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90" windowWidth="15795" windowHeight="4680" firstSheet="2" activeTab="2"/>
  </bookViews>
  <sheets>
    <sheet name="Lookup" sheetId="1" state="hidden" r:id="rId1"/>
    <sheet name="Criteria" sheetId="2" state="hidden" r:id="rId2"/>
    <sheet name="Ex Ante Impacts" sheetId="3" r:id="rId3"/>
  </sheets>
  <externalReferences>
    <externalReference r:id="rId4"/>
  </externalReferences>
  <definedNames>
    <definedName name="agg_avg">Criteria!$A$23:$A$24</definedName>
    <definedName name="Capareas">Criteria!$A$2:$A$9</definedName>
    <definedName name="Data">Lookup!$F$2:$R$5377</definedName>
    <definedName name="data1">[1]Lookup!$F$1:$O$10753</definedName>
    <definedName name="Daytype">Criteria!$A$15:$A$21</definedName>
    <definedName name="Weatheryear">Criteria!$A$12:$A$13</definedName>
    <definedName name="Years">Criteria!$A$27:$A$28</definedName>
  </definedNames>
  <calcPr calcId="145621"/>
</workbook>
</file>

<file path=xl/calcChain.xml><?xml version="1.0" encoding="utf-8"?>
<calcChain xmlns="http://schemas.openxmlformats.org/spreadsheetml/2006/main">
  <c r="I30" i="3" l="1"/>
  <c r="F2" i="1" l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7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40" i="1"/>
  <c r="F1341" i="1"/>
  <c r="F1342" i="1"/>
  <c r="F1343" i="1"/>
  <c r="F1344" i="1"/>
  <c r="F1345" i="1"/>
  <c r="F1346" i="1"/>
  <c r="F1347" i="1"/>
  <c r="F1348" i="1"/>
  <c r="F1349" i="1"/>
  <c r="F1350" i="1"/>
  <c r="F1351" i="1"/>
  <c r="F1352" i="1"/>
  <c r="F1353" i="1"/>
  <c r="F1354" i="1"/>
  <c r="F1355" i="1"/>
  <c r="F1356" i="1"/>
  <c r="F1357" i="1"/>
  <c r="F1358" i="1"/>
  <c r="F1359" i="1"/>
  <c r="F1360" i="1"/>
  <c r="F1361" i="1"/>
  <c r="F1362" i="1"/>
  <c r="F1363" i="1"/>
  <c r="F1364" i="1"/>
  <c r="F1365" i="1"/>
  <c r="F1366" i="1"/>
  <c r="F1367" i="1"/>
  <c r="F1368" i="1"/>
  <c r="F1369" i="1"/>
  <c r="F1370" i="1"/>
  <c r="F1371" i="1"/>
  <c r="F1372" i="1"/>
  <c r="F1373" i="1"/>
  <c r="F1374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3" i="1"/>
  <c r="F1564" i="1"/>
  <c r="F1565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4" i="1"/>
  <c r="F1655" i="1"/>
  <c r="F1656" i="1"/>
  <c r="F1657" i="1"/>
  <c r="F1658" i="1"/>
  <c r="F1659" i="1"/>
  <c r="F1660" i="1"/>
  <c r="F1661" i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5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/>
  <c r="F1689" i="1"/>
  <c r="F1690" i="1"/>
  <c r="F1691" i="1"/>
  <c r="F1692" i="1"/>
  <c r="F1693" i="1"/>
  <c r="F1694" i="1"/>
  <c r="F1695" i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1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8" i="1"/>
  <c r="F1749" i="1"/>
  <c r="F1750" i="1"/>
  <c r="F1751" i="1"/>
  <c r="F1752" i="1"/>
  <c r="F1753" i="1"/>
  <c r="F1754" i="1"/>
  <c r="F1755" i="1"/>
  <c r="F1756" i="1"/>
  <c r="F1757" i="1"/>
  <c r="F1758" i="1"/>
  <c r="F1759" i="1"/>
  <c r="F1760" i="1"/>
  <c r="F1761" i="1"/>
  <c r="F1762" i="1"/>
  <c r="F1763" i="1"/>
  <c r="F1764" i="1"/>
  <c r="F1765" i="1"/>
  <c r="F1766" i="1"/>
  <c r="F1767" i="1"/>
  <c r="F1768" i="1"/>
  <c r="F1769" i="1"/>
  <c r="F1770" i="1"/>
  <c r="F1771" i="1"/>
  <c r="F1772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86" i="1"/>
  <c r="F1787" i="1"/>
  <c r="F1788" i="1"/>
  <c r="F1789" i="1"/>
  <c r="F1790" i="1"/>
  <c r="F1791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/>
  <c r="F1927" i="1"/>
  <c r="F1928" i="1"/>
  <c r="F1929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09" i="1"/>
  <c r="F2010" i="1"/>
  <c r="F2011" i="1"/>
  <c r="F2012" i="1"/>
  <c r="F2013" i="1"/>
  <c r="F2014" i="1"/>
  <c r="F2015" i="1"/>
  <c r="F2016" i="1"/>
  <c r="F2017" i="1"/>
  <c r="F2018" i="1"/>
  <c r="F2019" i="1"/>
  <c r="F2020" i="1"/>
  <c r="F2021" i="1"/>
  <c r="F2022" i="1"/>
  <c r="F2023" i="1"/>
  <c r="F2024" i="1"/>
  <c r="F2025" i="1"/>
  <c r="F2026" i="1"/>
  <c r="F2027" i="1"/>
  <c r="F2028" i="1"/>
  <c r="F2029" i="1"/>
  <c r="F2030" i="1"/>
  <c r="F2031" i="1"/>
  <c r="F2032" i="1"/>
  <c r="F2033" i="1"/>
  <c r="F2034" i="1"/>
  <c r="F2035" i="1"/>
  <c r="F2036" i="1"/>
  <c r="F2037" i="1"/>
  <c r="F2038" i="1"/>
  <c r="F2039" i="1"/>
  <c r="F2040" i="1"/>
  <c r="F2041" i="1"/>
  <c r="F2042" i="1"/>
  <c r="F2043" i="1"/>
  <c r="F2044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39" i="1"/>
  <c r="F2140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32" i="1"/>
  <c r="F2233" i="1"/>
  <c r="F2234" i="1"/>
  <c r="F2235" i="1"/>
  <c r="F2236" i="1"/>
  <c r="F2237" i="1"/>
  <c r="F2238" i="1"/>
  <c r="F2239" i="1"/>
  <c r="F2240" i="1"/>
  <c r="F2241" i="1"/>
  <c r="F2242" i="1"/>
  <c r="F2243" i="1"/>
  <c r="F2244" i="1"/>
  <c r="F2245" i="1"/>
  <c r="F2246" i="1"/>
  <c r="F2247" i="1"/>
  <c r="F2248" i="1"/>
  <c r="F2249" i="1"/>
  <c r="F2250" i="1"/>
  <c r="F2251" i="1"/>
  <c r="F2252" i="1"/>
  <c r="F2253" i="1"/>
  <c r="F2254" i="1"/>
  <c r="F2255" i="1"/>
  <c r="F2256" i="1"/>
  <c r="F2257" i="1"/>
  <c r="F2258" i="1"/>
  <c r="F2259" i="1"/>
  <c r="F2260" i="1"/>
  <c r="F2261" i="1"/>
  <c r="F2262" i="1"/>
  <c r="F2263" i="1"/>
  <c r="F2264" i="1"/>
  <c r="F2265" i="1"/>
  <c r="F2266" i="1"/>
  <c r="F2267" i="1"/>
  <c r="F2268" i="1"/>
  <c r="F2269" i="1"/>
  <c r="F2270" i="1"/>
  <c r="F2271" i="1"/>
  <c r="F2272" i="1"/>
  <c r="F2273" i="1"/>
  <c r="F2274" i="1"/>
  <c r="F2275" i="1"/>
  <c r="F2276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78" i="1"/>
  <c r="F2379" i="1"/>
  <c r="F2380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55" i="1"/>
  <c r="F2456" i="1"/>
  <c r="F2457" i="1"/>
  <c r="F2458" i="1"/>
  <c r="F2459" i="1"/>
  <c r="F2460" i="1"/>
  <c r="F2461" i="1"/>
  <c r="F2462" i="1"/>
  <c r="F2463" i="1"/>
  <c r="F2464" i="1"/>
  <c r="F2465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7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678" i="1"/>
  <c r="F2679" i="1"/>
  <c r="F2680" i="1"/>
  <c r="F2681" i="1"/>
  <c r="F2682" i="1"/>
  <c r="F2683" i="1"/>
  <c r="F2684" i="1"/>
  <c r="F2685" i="1"/>
  <c r="F2686" i="1"/>
  <c r="F2687" i="1"/>
  <c r="F2688" i="1"/>
  <c r="F2689" i="1"/>
  <c r="F2690" i="1"/>
  <c r="F2691" i="1"/>
  <c r="F2692" i="1"/>
  <c r="F2693" i="1"/>
  <c r="F2694" i="1"/>
  <c r="F2695" i="1"/>
  <c r="F2696" i="1"/>
  <c r="F2697" i="1"/>
  <c r="F2698" i="1"/>
  <c r="F2699" i="1"/>
  <c r="F2700" i="1"/>
  <c r="F2701" i="1"/>
  <c r="F2702" i="1"/>
  <c r="F2703" i="1"/>
  <c r="F2704" i="1"/>
  <c r="F2705" i="1"/>
  <c r="F2706" i="1"/>
  <c r="F2707" i="1"/>
  <c r="F2708" i="1"/>
  <c r="F2709" i="1"/>
  <c r="F2710" i="1"/>
  <c r="F2711" i="1"/>
  <c r="F2712" i="1"/>
  <c r="F2713" i="1"/>
  <c r="F2714" i="1"/>
  <c r="F2715" i="1"/>
  <c r="F2716" i="1"/>
  <c r="F2717" i="1"/>
  <c r="F2718" i="1"/>
  <c r="F2719" i="1"/>
  <c r="F2720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0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1" i="1"/>
  <c r="F2902" i="1"/>
  <c r="F2903" i="1"/>
  <c r="F2904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24" i="1"/>
  <c r="F3125" i="1"/>
  <c r="F3126" i="1"/>
  <c r="F3127" i="1"/>
  <c r="F3128" i="1"/>
  <c r="F3129" i="1"/>
  <c r="F3130" i="1"/>
  <c r="F3131" i="1"/>
  <c r="F3132" i="1"/>
  <c r="F3133" i="1"/>
  <c r="F3134" i="1"/>
  <c r="F3135" i="1"/>
  <c r="F3136" i="1"/>
  <c r="F3137" i="1"/>
  <c r="F3138" i="1"/>
  <c r="F3139" i="1"/>
  <c r="F3140" i="1"/>
  <c r="F3141" i="1"/>
  <c r="F3142" i="1"/>
  <c r="F3143" i="1"/>
  <c r="F3144" i="1"/>
  <c r="F3145" i="1"/>
  <c r="F3146" i="1"/>
  <c r="F3147" i="1"/>
  <c r="F3148" i="1"/>
  <c r="F3149" i="1"/>
  <c r="F3150" i="1"/>
  <c r="F3151" i="1"/>
  <c r="F3152" i="1"/>
  <c r="F3153" i="1"/>
  <c r="F3154" i="1"/>
  <c r="F3155" i="1"/>
  <c r="F3156" i="1"/>
  <c r="F3157" i="1"/>
  <c r="F3158" i="1"/>
  <c r="F3159" i="1"/>
  <c r="F3160" i="1"/>
  <c r="F3161" i="1"/>
  <c r="F3162" i="1"/>
  <c r="F3163" i="1"/>
  <c r="F3164" i="1"/>
  <c r="F3165" i="1"/>
  <c r="F3166" i="1"/>
  <c r="F3167" i="1"/>
  <c r="F3168" i="1"/>
  <c r="F3169" i="1"/>
  <c r="F3170" i="1"/>
  <c r="F3171" i="1"/>
  <c r="F3172" i="1"/>
  <c r="F3173" i="1"/>
  <c r="F3174" i="1"/>
  <c r="F3175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47" i="1"/>
  <c r="F3348" i="1"/>
  <c r="F3349" i="1"/>
  <c r="F3350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8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/>
  <c r="F3543" i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570" i="1"/>
  <c r="F3571" i="1"/>
  <c r="F3572" i="1"/>
  <c r="F3573" i="1"/>
  <c r="F3574" i="1"/>
  <c r="F3575" i="1"/>
  <c r="F3576" i="1"/>
  <c r="F3577" i="1"/>
  <c r="F3578" i="1"/>
  <c r="F3579" i="1"/>
  <c r="F3580" i="1"/>
  <c r="F3581" i="1"/>
  <c r="F3582" i="1"/>
  <c r="F3583" i="1"/>
  <c r="F3584" i="1"/>
  <c r="F3585" i="1"/>
  <c r="F3586" i="1"/>
  <c r="F3587" i="1"/>
  <c r="F3588" i="1"/>
  <c r="F3589" i="1"/>
  <c r="F3590" i="1"/>
  <c r="F3591" i="1"/>
  <c r="F3592" i="1"/>
  <c r="F3593" i="1"/>
  <c r="F3594" i="1"/>
  <c r="F3595" i="1"/>
  <c r="F3596" i="1"/>
  <c r="F3597" i="1"/>
  <c r="F3598" i="1"/>
  <c r="F3599" i="1"/>
  <c r="F3600" i="1"/>
  <c r="F3601" i="1"/>
  <c r="F3602" i="1"/>
  <c r="F3603" i="1"/>
  <c r="F3604" i="1"/>
  <c r="F3605" i="1"/>
  <c r="F3606" i="1"/>
  <c r="F3607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793" i="1"/>
  <c r="F3794" i="1"/>
  <c r="F3795" i="1"/>
  <c r="F3796" i="1"/>
  <c r="F3797" i="1"/>
  <c r="F3798" i="1"/>
  <c r="F3799" i="1"/>
  <c r="F3800" i="1"/>
  <c r="F3801" i="1"/>
  <c r="F3802" i="1"/>
  <c r="F3803" i="1"/>
  <c r="F3804" i="1"/>
  <c r="F3805" i="1"/>
  <c r="F3806" i="1"/>
  <c r="F3807" i="1"/>
  <c r="F3808" i="1"/>
  <c r="F3809" i="1"/>
  <c r="F3810" i="1"/>
  <c r="F3811" i="1"/>
  <c r="F3812" i="1"/>
  <c r="F3813" i="1"/>
  <c r="F3814" i="1"/>
  <c r="F3815" i="1"/>
  <c r="F3816" i="1"/>
  <c r="F3817" i="1"/>
  <c r="F3818" i="1"/>
  <c r="F3819" i="1"/>
  <c r="F3820" i="1"/>
  <c r="F3821" i="1"/>
  <c r="F3822" i="1"/>
  <c r="F3823" i="1"/>
  <c r="F3824" i="1"/>
  <c r="F3825" i="1"/>
  <c r="F3826" i="1"/>
  <c r="F3827" i="1"/>
  <c r="F3828" i="1"/>
  <c r="F3829" i="1"/>
  <c r="F3830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2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16" i="1"/>
  <c r="F4017" i="1"/>
  <c r="F4018" i="1"/>
  <c r="F4019" i="1"/>
  <c r="F4020" i="1"/>
  <c r="F4021" i="1"/>
  <c r="F4022" i="1"/>
  <c r="F4023" i="1"/>
  <c r="F4024" i="1"/>
  <c r="F4025" i="1"/>
  <c r="F4026" i="1"/>
  <c r="F4027" i="1"/>
  <c r="F4028" i="1"/>
  <c r="F4029" i="1"/>
  <c r="F4030" i="1"/>
  <c r="F4031" i="1"/>
  <c r="F4032" i="1"/>
  <c r="F4033" i="1"/>
  <c r="F4034" i="1"/>
  <c r="F4035" i="1"/>
  <c r="F4036" i="1"/>
  <c r="F4037" i="1"/>
  <c r="F4038" i="1"/>
  <c r="F4039" i="1"/>
  <c r="F4040" i="1"/>
  <c r="F4041" i="1"/>
  <c r="F4042" i="1"/>
  <c r="F4043" i="1"/>
  <c r="F4044" i="1"/>
  <c r="F4045" i="1"/>
  <c r="F4046" i="1"/>
  <c r="F4047" i="1"/>
  <c r="F4048" i="1"/>
  <c r="F4049" i="1"/>
  <c r="F4050" i="1"/>
  <c r="F4051" i="1"/>
  <c r="F4052" i="1"/>
  <c r="F4053" i="1"/>
  <c r="F4054" i="1"/>
  <c r="F4055" i="1"/>
  <c r="F4056" i="1"/>
  <c r="F4057" i="1"/>
  <c r="F4058" i="1"/>
  <c r="F4059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39" i="1"/>
  <c r="F4240" i="1"/>
  <c r="F4241" i="1"/>
  <c r="F4242" i="1"/>
  <c r="F4243" i="1"/>
  <c r="F4244" i="1"/>
  <c r="F4245" i="1"/>
  <c r="F4246" i="1"/>
  <c r="F4247" i="1"/>
  <c r="F4248" i="1"/>
  <c r="F4249" i="1"/>
  <c r="F4250" i="1"/>
  <c r="F4251" i="1"/>
  <c r="F4252" i="1"/>
  <c r="F4253" i="1"/>
  <c r="F4254" i="1"/>
  <c r="F4255" i="1"/>
  <c r="F4256" i="1"/>
  <c r="F4257" i="1"/>
  <c r="F4258" i="1"/>
  <c r="F4259" i="1"/>
  <c r="F4260" i="1"/>
  <c r="F4261" i="1"/>
  <c r="F4262" i="1"/>
  <c r="F4263" i="1"/>
  <c r="F4264" i="1"/>
  <c r="F4265" i="1"/>
  <c r="F4266" i="1"/>
  <c r="F4267" i="1"/>
  <c r="F4268" i="1"/>
  <c r="F4269" i="1"/>
  <c r="F4270" i="1"/>
  <c r="F4271" i="1"/>
  <c r="F4272" i="1"/>
  <c r="F4273" i="1"/>
  <c r="F4274" i="1"/>
  <c r="F4275" i="1"/>
  <c r="F4276" i="1"/>
  <c r="F4277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62" i="1"/>
  <c r="F4463" i="1"/>
  <c r="F4464" i="1"/>
  <c r="F4465" i="1"/>
  <c r="F4466" i="1"/>
  <c r="F4467" i="1"/>
  <c r="F4468" i="1"/>
  <c r="F4469" i="1"/>
  <c r="F4470" i="1"/>
  <c r="F4471" i="1"/>
  <c r="F4472" i="1"/>
  <c r="F4473" i="1"/>
  <c r="F4474" i="1"/>
  <c r="F4475" i="1"/>
  <c r="F4476" i="1"/>
  <c r="F4477" i="1"/>
  <c r="F4478" i="1"/>
  <c r="F4479" i="1"/>
  <c r="F4480" i="1"/>
  <c r="F4481" i="1"/>
  <c r="F4482" i="1"/>
  <c r="F4483" i="1"/>
  <c r="F4484" i="1"/>
  <c r="F4485" i="1"/>
  <c r="F4486" i="1"/>
  <c r="F4487" i="1"/>
  <c r="F4488" i="1"/>
  <c r="F4489" i="1"/>
  <c r="F4490" i="1"/>
  <c r="F4491" i="1"/>
  <c r="F4492" i="1"/>
  <c r="F4493" i="1"/>
  <c r="F4494" i="1"/>
  <c r="F4495" i="1"/>
  <c r="F4496" i="1"/>
  <c r="F4497" i="1"/>
  <c r="F4498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5" i="1"/>
  <c r="F4686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08" i="1"/>
  <c r="F4909" i="1"/>
  <c r="F4910" i="1"/>
  <c r="F4911" i="1"/>
  <c r="F4912" i="1"/>
  <c r="F4913" i="1"/>
  <c r="F4914" i="1"/>
  <c r="F4915" i="1"/>
  <c r="F4916" i="1"/>
  <c r="F4917" i="1"/>
  <c r="F4918" i="1"/>
  <c r="F4919" i="1"/>
  <c r="F4920" i="1"/>
  <c r="F4921" i="1"/>
  <c r="F4922" i="1"/>
  <c r="F4923" i="1"/>
  <c r="F4924" i="1"/>
  <c r="F4925" i="1"/>
  <c r="F4926" i="1"/>
  <c r="F4927" i="1"/>
  <c r="F4928" i="1"/>
  <c r="F4929" i="1"/>
  <c r="F4930" i="1"/>
  <c r="F4931" i="1"/>
  <c r="F4932" i="1"/>
  <c r="F4933" i="1"/>
  <c r="F4934" i="1"/>
  <c r="F4935" i="1"/>
  <c r="F4936" i="1"/>
  <c r="F4937" i="1"/>
  <c r="F4938" i="1"/>
  <c r="F4939" i="1"/>
  <c r="F4940" i="1"/>
  <c r="F4941" i="1"/>
  <c r="F4942" i="1"/>
  <c r="F4943" i="1"/>
  <c r="F4944" i="1"/>
  <c r="F4945" i="1"/>
  <c r="F4946" i="1"/>
  <c r="F4947" i="1"/>
  <c r="F4948" i="1"/>
  <c r="F4949" i="1"/>
  <c r="F4950" i="1"/>
  <c r="F4951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131" i="1"/>
  <c r="F5132" i="1"/>
  <c r="F5133" i="1"/>
  <c r="F5134" i="1"/>
  <c r="F5135" i="1"/>
  <c r="F5136" i="1"/>
  <c r="F5137" i="1"/>
  <c r="F5138" i="1"/>
  <c r="F5139" i="1"/>
  <c r="F5140" i="1"/>
  <c r="F5141" i="1"/>
  <c r="F5142" i="1"/>
  <c r="F5143" i="1"/>
  <c r="F5144" i="1"/>
  <c r="F5145" i="1"/>
  <c r="F5146" i="1"/>
  <c r="F5147" i="1"/>
  <c r="F5148" i="1"/>
  <c r="F5149" i="1"/>
  <c r="F5150" i="1"/>
  <c r="F5151" i="1"/>
  <c r="F5152" i="1"/>
  <c r="F5153" i="1"/>
  <c r="F5154" i="1"/>
  <c r="F5155" i="1"/>
  <c r="F5156" i="1"/>
  <c r="F5157" i="1"/>
  <c r="F5158" i="1"/>
  <c r="F5159" i="1"/>
  <c r="F5160" i="1"/>
  <c r="F5161" i="1"/>
  <c r="F5162" i="1"/>
  <c r="F5163" i="1"/>
  <c r="F5164" i="1"/>
  <c r="F5165" i="1"/>
  <c r="F5166" i="1"/>
  <c r="F5167" i="1"/>
  <c r="F5168" i="1"/>
  <c r="F5169" i="1"/>
  <c r="F5170" i="1"/>
  <c r="F5171" i="1"/>
  <c r="F5172" i="1"/>
  <c r="F5173" i="1"/>
  <c r="F5174" i="1"/>
  <c r="F5175" i="1"/>
  <c r="F5176" i="1"/>
  <c r="F5177" i="1"/>
  <c r="F5178" i="1"/>
  <c r="F5179" i="1"/>
  <c r="F5180" i="1"/>
  <c r="F5181" i="1"/>
  <c r="F5182" i="1"/>
  <c r="F5183" i="1"/>
  <c r="F5184" i="1"/>
  <c r="F5185" i="1"/>
  <c r="F5186" i="1"/>
  <c r="F5187" i="1"/>
  <c r="F5188" i="1"/>
  <c r="F5189" i="1"/>
  <c r="F5190" i="1"/>
  <c r="F5191" i="1"/>
  <c r="F5192" i="1"/>
  <c r="F5193" i="1"/>
  <c r="F5194" i="1"/>
  <c r="F5195" i="1"/>
  <c r="F5196" i="1"/>
  <c r="F5197" i="1"/>
  <c r="F5198" i="1"/>
  <c r="F5199" i="1"/>
  <c r="F5200" i="1"/>
  <c r="F5201" i="1"/>
  <c r="F5202" i="1"/>
  <c r="F5203" i="1"/>
  <c r="F5204" i="1"/>
  <c r="F5205" i="1"/>
  <c r="F5206" i="1"/>
  <c r="F5207" i="1"/>
  <c r="F5208" i="1"/>
  <c r="F5209" i="1"/>
  <c r="F5210" i="1"/>
  <c r="F5211" i="1"/>
  <c r="F5212" i="1"/>
  <c r="F5213" i="1"/>
  <c r="F5214" i="1"/>
  <c r="F5215" i="1"/>
  <c r="F5216" i="1"/>
  <c r="F5217" i="1"/>
  <c r="F5218" i="1"/>
  <c r="F5219" i="1"/>
  <c r="F5220" i="1"/>
  <c r="F5221" i="1"/>
  <c r="F5222" i="1"/>
  <c r="F5223" i="1"/>
  <c r="F5224" i="1"/>
  <c r="F5225" i="1"/>
  <c r="F5226" i="1"/>
  <c r="F5227" i="1"/>
  <c r="F5228" i="1"/>
  <c r="F5229" i="1"/>
  <c r="F5230" i="1"/>
  <c r="F5231" i="1"/>
  <c r="F5232" i="1"/>
  <c r="F5233" i="1"/>
  <c r="F5234" i="1"/>
  <c r="F5235" i="1"/>
  <c r="F5236" i="1"/>
  <c r="F5237" i="1"/>
  <c r="F5238" i="1"/>
  <c r="F5239" i="1"/>
  <c r="F5240" i="1"/>
  <c r="F5241" i="1"/>
  <c r="F5242" i="1"/>
  <c r="F5243" i="1"/>
  <c r="F5244" i="1"/>
  <c r="F5245" i="1"/>
  <c r="F5246" i="1"/>
  <c r="F5247" i="1"/>
  <c r="F5248" i="1"/>
  <c r="F5249" i="1"/>
  <c r="F5250" i="1"/>
  <c r="F5251" i="1"/>
  <c r="F5252" i="1"/>
  <c r="F5253" i="1"/>
  <c r="F5254" i="1"/>
  <c r="F5255" i="1"/>
  <c r="F5256" i="1"/>
  <c r="F5257" i="1"/>
  <c r="F5258" i="1"/>
  <c r="F5259" i="1"/>
  <c r="F5260" i="1"/>
  <c r="F5261" i="1"/>
  <c r="F5262" i="1"/>
  <c r="F5263" i="1"/>
  <c r="F5264" i="1"/>
  <c r="F5265" i="1"/>
  <c r="F5266" i="1"/>
  <c r="F5267" i="1"/>
  <c r="F5268" i="1"/>
  <c r="F5269" i="1"/>
  <c r="F5270" i="1"/>
  <c r="F5271" i="1"/>
  <c r="F5272" i="1"/>
  <c r="F5273" i="1"/>
  <c r="F5274" i="1"/>
  <c r="F5275" i="1"/>
  <c r="F5276" i="1"/>
  <c r="F5277" i="1"/>
  <c r="F5278" i="1"/>
  <c r="F5279" i="1"/>
  <c r="F5280" i="1"/>
  <c r="F5281" i="1"/>
  <c r="F5282" i="1"/>
  <c r="F5283" i="1"/>
  <c r="F5284" i="1"/>
  <c r="F5285" i="1"/>
  <c r="F5286" i="1"/>
  <c r="F5287" i="1"/>
  <c r="F5288" i="1"/>
  <c r="F5289" i="1"/>
  <c r="F5290" i="1"/>
  <c r="F5291" i="1"/>
  <c r="F5292" i="1"/>
  <c r="F5293" i="1"/>
  <c r="F5294" i="1"/>
  <c r="F5295" i="1"/>
  <c r="F5296" i="1"/>
  <c r="F5297" i="1"/>
  <c r="F5298" i="1"/>
  <c r="F5299" i="1"/>
  <c r="F5300" i="1"/>
  <c r="F5301" i="1"/>
  <c r="F5302" i="1"/>
  <c r="F5303" i="1"/>
  <c r="F5304" i="1"/>
  <c r="F5305" i="1"/>
  <c r="F5306" i="1"/>
  <c r="F5307" i="1"/>
  <c r="F5308" i="1"/>
  <c r="F5309" i="1"/>
  <c r="F5310" i="1"/>
  <c r="F5311" i="1"/>
  <c r="F5312" i="1"/>
  <c r="F5313" i="1"/>
  <c r="F5314" i="1"/>
  <c r="F5315" i="1"/>
  <c r="F5316" i="1"/>
  <c r="F5317" i="1"/>
  <c r="F5318" i="1"/>
  <c r="F5319" i="1"/>
  <c r="F5320" i="1"/>
  <c r="F5321" i="1"/>
  <c r="F5322" i="1"/>
  <c r="F5323" i="1"/>
  <c r="F5324" i="1"/>
  <c r="F5325" i="1"/>
  <c r="F5326" i="1"/>
  <c r="F5327" i="1"/>
  <c r="F5328" i="1"/>
  <c r="F5329" i="1"/>
  <c r="F5330" i="1"/>
  <c r="F5331" i="1"/>
  <c r="F5332" i="1"/>
  <c r="F5333" i="1"/>
  <c r="F5334" i="1"/>
  <c r="F5335" i="1"/>
  <c r="F5336" i="1"/>
  <c r="F5337" i="1"/>
  <c r="F5338" i="1"/>
  <c r="F5339" i="1"/>
  <c r="F5340" i="1"/>
  <c r="F5341" i="1"/>
  <c r="F5342" i="1"/>
  <c r="F5343" i="1"/>
  <c r="F5344" i="1"/>
  <c r="F5345" i="1"/>
  <c r="F5346" i="1"/>
  <c r="F5347" i="1"/>
  <c r="F5348" i="1"/>
  <c r="F5349" i="1"/>
  <c r="F5350" i="1"/>
  <c r="F5351" i="1"/>
  <c r="F5352" i="1"/>
  <c r="F5353" i="1"/>
  <c r="F5354" i="1"/>
  <c r="F5355" i="1"/>
  <c r="F5356" i="1"/>
  <c r="F5357" i="1"/>
  <c r="F5358" i="1"/>
  <c r="F5359" i="1"/>
  <c r="F5360" i="1"/>
  <c r="F5361" i="1"/>
  <c r="F5362" i="1"/>
  <c r="F5363" i="1"/>
  <c r="F5364" i="1"/>
  <c r="F5365" i="1"/>
  <c r="F5366" i="1"/>
  <c r="F5367" i="1"/>
  <c r="F5368" i="1"/>
  <c r="F5369" i="1"/>
  <c r="F5370" i="1"/>
  <c r="F5371" i="1"/>
  <c r="F5372" i="1"/>
  <c r="F5373" i="1"/>
  <c r="F5374" i="1"/>
  <c r="F5375" i="1"/>
  <c r="F5376" i="1"/>
  <c r="F5377" i="1"/>
  <c r="J5" i="3" l="1"/>
  <c r="F26" i="2" l="1"/>
  <c r="F25" i="2"/>
  <c r="F24" i="2"/>
  <c r="F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F7" i="2"/>
  <c r="F6" i="2"/>
  <c r="F5" i="2"/>
  <c r="F4" i="2"/>
  <c r="F3" i="2"/>
  <c r="C8" i="3" l="1"/>
  <c r="J27" i="3" s="1"/>
  <c r="L5" i="3"/>
  <c r="K5" i="3"/>
  <c r="O21" i="3" l="1"/>
  <c r="W20" i="3"/>
  <c r="W29" i="3"/>
  <c r="W17" i="3"/>
  <c r="W7" i="3"/>
  <c r="W25" i="3"/>
  <c r="W11" i="3"/>
  <c r="W28" i="3"/>
  <c r="W21" i="3"/>
  <c r="W15" i="3"/>
  <c r="W10" i="3"/>
  <c r="W6" i="3"/>
  <c r="W23" i="3"/>
  <c r="W18" i="3"/>
  <c r="W14" i="3"/>
  <c r="W8" i="3"/>
  <c r="W26" i="3"/>
  <c r="W22" i="3"/>
  <c r="W16" i="3"/>
  <c r="W12" i="3"/>
  <c r="W24" i="3"/>
  <c r="W19" i="3"/>
  <c r="W13" i="3"/>
  <c r="W9" i="3"/>
  <c r="W27" i="3"/>
  <c r="K12" i="3"/>
  <c r="J9" i="3"/>
  <c r="O24" i="3"/>
  <c r="K16" i="3"/>
  <c r="K21" i="3"/>
  <c r="J7" i="3"/>
  <c r="O23" i="3"/>
  <c r="Q23" i="3"/>
  <c r="R26" i="3"/>
  <c r="J29" i="3"/>
  <c r="K15" i="3"/>
  <c r="J17" i="3"/>
  <c r="S19" i="3"/>
  <c r="R24" i="3"/>
  <c r="S28" i="3"/>
  <c r="P26" i="3"/>
  <c r="K24" i="3"/>
  <c r="Q26" i="3"/>
  <c r="J26" i="3"/>
  <c r="S26" i="3"/>
  <c r="J20" i="3"/>
  <c r="J18" i="3"/>
  <c r="J25" i="3"/>
  <c r="O20" i="3"/>
  <c r="Q25" i="3"/>
  <c r="Q29" i="3"/>
  <c r="K14" i="3"/>
  <c r="Q28" i="3"/>
  <c r="K25" i="3"/>
  <c r="R21" i="3"/>
  <c r="K26" i="3"/>
  <c r="J10" i="3"/>
  <c r="K22" i="3"/>
  <c r="K28" i="3"/>
  <c r="O22" i="3"/>
  <c r="Q27" i="3"/>
  <c r="P28" i="3"/>
  <c r="K18" i="3"/>
  <c r="O19" i="3"/>
  <c r="J8" i="3"/>
  <c r="O29" i="3"/>
  <c r="K17" i="3"/>
  <c r="J28" i="3"/>
  <c r="J16" i="3"/>
  <c r="S24" i="3"/>
  <c r="P24" i="3"/>
  <c r="O28" i="3"/>
  <c r="O25" i="3"/>
  <c r="R28" i="3"/>
  <c r="S27" i="3"/>
  <c r="O27" i="3"/>
  <c r="S29" i="3"/>
  <c r="O26" i="3"/>
  <c r="R25" i="3"/>
  <c r="P29" i="3"/>
  <c r="R29" i="3"/>
  <c r="S25" i="3"/>
  <c r="P25" i="3"/>
  <c r="R27" i="3"/>
  <c r="P27" i="3"/>
  <c r="P19" i="3"/>
  <c r="Q20" i="3"/>
  <c r="R19" i="3"/>
  <c r="J19" i="3"/>
  <c r="J15" i="3"/>
  <c r="K13" i="3"/>
  <c r="J23" i="3"/>
  <c r="J11" i="3"/>
  <c r="J21" i="3"/>
  <c r="Q19" i="3"/>
  <c r="Q22" i="3"/>
  <c r="P20" i="3"/>
  <c r="S21" i="3"/>
  <c r="J12" i="3"/>
  <c r="J6" i="3"/>
  <c r="K29" i="3"/>
  <c r="K7" i="3"/>
  <c r="J22" i="3"/>
  <c r="K11" i="3"/>
  <c r="R20" i="3"/>
  <c r="R23" i="3"/>
  <c r="S23" i="3"/>
  <c r="R22" i="3"/>
  <c r="K19" i="3"/>
  <c r="K8" i="3"/>
  <c r="K23" i="3"/>
  <c r="J13" i="3"/>
  <c r="K10" i="3"/>
  <c r="P23" i="3"/>
  <c r="S22" i="3"/>
  <c r="P21" i="3"/>
  <c r="P22" i="3"/>
  <c r="K6" i="3"/>
  <c r="K27" i="3"/>
  <c r="J14" i="3"/>
  <c r="K9" i="3"/>
  <c r="J24" i="3"/>
  <c r="K20" i="3"/>
  <c r="Q21" i="3"/>
  <c r="S20" i="3"/>
  <c r="Q24" i="3"/>
  <c r="N29" i="3"/>
  <c r="N28" i="3"/>
  <c r="N26" i="3"/>
  <c r="N24" i="3"/>
  <c r="N23" i="3"/>
  <c r="N22" i="3"/>
  <c r="N21" i="3"/>
  <c r="N18" i="3"/>
  <c r="N17" i="3"/>
  <c r="N16" i="3"/>
  <c r="N15" i="3"/>
  <c r="N14" i="3"/>
  <c r="N13" i="3"/>
  <c r="N12" i="3"/>
  <c r="N11" i="3"/>
  <c r="N10" i="3"/>
  <c r="N9" i="3"/>
  <c r="N8" i="3"/>
  <c r="N7" i="3"/>
  <c r="N6" i="3"/>
  <c r="Y19" i="3" l="1"/>
  <c r="K30" i="3"/>
  <c r="J30" i="3"/>
  <c r="L25" i="3"/>
  <c r="M25" i="3" s="1"/>
  <c r="N27" i="3"/>
  <c r="N25" i="3"/>
  <c r="N19" i="3"/>
  <c r="N20" i="3"/>
  <c r="N30" i="3" l="1"/>
  <c r="F6" i="3"/>
  <c r="L19" i="3"/>
  <c r="L20" i="3"/>
  <c r="M20" i="3" s="1"/>
  <c r="L27" i="3"/>
  <c r="M27" i="3" s="1"/>
  <c r="L9" i="3"/>
  <c r="M9" i="3" s="1"/>
  <c r="F5" i="3"/>
  <c r="L17" i="3"/>
  <c r="M17" i="3" s="1"/>
  <c r="L6" i="3"/>
  <c r="L21" i="3"/>
  <c r="M21" i="3" s="1"/>
  <c r="L28" i="3"/>
  <c r="M28" i="3" s="1"/>
  <c r="L24" i="3"/>
  <c r="M24" i="3" s="1"/>
  <c r="L22" i="3"/>
  <c r="M22" i="3" s="1"/>
  <c r="L12" i="3"/>
  <c r="M12" i="3" s="1"/>
  <c r="L13" i="3"/>
  <c r="M13" i="3" s="1"/>
  <c r="L11" i="3"/>
  <c r="M11" i="3" s="1"/>
  <c r="L29" i="3"/>
  <c r="M29" i="3" s="1"/>
  <c r="L18" i="3"/>
  <c r="M18" i="3" s="1"/>
  <c r="L7" i="3"/>
  <c r="M7" i="3" s="1"/>
  <c r="L10" i="3"/>
  <c r="M10" i="3" s="1"/>
  <c r="L8" i="3"/>
  <c r="M8" i="3" s="1"/>
  <c r="L26" i="3"/>
  <c r="M26" i="3" s="1"/>
  <c r="L15" i="3"/>
  <c r="M15" i="3" s="1"/>
  <c r="L16" i="3"/>
  <c r="M16" i="3" s="1"/>
  <c r="L23" i="3"/>
  <c r="M23" i="3" s="1"/>
  <c r="L14" i="3"/>
  <c r="M14" i="3" s="1"/>
  <c r="AA19" i="3" l="1"/>
  <c r="M19" i="3"/>
  <c r="M6" i="3"/>
  <c r="L30" i="3"/>
  <c r="O30" i="3" s="1"/>
  <c r="F7" i="3"/>
  <c r="F9" i="3"/>
  <c r="F8" i="3" l="1"/>
  <c r="M30" i="3"/>
  <c r="R30" i="3"/>
  <c r="Q30" i="3"/>
  <c r="P30" i="3"/>
  <c r="S30" i="3"/>
</calcChain>
</file>

<file path=xl/sharedStrings.xml><?xml version="1.0" encoding="utf-8"?>
<sst xmlns="http://schemas.openxmlformats.org/spreadsheetml/2006/main" count="18948" uniqueCount="63">
  <si>
    <t>caparea</t>
  </si>
  <si>
    <t>weatheryear</t>
  </si>
  <si>
    <t>daytype</t>
  </si>
  <si>
    <t>hour</t>
  </si>
  <si>
    <t>kw0</t>
  </si>
  <si>
    <t>kw1</t>
  </si>
  <si>
    <t>temp</t>
  </si>
  <si>
    <t>se</t>
  </si>
  <si>
    <t>All</t>
  </si>
  <si>
    <t>1-in-10</t>
  </si>
  <si>
    <t>August Peak</t>
  </si>
  <si>
    <t>July Peak</t>
  </si>
  <si>
    <t>June Peak</t>
  </si>
  <si>
    <t>May Peak</t>
  </si>
  <si>
    <t>October Peak</t>
  </si>
  <si>
    <t>September Peak</t>
  </si>
  <si>
    <t>Typical Event Day</t>
  </si>
  <si>
    <t>1-in-2</t>
  </si>
  <si>
    <t>Greater Bay Area</t>
  </si>
  <si>
    <t>Greater Fresno</t>
  </si>
  <si>
    <t>Kern</t>
  </si>
  <si>
    <t>Northern Coast</t>
  </si>
  <si>
    <t>Other</t>
  </si>
  <si>
    <t>Sierra</t>
  </si>
  <si>
    <t>Stockton</t>
  </si>
  <si>
    <t>Label</t>
  </si>
  <si>
    <t>Average Customer</t>
  </si>
  <si>
    <t>Aggregate</t>
  </si>
  <si>
    <t>TABLE 1: Menu Options</t>
  </si>
  <si>
    <t>Result Type</t>
  </si>
  <si>
    <t>Local Capacity Area</t>
  </si>
  <si>
    <t>Forecast Year</t>
  </si>
  <si>
    <t>Weather Year</t>
  </si>
  <si>
    <t>Day Type</t>
  </si>
  <si>
    <t>TABLE 2:  Event Day Information</t>
  </si>
  <si>
    <t>Event Start</t>
  </si>
  <si>
    <t>Event End</t>
  </si>
  <si>
    <t>Average Temp. for Event Window</t>
  </si>
  <si>
    <t xml:space="preserve"> Load Reduction for Event Window</t>
  </si>
  <si>
    <t>% Load Reduction for Event Window</t>
  </si>
  <si>
    <t>Maximum Hourly Reduction</t>
  </si>
  <si>
    <t>Hour Ending</t>
  </si>
  <si>
    <t>Load w/o DR</t>
  </si>
  <si>
    <t>Load w/ DR</t>
  </si>
  <si>
    <t>Impact</t>
  </si>
  <si>
    <t>Avg. Temp</t>
  </si>
  <si>
    <t>(%)</t>
  </si>
  <si>
    <r>
      <rPr>
        <b/>
        <sz val="9.5"/>
        <color theme="0"/>
        <rFont val="Calibri"/>
        <family val="2"/>
      </rPr>
      <t>(°</t>
    </r>
    <r>
      <rPr>
        <b/>
        <sz val="9.5"/>
        <color theme="0"/>
        <rFont val="Arial"/>
        <family val="2"/>
      </rPr>
      <t>F)</t>
    </r>
  </si>
  <si>
    <t>forecastyear</t>
  </si>
  <si>
    <t>count</t>
  </si>
  <si>
    <t>*Note: Program Specific and Portfolio Adjusted impacts are the same for the SmartAC program</t>
  </si>
  <si>
    <t>forecast</t>
  </si>
  <si>
    <t>2015-2024</t>
  </si>
  <si>
    <t>Enrollment</t>
  </si>
  <si>
    <t>Uncertainty Adjusted Impact - Percentiles</t>
  </si>
  <si>
    <t>-</t>
  </si>
  <si>
    <t>p10</t>
  </si>
  <si>
    <t>p30</t>
  </si>
  <si>
    <t>p50</t>
  </si>
  <si>
    <t>p70</t>
  </si>
  <si>
    <t>p90</t>
  </si>
  <si>
    <t>impact</t>
  </si>
  <si>
    <t>Average Temp. for 12 AM - 5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</si>
</sst>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sz val="11"/>
      <color indexed="9"/>
      <name val="Arial"/>
      <family val="2"/>
    </font>
    <font>
      <b/>
      <sz val="9.5"/>
      <color theme="0"/>
      <name val="Arial"/>
      <family val="2"/>
    </font>
    <font>
      <b/>
      <sz val="9.5"/>
      <color theme="0"/>
      <name val="Calibri"/>
      <family val="2"/>
    </font>
    <font>
      <b/>
      <sz val="11"/>
      <color indexed="8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</font>
    <font>
      <b/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56"/>
      </left>
      <right/>
      <top/>
      <bottom style="thin">
        <color indexed="56"/>
      </bottom>
      <diagonal/>
    </border>
    <border>
      <left style="thin">
        <color indexed="56"/>
      </left>
      <right/>
      <top style="thin">
        <color indexed="56"/>
      </top>
      <bottom style="thin">
        <color indexed="56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indexed="64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indexed="56"/>
      </left>
      <right style="thin">
        <color indexed="56"/>
      </right>
      <top/>
      <bottom style="thin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 style="thin">
        <color theme="0"/>
      </left>
      <right/>
      <top style="thin">
        <color indexed="64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/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9" fontId="10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</cellStyleXfs>
  <cellXfs count="61">
    <xf numFmtId="0" fontId="0" fillId="0" borderId="0" xfId="0"/>
    <xf numFmtId="0" fontId="0" fillId="0" borderId="0" xfId="0"/>
    <xf numFmtId="0" fontId="0" fillId="0" borderId="0" xfId="0"/>
    <xf numFmtId="15" fontId="0" fillId="0" borderId="0" xfId="0" applyNumberFormat="1"/>
    <xf numFmtId="0" fontId="7" fillId="0" borderId="0" xfId="0" applyFont="1"/>
    <xf numFmtId="0" fontId="0" fillId="0" borderId="0" xfId="0"/>
    <xf numFmtId="0" fontId="2" fillId="0" borderId="0" xfId="1" applyFont="1"/>
    <xf numFmtId="0" fontId="3" fillId="3" borderId="2" xfId="1" applyFont="1" applyFill="1" applyBorder="1" applyAlignment="1">
      <alignment horizontal="centerContinuous" vertical="center"/>
    </xf>
    <xf numFmtId="0" fontId="3" fillId="3" borderId="3" xfId="1" applyFont="1" applyFill="1" applyBorder="1" applyAlignment="1">
      <alignment horizontal="centerContinuous" vertical="center"/>
    </xf>
    <xf numFmtId="0" fontId="2" fillId="0" borderId="0" xfId="1" applyFont="1"/>
    <xf numFmtId="0" fontId="3" fillId="3" borderId="2" xfId="1" applyFont="1" applyFill="1" applyBorder="1" applyAlignment="1">
      <alignment horizontal="centerContinuous" vertical="center"/>
    </xf>
    <xf numFmtId="0" fontId="3" fillId="3" borderId="3" xfId="1" applyFont="1" applyFill="1" applyBorder="1" applyAlignment="1">
      <alignment horizontal="centerContinuous" vertical="center"/>
    </xf>
    <xf numFmtId="0" fontId="0" fillId="0" borderId="0" xfId="0"/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2" fontId="0" fillId="0" borderId="4" xfId="0" applyNumberFormat="1" applyBorder="1"/>
    <xf numFmtId="9" fontId="0" fillId="0" borderId="4" xfId="0" applyNumberFormat="1" applyBorder="1"/>
    <xf numFmtId="0" fontId="2" fillId="4" borderId="6" xfId="0" applyFont="1" applyFill="1" applyBorder="1" applyAlignment="1">
      <alignment horizontal="center"/>
    </xf>
    <xf numFmtId="2" fontId="7" fillId="4" borderId="4" xfId="0" applyNumberFormat="1" applyFont="1" applyFill="1" applyBorder="1"/>
    <xf numFmtId="9" fontId="7" fillId="4" borderId="4" xfId="0" applyNumberFormat="1" applyFont="1" applyFill="1" applyBorder="1"/>
    <xf numFmtId="1" fontId="0" fillId="0" borderId="4" xfId="0" applyNumberFormat="1" applyBorder="1"/>
    <xf numFmtId="1" fontId="7" fillId="4" borderId="4" xfId="0" applyNumberFormat="1" applyFont="1" applyFill="1" applyBorder="1"/>
    <xf numFmtId="2" fontId="0" fillId="4" borderId="4" xfId="0" applyNumberFormat="1" applyFill="1" applyBorder="1"/>
    <xf numFmtId="18" fontId="0" fillId="0" borderId="4" xfId="0" applyNumberFormat="1" applyBorder="1"/>
    <xf numFmtId="0" fontId="8" fillId="0" borderId="0" xfId="0" applyFont="1"/>
    <xf numFmtId="0" fontId="0" fillId="0" borderId="4" xfId="0" applyBorder="1" applyProtection="1">
      <protection locked="0"/>
    </xf>
    <xf numFmtId="0" fontId="0" fillId="0" borderId="4" xfId="0" applyBorder="1" applyAlignment="1" applyProtection="1">
      <alignment horizontal="left"/>
      <protection locked="0"/>
    </xf>
    <xf numFmtId="3" fontId="9" fillId="0" borderId="15" xfId="0" applyNumberFormat="1" applyFont="1" applyBorder="1" applyAlignment="1">
      <alignment horizontal="center" vertical="center"/>
    </xf>
    <xf numFmtId="3" fontId="0" fillId="0" borderId="4" xfId="0" applyNumberFormat="1" applyBorder="1" applyAlignment="1" applyProtection="1">
      <alignment horizontal="left"/>
      <protection locked="0"/>
    </xf>
    <xf numFmtId="2" fontId="11" fillId="0" borderId="16" xfId="3" applyNumberFormat="1" applyFont="1" applyBorder="1" applyAlignment="1">
      <alignment vertical="center"/>
    </xf>
    <xf numFmtId="0" fontId="0" fillId="0" borderId="0" xfId="0"/>
    <xf numFmtId="2" fontId="0" fillId="0" borderId="0" xfId="0" applyNumberFormat="1"/>
    <xf numFmtId="9" fontId="4" fillId="2" borderId="14" xfId="0" applyNumberFormat="1" applyFont="1" applyFill="1" applyBorder="1" applyAlignment="1">
      <alignment horizontal="center" vertical="center" wrapText="1"/>
    </xf>
    <xf numFmtId="2" fontId="11" fillId="0" borderId="16" xfId="3" applyNumberFormat="1" applyFont="1" applyBorder="1" applyAlignment="1">
      <alignment horizontal="right"/>
    </xf>
    <xf numFmtId="1" fontId="11" fillId="0" borderId="16" xfId="3" applyNumberFormat="1" applyFont="1" applyBorder="1" applyAlignment="1">
      <alignment horizontal="right"/>
    </xf>
    <xf numFmtId="2" fontId="0" fillId="0" borderId="17" xfId="0" applyNumberFormat="1" applyBorder="1"/>
    <xf numFmtId="9" fontId="0" fillId="0" borderId="17" xfId="0" applyNumberFormat="1" applyBorder="1"/>
    <xf numFmtId="1" fontId="0" fillId="0" borderId="17" xfId="0" applyNumberFormat="1" applyBorder="1"/>
    <xf numFmtId="0" fontId="4" fillId="2" borderId="14" xfId="0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9" fontId="4" fillId="2" borderId="24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22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0" borderId="0" xfId="3" applyFont="1" applyBorder="1" applyAlignment="1">
      <alignment horizontal="center"/>
    </xf>
    <xf numFmtId="2" fontId="11" fillId="0" borderId="0" xfId="3" applyNumberFormat="1" applyFont="1" applyBorder="1" applyAlignment="1">
      <alignment vertical="center"/>
    </xf>
    <xf numFmtId="9" fontId="11" fillId="0" borderId="0" xfId="2" applyFont="1" applyBorder="1" applyAlignment="1">
      <alignment vertical="center"/>
    </xf>
    <xf numFmtId="1" fontId="11" fillId="0" borderId="0" xfId="3" applyNumberFormat="1" applyFont="1" applyBorder="1" applyAlignment="1">
      <alignment vertical="center"/>
    </xf>
    <xf numFmtId="2" fontId="11" fillId="0" borderId="0" xfId="3" applyNumberFormat="1" applyFont="1" applyBorder="1" applyAlignment="1">
      <alignment horizontal="right"/>
    </xf>
    <xf numFmtId="0" fontId="11" fillId="0" borderId="16" xfId="3" applyFont="1" applyBorder="1" applyAlignment="1">
      <alignment horizontal="center"/>
    </xf>
    <xf numFmtId="9" fontId="13" fillId="0" borderId="16" xfId="2" applyNumberFormat="1" applyFont="1" applyBorder="1" applyAlignment="1">
      <alignment horizontal="right"/>
    </xf>
  </cellXfs>
  <cellStyles count="5">
    <cellStyle name="Normal" xfId="0" builtinId="0"/>
    <cellStyle name="Normal 2" xfId="3"/>
    <cellStyle name="Normal_Sheet1" xfId="1"/>
    <cellStyle name="Percent" xfId="2" builtinId="5"/>
    <cellStyle name="Percent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2"/>
          <c:tx>
            <c:v>Temperature</c:v>
          </c:tx>
          <c:invertIfNegative val="0"/>
          <c:val>
            <c:numRef>
              <c:f>'Ex Ante Impacts'!$N$6:$N$29</c:f>
              <c:numCache>
                <c:formatCode>0</c:formatCode>
                <c:ptCount val="24"/>
                <c:pt idx="0">
                  <c:v>76.886700000000005</c:v>
                </c:pt>
                <c:pt idx="1">
                  <c:v>75.564099999999996</c:v>
                </c:pt>
                <c:pt idx="2">
                  <c:v>74.335599999999999</c:v>
                </c:pt>
                <c:pt idx="3">
                  <c:v>72.816100000000006</c:v>
                </c:pt>
                <c:pt idx="4">
                  <c:v>71.860699999999994</c:v>
                </c:pt>
                <c:pt idx="5">
                  <c:v>70.802099999999996</c:v>
                </c:pt>
                <c:pt idx="6">
                  <c:v>70.488100000000003</c:v>
                </c:pt>
                <c:pt idx="7">
                  <c:v>73.1173</c:v>
                </c:pt>
                <c:pt idx="8">
                  <c:v>78.282799999999995</c:v>
                </c:pt>
                <c:pt idx="9">
                  <c:v>83.098699999999994</c:v>
                </c:pt>
                <c:pt idx="10">
                  <c:v>87.505399999999995</c:v>
                </c:pt>
                <c:pt idx="11">
                  <c:v>91.571399999999997</c:v>
                </c:pt>
                <c:pt idx="12">
                  <c:v>94.936400000000006</c:v>
                </c:pt>
                <c:pt idx="13">
                  <c:v>97.638599999999997</c:v>
                </c:pt>
                <c:pt idx="14">
                  <c:v>99.649500000000003</c:v>
                </c:pt>
                <c:pt idx="15">
                  <c:v>101.11199999999999</c:v>
                </c:pt>
                <c:pt idx="16">
                  <c:v>101.39</c:v>
                </c:pt>
                <c:pt idx="17">
                  <c:v>100.505</c:v>
                </c:pt>
                <c:pt idx="18">
                  <c:v>97.966300000000004</c:v>
                </c:pt>
                <c:pt idx="19">
                  <c:v>93.793000000000006</c:v>
                </c:pt>
                <c:pt idx="20">
                  <c:v>88.983599999999996</c:v>
                </c:pt>
                <c:pt idx="21">
                  <c:v>85.387100000000004</c:v>
                </c:pt>
                <c:pt idx="22">
                  <c:v>82.687399999999997</c:v>
                </c:pt>
                <c:pt idx="23">
                  <c:v>80.702600000000004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4199808"/>
        <c:axId val="164197504"/>
      </c:barChart>
      <c:lineChart>
        <c:grouping val="standard"/>
        <c:varyColors val="0"/>
        <c:ser>
          <c:idx val="1"/>
          <c:order val="0"/>
          <c:tx>
            <c:v>Load w/o DR</c:v>
          </c:tx>
          <c:marker>
            <c:symbol val="none"/>
          </c:marker>
          <c:val>
            <c:numRef>
              <c:f>'Ex Ante Impacts'!$J$6:$J$29</c:f>
              <c:numCache>
                <c:formatCode>0.00</c:formatCode>
                <c:ptCount val="24"/>
                <c:pt idx="0">
                  <c:v>1.119043</c:v>
                </c:pt>
                <c:pt idx="1">
                  <c:v>0.95521840000000002</c:v>
                </c:pt>
                <c:pt idx="2">
                  <c:v>0.85989230000000005</c:v>
                </c:pt>
                <c:pt idx="3">
                  <c:v>0.80565569999999997</c:v>
                </c:pt>
                <c:pt idx="4">
                  <c:v>0.790601</c:v>
                </c:pt>
                <c:pt idx="5">
                  <c:v>0.83551299999999995</c:v>
                </c:pt>
                <c:pt idx="6">
                  <c:v>0.96741600000000005</c:v>
                </c:pt>
                <c:pt idx="7">
                  <c:v>1.0762080000000001</c:v>
                </c:pt>
                <c:pt idx="8">
                  <c:v>1.1096239999999999</c:v>
                </c:pt>
                <c:pt idx="9">
                  <c:v>1.181144</c:v>
                </c:pt>
                <c:pt idx="10">
                  <c:v>1.2999689999999999</c:v>
                </c:pt>
                <c:pt idx="11">
                  <c:v>1.4742580000000001</c:v>
                </c:pt>
                <c:pt idx="12">
                  <c:v>1.714731</c:v>
                </c:pt>
                <c:pt idx="13">
                  <c:v>1.988148</c:v>
                </c:pt>
                <c:pt idx="14">
                  <c:v>2.2841209999999998</c:v>
                </c:pt>
                <c:pt idx="15">
                  <c:v>2.6289720000000001</c:v>
                </c:pt>
                <c:pt idx="16">
                  <c:v>2.944636</c:v>
                </c:pt>
                <c:pt idx="17">
                  <c:v>3.1562359999999998</c:v>
                </c:pt>
                <c:pt idx="18">
                  <c:v>3.139491</c:v>
                </c:pt>
                <c:pt idx="19">
                  <c:v>2.9393359999999999</c:v>
                </c:pt>
                <c:pt idx="20">
                  <c:v>2.6473770000000001</c:v>
                </c:pt>
                <c:pt idx="21">
                  <c:v>2.3146900000000001</c:v>
                </c:pt>
                <c:pt idx="22">
                  <c:v>1.850015</c:v>
                </c:pt>
                <c:pt idx="23">
                  <c:v>1.4228449999999999</c:v>
                </c:pt>
              </c:numCache>
            </c:numRef>
          </c:val>
          <c:smooth val="0"/>
        </c:ser>
        <c:ser>
          <c:idx val="2"/>
          <c:order val="1"/>
          <c:tx>
            <c:v>Load w/ DR</c:v>
          </c:tx>
          <c:marker>
            <c:symbol val="none"/>
          </c:marker>
          <c:val>
            <c:numRef>
              <c:f>'Ex Ante Impacts'!$K$6:$K$29</c:f>
              <c:numCache>
                <c:formatCode>0.00</c:formatCode>
                <c:ptCount val="24"/>
                <c:pt idx="0">
                  <c:v>1.119043</c:v>
                </c:pt>
                <c:pt idx="1">
                  <c:v>0.95521840000000002</c:v>
                </c:pt>
                <c:pt idx="2">
                  <c:v>0.85989230000000005</c:v>
                </c:pt>
                <c:pt idx="3">
                  <c:v>0.80565569999999997</c:v>
                </c:pt>
                <c:pt idx="4">
                  <c:v>0.790601</c:v>
                </c:pt>
                <c:pt idx="5">
                  <c:v>0.83551299999999995</c:v>
                </c:pt>
                <c:pt idx="6">
                  <c:v>0.96741600000000005</c:v>
                </c:pt>
                <c:pt idx="7">
                  <c:v>1.0762080000000001</c:v>
                </c:pt>
                <c:pt idx="8">
                  <c:v>1.1096239999999999</c:v>
                </c:pt>
                <c:pt idx="9">
                  <c:v>1.181144</c:v>
                </c:pt>
                <c:pt idx="10">
                  <c:v>1.2999689999999999</c:v>
                </c:pt>
                <c:pt idx="11">
                  <c:v>1.4742580000000001</c:v>
                </c:pt>
                <c:pt idx="12">
                  <c:v>1.714731</c:v>
                </c:pt>
                <c:pt idx="13">
                  <c:v>1.5926340000000001</c:v>
                </c:pt>
                <c:pt idx="14">
                  <c:v>1.6739379999999999</c:v>
                </c:pt>
                <c:pt idx="15">
                  <c:v>1.9151549999999999</c:v>
                </c:pt>
                <c:pt idx="16">
                  <c:v>2.2054469999999999</c:v>
                </c:pt>
                <c:pt idx="17">
                  <c:v>2.4313099999999999</c:v>
                </c:pt>
                <c:pt idx="18">
                  <c:v>3.3328229999999999</c:v>
                </c:pt>
                <c:pt idx="19">
                  <c:v>3.1403289999999999</c:v>
                </c:pt>
                <c:pt idx="20">
                  <c:v>2.7658710000000002</c:v>
                </c:pt>
                <c:pt idx="21">
                  <c:v>2.3796439999999999</c:v>
                </c:pt>
                <c:pt idx="22">
                  <c:v>1.8897250000000001</c:v>
                </c:pt>
                <c:pt idx="23">
                  <c:v>1.450264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7249536"/>
        <c:axId val="157251456"/>
      </c:lineChart>
      <c:catAx>
        <c:axId val="157249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Hour Ending</a:t>
                </a:r>
              </a:p>
            </c:rich>
          </c:tx>
          <c:layout/>
          <c:overlay val="0"/>
        </c:title>
        <c:majorTickMark val="out"/>
        <c:minorTickMark val="none"/>
        <c:tickLblPos val="nextTo"/>
        <c:crossAx val="157251456"/>
        <c:crosses val="autoZero"/>
        <c:auto val="1"/>
        <c:lblAlgn val="ctr"/>
        <c:lblOffset val="100"/>
        <c:noMultiLvlLbl val="0"/>
      </c:catAx>
      <c:valAx>
        <c:axId val="157251456"/>
        <c:scaling>
          <c:orientation val="minMax"/>
        </c:scaling>
        <c:delete val="0"/>
        <c:axPos val="l"/>
        <c:majorGridlines/>
        <c:title>
          <c:tx>
            <c:strRef>
              <c:f>'Ex Ante Impacts'!$J$5</c:f>
              <c:strCache>
                <c:ptCount val="1"/>
                <c:pt idx="0">
                  <c:v>(kW)</c:v>
                </c:pt>
              </c:strCache>
            </c:strRef>
          </c:tx>
          <c:layout/>
          <c:overlay val="0"/>
          <c:txPr>
            <a:bodyPr rot="-5400000" vert="horz"/>
            <a:lstStyle/>
            <a:p>
              <a:pPr>
                <a:defRPr/>
              </a:pPr>
              <a:endParaRPr lang="en-US"/>
            </a:p>
          </c:txPr>
        </c:title>
        <c:numFmt formatCode="0.00" sourceLinked="1"/>
        <c:majorTickMark val="out"/>
        <c:minorTickMark val="none"/>
        <c:tickLblPos val="nextTo"/>
        <c:crossAx val="157249536"/>
        <c:crosses val="autoZero"/>
        <c:crossBetween val="between"/>
      </c:valAx>
      <c:valAx>
        <c:axId val="164197504"/>
        <c:scaling>
          <c:orientation val="minMax"/>
          <c:max val="200"/>
          <c:min val="5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Temperature </a:t>
                </a:r>
              </a:p>
              <a:p>
                <a:pPr>
                  <a:defRPr/>
                </a:pPr>
                <a:r>
                  <a:rPr lang="en-US"/>
                  <a:t>(°F)</a:t>
                </a:r>
              </a:p>
            </c:rich>
          </c:tx>
          <c:layout/>
          <c:overlay val="0"/>
        </c:title>
        <c:numFmt formatCode="0" sourceLinked="1"/>
        <c:majorTickMark val="out"/>
        <c:minorTickMark val="none"/>
        <c:tickLblPos val="nextTo"/>
        <c:crossAx val="164199808"/>
        <c:crosses val="max"/>
        <c:crossBetween val="between"/>
      </c:valAx>
      <c:catAx>
        <c:axId val="164199808"/>
        <c:scaling>
          <c:orientation val="minMax"/>
        </c:scaling>
        <c:delete val="1"/>
        <c:axPos val="b"/>
        <c:majorTickMark val="out"/>
        <c:minorTickMark val="none"/>
        <c:tickLblPos val="none"/>
        <c:crossAx val="164197504"/>
        <c:crosses val="autoZero"/>
        <c:auto val="1"/>
        <c:lblAlgn val="ctr"/>
        <c:lblOffset val="100"/>
        <c:noMultiLvlLbl val="0"/>
      </c:cat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280986</xdr:colOff>
      <xdr:row>10</xdr:row>
      <xdr:rowOff>47624</xdr:rowOff>
    </xdr:from>
    <xdr:to>
      <xdr:col>7</xdr:col>
      <xdr:colOff>0</xdr:colOff>
      <xdr:row>32</xdr:row>
      <xdr:rowOff>180975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SC\1532%20PG&amp;E%20SmartAC%202011\Output\Load%20Impact%20Tables\Residential%20SmartAC%20Ex%20Ante%20Tab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aph"/>
      <sheetName val="Lookup"/>
      <sheetName val="Criteria"/>
    </sheetNames>
    <sheetDataSet>
      <sheetData sheetId="0"/>
      <sheetData sheetId="1">
        <row r="1">
          <cell r="G1" t="str">
            <v>Observed_Load</v>
          </cell>
          <cell r="H1" t="str">
            <v>Reference_Load</v>
          </cell>
          <cell r="I1" t="str">
            <v>temp</v>
          </cell>
          <cell r="J1" t="str">
            <v>accounts</v>
          </cell>
          <cell r="K1" t="str">
            <v>p10</v>
          </cell>
          <cell r="L1" t="str">
            <v>p30</v>
          </cell>
          <cell r="M1" t="str">
            <v>p50</v>
          </cell>
          <cell r="N1" t="str">
            <v>p70</v>
          </cell>
          <cell r="O1" t="str">
            <v>p90</v>
          </cell>
        </row>
        <row r="2">
          <cell r="F2" t="str">
            <v>2012All Customers1-in-10August Peak1</v>
          </cell>
          <cell r="G2">
            <v>1.232262</v>
          </cell>
          <cell r="H2">
            <v>1.232262</v>
          </cell>
          <cell r="I2">
            <v>79.437920000000005</v>
          </cell>
          <cell r="J2">
            <v>155272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</row>
        <row r="3">
          <cell r="F3" t="str">
            <v>2012All Customers1-in-10August Peak2</v>
          </cell>
          <cell r="G3">
            <v>1.0529200000000001</v>
          </cell>
          <cell r="H3">
            <v>1.0529200000000001</v>
          </cell>
          <cell r="I3">
            <v>78.157510000000002</v>
          </cell>
          <cell r="J3">
            <v>155272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</row>
        <row r="4">
          <cell r="F4" t="str">
            <v>2012All Customers1-in-10August Peak3</v>
          </cell>
          <cell r="G4">
            <v>0.94696860000000005</v>
          </cell>
          <cell r="H4">
            <v>0.94696860000000005</v>
          </cell>
          <cell r="I4">
            <v>77.354100000000003</v>
          </cell>
          <cell r="J4">
            <v>155272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</row>
        <row r="5">
          <cell r="F5" t="str">
            <v>2012All Customers1-in-10August Peak4</v>
          </cell>
          <cell r="G5">
            <v>0.88531260000000001</v>
          </cell>
          <cell r="H5">
            <v>0.88531260000000001</v>
          </cell>
          <cell r="I5">
            <v>75.374039999999994</v>
          </cell>
          <cell r="J5">
            <v>155272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</row>
        <row r="6">
          <cell r="F6" t="str">
            <v>2012All Customers1-in-10August Peak5</v>
          </cell>
          <cell r="G6">
            <v>0.86925300000000005</v>
          </cell>
          <cell r="H6">
            <v>0.86925300000000005</v>
          </cell>
          <cell r="I6">
            <v>74.638369999999995</v>
          </cell>
          <cell r="J6">
            <v>155272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</row>
        <row r="7">
          <cell r="F7" t="str">
            <v>2012All Customers1-in-10August Peak6</v>
          </cell>
          <cell r="G7">
            <v>0.91891520000000004</v>
          </cell>
          <cell r="H7">
            <v>0.91891520000000004</v>
          </cell>
          <cell r="I7">
            <v>73.574200000000005</v>
          </cell>
          <cell r="J7">
            <v>155272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8">
          <cell r="F8" t="str">
            <v>2012All Customers1-in-10August Peak7</v>
          </cell>
          <cell r="G8">
            <v>1.068657</v>
          </cell>
          <cell r="H8">
            <v>1.068657</v>
          </cell>
          <cell r="I8">
            <v>72.596990000000005</v>
          </cell>
          <cell r="J8">
            <v>155272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F9" t="str">
            <v>2012All Customers1-in-10August Peak8</v>
          </cell>
          <cell r="G9">
            <v>1.185648</v>
          </cell>
          <cell r="H9">
            <v>1.185648</v>
          </cell>
          <cell r="I9">
            <v>74.200199999999995</v>
          </cell>
          <cell r="J9">
            <v>155272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F10" t="str">
            <v>2012All Customers1-in-10August Peak9</v>
          </cell>
          <cell r="G10">
            <v>1.212083</v>
          </cell>
          <cell r="H10">
            <v>1.212083</v>
          </cell>
          <cell r="I10">
            <v>78.929019999999994</v>
          </cell>
          <cell r="J10">
            <v>155272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</row>
        <row r="11">
          <cell r="F11" t="str">
            <v>2012All Customers1-in-10August Peak10</v>
          </cell>
          <cell r="G11">
            <v>1.2955540000000001</v>
          </cell>
          <cell r="H11">
            <v>1.2955540000000001</v>
          </cell>
          <cell r="I11">
            <v>82.854990000000001</v>
          </cell>
          <cell r="J11">
            <v>155272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F12" t="str">
            <v>2012All Customers1-in-10August Peak11</v>
          </cell>
          <cell r="G12">
            <v>1.435206</v>
          </cell>
          <cell r="H12">
            <v>1.435206</v>
          </cell>
          <cell r="I12">
            <v>87.379919999999998</v>
          </cell>
          <cell r="J12">
            <v>155272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F13" t="str">
            <v>2012All Customers1-in-10August Peak12</v>
          </cell>
          <cell r="G13">
            <v>1.637918</v>
          </cell>
          <cell r="H13">
            <v>1.637918</v>
          </cell>
          <cell r="I13">
            <v>91.148250000000004</v>
          </cell>
          <cell r="J13">
            <v>155272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</row>
        <row r="14">
          <cell r="F14" t="str">
            <v>2012All Customers1-in-10August Peak13</v>
          </cell>
          <cell r="G14">
            <v>1.9067540000000001</v>
          </cell>
          <cell r="H14">
            <v>1.9067540000000001</v>
          </cell>
          <cell r="I14">
            <v>94.579059999999998</v>
          </cell>
          <cell r="J14">
            <v>155272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</row>
        <row r="15">
          <cell r="F15" t="str">
            <v>2012All Customers1-in-10August Peak14</v>
          </cell>
          <cell r="G15">
            <v>1.728218</v>
          </cell>
          <cell r="H15">
            <v>2.2006749999999999</v>
          </cell>
          <cell r="I15">
            <v>97.936369999999997</v>
          </cell>
          <cell r="J15">
            <v>155272</v>
          </cell>
          <cell r="K15">
            <v>0.38387729999999998</v>
          </cell>
          <cell r="L15">
            <v>0.4362105</v>
          </cell>
          <cell r="M15">
            <v>0.4724563</v>
          </cell>
          <cell r="N15">
            <v>0.50870199999999999</v>
          </cell>
          <cell r="O15">
            <v>0.56103530000000001</v>
          </cell>
        </row>
        <row r="16">
          <cell r="F16" t="str">
            <v>2012All Customers1-in-10August Peak15</v>
          </cell>
          <cell r="G16">
            <v>1.914739</v>
          </cell>
          <cell r="H16">
            <v>2.5290360000000001</v>
          </cell>
          <cell r="I16">
            <v>100.5534</v>
          </cell>
          <cell r="J16">
            <v>155272</v>
          </cell>
          <cell r="K16">
            <v>0.49929079999999998</v>
          </cell>
          <cell r="L16">
            <v>0.56723710000000005</v>
          </cell>
          <cell r="M16">
            <v>0.61429650000000002</v>
          </cell>
          <cell r="N16">
            <v>0.6613559</v>
          </cell>
          <cell r="O16">
            <v>0.72930220000000001</v>
          </cell>
        </row>
        <row r="17">
          <cell r="F17" t="str">
            <v>2012All Customers1-in-10August Peak16</v>
          </cell>
          <cell r="G17">
            <v>2.1371799999999999</v>
          </cell>
          <cell r="H17">
            <v>2.8998750000000002</v>
          </cell>
          <cell r="I17">
            <v>102.2632</v>
          </cell>
          <cell r="J17">
            <v>155272</v>
          </cell>
          <cell r="K17">
            <v>0.62020819999999999</v>
          </cell>
          <cell r="L17">
            <v>0.70439059999999998</v>
          </cell>
          <cell r="M17">
            <v>0.76269509999999996</v>
          </cell>
          <cell r="N17">
            <v>0.82099960000000005</v>
          </cell>
          <cell r="O17">
            <v>0.90518209999999999</v>
          </cell>
        </row>
        <row r="18">
          <cell r="F18" t="str">
            <v>2012All Customers1-in-10August Peak17</v>
          </cell>
          <cell r="G18">
            <v>2.335642</v>
          </cell>
          <cell r="H18">
            <v>3.2280769999999999</v>
          </cell>
          <cell r="I18">
            <v>102.97029999999999</v>
          </cell>
          <cell r="J18">
            <v>155272</v>
          </cell>
          <cell r="K18">
            <v>0.72549810000000003</v>
          </cell>
          <cell r="L18">
            <v>0.82412560000000001</v>
          </cell>
          <cell r="M18">
            <v>0.89243470000000003</v>
          </cell>
          <cell r="N18">
            <v>0.96074369999999998</v>
          </cell>
          <cell r="O18">
            <v>1.0593710000000001</v>
          </cell>
        </row>
        <row r="19">
          <cell r="F19" t="str">
            <v>2012All Customers1-in-10August Peak18</v>
          </cell>
          <cell r="G19">
            <v>2.5147789999999999</v>
          </cell>
          <cell r="H19">
            <v>3.4318330000000001</v>
          </cell>
          <cell r="I19">
            <v>102.0752</v>
          </cell>
          <cell r="J19">
            <v>155272</v>
          </cell>
          <cell r="K19">
            <v>0.74548490000000001</v>
          </cell>
          <cell r="L19">
            <v>0.84684970000000004</v>
          </cell>
          <cell r="M19">
            <v>0.91705449999999999</v>
          </cell>
          <cell r="N19">
            <v>0.98725960000000001</v>
          </cell>
          <cell r="O19">
            <v>1.088624</v>
          </cell>
        </row>
        <row r="20">
          <cell r="F20" t="str">
            <v>2012All Customers1-in-10August Peak19</v>
          </cell>
          <cell r="G20">
            <v>3.6474679999999999</v>
          </cell>
          <cell r="H20">
            <v>3.384099</v>
          </cell>
          <cell r="I20">
            <v>99.495739999999998</v>
          </cell>
          <cell r="J20">
            <v>155272</v>
          </cell>
          <cell r="K20">
            <v>-0.29173379999999999</v>
          </cell>
          <cell r="L20">
            <v>-0.27497549999999998</v>
          </cell>
          <cell r="M20">
            <v>-0.26336870000000001</v>
          </cell>
          <cell r="N20">
            <v>-0.25176199999999999</v>
          </cell>
          <cell r="O20">
            <v>-0.23500370000000001</v>
          </cell>
        </row>
        <row r="21">
          <cell r="F21" t="str">
            <v>2012All Customers1-in-10August Peak20</v>
          </cell>
          <cell r="G21">
            <v>3.338625</v>
          </cell>
          <cell r="H21">
            <v>3.1021990000000002</v>
          </cell>
          <cell r="I21">
            <v>94.9422</v>
          </cell>
          <cell r="J21">
            <v>155272</v>
          </cell>
          <cell r="K21">
            <v>-0.26176919999999998</v>
          </cell>
          <cell r="L21">
            <v>-0.2467966</v>
          </cell>
          <cell r="M21">
            <v>-0.23642659999999999</v>
          </cell>
          <cell r="N21">
            <v>-0.2260566</v>
          </cell>
          <cell r="O21">
            <v>-0.21108399999999999</v>
          </cell>
        </row>
        <row r="22">
          <cell r="F22" t="str">
            <v>2012All Customers1-in-10August Peak21</v>
          </cell>
          <cell r="G22">
            <v>2.954755</v>
          </cell>
          <cell r="H22">
            <v>2.8047249999999999</v>
          </cell>
          <cell r="I22">
            <v>89.455399999999997</v>
          </cell>
          <cell r="J22">
            <v>155272</v>
          </cell>
          <cell r="K22">
            <v>-0.16578190000000001</v>
          </cell>
          <cell r="L22">
            <v>-0.15647539999999999</v>
          </cell>
          <cell r="M22">
            <v>-0.15002969999999999</v>
          </cell>
          <cell r="N22">
            <v>-0.14358399999999999</v>
          </cell>
          <cell r="O22">
            <v>-0.13427749999999999</v>
          </cell>
        </row>
        <row r="23">
          <cell r="F23" t="str">
            <v>2012All Customers1-in-10August Peak22</v>
          </cell>
          <cell r="G23">
            <v>2.5523889999999998</v>
          </cell>
          <cell r="H23">
            <v>2.4593150000000001</v>
          </cell>
          <cell r="I23">
            <v>85.961749999999995</v>
          </cell>
          <cell r="J23">
            <v>155272</v>
          </cell>
          <cell r="K23">
            <v>-0.1027457</v>
          </cell>
          <cell r="L23">
            <v>-9.7031800000000001E-2</v>
          </cell>
          <cell r="M23">
            <v>-9.3074299999999999E-2</v>
          </cell>
          <cell r="N23">
            <v>-8.9116899999999999E-2</v>
          </cell>
          <cell r="O23">
            <v>-8.3402900000000002E-2</v>
          </cell>
        </row>
        <row r="24">
          <cell r="F24" t="str">
            <v>2012All Customers1-in-10August Peak23</v>
          </cell>
          <cell r="G24">
            <v>2.022869</v>
          </cell>
          <cell r="H24">
            <v>1.964645</v>
          </cell>
          <cell r="I24">
            <v>83.397300000000001</v>
          </cell>
          <cell r="J24">
            <v>155272</v>
          </cell>
          <cell r="K24">
            <v>-6.4362600000000006E-2</v>
          </cell>
          <cell r="L24">
            <v>-6.0735600000000001E-2</v>
          </cell>
          <cell r="M24">
            <v>-5.82236E-2</v>
          </cell>
          <cell r="N24">
            <v>-5.5711499999999997E-2</v>
          </cell>
          <cell r="O24">
            <v>-5.2084499999999999E-2</v>
          </cell>
        </row>
        <row r="25">
          <cell r="F25" t="str">
            <v>2012All Customers1-in-10August Peak24</v>
          </cell>
          <cell r="G25">
            <v>1.5483439999999999</v>
          </cell>
          <cell r="H25">
            <v>1.5063340000000001</v>
          </cell>
          <cell r="I25">
            <v>81.028679999999994</v>
          </cell>
          <cell r="J25">
            <v>155272</v>
          </cell>
          <cell r="K25">
            <v>-4.6482599999999999E-2</v>
          </cell>
          <cell r="L25">
            <v>-4.3839999999999997E-2</v>
          </cell>
          <cell r="M25">
            <v>-4.2009699999999997E-2</v>
          </cell>
          <cell r="N25">
            <v>-4.01795E-2</v>
          </cell>
          <cell r="O25">
            <v>-3.7536899999999998E-2</v>
          </cell>
        </row>
        <row r="26">
          <cell r="F26" t="str">
            <v>2012Greater Bay Area1-in-10August Peak1</v>
          </cell>
          <cell r="G26">
            <v>1.075045</v>
          </cell>
          <cell r="H26">
            <v>1.075045</v>
          </cell>
          <cell r="I26">
            <v>73.482020000000006</v>
          </cell>
          <cell r="J26">
            <v>54137.97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F27" t="str">
            <v>2012Greater Bay Area1-in-10August Peak2</v>
          </cell>
          <cell r="G27">
            <v>0.90426490000000004</v>
          </cell>
          <cell r="H27">
            <v>0.90426490000000004</v>
          </cell>
          <cell r="I27">
            <v>72.877889999999994</v>
          </cell>
          <cell r="J27">
            <v>54137.97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F28" t="str">
            <v>2012Greater Bay Area1-in-10August Peak3</v>
          </cell>
          <cell r="G28">
            <v>0.8102068</v>
          </cell>
          <cell r="H28">
            <v>0.8102068</v>
          </cell>
          <cell r="I28">
            <v>71.632140000000007</v>
          </cell>
          <cell r="J28">
            <v>54137.97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F29" t="str">
            <v>2012Greater Bay Area1-in-10August Peak4</v>
          </cell>
          <cell r="G29">
            <v>0.75800509999999999</v>
          </cell>
          <cell r="H29">
            <v>0.75800509999999999</v>
          </cell>
          <cell r="I29">
            <v>68.105149999999995</v>
          </cell>
          <cell r="J29">
            <v>54137.97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F30" t="str">
            <v>2012Greater Bay Area1-in-10August Peak5</v>
          </cell>
          <cell r="G30">
            <v>0.74050899999999997</v>
          </cell>
          <cell r="H30">
            <v>0.74050899999999997</v>
          </cell>
          <cell r="I30">
            <v>67.678020000000004</v>
          </cell>
          <cell r="J30">
            <v>54137.97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</row>
        <row r="31">
          <cell r="F31" t="str">
            <v>2012Greater Bay Area1-in-10August Peak6</v>
          </cell>
          <cell r="G31">
            <v>0.78124119999999997</v>
          </cell>
          <cell r="H31">
            <v>0.78124119999999997</v>
          </cell>
          <cell r="I31">
            <v>66.846050000000005</v>
          </cell>
          <cell r="J31">
            <v>54137.97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F32" t="str">
            <v>2012Greater Bay Area1-in-10August Peak7</v>
          </cell>
          <cell r="G32">
            <v>0.92328480000000002</v>
          </cell>
          <cell r="H32">
            <v>0.92328480000000002</v>
          </cell>
          <cell r="I32">
            <v>66.4071</v>
          </cell>
          <cell r="J32">
            <v>54137.97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F33" t="str">
            <v>2012Greater Bay Area1-in-10August Peak8</v>
          </cell>
          <cell r="G33">
            <v>1.0621290000000001</v>
          </cell>
          <cell r="H33">
            <v>1.0621290000000001</v>
          </cell>
          <cell r="I33">
            <v>68.051450000000003</v>
          </cell>
          <cell r="J33">
            <v>54137.97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F34" t="str">
            <v>2012Greater Bay Area1-in-10August Peak9</v>
          </cell>
          <cell r="G34">
            <v>1.078627</v>
          </cell>
          <cell r="H34">
            <v>1.078627</v>
          </cell>
          <cell r="I34">
            <v>71.337410000000006</v>
          </cell>
          <cell r="J34">
            <v>54137.97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F35" t="str">
            <v>2012Greater Bay Area1-in-10August Peak10</v>
          </cell>
          <cell r="G35">
            <v>1.1256870000000001</v>
          </cell>
          <cell r="H35">
            <v>1.1256870000000001</v>
          </cell>
          <cell r="I35">
            <v>75.776619999999994</v>
          </cell>
          <cell r="J35">
            <v>54137.97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F36" t="str">
            <v>2012Greater Bay Area1-in-10August Peak11</v>
          </cell>
          <cell r="G36">
            <v>1.222135</v>
          </cell>
          <cell r="H36">
            <v>1.222135</v>
          </cell>
          <cell r="I36">
            <v>80.612200000000001</v>
          </cell>
          <cell r="J36">
            <v>54137.97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F37" t="str">
            <v>2012Greater Bay Area1-in-10August Peak12</v>
          </cell>
          <cell r="G37">
            <v>1.3594200000000001</v>
          </cell>
          <cell r="H37">
            <v>1.3594200000000001</v>
          </cell>
          <cell r="I37">
            <v>86.373109999999997</v>
          </cell>
          <cell r="J37">
            <v>54137.97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</row>
        <row r="38">
          <cell r="F38" t="str">
            <v>2012Greater Bay Area1-in-10August Peak13</v>
          </cell>
          <cell r="G38">
            <v>1.546934</v>
          </cell>
          <cell r="H38">
            <v>1.546934</v>
          </cell>
          <cell r="I38">
            <v>91.788510000000002</v>
          </cell>
          <cell r="J38">
            <v>54137.97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F39" t="str">
            <v>2012Greater Bay Area1-in-10August Peak14</v>
          </cell>
          <cell r="G39">
            <v>1.392827</v>
          </cell>
          <cell r="H39">
            <v>1.7468379999999999</v>
          </cell>
          <cell r="I39">
            <v>95.648700000000005</v>
          </cell>
          <cell r="J39">
            <v>54137.97</v>
          </cell>
          <cell r="K39">
            <v>0.29522680000000001</v>
          </cell>
          <cell r="L39">
            <v>0.3299569</v>
          </cell>
          <cell r="M39">
            <v>0.35401090000000002</v>
          </cell>
          <cell r="N39">
            <v>0.37806489999999998</v>
          </cell>
          <cell r="O39">
            <v>0.41279510000000003</v>
          </cell>
        </row>
        <row r="40">
          <cell r="F40" t="str">
            <v>2012Greater Bay Area1-in-10August Peak15</v>
          </cell>
          <cell r="G40">
            <v>1.516224</v>
          </cell>
          <cell r="H40">
            <v>1.9794069999999999</v>
          </cell>
          <cell r="I40">
            <v>97.568340000000006</v>
          </cell>
          <cell r="J40">
            <v>54137.97</v>
          </cell>
          <cell r="K40">
            <v>0.38636880000000001</v>
          </cell>
          <cell r="L40">
            <v>0.4317513</v>
          </cell>
          <cell r="M40">
            <v>0.46318320000000002</v>
          </cell>
          <cell r="N40">
            <v>0.49461500000000003</v>
          </cell>
          <cell r="O40">
            <v>0.53999759999999997</v>
          </cell>
        </row>
        <row r="41">
          <cell r="F41" t="str">
            <v>2012Greater Bay Area1-in-10August Peak16</v>
          </cell>
          <cell r="G41">
            <v>1.6921250000000001</v>
          </cell>
          <cell r="H41">
            <v>2.265063</v>
          </cell>
          <cell r="I41">
            <v>98.255070000000003</v>
          </cell>
          <cell r="J41">
            <v>54137.97</v>
          </cell>
          <cell r="K41">
            <v>0.47792610000000002</v>
          </cell>
          <cell r="L41">
            <v>0.53406010000000004</v>
          </cell>
          <cell r="M41">
            <v>0.57293839999999996</v>
          </cell>
          <cell r="N41">
            <v>0.61181680000000005</v>
          </cell>
          <cell r="O41">
            <v>0.66795090000000001</v>
          </cell>
        </row>
        <row r="42">
          <cell r="F42" t="str">
            <v>2012Greater Bay Area1-in-10August Peak17</v>
          </cell>
          <cell r="G42">
            <v>1.867291</v>
          </cell>
          <cell r="H42">
            <v>2.5391919999999999</v>
          </cell>
          <cell r="I42">
            <v>98.423190000000005</v>
          </cell>
          <cell r="J42">
            <v>54137.97</v>
          </cell>
          <cell r="K42">
            <v>0.56047449999999999</v>
          </cell>
          <cell r="L42">
            <v>0.62630629999999998</v>
          </cell>
          <cell r="M42">
            <v>0.67190099999999997</v>
          </cell>
          <cell r="N42">
            <v>0.71749580000000002</v>
          </cell>
          <cell r="O42">
            <v>0.78332749999999995</v>
          </cell>
        </row>
        <row r="43">
          <cell r="F43" t="str">
            <v>2012Greater Bay Area1-in-10August Peak18</v>
          </cell>
          <cell r="G43">
            <v>2.0402650000000002</v>
          </cell>
          <cell r="H43">
            <v>2.730899</v>
          </cell>
          <cell r="I43">
            <v>96.296930000000003</v>
          </cell>
          <cell r="J43">
            <v>54137.97</v>
          </cell>
          <cell r="K43">
            <v>0.57610079999999997</v>
          </cell>
          <cell r="L43">
            <v>0.64376809999999995</v>
          </cell>
          <cell r="M43">
            <v>0.69063430000000003</v>
          </cell>
          <cell r="N43">
            <v>0.7375005</v>
          </cell>
          <cell r="O43">
            <v>0.80516779999999999</v>
          </cell>
        </row>
        <row r="44">
          <cell r="F44" t="str">
            <v>2012Greater Bay Area1-in-10August Peak19</v>
          </cell>
          <cell r="G44">
            <v>2.9084189999999999</v>
          </cell>
          <cell r="H44">
            <v>2.7315649999999998</v>
          </cell>
          <cell r="I44">
            <v>92.889740000000003</v>
          </cell>
          <cell r="J44">
            <v>54137.97</v>
          </cell>
          <cell r="K44">
            <v>-0.20453879999999999</v>
          </cell>
          <cell r="L44">
            <v>-0.1881825</v>
          </cell>
          <cell r="M44">
            <v>-0.17685409999999999</v>
          </cell>
          <cell r="N44">
            <v>-0.1655258</v>
          </cell>
          <cell r="O44">
            <v>-0.14916940000000001</v>
          </cell>
        </row>
        <row r="45">
          <cell r="F45" t="str">
            <v>2012Greater Bay Area1-in-10August Peak20</v>
          </cell>
          <cell r="G45">
            <v>2.6806320000000001</v>
          </cell>
          <cell r="H45">
            <v>2.5233340000000002</v>
          </cell>
          <cell r="I45">
            <v>88.785560000000004</v>
          </cell>
          <cell r="J45">
            <v>54137.97</v>
          </cell>
          <cell r="K45">
            <v>-0.18192059999999999</v>
          </cell>
          <cell r="L45">
            <v>-0.16737299999999999</v>
          </cell>
          <cell r="M45">
            <v>-0.1572974</v>
          </cell>
          <cell r="N45">
            <v>-0.14722170000000001</v>
          </cell>
          <cell r="O45">
            <v>-0.13267409999999999</v>
          </cell>
        </row>
        <row r="46">
          <cell r="F46" t="str">
            <v>2012Greater Bay Area1-in-10August Peak21</v>
          </cell>
          <cell r="G46">
            <v>2.412366</v>
          </cell>
          <cell r="H46">
            <v>2.3221250000000002</v>
          </cell>
          <cell r="I46">
            <v>83.862669999999994</v>
          </cell>
          <cell r="J46">
            <v>54137.97</v>
          </cell>
          <cell r="K46">
            <v>-0.10436670000000001</v>
          </cell>
          <cell r="L46">
            <v>-9.6020800000000003E-2</v>
          </cell>
          <cell r="M46">
            <v>-9.0240500000000001E-2</v>
          </cell>
          <cell r="N46">
            <v>-8.4460099999999996E-2</v>
          </cell>
          <cell r="O46">
            <v>-7.6114299999999996E-2</v>
          </cell>
        </row>
        <row r="47">
          <cell r="F47" t="str">
            <v>2012Greater Bay Area1-in-10August Peak22</v>
          </cell>
          <cell r="G47">
            <v>2.1350750000000001</v>
          </cell>
          <cell r="H47">
            <v>2.0820620000000001</v>
          </cell>
          <cell r="I47">
            <v>80.586410000000001</v>
          </cell>
          <cell r="J47">
            <v>54137.97</v>
          </cell>
          <cell r="K47">
            <v>-6.1311200000000003E-2</v>
          </cell>
          <cell r="L47">
            <v>-5.6408300000000001E-2</v>
          </cell>
          <cell r="M47">
            <v>-5.30126E-2</v>
          </cell>
          <cell r="N47">
            <v>-4.9616899999999999E-2</v>
          </cell>
          <cell r="O47">
            <v>-4.4713999999999997E-2</v>
          </cell>
        </row>
        <row r="48">
          <cell r="F48" t="str">
            <v>2012Greater Bay Area1-in-10August Peak23</v>
          </cell>
          <cell r="G48">
            <v>1.7248129999999999</v>
          </cell>
          <cell r="H48">
            <v>1.690704</v>
          </cell>
          <cell r="I48">
            <v>78.331090000000003</v>
          </cell>
          <cell r="J48">
            <v>54137.97</v>
          </cell>
          <cell r="K48">
            <v>-3.9447700000000002E-2</v>
          </cell>
          <cell r="L48">
            <v>-3.6293199999999998E-2</v>
          </cell>
          <cell r="M48">
            <v>-3.4108399999999997E-2</v>
          </cell>
          <cell r="N48">
            <v>-3.1923600000000003E-2</v>
          </cell>
          <cell r="O48">
            <v>-2.8769099999999999E-2</v>
          </cell>
        </row>
        <row r="49">
          <cell r="F49" t="str">
            <v>2012Greater Bay Area1-in-10August Peak24</v>
          </cell>
          <cell r="G49">
            <v>1.3143069999999999</v>
          </cell>
          <cell r="H49">
            <v>1.2870520000000001</v>
          </cell>
          <cell r="I49">
            <v>75.807550000000006</v>
          </cell>
          <cell r="J49">
            <v>54137.97</v>
          </cell>
          <cell r="K49">
            <v>-3.1521300000000002E-2</v>
          </cell>
          <cell r="L49">
            <v>-2.9000600000000001E-2</v>
          </cell>
          <cell r="M49">
            <v>-2.7254799999999999E-2</v>
          </cell>
          <cell r="N49">
            <v>-2.5509E-2</v>
          </cell>
          <cell r="O49">
            <v>-2.2988399999999999E-2</v>
          </cell>
        </row>
        <row r="50">
          <cell r="F50" t="str">
            <v>2012Greater Fresno1-in-10August Peak1</v>
          </cell>
          <cell r="G50">
            <v>1.45577</v>
          </cell>
          <cell r="H50">
            <v>1.45577</v>
          </cell>
          <cell r="I50">
            <v>90.700649999999996</v>
          </cell>
          <cell r="J50">
            <v>27782.36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F51" t="str">
            <v>2012Greater Fresno1-in-10August Peak2</v>
          </cell>
          <cell r="G51">
            <v>1.237751</v>
          </cell>
          <cell r="H51">
            <v>1.237751</v>
          </cell>
          <cell r="I51">
            <v>87.783079999999998</v>
          </cell>
          <cell r="J51">
            <v>27782.36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</row>
        <row r="52">
          <cell r="F52" t="str">
            <v>2012Greater Fresno1-in-10August Peak3</v>
          </cell>
          <cell r="G52">
            <v>1.0963179999999999</v>
          </cell>
          <cell r="H52">
            <v>1.0963179999999999</v>
          </cell>
          <cell r="I52">
            <v>86.920860000000005</v>
          </cell>
          <cell r="J52">
            <v>27782.36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F53" t="str">
            <v>2012Greater Fresno1-in-10August Peak4</v>
          </cell>
          <cell r="G53">
            <v>1.010764</v>
          </cell>
          <cell r="H53">
            <v>1.010764</v>
          </cell>
          <cell r="I53">
            <v>85.489760000000004</v>
          </cell>
          <cell r="J53">
            <v>27782.36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F54" t="str">
            <v>2012Greater Fresno1-in-10August Peak5</v>
          </cell>
          <cell r="G54">
            <v>0.9846222</v>
          </cell>
          <cell r="H54">
            <v>0.9846222</v>
          </cell>
          <cell r="I54">
            <v>84.407229999999998</v>
          </cell>
          <cell r="J54">
            <v>27782.36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F55" t="str">
            <v>2012Greater Fresno1-in-10August Peak6</v>
          </cell>
          <cell r="G55">
            <v>1.0243819999999999</v>
          </cell>
          <cell r="H55">
            <v>1.0243819999999999</v>
          </cell>
          <cell r="I55">
            <v>83.754990000000006</v>
          </cell>
          <cell r="J55">
            <v>27782.36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F56" t="str">
            <v>2012Greater Fresno1-in-10August Peak7</v>
          </cell>
          <cell r="G56">
            <v>1.1511499999999999</v>
          </cell>
          <cell r="H56">
            <v>1.1511499999999999</v>
          </cell>
          <cell r="I56">
            <v>81.837429999999998</v>
          </cell>
          <cell r="J56">
            <v>27782.36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F57" t="str">
            <v>2012Greater Fresno1-in-10August Peak8</v>
          </cell>
          <cell r="G57">
            <v>1.2352700000000001</v>
          </cell>
          <cell r="H57">
            <v>1.2352700000000001</v>
          </cell>
          <cell r="I57">
            <v>81.913129999999995</v>
          </cell>
          <cell r="J57">
            <v>27782.36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</row>
        <row r="58">
          <cell r="F58" t="str">
            <v>2012Greater Fresno1-in-10August Peak9</v>
          </cell>
          <cell r="G58">
            <v>1.272969</v>
          </cell>
          <cell r="H58">
            <v>1.272969</v>
          </cell>
          <cell r="I58">
            <v>88.364699999999999</v>
          </cell>
          <cell r="J58">
            <v>27782.36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</row>
        <row r="59">
          <cell r="F59" t="str">
            <v>2012Greater Fresno1-in-10August Peak10</v>
          </cell>
          <cell r="G59">
            <v>1.4144570000000001</v>
          </cell>
          <cell r="H59">
            <v>1.4144570000000001</v>
          </cell>
          <cell r="I59">
            <v>91.574669999999998</v>
          </cell>
          <cell r="J59">
            <v>27782.36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F60" t="str">
            <v>2012Greater Fresno1-in-10August Peak11</v>
          </cell>
          <cell r="G60">
            <v>1.623483</v>
          </cell>
          <cell r="H60">
            <v>1.623483</v>
          </cell>
          <cell r="I60">
            <v>94.553309999999996</v>
          </cell>
          <cell r="J60">
            <v>27782.36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</row>
        <row r="61">
          <cell r="F61" t="str">
            <v>2012Greater Fresno1-in-10August Peak12</v>
          </cell>
          <cell r="G61">
            <v>1.928769</v>
          </cell>
          <cell r="H61">
            <v>1.928769</v>
          </cell>
          <cell r="I61">
            <v>98.991230000000002</v>
          </cell>
          <cell r="J61">
            <v>27782.36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</row>
        <row r="62">
          <cell r="F62" t="str">
            <v>2012Greater Fresno1-in-10August Peak13</v>
          </cell>
          <cell r="G62">
            <v>2.3088299999999999</v>
          </cell>
          <cell r="H62">
            <v>2.3088299999999999</v>
          </cell>
          <cell r="I62">
            <v>102.97069999999999</v>
          </cell>
          <cell r="J62">
            <v>27782.36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F63" t="str">
            <v>2012Greater Fresno1-in-10August Peak14</v>
          </cell>
          <cell r="G63">
            <v>2.1237309999999998</v>
          </cell>
          <cell r="H63">
            <v>2.7123729999999999</v>
          </cell>
          <cell r="I63">
            <v>106.1233</v>
          </cell>
          <cell r="J63">
            <v>27782.36</v>
          </cell>
          <cell r="K63">
            <v>0.4465095</v>
          </cell>
          <cell r="L63">
            <v>0.53048280000000003</v>
          </cell>
          <cell r="M63">
            <v>0.58864260000000002</v>
          </cell>
          <cell r="N63">
            <v>0.64680219999999999</v>
          </cell>
          <cell r="O63">
            <v>0.73077570000000003</v>
          </cell>
        </row>
        <row r="64">
          <cell r="F64" t="str">
            <v>2012Greater Fresno1-in-10August Peak15</v>
          </cell>
          <cell r="G64">
            <v>2.3671829999999998</v>
          </cell>
          <cell r="H64">
            <v>3.132066</v>
          </cell>
          <cell r="I64">
            <v>108.52670000000001</v>
          </cell>
          <cell r="J64">
            <v>27782.36</v>
          </cell>
          <cell r="K64">
            <v>0.58005320000000005</v>
          </cell>
          <cell r="L64">
            <v>0.68925219999999998</v>
          </cell>
          <cell r="M64">
            <v>0.76488299999999998</v>
          </cell>
          <cell r="N64">
            <v>0.84051399999999998</v>
          </cell>
          <cell r="O64">
            <v>0.94971309999999998</v>
          </cell>
        </row>
        <row r="65">
          <cell r="F65" t="str">
            <v>2012Greater Fresno1-in-10August Peak16</v>
          </cell>
          <cell r="G65">
            <v>2.618401</v>
          </cell>
          <cell r="H65">
            <v>3.5685009999999999</v>
          </cell>
          <cell r="I65">
            <v>110.0958</v>
          </cell>
          <cell r="J65">
            <v>27782.36</v>
          </cell>
          <cell r="K65">
            <v>0.72119849999999996</v>
          </cell>
          <cell r="L65">
            <v>0.85643599999999998</v>
          </cell>
          <cell r="M65">
            <v>0.95010110000000003</v>
          </cell>
          <cell r="N65">
            <v>1.043766</v>
          </cell>
          <cell r="O65">
            <v>1.179003</v>
          </cell>
        </row>
        <row r="66">
          <cell r="F66" t="str">
            <v>2012Greater Fresno1-in-10August Peak17</v>
          </cell>
          <cell r="G66">
            <v>2.7887559999999998</v>
          </cell>
          <cell r="H66">
            <v>3.900166</v>
          </cell>
          <cell r="I66">
            <v>111.1716</v>
          </cell>
          <cell r="J66">
            <v>27782.36</v>
          </cell>
          <cell r="K66">
            <v>0.84316349999999995</v>
          </cell>
          <cell r="L66">
            <v>1.001646</v>
          </cell>
          <cell r="M66">
            <v>1.11141</v>
          </cell>
          <cell r="N66">
            <v>1.221174</v>
          </cell>
          <cell r="O66">
            <v>1.379656</v>
          </cell>
        </row>
        <row r="67">
          <cell r="F67" t="str">
            <v>2012Greater Fresno1-in-10August Peak18</v>
          </cell>
          <cell r="G67">
            <v>2.9416129999999998</v>
          </cell>
          <cell r="H67">
            <v>4.0836420000000002</v>
          </cell>
          <cell r="I67">
            <v>110.7683</v>
          </cell>
          <cell r="J67">
            <v>27782.36</v>
          </cell>
          <cell r="K67">
            <v>0.86633009999999999</v>
          </cell>
          <cell r="L67">
            <v>1.0292159999999999</v>
          </cell>
          <cell r="M67">
            <v>1.1420300000000001</v>
          </cell>
          <cell r="N67">
            <v>1.2548440000000001</v>
          </cell>
          <cell r="O67">
            <v>1.4177299999999999</v>
          </cell>
        </row>
        <row r="68">
          <cell r="F68" t="str">
            <v>2012Greater Fresno1-in-10August Peak19</v>
          </cell>
          <cell r="G68">
            <v>4.319407</v>
          </cell>
          <cell r="H68">
            <v>3.994081</v>
          </cell>
          <cell r="I68">
            <v>108.2067</v>
          </cell>
          <cell r="J68">
            <v>27782.36</v>
          </cell>
          <cell r="K68">
            <v>-0.35278080000000001</v>
          </cell>
          <cell r="L68">
            <v>-0.33656079999999999</v>
          </cell>
          <cell r="M68">
            <v>-0.32532689999999997</v>
          </cell>
          <cell r="N68">
            <v>-0.31409320000000002</v>
          </cell>
          <cell r="O68">
            <v>-0.2978732</v>
          </cell>
        </row>
        <row r="69">
          <cell r="F69" t="str">
            <v>2012Greater Fresno1-in-10August Peak20</v>
          </cell>
          <cell r="G69">
            <v>3.9824359999999999</v>
          </cell>
          <cell r="H69">
            <v>3.6758660000000001</v>
          </cell>
          <cell r="I69">
            <v>104.4025</v>
          </cell>
          <cell r="J69">
            <v>27782.36</v>
          </cell>
          <cell r="K69">
            <v>-0.33244109999999999</v>
          </cell>
          <cell r="L69">
            <v>-0.3171563</v>
          </cell>
          <cell r="M69">
            <v>-0.30657010000000001</v>
          </cell>
          <cell r="N69">
            <v>-0.29598390000000002</v>
          </cell>
          <cell r="O69">
            <v>-0.28069909999999998</v>
          </cell>
        </row>
        <row r="70">
          <cell r="F70" t="str">
            <v>2012Greater Fresno1-in-10August Peak21</v>
          </cell>
          <cell r="G70">
            <v>3.5652140000000001</v>
          </cell>
          <cell r="H70">
            <v>3.3502450000000001</v>
          </cell>
          <cell r="I70">
            <v>100.71680000000001</v>
          </cell>
          <cell r="J70">
            <v>27782.36</v>
          </cell>
          <cell r="K70">
            <v>-0.2331095</v>
          </cell>
          <cell r="L70">
            <v>-0.2223918</v>
          </cell>
          <cell r="M70">
            <v>-0.21496870000000001</v>
          </cell>
          <cell r="N70">
            <v>-0.2075456</v>
          </cell>
          <cell r="O70">
            <v>-0.1968278</v>
          </cell>
        </row>
        <row r="71">
          <cell r="F71" t="str">
            <v>2012Greater Fresno1-in-10August Peak22</v>
          </cell>
          <cell r="G71">
            <v>3.0933709999999999</v>
          </cell>
          <cell r="H71">
            <v>2.9625900000000001</v>
          </cell>
          <cell r="I71">
            <v>97.486239999999995</v>
          </cell>
          <cell r="J71">
            <v>27782.36</v>
          </cell>
          <cell r="K71">
            <v>-0.14181730000000001</v>
          </cell>
          <cell r="L71">
            <v>-0.1352969</v>
          </cell>
          <cell r="M71">
            <v>-0.13078090000000001</v>
          </cell>
          <cell r="N71">
            <v>-0.12626490000000001</v>
          </cell>
          <cell r="O71">
            <v>-0.1197445</v>
          </cell>
        </row>
        <row r="72">
          <cell r="F72" t="str">
            <v>2012Greater Fresno1-in-10August Peak23</v>
          </cell>
          <cell r="G72">
            <v>2.4528409999999998</v>
          </cell>
          <cell r="H72">
            <v>2.3793850000000001</v>
          </cell>
          <cell r="I72">
            <v>95.383449999999996</v>
          </cell>
          <cell r="J72">
            <v>27782.36</v>
          </cell>
          <cell r="K72">
            <v>-7.9655400000000001E-2</v>
          </cell>
          <cell r="L72">
            <v>-7.5993099999999994E-2</v>
          </cell>
          <cell r="M72">
            <v>-7.3456499999999994E-2</v>
          </cell>
          <cell r="N72">
            <v>-7.0919999999999997E-2</v>
          </cell>
          <cell r="O72">
            <v>-6.7257600000000001E-2</v>
          </cell>
        </row>
        <row r="73">
          <cell r="F73" t="str">
            <v>2012Greater Fresno1-in-10August Peak24</v>
          </cell>
          <cell r="G73">
            <v>1.8935</v>
          </cell>
          <cell r="H73">
            <v>1.8375410000000001</v>
          </cell>
          <cell r="I73">
            <v>93.014409999999998</v>
          </cell>
          <cell r="J73">
            <v>27782.36</v>
          </cell>
          <cell r="K73">
            <v>-6.0681300000000001E-2</v>
          </cell>
          <cell r="L73">
            <v>-5.78913E-2</v>
          </cell>
          <cell r="M73">
            <v>-5.5959000000000002E-2</v>
          </cell>
          <cell r="N73">
            <v>-5.4026699999999997E-2</v>
          </cell>
          <cell r="O73">
            <v>-5.1236700000000003E-2</v>
          </cell>
        </row>
        <row r="74">
          <cell r="F74" t="str">
            <v>2012Kern1-in-10August Peak1</v>
          </cell>
          <cell r="G74">
            <v>1.8534980000000001</v>
          </cell>
          <cell r="H74">
            <v>1.8534980000000001</v>
          </cell>
          <cell r="I74">
            <v>88.5</v>
          </cell>
          <cell r="J74">
            <v>5768.54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</row>
        <row r="75">
          <cell r="F75" t="str">
            <v>2012Kern1-in-10August Peak2</v>
          </cell>
          <cell r="G75">
            <v>1.587321</v>
          </cell>
          <cell r="H75">
            <v>1.587321</v>
          </cell>
          <cell r="I75">
            <v>88</v>
          </cell>
          <cell r="J75">
            <v>5768.54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</row>
        <row r="76">
          <cell r="F76" t="str">
            <v>2012Kern1-in-10August Peak3</v>
          </cell>
          <cell r="G76">
            <v>1.3887320000000001</v>
          </cell>
          <cell r="H76">
            <v>1.3887320000000001</v>
          </cell>
          <cell r="I76">
            <v>86</v>
          </cell>
          <cell r="J76">
            <v>5768.54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</row>
        <row r="77">
          <cell r="F77" t="str">
            <v>2012Kern1-in-10August Peak4</v>
          </cell>
          <cell r="G77">
            <v>1.250532</v>
          </cell>
          <cell r="H77">
            <v>1.250532</v>
          </cell>
          <cell r="I77">
            <v>85</v>
          </cell>
          <cell r="J77">
            <v>5768.54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</row>
        <row r="78">
          <cell r="F78" t="str">
            <v>2012Kern1-in-10August Peak5</v>
          </cell>
          <cell r="G78">
            <v>1.188596</v>
          </cell>
          <cell r="H78">
            <v>1.188596</v>
          </cell>
          <cell r="I78">
            <v>82.5</v>
          </cell>
          <cell r="J78">
            <v>5768.54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</row>
        <row r="79">
          <cell r="F79" t="str">
            <v>2012Kern1-in-10August Peak6</v>
          </cell>
          <cell r="G79">
            <v>1.1814530000000001</v>
          </cell>
          <cell r="H79">
            <v>1.1814530000000001</v>
          </cell>
          <cell r="I79">
            <v>81.5</v>
          </cell>
          <cell r="J79">
            <v>5768.54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</row>
        <row r="80">
          <cell r="F80" t="str">
            <v>2012Kern1-in-10August Peak7</v>
          </cell>
          <cell r="G80">
            <v>1.2881800000000001</v>
          </cell>
          <cell r="H80">
            <v>1.2881800000000001</v>
          </cell>
          <cell r="I80">
            <v>81</v>
          </cell>
          <cell r="J80">
            <v>5768.54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</row>
        <row r="81">
          <cell r="F81" t="str">
            <v>2012Kern1-in-10August Peak8</v>
          </cell>
          <cell r="G81">
            <v>1.351596</v>
          </cell>
          <cell r="H81">
            <v>1.351596</v>
          </cell>
          <cell r="I81">
            <v>84.5</v>
          </cell>
          <cell r="J81">
            <v>5768.54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</row>
        <row r="82">
          <cell r="F82" t="str">
            <v>2012Kern1-in-10August Peak9</v>
          </cell>
          <cell r="G82">
            <v>1.3864799999999999</v>
          </cell>
          <cell r="H82">
            <v>1.3864799999999999</v>
          </cell>
          <cell r="I82">
            <v>91.5</v>
          </cell>
          <cell r="J82">
            <v>5768.54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</row>
        <row r="83">
          <cell r="F83" t="str">
            <v>2012Kern1-in-10August Peak10</v>
          </cell>
          <cell r="G83">
            <v>1.5897870000000001</v>
          </cell>
          <cell r="H83">
            <v>1.5897870000000001</v>
          </cell>
          <cell r="I83">
            <v>97.5</v>
          </cell>
          <cell r="J83">
            <v>5768.54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F84" t="str">
            <v>2012Kern1-in-10August Peak11</v>
          </cell>
          <cell r="G84">
            <v>1.901216</v>
          </cell>
          <cell r="H84">
            <v>1.901216</v>
          </cell>
          <cell r="I84">
            <v>102</v>
          </cell>
          <cell r="J84">
            <v>5768.54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5">
          <cell r="F85" t="str">
            <v>2012Kern1-in-10August Peak12</v>
          </cell>
          <cell r="G85">
            <v>2.3220170000000002</v>
          </cell>
          <cell r="H85">
            <v>2.3220170000000002</v>
          </cell>
          <cell r="I85">
            <v>104.5</v>
          </cell>
          <cell r="J85">
            <v>5768.54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</row>
        <row r="86">
          <cell r="F86" t="str">
            <v>2012Kern1-in-10August Peak13</v>
          </cell>
          <cell r="G86">
            <v>2.7989769999999998</v>
          </cell>
          <cell r="H86">
            <v>2.7989769999999998</v>
          </cell>
          <cell r="I86">
            <v>107</v>
          </cell>
          <cell r="J86">
            <v>5768.54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</row>
        <row r="87">
          <cell r="F87" t="str">
            <v>2012Kern1-in-10August Peak14</v>
          </cell>
          <cell r="G87">
            <v>2.6188889999999998</v>
          </cell>
          <cell r="H87">
            <v>3.264513</v>
          </cell>
          <cell r="I87">
            <v>108</v>
          </cell>
          <cell r="J87">
            <v>5768.54</v>
          </cell>
          <cell r="K87">
            <v>0.50956420000000002</v>
          </cell>
          <cell r="L87">
            <v>0.58994930000000001</v>
          </cell>
          <cell r="M87">
            <v>0.64562370000000002</v>
          </cell>
          <cell r="N87">
            <v>0.70129819999999998</v>
          </cell>
          <cell r="O87">
            <v>0.78168329999999997</v>
          </cell>
        </row>
        <row r="88">
          <cell r="F88" t="str">
            <v>2012Kern1-in-10August Peak15</v>
          </cell>
          <cell r="G88">
            <v>2.9067479999999999</v>
          </cell>
          <cell r="H88">
            <v>3.713184</v>
          </cell>
          <cell r="I88">
            <v>109.5</v>
          </cell>
          <cell r="J88">
            <v>5768.54</v>
          </cell>
          <cell r="K88">
            <v>0.63585809999999998</v>
          </cell>
          <cell r="L88">
            <v>0.73663679999999998</v>
          </cell>
          <cell r="M88">
            <v>0.80643589999999998</v>
          </cell>
          <cell r="N88">
            <v>0.87623490000000004</v>
          </cell>
          <cell r="O88">
            <v>0.97701360000000004</v>
          </cell>
        </row>
        <row r="89">
          <cell r="F89" t="str">
            <v>2012Kern1-in-10August Peak16</v>
          </cell>
          <cell r="G89">
            <v>3.1515970000000002</v>
          </cell>
          <cell r="H89">
            <v>4.1739160000000002</v>
          </cell>
          <cell r="I89">
            <v>110</v>
          </cell>
          <cell r="J89">
            <v>5768.54</v>
          </cell>
          <cell r="K89">
            <v>0.80904200000000004</v>
          </cell>
          <cell r="L89">
            <v>0.9350482</v>
          </cell>
          <cell r="M89">
            <v>1.0223199999999999</v>
          </cell>
          <cell r="N89">
            <v>1.109591</v>
          </cell>
          <cell r="O89">
            <v>1.2355970000000001</v>
          </cell>
        </row>
        <row r="90">
          <cell r="F90" t="str">
            <v>2012Kern1-in-10August Peak17</v>
          </cell>
          <cell r="G90">
            <v>3.3369629999999999</v>
          </cell>
          <cell r="H90">
            <v>4.5183850000000003</v>
          </cell>
          <cell r="I90">
            <v>108.5</v>
          </cell>
          <cell r="J90">
            <v>5768.54</v>
          </cell>
          <cell r="K90">
            <v>0.93291409999999997</v>
          </cell>
          <cell r="L90">
            <v>1.0797349999999999</v>
          </cell>
          <cell r="M90">
            <v>1.1814229999999999</v>
          </cell>
          <cell r="N90">
            <v>1.2831109999999999</v>
          </cell>
          <cell r="O90">
            <v>1.429932</v>
          </cell>
        </row>
        <row r="91">
          <cell r="F91" t="str">
            <v>2012Kern1-in-10August Peak18</v>
          </cell>
          <cell r="G91">
            <v>3.4714619999999998</v>
          </cell>
          <cell r="H91">
            <v>4.6835319999999996</v>
          </cell>
          <cell r="I91">
            <v>105.5</v>
          </cell>
          <cell r="J91">
            <v>5768.54</v>
          </cell>
          <cell r="K91">
            <v>0.95684360000000002</v>
          </cell>
          <cell r="L91">
            <v>1.107634</v>
          </cell>
          <cell r="M91">
            <v>1.2120709999999999</v>
          </cell>
          <cell r="N91">
            <v>1.316508</v>
          </cell>
          <cell r="O91">
            <v>1.467298</v>
          </cell>
        </row>
        <row r="92">
          <cell r="F92" t="str">
            <v>2012Kern1-in-10August Peak19</v>
          </cell>
          <cell r="G92">
            <v>4.9777880000000003</v>
          </cell>
          <cell r="H92">
            <v>4.5573449999999998</v>
          </cell>
          <cell r="I92">
            <v>104.5</v>
          </cell>
          <cell r="J92">
            <v>5768.54</v>
          </cell>
          <cell r="K92">
            <v>-0.46014050000000001</v>
          </cell>
          <cell r="L92">
            <v>-0.43668639999999997</v>
          </cell>
          <cell r="M92">
            <v>-0.42044219999999999</v>
          </cell>
          <cell r="N92">
            <v>-0.4041979</v>
          </cell>
          <cell r="O92">
            <v>-0.38074370000000002</v>
          </cell>
        </row>
        <row r="93">
          <cell r="F93" t="str">
            <v>2012Kern1-in-10August Peak20</v>
          </cell>
          <cell r="G93">
            <v>4.6627229999999997</v>
          </cell>
          <cell r="H93">
            <v>4.2399680000000002</v>
          </cell>
          <cell r="I93">
            <v>100</v>
          </cell>
          <cell r="J93">
            <v>5768.54</v>
          </cell>
          <cell r="K93">
            <v>-0.4626711</v>
          </cell>
          <cell r="L93">
            <v>-0.43908799999999998</v>
          </cell>
          <cell r="M93">
            <v>-0.42275430000000003</v>
          </cell>
          <cell r="N93">
            <v>-0.40642070000000002</v>
          </cell>
          <cell r="O93">
            <v>-0.3828377</v>
          </cell>
        </row>
        <row r="94">
          <cell r="F94" t="str">
            <v>2012Kern1-in-10August Peak21</v>
          </cell>
          <cell r="G94">
            <v>4.2322170000000003</v>
          </cell>
          <cell r="H94">
            <v>3.939028</v>
          </cell>
          <cell r="I94">
            <v>96</v>
          </cell>
          <cell r="J94">
            <v>5768.54</v>
          </cell>
          <cell r="K94">
            <v>-0.3208725</v>
          </cell>
          <cell r="L94">
            <v>-0.30451709999999999</v>
          </cell>
          <cell r="M94">
            <v>-0.29318929999999999</v>
          </cell>
          <cell r="N94">
            <v>-0.28186159999999999</v>
          </cell>
          <cell r="O94">
            <v>-0.26550620000000003</v>
          </cell>
        </row>
        <row r="95">
          <cell r="F95" t="str">
            <v>2012Kern1-in-10August Peak22</v>
          </cell>
          <cell r="G95">
            <v>3.746076</v>
          </cell>
          <cell r="H95">
            <v>3.5546709999999999</v>
          </cell>
          <cell r="I95">
            <v>93</v>
          </cell>
          <cell r="J95">
            <v>5768.54</v>
          </cell>
          <cell r="K95">
            <v>-0.2094781</v>
          </cell>
          <cell r="L95">
            <v>-0.1988007</v>
          </cell>
          <cell r="M95">
            <v>-0.19140550000000001</v>
          </cell>
          <cell r="N95">
            <v>-0.18401039999999999</v>
          </cell>
          <cell r="O95">
            <v>-0.17333290000000001</v>
          </cell>
        </row>
        <row r="96">
          <cell r="F96" t="str">
            <v>2012Kern1-in-10August Peak23</v>
          </cell>
          <cell r="G96">
            <v>3.04318</v>
          </cell>
          <cell r="H96">
            <v>2.8997090000000001</v>
          </cell>
          <cell r="I96">
            <v>92</v>
          </cell>
          <cell r="J96">
            <v>5768.54</v>
          </cell>
          <cell r="K96">
            <v>-0.15701860000000001</v>
          </cell>
          <cell r="L96">
            <v>-0.14901510000000001</v>
          </cell>
          <cell r="M96">
            <v>-0.14347199999999999</v>
          </cell>
          <cell r="N96">
            <v>-0.13792879999999999</v>
          </cell>
          <cell r="O96">
            <v>-0.12992529999999999</v>
          </cell>
        </row>
        <row r="97">
          <cell r="F97" t="str">
            <v>2012Kern1-in-10August Peak24</v>
          </cell>
          <cell r="G97">
            <v>2.4384619999999999</v>
          </cell>
          <cell r="H97">
            <v>2.3268580000000001</v>
          </cell>
          <cell r="I97">
            <v>90.5</v>
          </cell>
          <cell r="J97">
            <v>5768.54</v>
          </cell>
          <cell r="K97">
            <v>-0.1221419</v>
          </cell>
          <cell r="L97">
            <v>-0.1159162</v>
          </cell>
          <cell r="M97">
            <v>-0.1116042</v>
          </cell>
          <cell r="N97">
            <v>-0.10729229999999999</v>
          </cell>
          <cell r="O97">
            <v>-0.1010665</v>
          </cell>
        </row>
        <row r="98">
          <cell r="F98" t="str">
            <v>2012Northern Coast1-in-10August Peak1</v>
          </cell>
          <cell r="G98">
            <v>1.0131300000000001</v>
          </cell>
          <cell r="H98">
            <v>1.0131300000000001</v>
          </cell>
          <cell r="I98">
            <v>64.226799999999997</v>
          </cell>
          <cell r="J98">
            <v>9532.2099999999991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</row>
        <row r="99">
          <cell r="F99" t="str">
            <v>2012Northern Coast1-in-10August Peak2</v>
          </cell>
          <cell r="G99">
            <v>0.88621970000000005</v>
          </cell>
          <cell r="H99">
            <v>0.88621970000000005</v>
          </cell>
          <cell r="I99">
            <v>66.286199999999994</v>
          </cell>
          <cell r="J99">
            <v>9532.2099999999991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</row>
        <row r="100">
          <cell r="F100" t="str">
            <v>2012Northern Coast1-in-10August Peak3</v>
          </cell>
          <cell r="G100">
            <v>0.82595810000000003</v>
          </cell>
          <cell r="H100">
            <v>0.82595810000000003</v>
          </cell>
          <cell r="I100">
            <v>65.664500000000004</v>
          </cell>
          <cell r="J100">
            <v>9532.2099999999991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</row>
        <row r="101">
          <cell r="F101" t="str">
            <v>2012Northern Coast1-in-10August Peak4</v>
          </cell>
          <cell r="G101">
            <v>0.78912599999999999</v>
          </cell>
          <cell r="H101">
            <v>0.78912599999999999</v>
          </cell>
          <cell r="I101">
            <v>63.757599999999996</v>
          </cell>
          <cell r="J101">
            <v>9532.2099999999991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</row>
        <row r="102">
          <cell r="F102" t="str">
            <v>2012Northern Coast1-in-10August Peak5</v>
          </cell>
          <cell r="G102">
            <v>0.79106679999999996</v>
          </cell>
          <cell r="H102">
            <v>0.79106679999999996</v>
          </cell>
          <cell r="I102">
            <v>62.807699999999997</v>
          </cell>
          <cell r="J102">
            <v>9532.2099999999991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</row>
        <row r="103">
          <cell r="F103" t="str">
            <v>2012Northern Coast1-in-10August Peak6</v>
          </cell>
          <cell r="G103">
            <v>0.86419889999999999</v>
          </cell>
          <cell r="H103">
            <v>0.86419889999999999</v>
          </cell>
          <cell r="I103">
            <v>62.445500000000003</v>
          </cell>
          <cell r="J103">
            <v>9532.2099999999991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F104" t="str">
            <v>2012Northern Coast1-in-10August Peak7</v>
          </cell>
          <cell r="G104">
            <v>1.048926</v>
          </cell>
          <cell r="H104">
            <v>1.048926</v>
          </cell>
          <cell r="I104">
            <v>61.932099999999998</v>
          </cell>
          <cell r="J104">
            <v>9532.2099999999991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F105" t="str">
            <v>2012Northern Coast1-in-10August Peak8</v>
          </cell>
          <cell r="G105">
            <v>1.21065</v>
          </cell>
          <cell r="H105">
            <v>1.21065</v>
          </cell>
          <cell r="I105">
            <v>64.471599999999995</v>
          </cell>
          <cell r="J105">
            <v>9532.2099999999991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F106" t="str">
            <v>2012Northern Coast1-in-10August Peak9</v>
          </cell>
          <cell r="G106">
            <v>1.2115659999999999</v>
          </cell>
          <cell r="H106">
            <v>1.2115659999999999</v>
          </cell>
          <cell r="I106">
            <v>70.486099999999993</v>
          </cell>
          <cell r="J106">
            <v>9532.2099999999991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F107" t="str">
            <v>2012Northern Coast1-in-10August Peak10</v>
          </cell>
          <cell r="G107">
            <v>1.2388889999999999</v>
          </cell>
          <cell r="H107">
            <v>1.2388889999999999</v>
          </cell>
          <cell r="I107">
            <v>74.877899999999997</v>
          </cell>
          <cell r="J107">
            <v>9532.2099999999991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F108" t="str">
            <v>2012Northern Coast1-in-10August Peak11</v>
          </cell>
          <cell r="G108">
            <v>1.2854620000000001</v>
          </cell>
          <cell r="H108">
            <v>1.2854620000000001</v>
          </cell>
          <cell r="I108">
            <v>80.752099999999999</v>
          </cell>
          <cell r="J108">
            <v>9532.2099999999991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09">
          <cell r="F109" t="str">
            <v>2012Northern Coast1-in-10August Peak12</v>
          </cell>
          <cell r="G109">
            <v>1.3612899999999999</v>
          </cell>
          <cell r="H109">
            <v>1.3612899999999999</v>
          </cell>
          <cell r="I109">
            <v>84.920699999999997</v>
          </cell>
          <cell r="J109">
            <v>9532.2099999999991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</row>
        <row r="110">
          <cell r="F110" t="str">
            <v>2012Northern Coast1-in-10August Peak13</v>
          </cell>
          <cell r="G110">
            <v>1.491241</v>
          </cell>
          <cell r="H110">
            <v>1.491241</v>
          </cell>
          <cell r="I110">
            <v>88.577299999999994</v>
          </cell>
          <cell r="J110">
            <v>9532.2099999999991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</row>
        <row r="111">
          <cell r="F111" t="str">
            <v>2012Northern Coast1-in-10August Peak14</v>
          </cell>
          <cell r="G111">
            <v>1.3562920000000001</v>
          </cell>
          <cell r="H111">
            <v>1.639561</v>
          </cell>
          <cell r="I111">
            <v>93.316400000000002</v>
          </cell>
          <cell r="J111">
            <v>9532.2099999999991</v>
          </cell>
          <cell r="K111">
            <v>0.22974900000000001</v>
          </cell>
          <cell r="L111">
            <v>0.26136900000000002</v>
          </cell>
          <cell r="M111">
            <v>0.28326889999999999</v>
          </cell>
          <cell r="N111">
            <v>0.30516870000000001</v>
          </cell>
          <cell r="O111">
            <v>0.3367887</v>
          </cell>
        </row>
        <row r="112">
          <cell r="F112" t="str">
            <v>2012Northern Coast1-in-10August Peak15</v>
          </cell>
          <cell r="G112">
            <v>1.480844</v>
          </cell>
          <cell r="H112">
            <v>1.8520099999999999</v>
          </cell>
          <cell r="I112">
            <v>95.066599999999994</v>
          </cell>
          <cell r="J112">
            <v>9532.2099999999991</v>
          </cell>
          <cell r="K112">
            <v>0.30103930000000001</v>
          </cell>
          <cell r="L112">
            <v>0.34247100000000003</v>
          </cell>
          <cell r="M112">
            <v>0.3711663</v>
          </cell>
          <cell r="N112">
            <v>0.39986159999999998</v>
          </cell>
          <cell r="O112">
            <v>0.4412932</v>
          </cell>
        </row>
        <row r="113">
          <cell r="F113" t="str">
            <v>2012Northern Coast1-in-10August Peak16</v>
          </cell>
          <cell r="G113">
            <v>1.666344</v>
          </cell>
          <cell r="H113">
            <v>2.125121</v>
          </cell>
          <cell r="I113">
            <v>93.496499999999997</v>
          </cell>
          <cell r="J113">
            <v>9532.2099999999991</v>
          </cell>
          <cell r="K113">
            <v>0.37209740000000002</v>
          </cell>
          <cell r="L113">
            <v>0.42330839999999997</v>
          </cell>
          <cell r="M113">
            <v>0.45877699999999999</v>
          </cell>
          <cell r="N113">
            <v>0.49424580000000001</v>
          </cell>
          <cell r="O113">
            <v>0.54545679999999996</v>
          </cell>
        </row>
        <row r="114">
          <cell r="F114" t="str">
            <v>2012Northern Coast1-in-10August Peak17</v>
          </cell>
          <cell r="G114">
            <v>1.8855170000000001</v>
          </cell>
          <cell r="H114">
            <v>2.423778</v>
          </cell>
          <cell r="I114">
            <v>93.953599999999994</v>
          </cell>
          <cell r="J114">
            <v>9532.2099999999991</v>
          </cell>
          <cell r="K114">
            <v>0.4365636</v>
          </cell>
          <cell r="L114">
            <v>0.49664710000000001</v>
          </cell>
          <cell r="M114">
            <v>0.53826079999999998</v>
          </cell>
          <cell r="N114">
            <v>0.57987449999999996</v>
          </cell>
          <cell r="O114">
            <v>0.63995789999999997</v>
          </cell>
        </row>
        <row r="115">
          <cell r="F115" t="str">
            <v>2012Northern Coast1-in-10August Peak18</v>
          </cell>
          <cell r="G115">
            <v>2.0855269999999999</v>
          </cell>
          <cell r="H115">
            <v>2.638827</v>
          </cell>
          <cell r="I115">
            <v>93.245599999999996</v>
          </cell>
          <cell r="J115">
            <v>9532.2099999999991</v>
          </cell>
          <cell r="K115">
            <v>0.44876100000000002</v>
          </cell>
          <cell r="L115">
            <v>0.51052330000000001</v>
          </cell>
          <cell r="M115">
            <v>0.55329950000000006</v>
          </cell>
          <cell r="N115">
            <v>0.59607600000000005</v>
          </cell>
          <cell r="O115">
            <v>0.65783800000000003</v>
          </cell>
        </row>
        <row r="116">
          <cell r="F116" t="str">
            <v>2012Northern Coast1-in-10August Peak19</v>
          </cell>
          <cell r="G116">
            <v>2.7810030000000001</v>
          </cell>
          <cell r="H116">
            <v>2.62663</v>
          </cell>
          <cell r="I116">
            <v>89.626800000000003</v>
          </cell>
          <cell r="J116">
            <v>9532.2099999999991</v>
          </cell>
          <cell r="K116">
            <v>-0.17480390000000001</v>
          </cell>
          <cell r="L116">
            <v>-0.16273319999999999</v>
          </cell>
          <cell r="M116">
            <v>-0.15437300000000001</v>
          </cell>
          <cell r="N116">
            <v>-0.1460127</v>
          </cell>
          <cell r="O116">
            <v>-0.1339419</v>
          </cell>
        </row>
        <row r="117">
          <cell r="F117" t="str">
            <v>2012Northern Coast1-in-10August Peak20</v>
          </cell>
          <cell r="G117">
            <v>2.529595</v>
          </cell>
          <cell r="H117">
            <v>2.4001410000000001</v>
          </cell>
          <cell r="I117">
            <v>84.945700000000002</v>
          </cell>
          <cell r="J117">
            <v>9532.2099999999991</v>
          </cell>
          <cell r="K117">
            <v>-0.1465872</v>
          </cell>
          <cell r="L117">
            <v>-0.1364648</v>
          </cell>
          <cell r="M117">
            <v>-0.12945419999999999</v>
          </cell>
          <cell r="N117">
            <v>-0.1224435</v>
          </cell>
          <cell r="O117">
            <v>-0.11232109999999999</v>
          </cell>
        </row>
        <row r="118">
          <cell r="F118" t="str">
            <v>2012Northern Coast1-in-10August Peak21</v>
          </cell>
          <cell r="G118">
            <v>2.2644359999999999</v>
          </cell>
          <cell r="H118">
            <v>2.1825549999999998</v>
          </cell>
          <cell r="I118">
            <v>78.0822</v>
          </cell>
          <cell r="J118">
            <v>9532.2099999999991</v>
          </cell>
          <cell r="K118">
            <v>-9.2717999999999995E-2</v>
          </cell>
          <cell r="L118">
            <v>-8.6315500000000003E-2</v>
          </cell>
          <cell r="M118">
            <v>-8.1881099999999998E-2</v>
          </cell>
          <cell r="N118">
            <v>-7.7446899999999999E-2</v>
          </cell>
          <cell r="O118">
            <v>-7.1044399999999994E-2</v>
          </cell>
        </row>
        <row r="119">
          <cell r="F119" t="str">
            <v>2012Northern Coast1-in-10August Peak22</v>
          </cell>
          <cell r="G119">
            <v>1.9731270000000001</v>
          </cell>
          <cell r="H119">
            <v>1.9248069999999999</v>
          </cell>
          <cell r="I119">
            <v>72.776600000000002</v>
          </cell>
          <cell r="J119">
            <v>9532.2099999999991</v>
          </cell>
          <cell r="K119">
            <v>-5.47155E-2</v>
          </cell>
          <cell r="L119">
            <v>-5.0937299999999998E-2</v>
          </cell>
          <cell r="M119">
            <v>-4.8320500000000002E-2</v>
          </cell>
          <cell r="N119">
            <v>-4.5703599999999997E-2</v>
          </cell>
          <cell r="O119">
            <v>-4.1925299999999999E-2</v>
          </cell>
        </row>
        <row r="120">
          <cell r="F120" t="str">
            <v>2012Northern Coast1-in-10August Peak23</v>
          </cell>
          <cell r="G120">
            <v>1.5896349999999999</v>
          </cell>
          <cell r="H120">
            <v>1.5524450000000001</v>
          </cell>
          <cell r="I120">
            <v>68.156400000000005</v>
          </cell>
          <cell r="J120">
            <v>9532.2099999999991</v>
          </cell>
          <cell r="K120">
            <v>-4.2111700000000002E-2</v>
          </cell>
          <cell r="L120">
            <v>-3.9203700000000001E-2</v>
          </cell>
          <cell r="M120">
            <v>-3.7189699999999999E-2</v>
          </cell>
          <cell r="N120">
            <v>-3.5175699999999997E-2</v>
          </cell>
          <cell r="O120">
            <v>-3.2267799999999999E-2</v>
          </cell>
        </row>
        <row r="121">
          <cell r="F121" t="str">
            <v>2012Northern Coast1-in-10August Peak24</v>
          </cell>
          <cell r="G121">
            <v>1.2128479999999999</v>
          </cell>
          <cell r="H121">
            <v>1.1780539999999999</v>
          </cell>
          <cell r="I121">
            <v>66.130700000000004</v>
          </cell>
          <cell r="J121">
            <v>9532.2099999999991</v>
          </cell>
          <cell r="K121">
            <v>-3.9398599999999999E-2</v>
          </cell>
          <cell r="L121">
            <v>-3.6677899999999999E-2</v>
          </cell>
          <cell r="M121">
            <v>-3.4793600000000001E-2</v>
          </cell>
          <cell r="N121">
            <v>-3.2909300000000002E-2</v>
          </cell>
          <cell r="O121">
            <v>-3.0188799999999998E-2</v>
          </cell>
        </row>
        <row r="122">
          <cell r="F122" t="str">
            <v>2012Other1-in-10August Peak1</v>
          </cell>
          <cell r="G122">
            <v>1.16429</v>
          </cell>
          <cell r="H122">
            <v>1.16429</v>
          </cell>
          <cell r="I122">
            <v>81.088260000000005</v>
          </cell>
          <cell r="J122">
            <v>26539.27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</row>
        <row r="123">
          <cell r="F123" t="str">
            <v>2012Other1-in-10August Peak2</v>
          </cell>
          <cell r="G123">
            <v>0.99991940000000001</v>
          </cell>
          <cell r="H123">
            <v>0.99991940000000001</v>
          </cell>
          <cell r="I123">
            <v>79.028580000000005</v>
          </cell>
          <cell r="J123">
            <v>26539.27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F124" t="str">
            <v>2012Other1-in-10August Peak3</v>
          </cell>
          <cell r="G124">
            <v>0.90668910000000003</v>
          </cell>
          <cell r="H124">
            <v>0.90668910000000003</v>
          </cell>
          <cell r="I124">
            <v>79.058359999999993</v>
          </cell>
          <cell r="J124">
            <v>26539.27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</row>
        <row r="125">
          <cell r="F125" t="str">
            <v>2012Other1-in-10August Peak4</v>
          </cell>
          <cell r="G125">
            <v>0.85388929999999996</v>
          </cell>
          <cell r="H125">
            <v>0.85388929999999996</v>
          </cell>
          <cell r="I125">
            <v>77.691810000000004</v>
          </cell>
          <cell r="J125">
            <v>26539.27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</row>
        <row r="126">
          <cell r="F126" t="str">
            <v>2012Other1-in-10August Peak5</v>
          </cell>
          <cell r="G126">
            <v>0.84335360000000004</v>
          </cell>
          <cell r="H126">
            <v>0.84335360000000004</v>
          </cell>
          <cell r="I126">
            <v>76.773319999999998</v>
          </cell>
          <cell r="J126">
            <v>26539.27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</row>
        <row r="127">
          <cell r="F127" t="str">
            <v>2012Other1-in-10August Peak6</v>
          </cell>
          <cell r="G127">
            <v>0.89982870000000004</v>
          </cell>
          <cell r="H127">
            <v>0.89982870000000004</v>
          </cell>
          <cell r="I127">
            <v>74.992630000000005</v>
          </cell>
          <cell r="J127">
            <v>26539.27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</row>
        <row r="128">
          <cell r="F128" t="str">
            <v>2012Other1-in-10August Peak7</v>
          </cell>
          <cell r="G128">
            <v>1.0512490000000001</v>
          </cell>
          <cell r="H128">
            <v>1.0512490000000001</v>
          </cell>
          <cell r="I128">
            <v>73.874210000000005</v>
          </cell>
          <cell r="J128">
            <v>26539.27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</row>
        <row r="129">
          <cell r="F129" t="str">
            <v>2012Other1-in-10August Peak8</v>
          </cell>
          <cell r="G129">
            <v>1.15371</v>
          </cell>
          <cell r="H129">
            <v>1.15371</v>
          </cell>
          <cell r="I129">
            <v>76.030850000000001</v>
          </cell>
          <cell r="J129">
            <v>26539.27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</row>
        <row r="130">
          <cell r="F130" t="str">
            <v>2012Other1-in-10August Peak9</v>
          </cell>
          <cell r="G130">
            <v>1.174698</v>
          </cell>
          <cell r="H130">
            <v>1.174698</v>
          </cell>
          <cell r="I130">
            <v>80.817490000000006</v>
          </cell>
          <cell r="J130">
            <v>26539.27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</row>
        <row r="131">
          <cell r="F131" t="str">
            <v>2012Other1-in-10August Peak10</v>
          </cell>
          <cell r="G131">
            <v>1.252305</v>
          </cell>
          <cell r="H131">
            <v>1.252305</v>
          </cell>
          <cell r="I131">
            <v>85.776390000000006</v>
          </cell>
          <cell r="J131">
            <v>26539.27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</row>
        <row r="132">
          <cell r="F132" t="str">
            <v>2012Other1-in-10August Peak11</v>
          </cell>
          <cell r="G132">
            <v>1.3839980000000001</v>
          </cell>
          <cell r="H132">
            <v>1.3839980000000001</v>
          </cell>
          <cell r="I132">
            <v>89.729770000000002</v>
          </cell>
          <cell r="J132">
            <v>26539.27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</row>
        <row r="133">
          <cell r="F133" t="str">
            <v>2012Other1-in-10August Peak12</v>
          </cell>
          <cell r="G133">
            <v>1.5845039999999999</v>
          </cell>
          <cell r="H133">
            <v>1.5845039999999999</v>
          </cell>
          <cell r="I133">
            <v>91.645790000000005</v>
          </cell>
          <cell r="J133">
            <v>26539.27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</row>
        <row r="134">
          <cell r="F134" t="str">
            <v>2012Other1-in-10August Peak13</v>
          </cell>
          <cell r="G134">
            <v>1.8684449999999999</v>
          </cell>
          <cell r="H134">
            <v>1.8684449999999999</v>
          </cell>
          <cell r="I134">
            <v>94.984859999999998</v>
          </cell>
          <cell r="J134">
            <v>26539.27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</row>
        <row r="135">
          <cell r="F135" t="str">
            <v>2012Other1-in-10August Peak14</v>
          </cell>
          <cell r="G135">
            <v>1.664121</v>
          </cell>
          <cell r="H135">
            <v>2.1946880000000002</v>
          </cell>
          <cell r="I135">
            <v>99.481769999999997</v>
          </cell>
          <cell r="J135">
            <v>26539.27</v>
          </cell>
          <cell r="K135">
            <v>0.43653930000000002</v>
          </cell>
          <cell r="L135">
            <v>0.49209170000000002</v>
          </cell>
          <cell r="M135">
            <v>0.53056709999999996</v>
          </cell>
          <cell r="N135">
            <v>0.56904250000000001</v>
          </cell>
          <cell r="O135">
            <v>0.62459489999999995</v>
          </cell>
        </row>
        <row r="136">
          <cell r="F136" t="str">
            <v>2012Other1-in-10August Peak15</v>
          </cell>
          <cell r="G136">
            <v>1.874976</v>
          </cell>
          <cell r="H136">
            <v>2.5659860000000001</v>
          </cell>
          <cell r="I136">
            <v>102.3592</v>
          </cell>
          <cell r="J136">
            <v>26539.27</v>
          </cell>
          <cell r="K136">
            <v>0.5688396</v>
          </cell>
          <cell r="L136">
            <v>0.64101859999999999</v>
          </cell>
          <cell r="M136">
            <v>0.69100950000000005</v>
          </cell>
          <cell r="N136">
            <v>0.7410004</v>
          </cell>
          <cell r="O136">
            <v>0.8131794</v>
          </cell>
        </row>
        <row r="137">
          <cell r="F137" t="str">
            <v>2012Other1-in-10August Peak16</v>
          </cell>
          <cell r="G137">
            <v>2.1175570000000001</v>
          </cell>
          <cell r="H137">
            <v>2.975082</v>
          </cell>
          <cell r="I137">
            <v>103.8617</v>
          </cell>
          <cell r="J137">
            <v>26539.27</v>
          </cell>
          <cell r="K137">
            <v>0.70619109999999996</v>
          </cell>
          <cell r="L137">
            <v>0.79560059999999999</v>
          </cell>
          <cell r="M137">
            <v>0.85752539999999999</v>
          </cell>
          <cell r="N137">
            <v>0.9194502</v>
          </cell>
          <cell r="O137">
            <v>1.0088600000000001</v>
          </cell>
        </row>
        <row r="138">
          <cell r="F138" t="str">
            <v>2012Other1-in-10August Peak17</v>
          </cell>
          <cell r="G138">
            <v>2.342244</v>
          </cell>
          <cell r="H138">
            <v>3.3459319999999999</v>
          </cell>
          <cell r="I138">
            <v>104.9653</v>
          </cell>
          <cell r="J138">
            <v>26539.27</v>
          </cell>
          <cell r="K138">
            <v>0.82636529999999997</v>
          </cell>
          <cell r="L138">
            <v>0.93112870000000003</v>
          </cell>
          <cell r="M138">
            <v>1.003687</v>
          </cell>
          <cell r="N138">
            <v>1.076246</v>
          </cell>
          <cell r="O138">
            <v>1.1810099999999999</v>
          </cell>
        </row>
        <row r="139">
          <cell r="F139" t="str">
            <v>2012Other1-in-10August Peak18</v>
          </cell>
          <cell r="G139">
            <v>2.5342449999999999</v>
          </cell>
          <cell r="H139">
            <v>3.5656599999999998</v>
          </cell>
          <cell r="I139">
            <v>105.292</v>
          </cell>
          <cell r="J139">
            <v>26539.27</v>
          </cell>
          <cell r="K139">
            <v>0.84916860000000005</v>
          </cell>
          <cell r="L139">
            <v>0.95684119999999995</v>
          </cell>
          <cell r="M139">
            <v>1.031415</v>
          </cell>
          <cell r="N139">
            <v>1.1059890000000001</v>
          </cell>
          <cell r="O139">
            <v>1.2136610000000001</v>
          </cell>
        </row>
        <row r="140">
          <cell r="F140" t="str">
            <v>2012Other1-in-10August Peak19</v>
          </cell>
          <cell r="G140">
            <v>3.7799909999999999</v>
          </cell>
          <cell r="H140">
            <v>3.4876520000000002</v>
          </cell>
          <cell r="I140">
            <v>103.5916</v>
          </cell>
          <cell r="J140">
            <v>26539.27</v>
          </cell>
          <cell r="K140">
            <v>-0.32657819999999999</v>
          </cell>
          <cell r="L140">
            <v>-0.30634929999999999</v>
          </cell>
          <cell r="M140">
            <v>-0.29233880000000001</v>
          </cell>
          <cell r="N140">
            <v>-0.27832839999999998</v>
          </cell>
          <cell r="O140">
            <v>-0.25809949999999998</v>
          </cell>
        </row>
        <row r="141">
          <cell r="F141" t="str">
            <v>2012Other1-in-10August Peak20</v>
          </cell>
          <cell r="G141">
            <v>3.4037350000000002</v>
          </cell>
          <cell r="H141">
            <v>3.1469580000000001</v>
          </cell>
          <cell r="I141">
            <v>98.973550000000003</v>
          </cell>
          <cell r="J141">
            <v>26539.27</v>
          </cell>
          <cell r="K141">
            <v>-0.28685159999999998</v>
          </cell>
          <cell r="L141">
            <v>-0.26908339999999997</v>
          </cell>
          <cell r="M141">
            <v>-0.25677729999999999</v>
          </cell>
          <cell r="N141">
            <v>-0.2444711</v>
          </cell>
          <cell r="O141">
            <v>-0.22670299999999999</v>
          </cell>
        </row>
        <row r="142">
          <cell r="F142" t="str">
            <v>2012Other1-in-10August Peak21</v>
          </cell>
          <cell r="G142">
            <v>2.9155190000000002</v>
          </cell>
          <cell r="H142">
            <v>2.7649590000000002</v>
          </cell>
          <cell r="I142">
            <v>91.936329999999998</v>
          </cell>
          <cell r="J142">
            <v>26539.27</v>
          </cell>
          <cell r="K142">
            <v>-0.16819429999999999</v>
          </cell>
          <cell r="L142">
            <v>-0.157776</v>
          </cell>
          <cell r="M142">
            <v>-0.15056040000000001</v>
          </cell>
          <cell r="N142">
            <v>-0.14334469999999999</v>
          </cell>
          <cell r="O142">
            <v>-0.1329264</v>
          </cell>
        </row>
        <row r="143">
          <cell r="F143" t="str">
            <v>2012Other1-in-10August Peak22</v>
          </cell>
          <cell r="G143">
            <v>2.4530189999999998</v>
          </cell>
          <cell r="H143">
            <v>2.3564189999999998</v>
          </cell>
          <cell r="I143">
            <v>88.121960000000001</v>
          </cell>
          <cell r="J143">
            <v>26539.27</v>
          </cell>
          <cell r="K143">
            <v>-0.1079143</v>
          </cell>
          <cell r="L143">
            <v>-0.1012299</v>
          </cell>
          <cell r="M143">
            <v>-9.66003E-2</v>
          </cell>
          <cell r="N143">
            <v>-9.1970700000000002E-2</v>
          </cell>
          <cell r="O143">
            <v>-8.5286299999999995E-2</v>
          </cell>
        </row>
        <row r="144">
          <cell r="F144" t="str">
            <v>2012Other1-in-10August Peak23</v>
          </cell>
          <cell r="G144">
            <v>1.9059809999999999</v>
          </cell>
          <cell r="H144">
            <v>1.844662</v>
          </cell>
          <cell r="I144">
            <v>84.890129999999999</v>
          </cell>
          <cell r="J144">
            <v>26539.27</v>
          </cell>
          <cell r="K144">
            <v>-6.8501300000000001E-2</v>
          </cell>
          <cell r="L144">
            <v>-6.4258200000000001E-2</v>
          </cell>
          <cell r="M144">
            <v>-6.1319499999999999E-2</v>
          </cell>
          <cell r="N144">
            <v>-5.8380700000000001E-2</v>
          </cell>
          <cell r="O144">
            <v>-5.4137600000000001E-2</v>
          </cell>
        </row>
        <row r="145">
          <cell r="F145" t="str">
            <v>2012Other1-in-10August Peak24</v>
          </cell>
          <cell r="G145">
            <v>1.448132</v>
          </cell>
          <cell r="H145">
            <v>1.4089480000000001</v>
          </cell>
          <cell r="I145">
            <v>81.943849999999998</v>
          </cell>
          <cell r="J145">
            <v>26539.27</v>
          </cell>
          <cell r="K145">
            <v>-4.3772999999999999E-2</v>
          </cell>
          <cell r="L145">
            <v>-4.1061599999999997E-2</v>
          </cell>
          <cell r="M145">
            <v>-3.9183700000000002E-2</v>
          </cell>
          <cell r="N145">
            <v>-3.73058E-2</v>
          </cell>
          <cell r="O145">
            <v>-3.45945E-2</v>
          </cell>
        </row>
        <row r="146">
          <cell r="F146" t="str">
            <v>2012Sierra1-in-10August Peak1</v>
          </cell>
          <cell r="G146">
            <v>1.2817700000000001</v>
          </cell>
          <cell r="H146">
            <v>1.2817700000000001</v>
          </cell>
          <cell r="I146">
            <v>78.678439999999995</v>
          </cell>
          <cell r="J146">
            <v>18571.34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</row>
        <row r="147">
          <cell r="F147" t="str">
            <v>2012Sierra1-in-10August Peak2</v>
          </cell>
          <cell r="G147">
            <v>1.130895</v>
          </cell>
          <cell r="H147">
            <v>1.130895</v>
          </cell>
          <cell r="I147">
            <v>77.762020000000007</v>
          </cell>
          <cell r="J147">
            <v>18571.34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</row>
        <row r="148">
          <cell r="F148" t="str">
            <v>2012Sierra1-in-10August Peak3</v>
          </cell>
          <cell r="G148">
            <v>1.043757</v>
          </cell>
          <cell r="H148">
            <v>1.043757</v>
          </cell>
          <cell r="I148">
            <v>76.782359999999997</v>
          </cell>
          <cell r="J148">
            <v>18571.34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</row>
        <row r="149">
          <cell r="F149" t="str">
            <v>2012Sierra1-in-10August Peak4</v>
          </cell>
          <cell r="G149">
            <v>0.99446020000000002</v>
          </cell>
          <cell r="H149">
            <v>0.99446020000000002</v>
          </cell>
          <cell r="I149">
            <v>76.548140000000004</v>
          </cell>
          <cell r="J149">
            <v>18571.34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</row>
        <row r="150">
          <cell r="F150" t="str">
            <v>2012Sierra1-in-10August Peak5</v>
          </cell>
          <cell r="G150">
            <v>0.99471569999999998</v>
          </cell>
          <cell r="H150">
            <v>0.99471569999999998</v>
          </cell>
          <cell r="I150">
            <v>77.006399999999999</v>
          </cell>
          <cell r="J150">
            <v>18571.34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</row>
        <row r="151">
          <cell r="F151" t="str">
            <v>2012Sierra1-in-10August Peak6</v>
          </cell>
          <cell r="G151">
            <v>1.085893</v>
          </cell>
          <cell r="H151">
            <v>1.085893</v>
          </cell>
          <cell r="I151">
            <v>75.740639999999999</v>
          </cell>
          <cell r="J151">
            <v>18571.34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</row>
        <row r="152">
          <cell r="F152" t="str">
            <v>2012Sierra1-in-10August Peak7</v>
          </cell>
          <cell r="G152">
            <v>1.292368</v>
          </cell>
          <cell r="H152">
            <v>1.292368</v>
          </cell>
          <cell r="I152">
            <v>74.658320000000003</v>
          </cell>
          <cell r="J152">
            <v>18571.34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</row>
        <row r="153">
          <cell r="F153" t="str">
            <v>2012Sierra1-in-10August Peak8</v>
          </cell>
          <cell r="G153">
            <v>1.4230929999999999</v>
          </cell>
          <cell r="H153">
            <v>1.4230929999999999</v>
          </cell>
          <cell r="I153">
            <v>77.253519999999995</v>
          </cell>
          <cell r="J153">
            <v>18571.34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</row>
        <row r="154">
          <cell r="F154" t="str">
            <v>2012Sierra1-in-10August Peak9</v>
          </cell>
          <cell r="G154">
            <v>1.4629760000000001</v>
          </cell>
          <cell r="H154">
            <v>1.4629760000000001</v>
          </cell>
          <cell r="I154">
            <v>81.196789999999993</v>
          </cell>
          <cell r="J154">
            <v>18571.34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</row>
        <row r="155">
          <cell r="F155" t="str">
            <v>2012Sierra1-in-10August Peak10</v>
          </cell>
          <cell r="G155">
            <v>1.5373509999999999</v>
          </cell>
          <cell r="H155">
            <v>1.5373509999999999</v>
          </cell>
          <cell r="I155">
            <v>84.254300000000001</v>
          </cell>
          <cell r="J155">
            <v>18571.34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</row>
        <row r="156">
          <cell r="F156" t="str">
            <v>2012Sierra1-in-10August Peak11</v>
          </cell>
          <cell r="G156">
            <v>1.6786479999999999</v>
          </cell>
          <cell r="H156">
            <v>1.6786479999999999</v>
          </cell>
          <cell r="I156">
            <v>91.484989999999996</v>
          </cell>
          <cell r="J156">
            <v>18571.34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</row>
        <row r="157">
          <cell r="F157" t="str">
            <v>2012Sierra1-in-10August Peak12</v>
          </cell>
          <cell r="G157">
            <v>1.892771</v>
          </cell>
          <cell r="H157">
            <v>1.892771</v>
          </cell>
          <cell r="I157">
            <v>91.11739</v>
          </cell>
          <cell r="J157">
            <v>18571.34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</row>
        <row r="158">
          <cell r="F158" t="str">
            <v>2012Sierra1-in-10August Peak13</v>
          </cell>
          <cell r="G158">
            <v>2.1890079999999998</v>
          </cell>
          <cell r="H158">
            <v>2.1890079999999998</v>
          </cell>
          <cell r="I158">
            <v>87.972800000000007</v>
          </cell>
          <cell r="J158">
            <v>18571.34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</row>
        <row r="159">
          <cell r="F159" t="str">
            <v>2012Sierra1-in-10August Peak14</v>
          </cell>
          <cell r="G159">
            <v>1.9991909999999999</v>
          </cell>
          <cell r="H159">
            <v>2.5253580000000002</v>
          </cell>
          <cell r="I159">
            <v>87.974490000000003</v>
          </cell>
          <cell r="J159">
            <v>18571.34</v>
          </cell>
          <cell r="K159">
            <v>0.4461118</v>
          </cell>
          <cell r="L159">
            <v>0.4934093</v>
          </cell>
          <cell r="M159">
            <v>0.52616750000000001</v>
          </cell>
          <cell r="N159">
            <v>0.55892560000000002</v>
          </cell>
          <cell r="O159">
            <v>0.60622330000000002</v>
          </cell>
        </row>
        <row r="160">
          <cell r="F160" t="str">
            <v>2012Sierra1-in-10August Peak15</v>
          </cell>
          <cell r="G160">
            <v>2.224612</v>
          </cell>
          <cell r="H160">
            <v>2.9108710000000002</v>
          </cell>
          <cell r="I160">
            <v>93.997820000000004</v>
          </cell>
          <cell r="J160">
            <v>18571.34</v>
          </cell>
          <cell r="K160">
            <v>0.58209149999999998</v>
          </cell>
          <cell r="L160">
            <v>0.64363440000000005</v>
          </cell>
          <cell r="M160">
            <v>0.68625890000000001</v>
          </cell>
          <cell r="N160">
            <v>0.72888330000000001</v>
          </cell>
          <cell r="O160">
            <v>0.79042630000000003</v>
          </cell>
        </row>
        <row r="161">
          <cell r="F161" t="str">
            <v>2012Sierra1-in-10August Peak16</v>
          </cell>
          <cell r="G161">
            <v>2.5037319999999998</v>
          </cell>
          <cell r="H161">
            <v>3.354257</v>
          </cell>
          <cell r="I161">
            <v>101.01</v>
          </cell>
          <cell r="J161">
            <v>18571.34</v>
          </cell>
          <cell r="K161">
            <v>0.72153920000000005</v>
          </cell>
          <cell r="L161">
            <v>0.79774520000000004</v>
          </cell>
          <cell r="M161">
            <v>0.85052519999999998</v>
          </cell>
          <cell r="N161">
            <v>0.90330529999999998</v>
          </cell>
          <cell r="O161">
            <v>0.97951120000000003</v>
          </cell>
        </row>
        <row r="162">
          <cell r="F162" t="str">
            <v>2012Sierra1-in-10August Peak17</v>
          </cell>
          <cell r="G162">
            <v>2.754407</v>
          </cell>
          <cell r="H162">
            <v>3.750677</v>
          </cell>
          <cell r="I162">
            <v>102.35</v>
          </cell>
          <cell r="J162">
            <v>18571.34</v>
          </cell>
          <cell r="K162">
            <v>0.84510030000000003</v>
          </cell>
          <cell r="L162">
            <v>0.93441280000000004</v>
          </cell>
          <cell r="M162">
            <v>0.99627060000000001</v>
          </cell>
          <cell r="N162">
            <v>1.058128</v>
          </cell>
          <cell r="O162">
            <v>1.14744</v>
          </cell>
        </row>
        <row r="163">
          <cell r="F163" t="str">
            <v>2012Sierra1-in-10August Peak18</v>
          </cell>
          <cell r="G163">
            <v>2.9819070000000001</v>
          </cell>
          <cell r="H163">
            <v>4.0058020000000001</v>
          </cell>
          <cell r="I163">
            <v>102.3113</v>
          </cell>
          <cell r="J163">
            <v>18571.34</v>
          </cell>
          <cell r="K163">
            <v>0.86852229999999997</v>
          </cell>
          <cell r="L163">
            <v>0.96031789999999995</v>
          </cell>
          <cell r="M163">
            <v>1.023895</v>
          </cell>
          <cell r="N163">
            <v>1.087472</v>
          </cell>
          <cell r="O163">
            <v>1.179268</v>
          </cell>
        </row>
        <row r="164">
          <cell r="F164" t="str">
            <v>2012Sierra1-in-10August Peak19</v>
          </cell>
          <cell r="G164">
            <v>4.3296479999999997</v>
          </cell>
          <cell r="H164">
            <v>3.9617499999999999</v>
          </cell>
          <cell r="I164">
            <v>101.19710000000001</v>
          </cell>
          <cell r="J164">
            <v>18571.34</v>
          </cell>
          <cell r="K164">
            <v>-0.40038750000000001</v>
          </cell>
          <cell r="L164">
            <v>-0.3811928</v>
          </cell>
          <cell r="M164">
            <v>-0.36789860000000002</v>
          </cell>
          <cell r="N164">
            <v>-0.35460439999999999</v>
          </cell>
          <cell r="O164">
            <v>-0.33540969999999998</v>
          </cell>
        </row>
        <row r="165">
          <cell r="F165" t="str">
            <v>2012Sierra1-in-10August Peak20</v>
          </cell>
          <cell r="G165">
            <v>3.9369580000000002</v>
          </cell>
          <cell r="H165">
            <v>3.63375</v>
          </cell>
          <cell r="I165">
            <v>95.320589999999996</v>
          </cell>
          <cell r="J165">
            <v>18571.34</v>
          </cell>
          <cell r="K165">
            <v>-0.32998329999999998</v>
          </cell>
          <cell r="L165">
            <v>-0.31416379999999999</v>
          </cell>
          <cell r="M165">
            <v>-0.30320730000000001</v>
          </cell>
          <cell r="N165">
            <v>-0.29225079999999998</v>
          </cell>
          <cell r="O165">
            <v>-0.27643129999999999</v>
          </cell>
        </row>
        <row r="166">
          <cell r="F166" t="str">
            <v>2012Sierra1-in-10August Peak21</v>
          </cell>
          <cell r="G166">
            <v>3.4084469999999998</v>
          </cell>
          <cell r="H166">
            <v>3.2163620000000002</v>
          </cell>
          <cell r="I166">
            <v>87.615849999999995</v>
          </cell>
          <cell r="J166">
            <v>18571.34</v>
          </cell>
          <cell r="K166">
            <v>-0.20904739999999999</v>
          </cell>
          <cell r="L166">
            <v>-0.1990256</v>
          </cell>
          <cell r="M166">
            <v>-0.19208459999999999</v>
          </cell>
          <cell r="N166">
            <v>-0.18514349999999999</v>
          </cell>
          <cell r="O166">
            <v>-0.17512169999999999</v>
          </cell>
        </row>
        <row r="167">
          <cell r="F167" t="str">
            <v>2012Sierra1-in-10August Peak22</v>
          </cell>
          <cell r="G167">
            <v>2.8519009999999998</v>
          </cell>
          <cell r="H167">
            <v>2.7371799999999999</v>
          </cell>
          <cell r="I167">
            <v>82.8369</v>
          </cell>
          <cell r="J167">
            <v>18571.34</v>
          </cell>
          <cell r="K167">
            <v>-0.1248522</v>
          </cell>
          <cell r="L167">
            <v>-0.11886679999999999</v>
          </cell>
          <cell r="M167">
            <v>-0.1147213</v>
          </cell>
          <cell r="N167">
            <v>-0.1105758</v>
          </cell>
          <cell r="O167">
            <v>-0.1045903</v>
          </cell>
        </row>
        <row r="168">
          <cell r="F168" t="str">
            <v>2012Sierra1-in-10August Peak23</v>
          </cell>
          <cell r="G168">
            <v>2.1953740000000002</v>
          </cell>
          <cell r="H168">
            <v>2.1181390000000002</v>
          </cell>
          <cell r="I168">
            <v>80.402749999999997</v>
          </cell>
          <cell r="J168">
            <v>18571.34</v>
          </cell>
          <cell r="K168">
            <v>-8.4056099999999995E-2</v>
          </cell>
          <cell r="L168">
            <v>-8.0026399999999998E-2</v>
          </cell>
          <cell r="M168">
            <v>-7.7235499999999999E-2</v>
          </cell>
          <cell r="N168">
            <v>-7.4444499999999997E-2</v>
          </cell>
          <cell r="O168">
            <v>-7.0414900000000002E-2</v>
          </cell>
        </row>
        <row r="169">
          <cell r="F169" t="str">
            <v>2012Sierra1-in-10August Peak24</v>
          </cell>
          <cell r="G169">
            <v>1.647756</v>
          </cell>
          <cell r="H169">
            <v>1.607461</v>
          </cell>
          <cell r="I169">
            <v>78.220179999999999</v>
          </cell>
          <cell r="J169">
            <v>18571.34</v>
          </cell>
          <cell r="K169">
            <v>-4.3853900000000001E-2</v>
          </cell>
          <cell r="L169">
            <v>-4.17516E-2</v>
          </cell>
          <cell r="M169">
            <v>-4.0295499999999998E-2</v>
          </cell>
          <cell r="N169">
            <v>-3.8839400000000003E-2</v>
          </cell>
          <cell r="O169">
            <v>-3.6736999999999999E-2</v>
          </cell>
        </row>
        <row r="170">
          <cell r="F170" t="str">
            <v>2012Stockton1-in-10August Peak1</v>
          </cell>
          <cell r="G170">
            <v>1.3631709999999999</v>
          </cell>
          <cell r="H170">
            <v>1.3631709999999999</v>
          </cell>
          <cell r="I170">
            <v>85.029960000000003</v>
          </cell>
          <cell r="J170">
            <v>12938.5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</row>
        <row r="171">
          <cell r="F171" t="str">
            <v>2012Stockton1-in-10August Peak2</v>
          </cell>
          <cell r="G171">
            <v>1.159538</v>
          </cell>
          <cell r="H171">
            <v>1.159538</v>
          </cell>
          <cell r="I171">
            <v>82.706239999999994</v>
          </cell>
          <cell r="J171">
            <v>12938.5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</row>
        <row r="172">
          <cell r="F172" t="str">
            <v>2012Stockton1-in-10August Peak3</v>
          </cell>
          <cell r="G172">
            <v>1.0345439999999999</v>
          </cell>
          <cell r="H172">
            <v>1.0345439999999999</v>
          </cell>
          <cell r="I172">
            <v>82.823719999999994</v>
          </cell>
          <cell r="J172">
            <v>12938.5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</row>
        <row r="173">
          <cell r="F173" t="str">
            <v>2012Stockton1-in-10August Peak4</v>
          </cell>
          <cell r="G173">
            <v>0.96456850000000005</v>
          </cell>
          <cell r="H173">
            <v>0.96456850000000005</v>
          </cell>
          <cell r="I173">
            <v>81.882509999999996</v>
          </cell>
          <cell r="J173">
            <v>12938.5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</row>
        <row r="174">
          <cell r="F174" t="str">
            <v>2012Stockton1-in-10August Peak5</v>
          </cell>
          <cell r="G174">
            <v>0.94861030000000002</v>
          </cell>
          <cell r="H174">
            <v>0.94861030000000002</v>
          </cell>
          <cell r="I174">
            <v>80.206239999999994</v>
          </cell>
          <cell r="J174">
            <v>12938.5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</row>
        <row r="175">
          <cell r="F175" t="str">
            <v>2012Stockton1-in-10August Peak6</v>
          </cell>
          <cell r="G175">
            <v>0.99137929999999996</v>
          </cell>
          <cell r="H175">
            <v>0.99137929999999996</v>
          </cell>
          <cell r="I175">
            <v>78.5</v>
          </cell>
          <cell r="J175">
            <v>12938.5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</row>
        <row r="176">
          <cell r="F176" t="str">
            <v>2012Stockton1-in-10August Peak7</v>
          </cell>
          <cell r="G176">
            <v>1.1312180000000001</v>
          </cell>
          <cell r="H176">
            <v>1.1312180000000001</v>
          </cell>
          <cell r="I176">
            <v>77.176280000000006</v>
          </cell>
          <cell r="J176">
            <v>12938.5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</row>
        <row r="177">
          <cell r="F177" t="str">
            <v>2012Stockton1-in-10August Peak8</v>
          </cell>
          <cell r="G177">
            <v>1.22838</v>
          </cell>
          <cell r="H177">
            <v>1.22838</v>
          </cell>
          <cell r="I177">
            <v>77.793760000000006</v>
          </cell>
          <cell r="J177">
            <v>12938.5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</row>
        <row r="178">
          <cell r="F178" t="str">
            <v>2012Stockton1-in-10August Peak9</v>
          </cell>
          <cell r="G178">
            <v>1.2791129999999999</v>
          </cell>
          <cell r="H178">
            <v>1.2791129999999999</v>
          </cell>
          <cell r="I178">
            <v>83.911249999999995</v>
          </cell>
          <cell r="J178">
            <v>12938.5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</row>
        <row r="179">
          <cell r="F179" t="str">
            <v>2012Stockton1-in-10August Peak10</v>
          </cell>
          <cell r="G179">
            <v>1.403394</v>
          </cell>
          <cell r="H179">
            <v>1.403394</v>
          </cell>
          <cell r="I179">
            <v>85.087519999999998</v>
          </cell>
          <cell r="J179">
            <v>12938.5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</row>
        <row r="180">
          <cell r="F180" t="str">
            <v>2012Stockton1-in-10August Peak11</v>
          </cell>
          <cell r="G180">
            <v>1.5808310000000001</v>
          </cell>
          <cell r="H180">
            <v>1.5808310000000001</v>
          </cell>
          <cell r="I180">
            <v>87.940060000000003</v>
          </cell>
          <cell r="J180">
            <v>12938.5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</row>
        <row r="181">
          <cell r="F181" t="str">
            <v>2012Stockton1-in-10August Peak12</v>
          </cell>
          <cell r="G181">
            <v>1.821472</v>
          </cell>
          <cell r="H181">
            <v>1.821472</v>
          </cell>
          <cell r="I181">
            <v>91.940060000000003</v>
          </cell>
          <cell r="J181">
            <v>12938.5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</row>
        <row r="182">
          <cell r="F182" t="str">
            <v>2012Stockton1-in-10August Peak13</v>
          </cell>
          <cell r="G182">
            <v>2.1310099999999998</v>
          </cell>
          <cell r="H182">
            <v>2.1310099999999998</v>
          </cell>
          <cell r="I182">
            <v>95.763800000000003</v>
          </cell>
          <cell r="J182">
            <v>12938.5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</row>
        <row r="183">
          <cell r="F183" t="str">
            <v>2012Stockton1-in-10August Peak14</v>
          </cell>
          <cell r="G183">
            <v>1.9019950000000001</v>
          </cell>
          <cell r="H183">
            <v>2.4865249999999999</v>
          </cell>
          <cell r="I183">
            <v>99.969949999999997</v>
          </cell>
          <cell r="J183">
            <v>12938.5</v>
          </cell>
          <cell r="K183">
            <v>0.48054599999999997</v>
          </cell>
          <cell r="L183">
            <v>0.54198040000000003</v>
          </cell>
          <cell r="M183">
            <v>0.58452970000000004</v>
          </cell>
          <cell r="N183">
            <v>0.62707900000000005</v>
          </cell>
          <cell r="O183">
            <v>0.6885135</v>
          </cell>
        </row>
        <row r="184">
          <cell r="F184" t="str">
            <v>2012Stockton1-in-10August Peak15</v>
          </cell>
          <cell r="G184">
            <v>2.1251479999999998</v>
          </cell>
          <cell r="H184">
            <v>2.8812920000000002</v>
          </cell>
          <cell r="I184">
            <v>101.676</v>
          </cell>
          <cell r="J184">
            <v>12938.5</v>
          </cell>
          <cell r="K184">
            <v>0.62210169999999998</v>
          </cell>
          <cell r="L184">
            <v>0.7012948</v>
          </cell>
          <cell r="M184">
            <v>0.75614389999999998</v>
          </cell>
          <cell r="N184">
            <v>0.81099279999999996</v>
          </cell>
          <cell r="O184">
            <v>0.89018600000000003</v>
          </cell>
        </row>
        <row r="185">
          <cell r="F185" t="str">
            <v>2012Stockton1-in-10August Peak16</v>
          </cell>
          <cell r="G185">
            <v>2.37513</v>
          </cell>
          <cell r="H185">
            <v>3.3170850000000001</v>
          </cell>
          <cell r="I185">
            <v>103.7349</v>
          </cell>
          <cell r="J185">
            <v>12938.5</v>
          </cell>
          <cell r="K185">
            <v>0.77557500000000001</v>
          </cell>
          <cell r="L185">
            <v>0.87387369999999998</v>
          </cell>
          <cell r="M185">
            <v>0.94195499999999999</v>
          </cell>
          <cell r="N185">
            <v>1.0100359999999999</v>
          </cell>
          <cell r="O185">
            <v>1.1083350000000001</v>
          </cell>
        </row>
        <row r="186">
          <cell r="F186" t="str">
            <v>2012Stockton1-in-10August Peak17</v>
          </cell>
          <cell r="G186">
            <v>2.5932900000000001</v>
          </cell>
          <cell r="H186">
            <v>3.6932680000000002</v>
          </cell>
          <cell r="I186">
            <v>105.35290000000001</v>
          </cell>
          <cell r="J186">
            <v>12938.5</v>
          </cell>
          <cell r="K186">
            <v>0.90526549999999995</v>
          </cell>
          <cell r="L186">
            <v>1.020303</v>
          </cell>
          <cell r="M186">
            <v>1.099979</v>
          </cell>
          <cell r="N186">
            <v>1.1796530000000001</v>
          </cell>
          <cell r="O186">
            <v>1.294691</v>
          </cell>
        </row>
        <row r="187">
          <cell r="F187" t="str">
            <v>2012Stockton1-in-10August Peak18</v>
          </cell>
          <cell r="G187">
            <v>2.7633760000000001</v>
          </cell>
          <cell r="H187">
            <v>3.8934090000000001</v>
          </cell>
          <cell r="I187">
            <v>105.61790000000001</v>
          </cell>
          <cell r="J187">
            <v>12938.5</v>
          </cell>
          <cell r="K187">
            <v>0.92994489999999996</v>
          </cell>
          <cell r="L187">
            <v>1.0481590000000001</v>
          </cell>
          <cell r="M187">
            <v>1.1300330000000001</v>
          </cell>
          <cell r="N187">
            <v>1.211908</v>
          </cell>
          <cell r="O187">
            <v>1.330122</v>
          </cell>
        </row>
        <row r="188">
          <cell r="F188" t="str">
            <v>2012Stockton1-in-10August Peak19</v>
          </cell>
          <cell r="G188">
            <v>4.091755</v>
          </cell>
          <cell r="H188">
            <v>3.7985799999999998</v>
          </cell>
          <cell r="I188">
            <v>102.61790000000001</v>
          </cell>
          <cell r="J188">
            <v>12938.5</v>
          </cell>
          <cell r="K188">
            <v>-0.30917090000000003</v>
          </cell>
          <cell r="L188">
            <v>-0.29971999999999999</v>
          </cell>
          <cell r="M188">
            <v>-0.2931744</v>
          </cell>
          <cell r="N188">
            <v>-0.28662870000000001</v>
          </cell>
          <cell r="O188">
            <v>-0.27717789999999998</v>
          </cell>
        </row>
        <row r="189">
          <cell r="F189" t="str">
            <v>2012Stockton1-in-10August Peak20</v>
          </cell>
          <cell r="G189">
            <v>3.7232029999999998</v>
          </cell>
          <cell r="H189">
            <v>3.4481229999999998</v>
          </cell>
          <cell r="I189">
            <v>96.676280000000006</v>
          </cell>
          <cell r="J189">
            <v>12938.5</v>
          </cell>
          <cell r="K189">
            <v>-0.2900895</v>
          </cell>
          <cell r="L189">
            <v>-0.28122200000000003</v>
          </cell>
          <cell r="M189">
            <v>-0.2750803</v>
          </cell>
          <cell r="N189">
            <v>-0.26893860000000003</v>
          </cell>
          <cell r="O189">
            <v>-0.2600711</v>
          </cell>
        </row>
        <row r="190">
          <cell r="F190" t="str">
            <v>2012Stockton1-in-10August Peak21</v>
          </cell>
          <cell r="G190">
            <v>3.2821509999999998</v>
          </cell>
          <cell r="H190">
            <v>3.0964399999999999</v>
          </cell>
          <cell r="I190">
            <v>91.676280000000006</v>
          </cell>
          <cell r="J190">
            <v>12938.5</v>
          </cell>
          <cell r="K190">
            <v>-0.1958442</v>
          </cell>
          <cell r="L190">
            <v>-0.18985759999999999</v>
          </cell>
          <cell r="M190">
            <v>-0.18571109999999999</v>
          </cell>
          <cell r="N190">
            <v>-0.1815649</v>
          </cell>
          <cell r="O190">
            <v>-0.17557829999999999</v>
          </cell>
        </row>
        <row r="191">
          <cell r="F191" t="str">
            <v>2012Stockton1-in-10August Peak22</v>
          </cell>
          <cell r="G191">
            <v>2.8057479999999999</v>
          </cell>
          <cell r="H191">
            <v>2.67517</v>
          </cell>
          <cell r="I191">
            <v>90.323719999999994</v>
          </cell>
          <cell r="J191">
            <v>12938.5</v>
          </cell>
          <cell r="K191">
            <v>-0.1377023</v>
          </cell>
          <cell r="L191">
            <v>-0.1334929</v>
          </cell>
          <cell r="M191">
            <v>-0.13057759999999999</v>
          </cell>
          <cell r="N191">
            <v>-0.1276622</v>
          </cell>
          <cell r="O191">
            <v>-0.1234528</v>
          </cell>
        </row>
        <row r="192">
          <cell r="F192" t="str">
            <v>2012Stockton1-in-10August Peak23</v>
          </cell>
          <cell r="G192">
            <v>2.2034630000000002</v>
          </cell>
          <cell r="H192">
            <v>2.1331869999999999</v>
          </cell>
          <cell r="I192">
            <v>87.471180000000004</v>
          </cell>
          <cell r="J192">
            <v>12938.5</v>
          </cell>
          <cell r="K192">
            <v>-7.4110999999999996E-2</v>
          </cell>
          <cell r="L192">
            <v>-7.1845500000000007E-2</v>
          </cell>
          <cell r="M192">
            <v>-7.0276500000000006E-2</v>
          </cell>
          <cell r="N192">
            <v>-6.8707500000000005E-2</v>
          </cell>
          <cell r="O192">
            <v>-6.6442000000000001E-2</v>
          </cell>
        </row>
        <row r="193">
          <cell r="F193" t="str">
            <v>2012Stockton1-in-10August Peak24</v>
          </cell>
          <cell r="G193">
            <v>1.699864</v>
          </cell>
          <cell r="H193">
            <v>1.6435169999999999</v>
          </cell>
          <cell r="I193">
            <v>86.029960000000003</v>
          </cell>
          <cell r="J193">
            <v>12938.5</v>
          </cell>
          <cell r="K193">
            <v>-5.9421000000000002E-2</v>
          </cell>
          <cell r="L193">
            <v>-5.7604599999999999E-2</v>
          </cell>
          <cell r="M193">
            <v>-5.6346500000000001E-2</v>
          </cell>
          <cell r="N193">
            <v>-5.5088499999999999E-2</v>
          </cell>
          <cell r="O193">
            <v>-5.3272100000000003E-2</v>
          </cell>
        </row>
        <row r="194">
          <cell r="F194" t="str">
            <v>2012All Customers1-in-10Typical Event Day1</v>
          </cell>
          <cell r="G194">
            <v>1.150515</v>
          </cell>
          <cell r="H194">
            <v>1.150515</v>
          </cell>
          <cell r="I194">
            <v>77.248260000000002</v>
          </cell>
          <cell r="J194">
            <v>155272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</row>
        <row r="195">
          <cell r="F195" t="str">
            <v>2012All Customers1-in-10Typical Event Day2</v>
          </cell>
          <cell r="G195">
            <v>0.98242209999999996</v>
          </cell>
          <cell r="H195">
            <v>0.98242209999999996</v>
          </cell>
          <cell r="I195">
            <v>75.93526</v>
          </cell>
          <cell r="J195">
            <v>155272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</row>
        <row r="196">
          <cell r="F196" t="str">
            <v>2012All Customers1-in-10Typical Event Day3</v>
          </cell>
          <cell r="G196">
            <v>0.88379099999999999</v>
          </cell>
          <cell r="H196">
            <v>0.88379099999999999</v>
          </cell>
          <cell r="I196">
            <v>74.663830000000004</v>
          </cell>
          <cell r="J196">
            <v>155272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</row>
        <row r="197">
          <cell r="F197" t="str">
            <v>2012All Customers1-in-10Typical Event Day4</v>
          </cell>
          <cell r="G197">
            <v>0.82660009999999995</v>
          </cell>
          <cell r="H197">
            <v>0.82660009999999995</v>
          </cell>
          <cell r="I197">
            <v>73.069100000000006</v>
          </cell>
          <cell r="J197">
            <v>155272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</row>
        <row r="198">
          <cell r="F198" t="str">
            <v>2012All Customers1-in-10Typical Event Day5</v>
          </cell>
          <cell r="G198">
            <v>0.81166349999999998</v>
          </cell>
          <cell r="H198">
            <v>0.81166349999999998</v>
          </cell>
          <cell r="I198">
            <v>72.08717</v>
          </cell>
          <cell r="J198">
            <v>155272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</row>
        <row r="199">
          <cell r="F199" t="str">
            <v>2012All Customers1-in-10Typical Event Day6</v>
          </cell>
          <cell r="G199">
            <v>0.85840539999999999</v>
          </cell>
          <cell r="H199">
            <v>0.85840539999999999</v>
          </cell>
          <cell r="I199">
            <v>71.015169999999998</v>
          </cell>
          <cell r="J199">
            <v>155272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</row>
        <row r="200">
          <cell r="F200" t="str">
            <v>2012All Customers1-in-10Typical Event Day7</v>
          </cell>
          <cell r="G200">
            <v>0.99981229999999999</v>
          </cell>
          <cell r="H200">
            <v>0.99981229999999999</v>
          </cell>
          <cell r="I200">
            <v>70.661609999999996</v>
          </cell>
          <cell r="J200">
            <v>155272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</row>
        <row r="201">
          <cell r="F201" t="str">
            <v>2012All Customers1-in-10Typical Event Day8</v>
          </cell>
          <cell r="G201">
            <v>1.1120620000000001</v>
          </cell>
          <cell r="H201">
            <v>1.1120620000000001</v>
          </cell>
          <cell r="I201">
            <v>73.223179999999999</v>
          </cell>
          <cell r="J201">
            <v>155272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</row>
        <row r="202">
          <cell r="F202" t="str">
            <v>2012All Customers1-in-10Typical Event Day9</v>
          </cell>
          <cell r="G202">
            <v>1.136177</v>
          </cell>
          <cell r="H202">
            <v>1.136177</v>
          </cell>
          <cell r="I202">
            <v>78.337980000000002</v>
          </cell>
          <cell r="J202">
            <v>155272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</row>
        <row r="203">
          <cell r="F203" t="str">
            <v>2012All Customers1-in-10Typical Event Day10</v>
          </cell>
          <cell r="G203">
            <v>1.212008</v>
          </cell>
          <cell r="H203">
            <v>1.212008</v>
          </cell>
          <cell r="I203">
            <v>83.133080000000007</v>
          </cell>
          <cell r="J203">
            <v>155272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</row>
        <row r="204">
          <cell r="F204" t="str">
            <v>2012All Customers1-in-10Typical Event Day11</v>
          </cell>
          <cell r="G204">
            <v>1.33999</v>
          </cell>
          <cell r="H204">
            <v>1.33999</v>
          </cell>
          <cell r="I204">
            <v>87.527569999999997</v>
          </cell>
          <cell r="J204">
            <v>155272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</row>
        <row r="205">
          <cell r="F205" t="str">
            <v>2012All Customers1-in-10Typical Event Day12</v>
          </cell>
          <cell r="G205">
            <v>1.5257480000000001</v>
          </cell>
          <cell r="H205">
            <v>1.5257480000000001</v>
          </cell>
          <cell r="I205">
            <v>91.603520000000003</v>
          </cell>
          <cell r="J205">
            <v>155272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</row>
        <row r="206">
          <cell r="F206" t="str">
            <v>2012All Customers1-in-10Typical Event Day13</v>
          </cell>
          <cell r="G206">
            <v>1.773021</v>
          </cell>
          <cell r="H206">
            <v>1.773021</v>
          </cell>
          <cell r="I206">
            <v>94.957380000000001</v>
          </cell>
          <cell r="J206">
            <v>155272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</row>
        <row r="207">
          <cell r="F207" t="str">
            <v>2012All Customers1-in-10Typical Event Day14</v>
          </cell>
          <cell r="G207">
            <v>1.6035649999999999</v>
          </cell>
          <cell r="H207">
            <v>2.0434160000000001</v>
          </cell>
          <cell r="I207">
            <v>97.669139999999999</v>
          </cell>
          <cell r="J207">
            <v>155272</v>
          </cell>
          <cell r="K207">
            <v>0.36408950000000001</v>
          </cell>
          <cell r="L207">
            <v>0.40885050000000001</v>
          </cell>
          <cell r="M207">
            <v>0.43985180000000001</v>
          </cell>
          <cell r="N207">
            <v>0.47085320000000003</v>
          </cell>
          <cell r="O207">
            <v>0.51561420000000002</v>
          </cell>
        </row>
        <row r="208">
          <cell r="F208" t="str">
            <v>2012All Customers1-in-10Typical Event Day15</v>
          </cell>
          <cell r="G208">
            <v>1.7744930000000001</v>
          </cell>
          <cell r="H208">
            <v>2.346746</v>
          </cell>
          <cell r="I208">
            <v>99.758799999999994</v>
          </cell>
          <cell r="J208">
            <v>155272</v>
          </cell>
          <cell r="K208">
            <v>0.47389530000000002</v>
          </cell>
          <cell r="L208">
            <v>0.53200550000000002</v>
          </cell>
          <cell r="M208">
            <v>0.57225250000000005</v>
          </cell>
          <cell r="N208">
            <v>0.61249929999999997</v>
          </cell>
          <cell r="O208">
            <v>0.67060949999999997</v>
          </cell>
        </row>
        <row r="209">
          <cell r="F209" t="str">
            <v>2012All Customers1-in-10Typical Event Day16</v>
          </cell>
          <cell r="G209">
            <v>1.9808380000000001</v>
          </cell>
          <cell r="H209">
            <v>2.6910850000000002</v>
          </cell>
          <cell r="I209">
            <v>101.24299999999999</v>
          </cell>
          <cell r="J209">
            <v>155272</v>
          </cell>
          <cell r="K209">
            <v>0.58838400000000002</v>
          </cell>
          <cell r="L209">
            <v>0.66038140000000001</v>
          </cell>
          <cell r="M209">
            <v>0.71024670000000001</v>
          </cell>
          <cell r="N209">
            <v>0.76011189999999995</v>
          </cell>
          <cell r="O209">
            <v>0.83210930000000005</v>
          </cell>
        </row>
        <row r="210">
          <cell r="F210" t="str">
            <v>2012All Customers1-in-10Typical Event Day17</v>
          </cell>
          <cell r="G210">
            <v>2.166703</v>
          </cell>
          <cell r="H210">
            <v>2.9979420000000001</v>
          </cell>
          <cell r="I210">
            <v>101.6093</v>
          </cell>
          <cell r="J210">
            <v>155272</v>
          </cell>
          <cell r="K210">
            <v>0.68846680000000005</v>
          </cell>
          <cell r="L210">
            <v>0.77281739999999999</v>
          </cell>
          <cell r="M210">
            <v>0.83123829999999999</v>
          </cell>
          <cell r="N210">
            <v>0.88965919999999998</v>
          </cell>
          <cell r="O210">
            <v>0.97400980000000004</v>
          </cell>
        </row>
        <row r="211">
          <cell r="F211" t="str">
            <v>2012All Customers1-in-10Typical Event Day18</v>
          </cell>
          <cell r="G211">
            <v>2.3357969999999999</v>
          </cell>
          <cell r="H211">
            <v>3.1899890000000002</v>
          </cell>
          <cell r="I211">
            <v>100.7248</v>
          </cell>
          <cell r="J211">
            <v>155272</v>
          </cell>
          <cell r="K211">
            <v>0.70745919999999995</v>
          </cell>
          <cell r="L211">
            <v>0.79415060000000004</v>
          </cell>
          <cell r="M211">
            <v>0.85419270000000003</v>
          </cell>
          <cell r="N211">
            <v>0.91423500000000002</v>
          </cell>
          <cell r="O211">
            <v>1.0009269999999999</v>
          </cell>
        </row>
        <row r="212">
          <cell r="F212" t="str">
            <v>2012All Customers1-in-10Typical Event Day19</v>
          </cell>
          <cell r="G212">
            <v>3.4114089999999999</v>
          </cell>
          <cell r="H212">
            <v>3.1480410000000001</v>
          </cell>
          <cell r="I212">
            <v>98.18383</v>
          </cell>
          <cell r="J212">
            <v>155272</v>
          </cell>
          <cell r="K212">
            <v>-0.29173379999999999</v>
          </cell>
          <cell r="L212">
            <v>-0.27497549999999998</v>
          </cell>
          <cell r="M212">
            <v>-0.26336880000000001</v>
          </cell>
          <cell r="N212">
            <v>-0.25176209999999999</v>
          </cell>
          <cell r="O212">
            <v>-0.23500370000000001</v>
          </cell>
        </row>
        <row r="213">
          <cell r="F213" t="str">
            <v>2012All Customers1-in-10Typical Event Day20</v>
          </cell>
          <cell r="G213">
            <v>3.1226970000000001</v>
          </cell>
          <cell r="H213">
            <v>2.8862709999999998</v>
          </cell>
          <cell r="I213">
            <v>94.10333</v>
          </cell>
          <cell r="J213">
            <v>155272</v>
          </cell>
          <cell r="K213">
            <v>-0.26176919999999998</v>
          </cell>
          <cell r="L213">
            <v>-0.24679670000000001</v>
          </cell>
          <cell r="M213">
            <v>-0.23642669999999999</v>
          </cell>
          <cell r="N213">
            <v>-0.2260566</v>
          </cell>
          <cell r="O213">
            <v>-0.21108399999999999</v>
          </cell>
        </row>
        <row r="214">
          <cell r="F214" t="str">
            <v>2012All Customers1-in-10Typical Event Day21</v>
          </cell>
          <cell r="G214">
            <v>2.761206</v>
          </cell>
          <cell r="H214">
            <v>2.6111759999999999</v>
          </cell>
          <cell r="I214">
            <v>89.37782</v>
          </cell>
          <cell r="J214">
            <v>155272</v>
          </cell>
          <cell r="K214">
            <v>-0.16578190000000001</v>
          </cell>
          <cell r="L214">
            <v>-0.15647539999999999</v>
          </cell>
          <cell r="M214">
            <v>-0.15002969999999999</v>
          </cell>
          <cell r="N214">
            <v>-0.14358399999999999</v>
          </cell>
          <cell r="O214">
            <v>-0.1342776</v>
          </cell>
        </row>
        <row r="215">
          <cell r="F215" t="str">
            <v>2012All Customers1-in-10Typical Event Day22</v>
          </cell>
          <cell r="G215">
            <v>2.3846959999999999</v>
          </cell>
          <cell r="H215">
            <v>2.2916210000000001</v>
          </cell>
          <cell r="I215">
            <v>85.768649999999994</v>
          </cell>
          <cell r="J215">
            <v>155272</v>
          </cell>
          <cell r="K215">
            <v>-0.1027457</v>
          </cell>
          <cell r="L215">
            <v>-9.7031699999999999E-2</v>
          </cell>
          <cell r="M215">
            <v>-9.3074299999999999E-2</v>
          </cell>
          <cell r="N215">
            <v>-8.9116899999999999E-2</v>
          </cell>
          <cell r="O215">
            <v>-8.3402900000000002E-2</v>
          </cell>
        </row>
        <row r="216">
          <cell r="F216" t="str">
            <v>2012All Customers1-in-10Typical Event Day23</v>
          </cell>
          <cell r="G216">
            <v>1.8902810000000001</v>
          </cell>
          <cell r="H216">
            <v>1.832057</v>
          </cell>
          <cell r="I216">
            <v>83.044749999999993</v>
          </cell>
          <cell r="J216">
            <v>155272</v>
          </cell>
          <cell r="K216">
            <v>-6.4362600000000006E-2</v>
          </cell>
          <cell r="L216">
            <v>-6.0735600000000001E-2</v>
          </cell>
          <cell r="M216">
            <v>-5.82236E-2</v>
          </cell>
          <cell r="N216">
            <v>-5.5711499999999997E-2</v>
          </cell>
          <cell r="O216">
            <v>-5.2084499999999999E-2</v>
          </cell>
        </row>
        <row r="217">
          <cell r="F217" t="str">
            <v>2012All Customers1-in-10Typical Event Day24</v>
          </cell>
          <cell r="G217">
            <v>1.4457720000000001</v>
          </cell>
          <cell r="H217">
            <v>1.4037630000000001</v>
          </cell>
          <cell r="I217">
            <v>81.059139999999999</v>
          </cell>
          <cell r="J217">
            <v>155272</v>
          </cell>
          <cell r="K217">
            <v>-4.6482599999999999E-2</v>
          </cell>
          <cell r="L217">
            <v>-4.3839999999999997E-2</v>
          </cell>
          <cell r="M217">
            <v>-4.2009699999999997E-2</v>
          </cell>
          <cell r="N217">
            <v>-4.01795E-2</v>
          </cell>
          <cell r="O217">
            <v>-3.7536899999999998E-2</v>
          </cell>
        </row>
        <row r="218">
          <cell r="F218" t="str">
            <v>2012Greater Bay Area1-in-10Typical Event Day1</v>
          </cell>
          <cell r="G218">
            <v>1.119963</v>
          </cell>
          <cell r="H218">
            <v>1.119963</v>
          </cell>
          <cell r="I218">
            <v>74.376459999999994</v>
          </cell>
          <cell r="J218">
            <v>54137.97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</row>
        <row r="219">
          <cell r="F219" t="str">
            <v>2012Greater Bay Area1-in-10Typical Event Day2</v>
          </cell>
          <cell r="G219">
            <v>0.94204739999999998</v>
          </cell>
          <cell r="H219">
            <v>0.94204739999999998</v>
          </cell>
          <cell r="I219">
            <v>73.430109999999999</v>
          </cell>
          <cell r="J219">
            <v>54137.97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</row>
        <row r="220">
          <cell r="F220" t="str">
            <v>2012Greater Bay Area1-in-10Typical Event Day3</v>
          </cell>
          <cell r="G220">
            <v>0.84405929999999996</v>
          </cell>
          <cell r="H220">
            <v>0.84405929999999996</v>
          </cell>
          <cell r="I220">
            <v>72.384050000000002</v>
          </cell>
          <cell r="J220">
            <v>54137.97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</row>
        <row r="221">
          <cell r="F221" t="str">
            <v>2012Greater Bay Area1-in-10Typical Event Day4</v>
          </cell>
          <cell r="G221">
            <v>0.7896765</v>
          </cell>
          <cell r="H221">
            <v>0.7896765</v>
          </cell>
          <cell r="I221">
            <v>70.50376</v>
          </cell>
          <cell r="J221">
            <v>54137.97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</row>
        <row r="222">
          <cell r="F222" t="str">
            <v>2012Greater Bay Area1-in-10Typical Event Day5</v>
          </cell>
          <cell r="G222">
            <v>0.7714493</v>
          </cell>
          <cell r="H222">
            <v>0.7714493</v>
          </cell>
          <cell r="I222">
            <v>69.428309999999996</v>
          </cell>
          <cell r="J222">
            <v>54137.97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</row>
        <row r="223">
          <cell r="F223" t="str">
            <v>2012Greater Bay Area1-in-10Typical Event Day6</v>
          </cell>
          <cell r="G223">
            <v>0.81388340000000003</v>
          </cell>
          <cell r="H223">
            <v>0.81388340000000003</v>
          </cell>
          <cell r="I223">
            <v>68.37715</v>
          </cell>
          <cell r="J223">
            <v>54137.97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</row>
        <row r="224">
          <cell r="F224" t="str">
            <v>2012Greater Bay Area1-in-10Typical Event Day7</v>
          </cell>
          <cell r="G224">
            <v>0.96186199999999999</v>
          </cell>
          <cell r="H224">
            <v>0.96186199999999999</v>
          </cell>
          <cell r="I224">
            <v>68.060670000000002</v>
          </cell>
          <cell r="J224">
            <v>54137.97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</row>
        <row r="225">
          <cell r="F225" t="str">
            <v>2012Greater Bay Area1-in-10Typical Event Day8</v>
          </cell>
          <cell r="G225">
            <v>1.1065069999999999</v>
          </cell>
          <cell r="H225">
            <v>1.1065069999999999</v>
          </cell>
          <cell r="I225">
            <v>70.177980000000005</v>
          </cell>
          <cell r="J225">
            <v>54137.97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</row>
        <row r="226">
          <cell r="F226" t="str">
            <v>2012Greater Bay Area1-in-10Typical Event Day9</v>
          </cell>
          <cell r="G226">
            <v>1.1236950000000001</v>
          </cell>
          <cell r="H226">
            <v>1.1236950000000001</v>
          </cell>
          <cell r="I226">
            <v>74.886309999999995</v>
          </cell>
          <cell r="J226">
            <v>54137.97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</row>
        <row r="227">
          <cell r="F227" t="str">
            <v>2012Greater Bay Area1-in-10Typical Event Day10</v>
          </cell>
          <cell r="G227">
            <v>1.1727209999999999</v>
          </cell>
          <cell r="H227">
            <v>1.1727209999999999</v>
          </cell>
          <cell r="I227">
            <v>80.026679999999999</v>
          </cell>
          <cell r="J227">
            <v>54137.97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</row>
        <row r="228">
          <cell r="F228" t="str">
            <v>2012Greater Bay Area1-in-10Typical Event Day11</v>
          </cell>
          <cell r="G228">
            <v>1.273199</v>
          </cell>
          <cell r="H228">
            <v>1.273199</v>
          </cell>
          <cell r="I228">
            <v>84.942670000000007</v>
          </cell>
          <cell r="J228">
            <v>54137.97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</row>
        <row r="229">
          <cell r="F229" t="str">
            <v>2012Greater Bay Area1-in-10Typical Event Day12</v>
          </cell>
          <cell r="G229">
            <v>1.41622</v>
          </cell>
          <cell r="H229">
            <v>1.41622</v>
          </cell>
          <cell r="I229">
            <v>89.765209999999996</v>
          </cell>
          <cell r="J229">
            <v>54137.97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</row>
        <row r="230">
          <cell r="F230" t="str">
            <v>2012Greater Bay Area1-in-10Typical Event Day13</v>
          </cell>
          <cell r="G230">
            <v>1.611569</v>
          </cell>
          <cell r="H230">
            <v>1.611569</v>
          </cell>
          <cell r="I230">
            <v>93.676180000000002</v>
          </cell>
          <cell r="J230">
            <v>54137.97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</row>
        <row r="231">
          <cell r="F231" t="str">
            <v>2012Greater Bay Area1-in-10Typical Event Day14</v>
          </cell>
          <cell r="G231">
            <v>1.4404049999999999</v>
          </cell>
          <cell r="H231">
            <v>1.8198259999999999</v>
          </cell>
          <cell r="I231">
            <v>96.582300000000004</v>
          </cell>
          <cell r="J231">
            <v>54137.97</v>
          </cell>
          <cell r="K231">
            <v>0.31692320000000002</v>
          </cell>
          <cell r="L231">
            <v>0.35384759999999998</v>
          </cell>
          <cell r="M231">
            <v>0.37942140000000002</v>
          </cell>
          <cell r="N231">
            <v>0.4049953</v>
          </cell>
          <cell r="O231">
            <v>0.44191970000000003</v>
          </cell>
        </row>
        <row r="232">
          <cell r="F232" t="str">
            <v>2012Greater Bay Area1-in-10Typical Event Day15</v>
          </cell>
          <cell r="G232">
            <v>1.5657970000000001</v>
          </cell>
          <cell r="H232">
            <v>2.0621119999999999</v>
          </cell>
          <cell r="I232">
            <v>98.34308</v>
          </cell>
          <cell r="J232">
            <v>54137.97</v>
          </cell>
          <cell r="K232">
            <v>0.41463109999999997</v>
          </cell>
          <cell r="L232">
            <v>0.46289069999999999</v>
          </cell>
          <cell r="M232">
            <v>0.49631520000000001</v>
          </cell>
          <cell r="N232">
            <v>0.52973959999999998</v>
          </cell>
          <cell r="O232">
            <v>0.57799920000000005</v>
          </cell>
        </row>
        <row r="233">
          <cell r="F233" t="str">
            <v>2012Greater Bay Area1-in-10Typical Event Day16</v>
          </cell>
          <cell r="G233">
            <v>1.7457100000000001</v>
          </cell>
          <cell r="H233">
            <v>2.3597030000000001</v>
          </cell>
          <cell r="I233">
            <v>99.677149999999997</v>
          </cell>
          <cell r="J233">
            <v>54137.97</v>
          </cell>
          <cell r="K233">
            <v>0.51296299999999995</v>
          </cell>
          <cell r="L233">
            <v>0.57265259999999996</v>
          </cell>
          <cell r="M233">
            <v>0.61399349999999997</v>
          </cell>
          <cell r="N233">
            <v>0.65533430000000004</v>
          </cell>
          <cell r="O233">
            <v>0.71502399999999999</v>
          </cell>
        </row>
        <row r="234">
          <cell r="F234" t="str">
            <v>2012Greater Bay Area1-in-10Typical Event Day17</v>
          </cell>
          <cell r="G234">
            <v>1.9252899999999999</v>
          </cell>
          <cell r="H234">
            <v>2.645286</v>
          </cell>
          <cell r="I234">
            <v>99.536680000000004</v>
          </cell>
          <cell r="J234">
            <v>54137.97</v>
          </cell>
          <cell r="K234">
            <v>0.60150859999999995</v>
          </cell>
          <cell r="L234">
            <v>0.6715122</v>
          </cell>
          <cell r="M234">
            <v>0.71999650000000004</v>
          </cell>
          <cell r="N234">
            <v>0.76848079999999996</v>
          </cell>
          <cell r="O234">
            <v>0.83848440000000002</v>
          </cell>
        </row>
        <row r="235">
          <cell r="F235" t="str">
            <v>2012Greater Bay Area1-in-10Typical Event Day18</v>
          </cell>
          <cell r="G235">
            <v>2.1049389999999999</v>
          </cell>
          <cell r="H235">
            <v>2.8450030000000002</v>
          </cell>
          <cell r="I235">
            <v>97.997540000000001</v>
          </cell>
          <cell r="J235">
            <v>54137.97</v>
          </cell>
          <cell r="K235">
            <v>0.61827189999999999</v>
          </cell>
          <cell r="L235">
            <v>0.69022779999999995</v>
          </cell>
          <cell r="M235">
            <v>0.7400641</v>
          </cell>
          <cell r="N235">
            <v>0.78990059999999995</v>
          </cell>
          <cell r="O235">
            <v>0.86185650000000003</v>
          </cell>
        </row>
        <row r="236">
          <cell r="F236" t="str">
            <v>2012Greater Bay Area1-in-10Typical Event Day19</v>
          </cell>
          <cell r="G236">
            <v>3.0225499999999998</v>
          </cell>
          <cell r="H236">
            <v>2.8456959999999998</v>
          </cell>
          <cell r="I236">
            <v>95.032510000000002</v>
          </cell>
          <cell r="J236">
            <v>54137.97</v>
          </cell>
          <cell r="K236">
            <v>-0.20453879999999999</v>
          </cell>
          <cell r="L236">
            <v>-0.1881825</v>
          </cell>
          <cell r="M236">
            <v>-0.17685409999999999</v>
          </cell>
          <cell r="N236">
            <v>-0.1655258</v>
          </cell>
          <cell r="O236">
            <v>-0.14916940000000001</v>
          </cell>
        </row>
        <row r="237">
          <cell r="F237" t="str">
            <v>2012Greater Bay Area1-in-10Typical Event Day20</v>
          </cell>
          <cell r="G237">
            <v>2.7860640000000001</v>
          </cell>
          <cell r="H237">
            <v>2.6287660000000002</v>
          </cell>
          <cell r="I237">
            <v>90.733029999999999</v>
          </cell>
          <cell r="J237">
            <v>54137.97</v>
          </cell>
          <cell r="K237">
            <v>-0.18192059999999999</v>
          </cell>
          <cell r="L237">
            <v>-0.16737299999999999</v>
          </cell>
          <cell r="M237">
            <v>-0.1572974</v>
          </cell>
          <cell r="N237">
            <v>-0.14722170000000001</v>
          </cell>
          <cell r="O237">
            <v>-0.13267409999999999</v>
          </cell>
        </row>
        <row r="238">
          <cell r="F238" t="str">
            <v>2012Greater Bay Area1-in-10Typical Event Day21</v>
          </cell>
          <cell r="G238">
            <v>2.5093890000000001</v>
          </cell>
          <cell r="H238">
            <v>2.419149</v>
          </cell>
          <cell r="I238">
            <v>86.12818</v>
          </cell>
          <cell r="J238">
            <v>54137.97</v>
          </cell>
          <cell r="K238">
            <v>-0.10436670000000001</v>
          </cell>
          <cell r="L238">
            <v>-9.6020800000000003E-2</v>
          </cell>
          <cell r="M238">
            <v>-9.0240500000000001E-2</v>
          </cell>
          <cell r="N238">
            <v>-8.4460099999999996E-2</v>
          </cell>
          <cell r="O238">
            <v>-7.6114299999999996E-2</v>
          </cell>
        </row>
        <row r="239">
          <cell r="F239" t="str">
            <v>2012Greater Bay Area1-in-10Typical Event Day22</v>
          </cell>
          <cell r="G239">
            <v>2.2220680000000002</v>
          </cell>
          <cell r="H239">
            <v>2.1690550000000002</v>
          </cell>
          <cell r="I239">
            <v>82.589259999999996</v>
          </cell>
          <cell r="J239">
            <v>54137.97</v>
          </cell>
          <cell r="K239">
            <v>-6.1311200000000003E-2</v>
          </cell>
          <cell r="L239">
            <v>-5.6408300000000001E-2</v>
          </cell>
          <cell r="M239">
            <v>-5.30126E-2</v>
          </cell>
          <cell r="N239">
            <v>-4.9616899999999999E-2</v>
          </cell>
          <cell r="O239">
            <v>-4.4713999999999997E-2</v>
          </cell>
        </row>
        <row r="240">
          <cell r="F240" t="str">
            <v>2012Greater Bay Area1-in-10Typical Event Day23</v>
          </cell>
          <cell r="G240">
            <v>1.795455</v>
          </cell>
          <cell r="H240">
            <v>1.7613460000000001</v>
          </cell>
          <cell r="I240">
            <v>80.224540000000005</v>
          </cell>
          <cell r="J240">
            <v>54137.97</v>
          </cell>
          <cell r="K240">
            <v>-3.9447700000000002E-2</v>
          </cell>
          <cell r="L240">
            <v>-3.6293199999999998E-2</v>
          </cell>
          <cell r="M240">
            <v>-3.4108399999999997E-2</v>
          </cell>
          <cell r="N240">
            <v>-3.1923600000000003E-2</v>
          </cell>
          <cell r="O240">
            <v>-2.8769099999999999E-2</v>
          </cell>
        </row>
        <row r="241">
          <cell r="F241" t="str">
            <v>2012Greater Bay Area1-in-10Typical Event Day24</v>
          </cell>
          <cell r="G241">
            <v>1.3680829999999999</v>
          </cell>
          <cell r="H241">
            <v>1.3408279999999999</v>
          </cell>
          <cell r="I241">
            <v>78.387929999999997</v>
          </cell>
          <cell r="J241">
            <v>54137.97</v>
          </cell>
          <cell r="K241">
            <v>-3.1521300000000002E-2</v>
          </cell>
          <cell r="L241">
            <v>-2.9000600000000001E-2</v>
          </cell>
          <cell r="M241">
            <v>-2.7254799999999999E-2</v>
          </cell>
          <cell r="N241">
            <v>-2.5509E-2</v>
          </cell>
          <cell r="O241">
            <v>-2.2988399999999999E-2</v>
          </cell>
        </row>
        <row r="242">
          <cell r="F242" t="str">
            <v>2012Greater Fresno1-in-10Typical Event Day1</v>
          </cell>
          <cell r="G242">
            <v>1.245652</v>
          </cell>
          <cell r="H242">
            <v>1.245652</v>
          </cell>
          <cell r="I242">
            <v>85.09957</v>
          </cell>
          <cell r="J242">
            <v>27782.36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</row>
        <row r="243">
          <cell r="F243" t="str">
            <v>2012Greater Fresno1-in-10Typical Event Day2</v>
          </cell>
          <cell r="G243">
            <v>1.0591010000000001</v>
          </cell>
          <cell r="H243">
            <v>1.0591010000000001</v>
          </cell>
          <cell r="I243">
            <v>83.207329999999999</v>
          </cell>
          <cell r="J243">
            <v>27782.36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</row>
        <row r="244">
          <cell r="F244" t="str">
            <v>2012Greater Fresno1-in-10Typical Event Day3</v>
          </cell>
          <cell r="G244">
            <v>0.93808199999999997</v>
          </cell>
          <cell r="H244">
            <v>0.93808199999999997</v>
          </cell>
          <cell r="I244">
            <v>81.298289999999994</v>
          </cell>
          <cell r="J244">
            <v>27782.36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</row>
        <row r="245">
          <cell r="F245" t="str">
            <v>2012Greater Fresno1-in-10Typical Event Day4</v>
          </cell>
          <cell r="G245">
            <v>0.86487650000000005</v>
          </cell>
          <cell r="H245">
            <v>0.86487650000000005</v>
          </cell>
          <cell r="I245">
            <v>79.059359999999998</v>
          </cell>
          <cell r="J245">
            <v>27782.36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</row>
        <row r="246">
          <cell r="F246" t="str">
            <v>2012Greater Fresno1-in-10Typical Event Day5</v>
          </cell>
          <cell r="G246">
            <v>0.84250749999999996</v>
          </cell>
          <cell r="H246">
            <v>0.84250749999999996</v>
          </cell>
          <cell r="I246">
            <v>77.85078</v>
          </cell>
          <cell r="J246">
            <v>27782.36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</row>
        <row r="247">
          <cell r="F247" t="str">
            <v>2012Greater Fresno1-in-10Typical Event Day6</v>
          </cell>
          <cell r="G247">
            <v>0.87652870000000005</v>
          </cell>
          <cell r="H247">
            <v>0.87652870000000005</v>
          </cell>
          <cell r="I247">
            <v>76.795330000000007</v>
          </cell>
          <cell r="J247">
            <v>27782.36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</row>
        <row r="248">
          <cell r="F248" t="str">
            <v>2012Greater Fresno1-in-10Typical Event Day7</v>
          </cell>
          <cell r="G248">
            <v>0.98499959999999998</v>
          </cell>
          <cell r="H248">
            <v>0.98499959999999998</v>
          </cell>
          <cell r="I248">
            <v>75.994230000000002</v>
          </cell>
          <cell r="J248">
            <v>27782.36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</row>
        <row r="249">
          <cell r="F249" t="str">
            <v>2012Greater Fresno1-in-10Typical Event Day8</v>
          </cell>
          <cell r="G249">
            <v>1.056978</v>
          </cell>
          <cell r="H249">
            <v>1.056978</v>
          </cell>
          <cell r="I249">
            <v>78.070589999999996</v>
          </cell>
          <cell r="J249">
            <v>27782.36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</row>
        <row r="250">
          <cell r="F250" t="str">
            <v>2012Greater Fresno1-in-10Typical Event Day9</v>
          </cell>
          <cell r="G250">
            <v>1.0892360000000001</v>
          </cell>
          <cell r="H250">
            <v>1.0892360000000001</v>
          </cell>
          <cell r="I250">
            <v>82.596059999999994</v>
          </cell>
          <cell r="J250">
            <v>27782.36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</row>
        <row r="251">
          <cell r="F251" t="str">
            <v>2012Greater Fresno1-in-10Typical Event Day10</v>
          </cell>
          <cell r="G251">
            <v>1.210302</v>
          </cell>
          <cell r="H251">
            <v>1.210302</v>
          </cell>
          <cell r="I251">
            <v>87.050719999999998</v>
          </cell>
          <cell r="J251">
            <v>27782.36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</row>
        <row r="252">
          <cell r="F252" t="str">
            <v>2012Greater Fresno1-in-10Typical Event Day11</v>
          </cell>
          <cell r="G252">
            <v>1.3891579999999999</v>
          </cell>
          <cell r="H252">
            <v>1.3891579999999999</v>
          </cell>
          <cell r="I252">
            <v>90.512410000000003</v>
          </cell>
          <cell r="J252">
            <v>27782.36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</row>
        <row r="253">
          <cell r="F253" t="str">
            <v>2012Greater Fresno1-in-10Typical Event Day12</v>
          </cell>
          <cell r="G253">
            <v>1.650382</v>
          </cell>
          <cell r="H253">
            <v>1.650382</v>
          </cell>
          <cell r="I253">
            <v>94.616749999999996</v>
          </cell>
          <cell r="J253">
            <v>27782.36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</row>
        <row r="254">
          <cell r="F254" t="str">
            <v>2012Greater Fresno1-in-10Typical Event Day13</v>
          </cell>
          <cell r="G254">
            <v>1.975587</v>
          </cell>
          <cell r="H254">
            <v>1.975587</v>
          </cell>
          <cell r="I254">
            <v>98.031769999999995</v>
          </cell>
          <cell r="J254">
            <v>27782.36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</row>
        <row r="255">
          <cell r="F255" t="str">
            <v>2012Greater Fresno1-in-10Typical Event Day14</v>
          </cell>
          <cell r="G255">
            <v>1.801879</v>
          </cell>
          <cell r="H255">
            <v>2.3208839999999999</v>
          </cell>
          <cell r="I255">
            <v>100.8197</v>
          </cell>
          <cell r="J255">
            <v>27782.36</v>
          </cell>
          <cell r="K255">
            <v>0.4156377</v>
          </cell>
          <cell r="L255">
            <v>0.47670810000000002</v>
          </cell>
          <cell r="M255">
            <v>0.51900520000000006</v>
          </cell>
          <cell r="N255">
            <v>0.56130239999999998</v>
          </cell>
          <cell r="O255">
            <v>0.6223727</v>
          </cell>
        </row>
        <row r="256">
          <cell r="F256" t="str">
            <v>2012Greater Fresno1-in-10Typical Event Day15</v>
          </cell>
          <cell r="G256">
            <v>2.0050279999999998</v>
          </cell>
          <cell r="H256">
            <v>2.680002</v>
          </cell>
          <cell r="I256">
            <v>103.5441</v>
          </cell>
          <cell r="J256">
            <v>27782.36</v>
          </cell>
          <cell r="K256">
            <v>0.54064069999999997</v>
          </cell>
          <cell r="L256">
            <v>0.62000630000000001</v>
          </cell>
          <cell r="M256">
            <v>0.67497470000000004</v>
          </cell>
          <cell r="N256">
            <v>0.72994309999999996</v>
          </cell>
          <cell r="O256">
            <v>0.80930880000000005</v>
          </cell>
        </row>
        <row r="257">
          <cell r="F257" t="str">
            <v>2012Greater Fresno1-in-10Typical Event Day16</v>
          </cell>
          <cell r="G257">
            <v>2.2154500000000001</v>
          </cell>
          <cell r="H257">
            <v>3.0534460000000001</v>
          </cell>
          <cell r="I257">
            <v>104.8861</v>
          </cell>
          <cell r="J257">
            <v>27782.36</v>
          </cell>
          <cell r="K257">
            <v>0.67160299999999995</v>
          </cell>
          <cell r="L257">
            <v>0.76990939999999997</v>
          </cell>
          <cell r="M257">
            <v>0.83799610000000002</v>
          </cell>
          <cell r="N257">
            <v>0.90608270000000002</v>
          </cell>
          <cell r="O257">
            <v>1.004389</v>
          </cell>
        </row>
        <row r="258">
          <cell r="F258" t="str">
            <v>2012Greater Fresno1-in-10Typical Event Day17</v>
          </cell>
          <cell r="G258">
            <v>2.3566690000000001</v>
          </cell>
          <cell r="H258">
            <v>3.3372389999999998</v>
          </cell>
          <cell r="I258">
            <v>105.9097</v>
          </cell>
          <cell r="J258">
            <v>27782.36</v>
          </cell>
          <cell r="K258">
            <v>0.78559630000000003</v>
          </cell>
          <cell r="L258">
            <v>0.90078809999999998</v>
          </cell>
          <cell r="M258">
            <v>0.98056969999999999</v>
          </cell>
          <cell r="N258">
            <v>1.060351</v>
          </cell>
          <cell r="O258">
            <v>1.175543</v>
          </cell>
        </row>
        <row r="259">
          <cell r="F259" t="str">
            <v>2012Greater Fresno1-in-10Typical Event Day18</v>
          </cell>
          <cell r="G259">
            <v>2.4866100000000002</v>
          </cell>
          <cell r="H259">
            <v>3.4942340000000001</v>
          </cell>
          <cell r="I259">
            <v>105.1797</v>
          </cell>
          <cell r="J259">
            <v>27782.36</v>
          </cell>
          <cell r="K259">
            <v>0.80723579999999995</v>
          </cell>
          <cell r="L259">
            <v>0.92562699999999998</v>
          </cell>
          <cell r="M259">
            <v>1.0076240000000001</v>
          </cell>
          <cell r="N259">
            <v>1.0896220000000001</v>
          </cell>
          <cell r="O259">
            <v>1.208013</v>
          </cell>
        </row>
        <row r="260">
          <cell r="F260" t="str">
            <v>2012Greater Fresno1-in-10Typical Event Day19</v>
          </cell>
          <cell r="G260">
            <v>3.7429260000000002</v>
          </cell>
          <cell r="H260">
            <v>3.4175990000000001</v>
          </cell>
          <cell r="I260">
            <v>103.1276</v>
          </cell>
          <cell r="J260">
            <v>27782.36</v>
          </cell>
          <cell r="K260">
            <v>-0.35278080000000001</v>
          </cell>
          <cell r="L260">
            <v>-0.33656079999999999</v>
          </cell>
          <cell r="M260">
            <v>-0.32532689999999997</v>
          </cell>
          <cell r="N260">
            <v>-0.31409320000000002</v>
          </cell>
          <cell r="O260">
            <v>-0.2978732</v>
          </cell>
        </row>
        <row r="261">
          <cell r="F261" t="str">
            <v>2012Greater Fresno1-in-10Typical Event Day20</v>
          </cell>
          <cell r="G261">
            <v>3.451883</v>
          </cell>
          <cell r="H261">
            <v>3.1453129999999998</v>
          </cell>
          <cell r="I261">
            <v>100.46550000000001</v>
          </cell>
          <cell r="J261">
            <v>27782.36</v>
          </cell>
          <cell r="K261">
            <v>-0.33244109999999999</v>
          </cell>
          <cell r="L261">
            <v>-0.3171563</v>
          </cell>
          <cell r="M261">
            <v>-0.30657010000000001</v>
          </cell>
          <cell r="N261">
            <v>-0.29598390000000002</v>
          </cell>
          <cell r="O261">
            <v>-0.28069909999999998</v>
          </cell>
        </row>
        <row r="262">
          <cell r="F262" t="str">
            <v>2012Greater Fresno1-in-10Typical Event Day21</v>
          </cell>
          <cell r="G262">
            <v>3.0816590000000001</v>
          </cell>
          <cell r="H262">
            <v>2.8666900000000002</v>
          </cell>
          <cell r="I262">
            <v>97.37473</v>
          </cell>
          <cell r="J262">
            <v>27782.36</v>
          </cell>
          <cell r="K262">
            <v>-0.2331095</v>
          </cell>
          <cell r="L262">
            <v>-0.2223918</v>
          </cell>
          <cell r="M262">
            <v>-0.21496870000000001</v>
          </cell>
          <cell r="N262">
            <v>-0.2075456</v>
          </cell>
          <cell r="O262">
            <v>-0.1968278</v>
          </cell>
        </row>
        <row r="263">
          <cell r="F263" t="str">
            <v>2012Greater Fresno1-in-10Typical Event Day22</v>
          </cell>
          <cell r="G263">
            <v>2.6657679999999999</v>
          </cell>
          <cell r="H263">
            <v>2.5349870000000001</v>
          </cell>
          <cell r="I263">
            <v>94.224270000000004</v>
          </cell>
          <cell r="J263">
            <v>27782.36</v>
          </cell>
          <cell r="K263">
            <v>-0.14181730000000001</v>
          </cell>
          <cell r="L263">
            <v>-0.1352969</v>
          </cell>
          <cell r="M263">
            <v>-0.13078090000000001</v>
          </cell>
          <cell r="N263">
            <v>-0.12626490000000001</v>
          </cell>
          <cell r="O263">
            <v>-0.1197445</v>
          </cell>
        </row>
        <row r="264">
          <cell r="F264" t="str">
            <v>2012Greater Fresno1-in-10Typical Event Day23</v>
          </cell>
          <cell r="G264">
            <v>2.1094140000000001</v>
          </cell>
          <cell r="H264">
            <v>2.0359569999999998</v>
          </cell>
          <cell r="I264">
            <v>91.359899999999996</v>
          </cell>
          <cell r="J264">
            <v>27782.36</v>
          </cell>
          <cell r="K264">
            <v>-7.9655400000000001E-2</v>
          </cell>
          <cell r="L264">
            <v>-7.5993099999999994E-2</v>
          </cell>
          <cell r="M264">
            <v>-7.3456499999999994E-2</v>
          </cell>
          <cell r="N264">
            <v>-7.0919999999999997E-2</v>
          </cell>
          <cell r="O264">
            <v>-6.7257600000000001E-2</v>
          </cell>
        </row>
        <row r="265">
          <cell r="F265" t="str">
            <v>2012Greater Fresno1-in-10Typical Event Day24</v>
          </cell>
          <cell r="G265">
            <v>1.6282799999999999</v>
          </cell>
          <cell r="H265">
            <v>1.5723210000000001</v>
          </cell>
          <cell r="I265">
            <v>89.362459999999999</v>
          </cell>
          <cell r="J265">
            <v>27782.36</v>
          </cell>
          <cell r="K265">
            <v>-6.0681300000000001E-2</v>
          </cell>
          <cell r="L265">
            <v>-5.78913E-2</v>
          </cell>
          <cell r="M265">
            <v>-5.5959000000000002E-2</v>
          </cell>
          <cell r="N265">
            <v>-5.4026699999999997E-2</v>
          </cell>
          <cell r="O265">
            <v>-5.1236700000000003E-2</v>
          </cell>
        </row>
        <row r="266">
          <cell r="F266" t="str">
            <v>2012Kern1-in-10Typical Event Day1</v>
          </cell>
          <cell r="G266">
            <v>1.5156609999999999</v>
          </cell>
          <cell r="H266">
            <v>1.5156609999999999</v>
          </cell>
          <cell r="I266">
            <v>83.5</v>
          </cell>
          <cell r="J266">
            <v>5768.54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</row>
        <row r="267">
          <cell r="F267" t="str">
            <v>2012Kern1-in-10Typical Event Day2</v>
          </cell>
          <cell r="G267">
            <v>1.2979989999999999</v>
          </cell>
          <cell r="H267">
            <v>1.2979989999999999</v>
          </cell>
          <cell r="I267">
            <v>82.375</v>
          </cell>
          <cell r="J267">
            <v>5768.54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</row>
        <row r="268">
          <cell r="F268" t="str">
            <v>2012Kern1-in-10Typical Event Day3</v>
          </cell>
          <cell r="G268">
            <v>1.135608</v>
          </cell>
          <cell r="H268">
            <v>1.135608</v>
          </cell>
          <cell r="I268">
            <v>80.5</v>
          </cell>
          <cell r="J268">
            <v>5768.54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</row>
        <row r="269">
          <cell r="F269" t="str">
            <v>2012Kern1-in-10Typical Event Day4</v>
          </cell>
          <cell r="G269">
            <v>1.022597</v>
          </cell>
          <cell r="H269">
            <v>1.022597</v>
          </cell>
          <cell r="I269">
            <v>79</v>
          </cell>
          <cell r="J269">
            <v>5768.54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</row>
        <row r="270">
          <cell r="F270" t="str">
            <v>2012Kern1-in-10Typical Event Day5</v>
          </cell>
          <cell r="G270">
            <v>0.97194999999999998</v>
          </cell>
          <cell r="H270">
            <v>0.97194999999999998</v>
          </cell>
          <cell r="I270">
            <v>77.75</v>
          </cell>
          <cell r="J270">
            <v>5768.54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</row>
        <row r="271">
          <cell r="F271" t="str">
            <v>2012Kern1-in-10Typical Event Day6</v>
          </cell>
          <cell r="G271">
            <v>0.96610949999999995</v>
          </cell>
          <cell r="H271">
            <v>0.96610949999999995</v>
          </cell>
          <cell r="I271">
            <v>76.875</v>
          </cell>
          <cell r="J271">
            <v>5768.54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</row>
        <row r="272">
          <cell r="F272" t="str">
            <v>2012Kern1-in-10Typical Event Day7</v>
          </cell>
          <cell r="G272">
            <v>1.053383</v>
          </cell>
          <cell r="H272">
            <v>1.053383</v>
          </cell>
          <cell r="I272">
            <v>76.5</v>
          </cell>
          <cell r="J272">
            <v>5768.54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</row>
        <row r="273">
          <cell r="F273" t="str">
            <v>2012Kern1-in-10Typical Event Day8</v>
          </cell>
          <cell r="G273">
            <v>1.1052409999999999</v>
          </cell>
          <cell r="H273">
            <v>1.1052409999999999</v>
          </cell>
          <cell r="I273">
            <v>79.375</v>
          </cell>
          <cell r="J273">
            <v>5768.54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</row>
        <row r="274">
          <cell r="F274" t="str">
            <v>2012Kern1-in-10Typical Event Day9</v>
          </cell>
          <cell r="G274">
            <v>1.1337660000000001</v>
          </cell>
          <cell r="H274">
            <v>1.1337660000000001</v>
          </cell>
          <cell r="I274">
            <v>85.5</v>
          </cell>
          <cell r="J274">
            <v>5768.54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</row>
        <row r="275">
          <cell r="F275" t="str">
            <v>2012Kern1-in-10Typical Event Day10</v>
          </cell>
          <cell r="G275">
            <v>1.300017</v>
          </cell>
          <cell r="H275">
            <v>1.300017</v>
          </cell>
          <cell r="I275">
            <v>91.5</v>
          </cell>
          <cell r="J275">
            <v>5768.54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</row>
        <row r="276">
          <cell r="F276" t="str">
            <v>2012Kern1-in-10Typical Event Day11</v>
          </cell>
          <cell r="G276">
            <v>1.554681</v>
          </cell>
          <cell r="H276">
            <v>1.554681</v>
          </cell>
          <cell r="I276">
            <v>95.75</v>
          </cell>
          <cell r="J276">
            <v>5768.54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</row>
        <row r="277">
          <cell r="F277" t="str">
            <v>2012Kern1-in-10Typical Event Day12</v>
          </cell>
          <cell r="G277">
            <v>1.8987830000000001</v>
          </cell>
          <cell r="H277">
            <v>1.8987830000000001</v>
          </cell>
          <cell r="I277">
            <v>99.125</v>
          </cell>
          <cell r="J277">
            <v>5768.54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</row>
        <row r="278">
          <cell r="F278" t="str">
            <v>2012Kern1-in-10Typical Event Day13</v>
          </cell>
          <cell r="G278">
            <v>2.2888069999999998</v>
          </cell>
          <cell r="H278">
            <v>2.2888069999999998</v>
          </cell>
          <cell r="I278">
            <v>101.75</v>
          </cell>
          <cell r="J278">
            <v>5768.54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</row>
        <row r="279">
          <cell r="F279" t="str">
            <v>2012Kern1-in-10Typical Event Day14</v>
          </cell>
          <cell r="G279">
            <v>2.087968</v>
          </cell>
          <cell r="H279">
            <v>2.669489</v>
          </cell>
          <cell r="I279">
            <v>102.75</v>
          </cell>
          <cell r="J279">
            <v>5768.54</v>
          </cell>
          <cell r="K279">
            <v>0.48329749999999999</v>
          </cell>
          <cell r="L279">
            <v>0.54132910000000001</v>
          </cell>
          <cell r="M279">
            <v>0.58152159999999997</v>
          </cell>
          <cell r="N279">
            <v>0.62171419999999999</v>
          </cell>
          <cell r="O279">
            <v>0.67974579999999996</v>
          </cell>
        </row>
        <row r="280">
          <cell r="F280" t="str">
            <v>2012Kern1-in-10Typical Event Day15</v>
          </cell>
          <cell r="G280">
            <v>2.305552</v>
          </cell>
          <cell r="H280">
            <v>3.036381</v>
          </cell>
          <cell r="I280">
            <v>100.625</v>
          </cell>
          <cell r="J280">
            <v>5768.54</v>
          </cell>
          <cell r="K280">
            <v>0.60814380000000001</v>
          </cell>
          <cell r="L280">
            <v>0.68062699999999998</v>
          </cell>
          <cell r="M280">
            <v>0.73082860000000005</v>
          </cell>
          <cell r="N280">
            <v>0.78103040000000001</v>
          </cell>
          <cell r="O280">
            <v>0.85351350000000004</v>
          </cell>
        </row>
        <row r="281">
          <cell r="F281" t="str">
            <v>2012Kern1-in-10Typical Event Day16</v>
          </cell>
          <cell r="G281">
            <v>2.4896859999999998</v>
          </cell>
          <cell r="H281">
            <v>3.4131360000000002</v>
          </cell>
          <cell r="I281">
            <v>100.75</v>
          </cell>
          <cell r="J281">
            <v>5768.54</v>
          </cell>
          <cell r="K281">
            <v>0.76990139999999996</v>
          </cell>
          <cell r="L281">
            <v>0.86061860000000001</v>
          </cell>
          <cell r="M281">
            <v>0.92344899999999996</v>
          </cell>
          <cell r="N281">
            <v>0.98627940000000003</v>
          </cell>
          <cell r="O281">
            <v>1.076997</v>
          </cell>
        </row>
        <row r="282">
          <cell r="F282" t="str">
            <v>2012Kern1-in-10Typical Event Day17</v>
          </cell>
          <cell r="G282">
            <v>2.6255730000000002</v>
          </cell>
          <cell r="H282">
            <v>3.6948180000000002</v>
          </cell>
          <cell r="I282">
            <v>101.375</v>
          </cell>
          <cell r="J282">
            <v>5768.54</v>
          </cell>
          <cell r="K282">
            <v>0.89043870000000003</v>
          </cell>
          <cell r="L282">
            <v>0.99607900000000005</v>
          </cell>
          <cell r="M282">
            <v>1.069245</v>
          </cell>
          <cell r="N282">
            <v>1.1424110000000001</v>
          </cell>
          <cell r="O282">
            <v>1.2480519999999999</v>
          </cell>
        </row>
        <row r="283">
          <cell r="F283" t="str">
            <v>2012Kern1-in-10Typical Event Day18</v>
          </cell>
          <cell r="G283">
            <v>2.732605</v>
          </cell>
          <cell r="H283">
            <v>3.8298649999999999</v>
          </cell>
          <cell r="I283">
            <v>100.5</v>
          </cell>
          <cell r="J283">
            <v>5768.54</v>
          </cell>
          <cell r="K283">
            <v>0.91363329999999998</v>
          </cell>
          <cell r="L283">
            <v>1.0221210000000001</v>
          </cell>
          <cell r="M283">
            <v>1.0972599999999999</v>
          </cell>
          <cell r="N283">
            <v>1.1723980000000001</v>
          </cell>
          <cell r="O283">
            <v>1.280886</v>
          </cell>
        </row>
        <row r="284">
          <cell r="F284" t="str">
            <v>2012Kern1-in-10Typical Event Day19</v>
          </cell>
          <cell r="G284">
            <v>4.1471200000000001</v>
          </cell>
          <cell r="H284">
            <v>3.726677</v>
          </cell>
          <cell r="I284">
            <v>99.75</v>
          </cell>
          <cell r="J284">
            <v>5768.54</v>
          </cell>
          <cell r="K284">
            <v>-0.46014050000000001</v>
          </cell>
          <cell r="L284">
            <v>-0.43668639999999997</v>
          </cell>
          <cell r="M284">
            <v>-0.42044219999999999</v>
          </cell>
          <cell r="N284">
            <v>-0.4041979</v>
          </cell>
          <cell r="O284">
            <v>-0.38074370000000002</v>
          </cell>
        </row>
        <row r="285">
          <cell r="F285" t="str">
            <v>2012Kern1-in-10Typical Event Day20</v>
          </cell>
          <cell r="G285">
            <v>3.8899029999999999</v>
          </cell>
          <cell r="H285">
            <v>3.467149</v>
          </cell>
          <cell r="I285">
            <v>97</v>
          </cell>
          <cell r="J285">
            <v>5768.54</v>
          </cell>
          <cell r="K285">
            <v>-0.4626711</v>
          </cell>
          <cell r="L285">
            <v>-0.43908799999999998</v>
          </cell>
          <cell r="M285">
            <v>-0.42275430000000003</v>
          </cell>
          <cell r="N285">
            <v>-0.40642070000000002</v>
          </cell>
          <cell r="O285">
            <v>-0.3828377</v>
          </cell>
        </row>
        <row r="286">
          <cell r="F286" t="str">
            <v>2012Kern1-in-10Typical Event Day21</v>
          </cell>
          <cell r="G286">
            <v>3.5142500000000001</v>
          </cell>
          <cell r="H286">
            <v>3.2210610000000002</v>
          </cell>
          <cell r="I286">
            <v>93.5</v>
          </cell>
          <cell r="J286">
            <v>5768.54</v>
          </cell>
          <cell r="K286">
            <v>-0.32087260000000001</v>
          </cell>
          <cell r="L286">
            <v>-0.30451719999999999</v>
          </cell>
          <cell r="M286">
            <v>-0.29318959999999999</v>
          </cell>
          <cell r="N286">
            <v>-0.2818618</v>
          </cell>
          <cell r="O286">
            <v>-0.26550639999999998</v>
          </cell>
        </row>
        <row r="287">
          <cell r="F287" t="str">
            <v>2012Kern1-in-10Typical Event Day22</v>
          </cell>
          <cell r="G287">
            <v>3.098166</v>
          </cell>
          <cell r="H287">
            <v>2.9067599999999998</v>
          </cell>
          <cell r="I287">
            <v>91.125</v>
          </cell>
          <cell r="J287">
            <v>5768.54</v>
          </cell>
          <cell r="K287">
            <v>-0.2094781</v>
          </cell>
          <cell r="L287">
            <v>-0.1988007</v>
          </cell>
          <cell r="M287">
            <v>-0.19140550000000001</v>
          </cell>
          <cell r="N287">
            <v>-0.18401039999999999</v>
          </cell>
          <cell r="O287">
            <v>-0.17333290000000001</v>
          </cell>
        </row>
        <row r="288">
          <cell r="F288" t="str">
            <v>2012Kern1-in-10Typical Event Day23</v>
          </cell>
          <cell r="G288">
            <v>2.5146500000000001</v>
          </cell>
          <cell r="H288">
            <v>2.371178</v>
          </cell>
          <cell r="I288">
            <v>89.125</v>
          </cell>
          <cell r="J288">
            <v>5768.54</v>
          </cell>
          <cell r="K288">
            <v>-0.15701860000000001</v>
          </cell>
          <cell r="L288">
            <v>-0.14901510000000001</v>
          </cell>
          <cell r="M288">
            <v>-0.14347199999999999</v>
          </cell>
          <cell r="N288">
            <v>-0.13792879999999999</v>
          </cell>
          <cell r="O288">
            <v>-0.12992529999999999</v>
          </cell>
        </row>
        <row r="289">
          <cell r="F289" t="str">
            <v>2012Kern1-in-10Typical Event Day24</v>
          </cell>
          <cell r="G289">
            <v>2.0143450000000001</v>
          </cell>
          <cell r="H289">
            <v>1.902741</v>
          </cell>
          <cell r="I289">
            <v>87.25</v>
          </cell>
          <cell r="J289">
            <v>5768.54</v>
          </cell>
          <cell r="K289">
            <v>-0.12214179999999999</v>
          </cell>
          <cell r="L289">
            <v>-0.11591600000000001</v>
          </cell>
          <cell r="M289">
            <v>-0.1116041</v>
          </cell>
          <cell r="N289">
            <v>-0.1072921</v>
          </cell>
          <cell r="O289">
            <v>-0.1010664</v>
          </cell>
        </row>
        <row r="290">
          <cell r="F290" t="str">
            <v>2012Northern Coast1-in-10Typical Event Day1</v>
          </cell>
          <cell r="G290">
            <v>1.036527</v>
          </cell>
          <cell r="H290">
            <v>1.036527</v>
          </cell>
          <cell r="I290">
            <v>66.702799999999996</v>
          </cell>
          <cell r="J290">
            <v>9532.2099999999991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</row>
        <row r="291">
          <cell r="F291" t="str">
            <v>2012Northern Coast1-in-10Typical Event Day2</v>
          </cell>
          <cell r="G291">
            <v>0.90668550000000003</v>
          </cell>
          <cell r="H291">
            <v>0.90668550000000003</v>
          </cell>
          <cell r="I291">
            <v>66.242400000000004</v>
          </cell>
          <cell r="J291">
            <v>9532.2099999999991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</row>
        <row r="292">
          <cell r="F292" t="str">
            <v>2012Northern Coast1-in-10Typical Event Day3</v>
          </cell>
          <cell r="G292">
            <v>0.84503229999999996</v>
          </cell>
          <cell r="H292">
            <v>0.84503229999999996</v>
          </cell>
          <cell r="I292">
            <v>65.350899999999996</v>
          </cell>
          <cell r="J292">
            <v>9532.2099999999991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</row>
        <row r="293">
          <cell r="F293" t="str">
            <v>2012Northern Coast1-in-10Typical Event Day4</v>
          </cell>
          <cell r="G293">
            <v>0.80734950000000005</v>
          </cell>
          <cell r="H293">
            <v>0.80734950000000005</v>
          </cell>
          <cell r="I293">
            <v>63.649500000000003</v>
          </cell>
          <cell r="J293">
            <v>9532.2099999999991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</row>
        <row r="294">
          <cell r="F294" t="str">
            <v>2012Northern Coast1-in-10Typical Event Day5</v>
          </cell>
          <cell r="G294">
            <v>0.80933540000000004</v>
          </cell>
          <cell r="H294">
            <v>0.80933540000000004</v>
          </cell>
          <cell r="I294">
            <v>62.689500000000002</v>
          </cell>
          <cell r="J294">
            <v>9532.2099999999991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</row>
        <row r="295">
          <cell r="F295" t="str">
            <v>2012Northern Coast1-in-10Typical Event Day6</v>
          </cell>
          <cell r="G295">
            <v>0.88415630000000001</v>
          </cell>
          <cell r="H295">
            <v>0.88415630000000001</v>
          </cell>
          <cell r="I295">
            <v>61.787100000000002</v>
          </cell>
          <cell r="J295">
            <v>9532.2099999999991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</row>
        <row r="296">
          <cell r="F296" t="str">
            <v>2012Northern Coast1-in-10Typical Event Day7</v>
          </cell>
          <cell r="G296">
            <v>1.0731489999999999</v>
          </cell>
          <cell r="H296">
            <v>1.0731489999999999</v>
          </cell>
          <cell r="I296">
            <v>61.650599999999997</v>
          </cell>
          <cell r="J296">
            <v>9532.2099999999991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</row>
        <row r="297">
          <cell r="F297" t="str">
            <v>2012Northern Coast1-in-10Typical Event Day8</v>
          </cell>
          <cell r="G297">
            <v>1.2386079999999999</v>
          </cell>
          <cell r="H297">
            <v>1.2386079999999999</v>
          </cell>
          <cell r="I297">
            <v>64.601200000000006</v>
          </cell>
          <cell r="J297">
            <v>9532.2099999999991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</row>
        <row r="298">
          <cell r="F298" t="str">
            <v>2012Northern Coast1-in-10Typical Event Day9</v>
          </cell>
          <cell r="G298">
            <v>1.2395449999999999</v>
          </cell>
          <cell r="H298">
            <v>1.2395449999999999</v>
          </cell>
          <cell r="I298">
            <v>71.301100000000005</v>
          </cell>
          <cell r="J298">
            <v>9532.2099999999991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</row>
        <row r="299">
          <cell r="F299" t="str">
            <v>2012Northern Coast1-in-10Typical Event Day10</v>
          </cell>
          <cell r="G299">
            <v>1.2674989999999999</v>
          </cell>
          <cell r="H299">
            <v>1.2674989999999999</v>
          </cell>
          <cell r="I299">
            <v>76.691500000000005</v>
          </cell>
          <cell r="J299">
            <v>9532.2099999999991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</row>
        <row r="300">
          <cell r="F300" t="str">
            <v>2012Northern Coast1-in-10Typical Event Day11</v>
          </cell>
          <cell r="G300">
            <v>1.315148</v>
          </cell>
          <cell r="H300">
            <v>1.315148</v>
          </cell>
          <cell r="I300">
            <v>82.324799999999996</v>
          </cell>
          <cell r="J300">
            <v>9532.2099999999991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</row>
        <row r="301">
          <cell r="F301" t="str">
            <v>2012Northern Coast1-in-10Typical Event Day12</v>
          </cell>
          <cell r="G301">
            <v>1.392728</v>
          </cell>
          <cell r="H301">
            <v>1.392728</v>
          </cell>
          <cell r="I301">
            <v>87.440200000000004</v>
          </cell>
          <cell r="J301">
            <v>9532.2099999999991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</row>
        <row r="302">
          <cell r="F302" t="str">
            <v>2012Northern Coast1-in-10Typical Event Day13</v>
          </cell>
          <cell r="G302">
            <v>1.5256799999999999</v>
          </cell>
          <cell r="H302">
            <v>1.5256799999999999</v>
          </cell>
          <cell r="I302">
            <v>91.601900000000001</v>
          </cell>
          <cell r="J302">
            <v>9532.2099999999991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</row>
        <row r="303">
          <cell r="F303" t="str">
            <v>2012Northern Coast1-in-10Typical Event Day14</v>
          </cell>
          <cell r="G303">
            <v>1.3818490000000001</v>
          </cell>
          <cell r="H303">
            <v>1.6774230000000001</v>
          </cell>
          <cell r="I303">
            <v>95.501099999999994</v>
          </cell>
          <cell r="J303">
            <v>9532.2099999999991</v>
          </cell>
          <cell r="K303">
            <v>0.24241779999999999</v>
          </cell>
          <cell r="L303">
            <v>0.27382289999999998</v>
          </cell>
          <cell r="M303">
            <v>0.29557410000000001</v>
          </cell>
          <cell r="N303">
            <v>0.31732519999999997</v>
          </cell>
          <cell r="O303">
            <v>0.34873029999999999</v>
          </cell>
        </row>
        <row r="304">
          <cell r="F304" t="str">
            <v>2012Northern Coast1-in-10Typical Event Day15</v>
          </cell>
          <cell r="G304">
            <v>1.5074890000000001</v>
          </cell>
          <cell r="H304">
            <v>1.894779</v>
          </cell>
          <cell r="I304">
            <v>97.901399999999995</v>
          </cell>
          <cell r="J304">
            <v>9532.2099999999991</v>
          </cell>
          <cell r="K304">
            <v>0.31763930000000001</v>
          </cell>
          <cell r="L304">
            <v>0.35878929999999998</v>
          </cell>
          <cell r="M304">
            <v>0.38728980000000002</v>
          </cell>
          <cell r="N304">
            <v>0.4157902</v>
          </cell>
          <cell r="O304">
            <v>0.45694030000000002</v>
          </cell>
        </row>
        <row r="305">
          <cell r="F305" t="str">
            <v>2012Northern Coast1-in-10Typical Event Day16</v>
          </cell>
          <cell r="G305">
            <v>1.695492</v>
          </cell>
          <cell r="H305">
            <v>2.1741980000000001</v>
          </cell>
          <cell r="I305">
            <v>98.382900000000006</v>
          </cell>
          <cell r="J305">
            <v>9532.2099999999991</v>
          </cell>
          <cell r="K305">
            <v>0.39261550000000001</v>
          </cell>
          <cell r="L305">
            <v>0.4434787</v>
          </cell>
          <cell r="M305">
            <v>0.47870639999999998</v>
          </cell>
          <cell r="N305">
            <v>0.51393409999999995</v>
          </cell>
          <cell r="O305">
            <v>0.56479729999999995</v>
          </cell>
        </row>
        <row r="306">
          <cell r="F306" t="str">
            <v>2012Northern Coast1-in-10Typical Event Day17</v>
          </cell>
          <cell r="G306">
            <v>1.9181079999999999</v>
          </cell>
          <cell r="H306">
            <v>2.4797509999999998</v>
          </cell>
          <cell r="I306">
            <v>98.343000000000004</v>
          </cell>
          <cell r="J306">
            <v>9532.2099999999991</v>
          </cell>
          <cell r="K306">
            <v>0.46063660000000001</v>
          </cell>
          <cell r="L306">
            <v>0.520312</v>
          </cell>
          <cell r="M306">
            <v>0.56164289999999994</v>
          </cell>
          <cell r="N306">
            <v>0.60297389999999995</v>
          </cell>
          <cell r="O306">
            <v>0.66264920000000005</v>
          </cell>
        </row>
        <row r="307">
          <cell r="F307" t="str">
            <v>2012Northern Coast1-in-10Typical Event Day18</v>
          </cell>
          <cell r="G307">
            <v>2.1224319999999999</v>
          </cell>
          <cell r="H307">
            <v>2.699767</v>
          </cell>
          <cell r="I307">
            <v>96.281199999999998</v>
          </cell>
          <cell r="J307">
            <v>9532.2099999999991</v>
          </cell>
          <cell r="K307">
            <v>0.4735065</v>
          </cell>
          <cell r="L307">
            <v>0.53484909999999997</v>
          </cell>
          <cell r="M307">
            <v>0.57733480000000004</v>
          </cell>
          <cell r="N307">
            <v>0.61982060000000005</v>
          </cell>
          <cell r="O307">
            <v>0.68116319999999997</v>
          </cell>
        </row>
        <row r="308">
          <cell r="F308" t="str">
            <v>2012Northern Coast1-in-10Typical Event Day19</v>
          </cell>
          <cell r="G308">
            <v>2.8416610000000002</v>
          </cell>
          <cell r="H308">
            <v>2.6872889999999998</v>
          </cell>
          <cell r="I308">
            <v>91.586200000000005</v>
          </cell>
          <cell r="J308">
            <v>9532.2099999999991</v>
          </cell>
          <cell r="K308">
            <v>-0.17480390000000001</v>
          </cell>
          <cell r="L308">
            <v>-0.16273319999999999</v>
          </cell>
          <cell r="M308">
            <v>-0.15437300000000001</v>
          </cell>
          <cell r="N308">
            <v>-0.1460127</v>
          </cell>
          <cell r="O308">
            <v>-0.1339419</v>
          </cell>
        </row>
        <row r="309">
          <cell r="F309" t="str">
            <v>2012Northern Coast1-in-10Typical Event Day20</v>
          </cell>
          <cell r="G309">
            <v>2.5850219999999999</v>
          </cell>
          <cell r="H309">
            <v>2.455568</v>
          </cell>
          <cell r="I309">
            <v>86.723399999999998</v>
          </cell>
          <cell r="J309">
            <v>9532.2099999999991</v>
          </cell>
          <cell r="K309">
            <v>-0.14658750000000001</v>
          </cell>
          <cell r="L309">
            <v>-0.13646510000000001</v>
          </cell>
          <cell r="M309">
            <v>-0.1294544</v>
          </cell>
          <cell r="N309">
            <v>-0.1224437</v>
          </cell>
          <cell r="O309">
            <v>-0.1123213</v>
          </cell>
        </row>
        <row r="310">
          <cell r="F310" t="str">
            <v>2012Northern Coast1-in-10Typical Event Day21</v>
          </cell>
          <cell r="G310">
            <v>2.3148390000000001</v>
          </cell>
          <cell r="H310">
            <v>2.232958</v>
          </cell>
          <cell r="I310">
            <v>80.2714</v>
          </cell>
          <cell r="J310">
            <v>9532.2099999999991</v>
          </cell>
          <cell r="K310">
            <v>-9.2717999999999995E-2</v>
          </cell>
          <cell r="L310">
            <v>-8.6315500000000003E-2</v>
          </cell>
          <cell r="M310">
            <v>-8.1881099999999998E-2</v>
          </cell>
          <cell r="N310">
            <v>-7.7446899999999999E-2</v>
          </cell>
          <cell r="O310">
            <v>-7.1044399999999994E-2</v>
          </cell>
        </row>
        <row r="311">
          <cell r="F311" t="str">
            <v>2012Northern Coast1-in-10Typical Event Day22</v>
          </cell>
          <cell r="G311">
            <v>2.0175779999999999</v>
          </cell>
          <cell r="H311">
            <v>1.969258</v>
          </cell>
          <cell r="I311">
            <v>75.506900000000002</v>
          </cell>
          <cell r="J311">
            <v>9532.2099999999991</v>
          </cell>
          <cell r="K311">
            <v>-5.4715399999999997E-2</v>
          </cell>
          <cell r="L311">
            <v>-5.0937200000000002E-2</v>
          </cell>
          <cell r="M311">
            <v>-4.8320399999999999E-2</v>
          </cell>
          <cell r="N311">
            <v>-4.5703399999999998E-2</v>
          </cell>
          <cell r="O311">
            <v>-4.1925200000000003E-2</v>
          </cell>
        </row>
        <row r="312">
          <cell r="F312" t="str">
            <v>2012Northern Coast1-in-10Typical Event Day23</v>
          </cell>
          <cell r="G312">
            <v>1.625486</v>
          </cell>
          <cell r="H312">
            <v>1.5882959999999999</v>
          </cell>
          <cell r="I312">
            <v>71.881799999999998</v>
          </cell>
          <cell r="J312">
            <v>9532.2099999999991</v>
          </cell>
          <cell r="K312">
            <v>-4.2111700000000002E-2</v>
          </cell>
          <cell r="L312">
            <v>-3.9203700000000001E-2</v>
          </cell>
          <cell r="M312">
            <v>-3.7189699999999999E-2</v>
          </cell>
          <cell r="N312">
            <v>-3.5175699999999997E-2</v>
          </cell>
          <cell r="O312">
            <v>-3.2267799999999999E-2</v>
          </cell>
        </row>
        <row r="313">
          <cell r="F313" t="str">
            <v>2012Northern Coast1-in-10Typical Event Day24</v>
          </cell>
          <cell r="G313">
            <v>1.240054</v>
          </cell>
          <cell r="H313">
            <v>1.20526</v>
          </cell>
          <cell r="I313">
            <v>69.372699999999995</v>
          </cell>
          <cell r="J313">
            <v>9532.2099999999991</v>
          </cell>
          <cell r="K313">
            <v>-3.9398599999999999E-2</v>
          </cell>
          <cell r="L313">
            <v>-3.6677899999999999E-2</v>
          </cell>
          <cell r="M313">
            <v>-3.4793600000000001E-2</v>
          </cell>
          <cell r="N313">
            <v>-3.2909300000000002E-2</v>
          </cell>
          <cell r="O313">
            <v>-3.0188799999999998E-2</v>
          </cell>
        </row>
        <row r="314">
          <cell r="F314" t="str">
            <v>2012Other1-in-10Typical Event Day1</v>
          </cell>
          <cell r="G314">
            <v>1.061761</v>
          </cell>
          <cell r="H314">
            <v>1.061761</v>
          </cell>
          <cell r="I314">
            <v>78.200280000000006</v>
          </cell>
          <cell r="J314">
            <v>26539.27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</row>
        <row r="315">
          <cell r="F315" t="str">
            <v>2012Other1-in-10Typical Event Day2</v>
          </cell>
          <cell r="G315">
            <v>0.9118657</v>
          </cell>
          <cell r="H315">
            <v>0.9118657</v>
          </cell>
          <cell r="I315">
            <v>76.338769999999997</v>
          </cell>
          <cell r="J315">
            <v>26539.27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</row>
        <row r="316">
          <cell r="F316" t="str">
            <v>2012Other1-in-10Typical Event Day3</v>
          </cell>
          <cell r="G316">
            <v>0.82684530000000001</v>
          </cell>
          <cell r="H316">
            <v>0.82684530000000001</v>
          </cell>
          <cell r="I316">
            <v>74.971019999999996</v>
          </cell>
          <cell r="J316">
            <v>26539.27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</row>
        <row r="317">
          <cell r="F317" t="str">
            <v>2012Other1-in-10Typical Event Day4</v>
          </cell>
          <cell r="G317">
            <v>0.77869500000000003</v>
          </cell>
          <cell r="H317">
            <v>0.77869500000000003</v>
          </cell>
          <cell r="I317">
            <v>73.810360000000003</v>
          </cell>
          <cell r="J317">
            <v>26539.27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</row>
        <row r="318">
          <cell r="F318" t="str">
            <v>2012Other1-in-10Typical Event Day5</v>
          </cell>
          <cell r="G318">
            <v>0.76908710000000002</v>
          </cell>
          <cell r="H318">
            <v>0.76908710000000002</v>
          </cell>
          <cell r="I318">
            <v>73.153450000000007</v>
          </cell>
          <cell r="J318">
            <v>26539.27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</row>
        <row r="319">
          <cell r="F319" t="str">
            <v>2012Other1-in-10Typical Event Day6</v>
          </cell>
          <cell r="G319">
            <v>0.82058880000000001</v>
          </cell>
          <cell r="H319">
            <v>0.82058880000000001</v>
          </cell>
          <cell r="I319">
            <v>72.156059999999997</v>
          </cell>
          <cell r="J319">
            <v>26539.27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</row>
        <row r="320">
          <cell r="F320" t="str">
            <v>2012Other1-in-10Typical Event Day7</v>
          </cell>
          <cell r="G320">
            <v>0.95867530000000001</v>
          </cell>
          <cell r="H320">
            <v>0.95867530000000001</v>
          </cell>
          <cell r="I320">
            <v>71.80556</v>
          </cell>
          <cell r="J320">
            <v>26539.27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</row>
        <row r="321">
          <cell r="F321" t="str">
            <v>2012Other1-in-10Typical Event Day8</v>
          </cell>
          <cell r="G321">
            <v>1.0521130000000001</v>
          </cell>
          <cell r="H321">
            <v>1.0521130000000001</v>
          </cell>
          <cell r="I321">
            <v>75.101280000000003</v>
          </cell>
          <cell r="J321">
            <v>26539.27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</row>
        <row r="322">
          <cell r="F322" t="str">
            <v>2012Other1-in-10Typical Event Day9</v>
          </cell>
          <cell r="G322">
            <v>1.071253</v>
          </cell>
          <cell r="H322">
            <v>1.071253</v>
          </cell>
          <cell r="I322">
            <v>80.349559999999997</v>
          </cell>
          <cell r="J322">
            <v>26539.27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</row>
        <row r="323">
          <cell r="F323" t="str">
            <v>2012Other1-in-10Typical Event Day10</v>
          </cell>
          <cell r="G323">
            <v>1.142026</v>
          </cell>
          <cell r="H323">
            <v>1.142026</v>
          </cell>
          <cell r="I323">
            <v>84.826840000000004</v>
          </cell>
          <cell r="J323">
            <v>26539.27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</row>
        <row r="324">
          <cell r="F324" t="str">
            <v>2012Other1-in-10Typical Event Day11</v>
          </cell>
          <cell r="G324">
            <v>1.262122</v>
          </cell>
          <cell r="H324">
            <v>1.262122</v>
          </cell>
          <cell r="I324">
            <v>88.836969999999994</v>
          </cell>
          <cell r="J324">
            <v>26539.27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</row>
        <row r="325">
          <cell r="F325" t="str">
            <v>2012Other1-in-10Typical Event Day12</v>
          </cell>
          <cell r="G325">
            <v>1.444971</v>
          </cell>
          <cell r="H325">
            <v>1.444971</v>
          </cell>
          <cell r="I325">
            <v>92.36112</v>
          </cell>
          <cell r="J325">
            <v>26539.27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</row>
        <row r="326">
          <cell r="F326" t="str">
            <v>2012Other1-in-10Typical Event Day13</v>
          </cell>
          <cell r="G326">
            <v>1.703908</v>
          </cell>
          <cell r="H326">
            <v>1.703908</v>
          </cell>
          <cell r="I326">
            <v>95.820160000000001</v>
          </cell>
          <cell r="J326">
            <v>26539.27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</row>
        <row r="327">
          <cell r="F327" t="str">
            <v>2012Other1-in-10Typical Event Day14</v>
          </cell>
          <cell r="G327">
            <v>1.537401</v>
          </cell>
          <cell r="H327">
            <v>2.0014219999999998</v>
          </cell>
          <cell r="I327">
            <v>98.87012</v>
          </cell>
          <cell r="J327">
            <v>26539.27</v>
          </cell>
          <cell r="K327">
            <v>0.3841078</v>
          </cell>
          <cell r="L327">
            <v>0.43132110000000001</v>
          </cell>
          <cell r="M327">
            <v>0.46402090000000001</v>
          </cell>
          <cell r="N327">
            <v>0.49672070000000001</v>
          </cell>
          <cell r="O327">
            <v>0.54393409999999998</v>
          </cell>
        </row>
        <row r="328">
          <cell r="F328" t="str">
            <v>2012Other1-in-10Typical Event Day15</v>
          </cell>
          <cell r="G328">
            <v>1.7358340000000001</v>
          </cell>
          <cell r="H328">
            <v>2.340023</v>
          </cell>
          <cell r="I328">
            <v>101.1737</v>
          </cell>
          <cell r="J328">
            <v>26539.27</v>
          </cell>
          <cell r="K328">
            <v>0.50044949999999999</v>
          </cell>
          <cell r="L328">
            <v>0.56173989999999996</v>
          </cell>
          <cell r="M328">
            <v>0.60418950000000005</v>
          </cell>
          <cell r="N328">
            <v>0.64663890000000002</v>
          </cell>
          <cell r="O328">
            <v>0.70792929999999998</v>
          </cell>
        </row>
        <row r="329">
          <cell r="F329" t="str">
            <v>2012Other1-in-10Typical Event Day16</v>
          </cell>
          <cell r="G329">
            <v>1.963187</v>
          </cell>
          <cell r="H329">
            <v>2.7130939999999999</v>
          </cell>
          <cell r="I329">
            <v>102.794</v>
          </cell>
          <cell r="J329">
            <v>26539.27</v>
          </cell>
          <cell r="K329">
            <v>0.62137330000000002</v>
          </cell>
          <cell r="L329">
            <v>0.69731209999999999</v>
          </cell>
          <cell r="M329">
            <v>0.74990710000000005</v>
          </cell>
          <cell r="N329">
            <v>0.80250200000000005</v>
          </cell>
          <cell r="O329">
            <v>0.87844080000000002</v>
          </cell>
        </row>
        <row r="330">
          <cell r="F330" t="str">
            <v>2012Other1-in-10Typical Event Day17</v>
          </cell>
          <cell r="G330">
            <v>2.1736460000000002</v>
          </cell>
          <cell r="H330">
            <v>3.0512860000000002</v>
          </cell>
          <cell r="I330">
            <v>103.2732</v>
          </cell>
          <cell r="J330">
            <v>26539.27</v>
          </cell>
          <cell r="K330">
            <v>0.72705370000000002</v>
          </cell>
          <cell r="L330">
            <v>0.816021</v>
          </cell>
          <cell r="M330">
            <v>0.87763950000000002</v>
          </cell>
          <cell r="N330">
            <v>0.93925800000000004</v>
          </cell>
          <cell r="O330">
            <v>1.0282249999999999</v>
          </cell>
        </row>
        <row r="331">
          <cell r="F331" t="str">
            <v>2012Other1-in-10Typical Event Day18</v>
          </cell>
          <cell r="G331">
            <v>2.3497919999999999</v>
          </cell>
          <cell r="H331">
            <v>3.251665</v>
          </cell>
          <cell r="I331">
            <v>103.04730000000001</v>
          </cell>
          <cell r="J331">
            <v>26539.27</v>
          </cell>
          <cell r="K331">
            <v>0.74710860000000001</v>
          </cell>
          <cell r="L331">
            <v>0.83854479999999998</v>
          </cell>
          <cell r="M331">
            <v>0.90187329999999999</v>
          </cell>
          <cell r="N331">
            <v>0.96520170000000005</v>
          </cell>
          <cell r="O331">
            <v>1.056638</v>
          </cell>
        </row>
        <row r="332">
          <cell r="F332" t="str">
            <v>2012Other1-in-10Typical Event Day19</v>
          </cell>
          <cell r="G332">
            <v>3.4728650000000001</v>
          </cell>
          <cell r="H332">
            <v>3.180526</v>
          </cell>
          <cell r="I332">
            <v>100.96299999999999</v>
          </cell>
          <cell r="J332">
            <v>26539.27</v>
          </cell>
          <cell r="K332">
            <v>-0.32657819999999999</v>
          </cell>
          <cell r="L332">
            <v>-0.30634929999999999</v>
          </cell>
          <cell r="M332">
            <v>-0.29233880000000001</v>
          </cell>
          <cell r="N332">
            <v>-0.27832839999999998</v>
          </cell>
          <cell r="O332">
            <v>-0.25809949999999998</v>
          </cell>
        </row>
        <row r="333">
          <cell r="F333" t="str">
            <v>2012Other1-in-10Typical Event Day20</v>
          </cell>
          <cell r="G333">
            <v>3.126611</v>
          </cell>
          <cell r="H333">
            <v>2.869834</v>
          </cell>
          <cell r="I333">
            <v>96.872860000000003</v>
          </cell>
          <cell r="J333">
            <v>26539.27</v>
          </cell>
          <cell r="K333">
            <v>-0.28685159999999998</v>
          </cell>
          <cell r="L333">
            <v>-0.26908339999999997</v>
          </cell>
          <cell r="M333">
            <v>-0.25677729999999999</v>
          </cell>
          <cell r="N333">
            <v>-0.2444711</v>
          </cell>
          <cell r="O333">
            <v>-0.22670299999999999</v>
          </cell>
        </row>
        <row r="334">
          <cell r="F334" t="str">
            <v>2012Other1-in-10Typical Event Day21</v>
          </cell>
          <cell r="G334">
            <v>2.6720350000000002</v>
          </cell>
          <cell r="H334">
            <v>2.521474</v>
          </cell>
          <cell r="I334">
            <v>91.77834</v>
          </cell>
          <cell r="J334">
            <v>26539.27</v>
          </cell>
          <cell r="K334">
            <v>-0.16819429999999999</v>
          </cell>
          <cell r="L334">
            <v>-0.157776</v>
          </cell>
          <cell r="M334">
            <v>-0.15056040000000001</v>
          </cell>
          <cell r="N334">
            <v>-0.14334469999999999</v>
          </cell>
          <cell r="O334">
            <v>-0.1329264</v>
          </cell>
        </row>
        <row r="335">
          <cell r="F335" t="str">
            <v>2012Other1-in-10Typical Event Day22</v>
          </cell>
          <cell r="G335">
            <v>2.245511</v>
          </cell>
          <cell r="H335">
            <v>2.148911</v>
          </cell>
          <cell r="I335">
            <v>88.007099999999994</v>
          </cell>
          <cell r="J335">
            <v>26539.27</v>
          </cell>
          <cell r="K335">
            <v>-0.1079143</v>
          </cell>
          <cell r="L335">
            <v>-0.1012299</v>
          </cell>
          <cell r="M335">
            <v>-9.66003E-2</v>
          </cell>
          <cell r="N335">
            <v>-9.1970700000000002E-2</v>
          </cell>
          <cell r="O335">
            <v>-8.5286299999999995E-2</v>
          </cell>
        </row>
        <row r="336">
          <cell r="F336" t="str">
            <v>2012Other1-in-10Typical Event Day23</v>
          </cell>
          <cell r="G336">
            <v>1.743538</v>
          </cell>
          <cell r="H336">
            <v>1.6822189999999999</v>
          </cell>
          <cell r="I336">
            <v>84.872169999999997</v>
          </cell>
          <cell r="J336">
            <v>26539.27</v>
          </cell>
          <cell r="K336">
            <v>-6.8501300000000001E-2</v>
          </cell>
          <cell r="L336">
            <v>-6.4258200000000001E-2</v>
          </cell>
          <cell r="M336">
            <v>-6.1319499999999999E-2</v>
          </cell>
          <cell r="N336">
            <v>-5.8380700000000001E-2</v>
          </cell>
          <cell r="O336">
            <v>-5.4137600000000001E-2</v>
          </cell>
        </row>
        <row r="337">
          <cell r="F337" t="str">
            <v>2012Other1-in-10Typical Event Day24</v>
          </cell>
          <cell r="G337">
            <v>1.3240590000000001</v>
          </cell>
          <cell r="H337">
            <v>1.284875</v>
          </cell>
          <cell r="I337">
            <v>82.236109999999996</v>
          </cell>
          <cell r="J337">
            <v>26539.27</v>
          </cell>
          <cell r="K337">
            <v>-4.3772999999999999E-2</v>
          </cell>
          <cell r="L337">
            <v>-4.1061599999999997E-2</v>
          </cell>
          <cell r="M337">
            <v>-3.9183700000000002E-2</v>
          </cell>
          <cell r="N337">
            <v>-3.73058E-2</v>
          </cell>
          <cell r="O337">
            <v>-3.45945E-2</v>
          </cell>
        </row>
        <row r="338">
          <cell r="F338" t="str">
            <v>2012Sierra1-in-10Typical Event Day1</v>
          </cell>
          <cell r="G338">
            <v>1.1112610000000001</v>
          </cell>
          <cell r="H338">
            <v>1.1112610000000001</v>
          </cell>
          <cell r="I338">
            <v>72.512289999999993</v>
          </cell>
          <cell r="J338">
            <v>18571.34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</row>
        <row r="339">
          <cell r="F339" t="str">
            <v>2012Sierra1-in-10Typical Event Day2</v>
          </cell>
          <cell r="G339">
            <v>0.98045590000000005</v>
          </cell>
          <cell r="H339">
            <v>0.98045590000000005</v>
          </cell>
          <cell r="I339">
            <v>71.774330000000006</v>
          </cell>
          <cell r="J339">
            <v>18571.34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</row>
        <row r="340">
          <cell r="F340" t="str">
            <v>2012Sierra1-in-10Typical Event Day3</v>
          </cell>
          <cell r="G340">
            <v>0.90490959999999998</v>
          </cell>
          <cell r="H340">
            <v>0.90490959999999998</v>
          </cell>
          <cell r="I340">
            <v>70.91534</v>
          </cell>
          <cell r="J340">
            <v>18571.34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</row>
        <row r="341">
          <cell r="F341" t="str">
            <v>2012Sierra1-in-10Typical Event Day4</v>
          </cell>
          <cell r="G341">
            <v>0.86217080000000001</v>
          </cell>
          <cell r="H341">
            <v>0.86217080000000001</v>
          </cell>
          <cell r="I341">
            <v>70.297039999999996</v>
          </cell>
          <cell r="J341">
            <v>18571.34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</row>
        <row r="342">
          <cell r="F342" t="str">
            <v>2012Sierra1-in-10Typical Event Day5</v>
          </cell>
          <cell r="G342">
            <v>0.86239220000000005</v>
          </cell>
          <cell r="H342">
            <v>0.86239220000000005</v>
          </cell>
          <cell r="I342">
            <v>69.490520000000004</v>
          </cell>
          <cell r="J342">
            <v>18571.34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</row>
        <row r="343">
          <cell r="F343" t="str">
            <v>2012Sierra1-in-10Typical Event Day6</v>
          </cell>
          <cell r="G343">
            <v>0.94144050000000001</v>
          </cell>
          <cell r="H343">
            <v>0.94144050000000001</v>
          </cell>
          <cell r="I343">
            <v>68.330619999999996</v>
          </cell>
          <cell r="J343">
            <v>18571.34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 t="str">
            <v>2012Sierra1-in-10Typical Event Day7</v>
          </cell>
          <cell r="G344">
            <v>1.120449</v>
          </cell>
          <cell r="H344">
            <v>1.120449</v>
          </cell>
          <cell r="I344">
            <v>68.372720000000001</v>
          </cell>
          <cell r="J344">
            <v>18571.34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</row>
        <row r="345">
          <cell r="F345" t="str">
            <v>2012Sierra1-in-10Typical Event Day8</v>
          </cell>
          <cell r="G345">
            <v>1.233784</v>
          </cell>
          <cell r="H345">
            <v>1.233784</v>
          </cell>
          <cell r="I345">
            <v>72.174909999999997</v>
          </cell>
          <cell r="J345">
            <v>18571.34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</row>
        <row r="346">
          <cell r="F346" t="str">
            <v>2012Sierra1-in-10Typical Event Day9</v>
          </cell>
          <cell r="G346">
            <v>1.268362</v>
          </cell>
          <cell r="H346">
            <v>1.268362</v>
          </cell>
          <cell r="I346">
            <v>78.314220000000006</v>
          </cell>
          <cell r="J346">
            <v>18571.34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</row>
        <row r="347">
          <cell r="F347" t="str">
            <v>2012Sierra1-in-10Typical Event Day10</v>
          </cell>
          <cell r="G347">
            <v>1.3328420000000001</v>
          </cell>
          <cell r="H347">
            <v>1.3328420000000001</v>
          </cell>
          <cell r="I347">
            <v>84.062910000000002</v>
          </cell>
          <cell r="J347">
            <v>18571.34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</row>
        <row r="348">
          <cell r="F348" t="str">
            <v>2012Sierra1-in-10Typical Event Day11</v>
          </cell>
          <cell r="G348">
            <v>1.4553430000000001</v>
          </cell>
          <cell r="H348">
            <v>1.4553430000000001</v>
          </cell>
          <cell r="I348">
            <v>89.120149999999995</v>
          </cell>
          <cell r="J348">
            <v>18571.34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</row>
        <row r="349">
          <cell r="F349" t="str">
            <v>2012Sierra1-in-10Typical Event Day12</v>
          </cell>
          <cell r="G349">
            <v>1.6409830000000001</v>
          </cell>
          <cell r="H349">
            <v>1.6409830000000001</v>
          </cell>
          <cell r="I349">
            <v>91.534310000000005</v>
          </cell>
          <cell r="J349">
            <v>18571.34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</row>
        <row r="350">
          <cell r="F350" t="str">
            <v>2012Sierra1-in-10Typical Event Day13</v>
          </cell>
          <cell r="G350">
            <v>1.8978120000000001</v>
          </cell>
          <cell r="H350">
            <v>1.8978120000000001</v>
          </cell>
          <cell r="I350">
            <v>92.604640000000003</v>
          </cell>
          <cell r="J350">
            <v>18571.34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</row>
        <row r="351">
          <cell r="F351" t="str">
            <v>2012Sierra1-in-10Typical Event Day14</v>
          </cell>
          <cell r="G351">
            <v>1.750939</v>
          </cell>
          <cell r="H351">
            <v>2.1894179999999999</v>
          </cell>
          <cell r="I351">
            <v>93.843860000000006</v>
          </cell>
          <cell r="J351">
            <v>18571.34</v>
          </cell>
          <cell r="K351">
            <v>0.37491730000000001</v>
          </cell>
          <cell r="L351">
            <v>0.41247010000000001</v>
          </cell>
          <cell r="M351">
            <v>0.43847910000000001</v>
          </cell>
          <cell r="N351">
            <v>0.46448810000000001</v>
          </cell>
          <cell r="O351">
            <v>0.50204099999999996</v>
          </cell>
        </row>
        <row r="352">
          <cell r="F352" t="str">
            <v>2012Sierra1-in-10Typical Event Day15</v>
          </cell>
          <cell r="G352">
            <v>1.9519120000000001</v>
          </cell>
          <cell r="H352">
            <v>2.5236480000000001</v>
          </cell>
          <cell r="I352">
            <v>96.480260000000001</v>
          </cell>
          <cell r="J352">
            <v>18571.34</v>
          </cell>
          <cell r="K352">
            <v>0.48914580000000002</v>
          </cell>
          <cell r="L352">
            <v>0.53794090000000006</v>
          </cell>
          <cell r="M352">
            <v>0.57173620000000003</v>
          </cell>
          <cell r="N352">
            <v>0.6055315</v>
          </cell>
          <cell r="O352">
            <v>0.65432670000000004</v>
          </cell>
        </row>
        <row r="353">
          <cell r="F353" t="str">
            <v>2012Sierra1-in-10Typical Event Day16</v>
          </cell>
          <cell r="G353">
            <v>2.1993510000000001</v>
          </cell>
          <cell r="H353">
            <v>2.9080520000000001</v>
          </cell>
          <cell r="I353">
            <v>99.012789999999995</v>
          </cell>
          <cell r="J353">
            <v>18571.34</v>
          </cell>
          <cell r="K353">
            <v>0.60639600000000005</v>
          </cell>
          <cell r="L353">
            <v>0.66683859999999995</v>
          </cell>
          <cell r="M353">
            <v>0.70870100000000003</v>
          </cell>
          <cell r="N353">
            <v>0.75056330000000004</v>
          </cell>
          <cell r="O353">
            <v>0.811006</v>
          </cell>
        </row>
        <row r="354">
          <cell r="F354" t="str">
            <v>2012Sierra1-in-10Typical Event Day17</v>
          </cell>
          <cell r="G354">
            <v>2.4216730000000002</v>
          </cell>
          <cell r="H354">
            <v>3.251738</v>
          </cell>
          <cell r="I354">
            <v>99.884609999999995</v>
          </cell>
          <cell r="J354">
            <v>18571.34</v>
          </cell>
          <cell r="K354">
            <v>0.71019069999999995</v>
          </cell>
          <cell r="L354">
            <v>0.78101339999999997</v>
          </cell>
          <cell r="M354">
            <v>0.8300651</v>
          </cell>
          <cell r="N354">
            <v>0.87911680000000003</v>
          </cell>
          <cell r="O354">
            <v>0.94993950000000005</v>
          </cell>
        </row>
        <row r="355">
          <cell r="F355" t="str">
            <v>2012Sierra1-in-10Typical Event Day18</v>
          </cell>
          <cell r="G355">
            <v>2.619853</v>
          </cell>
          <cell r="H355">
            <v>3.4729239999999999</v>
          </cell>
          <cell r="I355">
            <v>99.520300000000006</v>
          </cell>
          <cell r="J355">
            <v>18571.34</v>
          </cell>
          <cell r="K355">
            <v>0.7298675</v>
          </cell>
          <cell r="L355">
            <v>0.80265710000000001</v>
          </cell>
          <cell r="M355">
            <v>0.85307089999999997</v>
          </cell>
          <cell r="N355">
            <v>0.90348470000000003</v>
          </cell>
          <cell r="O355">
            <v>0.97627430000000004</v>
          </cell>
        </row>
        <row r="356">
          <cell r="F356" t="str">
            <v>2012Sierra1-in-10Typical Event Day19</v>
          </cell>
          <cell r="G356">
            <v>3.802632</v>
          </cell>
          <cell r="H356">
            <v>3.434733</v>
          </cell>
          <cell r="I356">
            <v>97.294439999999994</v>
          </cell>
          <cell r="J356">
            <v>18571.34</v>
          </cell>
          <cell r="K356">
            <v>-0.40038750000000001</v>
          </cell>
          <cell r="L356">
            <v>-0.3811928</v>
          </cell>
          <cell r="M356">
            <v>-0.36789860000000002</v>
          </cell>
          <cell r="N356">
            <v>-0.35460439999999999</v>
          </cell>
          <cell r="O356">
            <v>-0.33540969999999998</v>
          </cell>
        </row>
        <row r="357">
          <cell r="F357" t="str">
            <v>2012Sierra1-in-10Typical Event Day20</v>
          </cell>
          <cell r="G357">
            <v>3.453573</v>
          </cell>
          <cell r="H357">
            <v>3.1503649999999999</v>
          </cell>
          <cell r="I357">
            <v>91.542519999999996</v>
          </cell>
          <cell r="J357">
            <v>18571.34</v>
          </cell>
          <cell r="K357">
            <v>-0.32998329999999998</v>
          </cell>
          <cell r="L357">
            <v>-0.31416379999999999</v>
          </cell>
          <cell r="M357">
            <v>-0.30320730000000001</v>
          </cell>
          <cell r="N357">
            <v>-0.29225079999999998</v>
          </cell>
          <cell r="O357">
            <v>-0.27643129999999999</v>
          </cell>
        </row>
        <row r="358">
          <cell r="F358" t="str">
            <v>2012Sierra1-in-10Typical Event Day21</v>
          </cell>
          <cell r="G358">
            <v>2.9805860000000002</v>
          </cell>
          <cell r="H358">
            <v>2.7885019999999998</v>
          </cell>
          <cell r="I358">
            <v>84.36636</v>
          </cell>
          <cell r="J358">
            <v>18571.34</v>
          </cell>
          <cell r="K358">
            <v>-0.20904739999999999</v>
          </cell>
          <cell r="L358">
            <v>-0.1990256</v>
          </cell>
          <cell r="M358">
            <v>-0.19208459999999999</v>
          </cell>
          <cell r="N358">
            <v>-0.18514349999999999</v>
          </cell>
          <cell r="O358">
            <v>-0.17512169999999999</v>
          </cell>
        </row>
        <row r="359">
          <cell r="F359" t="str">
            <v>2012Sierra1-in-10Typical Event Day22</v>
          </cell>
          <cell r="G359">
            <v>2.4877829999999999</v>
          </cell>
          <cell r="H359">
            <v>2.3730609999999999</v>
          </cell>
          <cell r="I359">
            <v>80.122910000000005</v>
          </cell>
          <cell r="J359">
            <v>18571.34</v>
          </cell>
          <cell r="K359">
            <v>-0.1248522</v>
          </cell>
          <cell r="L359">
            <v>-0.11886679999999999</v>
          </cell>
          <cell r="M359">
            <v>-0.1147213</v>
          </cell>
          <cell r="N359">
            <v>-0.1105758</v>
          </cell>
          <cell r="O359">
            <v>-0.1045903</v>
          </cell>
        </row>
        <row r="360">
          <cell r="F360" t="str">
            <v>2012Sierra1-in-10Typical Event Day23</v>
          </cell>
          <cell r="G360">
            <v>1.913605</v>
          </cell>
          <cell r="H360">
            <v>1.8363700000000001</v>
          </cell>
          <cell r="I360">
            <v>77.440290000000005</v>
          </cell>
          <cell r="J360">
            <v>18571.34</v>
          </cell>
          <cell r="K360">
            <v>-8.4055900000000003E-2</v>
          </cell>
          <cell r="L360">
            <v>-8.0026299999999995E-2</v>
          </cell>
          <cell r="M360">
            <v>-7.7235300000000007E-2</v>
          </cell>
          <cell r="N360">
            <v>-7.4444399999999994E-2</v>
          </cell>
          <cell r="O360">
            <v>-7.0414699999999997E-2</v>
          </cell>
        </row>
        <row r="361">
          <cell r="F361" t="str">
            <v>2012Sierra1-in-10Typical Event Day24</v>
          </cell>
          <cell r="G361">
            <v>1.433921</v>
          </cell>
          <cell r="H361">
            <v>1.393626</v>
          </cell>
          <cell r="I361">
            <v>75.581469999999996</v>
          </cell>
          <cell r="J361">
            <v>18571.34</v>
          </cell>
          <cell r="K361">
            <v>-4.3853900000000001E-2</v>
          </cell>
          <cell r="L361">
            <v>-4.17516E-2</v>
          </cell>
          <cell r="M361">
            <v>-4.0295499999999998E-2</v>
          </cell>
          <cell r="N361">
            <v>-3.8839400000000003E-2</v>
          </cell>
          <cell r="O361">
            <v>-3.6736999999999999E-2</v>
          </cell>
        </row>
        <row r="362">
          <cell r="F362" t="str">
            <v>2012Stockton1-in-10Typical Event Day1</v>
          </cell>
          <cell r="G362">
            <v>1.2338009999999999</v>
          </cell>
          <cell r="H362">
            <v>1.2338009999999999</v>
          </cell>
          <cell r="I362">
            <v>82.221459999999993</v>
          </cell>
          <cell r="J362">
            <v>12938.5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</row>
        <row r="363">
          <cell r="F363" t="str">
            <v>2012Stockton1-in-10Typical Event Day2</v>
          </cell>
          <cell r="G363">
            <v>1.0494939999999999</v>
          </cell>
          <cell r="H363">
            <v>1.0494939999999999</v>
          </cell>
          <cell r="I363">
            <v>80.206810000000004</v>
          </cell>
          <cell r="J363">
            <v>12938.5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</row>
        <row r="364">
          <cell r="F364" t="str">
            <v>2012Stockton1-in-10Typical Event Day3</v>
          </cell>
          <cell r="G364">
            <v>0.93636299999999995</v>
          </cell>
          <cell r="H364">
            <v>0.93636299999999995</v>
          </cell>
          <cell r="I364">
            <v>78.956519999999998</v>
          </cell>
          <cell r="J364">
            <v>12938.5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</row>
        <row r="365">
          <cell r="F365" t="str">
            <v>2012Stockton1-in-10Typical Event Day4</v>
          </cell>
          <cell r="G365">
            <v>0.87302789999999997</v>
          </cell>
          <cell r="H365">
            <v>0.87302789999999997</v>
          </cell>
          <cell r="I365">
            <v>77.684359999999998</v>
          </cell>
          <cell r="J365">
            <v>12938.5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</row>
        <row r="366">
          <cell r="F366" t="str">
            <v>2012Stockton1-in-10Typical Event Day5</v>
          </cell>
          <cell r="G366">
            <v>0.85858420000000002</v>
          </cell>
          <cell r="H366">
            <v>0.85858420000000002</v>
          </cell>
          <cell r="I366">
            <v>76.765309999999999</v>
          </cell>
          <cell r="J366">
            <v>12938.5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</row>
        <row r="367">
          <cell r="F367" t="str">
            <v>2012Stockton1-in-10Typical Event Day6</v>
          </cell>
          <cell r="G367">
            <v>0.89729420000000004</v>
          </cell>
          <cell r="H367">
            <v>0.89729420000000004</v>
          </cell>
          <cell r="I367">
            <v>75.331239999999994</v>
          </cell>
          <cell r="J367">
            <v>12938.5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</row>
        <row r="368">
          <cell r="F368" t="str">
            <v>2012Stockton1-in-10Typical Event Day7</v>
          </cell>
          <cell r="G368">
            <v>1.023862</v>
          </cell>
          <cell r="H368">
            <v>1.023862</v>
          </cell>
          <cell r="I368">
            <v>75.059070000000006</v>
          </cell>
          <cell r="J368">
            <v>12938.5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</row>
        <row r="369">
          <cell r="F369" t="str">
            <v>2012Stockton1-in-10Typical Event Day8</v>
          </cell>
          <cell r="G369">
            <v>1.1118030000000001</v>
          </cell>
          <cell r="H369">
            <v>1.1118030000000001</v>
          </cell>
          <cell r="I369">
            <v>76.808779999999999</v>
          </cell>
          <cell r="J369">
            <v>12938.5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</row>
        <row r="370">
          <cell r="F370" t="str">
            <v>2012Stockton1-in-10Typical Event Day9</v>
          </cell>
          <cell r="G370">
            <v>1.157721</v>
          </cell>
          <cell r="H370">
            <v>1.157721</v>
          </cell>
          <cell r="I370">
            <v>81.529110000000003</v>
          </cell>
          <cell r="J370">
            <v>12938.5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</row>
        <row r="371">
          <cell r="F371" t="str">
            <v>2012Stockton1-in-10Typical Event Day10</v>
          </cell>
          <cell r="G371">
            <v>1.270208</v>
          </cell>
          <cell r="H371">
            <v>1.270208</v>
          </cell>
          <cell r="I371">
            <v>83.918480000000002</v>
          </cell>
          <cell r="J371">
            <v>12938.5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</row>
        <row r="372">
          <cell r="F372" t="str">
            <v>2012Stockton1-in-10Typical Event Day11</v>
          </cell>
          <cell r="G372">
            <v>1.4308050000000001</v>
          </cell>
          <cell r="H372">
            <v>1.4308050000000001</v>
          </cell>
          <cell r="I372">
            <v>87.12415</v>
          </cell>
          <cell r="J372">
            <v>12938.5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</row>
        <row r="373">
          <cell r="F373" t="str">
            <v>2012Stockton1-in-10Typical Event Day12</v>
          </cell>
          <cell r="G373">
            <v>1.6486069999999999</v>
          </cell>
          <cell r="H373">
            <v>1.6486069999999999</v>
          </cell>
          <cell r="I373">
            <v>91.080100000000002</v>
          </cell>
          <cell r="J373">
            <v>12938.5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</row>
        <row r="374">
          <cell r="F374" t="str">
            <v>2012Stockton1-in-10Typical Event Day13</v>
          </cell>
          <cell r="G374">
            <v>1.9287700000000001</v>
          </cell>
          <cell r="H374">
            <v>1.9287700000000001</v>
          </cell>
          <cell r="I374">
            <v>94.764080000000007</v>
          </cell>
          <cell r="J374">
            <v>12938.5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</row>
        <row r="375">
          <cell r="F375" t="str">
            <v>2012Stockton1-in-10Typical Event Day14</v>
          </cell>
          <cell r="G375">
            <v>1.732213</v>
          </cell>
          <cell r="H375">
            <v>2.2505459999999999</v>
          </cell>
          <cell r="I375">
            <v>97.808499999999995</v>
          </cell>
          <cell r="J375">
            <v>12938.5</v>
          </cell>
          <cell r="K375">
            <v>0.43069679999999999</v>
          </cell>
          <cell r="L375">
            <v>0.48247299999999999</v>
          </cell>
          <cell r="M375">
            <v>0.51833309999999999</v>
          </cell>
          <cell r="N375">
            <v>0.55419309999999999</v>
          </cell>
          <cell r="O375">
            <v>0.60596930000000004</v>
          </cell>
        </row>
        <row r="376">
          <cell r="F376" t="str">
            <v>2012Stockton1-in-10Typical Event Day15</v>
          </cell>
          <cell r="G376">
            <v>1.937546</v>
          </cell>
          <cell r="H376">
            <v>2.6078480000000002</v>
          </cell>
          <cell r="I376">
            <v>100.33839999999999</v>
          </cell>
          <cell r="J376">
            <v>12938.5</v>
          </cell>
          <cell r="K376">
            <v>0.55752670000000004</v>
          </cell>
          <cell r="L376">
            <v>0.62415520000000002</v>
          </cell>
          <cell r="M376">
            <v>0.67030190000000001</v>
          </cell>
          <cell r="N376">
            <v>0.71644850000000004</v>
          </cell>
          <cell r="O376">
            <v>0.78307700000000002</v>
          </cell>
        </row>
        <row r="377">
          <cell r="F377" t="str">
            <v>2012Stockton1-in-10Typical Event Day16</v>
          </cell>
          <cell r="G377">
            <v>2.1671040000000001</v>
          </cell>
          <cell r="H377">
            <v>3.0022829999999998</v>
          </cell>
          <cell r="I377">
            <v>102.316</v>
          </cell>
          <cell r="J377">
            <v>12938.5</v>
          </cell>
          <cell r="K377">
            <v>0.69513389999999997</v>
          </cell>
          <cell r="L377">
            <v>0.7778735</v>
          </cell>
          <cell r="M377">
            <v>0.83517859999999999</v>
          </cell>
          <cell r="N377">
            <v>0.89248380000000005</v>
          </cell>
          <cell r="O377">
            <v>0.97522339999999996</v>
          </cell>
        </row>
        <row r="378">
          <cell r="F378" t="str">
            <v>2012Stockton1-in-10Typical Event Day17</v>
          </cell>
          <cell r="G378">
            <v>2.367588</v>
          </cell>
          <cell r="H378">
            <v>3.342765</v>
          </cell>
          <cell r="I378">
            <v>102.6177</v>
          </cell>
          <cell r="J378">
            <v>12938.5</v>
          </cell>
          <cell r="K378">
            <v>0.81132789999999999</v>
          </cell>
          <cell r="L378">
            <v>0.90813120000000003</v>
          </cell>
          <cell r="M378">
            <v>0.97517699999999996</v>
          </cell>
          <cell r="N378">
            <v>1.0422229999999999</v>
          </cell>
          <cell r="O378">
            <v>1.1390260000000001</v>
          </cell>
        </row>
        <row r="379">
          <cell r="F379" t="str">
            <v>2012Stockton1-in-10Typical Event Day18</v>
          </cell>
          <cell r="G379">
            <v>2.5221049999999998</v>
          </cell>
          <cell r="H379">
            <v>3.5239120000000002</v>
          </cell>
          <cell r="I379">
            <v>102.90430000000001</v>
          </cell>
          <cell r="J379">
            <v>12938.5</v>
          </cell>
          <cell r="K379">
            <v>0.83344050000000003</v>
          </cell>
          <cell r="L379">
            <v>0.93291290000000004</v>
          </cell>
          <cell r="M379">
            <v>1.0018069999999999</v>
          </cell>
          <cell r="N379">
            <v>1.0707009999999999</v>
          </cell>
          <cell r="O379">
            <v>1.170174</v>
          </cell>
        </row>
        <row r="380">
          <cell r="F380" t="str">
            <v>2012Stockton1-in-10Typical Event Day19</v>
          </cell>
          <cell r="G380">
            <v>3.7312569999999998</v>
          </cell>
          <cell r="H380">
            <v>3.4380829999999998</v>
          </cell>
          <cell r="I380">
            <v>100.48560000000001</v>
          </cell>
          <cell r="J380">
            <v>12938.5</v>
          </cell>
          <cell r="K380">
            <v>-0.30917109999999998</v>
          </cell>
          <cell r="L380">
            <v>-0.29972019999999999</v>
          </cell>
          <cell r="M380">
            <v>-0.29317460000000001</v>
          </cell>
          <cell r="N380">
            <v>-0.28662900000000002</v>
          </cell>
          <cell r="O380">
            <v>-0.27717809999999998</v>
          </cell>
        </row>
        <row r="381">
          <cell r="F381" t="str">
            <v>2012Stockton1-in-10Typical Event Day20</v>
          </cell>
          <cell r="G381">
            <v>3.3959649999999999</v>
          </cell>
          <cell r="H381">
            <v>3.1208849999999999</v>
          </cell>
          <cell r="I381">
            <v>96.676850000000002</v>
          </cell>
          <cell r="J381">
            <v>12938.5</v>
          </cell>
          <cell r="K381">
            <v>-0.2900895</v>
          </cell>
          <cell r="L381">
            <v>-0.28122200000000003</v>
          </cell>
          <cell r="M381">
            <v>-0.2750803</v>
          </cell>
          <cell r="N381">
            <v>-0.26893860000000003</v>
          </cell>
          <cell r="O381">
            <v>-0.2600711</v>
          </cell>
        </row>
        <row r="382">
          <cell r="F382" t="str">
            <v>2012Stockton1-in-10Typical Event Day21</v>
          </cell>
          <cell r="G382">
            <v>2.988289</v>
          </cell>
          <cell r="H382">
            <v>2.802578</v>
          </cell>
          <cell r="I382">
            <v>92.934359999999998</v>
          </cell>
          <cell r="J382">
            <v>12938.5</v>
          </cell>
          <cell r="K382">
            <v>-0.1958442</v>
          </cell>
          <cell r="L382">
            <v>-0.18985759999999999</v>
          </cell>
          <cell r="M382">
            <v>-0.18571109999999999</v>
          </cell>
          <cell r="N382">
            <v>-0.1815649</v>
          </cell>
          <cell r="O382">
            <v>-0.17557829999999999</v>
          </cell>
        </row>
        <row r="383">
          <cell r="F383" t="str">
            <v>2012Stockton1-in-10Typical Event Day22</v>
          </cell>
          <cell r="G383">
            <v>2.5518640000000001</v>
          </cell>
          <cell r="H383">
            <v>2.421287</v>
          </cell>
          <cell r="I383">
            <v>89.589039999999997</v>
          </cell>
          <cell r="J383">
            <v>12938.5</v>
          </cell>
          <cell r="K383">
            <v>-0.1377023</v>
          </cell>
          <cell r="L383">
            <v>-0.1334929</v>
          </cell>
          <cell r="M383">
            <v>-0.13057759999999999</v>
          </cell>
          <cell r="N383">
            <v>-0.1276622</v>
          </cell>
          <cell r="O383">
            <v>-0.1234528</v>
          </cell>
        </row>
        <row r="384">
          <cell r="F384" t="str">
            <v>2012Stockton1-in-10Typical Event Day23</v>
          </cell>
          <cell r="G384">
            <v>2.001017</v>
          </cell>
          <cell r="H384">
            <v>1.930741</v>
          </cell>
          <cell r="I384">
            <v>86.787769999999995</v>
          </cell>
          <cell r="J384">
            <v>12938.5</v>
          </cell>
          <cell r="K384">
            <v>-7.4110899999999993E-2</v>
          </cell>
          <cell r="L384">
            <v>-7.1845400000000004E-2</v>
          </cell>
          <cell r="M384">
            <v>-7.0276400000000003E-2</v>
          </cell>
          <cell r="N384">
            <v>-6.8707299999999999E-2</v>
          </cell>
          <cell r="O384">
            <v>-6.6441899999999998E-2</v>
          </cell>
        </row>
        <row r="385">
          <cell r="F385" t="str">
            <v>2012Stockton1-in-10Typical Event Day24</v>
          </cell>
          <cell r="G385">
            <v>1.5438890000000001</v>
          </cell>
          <cell r="H385">
            <v>1.4875430000000001</v>
          </cell>
          <cell r="I385">
            <v>85.692149999999998</v>
          </cell>
          <cell r="J385">
            <v>12938.5</v>
          </cell>
          <cell r="K385">
            <v>-5.9421000000000002E-2</v>
          </cell>
          <cell r="L385">
            <v>-5.7604599999999999E-2</v>
          </cell>
          <cell r="M385">
            <v>-5.6346500000000001E-2</v>
          </cell>
          <cell r="N385">
            <v>-5.5088499999999999E-2</v>
          </cell>
          <cell r="O385">
            <v>-5.3272100000000003E-2</v>
          </cell>
        </row>
        <row r="386">
          <cell r="F386" t="str">
            <v>2012All Customers1-in-2August Peak1</v>
          </cell>
          <cell r="G386">
            <v>0.92216739999999997</v>
          </cell>
          <cell r="H386">
            <v>0.92216739999999997</v>
          </cell>
          <cell r="I386">
            <v>73.802549999999997</v>
          </cell>
          <cell r="J386">
            <v>155272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</row>
        <row r="387">
          <cell r="F387" t="str">
            <v>2012All Customers1-in-2August Peak2</v>
          </cell>
          <cell r="G387">
            <v>0.78771310000000005</v>
          </cell>
          <cell r="H387">
            <v>0.78771310000000005</v>
          </cell>
          <cell r="I387">
            <v>67.263530000000003</v>
          </cell>
          <cell r="J387">
            <v>155272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</row>
        <row r="388">
          <cell r="F388" t="str">
            <v>2012All Customers1-in-2August Peak3</v>
          </cell>
          <cell r="G388">
            <v>0.70857720000000002</v>
          </cell>
          <cell r="H388">
            <v>0.70857720000000002</v>
          </cell>
          <cell r="I388">
            <v>65.505359999999996</v>
          </cell>
          <cell r="J388">
            <v>155272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</row>
        <row r="389">
          <cell r="F389" t="str">
            <v>2012All Customers1-in-2August Peak4</v>
          </cell>
          <cell r="G389">
            <v>0.66256890000000002</v>
          </cell>
          <cell r="H389">
            <v>0.66256890000000002</v>
          </cell>
          <cell r="I389">
            <v>64.30592</v>
          </cell>
          <cell r="J389">
            <v>155272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</row>
        <row r="390">
          <cell r="F390" t="str">
            <v>2012All Customers1-in-2August Peak5</v>
          </cell>
          <cell r="G390">
            <v>0.65053450000000002</v>
          </cell>
          <cell r="H390">
            <v>0.65053450000000002</v>
          </cell>
          <cell r="I390">
            <v>63.78407</v>
          </cell>
          <cell r="J390">
            <v>155272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</row>
        <row r="391">
          <cell r="F391" t="str">
            <v>2012All Customers1-in-2August Peak6</v>
          </cell>
          <cell r="G391">
            <v>0.68788009999999999</v>
          </cell>
          <cell r="H391">
            <v>0.68788009999999999</v>
          </cell>
          <cell r="I391">
            <v>62.887270000000001</v>
          </cell>
          <cell r="J391">
            <v>155272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</row>
        <row r="392">
          <cell r="F392" t="str">
            <v>2012All Customers1-in-2August Peak7</v>
          </cell>
          <cell r="G392">
            <v>0.80072679999999996</v>
          </cell>
          <cell r="H392">
            <v>0.80072679999999996</v>
          </cell>
          <cell r="I392">
            <v>62.285690000000002</v>
          </cell>
          <cell r="J392">
            <v>155272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</row>
        <row r="393">
          <cell r="F393" t="str">
            <v>2012All Customers1-in-2August Peak8</v>
          </cell>
          <cell r="G393">
            <v>0.88978590000000002</v>
          </cell>
          <cell r="H393">
            <v>0.88978590000000002</v>
          </cell>
          <cell r="I393">
            <v>64.597269999999995</v>
          </cell>
          <cell r="J393">
            <v>155272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</row>
        <row r="394">
          <cell r="F394" t="str">
            <v>2012All Customers1-in-2August Peak9</v>
          </cell>
          <cell r="G394">
            <v>0.90914379999999995</v>
          </cell>
          <cell r="H394">
            <v>0.90914379999999995</v>
          </cell>
          <cell r="I394">
            <v>70.917529999999999</v>
          </cell>
          <cell r="J394">
            <v>155272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</row>
        <row r="395">
          <cell r="F395" t="str">
            <v>2012All Customers1-in-2August Peak10</v>
          </cell>
          <cell r="G395">
            <v>0.9705201</v>
          </cell>
          <cell r="H395">
            <v>0.9705201</v>
          </cell>
          <cell r="I395">
            <v>77.431250000000006</v>
          </cell>
          <cell r="J395">
            <v>155272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</row>
        <row r="396">
          <cell r="F396" t="str">
            <v>2012All Customers1-in-2August Peak11</v>
          </cell>
          <cell r="G396">
            <v>1.073841</v>
          </cell>
          <cell r="H396">
            <v>1.073841</v>
          </cell>
          <cell r="I396">
            <v>83.075680000000006</v>
          </cell>
          <cell r="J396">
            <v>155272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</row>
        <row r="397">
          <cell r="F397" t="str">
            <v>2012All Customers1-in-2August Peak12</v>
          </cell>
          <cell r="G397">
            <v>1.2239</v>
          </cell>
          <cell r="H397">
            <v>1.2239</v>
          </cell>
          <cell r="I397">
            <v>88.051010000000005</v>
          </cell>
          <cell r="J397">
            <v>155272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</row>
        <row r="398">
          <cell r="F398" t="str">
            <v>2012All Customers1-in-2August Peak13</v>
          </cell>
          <cell r="G398">
            <v>1.4232940000000001</v>
          </cell>
          <cell r="H398">
            <v>1.4232940000000001</v>
          </cell>
          <cell r="I398">
            <v>91.761020000000002</v>
          </cell>
          <cell r="J398">
            <v>155272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</row>
        <row r="399">
          <cell r="F399" t="str">
            <v>2012All Customers1-in-2August Peak14</v>
          </cell>
          <cell r="G399">
            <v>1.34104</v>
          </cell>
          <cell r="H399">
            <v>1.641116</v>
          </cell>
          <cell r="I399">
            <v>95.099869999999996</v>
          </cell>
          <cell r="J399">
            <v>155272</v>
          </cell>
          <cell r="K399">
            <v>0.22732379999999999</v>
          </cell>
          <cell r="L399">
            <v>0.27030650000000001</v>
          </cell>
          <cell r="M399">
            <v>0.30007620000000002</v>
          </cell>
          <cell r="N399">
            <v>0.32984590000000003</v>
          </cell>
          <cell r="O399">
            <v>0.37282860000000001</v>
          </cell>
        </row>
        <row r="400">
          <cell r="F400" t="str">
            <v>2012All Customers1-in-2August Peak15</v>
          </cell>
          <cell r="G400">
            <v>1.4946699999999999</v>
          </cell>
          <cell r="H400">
            <v>1.8849929999999999</v>
          </cell>
          <cell r="I400">
            <v>97.757080000000002</v>
          </cell>
          <cell r="J400">
            <v>155272</v>
          </cell>
          <cell r="K400">
            <v>0.2958153</v>
          </cell>
          <cell r="L400">
            <v>0.35165069999999998</v>
          </cell>
          <cell r="M400">
            <v>0.39032230000000001</v>
          </cell>
          <cell r="N400">
            <v>0.42899369999999998</v>
          </cell>
          <cell r="O400">
            <v>0.48482910000000001</v>
          </cell>
        </row>
        <row r="401">
          <cell r="F401" t="str">
            <v>2012All Customers1-in-2August Peak16</v>
          </cell>
          <cell r="G401">
            <v>1.6767559999999999</v>
          </cell>
          <cell r="H401">
            <v>2.1612480000000001</v>
          </cell>
          <cell r="I401">
            <v>98.973579999999998</v>
          </cell>
          <cell r="J401">
            <v>155272</v>
          </cell>
          <cell r="K401">
            <v>0.36741760000000001</v>
          </cell>
          <cell r="L401">
            <v>0.43658590000000003</v>
          </cell>
          <cell r="M401">
            <v>0.48449160000000002</v>
          </cell>
          <cell r="N401">
            <v>0.53239740000000002</v>
          </cell>
          <cell r="O401">
            <v>0.60156569999999998</v>
          </cell>
        </row>
        <row r="402">
          <cell r="F402" t="str">
            <v>2012All Customers1-in-2August Peak17</v>
          </cell>
          <cell r="G402">
            <v>1.8396950000000001</v>
          </cell>
          <cell r="H402">
            <v>2.4066879999999999</v>
          </cell>
          <cell r="I402">
            <v>99.108159999999998</v>
          </cell>
          <cell r="J402">
            <v>155272</v>
          </cell>
          <cell r="K402">
            <v>0.42981900000000001</v>
          </cell>
          <cell r="L402">
            <v>0.5108625</v>
          </cell>
          <cell r="M402">
            <v>0.56699310000000003</v>
          </cell>
          <cell r="N402">
            <v>0.6231236</v>
          </cell>
          <cell r="O402">
            <v>0.70416719999999999</v>
          </cell>
        </row>
        <row r="403">
          <cell r="F403" t="str">
            <v>2012All Customers1-in-2August Peak18</v>
          </cell>
          <cell r="G403">
            <v>1.9773229999999999</v>
          </cell>
          <cell r="H403">
            <v>2.5599690000000002</v>
          </cell>
          <cell r="I403">
            <v>97.917649999999995</v>
          </cell>
          <cell r="J403">
            <v>155272</v>
          </cell>
          <cell r="K403">
            <v>0.44166349999999999</v>
          </cell>
          <cell r="L403">
            <v>0.52495720000000001</v>
          </cell>
          <cell r="M403">
            <v>0.5826462</v>
          </cell>
          <cell r="N403">
            <v>0.64033519999999999</v>
          </cell>
          <cell r="O403">
            <v>0.72362890000000002</v>
          </cell>
        </row>
        <row r="404">
          <cell r="F404" t="str">
            <v>2012All Customers1-in-2August Peak19</v>
          </cell>
          <cell r="G404">
            <v>2.7890700000000002</v>
          </cell>
          <cell r="H404">
            <v>2.5257010000000002</v>
          </cell>
          <cell r="I404">
            <v>95.867530000000002</v>
          </cell>
          <cell r="J404">
            <v>155272</v>
          </cell>
          <cell r="K404">
            <v>-0.29173379999999999</v>
          </cell>
          <cell r="L404">
            <v>-0.27497549999999998</v>
          </cell>
          <cell r="M404">
            <v>-0.26336880000000001</v>
          </cell>
          <cell r="N404">
            <v>-0.25176209999999999</v>
          </cell>
          <cell r="O404">
            <v>-0.23500370000000001</v>
          </cell>
        </row>
        <row r="405">
          <cell r="F405" t="str">
            <v>2012All Customers1-in-2August Peak20</v>
          </cell>
          <cell r="G405">
            <v>2.5523129999999998</v>
          </cell>
          <cell r="H405">
            <v>2.315887</v>
          </cell>
          <cell r="I405">
            <v>90.579639999999998</v>
          </cell>
          <cell r="J405">
            <v>155272</v>
          </cell>
          <cell r="K405">
            <v>-0.26176929999999998</v>
          </cell>
          <cell r="L405">
            <v>-0.24679670000000001</v>
          </cell>
          <cell r="M405">
            <v>-0.23642669999999999</v>
          </cell>
          <cell r="N405">
            <v>-0.2260566</v>
          </cell>
          <cell r="O405">
            <v>-0.21108399999999999</v>
          </cell>
        </row>
        <row r="406">
          <cell r="F406" t="str">
            <v>2012All Customers1-in-2August Peak21</v>
          </cell>
          <cell r="G406">
            <v>2.245025</v>
          </cell>
          <cell r="H406">
            <v>2.0949949999999999</v>
          </cell>
          <cell r="I406">
            <v>84.9739</v>
          </cell>
          <cell r="J406">
            <v>155272</v>
          </cell>
          <cell r="K406">
            <v>-0.16578190000000001</v>
          </cell>
          <cell r="L406">
            <v>-0.15647539999999999</v>
          </cell>
          <cell r="M406">
            <v>-0.15002969999999999</v>
          </cell>
          <cell r="N406">
            <v>-0.14358409999999999</v>
          </cell>
          <cell r="O406">
            <v>-0.1342776</v>
          </cell>
        </row>
        <row r="407">
          <cell r="F407" t="str">
            <v>2012All Customers1-in-2August Peak22</v>
          </cell>
          <cell r="G407">
            <v>1.9315059999999999</v>
          </cell>
          <cell r="H407">
            <v>1.8384309999999999</v>
          </cell>
          <cell r="I407">
            <v>81.303629999999998</v>
          </cell>
          <cell r="J407">
            <v>155272</v>
          </cell>
          <cell r="K407">
            <v>-0.1027457</v>
          </cell>
          <cell r="L407">
            <v>-9.7031699999999999E-2</v>
          </cell>
          <cell r="M407">
            <v>-9.3074299999999999E-2</v>
          </cell>
          <cell r="N407">
            <v>-8.9116899999999999E-2</v>
          </cell>
          <cell r="O407">
            <v>-8.3402900000000002E-2</v>
          </cell>
        </row>
        <row r="408">
          <cell r="F408" t="str">
            <v>2012All Customers1-in-2August Peak23</v>
          </cell>
          <cell r="G408">
            <v>1.5276810000000001</v>
          </cell>
          <cell r="H408">
            <v>1.469457</v>
          </cell>
          <cell r="I408">
            <v>77.809880000000007</v>
          </cell>
          <cell r="J408">
            <v>155272</v>
          </cell>
          <cell r="K408">
            <v>-6.4362600000000006E-2</v>
          </cell>
          <cell r="L408">
            <v>-6.0735600000000001E-2</v>
          </cell>
          <cell r="M408">
            <v>-5.82236E-2</v>
          </cell>
          <cell r="N408">
            <v>-5.5711499999999997E-2</v>
          </cell>
          <cell r="O408">
            <v>-5.2084499999999999E-2</v>
          </cell>
        </row>
        <row r="409">
          <cell r="F409" t="str">
            <v>2012All Customers1-in-2August Peak24</v>
          </cell>
          <cell r="G409">
            <v>1.16831</v>
          </cell>
          <cell r="H409">
            <v>1.1263000000000001</v>
          </cell>
          <cell r="I409">
            <v>75.39443</v>
          </cell>
          <cell r="J409">
            <v>155272</v>
          </cell>
          <cell r="K409">
            <v>-4.6482599999999999E-2</v>
          </cell>
          <cell r="L409">
            <v>-4.3839999999999997E-2</v>
          </cell>
          <cell r="M409">
            <v>-4.2009699999999997E-2</v>
          </cell>
          <cell r="N409">
            <v>-4.01795E-2</v>
          </cell>
          <cell r="O409">
            <v>-3.7536899999999998E-2</v>
          </cell>
        </row>
        <row r="410">
          <cell r="F410" t="str">
            <v>2012Greater Bay Area1-in-2August Peak1</v>
          </cell>
          <cell r="G410">
            <v>0.86167289999999996</v>
          </cell>
          <cell r="H410">
            <v>0.86167289999999996</v>
          </cell>
          <cell r="I410">
            <v>70.301990000000004</v>
          </cell>
          <cell r="J410">
            <v>54137.97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</row>
        <row r="411">
          <cell r="F411" t="str">
            <v>2012Greater Bay Area1-in-2August Peak2</v>
          </cell>
          <cell r="G411">
            <v>0.72478909999999996</v>
          </cell>
          <cell r="H411">
            <v>0.72478909999999996</v>
          </cell>
          <cell r="I411">
            <v>62.942489999999999</v>
          </cell>
          <cell r="J411">
            <v>54137.97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</row>
        <row r="412">
          <cell r="F412" t="str">
            <v>2012Greater Bay Area1-in-2August Peak3</v>
          </cell>
          <cell r="G412">
            <v>0.64939950000000002</v>
          </cell>
          <cell r="H412">
            <v>0.64939950000000002</v>
          </cell>
          <cell r="I412">
            <v>61.886020000000002</v>
          </cell>
          <cell r="J412">
            <v>54137.97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</row>
        <row r="413">
          <cell r="F413" t="str">
            <v>2012Greater Bay Area1-in-2August Peak4</v>
          </cell>
          <cell r="G413">
            <v>0.60755870000000001</v>
          </cell>
          <cell r="H413">
            <v>0.60755870000000001</v>
          </cell>
          <cell r="I413">
            <v>60.374450000000003</v>
          </cell>
          <cell r="J413">
            <v>54137.97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</row>
        <row r="414">
          <cell r="F414" t="str">
            <v>2012Greater Bay Area1-in-2August Peak5</v>
          </cell>
          <cell r="G414">
            <v>0.59353509999999998</v>
          </cell>
          <cell r="H414">
            <v>0.59353509999999998</v>
          </cell>
          <cell r="I414">
            <v>59.637799999999999</v>
          </cell>
          <cell r="J414">
            <v>54137.97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</row>
        <row r="415">
          <cell r="F415" t="str">
            <v>2012Greater Bay Area1-in-2August Peak6</v>
          </cell>
          <cell r="G415">
            <v>0.62618280000000004</v>
          </cell>
          <cell r="H415">
            <v>0.62618280000000004</v>
          </cell>
          <cell r="I415">
            <v>58.63062</v>
          </cell>
          <cell r="J415">
            <v>54137.97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</row>
        <row r="416">
          <cell r="F416" t="str">
            <v>2012Greater Bay Area1-in-2August Peak7</v>
          </cell>
          <cell r="G416">
            <v>0.74003399999999997</v>
          </cell>
          <cell r="H416">
            <v>0.74003399999999997</v>
          </cell>
          <cell r="I416">
            <v>58.17071</v>
          </cell>
          <cell r="J416">
            <v>54137.97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</row>
        <row r="417">
          <cell r="F417" t="str">
            <v>2012Greater Bay Area1-in-2August Peak8</v>
          </cell>
          <cell r="G417">
            <v>0.85132059999999998</v>
          </cell>
          <cell r="H417">
            <v>0.85132059999999998</v>
          </cell>
          <cell r="I417">
            <v>60.582349999999998</v>
          </cell>
          <cell r="J417">
            <v>54137.97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</row>
        <row r="418">
          <cell r="F418" t="str">
            <v>2012Greater Bay Area1-in-2August Peak9</v>
          </cell>
          <cell r="G418">
            <v>0.8645446</v>
          </cell>
          <cell r="H418">
            <v>0.8645446</v>
          </cell>
          <cell r="I418">
            <v>66.638580000000005</v>
          </cell>
          <cell r="J418">
            <v>54137.97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</row>
        <row r="419">
          <cell r="F419" t="str">
            <v>2012Greater Bay Area1-in-2August Peak10</v>
          </cell>
          <cell r="G419">
            <v>0.90226419999999996</v>
          </cell>
          <cell r="H419">
            <v>0.90226419999999996</v>
          </cell>
          <cell r="I419">
            <v>73.332480000000004</v>
          </cell>
          <cell r="J419">
            <v>54137.97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</row>
        <row r="420">
          <cell r="F420" t="str">
            <v>2012Greater Bay Area1-in-2August Peak11</v>
          </cell>
          <cell r="G420">
            <v>0.97956960000000004</v>
          </cell>
          <cell r="H420">
            <v>0.97956960000000004</v>
          </cell>
          <cell r="I420">
            <v>79.70035</v>
          </cell>
          <cell r="J420">
            <v>54137.97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</row>
        <row r="421">
          <cell r="F421" t="str">
            <v>2012Greater Bay Area1-in-2August Peak12</v>
          </cell>
          <cell r="G421">
            <v>1.089607</v>
          </cell>
          <cell r="H421">
            <v>1.089607</v>
          </cell>
          <cell r="I421">
            <v>85.617909999999995</v>
          </cell>
          <cell r="J421">
            <v>54137.97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</row>
        <row r="422">
          <cell r="F422" t="str">
            <v>2012Greater Bay Area1-in-2August Peak13</v>
          </cell>
          <cell r="G422">
            <v>1.239903</v>
          </cell>
          <cell r="H422">
            <v>1.239903</v>
          </cell>
          <cell r="I422">
            <v>90.467309999999998</v>
          </cell>
          <cell r="J422">
            <v>54137.97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</row>
        <row r="423">
          <cell r="F423" t="str">
            <v>2012Greater Bay Area1-in-2August Peak14</v>
          </cell>
          <cell r="G423">
            <v>1.14771</v>
          </cell>
          <cell r="H423">
            <v>1.400131</v>
          </cell>
          <cell r="I423">
            <v>94.573509999999999</v>
          </cell>
          <cell r="J423">
            <v>54137.97</v>
          </cell>
          <cell r="K423">
            <v>0.18324589999999999</v>
          </cell>
          <cell r="L423">
            <v>0.22411519999999999</v>
          </cell>
          <cell r="M423">
            <v>0.25242130000000002</v>
          </cell>
          <cell r="N423">
            <v>0.28072730000000001</v>
          </cell>
          <cell r="O423">
            <v>0.32159660000000001</v>
          </cell>
        </row>
        <row r="424">
          <cell r="F424" t="str">
            <v>2012Greater Bay Area1-in-2August Peak15</v>
          </cell>
          <cell r="G424">
            <v>1.256259</v>
          </cell>
          <cell r="H424">
            <v>1.586541</v>
          </cell>
          <cell r="I424">
            <v>97.615459999999999</v>
          </cell>
          <cell r="J424">
            <v>54137.97</v>
          </cell>
          <cell r="K424">
            <v>0.23986959999999999</v>
          </cell>
          <cell r="L424">
            <v>0.2932862</v>
          </cell>
          <cell r="M424">
            <v>0.33028249999999998</v>
          </cell>
          <cell r="N424">
            <v>0.36727860000000001</v>
          </cell>
          <cell r="O424">
            <v>0.42069519999999999</v>
          </cell>
        </row>
        <row r="425">
          <cell r="F425" t="str">
            <v>2012Greater Bay Area1-in-2August Peak16</v>
          </cell>
          <cell r="G425">
            <v>1.4069659999999999</v>
          </cell>
          <cell r="H425">
            <v>1.8154999999999999</v>
          </cell>
          <cell r="I425">
            <v>99.176090000000002</v>
          </cell>
          <cell r="J425">
            <v>54137.97</v>
          </cell>
          <cell r="K425">
            <v>0.29670859999999999</v>
          </cell>
          <cell r="L425">
            <v>0.3627763</v>
          </cell>
          <cell r="M425">
            <v>0.40853450000000002</v>
          </cell>
          <cell r="N425">
            <v>0.4542928</v>
          </cell>
          <cell r="O425">
            <v>0.52036039999999995</v>
          </cell>
        </row>
        <row r="426">
          <cell r="F426" t="str">
            <v>2012Greater Bay Area1-in-2August Peak17</v>
          </cell>
          <cell r="G426">
            <v>1.5561130000000001</v>
          </cell>
          <cell r="H426">
            <v>2.0352209999999999</v>
          </cell>
          <cell r="I426">
            <v>99.043869999999998</v>
          </cell>
          <cell r="J426">
            <v>54137.97</v>
          </cell>
          <cell r="K426">
            <v>0.34795870000000001</v>
          </cell>
          <cell r="L426">
            <v>0.42544270000000001</v>
          </cell>
          <cell r="M426">
            <v>0.47910779999999997</v>
          </cell>
          <cell r="N426">
            <v>0.53277300000000005</v>
          </cell>
          <cell r="O426">
            <v>0.6102571</v>
          </cell>
        </row>
        <row r="427">
          <cell r="F427" t="str">
            <v>2012Greater Bay Area1-in-2August Peak18</v>
          </cell>
          <cell r="G427">
            <v>1.696412</v>
          </cell>
          <cell r="H427">
            <v>2.188879</v>
          </cell>
          <cell r="I427">
            <v>96.884140000000002</v>
          </cell>
          <cell r="J427">
            <v>54137.97</v>
          </cell>
          <cell r="K427">
            <v>0.35766019999999998</v>
          </cell>
          <cell r="L427">
            <v>0.4373051</v>
          </cell>
          <cell r="M427">
            <v>0.49246699999999999</v>
          </cell>
          <cell r="N427">
            <v>0.54762869999999997</v>
          </cell>
          <cell r="O427">
            <v>0.62727359999999999</v>
          </cell>
        </row>
        <row r="428">
          <cell r="F428" t="str">
            <v>2012Greater Bay Area1-in-2August Peak19</v>
          </cell>
          <cell r="G428">
            <v>2.366266</v>
          </cell>
          <cell r="H428">
            <v>2.1894119999999999</v>
          </cell>
          <cell r="I428">
            <v>93.501949999999994</v>
          </cell>
          <cell r="J428">
            <v>54137.97</v>
          </cell>
          <cell r="K428">
            <v>-0.20453879999999999</v>
          </cell>
          <cell r="L428">
            <v>-0.1881825</v>
          </cell>
          <cell r="M428">
            <v>-0.17685409999999999</v>
          </cell>
          <cell r="N428">
            <v>-0.1655258</v>
          </cell>
          <cell r="O428">
            <v>-0.14916940000000001</v>
          </cell>
        </row>
        <row r="429">
          <cell r="F429" t="str">
            <v>2012Greater Bay Area1-in-2August Peak20</v>
          </cell>
          <cell r="G429">
            <v>2.1798090000000001</v>
          </cell>
          <cell r="H429">
            <v>2.0225110000000002</v>
          </cell>
          <cell r="I429">
            <v>86.703059999999994</v>
          </cell>
          <cell r="J429">
            <v>54137.97</v>
          </cell>
          <cell r="K429">
            <v>-0.18192059999999999</v>
          </cell>
          <cell r="L429">
            <v>-0.16737299999999999</v>
          </cell>
          <cell r="M429">
            <v>-0.1572974</v>
          </cell>
          <cell r="N429">
            <v>-0.14722170000000001</v>
          </cell>
          <cell r="O429">
            <v>-0.13267409999999999</v>
          </cell>
        </row>
        <row r="430">
          <cell r="F430" t="str">
            <v>2012Greater Bay Area1-in-2August Peak21</v>
          </cell>
          <cell r="G430">
            <v>1.951478</v>
          </cell>
          <cell r="H430">
            <v>1.861237</v>
          </cell>
          <cell r="I430">
            <v>80.022869999999998</v>
          </cell>
          <cell r="J430">
            <v>54137.97</v>
          </cell>
          <cell r="K430">
            <v>-0.1043668</v>
          </cell>
          <cell r="L430">
            <v>-9.6020900000000006E-2</v>
          </cell>
          <cell r="M430">
            <v>-9.0240600000000004E-2</v>
          </cell>
          <cell r="N430">
            <v>-8.4460300000000002E-2</v>
          </cell>
          <cell r="O430">
            <v>-7.6114399999999999E-2</v>
          </cell>
        </row>
        <row r="431">
          <cell r="F431" t="str">
            <v>2012Greater Bay Area1-in-2August Peak22</v>
          </cell>
          <cell r="G431">
            <v>1.7218329999999999</v>
          </cell>
          <cell r="H431">
            <v>1.66882</v>
          </cell>
          <cell r="I431">
            <v>76.675870000000003</v>
          </cell>
          <cell r="J431">
            <v>54137.97</v>
          </cell>
          <cell r="K431">
            <v>-6.1311200000000003E-2</v>
          </cell>
          <cell r="L431">
            <v>-5.6408300000000001E-2</v>
          </cell>
          <cell r="M431">
            <v>-5.30126E-2</v>
          </cell>
          <cell r="N431">
            <v>-4.9616899999999999E-2</v>
          </cell>
          <cell r="O431">
            <v>-4.4713999999999997E-2</v>
          </cell>
        </row>
        <row r="432">
          <cell r="F432" t="str">
            <v>2012Greater Bay Area1-in-2August Peak23</v>
          </cell>
          <cell r="G432">
            <v>1.389246</v>
          </cell>
          <cell r="H432">
            <v>1.355138</v>
          </cell>
          <cell r="I432">
            <v>74.016990000000007</v>
          </cell>
          <cell r="J432">
            <v>54137.97</v>
          </cell>
          <cell r="K432">
            <v>-3.9447700000000002E-2</v>
          </cell>
          <cell r="L432">
            <v>-3.6293199999999998E-2</v>
          </cell>
          <cell r="M432">
            <v>-3.4108399999999997E-2</v>
          </cell>
          <cell r="N432">
            <v>-3.1923600000000003E-2</v>
          </cell>
          <cell r="O432">
            <v>-2.8769099999999999E-2</v>
          </cell>
        </row>
        <row r="433">
          <cell r="F433" t="str">
            <v>2012Greater Bay Area1-in-2August Peak24</v>
          </cell>
          <cell r="G433">
            <v>1.058856</v>
          </cell>
          <cell r="H433">
            <v>1.031601</v>
          </cell>
          <cell r="I433">
            <v>71.392610000000005</v>
          </cell>
          <cell r="J433">
            <v>54137.97</v>
          </cell>
          <cell r="K433">
            <v>-3.1521300000000002E-2</v>
          </cell>
          <cell r="L433">
            <v>-2.9000600000000001E-2</v>
          </cell>
          <cell r="M433">
            <v>-2.7254799999999999E-2</v>
          </cell>
          <cell r="N433">
            <v>-2.5509E-2</v>
          </cell>
          <cell r="O433">
            <v>-2.2988399999999999E-2</v>
          </cell>
        </row>
        <row r="434">
          <cell r="F434" t="str">
            <v>2012Greater Fresno1-in-2August Peak1</v>
          </cell>
          <cell r="G434">
            <v>1.0582400000000001</v>
          </cell>
          <cell r="H434">
            <v>1.0582400000000001</v>
          </cell>
          <cell r="I434">
            <v>79.619810000000001</v>
          </cell>
          <cell r="J434">
            <v>27782.36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</row>
        <row r="435">
          <cell r="F435" t="str">
            <v>2012Greater Fresno1-in-2August Peak2</v>
          </cell>
          <cell r="G435">
            <v>0.899756</v>
          </cell>
          <cell r="H435">
            <v>0.899756</v>
          </cell>
          <cell r="I435">
            <v>76.829669999999993</v>
          </cell>
          <cell r="J435">
            <v>27782.36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</row>
        <row r="436">
          <cell r="F436" t="str">
            <v>2012Greater Fresno1-in-2August Peak3</v>
          </cell>
          <cell r="G436">
            <v>0.7969446</v>
          </cell>
          <cell r="H436">
            <v>0.7969446</v>
          </cell>
          <cell r="I436">
            <v>73.729290000000006</v>
          </cell>
          <cell r="J436">
            <v>27782.36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</row>
        <row r="437">
          <cell r="F437" t="str">
            <v>2012Greater Fresno1-in-2August Peak4</v>
          </cell>
          <cell r="G437">
            <v>0.73475310000000005</v>
          </cell>
          <cell r="H437">
            <v>0.73475310000000005</v>
          </cell>
          <cell r="I437">
            <v>71.867090000000005</v>
          </cell>
          <cell r="J437">
            <v>27782.36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</row>
        <row r="438">
          <cell r="F438" t="str">
            <v>2012Greater Fresno1-in-2August Peak5</v>
          </cell>
          <cell r="G438">
            <v>0.71574959999999999</v>
          </cell>
          <cell r="H438">
            <v>0.71574959999999999</v>
          </cell>
          <cell r="I438">
            <v>71.805009999999996</v>
          </cell>
          <cell r="J438">
            <v>27782.36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</row>
        <row r="439">
          <cell r="F439" t="str">
            <v>2012Greater Fresno1-in-2August Peak6</v>
          </cell>
          <cell r="G439">
            <v>0.74465219999999999</v>
          </cell>
          <cell r="H439">
            <v>0.74465219999999999</v>
          </cell>
          <cell r="I439">
            <v>71.598330000000004</v>
          </cell>
          <cell r="J439">
            <v>27782.36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</row>
        <row r="440">
          <cell r="F440" t="str">
            <v>2012Greater Fresno1-in-2August Peak7</v>
          </cell>
          <cell r="G440">
            <v>0.83680330000000003</v>
          </cell>
          <cell r="H440">
            <v>0.83680330000000003</v>
          </cell>
          <cell r="I440">
            <v>71.536249999999995</v>
          </cell>
          <cell r="J440">
            <v>27782.36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</row>
        <row r="441">
          <cell r="F441" t="str">
            <v>2012Greater Fresno1-in-2August Peak8</v>
          </cell>
          <cell r="G441">
            <v>0.89795259999999999</v>
          </cell>
          <cell r="H441">
            <v>0.89795259999999999</v>
          </cell>
          <cell r="I441">
            <v>72.936880000000002</v>
          </cell>
          <cell r="J441">
            <v>27782.36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</row>
        <row r="442">
          <cell r="F442" t="str">
            <v>2012Greater Fresno1-in-2August Peak9</v>
          </cell>
          <cell r="G442">
            <v>0.92535750000000005</v>
          </cell>
          <cell r="H442">
            <v>0.92535750000000005</v>
          </cell>
          <cell r="I442">
            <v>78.62312</v>
          </cell>
          <cell r="J442">
            <v>27782.36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</row>
        <row r="443">
          <cell r="F443" t="str">
            <v>2012Greater Fresno1-in-2August Peak10</v>
          </cell>
          <cell r="G443">
            <v>1.028208</v>
          </cell>
          <cell r="H443">
            <v>1.028208</v>
          </cell>
          <cell r="I443">
            <v>83.635739999999998</v>
          </cell>
          <cell r="J443">
            <v>27782.36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</row>
        <row r="444">
          <cell r="F444" t="str">
            <v>2012Greater Fresno1-in-2August Peak11</v>
          </cell>
          <cell r="G444">
            <v>1.1801550000000001</v>
          </cell>
          <cell r="H444">
            <v>1.1801550000000001</v>
          </cell>
          <cell r="I444">
            <v>87.494659999999996</v>
          </cell>
          <cell r="J444">
            <v>27782.36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</row>
        <row r="445">
          <cell r="F445" t="str">
            <v>2012Greater Fresno1-in-2August Peak12</v>
          </cell>
          <cell r="G445">
            <v>1.402077</v>
          </cell>
          <cell r="H445">
            <v>1.402077</v>
          </cell>
          <cell r="I445">
            <v>90.00591</v>
          </cell>
          <cell r="J445">
            <v>27782.36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</row>
        <row r="446">
          <cell r="F446" t="str">
            <v>2012Greater Fresno1-in-2August Peak13</v>
          </cell>
          <cell r="G446">
            <v>1.678353</v>
          </cell>
          <cell r="H446">
            <v>1.678353</v>
          </cell>
          <cell r="I446">
            <v>90.982159999999993</v>
          </cell>
          <cell r="J446">
            <v>27782.36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</row>
        <row r="447">
          <cell r="F447" t="str">
            <v>2012Greater Fresno1-in-2August Peak14</v>
          </cell>
          <cell r="G447">
            <v>1.618549</v>
          </cell>
          <cell r="H447">
            <v>1.9717</v>
          </cell>
          <cell r="I447">
            <v>92.265370000000004</v>
          </cell>
          <cell r="J447">
            <v>27782.36</v>
          </cell>
          <cell r="K447">
            <v>0.27007979999999998</v>
          </cell>
          <cell r="L447">
            <v>0.31915909999999997</v>
          </cell>
          <cell r="M447">
            <v>0.3531514</v>
          </cell>
          <cell r="N447">
            <v>0.38714359999999998</v>
          </cell>
          <cell r="O447">
            <v>0.43622290000000002</v>
          </cell>
        </row>
        <row r="448">
          <cell r="F448" t="str">
            <v>2012Greater Fresno1-in-2August Peak15</v>
          </cell>
          <cell r="G448">
            <v>1.8177190000000001</v>
          </cell>
          <cell r="H448">
            <v>2.2767870000000001</v>
          </cell>
          <cell r="I448">
            <v>95.176109999999994</v>
          </cell>
          <cell r="J448">
            <v>27782.36</v>
          </cell>
          <cell r="K448">
            <v>0.35112959999999999</v>
          </cell>
          <cell r="L448">
            <v>0.41490090000000002</v>
          </cell>
          <cell r="M448">
            <v>0.4590688</v>
          </cell>
          <cell r="N448">
            <v>0.50323649999999998</v>
          </cell>
          <cell r="O448">
            <v>0.56700779999999995</v>
          </cell>
        </row>
        <row r="449">
          <cell r="F449" t="str">
            <v>2012Greater Fresno1-in-2August Peak16</v>
          </cell>
          <cell r="G449">
            <v>2.023946</v>
          </cell>
          <cell r="H449">
            <v>2.5940439999999998</v>
          </cell>
          <cell r="I449">
            <v>96.058779999999999</v>
          </cell>
          <cell r="J449">
            <v>27782.36</v>
          </cell>
          <cell r="K449">
            <v>0.43639339999999999</v>
          </cell>
          <cell r="L449">
            <v>0.51538740000000005</v>
          </cell>
          <cell r="M449">
            <v>0.57009840000000001</v>
          </cell>
          <cell r="N449">
            <v>0.62480939999999996</v>
          </cell>
          <cell r="O449">
            <v>0.70380339999999997</v>
          </cell>
        </row>
        <row r="450">
          <cell r="F450" t="str">
            <v>2012Greater Fresno1-in-2August Peak17</v>
          </cell>
          <cell r="G450">
            <v>2.1681560000000002</v>
          </cell>
          <cell r="H450">
            <v>2.83514</v>
          </cell>
          <cell r="I450">
            <v>95.731380000000001</v>
          </cell>
          <cell r="J450">
            <v>27782.36</v>
          </cell>
          <cell r="K450">
            <v>0.51031820000000006</v>
          </cell>
          <cell r="L450">
            <v>0.60287800000000002</v>
          </cell>
          <cell r="M450">
            <v>0.66698469999999999</v>
          </cell>
          <cell r="N450">
            <v>0.7310913</v>
          </cell>
          <cell r="O450">
            <v>0.82365109999999997</v>
          </cell>
        </row>
        <row r="451">
          <cell r="F451" t="str">
            <v>2012Greater Fresno1-in-2August Peak18</v>
          </cell>
          <cell r="G451">
            <v>2.2831419999999998</v>
          </cell>
          <cell r="H451">
            <v>2.9685139999999999</v>
          </cell>
          <cell r="I451">
            <v>94.383709999999994</v>
          </cell>
          <cell r="J451">
            <v>27782.36</v>
          </cell>
          <cell r="K451">
            <v>0.52435569999999998</v>
          </cell>
          <cell r="L451">
            <v>0.61948599999999998</v>
          </cell>
          <cell r="M451">
            <v>0.6853728</v>
          </cell>
          <cell r="N451">
            <v>0.75125969999999997</v>
          </cell>
          <cell r="O451">
            <v>0.84638999999999998</v>
          </cell>
        </row>
        <row r="452">
          <cell r="F452" t="str">
            <v>2012Greater Fresno1-in-2August Peak19</v>
          </cell>
          <cell r="G452">
            <v>3.2287360000000001</v>
          </cell>
          <cell r="H452">
            <v>2.9034089999999999</v>
          </cell>
          <cell r="I452">
            <v>93.370069999999998</v>
          </cell>
          <cell r="J452">
            <v>27782.36</v>
          </cell>
          <cell r="K452">
            <v>-0.35278080000000001</v>
          </cell>
          <cell r="L452">
            <v>-0.33656079999999999</v>
          </cell>
          <cell r="M452">
            <v>-0.32532689999999997</v>
          </cell>
          <cell r="N452">
            <v>-0.31409320000000002</v>
          </cell>
          <cell r="O452">
            <v>-0.2978732</v>
          </cell>
        </row>
        <row r="453">
          <cell r="F453" t="str">
            <v>2012Greater Fresno1-in-2August Peak20</v>
          </cell>
          <cell r="G453">
            <v>2.9786589999999999</v>
          </cell>
          <cell r="H453">
            <v>2.6720890000000002</v>
          </cell>
          <cell r="I453">
            <v>90.400630000000007</v>
          </cell>
          <cell r="J453">
            <v>27782.36</v>
          </cell>
          <cell r="K453">
            <v>-0.33244109999999999</v>
          </cell>
          <cell r="L453">
            <v>-0.3171563</v>
          </cell>
          <cell r="M453">
            <v>-0.30657010000000001</v>
          </cell>
          <cell r="N453">
            <v>-0.29598390000000002</v>
          </cell>
          <cell r="O453">
            <v>-0.28069909999999998</v>
          </cell>
        </row>
        <row r="454">
          <cell r="F454" t="str">
            <v>2012Greater Fresno1-in-2August Peak21</v>
          </cell>
          <cell r="G454">
            <v>2.6503559999999999</v>
          </cell>
          <cell r="H454">
            <v>2.435387</v>
          </cell>
          <cell r="I454">
            <v>87.324920000000006</v>
          </cell>
          <cell r="J454">
            <v>27782.36</v>
          </cell>
          <cell r="K454">
            <v>-0.2331095</v>
          </cell>
          <cell r="L454">
            <v>-0.2223918</v>
          </cell>
          <cell r="M454">
            <v>-0.21496870000000001</v>
          </cell>
          <cell r="N454">
            <v>-0.2075456</v>
          </cell>
          <cell r="O454">
            <v>-0.1968278</v>
          </cell>
        </row>
        <row r="455">
          <cell r="F455" t="str">
            <v>2012Greater Fresno1-in-2August Peak22</v>
          </cell>
          <cell r="G455">
            <v>2.2843710000000002</v>
          </cell>
          <cell r="H455">
            <v>2.1535899999999999</v>
          </cell>
          <cell r="I455">
            <v>85.534899999999993</v>
          </cell>
          <cell r="J455">
            <v>27782.36</v>
          </cell>
          <cell r="K455">
            <v>-0.14181730000000001</v>
          </cell>
          <cell r="L455">
            <v>-0.1352969</v>
          </cell>
          <cell r="M455">
            <v>-0.13078090000000001</v>
          </cell>
          <cell r="N455">
            <v>-0.12626490000000001</v>
          </cell>
          <cell r="O455">
            <v>-0.1197445</v>
          </cell>
        </row>
        <row r="456">
          <cell r="F456" t="str">
            <v>2012Greater Fresno1-in-2August Peak23</v>
          </cell>
          <cell r="G456">
            <v>1.8030980000000001</v>
          </cell>
          <cell r="H456">
            <v>1.729641</v>
          </cell>
          <cell r="I456">
            <v>82.034899999999993</v>
          </cell>
          <cell r="J456">
            <v>27782.36</v>
          </cell>
          <cell r="K456">
            <v>-7.9655500000000004E-2</v>
          </cell>
          <cell r="L456">
            <v>-7.5993199999999997E-2</v>
          </cell>
          <cell r="M456">
            <v>-7.3456599999999997E-2</v>
          </cell>
          <cell r="N456">
            <v>-7.09201E-2</v>
          </cell>
          <cell r="O456">
            <v>-6.7257800000000006E-2</v>
          </cell>
        </row>
        <row r="457">
          <cell r="F457" t="str">
            <v>2012Greater Fresno1-in-2August Peak24</v>
          </cell>
          <cell r="G457">
            <v>1.3917189999999999</v>
          </cell>
          <cell r="H457">
            <v>1.3357600000000001</v>
          </cell>
          <cell r="I457">
            <v>80.041719999999998</v>
          </cell>
          <cell r="J457">
            <v>27782.36</v>
          </cell>
          <cell r="K457">
            <v>-6.0681300000000001E-2</v>
          </cell>
          <cell r="L457">
            <v>-5.78913E-2</v>
          </cell>
          <cell r="M457">
            <v>-5.5959000000000002E-2</v>
          </cell>
          <cell r="N457">
            <v>-5.4026699999999997E-2</v>
          </cell>
          <cell r="O457">
            <v>-5.1236700000000003E-2</v>
          </cell>
        </row>
        <row r="458">
          <cell r="F458" t="str">
            <v>2012Kern1-in-2August Peak1</v>
          </cell>
          <cell r="G458">
            <v>1.3422609999999999</v>
          </cell>
          <cell r="H458">
            <v>1.3422609999999999</v>
          </cell>
          <cell r="I458">
            <v>79</v>
          </cell>
          <cell r="J458">
            <v>5768.54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0</v>
          </cell>
        </row>
        <row r="459">
          <cell r="F459" t="str">
            <v>2012Kern1-in-2August Peak2</v>
          </cell>
          <cell r="G459">
            <v>1.1495010000000001</v>
          </cell>
          <cell r="H459">
            <v>1.1495010000000001</v>
          </cell>
          <cell r="I459">
            <v>80.5</v>
          </cell>
          <cell r="J459">
            <v>5768.54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0</v>
          </cell>
        </row>
        <row r="460">
          <cell r="F460" t="str">
            <v>2012Kern1-in-2August Peak3</v>
          </cell>
          <cell r="G460">
            <v>1.0056879999999999</v>
          </cell>
          <cell r="H460">
            <v>1.0056879999999999</v>
          </cell>
          <cell r="I460">
            <v>78.5</v>
          </cell>
          <cell r="J460">
            <v>5768.54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</row>
        <row r="461">
          <cell r="F461" t="str">
            <v>2012Kern1-in-2August Peak4</v>
          </cell>
          <cell r="G461">
            <v>0.90560689999999999</v>
          </cell>
          <cell r="H461">
            <v>0.90560689999999999</v>
          </cell>
          <cell r="I461">
            <v>79</v>
          </cell>
          <cell r="J461">
            <v>5768.54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</row>
        <row r="462">
          <cell r="F462" t="str">
            <v>2012Kern1-in-2August Peak5</v>
          </cell>
          <cell r="G462">
            <v>0.86075369999999995</v>
          </cell>
          <cell r="H462">
            <v>0.86075369999999995</v>
          </cell>
          <cell r="I462">
            <v>79</v>
          </cell>
          <cell r="J462">
            <v>5768.54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</row>
        <row r="463">
          <cell r="F463" t="str">
            <v>2012Kern1-in-2August Peak6</v>
          </cell>
          <cell r="G463">
            <v>0.85558140000000005</v>
          </cell>
          <cell r="H463">
            <v>0.85558140000000005</v>
          </cell>
          <cell r="I463">
            <v>78</v>
          </cell>
          <cell r="J463">
            <v>5768.54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</row>
        <row r="464">
          <cell r="F464" t="str">
            <v>2012Kern1-in-2August Peak7</v>
          </cell>
          <cell r="G464">
            <v>0.93287019999999998</v>
          </cell>
          <cell r="H464">
            <v>0.93287019999999998</v>
          </cell>
          <cell r="I464">
            <v>75.5</v>
          </cell>
          <cell r="J464">
            <v>5768.54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</row>
        <row r="465">
          <cell r="F465" t="str">
            <v>2012Kern1-in-2August Peak8</v>
          </cell>
          <cell r="G465">
            <v>0.97879519999999998</v>
          </cell>
          <cell r="H465">
            <v>0.97879519999999998</v>
          </cell>
          <cell r="I465">
            <v>77</v>
          </cell>
          <cell r="J465">
            <v>5768.54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</row>
        <row r="466">
          <cell r="F466" t="str">
            <v>2012Kern1-in-2August Peak9</v>
          </cell>
          <cell r="G466">
            <v>1.004057</v>
          </cell>
          <cell r="H466">
            <v>1.004057</v>
          </cell>
          <cell r="I466">
            <v>80</v>
          </cell>
          <cell r="J466">
            <v>5768.54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</row>
        <row r="467">
          <cell r="F467" t="str">
            <v>2012Kern1-in-2August Peak10</v>
          </cell>
          <cell r="G467">
            <v>1.1512880000000001</v>
          </cell>
          <cell r="H467">
            <v>1.1512880000000001</v>
          </cell>
          <cell r="I467">
            <v>83</v>
          </cell>
          <cell r="J467">
            <v>5768.54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</row>
        <row r="468">
          <cell r="F468" t="str">
            <v>2012Kern1-in-2August Peak11</v>
          </cell>
          <cell r="G468">
            <v>1.376817</v>
          </cell>
          <cell r="H468">
            <v>1.376817</v>
          </cell>
          <cell r="I468">
            <v>86.5</v>
          </cell>
          <cell r="J468">
            <v>5768.54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</row>
        <row r="469">
          <cell r="F469" t="str">
            <v>2012Kern1-in-2August Peak12</v>
          </cell>
          <cell r="G469">
            <v>1.6815519999999999</v>
          </cell>
          <cell r="H469">
            <v>1.6815519999999999</v>
          </cell>
          <cell r="I469">
            <v>90.5</v>
          </cell>
          <cell r="J469">
            <v>5768.54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</row>
        <row r="470">
          <cell r="F470" t="str">
            <v>2012Kern1-in-2August Peak13</v>
          </cell>
          <cell r="G470">
            <v>2.0269550000000001</v>
          </cell>
          <cell r="H470">
            <v>2.0269550000000001</v>
          </cell>
          <cell r="I470">
            <v>93.5</v>
          </cell>
          <cell r="J470">
            <v>5768.54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</row>
        <row r="471">
          <cell r="F471" t="str">
            <v>2012Kern1-in-2August Peak14</v>
          </cell>
          <cell r="G471">
            <v>1.8746700000000001</v>
          </cell>
          <cell r="H471">
            <v>2.3640850000000002</v>
          </cell>
          <cell r="I471">
            <v>95.5</v>
          </cell>
          <cell r="J471">
            <v>5768.54</v>
          </cell>
          <cell r="K471">
            <v>0.40831040000000002</v>
          </cell>
          <cell r="L471">
            <v>0.45622800000000002</v>
          </cell>
          <cell r="M471">
            <v>0.48941570000000001</v>
          </cell>
          <cell r="N471">
            <v>0.52260329999999999</v>
          </cell>
          <cell r="O471">
            <v>0.5705209</v>
          </cell>
        </row>
        <row r="472">
          <cell r="F472" t="str">
            <v>2012Kern1-in-2August Peak15</v>
          </cell>
          <cell r="G472">
            <v>2.0734360000000001</v>
          </cell>
          <cell r="H472">
            <v>2.6890019999999999</v>
          </cell>
          <cell r="I472">
            <v>98</v>
          </cell>
          <cell r="J472">
            <v>5768.54</v>
          </cell>
          <cell r="K472">
            <v>0.51451250000000004</v>
          </cell>
          <cell r="L472">
            <v>0.57421580000000005</v>
          </cell>
          <cell r="M472">
            <v>0.6155661</v>
          </cell>
          <cell r="N472">
            <v>0.65691630000000001</v>
          </cell>
          <cell r="O472">
            <v>0.71661960000000002</v>
          </cell>
        </row>
        <row r="473">
          <cell r="F473" t="str">
            <v>2012Kern1-in-2August Peak16</v>
          </cell>
          <cell r="G473">
            <v>2.2451780000000001</v>
          </cell>
          <cell r="H473">
            <v>3.0226540000000002</v>
          </cell>
          <cell r="I473">
            <v>98.5</v>
          </cell>
          <cell r="J473">
            <v>5768.54</v>
          </cell>
          <cell r="K473">
            <v>0.65091869999999996</v>
          </cell>
          <cell r="L473">
            <v>0.72568980000000005</v>
          </cell>
          <cell r="M473">
            <v>0.7774761</v>
          </cell>
          <cell r="N473">
            <v>0.82926230000000001</v>
          </cell>
          <cell r="O473">
            <v>0.90403339999999999</v>
          </cell>
        </row>
        <row r="474">
          <cell r="F474" t="str">
            <v>2012Kern1-in-2August Peak17</v>
          </cell>
          <cell r="G474">
            <v>2.3716569999999999</v>
          </cell>
          <cell r="H474">
            <v>3.2721119999999999</v>
          </cell>
          <cell r="I474">
            <v>98</v>
          </cell>
          <cell r="J474">
            <v>5768.54</v>
          </cell>
          <cell r="K474">
            <v>0.75313569999999996</v>
          </cell>
          <cell r="L474">
            <v>0.84017269999999999</v>
          </cell>
          <cell r="M474">
            <v>0.90045430000000004</v>
          </cell>
          <cell r="N474">
            <v>0.96073589999999998</v>
          </cell>
          <cell r="O474">
            <v>1.0477730000000001</v>
          </cell>
        </row>
        <row r="475">
          <cell r="F475" t="str">
            <v>2012Kern1-in-2August Peak18</v>
          </cell>
          <cell r="G475">
            <v>2.4676290000000001</v>
          </cell>
          <cell r="H475">
            <v>3.3917060000000001</v>
          </cell>
          <cell r="I475">
            <v>97</v>
          </cell>
          <cell r="J475">
            <v>5768.54</v>
          </cell>
          <cell r="K475">
            <v>0.77279469999999995</v>
          </cell>
          <cell r="L475">
            <v>0.86217330000000003</v>
          </cell>
          <cell r="M475">
            <v>0.92407669999999997</v>
          </cell>
          <cell r="N475">
            <v>0.98598030000000003</v>
          </cell>
          <cell r="O475">
            <v>1.075358</v>
          </cell>
        </row>
        <row r="476">
          <cell r="F476" t="str">
            <v>2012Kern1-in-2August Peak19</v>
          </cell>
          <cell r="G476">
            <v>3.7207669999999999</v>
          </cell>
          <cell r="H476">
            <v>3.300325</v>
          </cell>
          <cell r="I476">
            <v>96.5</v>
          </cell>
          <cell r="J476">
            <v>5768.54</v>
          </cell>
          <cell r="K476">
            <v>-0.46014070000000001</v>
          </cell>
          <cell r="L476">
            <v>-0.43668669999999998</v>
          </cell>
          <cell r="M476">
            <v>-0.42044239999999999</v>
          </cell>
          <cell r="N476">
            <v>-0.40419820000000001</v>
          </cell>
          <cell r="O476">
            <v>-0.38074409999999997</v>
          </cell>
        </row>
        <row r="477">
          <cell r="F477" t="str">
            <v>2012Kern1-in-2August Peak20</v>
          </cell>
          <cell r="G477">
            <v>3.4932430000000001</v>
          </cell>
          <cell r="H477">
            <v>3.0704880000000001</v>
          </cell>
          <cell r="I477">
            <v>93</v>
          </cell>
          <cell r="J477">
            <v>5768.54</v>
          </cell>
          <cell r="K477">
            <v>-0.4626711</v>
          </cell>
          <cell r="L477">
            <v>-0.43908799999999998</v>
          </cell>
          <cell r="M477">
            <v>-0.42275430000000003</v>
          </cell>
          <cell r="N477">
            <v>-0.40642070000000002</v>
          </cell>
          <cell r="O477">
            <v>-0.3828377</v>
          </cell>
        </row>
        <row r="478">
          <cell r="F478" t="str">
            <v>2012Kern1-in-2August Peak21</v>
          </cell>
          <cell r="G478">
            <v>3.145743</v>
          </cell>
          <cell r="H478">
            <v>2.8525529999999999</v>
          </cell>
          <cell r="I478">
            <v>90</v>
          </cell>
          <cell r="J478">
            <v>5768.54</v>
          </cell>
          <cell r="K478">
            <v>-0.32087260000000001</v>
          </cell>
          <cell r="L478">
            <v>-0.30451719999999999</v>
          </cell>
          <cell r="M478">
            <v>-0.29318959999999999</v>
          </cell>
          <cell r="N478">
            <v>-0.2818618</v>
          </cell>
          <cell r="O478">
            <v>-0.26550639999999998</v>
          </cell>
        </row>
        <row r="479">
          <cell r="F479" t="str">
            <v>2012Kern1-in-2August Peak22</v>
          </cell>
          <cell r="G479">
            <v>2.7656170000000002</v>
          </cell>
          <cell r="H479">
            <v>2.574211</v>
          </cell>
          <cell r="I479">
            <v>87</v>
          </cell>
          <cell r="J479">
            <v>5768.54</v>
          </cell>
          <cell r="K479">
            <v>-0.2094781</v>
          </cell>
          <cell r="L479">
            <v>-0.1988007</v>
          </cell>
          <cell r="M479">
            <v>-0.19140550000000001</v>
          </cell>
          <cell r="N479">
            <v>-0.18401039999999999</v>
          </cell>
          <cell r="O479">
            <v>-0.17333290000000001</v>
          </cell>
        </row>
        <row r="480">
          <cell r="F480" t="str">
            <v>2012Kern1-in-2August Peak23</v>
          </cell>
          <cell r="G480">
            <v>2.2433740000000002</v>
          </cell>
          <cell r="H480">
            <v>2.0999020000000002</v>
          </cell>
          <cell r="I480">
            <v>84</v>
          </cell>
          <cell r="J480">
            <v>5768.54</v>
          </cell>
          <cell r="K480">
            <v>-0.15701860000000001</v>
          </cell>
          <cell r="L480">
            <v>-0.14901510000000001</v>
          </cell>
          <cell r="M480">
            <v>-0.14347199999999999</v>
          </cell>
          <cell r="N480">
            <v>-0.13792879999999999</v>
          </cell>
          <cell r="O480">
            <v>-0.12992529999999999</v>
          </cell>
        </row>
        <row r="481">
          <cell r="F481" t="str">
            <v>2012Kern1-in-2August Peak24</v>
          </cell>
          <cell r="G481">
            <v>1.7966610000000001</v>
          </cell>
          <cell r="H481">
            <v>1.685057</v>
          </cell>
          <cell r="I481">
            <v>81</v>
          </cell>
          <cell r="J481">
            <v>5768.54</v>
          </cell>
          <cell r="K481">
            <v>-0.12214179999999999</v>
          </cell>
          <cell r="L481">
            <v>-0.11591600000000001</v>
          </cell>
          <cell r="M481">
            <v>-0.1116041</v>
          </cell>
          <cell r="N481">
            <v>-0.1072921</v>
          </cell>
          <cell r="O481">
            <v>-0.1010664</v>
          </cell>
        </row>
        <row r="482">
          <cell r="F482" t="str">
            <v>2012Northern Coast1-in-2August Peak1</v>
          </cell>
          <cell r="G482">
            <v>0.83036290000000001</v>
          </cell>
          <cell r="H482">
            <v>0.83036290000000001</v>
          </cell>
          <cell r="I482">
            <v>62.0914</v>
          </cell>
          <cell r="J482">
            <v>9532.2099999999991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</row>
        <row r="483">
          <cell r="F483" t="str">
            <v>2012Northern Coast1-in-2August Peak2</v>
          </cell>
          <cell r="G483">
            <v>0.72634710000000002</v>
          </cell>
          <cell r="H483">
            <v>0.72634710000000002</v>
          </cell>
          <cell r="I483">
            <v>57.034999999999997</v>
          </cell>
          <cell r="J483">
            <v>9532.2099999999991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</row>
        <row r="484">
          <cell r="F484" t="str">
            <v>2012Northern Coast1-in-2August Peak3</v>
          </cell>
          <cell r="G484">
            <v>0.67695660000000002</v>
          </cell>
          <cell r="H484">
            <v>0.67695660000000002</v>
          </cell>
          <cell r="I484">
            <v>55.767499999999998</v>
          </cell>
          <cell r="J484">
            <v>9532.2099999999991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</row>
        <row r="485">
          <cell r="F485" t="str">
            <v>2012Northern Coast1-in-2August Peak4</v>
          </cell>
          <cell r="G485">
            <v>0.64676880000000003</v>
          </cell>
          <cell r="H485">
            <v>0.64676880000000003</v>
          </cell>
          <cell r="I485">
            <v>54.948599999999999</v>
          </cell>
          <cell r="J485">
            <v>9532.2099999999991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</row>
        <row r="486">
          <cell r="F486" t="str">
            <v>2012Northern Coast1-in-2August Peak5</v>
          </cell>
          <cell r="G486">
            <v>0.64835969999999998</v>
          </cell>
          <cell r="H486">
            <v>0.64835969999999998</v>
          </cell>
          <cell r="I486">
            <v>53.7378</v>
          </cell>
          <cell r="J486">
            <v>9532.2099999999991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</row>
        <row r="487">
          <cell r="F487" t="str">
            <v>2012Northern Coast1-in-2August Peak6</v>
          </cell>
          <cell r="G487">
            <v>0.70829880000000001</v>
          </cell>
          <cell r="H487">
            <v>0.70829880000000001</v>
          </cell>
          <cell r="I487">
            <v>52.802700000000002</v>
          </cell>
          <cell r="J487">
            <v>9532.2099999999991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</row>
        <row r="488">
          <cell r="F488" t="str">
            <v>2012Northern Coast1-in-2August Peak7</v>
          </cell>
          <cell r="G488">
            <v>0.85970120000000005</v>
          </cell>
          <cell r="H488">
            <v>0.85970120000000005</v>
          </cell>
          <cell r="I488">
            <v>52.543300000000002</v>
          </cell>
          <cell r="J488">
            <v>9532.2099999999991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</row>
        <row r="489">
          <cell r="F489" t="str">
            <v>2012Northern Coast1-in-2August Peak8</v>
          </cell>
          <cell r="G489">
            <v>0.99225039999999998</v>
          </cell>
          <cell r="H489">
            <v>0.99225039999999998</v>
          </cell>
          <cell r="I489">
            <v>55.720399999999998</v>
          </cell>
          <cell r="J489">
            <v>9532.2099999999991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</row>
        <row r="490">
          <cell r="F490" t="str">
            <v>2012Northern Coast1-in-2August Peak9</v>
          </cell>
          <cell r="G490">
            <v>0.99300140000000003</v>
          </cell>
          <cell r="H490">
            <v>0.99300140000000003</v>
          </cell>
          <cell r="I490">
            <v>62.277000000000001</v>
          </cell>
          <cell r="J490">
            <v>9532.2099999999991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</row>
        <row r="491">
          <cell r="F491" t="str">
            <v>2012Northern Coast1-in-2August Peak10</v>
          </cell>
          <cell r="G491">
            <v>1.015395</v>
          </cell>
          <cell r="H491">
            <v>1.015395</v>
          </cell>
          <cell r="I491">
            <v>69.525499999999994</v>
          </cell>
          <cell r="J491">
            <v>9532.2099999999991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</row>
        <row r="492">
          <cell r="F492" t="str">
            <v>2012Northern Coast1-in-2August Peak11</v>
          </cell>
          <cell r="G492">
            <v>1.0535669999999999</v>
          </cell>
          <cell r="H492">
            <v>1.0535669999999999</v>
          </cell>
          <cell r="I492">
            <v>77.437600000000003</v>
          </cell>
          <cell r="J492">
            <v>9532.2099999999991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</row>
        <row r="493">
          <cell r="F493" t="str">
            <v>2012Northern Coast1-in-2August Peak12</v>
          </cell>
          <cell r="G493">
            <v>1.1157159999999999</v>
          </cell>
          <cell r="H493">
            <v>1.1157159999999999</v>
          </cell>
          <cell r="I493">
            <v>84.6387</v>
          </cell>
          <cell r="J493">
            <v>9532.2099999999991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</row>
        <row r="494">
          <cell r="F494" t="str">
            <v>2012Northern Coast1-in-2August Peak13</v>
          </cell>
          <cell r="G494">
            <v>1.222224</v>
          </cell>
          <cell r="H494">
            <v>1.222224</v>
          </cell>
          <cell r="I494">
            <v>91.457499999999996</v>
          </cell>
          <cell r="J494">
            <v>9532.2099999999991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</row>
        <row r="495">
          <cell r="F495" t="str">
            <v>2012Northern Coast1-in-2August Peak14</v>
          </cell>
          <cell r="G495">
            <v>1.1566419999999999</v>
          </cell>
          <cell r="H495">
            <v>1.3437870000000001</v>
          </cell>
          <cell r="I495">
            <v>96.444100000000006</v>
          </cell>
          <cell r="J495">
            <v>9532.2099999999991</v>
          </cell>
          <cell r="K495">
            <v>0.1224662</v>
          </cell>
          <cell r="L495">
            <v>0.1606786</v>
          </cell>
          <cell r="M495">
            <v>0.18714430000000001</v>
          </cell>
          <cell r="N495">
            <v>0.21360999999999999</v>
          </cell>
          <cell r="O495">
            <v>0.2518223</v>
          </cell>
        </row>
        <row r="496">
          <cell r="F496" t="str">
            <v>2012Northern Coast1-in-2August Peak15</v>
          </cell>
          <cell r="G496">
            <v>1.2726949999999999</v>
          </cell>
          <cell r="H496">
            <v>1.5179100000000001</v>
          </cell>
          <cell r="I496">
            <v>99.509200000000007</v>
          </cell>
          <cell r="J496">
            <v>9532.2099999999991</v>
          </cell>
          <cell r="K496">
            <v>0.160467</v>
          </cell>
          <cell r="L496">
            <v>0.21053659999999999</v>
          </cell>
          <cell r="M496">
            <v>0.2452146</v>
          </cell>
          <cell r="N496">
            <v>0.27989249999999999</v>
          </cell>
          <cell r="O496">
            <v>0.32996199999999998</v>
          </cell>
        </row>
        <row r="497">
          <cell r="F497" t="str">
            <v>2012Northern Coast1-in-2August Peak16</v>
          </cell>
          <cell r="G497">
            <v>1.4386570000000001</v>
          </cell>
          <cell r="H497">
            <v>1.741752</v>
          </cell>
          <cell r="I497">
            <v>99.471500000000006</v>
          </cell>
          <cell r="J497">
            <v>9532.2099999999991</v>
          </cell>
          <cell r="K497">
            <v>0.1983441</v>
          </cell>
          <cell r="L497">
            <v>0.26023220000000002</v>
          </cell>
          <cell r="M497">
            <v>0.30309560000000002</v>
          </cell>
          <cell r="N497">
            <v>0.34595900000000002</v>
          </cell>
          <cell r="O497">
            <v>0.40784700000000002</v>
          </cell>
        </row>
        <row r="498">
          <cell r="F498" t="str">
            <v>2012Northern Coast1-in-2August Peak17</v>
          </cell>
          <cell r="G498">
            <v>1.630924</v>
          </cell>
          <cell r="H498">
            <v>1.986531</v>
          </cell>
          <cell r="I498">
            <v>99.114699999999999</v>
          </cell>
          <cell r="J498">
            <v>9532.2099999999991</v>
          </cell>
          <cell r="K498">
            <v>0.23270740000000001</v>
          </cell>
          <cell r="L498">
            <v>0.30531760000000002</v>
          </cell>
          <cell r="M498">
            <v>0.35560720000000001</v>
          </cell>
          <cell r="N498">
            <v>0.4058967</v>
          </cell>
          <cell r="O498">
            <v>0.47850690000000001</v>
          </cell>
        </row>
        <row r="499">
          <cell r="F499" t="str">
            <v>2012Northern Coast1-in-2August Peak18</v>
          </cell>
          <cell r="G499">
            <v>1.7972440000000001</v>
          </cell>
          <cell r="H499">
            <v>2.1627869999999998</v>
          </cell>
          <cell r="I499">
            <v>97.403800000000004</v>
          </cell>
          <cell r="J499">
            <v>9532.2099999999991</v>
          </cell>
          <cell r="K499">
            <v>0.23920910000000001</v>
          </cell>
          <cell r="L499">
            <v>0.31384800000000002</v>
          </cell>
          <cell r="M499">
            <v>0.3655426</v>
          </cell>
          <cell r="N499">
            <v>0.41723729999999998</v>
          </cell>
          <cell r="O499">
            <v>0.49187609999999998</v>
          </cell>
        </row>
        <row r="500">
          <cell r="F500" t="str">
            <v>2012Northern Coast1-in-2August Peak19</v>
          </cell>
          <cell r="G500">
            <v>2.3071630000000001</v>
          </cell>
          <cell r="H500">
            <v>2.15279</v>
          </cell>
          <cell r="I500">
            <v>93.613</v>
          </cell>
          <cell r="J500">
            <v>9532.2099999999991</v>
          </cell>
          <cell r="K500">
            <v>-0.17480390000000001</v>
          </cell>
          <cell r="L500">
            <v>-0.16273319999999999</v>
          </cell>
          <cell r="M500">
            <v>-0.15437300000000001</v>
          </cell>
          <cell r="N500">
            <v>-0.1460127</v>
          </cell>
          <cell r="O500">
            <v>-0.1339419</v>
          </cell>
        </row>
        <row r="501">
          <cell r="F501" t="str">
            <v>2012Northern Coast1-in-2August Peak20</v>
          </cell>
          <cell r="G501">
            <v>2.0966130000000001</v>
          </cell>
          <cell r="H501">
            <v>1.9671590000000001</v>
          </cell>
          <cell r="I501">
            <v>86.520700000000005</v>
          </cell>
          <cell r="J501">
            <v>9532.2099999999991</v>
          </cell>
          <cell r="K501">
            <v>-0.1465872</v>
          </cell>
          <cell r="L501">
            <v>-0.1364648</v>
          </cell>
          <cell r="M501">
            <v>-0.12945419999999999</v>
          </cell>
          <cell r="N501">
            <v>-0.1224435</v>
          </cell>
          <cell r="O501">
            <v>-0.11232109999999999</v>
          </cell>
        </row>
        <row r="502">
          <cell r="F502" t="str">
            <v>2012Northern Coast1-in-2August Peak21</v>
          </cell>
          <cell r="G502">
            <v>1.870706</v>
          </cell>
          <cell r="H502">
            <v>1.7888250000000001</v>
          </cell>
          <cell r="I502">
            <v>79.042299999999997</v>
          </cell>
          <cell r="J502">
            <v>9532.2099999999991</v>
          </cell>
          <cell r="K502">
            <v>-9.2717900000000006E-2</v>
          </cell>
          <cell r="L502">
            <v>-8.63154E-2</v>
          </cell>
          <cell r="M502">
            <v>-8.1880999999999995E-2</v>
          </cell>
          <cell r="N502">
            <v>-7.7446799999999996E-2</v>
          </cell>
          <cell r="O502">
            <v>-7.1044200000000002E-2</v>
          </cell>
        </row>
        <row r="503">
          <cell r="F503" t="str">
            <v>2012Northern Coast1-in-2August Peak22</v>
          </cell>
          <cell r="G503">
            <v>1.6258950000000001</v>
          </cell>
          <cell r="H503">
            <v>1.5775749999999999</v>
          </cell>
          <cell r="I503">
            <v>73.134500000000003</v>
          </cell>
          <cell r="J503">
            <v>9532.2099999999991</v>
          </cell>
          <cell r="K503">
            <v>-5.47155E-2</v>
          </cell>
          <cell r="L503">
            <v>-5.0937299999999998E-2</v>
          </cell>
          <cell r="M503">
            <v>-4.8320500000000002E-2</v>
          </cell>
          <cell r="N503">
            <v>-4.5703599999999997E-2</v>
          </cell>
          <cell r="O503">
            <v>-4.1925299999999999E-2</v>
          </cell>
        </row>
        <row r="504">
          <cell r="F504" t="str">
            <v>2012Northern Coast1-in-2August Peak23</v>
          </cell>
          <cell r="G504">
            <v>1.309577</v>
          </cell>
          <cell r="H504">
            <v>1.2723869999999999</v>
          </cell>
          <cell r="I504">
            <v>67.742699999999999</v>
          </cell>
          <cell r="J504">
            <v>9532.2099999999991</v>
          </cell>
          <cell r="K504">
            <v>-4.2111700000000002E-2</v>
          </cell>
          <cell r="L504">
            <v>-3.9203700000000001E-2</v>
          </cell>
          <cell r="M504">
            <v>-3.7189699999999999E-2</v>
          </cell>
          <cell r="N504">
            <v>-3.5175699999999997E-2</v>
          </cell>
          <cell r="O504">
            <v>-3.2267799999999999E-2</v>
          </cell>
        </row>
        <row r="505">
          <cell r="F505" t="str">
            <v>2012Northern Coast1-in-2August Peak24</v>
          </cell>
          <cell r="G505">
            <v>1.000329</v>
          </cell>
          <cell r="H505">
            <v>0.96553520000000004</v>
          </cell>
          <cell r="I505">
            <v>64.568399999999997</v>
          </cell>
          <cell r="J505">
            <v>9532.2099999999991</v>
          </cell>
          <cell r="K505">
            <v>-3.9398599999999999E-2</v>
          </cell>
          <cell r="L505">
            <v>-3.6677899999999999E-2</v>
          </cell>
          <cell r="M505">
            <v>-3.4793600000000001E-2</v>
          </cell>
          <cell r="N505">
            <v>-3.2909300000000002E-2</v>
          </cell>
          <cell r="O505">
            <v>-3.0188799999999998E-2</v>
          </cell>
        </row>
        <row r="506">
          <cell r="F506" t="str">
            <v>2012Other1-in-2August Peak1</v>
          </cell>
          <cell r="G506">
            <v>0.85524579999999994</v>
          </cell>
          <cell r="H506">
            <v>0.85524579999999994</v>
          </cell>
          <cell r="I506">
            <v>77.23451</v>
          </cell>
          <cell r="J506">
            <v>26539.27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</row>
        <row r="507">
          <cell r="F507" t="str">
            <v>2012Other1-in-2August Peak2</v>
          </cell>
          <cell r="G507">
            <v>0.73450539999999997</v>
          </cell>
          <cell r="H507">
            <v>0.73450539999999997</v>
          </cell>
          <cell r="I507">
            <v>68.704040000000006</v>
          </cell>
          <cell r="J507">
            <v>26539.27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</row>
        <row r="508">
          <cell r="F508" t="str">
            <v>2012Other1-in-2August Peak3</v>
          </cell>
          <cell r="G508">
            <v>0.6660218</v>
          </cell>
          <cell r="H508">
            <v>0.6660218</v>
          </cell>
          <cell r="I508">
            <v>65.815460000000002</v>
          </cell>
          <cell r="J508">
            <v>26539.27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</row>
        <row r="509">
          <cell r="F509" t="str">
            <v>2012Other1-in-2August Peak4</v>
          </cell>
          <cell r="G509">
            <v>0.62723680000000004</v>
          </cell>
          <cell r="H509">
            <v>0.62723680000000004</v>
          </cell>
          <cell r="I509">
            <v>64.935169999999999</v>
          </cell>
          <cell r="J509">
            <v>26539.27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</row>
        <row r="510">
          <cell r="F510" t="str">
            <v>2012Other1-in-2August Peak5</v>
          </cell>
          <cell r="G510">
            <v>0.61949770000000004</v>
          </cell>
          <cell r="H510">
            <v>0.61949770000000004</v>
          </cell>
          <cell r="I510">
            <v>64.365880000000004</v>
          </cell>
          <cell r="J510">
            <v>26539.27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</row>
        <row r="511">
          <cell r="F511" t="str">
            <v>2012Other1-in-2August Peak6</v>
          </cell>
          <cell r="G511">
            <v>0.66098230000000002</v>
          </cell>
          <cell r="H511">
            <v>0.66098230000000002</v>
          </cell>
          <cell r="I511">
            <v>63.437489999999997</v>
          </cell>
          <cell r="J511">
            <v>26539.27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</row>
        <row r="512">
          <cell r="F512" t="str">
            <v>2012Other1-in-2August Peak7</v>
          </cell>
          <cell r="G512">
            <v>0.77221039999999996</v>
          </cell>
          <cell r="H512">
            <v>0.77221039999999996</v>
          </cell>
          <cell r="I512">
            <v>62.202689999999997</v>
          </cell>
          <cell r="J512">
            <v>26539.27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</row>
        <row r="513">
          <cell r="F513" t="str">
            <v>2012Other1-in-2August Peak8</v>
          </cell>
          <cell r="G513">
            <v>0.84747430000000001</v>
          </cell>
          <cell r="H513">
            <v>0.84747430000000001</v>
          </cell>
          <cell r="I513">
            <v>65.175139999999999</v>
          </cell>
          <cell r="J513">
            <v>26539.27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</row>
        <row r="514">
          <cell r="F514" t="str">
            <v>2012Other1-in-2August Peak9</v>
          </cell>
          <cell r="G514">
            <v>0.86289159999999998</v>
          </cell>
          <cell r="H514">
            <v>0.86289159999999998</v>
          </cell>
          <cell r="I514">
            <v>72.479619999999997</v>
          </cell>
          <cell r="J514">
            <v>26539.27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</row>
        <row r="515">
          <cell r="F515" t="str">
            <v>2012Other1-in-2August Peak10</v>
          </cell>
          <cell r="G515">
            <v>0.91989889999999996</v>
          </cell>
          <cell r="H515">
            <v>0.91989889999999996</v>
          </cell>
          <cell r="I515">
            <v>79.865390000000005</v>
          </cell>
          <cell r="J515">
            <v>26539.27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</row>
        <row r="516">
          <cell r="F516" t="str">
            <v>2012Other1-in-2August Peak11</v>
          </cell>
          <cell r="G516">
            <v>1.0166360000000001</v>
          </cell>
          <cell r="H516">
            <v>1.0166360000000001</v>
          </cell>
          <cell r="I516">
            <v>85.421639999999996</v>
          </cell>
          <cell r="J516">
            <v>26539.27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</row>
        <row r="517">
          <cell r="F517" t="str">
            <v>2012Other1-in-2August Peak12</v>
          </cell>
          <cell r="G517">
            <v>1.163921</v>
          </cell>
          <cell r="H517">
            <v>1.163921</v>
          </cell>
          <cell r="I517">
            <v>90.321960000000004</v>
          </cell>
          <cell r="J517">
            <v>26539.27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</row>
        <row r="518">
          <cell r="F518" t="str">
            <v>2012Other1-in-2August Peak13</v>
          </cell>
          <cell r="G518">
            <v>1.3724940000000001</v>
          </cell>
          <cell r="H518">
            <v>1.3724940000000001</v>
          </cell>
          <cell r="I518">
            <v>93.818879999999993</v>
          </cell>
          <cell r="J518">
            <v>26539.27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</row>
        <row r="519">
          <cell r="F519" t="str">
            <v>2012Other1-in-2August Peak14</v>
          </cell>
          <cell r="G519">
            <v>1.303887</v>
          </cell>
          <cell r="H519">
            <v>1.6121399999999999</v>
          </cell>
          <cell r="I519">
            <v>97.958619999999996</v>
          </cell>
          <cell r="J519">
            <v>26539.27</v>
          </cell>
          <cell r="K519">
            <v>0.2465734</v>
          </cell>
          <cell r="L519">
            <v>0.28301419999999999</v>
          </cell>
          <cell r="M519">
            <v>0.30825279999999999</v>
          </cell>
          <cell r="N519">
            <v>0.3334916</v>
          </cell>
          <cell r="O519">
            <v>0.36993229999999999</v>
          </cell>
        </row>
        <row r="520">
          <cell r="F520" t="str">
            <v>2012Other1-in-2August Peak15</v>
          </cell>
          <cell r="G520">
            <v>1.483493</v>
          </cell>
          <cell r="H520">
            <v>1.8848819999999999</v>
          </cell>
          <cell r="I520">
            <v>99.95823</v>
          </cell>
          <cell r="J520">
            <v>26539.27</v>
          </cell>
          <cell r="K520">
            <v>0.32144719999999999</v>
          </cell>
          <cell r="L520">
            <v>0.36867749999999999</v>
          </cell>
          <cell r="M520">
            <v>0.4013891</v>
          </cell>
          <cell r="N520">
            <v>0.4341006</v>
          </cell>
          <cell r="O520">
            <v>0.48133100000000001</v>
          </cell>
        </row>
        <row r="521">
          <cell r="F521" t="str">
            <v>2012Other1-in-2August Peak16</v>
          </cell>
          <cell r="G521">
            <v>1.6872119999999999</v>
          </cell>
          <cell r="H521">
            <v>2.1853899999999999</v>
          </cell>
          <cell r="I521">
            <v>101.2443</v>
          </cell>
          <cell r="J521">
            <v>26539.27</v>
          </cell>
          <cell r="K521">
            <v>0.39908939999999998</v>
          </cell>
          <cell r="L521">
            <v>0.45763189999999998</v>
          </cell>
          <cell r="M521">
            <v>0.49817820000000002</v>
          </cell>
          <cell r="N521">
            <v>0.53872450000000005</v>
          </cell>
          <cell r="O521">
            <v>0.59726690000000004</v>
          </cell>
        </row>
        <row r="522">
          <cell r="F522" t="str">
            <v>2012Other1-in-2August Peak17</v>
          </cell>
          <cell r="G522">
            <v>1.874757</v>
          </cell>
          <cell r="H522">
            <v>2.4578030000000002</v>
          </cell>
          <cell r="I522">
            <v>101.92059999999999</v>
          </cell>
          <cell r="J522">
            <v>26539.27</v>
          </cell>
          <cell r="K522">
            <v>0.46698529999999999</v>
          </cell>
          <cell r="L522">
            <v>0.53555459999999999</v>
          </cell>
          <cell r="M522">
            <v>0.58304560000000005</v>
          </cell>
          <cell r="N522">
            <v>0.6305366</v>
          </cell>
          <cell r="O522">
            <v>0.69910600000000001</v>
          </cell>
        </row>
        <row r="523">
          <cell r="F523" t="str">
            <v>2012Other1-in-2August Peak18</v>
          </cell>
          <cell r="G523">
            <v>2.0200610000000001</v>
          </cell>
          <cell r="H523">
            <v>2.619208</v>
          </cell>
          <cell r="I523">
            <v>101.41119999999999</v>
          </cell>
          <cell r="J523">
            <v>26539.27</v>
          </cell>
          <cell r="K523">
            <v>0.47986909999999999</v>
          </cell>
          <cell r="L523">
            <v>0.55033920000000003</v>
          </cell>
          <cell r="M523">
            <v>0.59914650000000003</v>
          </cell>
          <cell r="N523">
            <v>0.64795380000000002</v>
          </cell>
          <cell r="O523">
            <v>0.71842399999999995</v>
          </cell>
        </row>
        <row r="524">
          <cell r="F524" t="str">
            <v>2012Other1-in-2August Peak19</v>
          </cell>
          <cell r="G524">
            <v>2.8542450000000001</v>
          </cell>
          <cell r="H524">
            <v>2.561906</v>
          </cell>
          <cell r="I524">
            <v>100.2002</v>
          </cell>
          <cell r="J524">
            <v>26539.27</v>
          </cell>
          <cell r="K524">
            <v>-0.32657819999999999</v>
          </cell>
          <cell r="L524">
            <v>-0.30634929999999999</v>
          </cell>
          <cell r="M524">
            <v>-0.29233880000000001</v>
          </cell>
          <cell r="N524">
            <v>-0.27832839999999998</v>
          </cell>
          <cell r="O524">
            <v>-0.25809949999999998</v>
          </cell>
        </row>
        <row r="525">
          <cell r="F525" t="str">
            <v>2012Other1-in-2August Peak20</v>
          </cell>
          <cell r="G525">
            <v>2.5684209999999998</v>
          </cell>
          <cell r="H525">
            <v>2.3116439999999998</v>
          </cell>
          <cell r="I525">
            <v>95.822959999999995</v>
          </cell>
          <cell r="J525">
            <v>26539.27</v>
          </cell>
          <cell r="K525">
            <v>-0.28685159999999998</v>
          </cell>
          <cell r="L525">
            <v>-0.26908339999999997</v>
          </cell>
          <cell r="M525">
            <v>-0.25677729999999999</v>
          </cell>
          <cell r="N525">
            <v>-0.2444711</v>
          </cell>
          <cell r="O525">
            <v>-0.22670299999999999</v>
          </cell>
        </row>
        <row r="526">
          <cell r="F526" t="str">
            <v>2012Other1-in-2August Peak21</v>
          </cell>
          <cell r="G526">
            <v>2.1816</v>
          </cell>
          <cell r="H526">
            <v>2.03104</v>
          </cell>
          <cell r="I526">
            <v>90.534260000000003</v>
          </cell>
          <cell r="J526">
            <v>26539.27</v>
          </cell>
          <cell r="K526">
            <v>-0.16819429999999999</v>
          </cell>
          <cell r="L526">
            <v>-0.157776</v>
          </cell>
          <cell r="M526">
            <v>-0.15056040000000001</v>
          </cell>
          <cell r="N526">
            <v>-0.14334469999999999</v>
          </cell>
          <cell r="O526">
            <v>-0.1329264</v>
          </cell>
        </row>
        <row r="527">
          <cell r="F527" t="str">
            <v>2012Other1-in-2August Peak22</v>
          </cell>
          <cell r="G527">
            <v>1.827542</v>
          </cell>
          <cell r="H527">
            <v>1.730942</v>
          </cell>
          <cell r="I527">
            <v>86.772589999999994</v>
          </cell>
          <cell r="J527">
            <v>26539.27</v>
          </cell>
          <cell r="K527">
            <v>-0.1079142</v>
          </cell>
          <cell r="L527">
            <v>-0.10122979999999999</v>
          </cell>
          <cell r="M527">
            <v>-9.6600199999999997E-2</v>
          </cell>
          <cell r="N527">
            <v>-9.19706E-2</v>
          </cell>
          <cell r="O527">
            <v>-8.5286200000000006E-2</v>
          </cell>
        </row>
        <row r="528">
          <cell r="F528" t="str">
            <v>2012Other1-in-2August Peak23</v>
          </cell>
          <cell r="G528">
            <v>1.416342</v>
          </cell>
          <cell r="H528">
            <v>1.3550230000000001</v>
          </cell>
          <cell r="I528">
            <v>82.342029999999994</v>
          </cell>
          <cell r="J528">
            <v>26539.27</v>
          </cell>
          <cell r="K528">
            <v>-6.8501300000000001E-2</v>
          </cell>
          <cell r="L528">
            <v>-6.4258200000000001E-2</v>
          </cell>
          <cell r="M528">
            <v>-6.1319499999999999E-2</v>
          </cell>
          <cell r="N528">
            <v>-5.8380700000000001E-2</v>
          </cell>
          <cell r="O528">
            <v>-5.4137600000000001E-2</v>
          </cell>
        </row>
        <row r="529">
          <cell r="F529" t="str">
            <v>2012Other1-in-2August Peak24</v>
          </cell>
          <cell r="G529">
            <v>1.074147</v>
          </cell>
          <cell r="H529">
            <v>1.0349630000000001</v>
          </cell>
          <cell r="I529">
            <v>79.279929999999993</v>
          </cell>
          <cell r="J529">
            <v>26539.27</v>
          </cell>
          <cell r="K529">
            <v>-4.3772999999999999E-2</v>
          </cell>
          <cell r="L529">
            <v>-4.1061599999999997E-2</v>
          </cell>
          <cell r="M529">
            <v>-3.9183700000000002E-2</v>
          </cell>
          <cell r="N529">
            <v>-3.73058E-2</v>
          </cell>
          <cell r="O529">
            <v>-3.45945E-2</v>
          </cell>
        </row>
        <row r="530">
          <cell r="F530" t="str">
            <v>2012Sierra1-in-2August Peak1</v>
          </cell>
          <cell r="G530">
            <v>0.92467339999999998</v>
          </cell>
          <cell r="H530">
            <v>0.92467339999999998</v>
          </cell>
          <cell r="I530">
            <v>72.581400000000002</v>
          </cell>
          <cell r="J530">
            <v>18571.34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</row>
        <row r="531">
          <cell r="F531" t="str">
            <v>2012Sierra1-in-2August Peak2</v>
          </cell>
          <cell r="G531">
            <v>0.81583159999999999</v>
          </cell>
          <cell r="H531">
            <v>0.81583159999999999</v>
          </cell>
          <cell r="I531">
            <v>66.137730000000005</v>
          </cell>
          <cell r="J531">
            <v>18571.34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</row>
        <row r="532">
          <cell r="F532" t="str">
            <v>2012Sierra1-in-2August Peak3</v>
          </cell>
          <cell r="G532">
            <v>0.75297000000000003</v>
          </cell>
          <cell r="H532">
            <v>0.75297000000000003</v>
          </cell>
          <cell r="I532">
            <v>64.740639999999999</v>
          </cell>
          <cell r="J532">
            <v>18571.34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</row>
        <row r="533">
          <cell r="F533" t="str">
            <v>2012Sierra1-in-2August Peak4</v>
          </cell>
          <cell r="G533">
            <v>0.71740720000000002</v>
          </cell>
          <cell r="H533">
            <v>0.71740720000000002</v>
          </cell>
          <cell r="I533">
            <v>64.042779999999993</v>
          </cell>
          <cell r="J533">
            <v>18571.34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</row>
        <row r="534">
          <cell r="F534" t="str">
            <v>2012Sierra1-in-2August Peak5</v>
          </cell>
          <cell r="G534">
            <v>0.71759150000000005</v>
          </cell>
          <cell r="H534">
            <v>0.71759150000000005</v>
          </cell>
          <cell r="I534">
            <v>63.702800000000003</v>
          </cell>
          <cell r="J534">
            <v>18571.34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</row>
        <row r="535">
          <cell r="F535" t="str">
            <v>2012Sierra1-in-2August Peak6</v>
          </cell>
          <cell r="G535">
            <v>0.78336709999999998</v>
          </cell>
          <cell r="H535">
            <v>0.78336709999999998</v>
          </cell>
          <cell r="I535">
            <v>62.735259999999997</v>
          </cell>
          <cell r="J535">
            <v>18571.34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</row>
        <row r="536">
          <cell r="F536" t="str">
            <v>2012Sierra1-in-2August Peak7</v>
          </cell>
          <cell r="G536">
            <v>0.93231869999999994</v>
          </cell>
          <cell r="H536">
            <v>0.93231869999999994</v>
          </cell>
          <cell r="I536">
            <v>62.162089999999999</v>
          </cell>
          <cell r="J536">
            <v>18571.34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</row>
        <row r="537">
          <cell r="F537" t="str">
            <v>2012Sierra1-in-2August Peak8</v>
          </cell>
          <cell r="G537">
            <v>1.0266249999999999</v>
          </cell>
          <cell r="H537">
            <v>1.0266249999999999</v>
          </cell>
          <cell r="I537">
            <v>63.088810000000002</v>
          </cell>
          <cell r="J537">
            <v>18571.34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</row>
        <row r="538">
          <cell r="F538" t="str">
            <v>2012Sierra1-in-2August Peak9</v>
          </cell>
          <cell r="G538">
            <v>1.0553969999999999</v>
          </cell>
          <cell r="H538">
            <v>1.0553969999999999</v>
          </cell>
          <cell r="I538">
            <v>70.157319999999999</v>
          </cell>
          <cell r="J538">
            <v>18571.34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</row>
        <row r="539">
          <cell r="F539" t="str">
            <v>2012Sierra1-in-2August Peak10</v>
          </cell>
          <cell r="G539">
            <v>1.1090500000000001</v>
          </cell>
          <cell r="H539">
            <v>1.1090500000000001</v>
          </cell>
          <cell r="I539">
            <v>78.812740000000005</v>
          </cell>
          <cell r="J539">
            <v>18571.34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</row>
        <row r="540">
          <cell r="F540" t="str">
            <v>2012Sierra1-in-2August Peak11</v>
          </cell>
          <cell r="G540">
            <v>1.2109829999999999</v>
          </cell>
          <cell r="H540">
            <v>1.2109829999999999</v>
          </cell>
          <cell r="I540">
            <v>84.134979999999999</v>
          </cell>
          <cell r="J540">
            <v>18571.34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</row>
        <row r="541">
          <cell r="F541" t="str">
            <v>2012Sierra1-in-2August Peak12</v>
          </cell>
          <cell r="G541">
            <v>1.3654520000000001</v>
          </cell>
          <cell r="H541">
            <v>1.3654520000000001</v>
          </cell>
          <cell r="I541">
            <v>88.543419999999998</v>
          </cell>
          <cell r="J541">
            <v>18571.34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</row>
        <row r="542">
          <cell r="F542" t="str">
            <v>2012Sierra1-in-2August Peak13</v>
          </cell>
          <cell r="G542">
            <v>1.579159</v>
          </cell>
          <cell r="H542">
            <v>1.579159</v>
          </cell>
          <cell r="I542">
            <v>91.525720000000007</v>
          </cell>
          <cell r="J542">
            <v>18571.34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</row>
        <row r="543">
          <cell r="F543" t="str">
            <v>2012Sierra1-in-2August Peak14</v>
          </cell>
          <cell r="G543">
            <v>1.4624790000000001</v>
          </cell>
          <cell r="H543">
            <v>1.8218030000000001</v>
          </cell>
          <cell r="I543">
            <v>94.181150000000002</v>
          </cell>
          <cell r="J543">
            <v>18571.34</v>
          </cell>
          <cell r="K543">
            <v>0.2658488</v>
          </cell>
          <cell r="L543">
            <v>0.32107429999999998</v>
          </cell>
          <cell r="M543">
            <v>0.35932330000000001</v>
          </cell>
          <cell r="N543">
            <v>0.39757229999999999</v>
          </cell>
          <cell r="O543">
            <v>0.45279789999999998</v>
          </cell>
        </row>
        <row r="544">
          <cell r="F544" t="str">
            <v>2012Sierra1-in-2August Peak15</v>
          </cell>
          <cell r="G544">
            <v>1.6310340000000001</v>
          </cell>
          <cell r="H544">
            <v>2.0999140000000001</v>
          </cell>
          <cell r="I544">
            <v>96.390349999999998</v>
          </cell>
          <cell r="J544">
            <v>18571.34</v>
          </cell>
          <cell r="K544">
            <v>0.34708699999999998</v>
          </cell>
          <cell r="L544">
            <v>0.41904279999999999</v>
          </cell>
          <cell r="M544">
            <v>0.46887909999999999</v>
          </cell>
          <cell r="N544">
            <v>0.51871540000000005</v>
          </cell>
          <cell r="O544">
            <v>0.59067119999999995</v>
          </cell>
        </row>
        <row r="545">
          <cell r="F545" t="str">
            <v>2012Sierra1-in-2August Peak16</v>
          </cell>
          <cell r="G545">
            <v>1.8388260000000001</v>
          </cell>
          <cell r="H545">
            <v>2.4197730000000002</v>
          </cell>
          <cell r="I545">
            <v>98.675560000000004</v>
          </cell>
          <cell r="J545">
            <v>18571.34</v>
          </cell>
          <cell r="K545">
            <v>0.43019010000000002</v>
          </cell>
          <cell r="L545">
            <v>0.51925880000000002</v>
          </cell>
          <cell r="M545">
            <v>0.58094769999999996</v>
          </cell>
          <cell r="N545">
            <v>0.64263650000000005</v>
          </cell>
          <cell r="O545">
            <v>0.73170519999999994</v>
          </cell>
        </row>
        <row r="546">
          <cell r="F546" t="str">
            <v>2012Sierra1-in-2August Peak17</v>
          </cell>
          <cell r="G546">
            <v>2.0251380000000001</v>
          </cell>
          <cell r="H546">
            <v>2.7057519999999999</v>
          </cell>
          <cell r="I546">
            <v>99.433130000000006</v>
          </cell>
          <cell r="J546">
            <v>18571.34</v>
          </cell>
          <cell r="K546">
            <v>0.50389119999999998</v>
          </cell>
          <cell r="L546">
            <v>0.60830070000000003</v>
          </cell>
          <cell r="M546">
            <v>0.68061439999999995</v>
          </cell>
          <cell r="N546">
            <v>0.75292800000000004</v>
          </cell>
          <cell r="O546">
            <v>0.85733740000000003</v>
          </cell>
        </row>
        <row r="547">
          <cell r="F547" t="str">
            <v>2012Sierra1-in-2August Peak18</v>
          </cell>
          <cell r="G547">
            <v>2.190299</v>
          </cell>
          <cell r="H547">
            <v>2.8898000000000001</v>
          </cell>
          <cell r="I547">
            <v>99.912000000000006</v>
          </cell>
          <cell r="J547">
            <v>18571.34</v>
          </cell>
          <cell r="K547">
            <v>0.51786089999999996</v>
          </cell>
          <cell r="L547">
            <v>0.62517560000000005</v>
          </cell>
          <cell r="M547">
            <v>0.6995015</v>
          </cell>
          <cell r="N547">
            <v>0.77382720000000005</v>
          </cell>
          <cell r="O547">
            <v>0.88114199999999998</v>
          </cell>
        </row>
        <row r="548">
          <cell r="F548" t="str">
            <v>2012Sierra1-in-2August Peak19</v>
          </cell>
          <cell r="G548">
            <v>3.2259199999999999</v>
          </cell>
          <cell r="H548">
            <v>2.8580209999999999</v>
          </cell>
          <cell r="I548">
            <v>98.756559999999993</v>
          </cell>
          <cell r="J548">
            <v>18571.34</v>
          </cell>
          <cell r="K548">
            <v>-0.40038750000000001</v>
          </cell>
          <cell r="L548">
            <v>-0.3811928</v>
          </cell>
          <cell r="M548">
            <v>-0.36789860000000002</v>
          </cell>
          <cell r="N548">
            <v>-0.35460439999999999</v>
          </cell>
          <cell r="O548">
            <v>-0.33540969999999998</v>
          </cell>
        </row>
        <row r="549">
          <cell r="F549" t="str">
            <v>2012Sierra1-in-2August Peak20</v>
          </cell>
          <cell r="G549">
            <v>2.9246089999999998</v>
          </cell>
          <cell r="H549">
            <v>2.6214019999999998</v>
          </cell>
          <cell r="I549">
            <v>94.153899999999993</v>
          </cell>
          <cell r="J549">
            <v>18571.34</v>
          </cell>
          <cell r="K549">
            <v>-0.32998369999999999</v>
          </cell>
          <cell r="L549">
            <v>-0.3141641</v>
          </cell>
          <cell r="M549">
            <v>-0.30320750000000002</v>
          </cell>
          <cell r="N549">
            <v>-0.29225099999999998</v>
          </cell>
          <cell r="O549">
            <v>-0.2764315</v>
          </cell>
        </row>
        <row r="550">
          <cell r="F550" t="str">
            <v>2012Sierra1-in-2August Peak21</v>
          </cell>
          <cell r="G550">
            <v>2.5123799999999998</v>
          </cell>
          <cell r="H550">
            <v>2.3202959999999999</v>
          </cell>
          <cell r="I550">
            <v>86.207629999999995</v>
          </cell>
          <cell r="J550">
            <v>18571.34</v>
          </cell>
          <cell r="K550">
            <v>-0.20904739999999999</v>
          </cell>
          <cell r="L550">
            <v>-0.1990256</v>
          </cell>
          <cell r="M550">
            <v>-0.19208459999999999</v>
          </cell>
          <cell r="N550">
            <v>-0.18514349999999999</v>
          </cell>
          <cell r="O550">
            <v>-0.17512169999999999</v>
          </cell>
        </row>
        <row r="551">
          <cell r="F551" t="str">
            <v>2012Sierra1-in-2August Peak22</v>
          </cell>
          <cell r="G551">
            <v>2.0893320000000002</v>
          </cell>
          <cell r="H551">
            <v>1.9746109999999999</v>
          </cell>
          <cell r="I551">
            <v>79.958299999999994</v>
          </cell>
          <cell r="J551">
            <v>18571.34</v>
          </cell>
          <cell r="K551">
            <v>-0.1248522</v>
          </cell>
          <cell r="L551">
            <v>-0.11886679999999999</v>
          </cell>
          <cell r="M551">
            <v>-0.1147213</v>
          </cell>
          <cell r="N551">
            <v>-0.1105758</v>
          </cell>
          <cell r="O551">
            <v>-0.1045903</v>
          </cell>
        </row>
        <row r="552">
          <cell r="F552" t="str">
            <v>2012Sierra1-in-2August Peak23</v>
          </cell>
          <cell r="G552">
            <v>1.6052679999999999</v>
          </cell>
          <cell r="H552">
            <v>1.528033</v>
          </cell>
          <cell r="I552">
            <v>76.202680000000001</v>
          </cell>
          <cell r="J552">
            <v>18571.34</v>
          </cell>
          <cell r="K552">
            <v>-8.4055900000000003E-2</v>
          </cell>
          <cell r="L552">
            <v>-8.0026299999999995E-2</v>
          </cell>
          <cell r="M552">
            <v>-7.7235300000000007E-2</v>
          </cell>
          <cell r="N552">
            <v>-7.4444399999999994E-2</v>
          </cell>
          <cell r="O552">
            <v>-7.0414699999999997E-2</v>
          </cell>
        </row>
        <row r="553">
          <cell r="F553" t="str">
            <v>2012Sierra1-in-2August Peak24</v>
          </cell>
          <cell r="G553">
            <v>1.1999230000000001</v>
          </cell>
          <cell r="H553">
            <v>1.1596280000000001</v>
          </cell>
          <cell r="I553">
            <v>74.928820000000002</v>
          </cell>
          <cell r="J553">
            <v>18571.34</v>
          </cell>
          <cell r="K553">
            <v>-4.3853900000000001E-2</v>
          </cell>
          <cell r="L553">
            <v>-4.17516E-2</v>
          </cell>
          <cell r="M553">
            <v>-4.0295499999999998E-2</v>
          </cell>
          <cell r="N553">
            <v>-3.8839400000000003E-2</v>
          </cell>
          <cell r="O553">
            <v>-3.6736999999999999E-2</v>
          </cell>
        </row>
        <row r="554">
          <cell r="F554" t="str">
            <v>2012Stockton1-in-2August Peak1</v>
          </cell>
          <cell r="G554">
            <v>0.89724760000000003</v>
          </cell>
          <cell r="H554">
            <v>0.89724760000000003</v>
          </cell>
          <cell r="I554">
            <v>76.970039999999997</v>
          </cell>
          <cell r="J554">
            <v>12938.5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</row>
        <row r="555">
          <cell r="F555" t="str">
            <v>2012Stockton1-in-2August Peak2</v>
          </cell>
          <cell r="G555">
            <v>0.76321530000000004</v>
          </cell>
          <cell r="H555">
            <v>0.76321530000000004</v>
          </cell>
          <cell r="I555">
            <v>65.087519999999998</v>
          </cell>
          <cell r="J555">
            <v>12938.5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</row>
        <row r="556">
          <cell r="F556" t="str">
            <v>2012Stockton1-in-2August Peak3</v>
          </cell>
          <cell r="G556">
            <v>0.68094370000000004</v>
          </cell>
          <cell r="H556">
            <v>0.68094370000000004</v>
          </cell>
          <cell r="I556">
            <v>64.822590000000005</v>
          </cell>
          <cell r="J556">
            <v>12938.5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</row>
        <row r="557">
          <cell r="F557" t="str">
            <v>2012Stockton1-in-2August Peak4</v>
          </cell>
          <cell r="G557">
            <v>0.63488500000000003</v>
          </cell>
          <cell r="H557">
            <v>0.63488500000000003</v>
          </cell>
          <cell r="I557">
            <v>63.940069999999999</v>
          </cell>
          <cell r="J557">
            <v>12938.5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</row>
        <row r="558">
          <cell r="F558" t="str">
            <v>2012Stockton1-in-2August Peak5</v>
          </cell>
          <cell r="G558">
            <v>0.62438119999999997</v>
          </cell>
          <cell r="H558">
            <v>0.62438119999999997</v>
          </cell>
          <cell r="I558">
            <v>63.440069999999999</v>
          </cell>
          <cell r="J558">
            <v>12938.5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</row>
        <row r="559">
          <cell r="F559" t="str">
            <v>2012Stockton1-in-2August Peak6</v>
          </cell>
          <cell r="G559">
            <v>0.652532</v>
          </cell>
          <cell r="H559">
            <v>0.652532</v>
          </cell>
          <cell r="I559">
            <v>61.763800000000003</v>
          </cell>
          <cell r="J559">
            <v>12938.5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</row>
        <row r="560">
          <cell r="F560" t="str">
            <v>2012Stockton1-in-2August Peak7</v>
          </cell>
          <cell r="G560">
            <v>0.74457519999999999</v>
          </cell>
          <cell r="H560">
            <v>0.74457519999999999</v>
          </cell>
          <cell r="I560">
            <v>61.263800000000003</v>
          </cell>
          <cell r="J560">
            <v>12938.5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</row>
        <row r="561">
          <cell r="F561" t="str">
            <v>2012Stockton1-in-2August Peak8</v>
          </cell>
          <cell r="G561">
            <v>0.80852749999999995</v>
          </cell>
          <cell r="H561">
            <v>0.80852749999999995</v>
          </cell>
          <cell r="I561">
            <v>65.470039999999997</v>
          </cell>
          <cell r="J561">
            <v>12938.5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</row>
        <row r="562">
          <cell r="F562" t="str">
            <v>2012Stockton1-in-2August Peak9</v>
          </cell>
          <cell r="G562">
            <v>0.84192029999999995</v>
          </cell>
          <cell r="H562">
            <v>0.84192029999999995</v>
          </cell>
          <cell r="I562">
            <v>72.470039999999997</v>
          </cell>
          <cell r="J562">
            <v>12938.5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</row>
        <row r="563">
          <cell r="F563" t="str">
            <v>2012Stockton1-in-2August Peak10</v>
          </cell>
          <cell r="G563">
            <v>0.92372319999999997</v>
          </cell>
          <cell r="H563">
            <v>0.92372319999999997</v>
          </cell>
          <cell r="I563">
            <v>77.616349999999997</v>
          </cell>
          <cell r="J563">
            <v>12938.5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</row>
        <row r="564">
          <cell r="F564" t="str">
            <v>2012Stockton1-in-2August Peak11</v>
          </cell>
          <cell r="G564">
            <v>1.040513</v>
          </cell>
          <cell r="H564">
            <v>1.040513</v>
          </cell>
          <cell r="I564">
            <v>83.998859999999993</v>
          </cell>
          <cell r="J564">
            <v>12938.5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</row>
        <row r="565">
          <cell r="F565" t="str">
            <v>2012Stockton1-in-2August Peak12</v>
          </cell>
          <cell r="G565">
            <v>1.1989030000000001</v>
          </cell>
          <cell r="H565">
            <v>1.1989030000000001</v>
          </cell>
          <cell r="I565">
            <v>90.087519999999998</v>
          </cell>
          <cell r="J565">
            <v>12938.5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</row>
        <row r="566">
          <cell r="F566" t="str">
            <v>2012Stockton1-in-2August Peak13</v>
          </cell>
          <cell r="G566">
            <v>1.4026430000000001</v>
          </cell>
          <cell r="H566">
            <v>1.4026430000000001</v>
          </cell>
          <cell r="I566">
            <v>94.411249999999995</v>
          </cell>
          <cell r="J566">
            <v>12938.5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</row>
        <row r="567">
          <cell r="F567" t="str">
            <v>2012Stockton1-in-2August Peak14</v>
          </cell>
          <cell r="G567">
            <v>1.3541209999999999</v>
          </cell>
          <cell r="H567">
            <v>1.636646</v>
          </cell>
          <cell r="I567">
            <v>97.676280000000006</v>
          </cell>
          <cell r="J567">
            <v>12938.5</v>
          </cell>
          <cell r="K567">
            <v>0.2217595</v>
          </cell>
          <cell r="L567">
            <v>0.25766030000000001</v>
          </cell>
          <cell r="M567">
            <v>0.28252500000000003</v>
          </cell>
          <cell r="N567">
            <v>0.30738969999999999</v>
          </cell>
          <cell r="O567">
            <v>0.3432904</v>
          </cell>
        </row>
        <row r="568">
          <cell r="F568" t="str">
            <v>2012Stockton1-in-2August Peak15</v>
          </cell>
          <cell r="G568">
            <v>1.5314779999999999</v>
          </cell>
          <cell r="H568">
            <v>1.896485</v>
          </cell>
          <cell r="I568">
            <v>99.941220000000001</v>
          </cell>
          <cell r="J568">
            <v>12938.5</v>
          </cell>
          <cell r="K568">
            <v>0.2872151</v>
          </cell>
          <cell r="L568">
            <v>0.3331751</v>
          </cell>
          <cell r="M568">
            <v>0.36500680000000002</v>
          </cell>
          <cell r="N568">
            <v>0.39683859999999999</v>
          </cell>
          <cell r="O568">
            <v>0.44279859999999999</v>
          </cell>
        </row>
        <row r="569">
          <cell r="F569" t="str">
            <v>2012Stockton1-in-2August Peak16</v>
          </cell>
          <cell r="G569">
            <v>1.7282709999999999</v>
          </cell>
          <cell r="H569">
            <v>2.1833269999999998</v>
          </cell>
          <cell r="I569">
            <v>100</v>
          </cell>
          <cell r="J569">
            <v>12938.5</v>
          </cell>
          <cell r="K569">
            <v>0.35832350000000002</v>
          </cell>
          <cell r="L569">
            <v>0.41547390000000001</v>
          </cell>
          <cell r="M569">
            <v>0.45505600000000002</v>
          </cell>
          <cell r="N569">
            <v>0.49463819999999997</v>
          </cell>
          <cell r="O569">
            <v>0.55178839999999996</v>
          </cell>
        </row>
        <row r="570">
          <cell r="F570" t="str">
            <v>2012Stockton1-in-2August Peak17</v>
          </cell>
          <cell r="G570">
            <v>1.8997839999999999</v>
          </cell>
          <cell r="H570">
            <v>2.430933</v>
          </cell>
          <cell r="I570">
            <v>100.88209999999999</v>
          </cell>
          <cell r="J570">
            <v>12938.5</v>
          </cell>
          <cell r="K570">
            <v>0.41806549999999998</v>
          </cell>
          <cell r="L570">
            <v>0.48487590000000003</v>
          </cell>
          <cell r="M570">
            <v>0.53114859999999997</v>
          </cell>
          <cell r="N570">
            <v>0.57742139999999997</v>
          </cell>
          <cell r="O570">
            <v>0.64423189999999997</v>
          </cell>
        </row>
        <row r="571">
          <cell r="F571" t="str">
            <v>2012Stockton1-in-2August Peak18</v>
          </cell>
          <cell r="G571">
            <v>2.0170370000000002</v>
          </cell>
          <cell r="H571">
            <v>2.5626660000000001</v>
          </cell>
          <cell r="I571">
            <v>100.5891</v>
          </cell>
          <cell r="J571">
            <v>12938.5</v>
          </cell>
          <cell r="K571">
            <v>0.42943949999999997</v>
          </cell>
          <cell r="L571">
            <v>0.498085</v>
          </cell>
          <cell r="M571">
            <v>0.54562869999999997</v>
          </cell>
          <cell r="N571">
            <v>0.59317229999999999</v>
          </cell>
          <cell r="O571">
            <v>0.66181780000000001</v>
          </cell>
        </row>
        <row r="572">
          <cell r="F572" t="str">
            <v>2012Stockton1-in-2August Peak19</v>
          </cell>
          <cell r="G572">
            <v>2.7934230000000002</v>
          </cell>
          <cell r="H572">
            <v>2.5002490000000002</v>
          </cell>
          <cell r="I572">
            <v>99.471180000000004</v>
          </cell>
          <cell r="J572">
            <v>12938.5</v>
          </cell>
          <cell r="K572">
            <v>-0.30917109999999998</v>
          </cell>
          <cell r="L572">
            <v>-0.29972019999999999</v>
          </cell>
          <cell r="M572">
            <v>-0.29317460000000001</v>
          </cell>
          <cell r="N572">
            <v>-0.28662900000000002</v>
          </cell>
          <cell r="O572">
            <v>-0.27717809999999998</v>
          </cell>
        </row>
        <row r="573">
          <cell r="F573" t="str">
            <v>2012Stockton1-in-2August Peak20</v>
          </cell>
          <cell r="G573">
            <v>2.5446559999999998</v>
          </cell>
          <cell r="H573">
            <v>2.2695759999999998</v>
          </cell>
          <cell r="I573">
            <v>93.206239999999994</v>
          </cell>
          <cell r="J573">
            <v>12938.5</v>
          </cell>
          <cell r="K573">
            <v>-0.2900895</v>
          </cell>
          <cell r="L573">
            <v>-0.28122200000000003</v>
          </cell>
          <cell r="M573">
            <v>-0.2750803</v>
          </cell>
          <cell r="N573">
            <v>-0.26893860000000003</v>
          </cell>
          <cell r="O573">
            <v>-0.2600711</v>
          </cell>
        </row>
        <row r="574">
          <cell r="F574" t="str">
            <v>2012Stockton1-in-2August Peak21</v>
          </cell>
          <cell r="G574">
            <v>2.2238069999999999</v>
          </cell>
          <cell r="H574">
            <v>2.0380959999999999</v>
          </cell>
          <cell r="I574">
            <v>89.588750000000005</v>
          </cell>
          <cell r="J574">
            <v>12938.5</v>
          </cell>
          <cell r="K574">
            <v>-0.1958442</v>
          </cell>
          <cell r="L574">
            <v>-0.18985759999999999</v>
          </cell>
          <cell r="M574">
            <v>-0.18571109999999999</v>
          </cell>
          <cell r="N574">
            <v>-0.1815649</v>
          </cell>
          <cell r="O574">
            <v>-0.17557829999999999</v>
          </cell>
        </row>
        <row r="575">
          <cell r="F575" t="str">
            <v>2012Stockton1-in-2August Peak22</v>
          </cell>
          <cell r="G575">
            <v>1.891391</v>
          </cell>
          <cell r="H575">
            <v>1.760813</v>
          </cell>
          <cell r="I575">
            <v>85.764939999999996</v>
          </cell>
          <cell r="J575">
            <v>12938.5</v>
          </cell>
          <cell r="K575">
            <v>-0.1377023</v>
          </cell>
          <cell r="L575">
            <v>-0.1334929</v>
          </cell>
          <cell r="M575">
            <v>-0.13057759999999999</v>
          </cell>
          <cell r="N575">
            <v>-0.1276622</v>
          </cell>
          <cell r="O575">
            <v>-0.1234528</v>
          </cell>
        </row>
        <row r="576">
          <cell r="F576" t="str">
            <v>2012Stockton1-in-2August Peak23</v>
          </cell>
          <cell r="G576">
            <v>1.474353</v>
          </cell>
          <cell r="H576">
            <v>1.4040760000000001</v>
          </cell>
          <cell r="I576">
            <v>82.264939999999996</v>
          </cell>
          <cell r="J576">
            <v>12938.5</v>
          </cell>
          <cell r="K576">
            <v>-7.4110999999999996E-2</v>
          </cell>
          <cell r="L576">
            <v>-7.1845500000000007E-2</v>
          </cell>
          <cell r="M576">
            <v>-7.0276500000000006E-2</v>
          </cell>
          <cell r="N576">
            <v>-6.8707500000000005E-2</v>
          </cell>
          <cell r="O576">
            <v>-6.6442000000000001E-2</v>
          </cell>
        </row>
        <row r="577">
          <cell r="F577" t="str">
            <v>2012Stockton1-in-2August Peak24</v>
          </cell>
          <cell r="G577">
            <v>1.13812</v>
          </cell>
          <cell r="H577">
            <v>1.0817730000000001</v>
          </cell>
          <cell r="I577">
            <v>80.323719999999994</v>
          </cell>
          <cell r="J577">
            <v>12938.5</v>
          </cell>
          <cell r="K577">
            <v>-5.9421000000000002E-2</v>
          </cell>
          <cell r="L577">
            <v>-5.7604599999999999E-2</v>
          </cell>
          <cell r="M577">
            <v>-5.6346500000000001E-2</v>
          </cell>
          <cell r="N577">
            <v>-5.5088499999999999E-2</v>
          </cell>
          <cell r="O577">
            <v>-5.3272100000000003E-2</v>
          </cell>
        </row>
        <row r="578">
          <cell r="F578" t="str">
            <v>2012All Customers1-in-2Typical Event Day1</v>
          </cell>
          <cell r="G578">
            <v>0.92561629999999995</v>
          </cell>
          <cell r="H578">
            <v>0.92561629999999995</v>
          </cell>
          <cell r="I578">
            <v>73.193659999999994</v>
          </cell>
          <cell r="J578">
            <v>155272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</row>
        <row r="579">
          <cell r="F579" t="str">
            <v>2012All Customers1-in-2Typical Event Day2</v>
          </cell>
          <cell r="G579">
            <v>0.79071409999999998</v>
          </cell>
          <cell r="H579">
            <v>0.79071409999999998</v>
          </cell>
          <cell r="I579">
            <v>68.148200000000003</v>
          </cell>
          <cell r="J579">
            <v>155272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</row>
        <row r="580">
          <cell r="F580" t="str">
            <v>2012All Customers1-in-2Typical Event Day3</v>
          </cell>
          <cell r="G580">
            <v>0.71143670000000003</v>
          </cell>
          <cell r="H580">
            <v>0.71143670000000003</v>
          </cell>
          <cell r="I580">
            <v>66.424940000000007</v>
          </cell>
          <cell r="J580">
            <v>155272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</row>
        <row r="581">
          <cell r="F581" t="str">
            <v>2012All Customers1-in-2Typical Event Day4</v>
          </cell>
          <cell r="G581">
            <v>0.665404</v>
          </cell>
          <cell r="H581">
            <v>0.665404</v>
          </cell>
          <cell r="I581">
            <v>64.983999999999995</v>
          </cell>
          <cell r="J581">
            <v>155272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</row>
        <row r="582">
          <cell r="F582" t="str">
            <v>2012All Customers1-in-2Typical Event Day5</v>
          </cell>
          <cell r="G582">
            <v>0.65343549999999995</v>
          </cell>
          <cell r="H582">
            <v>0.65343549999999995</v>
          </cell>
          <cell r="I582">
            <v>64.183440000000004</v>
          </cell>
          <cell r="J582">
            <v>155272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</row>
        <row r="583">
          <cell r="F583" t="str">
            <v>2012All Customers1-in-2Typical Event Day6</v>
          </cell>
          <cell r="G583">
            <v>0.691214</v>
          </cell>
          <cell r="H583">
            <v>0.691214</v>
          </cell>
          <cell r="I583">
            <v>63.506360000000001</v>
          </cell>
          <cell r="J583">
            <v>155272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</row>
        <row r="584">
          <cell r="F584" t="str">
            <v>2012All Customers1-in-2Typical Event Day7</v>
          </cell>
          <cell r="G584">
            <v>0.80498380000000003</v>
          </cell>
          <cell r="H584">
            <v>0.80498380000000003</v>
          </cell>
          <cell r="I584">
            <v>63.551000000000002</v>
          </cell>
          <cell r="J584">
            <v>155272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</row>
        <row r="585">
          <cell r="F585" t="str">
            <v>2012All Customers1-in-2Typical Event Day8</v>
          </cell>
          <cell r="G585">
            <v>0.89487399999999995</v>
          </cell>
          <cell r="H585">
            <v>0.89487399999999995</v>
          </cell>
          <cell r="I585">
            <v>67.158649999999994</v>
          </cell>
          <cell r="J585">
            <v>155272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</row>
        <row r="586">
          <cell r="F586" t="str">
            <v>2012All Customers1-in-2Typical Event Day9</v>
          </cell>
          <cell r="G586">
            <v>0.91431600000000002</v>
          </cell>
          <cell r="H586">
            <v>0.91431600000000002</v>
          </cell>
          <cell r="I586">
            <v>73.080240000000003</v>
          </cell>
          <cell r="J586">
            <v>155272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</row>
        <row r="587">
          <cell r="F587" t="str">
            <v>2012All Customers1-in-2Typical Event Day10</v>
          </cell>
          <cell r="G587">
            <v>0.97555320000000001</v>
          </cell>
          <cell r="H587">
            <v>0.97555320000000001</v>
          </cell>
          <cell r="I587">
            <v>79.008250000000004</v>
          </cell>
          <cell r="J587">
            <v>155272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</row>
        <row r="588">
          <cell r="F588" t="str">
            <v>2012All Customers1-in-2Typical Event Day11</v>
          </cell>
          <cell r="G588">
            <v>1.078891</v>
          </cell>
          <cell r="H588">
            <v>1.078891</v>
          </cell>
          <cell r="I588">
            <v>84.321129999999997</v>
          </cell>
          <cell r="J588">
            <v>155272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</row>
        <row r="589">
          <cell r="F589" t="str">
            <v>2012All Customers1-in-2Typical Event Day12</v>
          </cell>
          <cell r="G589">
            <v>1.2290490000000001</v>
          </cell>
          <cell r="H589">
            <v>1.2290490000000001</v>
          </cell>
          <cell r="I589">
            <v>88.804630000000003</v>
          </cell>
          <cell r="J589">
            <v>155272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</row>
        <row r="590">
          <cell r="F590" t="str">
            <v>2012All Customers1-in-2Typical Event Day13</v>
          </cell>
          <cell r="G590">
            <v>1.4287890000000001</v>
          </cell>
          <cell r="H590">
            <v>1.4287890000000001</v>
          </cell>
          <cell r="I590">
            <v>92.275130000000004</v>
          </cell>
          <cell r="J590">
            <v>155272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</row>
        <row r="591">
          <cell r="F591" t="str">
            <v>2012All Customers1-in-2Typical Event Day14</v>
          </cell>
          <cell r="G591">
            <v>1.348174</v>
          </cell>
          <cell r="H591">
            <v>1.6470769999999999</v>
          </cell>
          <cell r="I591">
            <v>95.012360000000001</v>
          </cell>
          <cell r="J591">
            <v>155272</v>
          </cell>
          <cell r="K591">
            <v>0.23061309999999999</v>
          </cell>
          <cell r="L591">
            <v>0.27095930000000001</v>
          </cell>
          <cell r="M591">
            <v>0.29890299999999997</v>
          </cell>
          <cell r="N591">
            <v>0.32684669999999999</v>
          </cell>
          <cell r="O591">
            <v>0.36719289999999999</v>
          </cell>
        </row>
        <row r="592">
          <cell r="F592" t="str">
            <v>2012All Customers1-in-2Typical Event Day15</v>
          </cell>
          <cell r="G592">
            <v>1.5029969999999999</v>
          </cell>
          <cell r="H592">
            <v>1.891694</v>
          </cell>
          <cell r="I592">
            <v>97.362110000000001</v>
          </cell>
          <cell r="J592">
            <v>155272</v>
          </cell>
          <cell r="K592">
            <v>0.3000332</v>
          </cell>
          <cell r="L592">
            <v>0.35241630000000002</v>
          </cell>
          <cell r="M592">
            <v>0.38869680000000001</v>
          </cell>
          <cell r="N592">
            <v>0.4249772</v>
          </cell>
          <cell r="O592">
            <v>0.47736030000000002</v>
          </cell>
        </row>
        <row r="593">
          <cell r="F593" t="str">
            <v>2012All Customers1-in-2Typical Event Day16</v>
          </cell>
          <cell r="G593">
            <v>1.686515</v>
          </cell>
          <cell r="H593">
            <v>2.1690680000000002</v>
          </cell>
          <cell r="I593">
            <v>98.576669999999993</v>
          </cell>
          <cell r="J593">
            <v>155272</v>
          </cell>
          <cell r="K593">
            <v>0.3727028</v>
          </cell>
          <cell r="L593">
            <v>0.43760320000000003</v>
          </cell>
          <cell r="M593">
            <v>0.48255300000000001</v>
          </cell>
          <cell r="N593">
            <v>0.52750280000000005</v>
          </cell>
          <cell r="O593">
            <v>0.59240329999999997</v>
          </cell>
        </row>
        <row r="594">
          <cell r="F594" t="str">
            <v>2012All Customers1-in-2Typical Event Day17</v>
          </cell>
          <cell r="G594">
            <v>1.851089</v>
          </cell>
          <cell r="H594">
            <v>2.4157579999999998</v>
          </cell>
          <cell r="I594">
            <v>98.399500000000003</v>
          </cell>
          <cell r="J594">
            <v>155272</v>
          </cell>
          <cell r="K594">
            <v>0.4359693</v>
          </cell>
          <cell r="L594">
            <v>0.51200599999999996</v>
          </cell>
          <cell r="M594">
            <v>0.56466890000000003</v>
          </cell>
          <cell r="N594">
            <v>0.61733170000000004</v>
          </cell>
          <cell r="O594">
            <v>0.6933686</v>
          </cell>
        </row>
        <row r="595">
          <cell r="F595" t="str">
            <v>2012All Customers1-in-2Typical Event Day18</v>
          </cell>
          <cell r="G595">
            <v>1.9898610000000001</v>
          </cell>
          <cell r="H595">
            <v>2.5701109999999998</v>
          </cell>
          <cell r="I595">
            <v>97.31062</v>
          </cell>
          <cell r="J595">
            <v>155272</v>
          </cell>
          <cell r="K595">
            <v>0.44797900000000002</v>
          </cell>
          <cell r="L595">
            <v>0.52612610000000004</v>
          </cell>
          <cell r="M595">
            <v>0.58025059999999995</v>
          </cell>
          <cell r="N595">
            <v>0.63437500000000002</v>
          </cell>
          <cell r="O595">
            <v>0.71252210000000005</v>
          </cell>
        </row>
        <row r="596">
          <cell r="F596" t="str">
            <v>2012All Customers1-in-2Typical Event Day19</v>
          </cell>
          <cell r="G596">
            <v>2.7995369999999999</v>
          </cell>
          <cell r="H596">
            <v>2.536168</v>
          </cell>
          <cell r="I596">
            <v>94.810850000000002</v>
          </cell>
          <cell r="J596">
            <v>155272</v>
          </cell>
          <cell r="K596">
            <v>-0.29173379999999999</v>
          </cell>
          <cell r="L596">
            <v>-0.27497549999999998</v>
          </cell>
          <cell r="M596">
            <v>-0.26336880000000001</v>
          </cell>
          <cell r="N596">
            <v>-0.25176209999999999</v>
          </cell>
          <cell r="O596">
            <v>-0.23500370000000001</v>
          </cell>
        </row>
        <row r="597">
          <cell r="F597" t="str">
            <v>2012All Customers1-in-2Typical Event Day20</v>
          </cell>
          <cell r="G597">
            <v>2.5620180000000001</v>
          </cell>
          <cell r="H597">
            <v>2.3255910000000002</v>
          </cell>
          <cell r="I597">
            <v>90.143910000000005</v>
          </cell>
          <cell r="J597">
            <v>155272</v>
          </cell>
          <cell r="K597">
            <v>-0.26176919999999998</v>
          </cell>
          <cell r="L597">
            <v>-0.2467966</v>
          </cell>
          <cell r="M597">
            <v>-0.23642659999999999</v>
          </cell>
          <cell r="N597">
            <v>-0.2260566</v>
          </cell>
          <cell r="O597">
            <v>-0.21108399999999999</v>
          </cell>
        </row>
        <row r="598">
          <cell r="F598" t="str">
            <v>2012All Customers1-in-2Typical Event Day21</v>
          </cell>
          <cell r="G598">
            <v>2.2536990000000001</v>
          </cell>
          <cell r="H598">
            <v>2.103669</v>
          </cell>
          <cell r="I598">
            <v>84.59487</v>
          </cell>
          <cell r="J598">
            <v>155272</v>
          </cell>
          <cell r="K598">
            <v>-0.16578190000000001</v>
          </cell>
          <cell r="L598">
            <v>-0.15647539999999999</v>
          </cell>
          <cell r="M598">
            <v>-0.15002969999999999</v>
          </cell>
          <cell r="N598">
            <v>-0.14358409999999999</v>
          </cell>
          <cell r="O598">
            <v>-0.1342776</v>
          </cell>
        </row>
        <row r="599">
          <cell r="F599" t="str">
            <v>2012All Customers1-in-2Typical Event Day22</v>
          </cell>
          <cell r="G599">
            <v>1.9389879999999999</v>
          </cell>
          <cell r="H599">
            <v>1.8459129999999999</v>
          </cell>
          <cell r="I599">
            <v>80.266750000000002</v>
          </cell>
          <cell r="J599">
            <v>155272</v>
          </cell>
          <cell r="K599">
            <v>-0.1027457</v>
          </cell>
          <cell r="L599">
            <v>-9.7031699999999999E-2</v>
          </cell>
          <cell r="M599">
            <v>-9.3074299999999999E-2</v>
          </cell>
          <cell r="N599">
            <v>-8.9116899999999999E-2</v>
          </cell>
          <cell r="O599">
            <v>-8.3402900000000002E-2</v>
          </cell>
        </row>
        <row r="600">
          <cell r="F600" t="str">
            <v>2012All Customers1-in-2Typical Event Day23</v>
          </cell>
          <cell r="G600">
            <v>1.533488</v>
          </cell>
          <cell r="H600">
            <v>1.4752639999999999</v>
          </cell>
          <cell r="I600">
            <v>77.292330000000007</v>
          </cell>
          <cell r="J600">
            <v>155272</v>
          </cell>
          <cell r="K600">
            <v>-6.4362600000000006E-2</v>
          </cell>
          <cell r="L600">
            <v>-6.0735600000000001E-2</v>
          </cell>
          <cell r="M600">
            <v>-5.82236E-2</v>
          </cell>
          <cell r="N600">
            <v>-5.5711499999999997E-2</v>
          </cell>
          <cell r="O600">
            <v>-5.2084499999999999E-2</v>
          </cell>
        </row>
        <row r="601">
          <cell r="F601" t="str">
            <v>2012All Customers1-in-2Typical Event Day24</v>
          </cell>
          <cell r="G601">
            <v>1.172452</v>
          </cell>
          <cell r="H601">
            <v>1.1304430000000001</v>
          </cell>
          <cell r="I601">
            <v>75.053920000000005</v>
          </cell>
          <cell r="J601">
            <v>155272</v>
          </cell>
          <cell r="K601">
            <v>-4.6482599999999999E-2</v>
          </cell>
          <cell r="L601">
            <v>-4.3839999999999997E-2</v>
          </cell>
          <cell r="M601">
            <v>-4.2009699999999997E-2</v>
          </cell>
          <cell r="N601">
            <v>-4.01795E-2</v>
          </cell>
          <cell r="O601">
            <v>-3.7536899999999998E-2</v>
          </cell>
        </row>
        <row r="602">
          <cell r="F602" t="str">
            <v>2012Greater Bay Area1-in-2Typical Event Day1</v>
          </cell>
          <cell r="G602">
            <v>0.87822350000000005</v>
          </cell>
          <cell r="H602">
            <v>0.87822350000000005</v>
          </cell>
          <cell r="I602">
            <v>69.826840000000004</v>
          </cell>
          <cell r="J602">
            <v>54137.97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</row>
        <row r="603">
          <cell r="F603" t="str">
            <v>2012Greater Bay Area1-in-2Typical Event Day2</v>
          </cell>
          <cell r="G603">
            <v>0.7387106</v>
          </cell>
          <cell r="H603">
            <v>0.7387106</v>
          </cell>
          <cell r="I603">
            <v>64.422319999999999</v>
          </cell>
          <cell r="J603">
            <v>54137.97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</row>
        <row r="604">
          <cell r="F604" t="str">
            <v>2012Greater Bay Area1-in-2Typical Event Day3</v>
          </cell>
          <cell r="G604">
            <v>0.66187269999999998</v>
          </cell>
          <cell r="H604">
            <v>0.66187269999999998</v>
          </cell>
          <cell r="I604">
            <v>63.033639999999998</v>
          </cell>
          <cell r="J604">
            <v>54137.97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</row>
        <row r="605">
          <cell r="F605" t="str">
            <v>2012Greater Bay Area1-in-2Typical Event Day4</v>
          </cell>
          <cell r="G605">
            <v>0.61922820000000001</v>
          </cell>
          <cell r="H605">
            <v>0.61922820000000001</v>
          </cell>
          <cell r="I605">
            <v>61.766309999999997</v>
          </cell>
          <cell r="J605">
            <v>54137.97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</row>
        <row r="606">
          <cell r="F606" t="str">
            <v>2012Greater Bay Area1-in-2Typical Event Day5</v>
          </cell>
          <cell r="G606">
            <v>0.60493529999999995</v>
          </cell>
          <cell r="H606">
            <v>0.60493529999999995</v>
          </cell>
          <cell r="I606">
            <v>60.938429999999997</v>
          </cell>
          <cell r="J606">
            <v>54137.97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</row>
        <row r="607">
          <cell r="F607" t="str">
            <v>2012Greater Bay Area1-in-2Typical Event Day6</v>
          </cell>
          <cell r="G607">
            <v>0.63821019999999995</v>
          </cell>
          <cell r="H607">
            <v>0.63821019999999995</v>
          </cell>
          <cell r="I607">
            <v>60.076729999999998</v>
          </cell>
          <cell r="J607">
            <v>54137.97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</row>
        <row r="608">
          <cell r="F608" t="str">
            <v>2012Greater Bay Area1-in-2Typical Event Day7</v>
          </cell>
          <cell r="G608">
            <v>0.75424829999999998</v>
          </cell>
          <cell r="H608">
            <v>0.75424829999999998</v>
          </cell>
          <cell r="I608">
            <v>59.879959999999997</v>
          </cell>
          <cell r="J608">
            <v>54137.97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</row>
        <row r="609">
          <cell r="F609" t="str">
            <v>2012Greater Bay Area1-in-2Typical Event Day8</v>
          </cell>
          <cell r="G609">
            <v>0.8676722</v>
          </cell>
          <cell r="H609">
            <v>0.8676722</v>
          </cell>
          <cell r="I609">
            <v>63.277740000000001</v>
          </cell>
          <cell r="J609">
            <v>54137.97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</row>
        <row r="610">
          <cell r="F610" t="str">
            <v>2012Greater Bay Area1-in-2Typical Event Day9</v>
          </cell>
          <cell r="G610">
            <v>0.88115019999999999</v>
          </cell>
          <cell r="H610">
            <v>0.88115019999999999</v>
          </cell>
          <cell r="I610">
            <v>68.931129999999996</v>
          </cell>
          <cell r="J610">
            <v>54137.97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</row>
        <row r="611">
          <cell r="F611" t="str">
            <v>2012Greater Bay Area1-in-2Typical Event Day10</v>
          </cell>
          <cell r="G611">
            <v>0.91959420000000003</v>
          </cell>
          <cell r="H611">
            <v>0.91959420000000003</v>
          </cell>
          <cell r="I611">
            <v>75.683719999999994</v>
          </cell>
          <cell r="J611">
            <v>54137.97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</row>
        <row r="612">
          <cell r="F612" t="str">
            <v>2012Greater Bay Area1-in-2Typical Event Day11</v>
          </cell>
          <cell r="G612">
            <v>0.99838470000000001</v>
          </cell>
          <cell r="H612">
            <v>0.99838470000000001</v>
          </cell>
          <cell r="I612">
            <v>81.590770000000006</v>
          </cell>
          <cell r="J612">
            <v>54137.97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</row>
        <row r="613">
          <cell r="F613" t="str">
            <v>2012Greater Bay Area1-in-2Typical Event Day12</v>
          </cell>
          <cell r="G613">
            <v>1.110535</v>
          </cell>
          <cell r="H613">
            <v>1.110535</v>
          </cell>
          <cell r="I613">
            <v>86.133420000000001</v>
          </cell>
          <cell r="J613">
            <v>54137.97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</row>
        <row r="614">
          <cell r="F614" t="str">
            <v>2012Greater Bay Area1-in-2Typical Event Day13</v>
          </cell>
          <cell r="G614">
            <v>1.263719</v>
          </cell>
          <cell r="H614">
            <v>1.263719</v>
          </cell>
          <cell r="I614">
            <v>89.895790000000005</v>
          </cell>
          <cell r="J614">
            <v>54137.97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</row>
        <row r="615">
          <cell r="F615" t="str">
            <v>2012Greater Bay Area1-in-2Typical Event Day14</v>
          </cell>
          <cell r="G615">
            <v>1.166199</v>
          </cell>
          <cell r="H615">
            <v>1.4270240000000001</v>
          </cell>
          <cell r="I615">
            <v>93.02252</v>
          </cell>
          <cell r="J615">
            <v>54137.97</v>
          </cell>
          <cell r="K615">
            <v>0.1908812</v>
          </cell>
          <cell r="L615">
            <v>0.23220479999999999</v>
          </cell>
          <cell r="M615">
            <v>0.26082519999999998</v>
          </cell>
          <cell r="N615">
            <v>0.28944579999999998</v>
          </cell>
          <cell r="O615">
            <v>0.33076929999999999</v>
          </cell>
        </row>
        <row r="616">
          <cell r="F616" t="str">
            <v>2012Greater Bay Area1-in-2Typical Event Day15</v>
          </cell>
          <cell r="G616">
            <v>1.275744</v>
          </cell>
          <cell r="H616">
            <v>1.617014</v>
          </cell>
          <cell r="I616">
            <v>95.840440000000001</v>
          </cell>
          <cell r="J616">
            <v>54137.97</v>
          </cell>
          <cell r="K616">
            <v>0.24984790000000001</v>
          </cell>
          <cell r="L616">
            <v>0.3038612</v>
          </cell>
          <cell r="M616">
            <v>0.34127049999999998</v>
          </cell>
          <cell r="N616">
            <v>0.37867990000000001</v>
          </cell>
          <cell r="O616">
            <v>0.43269299999999999</v>
          </cell>
        </row>
        <row r="617">
          <cell r="F617" t="str">
            <v>2012Greater Bay Area1-in-2Typical Event Day16</v>
          </cell>
          <cell r="G617">
            <v>1.42824</v>
          </cell>
          <cell r="H617">
            <v>1.850371</v>
          </cell>
          <cell r="I617">
            <v>97.151949999999999</v>
          </cell>
          <cell r="J617">
            <v>54137.97</v>
          </cell>
          <cell r="K617">
            <v>0.3090579</v>
          </cell>
          <cell r="L617">
            <v>0.37586249999999999</v>
          </cell>
          <cell r="M617">
            <v>0.42213119999999998</v>
          </cell>
          <cell r="N617">
            <v>0.46839979999999998</v>
          </cell>
          <cell r="O617">
            <v>0.53520440000000002</v>
          </cell>
        </row>
        <row r="618">
          <cell r="F618" t="str">
            <v>2012Greater Bay Area1-in-2Typical Event Day17</v>
          </cell>
          <cell r="G618">
            <v>1.5792619999999999</v>
          </cell>
          <cell r="H618">
            <v>2.0743119999999999</v>
          </cell>
          <cell r="I618">
            <v>96.479370000000003</v>
          </cell>
          <cell r="J618">
            <v>54137.97</v>
          </cell>
          <cell r="K618">
            <v>0.3624366</v>
          </cell>
          <cell r="L618">
            <v>0.4407855</v>
          </cell>
          <cell r="M618">
            <v>0.49504959999999998</v>
          </cell>
          <cell r="N618">
            <v>0.54931379999999996</v>
          </cell>
          <cell r="O618">
            <v>0.62766279999999997</v>
          </cell>
        </row>
        <row r="619">
          <cell r="F619" t="str">
            <v>2012Greater Bay Area1-in-2Typical Event Day18</v>
          </cell>
          <cell r="G619">
            <v>1.7220679999999999</v>
          </cell>
          <cell r="H619">
            <v>2.2309209999999999</v>
          </cell>
          <cell r="I619">
            <v>94.887100000000004</v>
          </cell>
          <cell r="J619">
            <v>54137.97</v>
          </cell>
          <cell r="K619">
            <v>0.37254100000000001</v>
          </cell>
          <cell r="L619">
            <v>0.45307510000000001</v>
          </cell>
          <cell r="M619">
            <v>0.50885279999999999</v>
          </cell>
          <cell r="N619">
            <v>0.56463039999999998</v>
          </cell>
          <cell r="O619">
            <v>0.64516439999999997</v>
          </cell>
        </row>
        <row r="620">
          <cell r="F620" t="str">
            <v>2012Greater Bay Area1-in-2Typical Event Day19</v>
          </cell>
          <cell r="G620">
            <v>2.4083190000000001</v>
          </cell>
          <cell r="H620">
            <v>2.231465</v>
          </cell>
          <cell r="I620">
            <v>91.780590000000004</v>
          </cell>
          <cell r="J620">
            <v>54137.97</v>
          </cell>
          <cell r="K620">
            <v>-0.20453879999999999</v>
          </cell>
          <cell r="L620">
            <v>-0.1881825</v>
          </cell>
          <cell r="M620">
            <v>-0.17685409999999999</v>
          </cell>
          <cell r="N620">
            <v>-0.1655258</v>
          </cell>
          <cell r="O620">
            <v>-0.14916940000000001</v>
          </cell>
        </row>
        <row r="621">
          <cell r="F621" t="str">
            <v>2012Greater Bay Area1-in-2Typical Event Day20</v>
          </cell>
          <cell r="G621">
            <v>2.2186560000000002</v>
          </cell>
          <cell r="H621">
            <v>2.0613579999999998</v>
          </cell>
          <cell r="I621">
            <v>86.425309999999996</v>
          </cell>
          <cell r="J621">
            <v>54137.97</v>
          </cell>
          <cell r="K621">
            <v>-0.18192059999999999</v>
          </cell>
          <cell r="L621">
            <v>-0.16737299999999999</v>
          </cell>
          <cell r="M621">
            <v>-0.1572974</v>
          </cell>
          <cell r="N621">
            <v>-0.14722170000000001</v>
          </cell>
          <cell r="O621">
            <v>-0.13267409999999999</v>
          </cell>
        </row>
        <row r="622">
          <cell r="F622" t="str">
            <v>2012Greater Bay Area1-in-2Typical Event Day21</v>
          </cell>
          <cell r="G622">
            <v>1.9872270000000001</v>
          </cell>
          <cell r="H622">
            <v>1.8969860000000001</v>
          </cell>
          <cell r="I622">
            <v>80.894869999999997</v>
          </cell>
          <cell r="J622">
            <v>54137.97</v>
          </cell>
          <cell r="K622">
            <v>-0.1043668</v>
          </cell>
          <cell r="L622">
            <v>-9.6020900000000006E-2</v>
          </cell>
          <cell r="M622">
            <v>-9.0240600000000004E-2</v>
          </cell>
          <cell r="N622">
            <v>-8.4460300000000002E-2</v>
          </cell>
          <cell r="O622">
            <v>-7.6114399999999999E-2</v>
          </cell>
        </row>
        <row r="623">
          <cell r="F623" t="str">
            <v>2012Greater Bay Area1-in-2Typical Event Day22</v>
          </cell>
          <cell r="G623">
            <v>1.753887</v>
          </cell>
          <cell r="H623">
            <v>1.700874</v>
          </cell>
          <cell r="I623">
            <v>76.744029999999995</v>
          </cell>
          <cell r="J623">
            <v>54137.97</v>
          </cell>
          <cell r="K623">
            <v>-6.1311200000000003E-2</v>
          </cell>
          <cell r="L623">
            <v>-5.6408300000000001E-2</v>
          </cell>
          <cell r="M623">
            <v>-5.30126E-2</v>
          </cell>
          <cell r="N623">
            <v>-4.9616899999999999E-2</v>
          </cell>
          <cell r="O623">
            <v>-4.4713999999999997E-2</v>
          </cell>
        </row>
        <row r="624">
          <cell r="F624" t="str">
            <v>2012Greater Bay Area1-in-2Typical Event Day23</v>
          </cell>
          <cell r="G624">
            <v>1.4152750000000001</v>
          </cell>
          <cell r="H624">
            <v>1.381167</v>
          </cell>
          <cell r="I624">
            <v>73.841679999999997</v>
          </cell>
          <cell r="J624">
            <v>54137.97</v>
          </cell>
          <cell r="K624">
            <v>-3.9447700000000002E-2</v>
          </cell>
          <cell r="L624">
            <v>-3.6293199999999998E-2</v>
          </cell>
          <cell r="M624">
            <v>-3.4108399999999997E-2</v>
          </cell>
          <cell r="N624">
            <v>-3.1923600000000003E-2</v>
          </cell>
          <cell r="O624">
            <v>-2.8769099999999999E-2</v>
          </cell>
        </row>
        <row r="625">
          <cell r="F625" t="str">
            <v>2012Greater Bay Area1-in-2Typical Event Day24</v>
          </cell>
          <cell r="G625">
            <v>1.0786709999999999</v>
          </cell>
          <cell r="H625">
            <v>1.0514159999999999</v>
          </cell>
          <cell r="I625">
            <v>71.372559999999993</v>
          </cell>
          <cell r="J625">
            <v>54137.97</v>
          </cell>
          <cell r="K625">
            <v>-3.1521300000000002E-2</v>
          </cell>
          <cell r="L625">
            <v>-2.9000600000000001E-2</v>
          </cell>
          <cell r="M625">
            <v>-2.7254799999999999E-2</v>
          </cell>
          <cell r="N625">
            <v>-2.5509E-2</v>
          </cell>
          <cell r="O625">
            <v>-2.2988399999999999E-2</v>
          </cell>
        </row>
        <row r="626">
          <cell r="F626" t="str">
            <v>2012Greater Fresno1-in-2Typical Event Day1</v>
          </cell>
          <cell r="G626">
            <v>1.0548930000000001</v>
          </cell>
          <cell r="H626">
            <v>1.0548930000000001</v>
          </cell>
          <cell r="I626">
            <v>81.422910000000002</v>
          </cell>
          <cell r="J626">
            <v>27782.36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</row>
        <row r="627">
          <cell r="F627" t="str">
            <v>2012Greater Fresno1-in-2Typical Event Day2</v>
          </cell>
          <cell r="G627">
            <v>0.89691080000000001</v>
          </cell>
          <cell r="H627">
            <v>0.89691080000000001</v>
          </cell>
          <cell r="I627">
            <v>76.576120000000003</v>
          </cell>
          <cell r="J627">
            <v>27782.36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</row>
        <row r="628">
          <cell r="F628" t="str">
            <v>2012Greater Fresno1-in-2Typical Event Day3</v>
          </cell>
          <cell r="G628">
            <v>0.79442449999999998</v>
          </cell>
          <cell r="H628">
            <v>0.79442449999999998</v>
          </cell>
          <cell r="I628">
            <v>74.290369999999996</v>
          </cell>
          <cell r="J628">
            <v>27782.36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</row>
        <row r="629">
          <cell r="F629" t="str">
            <v>2012Greater Fresno1-in-2Typical Event Day4</v>
          </cell>
          <cell r="G629">
            <v>0.73242960000000001</v>
          </cell>
          <cell r="H629">
            <v>0.73242960000000001</v>
          </cell>
          <cell r="I629">
            <v>72.104159999999993</v>
          </cell>
          <cell r="J629">
            <v>27782.36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</row>
        <row r="630">
          <cell r="F630" t="str">
            <v>2012Greater Fresno1-in-2Typical Event Day5</v>
          </cell>
          <cell r="G630">
            <v>0.71348619999999996</v>
          </cell>
          <cell r="H630">
            <v>0.71348619999999996</v>
          </cell>
          <cell r="I630">
            <v>71.09863</v>
          </cell>
          <cell r="J630">
            <v>27782.36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</row>
        <row r="631">
          <cell r="F631" t="str">
            <v>2012Greater Fresno1-in-2Typical Event Day6</v>
          </cell>
          <cell r="G631">
            <v>0.7422974</v>
          </cell>
          <cell r="H631">
            <v>0.7422974</v>
          </cell>
          <cell r="I631">
            <v>69.971080000000001</v>
          </cell>
          <cell r="J631">
            <v>27782.36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</row>
        <row r="632">
          <cell r="F632" t="str">
            <v>2012Greater Fresno1-in-2Typical Event Day7</v>
          </cell>
          <cell r="G632">
            <v>0.83415720000000004</v>
          </cell>
          <cell r="H632">
            <v>0.83415720000000004</v>
          </cell>
          <cell r="I632">
            <v>70.377920000000003</v>
          </cell>
          <cell r="J632">
            <v>27782.36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</row>
        <row r="633">
          <cell r="F633" t="str">
            <v>2012Greater Fresno1-in-2Typical Event Day8</v>
          </cell>
          <cell r="G633">
            <v>0.89511320000000005</v>
          </cell>
          <cell r="H633">
            <v>0.89511320000000005</v>
          </cell>
          <cell r="I633">
            <v>73.379930000000002</v>
          </cell>
          <cell r="J633">
            <v>27782.36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</row>
        <row r="634">
          <cell r="F634" t="str">
            <v>2012Greater Fresno1-in-2Typical Event Day9</v>
          </cell>
          <cell r="G634">
            <v>0.92243120000000001</v>
          </cell>
          <cell r="H634">
            <v>0.92243120000000001</v>
          </cell>
          <cell r="I634">
            <v>78.800610000000006</v>
          </cell>
          <cell r="J634">
            <v>27782.36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</row>
        <row r="635">
          <cell r="F635" t="str">
            <v>2012Greater Fresno1-in-2Typical Event Day10</v>
          </cell>
          <cell r="G635">
            <v>1.0249569999999999</v>
          </cell>
          <cell r="H635">
            <v>1.0249569999999999</v>
          </cell>
          <cell r="I635">
            <v>83.707899999999995</v>
          </cell>
          <cell r="J635">
            <v>27782.36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</row>
        <row r="636">
          <cell r="F636" t="str">
            <v>2012Greater Fresno1-in-2Typical Event Day11</v>
          </cell>
          <cell r="G636">
            <v>1.176423</v>
          </cell>
          <cell r="H636">
            <v>1.176423</v>
          </cell>
          <cell r="I636">
            <v>87.827240000000003</v>
          </cell>
          <cell r="J636">
            <v>27782.36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</row>
        <row r="637">
          <cell r="F637" t="str">
            <v>2012Greater Fresno1-in-2Typical Event Day12</v>
          </cell>
          <cell r="G637">
            <v>1.397643</v>
          </cell>
          <cell r="H637">
            <v>1.397643</v>
          </cell>
          <cell r="I637">
            <v>91.351929999999996</v>
          </cell>
          <cell r="J637">
            <v>27782.36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</row>
        <row r="638">
          <cell r="F638" t="str">
            <v>2012Greater Fresno1-in-2Typical Event Day13</v>
          </cell>
          <cell r="G638">
            <v>1.673046</v>
          </cell>
          <cell r="H638">
            <v>1.673046</v>
          </cell>
          <cell r="I638">
            <v>94.151319999999998</v>
          </cell>
          <cell r="J638">
            <v>27782.36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</row>
        <row r="639">
          <cell r="F639" t="str">
            <v>2012Greater Fresno1-in-2Typical Event Day14</v>
          </cell>
          <cell r="G639">
            <v>1.6121810000000001</v>
          </cell>
          <cell r="H639">
            <v>1.965465</v>
          </cell>
          <cell r="I639">
            <v>96.284400000000005</v>
          </cell>
          <cell r="J639">
            <v>27782.36</v>
          </cell>
          <cell r="K639">
            <v>0.2700881</v>
          </cell>
          <cell r="L639">
            <v>0.31924079999999999</v>
          </cell>
          <cell r="M639">
            <v>0.35328379999999998</v>
          </cell>
          <cell r="N639">
            <v>0.38732680000000003</v>
          </cell>
          <cell r="O639">
            <v>0.43647950000000002</v>
          </cell>
        </row>
        <row r="640">
          <cell r="F640" t="str">
            <v>2012Greater Fresno1-in-2Typical Event Day15</v>
          </cell>
          <cell r="G640">
            <v>1.8106439999999999</v>
          </cell>
          <cell r="H640">
            <v>2.269587</v>
          </cell>
          <cell r="I640">
            <v>98.473680000000002</v>
          </cell>
          <cell r="J640">
            <v>27782.36</v>
          </cell>
          <cell r="K640">
            <v>0.3508695</v>
          </cell>
          <cell r="L640">
            <v>0.41472049999999999</v>
          </cell>
          <cell r="M640">
            <v>0.4589435</v>
          </cell>
          <cell r="N640">
            <v>0.50316660000000002</v>
          </cell>
          <cell r="O640">
            <v>0.56701749999999995</v>
          </cell>
        </row>
        <row r="641">
          <cell r="F641" t="str">
            <v>2012Greater Fresno1-in-2Typical Event Day16</v>
          </cell>
          <cell r="G641">
            <v>2.0156800000000001</v>
          </cell>
          <cell r="H641">
            <v>2.5858409999999998</v>
          </cell>
          <cell r="I641">
            <v>99.948009999999996</v>
          </cell>
          <cell r="J641">
            <v>27782.36</v>
          </cell>
          <cell r="K641">
            <v>0.43628080000000002</v>
          </cell>
          <cell r="L641">
            <v>0.51537849999999996</v>
          </cell>
          <cell r="M641">
            <v>0.57016129999999998</v>
          </cell>
          <cell r="N641">
            <v>0.62494419999999995</v>
          </cell>
          <cell r="O641">
            <v>0.70404180000000005</v>
          </cell>
        </row>
        <row r="642">
          <cell r="F642" t="str">
            <v>2012Greater Fresno1-in-2Typical Event Day17</v>
          </cell>
          <cell r="G642">
            <v>2.1592699999999998</v>
          </cell>
          <cell r="H642">
            <v>2.826174</v>
          </cell>
          <cell r="I642">
            <v>99.978999999999999</v>
          </cell>
          <cell r="J642">
            <v>27782.36</v>
          </cell>
          <cell r="K642">
            <v>0.51003869999999996</v>
          </cell>
          <cell r="L642">
            <v>0.60271649999999999</v>
          </cell>
          <cell r="M642">
            <v>0.66690490000000002</v>
          </cell>
          <cell r="N642">
            <v>0.73109329999999995</v>
          </cell>
          <cell r="O642">
            <v>0.82377109999999998</v>
          </cell>
        </row>
        <row r="643">
          <cell r="F643" t="str">
            <v>2012Greater Fresno1-in-2Typical Event Day18</v>
          </cell>
          <cell r="G643">
            <v>2.2738559999999999</v>
          </cell>
          <cell r="H643">
            <v>2.9591270000000001</v>
          </cell>
          <cell r="I643">
            <v>98.955889999999997</v>
          </cell>
          <cell r="J643">
            <v>27782.36</v>
          </cell>
          <cell r="K643">
            <v>0.52404919999999999</v>
          </cell>
          <cell r="L643">
            <v>0.61930019999999997</v>
          </cell>
          <cell r="M643">
            <v>0.68527079999999996</v>
          </cell>
          <cell r="N643">
            <v>0.7512413</v>
          </cell>
          <cell r="O643">
            <v>0.84649240000000003</v>
          </cell>
        </row>
        <row r="644">
          <cell r="F644" t="str">
            <v>2012Greater Fresno1-in-2Typical Event Day19</v>
          </cell>
          <cell r="G644">
            <v>3.2195550000000002</v>
          </cell>
          <cell r="H644">
            <v>2.894228</v>
          </cell>
          <cell r="I644">
            <v>97.065539999999999</v>
          </cell>
          <cell r="J644">
            <v>27782.36</v>
          </cell>
          <cell r="K644">
            <v>-0.35278080000000001</v>
          </cell>
          <cell r="L644">
            <v>-0.33656079999999999</v>
          </cell>
          <cell r="M644">
            <v>-0.32532689999999997</v>
          </cell>
          <cell r="N644">
            <v>-0.31409320000000002</v>
          </cell>
          <cell r="O644">
            <v>-0.2978732</v>
          </cell>
        </row>
        <row r="645">
          <cell r="F645" t="str">
            <v>2012Greater Fresno1-in-2Typical Event Day20</v>
          </cell>
          <cell r="G645">
            <v>2.9702099999999998</v>
          </cell>
          <cell r="H645">
            <v>2.66364</v>
          </cell>
          <cell r="I645">
            <v>94.053200000000004</v>
          </cell>
          <cell r="J645">
            <v>27782.36</v>
          </cell>
          <cell r="K645">
            <v>-0.33244109999999999</v>
          </cell>
          <cell r="L645">
            <v>-0.3171563</v>
          </cell>
          <cell r="M645">
            <v>-0.30657010000000001</v>
          </cell>
          <cell r="N645">
            <v>-0.29598390000000002</v>
          </cell>
          <cell r="O645">
            <v>-0.28069909999999998</v>
          </cell>
        </row>
        <row r="646">
          <cell r="F646" t="str">
            <v>2012Greater Fresno1-in-2Typical Event Day21</v>
          </cell>
          <cell r="G646">
            <v>2.642655</v>
          </cell>
          <cell r="H646">
            <v>2.427686</v>
          </cell>
          <cell r="I646">
            <v>90.592399999999998</v>
          </cell>
          <cell r="J646">
            <v>27782.36</v>
          </cell>
          <cell r="K646">
            <v>-0.2331095</v>
          </cell>
          <cell r="L646">
            <v>-0.2223918</v>
          </cell>
          <cell r="M646">
            <v>-0.21496870000000001</v>
          </cell>
          <cell r="N646">
            <v>-0.2075456</v>
          </cell>
          <cell r="O646">
            <v>-0.1968278</v>
          </cell>
        </row>
        <row r="647">
          <cell r="F647" t="str">
            <v>2012Greater Fresno1-in-2Typical Event Day22</v>
          </cell>
          <cell r="G647">
            <v>2.2775609999999999</v>
          </cell>
          <cell r="H647">
            <v>2.1467800000000001</v>
          </cell>
          <cell r="I647">
            <v>87.563000000000002</v>
          </cell>
          <cell r="J647">
            <v>27782.36</v>
          </cell>
          <cell r="K647">
            <v>-0.14181730000000001</v>
          </cell>
          <cell r="L647">
            <v>-0.1352969</v>
          </cell>
          <cell r="M647">
            <v>-0.13078090000000001</v>
          </cell>
          <cell r="N647">
            <v>-0.12626490000000001</v>
          </cell>
          <cell r="O647">
            <v>-0.1197445</v>
          </cell>
        </row>
        <row r="648">
          <cell r="F648" t="str">
            <v>2012Greater Fresno1-in-2Typical Event Day23</v>
          </cell>
          <cell r="G648">
            <v>1.797628</v>
          </cell>
          <cell r="H648">
            <v>1.7241709999999999</v>
          </cell>
          <cell r="I648">
            <v>85.285629999999998</v>
          </cell>
          <cell r="J648">
            <v>27782.36</v>
          </cell>
          <cell r="K648">
            <v>-7.9655500000000004E-2</v>
          </cell>
          <cell r="L648">
            <v>-7.5993199999999997E-2</v>
          </cell>
          <cell r="M648">
            <v>-7.3456599999999997E-2</v>
          </cell>
          <cell r="N648">
            <v>-7.09201E-2</v>
          </cell>
          <cell r="O648">
            <v>-6.7257800000000006E-2</v>
          </cell>
        </row>
        <row r="649">
          <cell r="F649" t="str">
            <v>2012Greater Fresno1-in-2Typical Event Day24</v>
          </cell>
          <cell r="G649">
            <v>1.3874949999999999</v>
          </cell>
          <cell r="H649">
            <v>1.3315360000000001</v>
          </cell>
          <cell r="I649">
            <v>83.083020000000005</v>
          </cell>
          <cell r="J649">
            <v>27782.36</v>
          </cell>
          <cell r="K649">
            <v>-6.0681300000000001E-2</v>
          </cell>
          <cell r="L649">
            <v>-5.78913E-2</v>
          </cell>
          <cell r="M649">
            <v>-5.5959000000000002E-2</v>
          </cell>
          <cell r="N649">
            <v>-5.4026699999999997E-2</v>
          </cell>
          <cell r="O649">
            <v>-5.1236700000000003E-2</v>
          </cell>
        </row>
        <row r="650">
          <cell r="F650" t="str">
            <v>2012Kern1-in-2Typical Event Day1</v>
          </cell>
          <cell r="G650">
            <v>1.249131</v>
          </cell>
          <cell r="H650">
            <v>1.249131</v>
          </cell>
          <cell r="I650">
            <v>77.25</v>
          </cell>
          <cell r="J650">
            <v>5768.54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</row>
        <row r="651">
          <cell r="F651" t="str">
            <v>2012Kern1-in-2Typical Event Day2</v>
          </cell>
          <cell r="G651">
            <v>1.0697460000000001</v>
          </cell>
          <cell r="H651">
            <v>1.0697460000000001</v>
          </cell>
          <cell r="I651">
            <v>74.75</v>
          </cell>
          <cell r="J651">
            <v>5768.54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</row>
        <row r="652">
          <cell r="F652" t="str">
            <v>2012Kern1-in-2Typical Event Day3</v>
          </cell>
          <cell r="G652">
            <v>0.93591089999999999</v>
          </cell>
          <cell r="H652">
            <v>0.93591089999999999</v>
          </cell>
          <cell r="I652">
            <v>73.125</v>
          </cell>
          <cell r="J652">
            <v>5768.54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0</v>
          </cell>
        </row>
        <row r="653">
          <cell r="F653" t="str">
            <v>2012Kern1-in-2Typical Event Day4</v>
          </cell>
          <cell r="G653">
            <v>0.84277349999999995</v>
          </cell>
          <cell r="H653">
            <v>0.84277349999999995</v>
          </cell>
          <cell r="I653">
            <v>72.625</v>
          </cell>
          <cell r="J653">
            <v>5768.54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</row>
        <row r="654">
          <cell r="F654" t="str">
            <v>2012Kern1-in-2Typical Event Day5</v>
          </cell>
          <cell r="G654">
            <v>0.80103239999999998</v>
          </cell>
          <cell r="H654">
            <v>0.80103239999999998</v>
          </cell>
          <cell r="I654">
            <v>72</v>
          </cell>
          <cell r="J654">
            <v>5768.54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</row>
        <row r="655">
          <cell r="F655" t="str">
            <v>2012Kern1-in-2Typical Event Day6</v>
          </cell>
          <cell r="G655">
            <v>0.79621900000000001</v>
          </cell>
          <cell r="H655">
            <v>0.79621900000000001</v>
          </cell>
          <cell r="I655">
            <v>71.75</v>
          </cell>
          <cell r="J655">
            <v>5768.54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</row>
        <row r="656">
          <cell r="F656" t="str">
            <v>2012Kern1-in-2Typical Event Day7</v>
          </cell>
          <cell r="G656">
            <v>0.86814530000000001</v>
          </cell>
          <cell r="H656">
            <v>0.86814530000000001</v>
          </cell>
          <cell r="I656">
            <v>72</v>
          </cell>
          <cell r="J656">
            <v>5768.54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</row>
        <row r="657">
          <cell r="F657" t="str">
            <v>2012Kern1-in-2Typical Event Day8</v>
          </cell>
          <cell r="G657">
            <v>0.91088389999999997</v>
          </cell>
          <cell r="H657">
            <v>0.91088389999999997</v>
          </cell>
          <cell r="I657">
            <v>76.25</v>
          </cell>
          <cell r="J657">
            <v>5768.54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</row>
        <row r="658">
          <cell r="F658" t="str">
            <v>2012Kern1-in-2Typical Event Day9</v>
          </cell>
          <cell r="G658">
            <v>0.93439300000000003</v>
          </cell>
          <cell r="H658">
            <v>0.93439300000000003</v>
          </cell>
          <cell r="I658">
            <v>82.125</v>
          </cell>
          <cell r="J658">
            <v>5768.54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</row>
        <row r="659">
          <cell r="F659" t="str">
            <v>2012Kern1-in-2Typical Event Day10</v>
          </cell>
          <cell r="G659">
            <v>1.0714079999999999</v>
          </cell>
          <cell r="H659">
            <v>1.0714079999999999</v>
          </cell>
          <cell r="I659">
            <v>86.25</v>
          </cell>
          <cell r="J659">
            <v>5768.54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</row>
        <row r="660">
          <cell r="F660" t="str">
            <v>2012Kern1-in-2Typical Event Day11</v>
          </cell>
          <cell r="G660">
            <v>1.28129</v>
          </cell>
          <cell r="H660">
            <v>1.28129</v>
          </cell>
          <cell r="I660">
            <v>90.75</v>
          </cell>
          <cell r="J660">
            <v>5768.54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</row>
        <row r="661">
          <cell r="F661" t="str">
            <v>2012Kern1-in-2Typical Event Day12</v>
          </cell>
          <cell r="G661">
            <v>1.564881</v>
          </cell>
          <cell r="H661">
            <v>1.564881</v>
          </cell>
          <cell r="I661">
            <v>94.25</v>
          </cell>
          <cell r="J661">
            <v>5768.54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</row>
        <row r="662">
          <cell r="F662" t="str">
            <v>2012Kern1-in-2Typical Event Day13</v>
          </cell>
          <cell r="G662">
            <v>1.88632</v>
          </cell>
          <cell r="H662">
            <v>1.88632</v>
          </cell>
          <cell r="I662">
            <v>96.125</v>
          </cell>
          <cell r="J662">
            <v>5768.54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</row>
        <row r="663">
          <cell r="F663" t="str">
            <v>2012Kern1-in-2Typical Event Day14</v>
          </cell>
          <cell r="G663">
            <v>1.7434540000000001</v>
          </cell>
          <cell r="H663">
            <v>2.2000579999999998</v>
          </cell>
          <cell r="I663">
            <v>97.125</v>
          </cell>
          <cell r="J663">
            <v>5768.54</v>
          </cell>
          <cell r="K663">
            <v>0.37659989999999999</v>
          </cell>
          <cell r="L663">
            <v>0.42386699999999999</v>
          </cell>
          <cell r="M663">
            <v>0.45660400000000001</v>
          </cell>
          <cell r="N663">
            <v>0.48934100000000003</v>
          </cell>
          <cell r="O663">
            <v>0.53660819999999998</v>
          </cell>
        </row>
        <row r="664">
          <cell r="F664" t="str">
            <v>2012Kern1-in-2Typical Event Day15</v>
          </cell>
          <cell r="G664">
            <v>1.9283779999999999</v>
          </cell>
          <cell r="H664">
            <v>2.5024320000000002</v>
          </cell>
          <cell r="I664">
            <v>98.5</v>
          </cell>
          <cell r="J664">
            <v>5768.54</v>
          </cell>
          <cell r="K664">
            <v>0.47428399999999998</v>
          </cell>
          <cell r="L664">
            <v>0.53322899999999995</v>
          </cell>
          <cell r="M664">
            <v>0.57405430000000002</v>
          </cell>
          <cell r="N664">
            <v>0.61487950000000002</v>
          </cell>
          <cell r="O664">
            <v>0.67382450000000005</v>
          </cell>
        </row>
        <row r="665">
          <cell r="F665" t="str">
            <v>2012Kern1-in-2Typical Event Day16</v>
          </cell>
          <cell r="G665">
            <v>2.087726</v>
          </cell>
          <cell r="H665">
            <v>2.812935</v>
          </cell>
          <cell r="I665">
            <v>98.75</v>
          </cell>
          <cell r="J665">
            <v>5768.54</v>
          </cell>
          <cell r="K665">
            <v>0.60028820000000005</v>
          </cell>
          <cell r="L665">
            <v>0.67409240000000004</v>
          </cell>
          <cell r="M665">
            <v>0.72520899999999999</v>
          </cell>
          <cell r="N665">
            <v>0.7763255</v>
          </cell>
          <cell r="O665">
            <v>0.85012969999999999</v>
          </cell>
        </row>
        <row r="666">
          <cell r="F666" t="str">
            <v>2012Kern1-in-2Typical Event Day17</v>
          </cell>
          <cell r="G666">
            <v>2.205276</v>
          </cell>
          <cell r="H666">
            <v>3.0450840000000001</v>
          </cell>
          <cell r="I666">
            <v>98.625</v>
          </cell>
          <cell r="J666">
            <v>5768.54</v>
          </cell>
          <cell r="K666">
            <v>0.69437280000000001</v>
          </cell>
          <cell r="L666">
            <v>0.7802964</v>
          </cell>
          <cell r="M666">
            <v>0.83980690000000002</v>
          </cell>
          <cell r="N666">
            <v>0.89931740000000004</v>
          </cell>
          <cell r="O666">
            <v>0.98524109999999998</v>
          </cell>
        </row>
        <row r="667">
          <cell r="F667" t="str">
            <v>2012Kern1-in-2Typical Event Day18</v>
          </cell>
          <cell r="G667">
            <v>2.2945579999999999</v>
          </cell>
          <cell r="H667">
            <v>3.1563810000000001</v>
          </cell>
          <cell r="I667">
            <v>98.75</v>
          </cell>
          <cell r="J667">
            <v>5768.54</v>
          </cell>
          <cell r="K667">
            <v>0.71247400000000005</v>
          </cell>
          <cell r="L667">
            <v>0.80071079999999994</v>
          </cell>
          <cell r="M667">
            <v>0.86182340000000002</v>
          </cell>
          <cell r="N667">
            <v>0.92293610000000004</v>
          </cell>
          <cell r="O667">
            <v>1.0111730000000001</v>
          </cell>
        </row>
        <row r="668">
          <cell r="F668" t="str">
            <v>2012Kern1-in-2Typical Event Day19</v>
          </cell>
          <cell r="G668">
            <v>3.4917829999999999</v>
          </cell>
          <cell r="H668">
            <v>3.0713409999999999</v>
          </cell>
          <cell r="I668">
            <v>97.625</v>
          </cell>
          <cell r="J668">
            <v>5768.54</v>
          </cell>
          <cell r="K668">
            <v>-0.46014070000000001</v>
          </cell>
          <cell r="L668">
            <v>-0.43668669999999998</v>
          </cell>
          <cell r="M668">
            <v>-0.42044239999999999</v>
          </cell>
          <cell r="N668">
            <v>-0.40419820000000001</v>
          </cell>
          <cell r="O668">
            <v>-0.38074409999999997</v>
          </cell>
        </row>
        <row r="669">
          <cell r="F669" t="str">
            <v>2012Kern1-in-2Typical Event Day20</v>
          </cell>
          <cell r="G669">
            <v>3.280205</v>
          </cell>
          <cell r="H669">
            <v>2.85745</v>
          </cell>
          <cell r="I669">
            <v>94.125</v>
          </cell>
          <cell r="J669">
            <v>5768.54</v>
          </cell>
          <cell r="K669">
            <v>-0.4626711</v>
          </cell>
          <cell r="L669">
            <v>-0.43908799999999998</v>
          </cell>
          <cell r="M669">
            <v>-0.42275430000000003</v>
          </cell>
          <cell r="N669">
            <v>-0.40642070000000002</v>
          </cell>
          <cell r="O669">
            <v>-0.3828377</v>
          </cell>
        </row>
        <row r="670">
          <cell r="F670" t="str">
            <v>2012Kern1-in-2Typical Event Day21</v>
          </cell>
          <cell r="G670">
            <v>2.9478249999999999</v>
          </cell>
          <cell r="H670">
            <v>2.6546349999999999</v>
          </cell>
          <cell r="I670">
            <v>89.5</v>
          </cell>
          <cell r="J670">
            <v>5768.54</v>
          </cell>
          <cell r="K670">
            <v>-0.32087260000000001</v>
          </cell>
          <cell r="L670">
            <v>-0.30451719999999999</v>
          </cell>
          <cell r="M670">
            <v>-0.29318959999999999</v>
          </cell>
          <cell r="N670">
            <v>-0.2818618</v>
          </cell>
          <cell r="O670">
            <v>-0.26550639999999998</v>
          </cell>
        </row>
        <row r="671">
          <cell r="F671" t="str">
            <v>2012Kern1-in-2Typical Event Day22</v>
          </cell>
          <cell r="G671">
            <v>2.5870109999999999</v>
          </cell>
          <cell r="H671">
            <v>2.3956050000000002</v>
          </cell>
          <cell r="I671">
            <v>85.875</v>
          </cell>
          <cell r="J671">
            <v>5768.54</v>
          </cell>
          <cell r="K671">
            <v>-0.2094781</v>
          </cell>
          <cell r="L671">
            <v>-0.1988007</v>
          </cell>
          <cell r="M671">
            <v>-0.19140550000000001</v>
          </cell>
          <cell r="N671">
            <v>-0.18401039999999999</v>
          </cell>
          <cell r="O671">
            <v>-0.17333290000000001</v>
          </cell>
        </row>
        <row r="672">
          <cell r="F672" t="str">
            <v>2012Kern1-in-2Typical Event Day23</v>
          </cell>
          <cell r="G672">
            <v>2.0976780000000002</v>
          </cell>
          <cell r="H672">
            <v>1.9542060000000001</v>
          </cell>
          <cell r="I672">
            <v>82.25</v>
          </cell>
          <cell r="J672">
            <v>5768.54</v>
          </cell>
          <cell r="K672">
            <v>-0.15701860000000001</v>
          </cell>
          <cell r="L672">
            <v>-0.14901510000000001</v>
          </cell>
          <cell r="M672">
            <v>-0.14347199999999999</v>
          </cell>
          <cell r="N672">
            <v>-0.13792879999999999</v>
          </cell>
          <cell r="O672">
            <v>-0.12992529999999999</v>
          </cell>
        </row>
        <row r="673">
          <cell r="F673" t="str">
            <v>2012Kern1-in-2Typical Event Day24</v>
          </cell>
          <cell r="G673">
            <v>1.6797470000000001</v>
          </cell>
          <cell r="H673">
            <v>1.5681430000000001</v>
          </cell>
          <cell r="I673">
            <v>79</v>
          </cell>
          <cell r="J673">
            <v>5768.54</v>
          </cell>
          <cell r="K673">
            <v>-0.12214179999999999</v>
          </cell>
          <cell r="L673">
            <v>-0.11591600000000001</v>
          </cell>
          <cell r="M673">
            <v>-0.1116041</v>
          </cell>
          <cell r="N673">
            <v>-0.1072921</v>
          </cell>
          <cell r="O673">
            <v>-0.1010664</v>
          </cell>
        </row>
        <row r="674">
          <cell r="F674" t="str">
            <v>2012Northern Coast1-in-2Typical Event Day1</v>
          </cell>
          <cell r="G674">
            <v>0.8293739</v>
          </cell>
          <cell r="H674">
            <v>0.8293739</v>
          </cell>
          <cell r="I674">
            <v>62.902799999999999</v>
          </cell>
          <cell r="J674">
            <v>9532.2099999999991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</row>
        <row r="675">
          <cell r="F675" t="str">
            <v>2012Northern Coast1-in-2Typical Event Day2</v>
          </cell>
          <cell r="G675">
            <v>0.72548190000000001</v>
          </cell>
          <cell r="H675">
            <v>0.72548190000000001</v>
          </cell>
          <cell r="I675">
            <v>59.4024</v>
          </cell>
          <cell r="J675">
            <v>9532.2099999999991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</row>
        <row r="676">
          <cell r="F676" t="str">
            <v>2012Northern Coast1-in-2Typical Event Day3</v>
          </cell>
          <cell r="G676">
            <v>0.67615009999999998</v>
          </cell>
          <cell r="H676">
            <v>0.67615009999999998</v>
          </cell>
          <cell r="I676">
            <v>58.2744</v>
          </cell>
          <cell r="J676">
            <v>9532.2099999999991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</row>
        <row r="677">
          <cell r="F677" t="str">
            <v>2012Northern Coast1-in-2Typical Event Day4</v>
          </cell>
          <cell r="G677">
            <v>0.64599850000000003</v>
          </cell>
          <cell r="H677">
            <v>0.64599850000000003</v>
          </cell>
          <cell r="I677">
            <v>57.409300000000002</v>
          </cell>
          <cell r="J677">
            <v>9532.2099999999991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</row>
        <row r="678">
          <cell r="F678" t="str">
            <v>2012Northern Coast1-in-2Typical Event Day5</v>
          </cell>
          <cell r="G678">
            <v>0.64758740000000004</v>
          </cell>
          <cell r="H678">
            <v>0.64758740000000004</v>
          </cell>
          <cell r="I678">
            <v>56.4833</v>
          </cell>
          <cell r="J678">
            <v>9532.2099999999991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</row>
        <row r="679">
          <cell r="F679" t="str">
            <v>2012Northern Coast1-in-2Typical Event Day6</v>
          </cell>
          <cell r="G679">
            <v>0.70745519999999995</v>
          </cell>
          <cell r="H679">
            <v>0.70745519999999995</v>
          </cell>
          <cell r="I679">
            <v>55.727899999999998</v>
          </cell>
          <cell r="J679">
            <v>9532.2099999999991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</row>
        <row r="680">
          <cell r="F680" t="str">
            <v>2012Northern Coast1-in-2Typical Event Day7</v>
          </cell>
          <cell r="G680">
            <v>0.85867729999999998</v>
          </cell>
          <cell r="H680">
            <v>0.85867729999999998</v>
          </cell>
          <cell r="I680">
            <v>56.156700000000001</v>
          </cell>
          <cell r="J680">
            <v>9532.2099999999991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</row>
        <row r="681">
          <cell r="F681" t="str">
            <v>2012Northern Coast1-in-2Typical Event Day8</v>
          </cell>
          <cell r="G681">
            <v>0.99106850000000002</v>
          </cell>
          <cell r="H681">
            <v>0.99106850000000002</v>
          </cell>
          <cell r="I681">
            <v>60.006500000000003</v>
          </cell>
          <cell r="J681">
            <v>9532.2099999999991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</row>
        <row r="682">
          <cell r="F682" t="str">
            <v>2012Northern Coast1-in-2Typical Event Day9</v>
          </cell>
          <cell r="G682">
            <v>0.99181870000000005</v>
          </cell>
          <cell r="H682">
            <v>0.99181870000000005</v>
          </cell>
          <cell r="I682">
            <v>65.654700000000005</v>
          </cell>
          <cell r="J682">
            <v>9532.2099999999991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</row>
        <row r="683">
          <cell r="F683" t="str">
            <v>2012Northern Coast1-in-2Typical Event Day10</v>
          </cell>
          <cell r="G683">
            <v>1.014186</v>
          </cell>
          <cell r="H683">
            <v>1.014186</v>
          </cell>
          <cell r="I683">
            <v>71.370500000000007</v>
          </cell>
          <cell r="J683">
            <v>9532.2099999999991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</row>
        <row r="684">
          <cell r="F684" t="str">
            <v>2012Northern Coast1-in-2Typical Event Day11</v>
          </cell>
          <cell r="G684">
            <v>1.0523119999999999</v>
          </cell>
          <cell r="H684">
            <v>1.0523119999999999</v>
          </cell>
          <cell r="I684">
            <v>78.026200000000003</v>
          </cell>
          <cell r="J684">
            <v>9532.2099999999991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</row>
        <row r="685">
          <cell r="F685" t="str">
            <v>2012Northern Coast1-in-2Typical Event Day12</v>
          </cell>
          <cell r="G685">
            <v>1.114387</v>
          </cell>
          <cell r="H685">
            <v>1.114387</v>
          </cell>
          <cell r="I685">
            <v>83.888199999999998</v>
          </cell>
          <cell r="J685">
            <v>9532.2099999999991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</row>
        <row r="686">
          <cell r="F686" t="str">
            <v>2012Northern Coast1-in-2Typical Event Day13</v>
          </cell>
          <cell r="G686">
            <v>1.2207680000000001</v>
          </cell>
          <cell r="H686">
            <v>1.2207680000000001</v>
          </cell>
          <cell r="I686">
            <v>89.079599999999999</v>
          </cell>
          <cell r="J686">
            <v>9532.2099999999991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</row>
        <row r="687">
          <cell r="F687" t="str">
            <v>2012Northern Coast1-in-2Typical Event Day14</v>
          </cell>
          <cell r="G687">
            <v>1.155562</v>
          </cell>
          <cell r="H687">
            <v>1.3421860000000001</v>
          </cell>
          <cell r="I687">
            <v>92.733599999999996</v>
          </cell>
          <cell r="J687">
            <v>9532.2099999999991</v>
          </cell>
          <cell r="K687">
            <v>0.121853</v>
          </cell>
          <cell r="L687">
            <v>0.16012029999999999</v>
          </cell>
          <cell r="M687">
            <v>0.18662409999999999</v>
          </cell>
          <cell r="N687">
            <v>0.21312780000000001</v>
          </cell>
          <cell r="O687">
            <v>0.25139509999999998</v>
          </cell>
        </row>
        <row r="688">
          <cell r="F688" t="str">
            <v>2012Northern Coast1-in-2Typical Event Day15</v>
          </cell>
          <cell r="G688">
            <v>1.2715700000000001</v>
          </cell>
          <cell r="H688">
            <v>1.516103</v>
          </cell>
          <cell r="I688">
            <v>94.817400000000006</v>
          </cell>
          <cell r="J688">
            <v>9532.2099999999991</v>
          </cell>
          <cell r="K688">
            <v>0.15966359999999999</v>
          </cell>
          <cell r="L688">
            <v>0.20980509999999999</v>
          </cell>
          <cell r="M688">
            <v>0.2445329</v>
          </cell>
          <cell r="N688">
            <v>0.27926079999999998</v>
          </cell>
          <cell r="O688">
            <v>0.32940229999999998</v>
          </cell>
        </row>
        <row r="689">
          <cell r="F689" t="str">
            <v>2012Northern Coast1-in-2Typical Event Day16</v>
          </cell>
          <cell r="G689">
            <v>1.437425</v>
          </cell>
          <cell r="H689">
            <v>1.739679</v>
          </cell>
          <cell r="I689">
            <v>95.455299999999994</v>
          </cell>
          <cell r="J689">
            <v>9532.2099999999991</v>
          </cell>
          <cell r="K689">
            <v>0.19735079999999999</v>
          </cell>
          <cell r="L689">
            <v>0.2593279</v>
          </cell>
          <cell r="M689">
            <v>0.30225289999999999</v>
          </cell>
          <cell r="N689">
            <v>0.34517799999999998</v>
          </cell>
          <cell r="O689">
            <v>0.40715499999999999</v>
          </cell>
        </row>
        <row r="690">
          <cell r="F690" t="str">
            <v>2012Northern Coast1-in-2Typical Event Day17</v>
          </cell>
          <cell r="G690">
            <v>1.6295459999999999</v>
          </cell>
          <cell r="H690">
            <v>1.984165</v>
          </cell>
          <cell r="I690">
            <v>94.995999999999995</v>
          </cell>
          <cell r="J690">
            <v>9532.2099999999991</v>
          </cell>
          <cell r="K690">
            <v>0.2315421</v>
          </cell>
          <cell r="L690">
            <v>0.30425669999999999</v>
          </cell>
          <cell r="M690">
            <v>0.3546185</v>
          </cell>
          <cell r="N690">
            <v>0.40498040000000002</v>
          </cell>
          <cell r="O690">
            <v>0.47769499999999998</v>
          </cell>
        </row>
        <row r="691">
          <cell r="F691" t="str">
            <v>2012Northern Coast1-in-2Typical Event Day18</v>
          </cell>
          <cell r="G691">
            <v>1.7956840000000001</v>
          </cell>
          <cell r="H691">
            <v>2.1602109999999999</v>
          </cell>
          <cell r="I691">
            <v>92.114500000000007</v>
          </cell>
          <cell r="J691">
            <v>9532.2099999999991</v>
          </cell>
          <cell r="K691">
            <v>0.23801140000000001</v>
          </cell>
          <cell r="L691">
            <v>0.31275760000000002</v>
          </cell>
          <cell r="M691">
            <v>0.36452649999999998</v>
          </cell>
          <cell r="N691">
            <v>0.41629549999999998</v>
          </cell>
          <cell r="O691">
            <v>0.49104160000000002</v>
          </cell>
        </row>
        <row r="692">
          <cell r="F692" t="str">
            <v>2012Northern Coast1-in-2Typical Event Day19</v>
          </cell>
          <cell r="G692">
            <v>2.3045990000000001</v>
          </cell>
          <cell r="H692">
            <v>2.150226</v>
          </cell>
          <cell r="I692">
            <v>88.237099999999998</v>
          </cell>
          <cell r="J692">
            <v>9532.2099999999991</v>
          </cell>
          <cell r="K692">
            <v>-0.17480390000000001</v>
          </cell>
          <cell r="L692">
            <v>-0.16273319999999999</v>
          </cell>
          <cell r="M692">
            <v>-0.15437300000000001</v>
          </cell>
          <cell r="N692">
            <v>-0.1460127</v>
          </cell>
          <cell r="O692">
            <v>-0.1339419</v>
          </cell>
        </row>
        <row r="693">
          <cell r="F693" t="str">
            <v>2012Northern Coast1-in-2Typical Event Day20</v>
          </cell>
          <cell r="G693">
            <v>2.0942699999999999</v>
          </cell>
          <cell r="H693">
            <v>1.9648159999999999</v>
          </cell>
          <cell r="I693">
            <v>82.909599999999998</v>
          </cell>
          <cell r="J693">
            <v>9532.2099999999991</v>
          </cell>
          <cell r="K693">
            <v>-0.1465872</v>
          </cell>
          <cell r="L693">
            <v>-0.1364648</v>
          </cell>
          <cell r="M693">
            <v>-0.12945419999999999</v>
          </cell>
          <cell r="N693">
            <v>-0.1224435</v>
          </cell>
          <cell r="O693">
            <v>-0.11232109999999999</v>
          </cell>
        </row>
        <row r="694">
          <cell r="F694" t="str">
            <v>2012Northern Coast1-in-2Typical Event Day21</v>
          </cell>
          <cell r="G694">
            <v>1.8685769999999999</v>
          </cell>
          <cell r="H694">
            <v>1.7866949999999999</v>
          </cell>
          <cell r="I694">
            <v>76.572699999999998</v>
          </cell>
          <cell r="J694">
            <v>9532.2099999999991</v>
          </cell>
          <cell r="K694">
            <v>-9.2717900000000006E-2</v>
          </cell>
          <cell r="L694">
            <v>-8.63154E-2</v>
          </cell>
          <cell r="M694">
            <v>-8.1880999999999995E-2</v>
          </cell>
          <cell r="N694">
            <v>-7.7446799999999996E-2</v>
          </cell>
          <cell r="O694">
            <v>-7.1044200000000002E-2</v>
          </cell>
        </row>
        <row r="695">
          <cell r="F695" t="str">
            <v>2012Northern Coast1-in-2Typical Event Day22</v>
          </cell>
          <cell r="G695">
            <v>1.6240159999999999</v>
          </cell>
          <cell r="H695">
            <v>1.5756950000000001</v>
          </cell>
          <cell r="I695">
            <v>71.480699999999999</v>
          </cell>
          <cell r="J695">
            <v>9532.2099999999991</v>
          </cell>
          <cell r="K695">
            <v>-5.47155E-2</v>
          </cell>
          <cell r="L695">
            <v>-5.0937299999999998E-2</v>
          </cell>
          <cell r="M695">
            <v>-4.8320500000000002E-2</v>
          </cell>
          <cell r="N695">
            <v>-4.5703599999999997E-2</v>
          </cell>
          <cell r="O695">
            <v>-4.1925299999999999E-2</v>
          </cell>
        </row>
        <row r="696">
          <cell r="F696" t="str">
            <v>2012Northern Coast1-in-2Typical Event Day23</v>
          </cell>
          <cell r="G696">
            <v>1.3080609999999999</v>
          </cell>
          <cell r="H696">
            <v>1.2708710000000001</v>
          </cell>
          <cell r="I696">
            <v>68.216899999999995</v>
          </cell>
          <cell r="J696">
            <v>9532.2099999999991</v>
          </cell>
          <cell r="K696">
            <v>-4.2111700000000002E-2</v>
          </cell>
          <cell r="L696">
            <v>-3.9203700000000001E-2</v>
          </cell>
          <cell r="M696">
            <v>-3.7189699999999999E-2</v>
          </cell>
          <cell r="N696">
            <v>-3.5175699999999997E-2</v>
          </cell>
          <cell r="O696">
            <v>-3.2267799999999999E-2</v>
          </cell>
        </row>
        <row r="697">
          <cell r="F697" t="str">
            <v>2012Northern Coast1-in-2Typical Event Day24</v>
          </cell>
          <cell r="G697">
            <v>0.99917880000000003</v>
          </cell>
          <cell r="H697">
            <v>0.96438520000000005</v>
          </cell>
          <cell r="I697">
            <v>65.673400000000001</v>
          </cell>
          <cell r="J697">
            <v>9532.2099999999991</v>
          </cell>
          <cell r="K697">
            <v>-3.9398599999999999E-2</v>
          </cell>
          <cell r="L697">
            <v>-3.6677899999999999E-2</v>
          </cell>
          <cell r="M697">
            <v>-3.4793600000000001E-2</v>
          </cell>
          <cell r="N697">
            <v>-3.2909300000000002E-2</v>
          </cell>
          <cell r="O697">
            <v>-3.0188799999999998E-2</v>
          </cell>
        </row>
        <row r="698">
          <cell r="F698" t="str">
            <v>2012Other1-in-2Typical Event Day1</v>
          </cell>
          <cell r="G698">
            <v>0.84297129999999998</v>
          </cell>
          <cell r="H698">
            <v>0.84297129999999998</v>
          </cell>
          <cell r="I698">
            <v>74.065799999999996</v>
          </cell>
          <cell r="J698">
            <v>26539.27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</row>
        <row r="699">
          <cell r="F699" t="str">
            <v>2012Other1-in-2Typical Event Day2</v>
          </cell>
          <cell r="G699">
            <v>0.72396369999999999</v>
          </cell>
          <cell r="H699">
            <v>0.72396369999999999</v>
          </cell>
          <cell r="I699">
            <v>69.408910000000006</v>
          </cell>
          <cell r="J699">
            <v>26539.27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</row>
        <row r="700">
          <cell r="F700" t="str">
            <v>2012Other1-in-2Typical Event Day3</v>
          </cell>
          <cell r="G700">
            <v>0.65646309999999997</v>
          </cell>
          <cell r="H700">
            <v>0.65646309999999997</v>
          </cell>
          <cell r="I700">
            <v>67.172399999999996</v>
          </cell>
          <cell r="J700">
            <v>26539.27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</row>
        <row r="701">
          <cell r="F701" t="str">
            <v>2012Other1-in-2Typical Event Day4</v>
          </cell>
          <cell r="G701">
            <v>0.61823479999999997</v>
          </cell>
          <cell r="H701">
            <v>0.61823479999999997</v>
          </cell>
          <cell r="I701">
            <v>65.642399999999995</v>
          </cell>
          <cell r="J701">
            <v>26539.27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</row>
        <row r="702">
          <cell r="F702" t="str">
            <v>2012Other1-in-2Typical Event Day5</v>
          </cell>
          <cell r="G702">
            <v>0.61060669999999995</v>
          </cell>
          <cell r="H702">
            <v>0.61060669999999995</v>
          </cell>
          <cell r="I702">
            <v>64.890090000000001</v>
          </cell>
          <cell r="J702">
            <v>26539.27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</row>
        <row r="703">
          <cell r="F703" t="str">
            <v>2012Other1-in-2Typical Event Day6</v>
          </cell>
          <cell r="G703">
            <v>0.65149590000000002</v>
          </cell>
          <cell r="H703">
            <v>0.65149590000000002</v>
          </cell>
          <cell r="I703">
            <v>64.288330000000002</v>
          </cell>
          <cell r="J703">
            <v>26539.27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</row>
        <row r="704">
          <cell r="F704" t="str">
            <v>2012Other1-in-2Typical Event Day7</v>
          </cell>
          <cell r="G704">
            <v>0.76112769999999996</v>
          </cell>
          <cell r="H704">
            <v>0.76112769999999996</v>
          </cell>
          <cell r="I704">
            <v>64.101489999999998</v>
          </cell>
          <cell r="J704">
            <v>26539.27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</row>
        <row r="705">
          <cell r="F705" t="str">
            <v>2012Other1-in-2Typical Event Day8</v>
          </cell>
          <cell r="G705">
            <v>0.83531140000000004</v>
          </cell>
          <cell r="H705">
            <v>0.83531140000000004</v>
          </cell>
          <cell r="I705">
            <v>68.167720000000003</v>
          </cell>
          <cell r="J705">
            <v>26539.27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</row>
        <row r="706">
          <cell r="F706" t="str">
            <v>2012Other1-in-2Typical Event Day9</v>
          </cell>
          <cell r="G706">
            <v>0.85050749999999997</v>
          </cell>
          <cell r="H706">
            <v>0.85050749999999997</v>
          </cell>
          <cell r="I706">
            <v>74.440889999999996</v>
          </cell>
          <cell r="J706">
            <v>26539.27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</row>
        <row r="707">
          <cell r="F707" t="str">
            <v>2012Other1-in-2Typical Event Day10</v>
          </cell>
          <cell r="G707">
            <v>0.90669659999999996</v>
          </cell>
          <cell r="H707">
            <v>0.90669659999999996</v>
          </cell>
          <cell r="I707">
            <v>80.308880000000002</v>
          </cell>
          <cell r="J707">
            <v>26539.27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</row>
        <row r="708">
          <cell r="F708" t="str">
            <v>2012Other1-in-2Typical Event Day11</v>
          </cell>
          <cell r="G708">
            <v>1.0020450000000001</v>
          </cell>
          <cell r="H708">
            <v>1.0020450000000001</v>
          </cell>
          <cell r="I708">
            <v>85.673379999999995</v>
          </cell>
          <cell r="J708">
            <v>26539.27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</row>
        <row r="709">
          <cell r="F709" t="str">
            <v>2012Other1-in-2Typical Event Day12</v>
          </cell>
          <cell r="G709">
            <v>1.147216</v>
          </cell>
          <cell r="H709">
            <v>1.147216</v>
          </cell>
          <cell r="I709">
            <v>90.523020000000002</v>
          </cell>
          <cell r="J709">
            <v>26539.27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</row>
        <row r="710">
          <cell r="F710" t="str">
            <v>2012Other1-in-2Typical Event Day13</v>
          </cell>
          <cell r="G710">
            <v>1.3527960000000001</v>
          </cell>
          <cell r="H710">
            <v>1.3527960000000001</v>
          </cell>
          <cell r="I710">
            <v>94.297799999999995</v>
          </cell>
          <cell r="J710">
            <v>26539.27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</row>
        <row r="711">
          <cell r="F711" t="str">
            <v>2012Other1-in-2Typical Event Day14</v>
          </cell>
          <cell r="G711">
            <v>1.287709</v>
          </cell>
          <cell r="H711">
            <v>1.5890029999999999</v>
          </cell>
          <cell r="I711">
            <v>97.368719999999996</v>
          </cell>
          <cell r="J711">
            <v>26539.27</v>
          </cell>
          <cell r="K711">
            <v>0.24026520000000001</v>
          </cell>
          <cell r="L711">
            <v>0.27632139999999999</v>
          </cell>
          <cell r="M711">
            <v>0.3012938</v>
          </cell>
          <cell r="N711">
            <v>0.32626630000000001</v>
          </cell>
          <cell r="O711">
            <v>0.36232239999999999</v>
          </cell>
        </row>
        <row r="712">
          <cell r="F712" t="str">
            <v>2012Other1-in-2Typical Event Day15</v>
          </cell>
          <cell r="G712">
            <v>1.4657260000000001</v>
          </cell>
          <cell r="H712">
            <v>1.8578300000000001</v>
          </cell>
          <cell r="I712">
            <v>99.440240000000003</v>
          </cell>
          <cell r="J712">
            <v>26539.27</v>
          </cell>
          <cell r="K712">
            <v>0.31301380000000001</v>
          </cell>
          <cell r="L712">
            <v>0.35974080000000003</v>
          </cell>
          <cell r="M712">
            <v>0.39210390000000001</v>
          </cell>
          <cell r="N712">
            <v>0.42446689999999998</v>
          </cell>
          <cell r="O712">
            <v>0.471194</v>
          </cell>
        </row>
        <row r="713">
          <cell r="F713" t="str">
            <v>2012Other1-in-2Typical Event Day16</v>
          </cell>
          <cell r="G713">
            <v>1.6671879999999999</v>
          </cell>
          <cell r="H713">
            <v>2.1540249999999999</v>
          </cell>
          <cell r="I713">
            <v>100.5594</v>
          </cell>
          <cell r="J713">
            <v>26539.27</v>
          </cell>
          <cell r="K713">
            <v>0.38880110000000001</v>
          </cell>
          <cell r="L713">
            <v>0.44672149999999999</v>
          </cell>
          <cell r="M713">
            <v>0.48683680000000001</v>
          </cell>
          <cell r="N713">
            <v>0.52695230000000004</v>
          </cell>
          <cell r="O713">
            <v>0.58487259999999996</v>
          </cell>
        </row>
        <row r="714">
          <cell r="F714" t="str">
            <v>2012Other1-in-2Typical Event Day17</v>
          </cell>
          <cell r="G714">
            <v>1.8528849999999999</v>
          </cell>
          <cell r="H714">
            <v>2.4225289999999999</v>
          </cell>
          <cell r="I714">
            <v>100.7508</v>
          </cell>
          <cell r="J714">
            <v>26539.27</v>
          </cell>
          <cell r="K714">
            <v>0.45481850000000001</v>
          </cell>
          <cell r="L714">
            <v>0.52265810000000001</v>
          </cell>
          <cell r="M714">
            <v>0.56964360000000003</v>
          </cell>
          <cell r="N714">
            <v>0.61662919999999999</v>
          </cell>
          <cell r="O714">
            <v>0.68446870000000004</v>
          </cell>
        </row>
        <row r="715">
          <cell r="F715" t="str">
            <v>2012Other1-in-2Typical Event Day18</v>
          </cell>
          <cell r="G715">
            <v>1.996259</v>
          </cell>
          <cell r="H715">
            <v>2.5816170000000001</v>
          </cell>
          <cell r="I715">
            <v>100.04519999999999</v>
          </cell>
          <cell r="J715">
            <v>26539.27</v>
          </cell>
          <cell r="K715">
            <v>0.46734999999999999</v>
          </cell>
          <cell r="L715">
            <v>0.53706989999999999</v>
          </cell>
          <cell r="M715">
            <v>0.58535769999999998</v>
          </cell>
          <cell r="N715">
            <v>0.63364549999999997</v>
          </cell>
          <cell r="O715">
            <v>0.70336529999999997</v>
          </cell>
        </row>
        <row r="716">
          <cell r="F716" t="str">
            <v>2012Other1-in-2Typical Event Day19</v>
          </cell>
          <cell r="G716">
            <v>2.8174760000000001</v>
          </cell>
          <cell r="H716">
            <v>2.525137</v>
          </cell>
          <cell r="I716">
            <v>97.589160000000007</v>
          </cell>
          <cell r="J716">
            <v>26539.27</v>
          </cell>
          <cell r="K716">
            <v>-0.32657819999999999</v>
          </cell>
          <cell r="L716">
            <v>-0.30634929999999999</v>
          </cell>
          <cell r="M716">
            <v>-0.29233880000000001</v>
          </cell>
          <cell r="N716">
            <v>-0.27832839999999998</v>
          </cell>
          <cell r="O716">
            <v>-0.25809949999999998</v>
          </cell>
        </row>
        <row r="717">
          <cell r="F717" t="str">
            <v>2012Other1-in-2Typical Event Day20</v>
          </cell>
          <cell r="G717">
            <v>2.5352440000000001</v>
          </cell>
          <cell r="H717">
            <v>2.278467</v>
          </cell>
          <cell r="I717">
            <v>93.485889999999998</v>
          </cell>
          <cell r="J717">
            <v>26539.27</v>
          </cell>
          <cell r="K717">
            <v>-0.28685159999999998</v>
          </cell>
          <cell r="L717">
            <v>-0.26908339999999997</v>
          </cell>
          <cell r="M717">
            <v>-0.25677729999999999</v>
          </cell>
          <cell r="N717">
            <v>-0.2444711</v>
          </cell>
          <cell r="O717">
            <v>-0.22670299999999999</v>
          </cell>
        </row>
        <row r="718">
          <cell r="F718" t="str">
            <v>2012Other1-in-2Typical Event Day21</v>
          </cell>
          <cell r="G718">
            <v>2.1524510000000001</v>
          </cell>
          <cell r="H718">
            <v>2.0018910000000001</v>
          </cell>
          <cell r="I718">
            <v>87.769890000000004</v>
          </cell>
          <cell r="J718">
            <v>26539.27</v>
          </cell>
          <cell r="K718">
            <v>-0.16819429999999999</v>
          </cell>
          <cell r="L718">
            <v>-0.157776</v>
          </cell>
          <cell r="M718">
            <v>-0.15056040000000001</v>
          </cell>
          <cell r="N718">
            <v>-0.14334469999999999</v>
          </cell>
          <cell r="O718">
            <v>-0.1329264</v>
          </cell>
        </row>
        <row r="719">
          <cell r="F719" t="str">
            <v>2012Other1-in-2Typical Event Day22</v>
          </cell>
          <cell r="G719">
            <v>1.8026990000000001</v>
          </cell>
          <cell r="H719">
            <v>1.706099</v>
          </cell>
          <cell r="I719">
            <v>83.065340000000006</v>
          </cell>
          <cell r="J719">
            <v>26539.27</v>
          </cell>
          <cell r="K719">
            <v>-0.1079142</v>
          </cell>
          <cell r="L719">
            <v>-0.10122979999999999</v>
          </cell>
          <cell r="M719">
            <v>-9.6600199999999997E-2</v>
          </cell>
          <cell r="N719">
            <v>-9.19706E-2</v>
          </cell>
          <cell r="O719">
            <v>-8.5286200000000006E-2</v>
          </cell>
        </row>
        <row r="720">
          <cell r="F720" t="str">
            <v>2012Other1-in-2Typical Event Day23</v>
          </cell>
          <cell r="G720">
            <v>1.3968959999999999</v>
          </cell>
          <cell r="H720">
            <v>1.3355760000000001</v>
          </cell>
          <cell r="I720">
            <v>79.424689999999998</v>
          </cell>
          <cell r="J720">
            <v>26539.27</v>
          </cell>
          <cell r="K720">
            <v>-6.8501300000000001E-2</v>
          </cell>
          <cell r="L720">
            <v>-6.4258200000000001E-2</v>
          </cell>
          <cell r="M720">
            <v>-6.1319499999999999E-2</v>
          </cell>
          <cell r="N720">
            <v>-5.8380700000000001E-2</v>
          </cell>
          <cell r="O720">
            <v>-5.4137600000000001E-2</v>
          </cell>
        </row>
        <row r="721">
          <cell r="F721" t="str">
            <v>2012Other1-in-2Typical Event Day24</v>
          </cell>
          <cell r="G721">
            <v>1.059294</v>
          </cell>
          <cell r="H721">
            <v>1.0201100000000001</v>
          </cell>
          <cell r="I721">
            <v>76.781540000000007</v>
          </cell>
          <cell r="J721">
            <v>26539.27</v>
          </cell>
          <cell r="K721">
            <v>-4.3772999999999999E-2</v>
          </cell>
          <cell r="L721">
            <v>-4.1061599999999997E-2</v>
          </cell>
          <cell r="M721">
            <v>-3.9183700000000002E-2</v>
          </cell>
          <cell r="N721">
            <v>-3.73058E-2</v>
          </cell>
          <cell r="O721">
            <v>-3.45945E-2</v>
          </cell>
        </row>
        <row r="722">
          <cell r="F722" t="str">
            <v>2012Sierra1-in-2Typical Event Day1</v>
          </cell>
          <cell r="G722">
            <v>0.96700019999999998</v>
          </cell>
          <cell r="H722">
            <v>0.96700019999999998</v>
          </cell>
          <cell r="I722">
            <v>71.17765</v>
          </cell>
          <cell r="J722">
            <v>18571.34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</row>
        <row r="723">
          <cell r="F723" t="str">
            <v>2012Sierra1-in-2Typical Event Day2</v>
          </cell>
          <cell r="G723">
            <v>0.85317620000000005</v>
          </cell>
          <cell r="H723">
            <v>0.85317620000000005</v>
          </cell>
          <cell r="I723">
            <v>67.534899999999993</v>
          </cell>
          <cell r="J723">
            <v>18571.34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</row>
        <row r="724">
          <cell r="F724" t="str">
            <v>2012Sierra1-in-2Typical Event Day3</v>
          </cell>
          <cell r="G724">
            <v>0.7874371</v>
          </cell>
          <cell r="H724">
            <v>0.7874371</v>
          </cell>
          <cell r="I724">
            <v>66.01764</v>
          </cell>
          <cell r="J724">
            <v>18571.34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</row>
        <row r="725">
          <cell r="F725" t="str">
            <v>2012Sierra1-in-2Typical Event Day4</v>
          </cell>
          <cell r="G725">
            <v>0.75024650000000004</v>
          </cell>
          <cell r="H725">
            <v>0.75024650000000004</v>
          </cell>
          <cell r="I725">
            <v>64.930419999999998</v>
          </cell>
          <cell r="J725">
            <v>18571.34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</row>
        <row r="726">
          <cell r="F726" t="str">
            <v>2012Sierra1-in-2Typical Event Day5</v>
          </cell>
          <cell r="G726">
            <v>0.75043919999999997</v>
          </cell>
          <cell r="H726">
            <v>0.75043919999999997</v>
          </cell>
          <cell r="I726">
            <v>64.616560000000007</v>
          </cell>
          <cell r="J726">
            <v>18571.34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</row>
        <row r="727">
          <cell r="F727" t="str">
            <v>2012Sierra1-in-2Typical Event Day6</v>
          </cell>
          <cell r="G727">
            <v>0.81922569999999995</v>
          </cell>
          <cell r="H727">
            <v>0.81922569999999995</v>
          </cell>
          <cell r="I727">
            <v>64.664060000000006</v>
          </cell>
          <cell r="J727">
            <v>18571.34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</row>
        <row r="728">
          <cell r="F728" t="str">
            <v>2012Sierra1-in-2Typical Event Day7</v>
          </cell>
          <cell r="G728">
            <v>0.97499559999999996</v>
          </cell>
          <cell r="H728">
            <v>0.97499559999999996</v>
          </cell>
          <cell r="I728">
            <v>65.145979999999994</v>
          </cell>
          <cell r="J728">
            <v>18571.34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</row>
        <row r="729">
          <cell r="F729" t="str">
            <v>2012Sierra1-in-2Typical Event Day8</v>
          </cell>
          <cell r="G729">
            <v>1.073618</v>
          </cell>
          <cell r="H729">
            <v>1.073618</v>
          </cell>
          <cell r="I729">
            <v>68.48115</v>
          </cell>
          <cell r="J729">
            <v>18571.34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</row>
        <row r="730">
          <cell r="F730" t="str">
            <v>2012Sierra1-in-2Typical Event Day9</v>
          </cell>
          <cell r="G730">
            <v>1.103707</v>
          </cell>
          <cell r="H730">
            <v>1.103707</v>
          </cell>
          <cell r="I730">
            <v>75.096050000000005</v>
          </cell>
          <cell r="J730">
            <v>18571.34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</row>
        <row r="731">
          <cell r="F731" t="str">
            <v>2012Sierra1-in-2Typical Event Day10</v>
          </cell>
          <cell r="G731">
            <v>1.1598170000000001</v>
          </cell>
          <cell r="H731">
            <v>1.1598170000000001</v>
          </cell>
          <cell r="I731">
            <v>81.441100000000006</v>
          </cell>
          <cell r="J731">
            <v>18571.34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</row>
        <row r="732">
          <cell r="F732" t="str">
            <v>2012Sierra1-in-2Typical Event Day11</v>
          </cell>
          <cell r="G732">
            <v>1.2664150000000001</v>
          </cell>
          <cell r="H732">
            <v>1.2664150000000001</v>
          </cell>
          <cell r="I732">
            <v>86.551550000000006</v>
          </cell>
          <cell r="J732">
            <v>18571.34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</row>
        <row r="733">
          <cell r="F733" t="str">
            <v>2012Sierra1-in-2Typical Event Day12</v>
          </cell>
          <cell r="G733">
            <v>1.427956</v>
          </cell>
          <cell r="H733">
            <v>1.427956</v>
          </cell>
          <cell r="I733">
            <v>90.705280000000002</v>
          </cell>
          <cell r="J733">
            <v>18571.34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</row>
        <row r="734">
          <cell r="F734" t="str">
            <v>2012Sierra1-in-2Typical Event Day13</v>
          </cell>
          <cell r="G734">
            <v>1.6514439999999999</v>
          </cell>
          <cell r="H734">
            <v>1.6514439999999999</v>
          </cell>
          <cell r="I734">
            <v>93.123339999999999</v>
          </cell>
          <cell r="J734">
            <v>18571.34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</row>
        <row r="735">
          <cell r="F735" t="str">
            <v>2012Sierra1-in-2Typical Event Day14</v>
          </cell>
          <cell r="G735">
            <v>1.5550820000000001</v>
          </cell>
          <cell r="H735">
            <v>1.9051959999999999</v>
          </cell>
          <cell r="I735">
            <v>94.997569999999996</v>
          </cell>
          <cell r="J735">
            <v>18571.34</v>
          </cell>
          <cell r="K735">
            <v>0.29524410000000001</v>
          </cell>
          <cell r="L735">
            <v>0.3276616</v>
          </cell>
          <cell r="M735">
            <v>0.35011399999999998</v>
          </cell>
          <cell r="N735">
            <v>0.37256630000000002</v>
          </cell>
          <cell r="O735">
            <v>0.4049838</v>
          </cell>
        </row>
        <row r="736">
          <cell r="F736" t="str">
            <v>2012Sierra1-in-2Typical Event Day15</v>
          </cell>
          <cell r="G736">
            <v>1.739474</v>
          </cell>
          <cell r="H736">
            <v>2.196037</v>
          </cell>
          <cell r="I736">
            <v>96.867289999999997</v>
          </cell>
          <cell r="J736">
            <v>18571.34</v>
          </cell>
          <cell r="K736">
            <v>0.3853454</v>
          </cell>
          <cell r="L736">
            <v>0.4274211</v>
          </cell>
          <cell r="M736">
            <v>0.45656279999999999</v>
          </cell>
          <cell r="N736">
            <v>0.48570439999999998</v>
          </cell>
          <cell r="O736">
            <v>0.52778009999999997</v>
          </cell>
        </row>
        <row r="737">
          <cell r="F737" t="str">
            <v>2012Sierra1-in-2Typical Event Day16</v>
          </cell>
          <cell r="G737">
            <v>1.9646349999999999</v>
          </cell>
          <cell r="H737">
            <v>2.530538</v>
          </cell>
          <cell r="I737">
            <v>98.091579999999993</v>
          </cell>
          <cell r="J737">
            <v>18571.34</v>
          </cell>
          <cell r="K737">
            <v>0.4776608</v>
          </cell>
          <cell r="L737">
            <v>0.52979520000000002</v>
          </cell>
          <cell r="M737">
            <v>0.56590320000000005</v>
          </cell>
          <cell r="N737">
            <v>0.60201130000000003</v>
          </cell>
          <cell r="O737">
            <v>0.65414550000000005</v>
          </cell>
        </row>
        <row r="738">
          <cell r="F738" t="str">
            <v>2012Sierra1-in-2Typical Event Day17</v>
          </cell>
          <cell r="G738">
            <v>2.1667700000000001</v>
          </cell>
          <cell r="H738">
            <v>2.8296070000000002</v>
          </cell>
          <cell r="I738">
            <v>98.351309999999998</v>
          </cell>
          <cell r="J738">
            <v>18571.34</v>
          </cell>
          <cell r="K738">
            <v>0.55945809999999996</v>
          </cell>
          <cell r="L738">
            <v>0.62053539999999996</v>
          </cell>
          <cell r="M738">
            <v>0.66283709999999996</v>
          </cell>
          <cell r="N738">
            <v>0.70513899999999996</v>
          </cell>
          <cell r="O738">
            <v>0.76621620000000001</v>
          </cell>
        </row>
        <row r="739">
          <cell r="F739" t="str">
            <v>2012Sierra1-in-2Typical Event Day18</v>
          </cell>
          <cell r="G739">
            <v>2.3408690000000001</v>
          </cell>
          <cell r="H739">
            <v>3.0220799999999999</v>
          </cell>
          <cell r="I739">
            <v>98.082170000000005</v>
          </cell>
          <cell r="J739">
            <v>18571.34</v>
          </cell>
          <cell r="K739">
            <v>0.57496349999999996</v>
          </cell>
          <cell r="L739">
            <v>0.63773539999999995</v>
          </cell>
          <cell r="M739">
            <v>0.68121109999999996</v>
          </cell>
          <cell r="N739">
            <v>0.72468659999999996</v>
          </cell>
          <cell r="O739">
            <v>0.78745849999999995</v>
          </cell>
        </row>
        <row r="740">
          <cell r="F740" t="str">
            <v>2012Sierra1-in-2Typical Event Day19</v>
          </cell>
          <cell r="G740">
            <v>3.3567450000000001</v>
          </cell>
          <cell r="H740">
            <v>2.9888469999999998</v>
          </cell>
          <cell r="I740">
            <v>96.312809999999999</v>
          </cell>
          <cell r="J740">
            <v>18571.34</v>
          </cell>
          <cell r="K740">
            <v>-0.40038750000000001</v>
          </cell>
          <cell r="L740">
            <v>-0.3811928</v>
          </cell>
          <cell r="M740">
            <v>-0.36789860000000002</v>
          </cell>
          <cell r="N740">
            <v>-0.35460439999999999</v>
          </cell>
          <cell r="O740">
            <v>-0.33540969999999998</v>
          </cell>
        </row>
        <row r="741">
          <cell r="F741" t="str">
            <v>2012Sierra1-in-2Typical Event Day20</v>
          </cell>
          <cell r="G741">
            <v>3.0446029999999999</v>
          </cell>
          <cell r="H741">
            <v>2.7413949999999998</v>
          </cell>
          <cell r="I741">
            <v>90.477549999999994</v>
          </cell>
          <cell r="J741">
            <v>18571.34</v>
          </cell>
          <cell r="K741">
            <v>-0.32998329999999998</v>
          </cell>
          <cell r="L741">
            <v>-0.31416379999999999</v>
          </cell>
          <cell r="M741">
            <v>-0.30320730000000001</v>
          </cell>
          <cell r="N741">
            <v>-0.29225079999999998</v>
          </cell>
          <cell r="O741">
            <v>-0.27643129999999999</v>
          </cell>
        </row>
        <row r="742">
          <cell r="F742" t="str">
            <v>2012Sierra1-in-2Typical Event Day21</v>
          </cell>
          <cell r="G742">
            <v>2.618592</v>
          </cell>
          <cell r="H742">
            <v>2.426507</v>
          </cell>
          <cell r="I742">
            <v>82.906649999999999</v>
          </cell>
          <cell r="J742">
            <v>18571.34</v>
          </cell>
          <cell r="K742">
            <v>-0.20904739999999999</v>
          </cell>
          <cell r="L742">
            <v>-0.1990256</v>
          </cell>
          <cell r="M742">
            <v>-0.19208459999999999</v>
          </cell>
          <cell r="N742">
            <v>-0.18514349999999999</v>
          </cell>
          <cell r="O742">
            <v>-0.17512169999999999</v>
          </cell>
        </row>
        <row r="743">
          <cell r="F743" t="str">
            <v>2012Sierra1-in-2Typical Event Day22</v>
          </cell>
          <cell r="G743">
            <v>2.1797200000000001</v>
          </cell>
          <cell r="H743">
            <v>2.0649989999999998</v>
          </cell>
          <cell r="I743">
            <v>77.298029999999997</v>
          </cell>
          <cell r="J743">
            <v>18571.34</v>
          </cell>
          <cell r="K743">
            <v>-0.1248522</v>
          </cell>
          <cell r="L743">
            <v>-0.11886679999999999</v>
          </cell>
          <cell r="M743">
            <v>-0.1147213</v>
          </cell>
          <cell r="N743">
            <v>-0.1105758</v>
          </cell>
          <cell r="O743">
            <v>-0.1045903</v>
          </cell>
        </row>
        <row r="744">
          <cell r="F744" t="str">
            <v>2012Sierra1-in-2Typical Event Day23</v>
          </cell>
          <cell r="G744">
            <v>1.675214</v>
          </cell>
          <cell r="H744">
            <v>1.597979</v>
          </cell>
          <cell r="I744">
            <v>74.02722</v>
          </cell>
          <cell r="J744">
            <v>18571.34</v>
          </cell>
          <cell r="K744">
            <v>-8.4055900000000003E-2</v>
          </cell>
          <cell r="L744">
            <v>-8.0026299999999995E-2</v>
          </cell>
          <cell r="M744">
            <v>-7.7235300000000007E-2</v>
          </cell>
          <cell r="N744">
            <v>-7.4444399999999994E-2</v>
          </cell>
          <cell r="O744">
            <v>-7.0414699999999997E-2</v>
          </cell>
        </row>
        <row r="745">
          <cell r="F745" t="str">
            <v>2012Sierra1-in-2Typical Event Day24</v>
          </cell>
          <cell r="G745">
            <v>1.2530049999999999</v>
          </cell>
          <cell r="H745">
            <v>1.21271</v>
          </cell>
          <cell r="I745">
            <v>72.58372</v>
          </cell>
          <cell r="J745">
            <v>18571.34</v>
          </cell>
          <cell r="K745">
            <v>-4.3853900000000001E-2</v>
          </cell>
          <cell r="L745">
            <v>-4.17516E-2</v>
          </cell>
          <cell r="M745">
            <v>-4.0295499999999998E-2</v>
          </cell>
          <cell r="N745">
            <v>-3.8839400000000003E-2</v>
          </cell>
          <cell r="O745">
            <v>-3.6736999999999999E-2</v>
          </cell>
        </row>
        <row r="746">
          <cell r="F746" t="str">
            <v>2012Stockton1-in-2Typical Event Day1</v>
          </cell>
          <cell r="G746">
            <v>0.88324590000000003</v>
          </cell>
          <cell r="H746">
            <v>0.88324590000000003</v>
          </cell>
          <cell r="I746">
            <v>76.477829999999997</v>
          </cell>
          <cell r="J746">
            <v>12938.5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</row>
        <row r="747">
          <cell r="F747" t="str">
            <v>2012Stockton1-in-2Typical Event Day2</v>
          </cell>
          <cell r="G747">
            <v>0.75130549999999996</v>
          </cell>
          <cell r="H747">
            <v>0.75130549999999996</v>
          </cell>
          <cell r="I747">
            <v>67.426280000000006</v>
          </cell>
          <cell r="J747">
            <v>12938.5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</row>
        <row r="748">
          <cell r="F748" t="str">
            <v>2012Stockton1-in-2Typical Event Day3</v>
          </cell>
          <cell r="G748">
            <v>0.67031759999999996</v>
          </cell>
          <cell r="H748">
            <v>0.67031759999999996</v>
          </cell>
          <cell r="I748">
            <v>65.786249999999995</v>
          </cell>
          <cell r="J748">
            <v>12938.5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</row>
        <row r="749">
          <cell r="F749" t="str">
            <v>2012Stockton1-in-2Typical Event Day4</v>
          </cell>
          <cell r="G749">
            <v>0.62497760000000002</v>
          </cell>
          <cell r="H749">
            <v>0.62497760000000002</v>
          </cell>
          <cell r="I749">
            <v>64.050989999999999</v>
          </cell>
          <cell r="J749">
            <v>12938.5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</row>
        <row r="750">
          <cell r="F750" t="str">
            <v>2012Stockton1-in-2Typical Event Day5</v>
          </cell>
          <cell r="G750">
            <v>0.61463780000000001</v>
          </cell>
          <cell r="H750">
            <v>0.61463780000000001</v>
          </cell>
          <cell r="I750">
            <v>63.02131</v>
          </cell>
          <cell r="J750">
            <v>12938.5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</row>
        <row r="751">
          <cell r="F751" t="str">
            <v>2012Stockton1-in-2Typical Event Day6</v>
          </cell>
          <cell r="G751">
            <v>0.64234930000000001</v>
          </cell>
          <cell r="H751">
            <v>0.64234930000000001</v>
          </cell>
          <cell r="I751">
            <v>62.75665</v>
          </cell>
          <cell r="J751">
            <v>12938.5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>
            <v>0</v>
          </cell>
        </row>
        <row r="752">
          <cell r="F752" t="str">
            <v>2012Stockton1-in-2Typical Event Day7</v>
          </cell>
          <cell r="G752">
            <v>0.7329561</v>
          </cell>
          <cell r="H752">
            <v>0.7329561</v>
          </cell>
          <cell r="I752">
            <v>62.50665</v>
          </cell>
          <cell r="J752">
            <v>12938.5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>
            <v>0</v>
          </cell>
        </row>
        <row r="753">
          <cell r="F753" t="str">
            <v>2012Stockton1-in-2Typical Event Day8</v>
          </cell>
          <cell r="G753">
            <v>0.79591049999999997</v>
          </cell>
          <cell r="H753">
            <v>0.79591049999999997</v>
          </cell>
          <cell r="I753">
            <v>67.278819999999996</v>
          </cell>
          <cell r="J753">
            <v>12938.5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</row>
        <row r="754">
          <cell r="F754" t="str">
            <v>2012Stockton1-in-2Typical Event Day9</v>
          </cell>
          <cell r="G754">
            <v>0.82878200000000002</v>
          </cell>
          <cell r="H754">
            <v>0.82878200000000002</v>
          </cell>
          <cell r="I754">
            <v>73.903819999999996</v>
          </cell>
          <cell r="J754">
            <v>12938.5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</row>
        <row r="755">
          <cell r="F755" t="str">
            <v>2012Stockton1-in-2Typical Event Day10</v>
          </cell>
          <cell r="G755">
            <v>0.90930840000000002</v>
          </cell>
          <cell r="H755">
            <v>0.90930840000000002</v>
          </cell>
          <cell r="I755">
            <v>79.057850000000002</v>
          </cell>
          <cell r="J755">
            <v>12938.5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</row>
        <row r="756">
          <cell r="F756" t="str">
            <v>2012Stockton1-in-2Typical Event Day11</v>
          </cell>
          <cell r="G756">
            <v>1.024275</v>
          </cell>
          <cell r="H756">
            <v>1.024275</v>
          </cell>
          <cell r="I756">
            <v>84.006649999999993</v>
          </cell>
          <cell r="J756">
            <v>12938.5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</row>
        <row r="757">
          <cell r="F757" t="str">
            <v>2012Stockton1-in-2Typical Event Day12</v>
          </cell>
          <cell r="G757">
            <v>1.180194</v>
          </cell>
          <cell r="H757">
            <v>1.180194</v>
          </cell>
          <cell r="I757">
            <v>89.448149999999998</v>
          </cell>
          <cell r="J757">
            <v>12938.5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</row>
        <row r="758">
          <cell r="F758" t="str">
            <v>2012Stockton1-in-2Typical Event Day13</v>
          </cell>
          <cell r="G758">
            <v>1.380755</v>
          </cell>
          <cell r="H758">
            <v>1.380755</v>
          </cell>
          <cell r="I758">
            <v>93.470320000000001</v>
          </cell>
          <cell r="J758">
            <v>12938.5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>
            <v>0</v>
          </cell>
        </row>
        <row r="759">
          <cell r="F759" t="str">
            <v>2012Stockton1-in-2Typical Event Day14</v>
          </cell>
          <cell r="G759">
            <v>1.3356049999999999</v>
          </cell>
          <cell r="H759">
            <v>1.6111059999999999</v>
          </cell>
          <cell r="I759">
            <v>96.529399999999995</v>
          </cell>
          <cell r="J759">
            <v>12938.5</v>
          </cell>
          <cell r="K759">
            <v>0.21460399999999999</v>
          </cell>
          <cell r="L759">
            <v>0.25058279999999999</v>
          </cell>
          <cell r="M759">
            <v>0.27550150000000001</v>
          </cell>
          <cell r="N759">
            <v>0.30042029999999997</v>
          </cell>
          <cell r="O759">
            <v>0.336399</v>
          </cell>
        </row>
        <row r="760">
          <cell r="F760" t="str">
            <v>2012Stockton1-in-2Typical Event Day15</v>
          </cell>
          <cell r="G760">
            <v>1.5113639999999999</v>
          </cell>
          <cell r="H760">
            <v>1.866889</v>
          </cell>
          <cell r="I760">
            <v>99.154679999999999</v>
          </cell>
          <cell r="J760">
            <v>12938.5</v>
          </cell>
          <cell r="K760">
            <v>0.2775514</v>
          </cell>
          <cell r="L760">
            <v>0.3236194</v>
          </cell>
          <cell r="M760">
            <v>0.3555258</v>
          </cell>
          <cell r="N760">
            <v>0.38743240000000001</v>
          </cell>
          <cell r="O760">
            <v>0.43350030000000001</v>
          </cell>
        </row>
        <row r="761">
          <cell r="F761" t="str">
            <v>2012Stockton1-in-2Typical Event Day16</v>
          </cell>
          <cell r="G761">
            <v>1.7057100000000001</v>
          </cell>
          <cell r="H761">
            <v>2.1492559999999998</v>
          </cell>
          <cell r="I761">
            <v>100.4417</v>
          </cell>
          <cell r="J761">
            <v>12938.5</v>
          </cell>
          <cell r="K761">
            <v>0.34659069999999997</v>
          </cell>
          <cell r="L761">
            <v>0.40387260000000003</v>
          </cell>
          <cell r="M761">
            <v>0.44354589999999999</v>
          </cell>
          <cell r="N761">
            <v>0.48321930000000002</v>
          </cell>
          <cell r="O761">
            <v>0.54050120000000001</v>
          </cell>
        </row>
        <row r="762">
          <cell r="F762" t="str">
            <v>2012Stockton1-in-2Typical Event Day17</v>
          </cell>
          <cell r="G762">
            <v>1.8755010000000001</v>
          </cell>
          <cell r="H762">
            <v>2.392998</v>
          </cell>
          <cell r="I762">
            <v>100.6917</v>
          </cell>
          <cell r="J762">
            <v>12938.5</v>
          </cell>
          <cell r="K762">
            <v>0.40415030000000002</v>
          </cell>
          <cell r="L762">
            <v>0.47111639999999999</v>
          </cell>
          <cell r="M762">
            <v>0.51749699999999998</v>
          </cell>
          <cell r="N762">
            <v>0.56387759999999998</v>
          </cell>
          <cell r="O762">
            <v>0.63084379999999995</v>
          </cell>
        </row>
        <row r="763">
          <cell r="F763" t="str">
            <v>2012Stockton1-in-2Typical Event Day18</v>
          </cell>
          <cell r="G763">
            <v>1.991099</v>
          </cell>
          <cell r="H763">
            <v>2.5226760000000001</v>
          </cell>
          <cell r="I763">
            <v>100.3828</v>
          </cell>
          <cell r="J763">
            <v>12938.5</v>
          </cell>
          <cell r="K763">
            <v>0.41511609999999999</v>
          </cell>
          <cell r="L763">
            <v>0.48392180000000001</v>
          </cell>
          <cell r="M763">
            <v>0.53157650000000001</v>
          </cell>
          <cell r="N763">
            <v>0.5792311</v>
          </cell>
          <cell r="O763">
            <v>0.64803679999999997</v>
          </cell>
        </row>
        <row r="764">
          <cell r="F764" t="str">
            <v>2012Stockton1-in-2Typical Event Day19</v>
          </cell>
          <cell r="G764">
            <v>2.754407</v>
          </cell>
          <cell r="H764">
            <v>2.461233</v>
          </cell>
          <cell r="I764">
            <v>98.375559999999993</v>
          </cell>
          <cell r="J764">
            <v>12938.5</v>
          </cell>
          <cell r="K764">
            <v>-0.30917109999999998</v>
          </cell>
          <cell r="L764">
            <v>-0.29972019999999999</v>
          </cell>
          <cell r="M764">
            <v>-0.29317460000000001</v>
          </cell>
          <cell r="N764">
            <v>-0.28662900000000002</v>
          </cell>
          <cell r="O764">
            <v>-0.27717809999999998</v>
          </cell>
        </row>
        <row r="765">
          <cell r="F765" t="str">
            <v>2012Stockton1-in-2Typical Event Day20</v>
          </cell>
          <cell r="G765">
            <v>2.509239</v>
          </cell>
          <cell r="H765">
            <v>2.234159</v>
          </cell>
          <cell r="I765">
            <v>93.522450000000006</v>
          </cell>
          <cell r="J765">
            <v>12938.5</v>
          </cell>
          <cell r="K765">
            <v>-0.2900895</v>
          </cell>
          <cell r="L765">
            <v>-0.28122200000000003</v>
          </cell>
          <cell r="M765">
            <v>-0.2750803</v>
          </cell>
          <cell r="N765">
            <v>-0.26893860000000003</v>
          </cell>
          <cell r="O765">
            <v>-0.2600711</v>
          </cell>
        </row>
        <row r="766">
          <cell r="F766" t="str">
            <v>2012Stockton1-in-2Typical Event Day21</v>
          </cell>
          <cell r="G766">
            <v>2.1920030000000001</v>
          </cell>
          <cell r="H766">
            <v>2.0062920000000002</v>
          </cell>
          <cell r="I766">
            <v>86.823719999999994</v>
          </cell>
          <cell r="J766">
            <v>12938.5</v>
          </cell>
          <cell r="K766">
            <v>-0.1958442</v>
          </cell>
          <cell r="L766">
            <v>-0.18985759999999999</v>
          </cell>
          <cell r="M766">
            <v>-0.18571109999999999</v>
          </cell>
          <cell r="N766">
            <v>-0.1815649</v>
          </cell>
          <cell r="O766">
            <v>-0.17557829999999999</v>
          </cell>
        </row>
        <row r="767">
          <cell r="F767" t="str">
            <v>2012Stockton1-in-2Typical Event Day22</v>
          </cell>
          <cell r="G767">
            <v>1.8639129999999999</v>
          </cell>
          <cell r="H767">
            <v>1.7333350000000001</v>
          </cell>
          <cell r="I767">
            <v>81.823719999999994</v>
          </cell>
          <cell r="J767">
            <v>12938.5</v>
          </cell>
          <cell r="K767">
            <v>-0.1377023</v>
          </cell>
          <cell r="L767">
            <v>-0.1334929</v>
          </cell>
          <cell r="M767">
            <v>-0.13057759999999999</v>
          </cell>
          <cell r="N767">
            <v>-0.1276622</v>
          </cell>
          <cell r="O767">
            <v>-0.1234528</v>
          </cell>
        </row>
        <row r="768">
          <cell r="F768" t="str">
            <v>2012Stockton1-in-2Typical Event Day23</v>
          </cell>
          <cell r="G768">
            <v>1.4524429999999999</v>
          </cell>
          <cell r="H768">
            <v>1.382166</v>
          </cell>
          <cell r="I768">
            <v>79.345889999999997</v>
          </cell>
          <cell r="J768">
            <v>12938.5</v>
          </cell>
          <cell r="K768">
            <v>-7.4110999999999996E-2</v>
          </cell>
          <cell r="L768">
            <v>-7.1845500000000007E-2</v>
          </cell>
          <cell r="M768">
            <v>-7.0276500000000006E-2</v>
          </cell>
          <cell r="N768">
            <v>-6.8707500000000005E-2</v>
          </cell>
          <cell r="O768">
            <v>-6.6442000000000001E-2</v>
          </cell>
        </row>
        <row r="769">
          <cell r="F769" t="str">
            <v>2012Stockton1-in-2Typical Event Day24</v>
          </cell>
          <cell r="G769">
            <v>1.1212390000000001</v>
          </cell>
          <cell r="H769">
            <v>1.0648919999999999</v>
          </cell>
          <cell r="I769">
            <v>78.36063</v>
          </cell>
          <cell r="J769">
            <v>12938.5</v>
          </cell>
          <cell r="K769">
            <v>-5.9421000000000002E-2</v>
          </cell>
          <cell r="L769">
            <v>-5.7604599999999999E-2</v>
          </cell>
          <cell r="M769">
            <v>-5.6346500000000001E-2</v>
          </cell>
          <cell r="N769">
            <v>-5.5088499999999999E-2</v>
          </cell>
          <cell r="O769">
            <v>-5.3272100000000003E-2</v>
          </cell>
        </row>
        <row r="770">
          <cell r="F770" t="str">
            <v>2013All Customers1-in-10August Peak1</v>
          </cell>
          <cell r="G770">
            <v>1.232132</v>
          </cell>
          <cell r="H770">
            <v>1.232132</v>
          </cell>
          <cell r="I770">
            <v>79.463890000000006</v>
          </cell>
          <cell r="J770">
            <v>151500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</row>
        <row r="771">
          <cell r="F771" t="str">
            <v>2013All Customers1-in-10August Peak2</v>
          </cell>
          <cell r="G771">
            <v>1.0528059999999999</v>
          </cell>
          <cell r="H771">
            <v>1.0528059999999999</v>
          </cell>
          <cell r="I771">
            <v>78.200180000000003</v>
          </cell>
          <cell r="J771">
            <v>151500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</row>
        <row r="772">
          <cell r="F772" t="str">
            <v>2013All Customers1-in-10August Peak3</v>
          </cell>
          <cell r="G772">
            <v>0.94686289999999995</v>
          </cell>
          <cell r="H772">
            <v>0.94686289999999995</v>
          </cell>
          <cell r="I772">
            <v>77.398439999999994</v>
          </cell>
          <cell r="J772">
            <v>151500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</row>
        <row r="773">
          <cell r="F773" t="str">
            <v>2013All Customers1-in-10August Peak4</v>
          </cell>
          <cell r="G773">
            <v>0.88521159999999999</v>
          </cell>
          <cell r="H773">
            <v>0.88521159999999999</v>
          </cell>
          <cell r="I773">
            <v>75.409660000000002</v>
          </cell>
          <cell r="J773">
            <v>151500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</row>
        <row r="774">
          <cell r="F774" t="str">
            <v>2013All Customers1-in-10August Peak5</v>
          </cell>
          <cell r="G774">
            <v>0.86915180000000003</v>
          </cell>
          <cell r="H774">
            <v>0.86915180000000003</v>
          </cell>
          <cell r="I774">
            <v>74.67201</v>
          </cell>
          <cell r="J774">
            <v>151500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</row>
        <row r="775">
          <cell r="F775" t="str">
            <v>2013All Customers1-in-10August Peak6</v>
          </cell>
          <cell r="G775">
            <v>0.91880459999999997</v>
          </cell>
          <cell r="H775">
            <v>0.91880459999999997</v>
          </cell>
          <cell r="I775">
            <v>73.597409999999996</v>
          </cell>
          <cell r="J775">
            <v>151500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</row>
        <row r="776">
          <cell r="F776" t="str">
            <v>2013All Customers1-in-10August Peak7</v>
          </cell>
          <cell r="G776">
            <v>1.0685229999999999</v>
          </cell>
          <cell r="H776">
            <v>1.0685229999999999</v>
          </cell>
          <cell r="I776">
            <v>72.612549999999999</v>
          </cell>
          <cell r="J776">
            <v>151500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</row>
        <row r="777">
          <cell r="F777" t="str">
            <v>2013All Customers1-in-10August Peak8</v>
          </cell>
          <cell r="G777">
            <v>1.1854929999999999</v>
          </cell>
          <cell r="H777">
            <v>1.1854929999999999</v>
          </cell>
          <cell r="I777">
            <v>74.202020000000005</v>
          </cell>
          <cell r="J777">
            <v>151500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</row>
        <row r="778">
          <cell r="F778" t="str">
            <v>2013All Customers1-in-10August Peak9</v>
          </cell>
          <cell r="G778">
            <v>1.2119279999999999</v>
          </cell>
          <cell r="H778">
            <v>1.2119279999999999</v>
          </cell>
          <cell r="I778">
            <v>78.917299999999997</v>
          </cell>
          <cell r="J778">
            <v>151500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</row>
        <row r="779">
          <cell r="F779" t="str">
            <v>2013All Customers1-in-10August Peak10</v>
          </cell>
          <cell r="G779">
            <v>1.2953950000000001</v>
          </cell>
          <cell r="H779">
            <v>1.2953950000000001</v>
          </cell>
          <cell r="I779">
            <v>82.831829999999997</v>
          </cell>
          <cell r="J779">
            <v>151500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</row>
        <row r="780">
          <cell r="F780" t="str">
            <v>2013All Customers1-in-10August Peak11</v>
          </cell>
          <cell r="G780">
            <v>1.435041</v>
          </cell>
          <cell r="H780">
            <v>1.435041</v>
          </cell>
          <cell r="I780">
            <v>87.347309999999993</v>
          </cell>
          <cell r="J780">
            <v>151500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</row>
        <row r="781">
          <cell r="F781" t="str">
            <v>2013All Customers1-in-10August Peak12</v>
          </cell>
          <cell r="G781">
            <v>1.6377429999999999</v>
          </cell>
          <cell r="H781">
            <v>1.6377429999999999</v>
          </cell>
          <cell r="I781">
            <v>91.107240000000004</v>
          </cell>
          <cell r="J781">
            <v>151500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</row>
        <row r="782">
          <cell r="F782" t="str">
            <v>2013All Customers1-in-10August Peak13</v>
          </cell>
          <cell r="G782">
            <v>1.906563</v>
          </cell>
          <cell r="H782">
            <v>1.906563</v>
          </cell>
          <cell r="I782">
            <v>94.553240000000002</v>
          </cell>
          <cell r="J782">
            <v>151500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</row>
        <row r="783">
          <cell r="F783" t="str">
            <v>2013All Customers1-in-10August Peak14</v>
          </cell>
          <cell r="G783">
            <v>1.7220489999999999</v>
          </cell>
          <cell r="H783">
            <v>2.2004649999999999</v>
          </cell>
          <cell r="I783">
            <v>97.937870000000004</v>
          </cell>
          <cell r="J783">
            <v>151500</v>
          </cell>
          <cell r="K783">
            <v>0.39291199999999998</v>
          </cell>
          <cell r="L783">
            <v>0.4434284</v>
          </cell>
          <cell r="M783">
            <v>0.47841590000000001</v>
          </cell>
          <cell r="N783">
            <v>0.51340339999999995</v>
          </cell>
          <cell r="O783">
            <v>0.56391979999999997</v>
          </cell>
        </row>
        <row r="784">
          <cell r="F784" t="str">
            <v>2013All Customers1-in-10August Peak15</v>
          </cell>
          <cell r="G784">
            <v>1.9135599999999999</v>
          </cell>
          <cell r="H784">
            <v>2.5287989999999998</v>
          </cell>
          <cell r="I784">
            <v>100.5771</v>
          </cell>
          <cell r="J784">
            <v>151500</v>
          </cell>
          <cell r="K784">
            <v>0.50578999999999996</v>
          </cell>
          <cell r="L784">
            <v>0.57045349999999995</v>
          </cell>
          <cell r="M784">
            <v>0.61523930000000004</v>
          </cell>
          <cell r="N784">
            <v>0.66002499999999997</v>
          </cell>
          <cell r="O784">
            <v>0.72468849999999996</v>
          </cell>
        </row>
        <row r="785">
          <cell r="F785" t="str">
            <v>2013All Customers1-in-10August Peak16</v>
          </cell>
          <cell r="G785">
            <v>2.1308419999999999</v>
          </cell>
          <cell r="H785">
            <v>2.8996040000000001</v>
          </cell>
          <cell r="I785">
            <v>102.2809</v>
          </cell>
          <cell r="J785">
            <v>151500</v>
          </cell>
          <cell r="K785">
            <v>0.63265959999999999</v>
          </cell>
          <cell r="L785">
            <v>0.71306979999999998</v>
          </cell>
          <cell r="M785">
            <v>0.76876160000000004</v>
          </cell>
          <cell r="N785">
            <v>0.82445349999999995</v>
          </cell>
          <cell r="O785">
            <v>0.9048638</v>
          </cell>
        </row>
        <row r="786">
          <cell r="F786" t="str">
            <v>2013All Customers1-in-10August Peak17</v>
          </cell>
          <cell r="G786">
            <v>2.3316729999999999</v>
          </cell>
          <cell r="H786">
            <v>3.2277670000000001</v>
          </cell>
          <cell r="I786">
            <v>102.9973</v>
          </cell>
          <cell r="J786">
            <v>151500</v>
          </cell>
          <cell r="K786">
            <v>0.73698940000000002</v>
          </cell>
          <cell r="L786">
            <v>0.83098970000000005</v>
          </cell>
          <cell r="M786">
            <v>0.8960941</v>
          </cell>
          <cell r="N786">
            <v>0.9611982</v>
          </cell>
          <cell r="O786">
            <v>1.055199</v>
          </cell>
        </row>
        <row r="787">
          <cell r="F787" t="str">
            <v>2013All Customers1-in-10August Peak18</v>
          </cell>
          <cell r="G787">
            <v>2.5111319999999999</v>
          </cell>
          <cell r="H787">
            <v>3.431495</v>
          </cell>
          <cell r="I787">
            <v>102.1142</v>
          </cell>
          <cell r="J787">
            <v>151500</v>
          </cell>
          <cell r="K787">
            <v>0.75688869999999997</v>
          </cell>
          <cell r="L787">
            <v>0.85347070000000003</v>
          </cell>
          <cell r="M787">
            <v>0.92036289999999998</v>
          </cell>
          <cell r="N787">
            <v>0.98725529999999995</v>
          </cell>
          <cell r="O787">
            <v>1.0838369999999999</v>
          </cell>
        </row>
        <row r="788">
          <cell r="F788" t="str">
            <v>2013All Customers1-in-10August Peak19</v>
          </cell>
          <cell r="G788">
            <v>3.6471119999999999</v>
          </cell>
          <cell r="H788">
            <v>3.3837630000000001</v>
          </cell>
          <cell r="I788">
            <v>99.540419999999997</v>
          </cell>
          <cell r="J788">
            <v>151500</v>
          </cell>
          <cell r="K788">
            <v>-0.29171140000000001</v>
          </cell>
          <cell r="L788">
            <v>-0.2749547</v>
          </cell>
          <cell r="M788">
            <v>-0.263349</v>
          </cell>
          <cell r="N788">
            <v>-0.2517433</v>
          </cell>
          <cell r="O788">
            <v>-0.23498649999999999</v>
          </cell>
        </row>
        <row r="789">
          <cell r="F789" t="str">
            <v>2013All Customers1-in-10August Peak20</v>
          </cell>
          <cell r="G789">
            <v>3.3383020000000001</v>
          </cell>
          <cell r="H789">
            <v>3.1018919999999999</v>
          </cell>
          <cell r="I789">
            <v>94.985740000000007</v>
          </cell>
          <cell r="J789">
            <v>151500</v>
          </cell>
          <cell r="K789">
            <v>-0.2617505</v>
          </cell>
          <cell r="L789">
            <v>-0.2467792</v>
          </cell>
          <cell r="M789">
            <v>-0.23641010000000001</v>
          </cell>
          <cell r="N789">
            <v>-0.22604099999999999</v>
          </cell>
          <cell r="O789">
            <v>-0.2110696</v>
          </cell>
        </row>
        <row r="790">
          <cell r="F790" t="str">
            <v>2013All Customers1-in-10August Peak21</v>
          </cell>
          <cell r="G790">
            <v>2.9544649999999999</v>
          </cell>
          <cell r="H790">
            <v>2.804446</v>
          </cell>
          <cell r="I790">
            <v>89.492320000000007</v>
          </cell>
          <cell r="J790">
            <v>151500</v>
          </cell>
          <cell r="K790">
            <v>-0.16577</v>
          </cell>
          <cell r="L790">
            <v>-0.1564643</v>
          </cell>
          <cell r="M790">
            <v>-0.15001919999999999</v>
          </cell>
          <cell r="N790">
            <v>-0.14357410000000001</v>
          </cell>
          <cell r="O790">
            <v>-0.13426840000000001</v>
          </cell>
        </row>
        <row r="791">
          <cell r="F791" t="str">
            <v>2013All Customers1-in-10August Peak22</v>
          </cell>
          <cell r="G791">
            <v>2.5521370000000001</v>
          </cell>
          <cell r="H791">
            <v>2.4590689999999999</v>
          </cell>
          <cell r="I791">
            <v>85.997380000000007</v>
          </cell>
          <cell r="J791">
            <v>151500</v>
          </cell>
          <cell r="K791">
            <v>-0.1027387</v>
          </cell>
          <cell r="L791">
            <v>-9.7025200000000006E-2</v>
          </cell>
          <cell r="M791">
            <v>-9.3068100000000001E-2</v>
          </cell>
          <cell r="N791">
            <v>-8.9110999999999996E-2</v>
          </cell>
          <cell r="O791">
            <v>-8.3397600000000002E-2</v>
          </cell>
        </row>
        <row r="792">
          <cell r="F792" t="str">
            <v>2013All Customers1-in-10August Peak23</v>
          </cell>
          <cell r="G792">
            <v>2.0226660000000001</v>
          </cell>
          <cell r="H792">
            <v>1.9644470000000001</v>
          </cell>
          <cell r="I792">
            <v>83.439310000000006</v>
          </cell>
          <cell r="J792">
            <v>151500</v>
          </cell>
          <cell r="K792">
            <v>-6.4357200000000003E-2</v>
          </cell>
          <cell r="L792">
            <v>-6.0730600000000003E-2</v>
          </cell>
          <cell r="M792">
            <v>-5.8218800000000001E-2</v>
          </cell>
          <cell r="N792">
            <v>-5.5707E-2</v>
          </cell>
          <cell r="O792">
            <v>-5.2080399999999999E-2</v>
          </cell>
        </row>
        <row r="793">
          <cell r="F793" t="str">
            <v>2013All Customers1-in-10August Peak24</v>
          </cell>
          <cell r="G793">
            <v>1.5481879999999999</v>
          </cell>
          <cell r="H793">
            <v>1.506183</v>
          </cell>
          <cell r="I793">
            <v>81.062849999999997</v>
          </cell>
          <cell r="J793">
            <v>151500</v>
          </cell>
          <cell r="K793">
            <v>-4.6477600000000001E-2</v>
          </cell>
          <cell r="L793">
            <v>-4.3835300000000001E-2</v>
          </cell>
          <cell r="M793">
            <v>-4.2005300000000002E-2</v>
          </cell>
          <cell r="N793">
            <v>-4.0175200000000001E-2</v>
          </cell>
          <cell r="O793">
            <v>-3.7532999999999997E-2</v>
          </cell>
        </row>
        <row r="794">
          <cell r="F794" t="str">
            <v>2013Greater Bay Area1-in-10August Peak1</v>
          </cell>
          <cell r="G794">
            <v>1.075045</v>
          </cell>
          <cell r="H794">
            <v>1.075045</v>
          </cell>
          <cell r="I794">
            <v>73.442959999999999</v>
          </cell>
          <cell r="J794">
            <v>52822.81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</row>
        <row r="795">
          <cell r="F795" t="str">
            <v>2013Greater Bay Area1-in-10August Peak2</v>
          </cell>
          <cell r="G795">
            <v>0.90426490000000004</v>
          </cell>
          <cell r="H795">
            <v>0.90426490000000004</v>
          </cell>
          <cell r="I795">
            <v>72.843410000000006</v>
          </cell>
          <cell r="J795">
            <v>52822.81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</row>
        <row r="796">
          <cell r="F796" t="str">
            <v>2013Greater Bay Area1-in-10August Peak3</v>
          </cell>
          <cell r="G796">
            <v>0.8102068</v>
          </cell>
          <cell r="H796">
            <v>0.8102068</v>
          </cell>
          <cell r="I796">
            <v>71.598879999999994</v>
          </cell>
          <cell r="J796">
            <v>52822.81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</row>
        <row r="797">
          <cell r="F797" t="str">
            <v>2013Greater Bay Area1-in-10August Peak4</v>
          </cell>
          <cell r="G797">
            <v>0.75800509999999999</v>
          </cell>
          <cell r="H797">
            <v>0.75800509999999999</v>
          </cell>
          <cell r="I797">
            <v>68.078410000000005</v>
          </cell>
          <cell r="J797">
            <v>52822.81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</row>
        <row r="798">
          <cell r="F798" t="str">
            <v>2013Greater Bay Area1-in-10August Peak5</v>
          </cell>
          <cell r="G798">
            <v>0.74050890000000003</v>
          </cell>
          <cell r="H798">
            <v>0.74050890000000003</v>
          </cell>
          <cell r="I798">
            <v>67.657700000000006</v>
          </cell>
          <cell r="J798">
            <v>52822.81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</row>
        <row r="799">
          <cell r="F799" t="str">
            <v>2013Greater Bay Area1-in-10August Peak6</v>
          </cell>
          <cell r="G799">
            <v>0.78124110000000002</v>
          </cell>
          <cell r="H799">
            <v>0.78124110000000002</v>
          </cell>
          <cell r="I799">
            <v>66.828829999999996</v>
          </cell>
          <cell r="J799">
            <v>52822.81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</row>
        <row r="800">
          <cell r="F800" t="str">
            <v>2013Greater Bay Area1-in-10August Peak7</v>
          </cell>
          <cell r="G800">
            <v>0.92328480000000002</v>
          </cell>
          <cell r="H800">
            <v>0.92328480000000002</v>
          </cell>
          <cell r="I800">
            <v>66.393240000000006</v>
          </cell>
          <cell r="J800">
            <v>52822.81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</row>
        <row r="801">
          <cell r="F801" t="str">
            <v>2013Greater Bay Area1-in-10August Peak8</v>
          </cell>
          <cell r="G801">
            <v>1.0621290000000001</v>
          </cell>
          <cell r="H801">
            <v>1.0621290000000001</v>
          </cell>
          <cell r="I801">
            <v>68.036670000000001</v>
          </cell>
          <cell r="J801">
            <v>52822.81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</row>
        <row r="802">
          <cell r="F802" t="str">
            <v>2013Greater Bay Area1-in-10August Peak9</v>
          </cell>
          <cell r="G802">
            <v>1.078627</v>
          </cell>
          <cell r="H802">
            <v>1.078627</v>
          </cell>
          <cell r="I802">
            <v>71.320980000000006</v>
          </cell>
          <cell r="J802">
            <v>52822.81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</row>
        <row r="803">
          <cell r="F803" t="str">
            <v>2013Greater Bay Area1-in-10August Peak10</v>
          </cell>
          <cell r="G803">
            <v>1.1256870000000001</v>
          </cell>
          <cell r="H803">
            <v>1.1256870000000001</v>
          </cell>
          <cell r="I803">
            <v>75.738720000000001</v>
          </cell>
          <cell r="J803">
            <v>52822.81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</row>
        <row r="804">
          <cell r="F804" t="str">
            <v>2013Greater Bay Area1-in-10August Peak11</v>
          </cell>
          <cell r="G804">
            <v>1.222135</v>
          </cell>
          <cell r="H804">
            <v>1.222135</v>
          </cell>
          <cell r="I804">
            <v>80.568209999999993</v>
          </cell>
          <cell r="J804">
            <v>52822.81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</row>
        <row r="805">
          <cell r="F805" t="str">
            <v>2013Greater Bay Area1-in-10August Peak12</v>
          </cell>
          <cell r="G805">
            <v>1.3594200000000001</v>
          </cell>
          <cell r="H805">
            <v>1.3594200000000001</v>
          </cell>
          <cell r="I805">
            <v>86.318619999999996</v>
          </cell>
          <cell r="J805">
            <v>52822.81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</row>
        <row r="806">
          <cell r="F806" t="str">
            <v>2013Greater Bay Area1-in-10August Peak13</v>
          </cell>
          <cell r="G806">
            <v>1.546934</v>
          </cell>
          <cell r="H806">
            <v>1.546934</v>
          </cell>
          <cell r="I806">
            <v>91.743679999999998</v>
          </cell>
          <cell r="J806">
            <v>52822.81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</row>
        <row r="807">
          <cell r="F807" t="str">
            <v>2013Greater Bay Area1-in-10August Peak14</v>
          </cell>
          <cell r="G807">
            <v>1.3937029999999999</v>
          </cell>
          <cell r="H807">
            <v>1.7468379999999999</v>
          </cell>
          <cell r="I807">
            <v>95.612520000000004</v>
          </cell>
          <cell r="J807">
            <v>52822.81</v>
          </cell>
          <cell r="K807">
            <v>0.29443279999999999</v>
          </cell>
          <cell r="L807">
            <v>0.32911449999999998</v>
          </cell>
          <cell r="M807">
            <v>0.35313499999999998</v>
          </cell>
          <cell r="N807">
            <v>0.37715549999999998</v>
          </cell>
          <cell r="O807">
            <v>0.41183730000000002</v>
          </cell>
        </row>
        <row r="808">
          <cell r="F808" t="str">
            <v>2013Greater Bay Area1-in-10August Peak15</v>
          </cell>
          <cell r="G808">
            <v>1.5183469999999999</v>
          </cell>
          <cell r="H808">
            <v>1.9794069999999999</v>
          </cell>
          <cell r="I808">
            <v>97.534090000000006</v>
          </cell>
          <cell r="J808">
            <v>52822.81</v>
          </cell>
          <cell r="K808">
            <v>0.38465630000000001</v>
          </cell>
          <cell r="L808">
            <v>0.42979640000000002</v>
          </cell>
          <cell r="M808">
            <v>0.46106029999999998</v>
          </cell>
          <cell r="N808">
            <v>0.49232419999999999</v>
          </cell>
          <cell r="O808">
            <v>0.53746439999999995</v>
          </cell>
        </row>
        <row r="809">
          <cell r="F809" t="str">
            <v>2013Greater Bay Area1-in-10August Peak16</v>
          </cell>
          <cell r="G809">
            <v>1.6941360000000001</v>
          </cell>
          <cell r="H809">
            <v>2.265063</v>
          </cell>
          <cell r="I809">
            <v>98.222300000000004</v>
          </cell>
          <cell r="J809">
            <v>52822.81</v>
          </cell>
          <cell r="K809">
            <v>0.47632580000000002</v>
          </cell>
          <cell r="L809">
            <v>0.53221680000000005</v>
          </cell>
          <cell r="M809">
            <v>0.57092679999999996</v>
          </cell>
          <cell r="N809">
            <v>0.60963690000000004</v>
          </cell>
          <cell r="O809">
            <v>0.66552789999999995</v>
          </cell>
        </row>
        <row r="810">
          <cell r="F810" t="str">
            <v>2013Greater Bay Area1-in-10August Peak17</v>
          </cell>
          <cell r="G810">
            <v>1.8700829999999999</v>
          </cell>
          <cell r="H810">
            <v>2.5391919999999999</v>
          </cell>
          <cell r="I810">
            <v>98.403720000000007</v>
          </cell>
          <cell r="J810">
            <v>52822.81</v>
          </cell>
          <cell r="K810">
            <v>0.55823250000000002</v>
          </cell>
          <cell r="L810">
            <v>0.62373920000000005</v>
          </cell>
          <cell r="M810">
            <v>0.66910879999999995</v>
          </cell>
          <cell r="N810">
            <v>0.71447839999999996</v>
          </cell>
          <cell r="O810">
            <v>0.77998509999999999</v>
          </cell>
        </row>
        <row r="811">
          <cell r="F811" t="str">
            <v>2013Greater Bay Area1-in-10August Peak18</v>
          </cell>
          <cell r="G811">
            <v>2.0431910000000002</v>
          </cell>
          <cell r="H811">
            <v>2.730899</v>
          </cell>
          <cell r="I811">
            <v>96.270870000000002</v>
          </cell>
          <cell r="J811">
            <v>52822.81</v>
          </cell>
          <cell r="K811">
            <v>0.57374840000000005</v>
          </cell>
          <cell r="L811">
            <v>0.64107630000000004</v>
          </cell>
          <cell r="M811">
            <v>0.68770750000000003</v>
          </cell>
          <cell r="N811">
            <v>0.73433850000000001</v>
          </cell>
          <cell r="O811">
            <v>0.8016664</v>
          </cell>
        </row>
        <row r="812">
          <cell r="F812" t="str">
            <v>2013Greater Bay Area1-in-10August Peak19</v>
          </cell>
          <cell r="G812">
            <v>2.9084189999999999</v>
          </cell>
          <cell r="H812">
            <v>2.7315649999999998</v>
          </cell>
          <cell r="I812">
            <v>92.867739999999998</v>
          </cell>
          <cell r="J812">
            <v>52822.81</v>
          </cell>
          <cell r="K812">
            <v>-0.20453879999999999</v>
          </cell>
          <cell r="L812">
            <v>-0.1881825</v>
          </cell>
          <cell r="M812">
            <v>-0.17685409999999999</v>
          </cell>
          <cell r="N812">
            <v>-0.1655258</v>
          </cell>
          <cell r="O812">
            <v>-0.14916940000000001</v>
          </cell>
        </row>
        <row r="813">
          <cell r="F813" t="str">
            <v>2013Greater Bay Area1-in-10August Peak20</v>
          </cell>
          <cell r="G813">
            <v>2.680631</v>
          </cell>
          <cell r="H813">
            <v>2.5233340000000002</v>
          </cell>
          <cell r="I813">
            <v>88.764880000000005</v>
          </cell>
          <cell r="J813">
            <v>52822.81</v>
          </cell>
          <cell r="K813">
            <v>-0.18192059999999999</v>
          </cell>
          <cell r="L813">
            <v>-0.16737299999999999</v>
          </cell>
          <cell r="M813">
            <v>-0.1572974</v>
          </cell>
          <cell r="N813">
            <v>-0.14722170000000001</v>
          </cell>
          <cell r="O813">
            <v>-0.13267409999999999</v>
          </cell>
        </row>
        <row r="814">
          <cell r="F814" t="str">
            <v>2013Greater Bay Area1-in-10August Peak21</v>
          </cell>
          <cell r="G814">
            <v>2.4123649999999999</v>
          </cell>
          <cell r="H814">
            <v>2.3221250000000002</v>
          </cell>
          <cell r="I814">
            <v>83.826149999999998</v>
          </cell>
          <cell r="J814">
            <v>52822.81</v>
          </cell>
          <cell r="K814">
            <v>-0.10436670000000001</v>
          </cell>
          <cell r="L814">
            <v>-9.6020800000000003E-2</v>
          </cell>
          <cell r="M814">
            <v>-9.0240500000000001E-2</v>
          </cell>
          <cell r="N814">
            <v>-8.4460099999999996E-2</v>
          </cell>
          <cell r="O814">
            <v>-7.6114299999999996E-2</v>
          </cell>
        </row>
        <row r="815">
          <cell r="F815" t="str">
            <v>2013Greater Bay Area1-in-10August Peak22</v>
          </cell>
          <cell r="G815">
            <v>2.1350750000000001</v>
          </cell>
          <cell r="H815">
            <v>2.0820620000000001</v>
          </cell>
          <cell r="I815">
            <v>80.539990000000003</v>
          </cell>
          <cell r="J815">
            <v>52822.81</v>
          </cell>
          <cell r="K815">
            <v>-6.1311200000000003E-2</v>
          </cell>
          <cell r="L815">
            <v>-5.6408300000000001E-2</v>
          </cell>
          <cell r="M815">
            <v>-5.30126E-2</v>
          </cell>
          <cell r="N815">
            <v>-4.9616899999999999E-2</v>
          </cell>
          <cell r="O815">
            <v>-4.4713999999999997E-2</v>
          </cell>
        </row>
        <row r="816">
          <cell r="F816" t="str">
            <v>2013Greater Bay Area1-in-10August Peak23</v>
          </cell>
          <cell r="G816">
            <v>1.724812</v>
          </cell>
          <cell r="H816">
            <v>1.690704</v>
          </cell>
          <cell r="I816">
            <v>78.287090000000006</v>
          </cell>
          <cell r="J816">
            <v>52822.81</v>
          </cell>
          <cell r="K816">
            <v>-3.9447700000000002E-2</v>
          </cell>
          <cell r="L816">
            <v>-3.6293199999999998E-2</v>
          </cell>
          <cell r="M816">
            <v>-3.4108399999999997E-2</v>
          </cell>
          <cell r="N816">
            <v>-3.1923600000000003E-2</v>
          </cell>
          <cell r="O816">
            <v>-2.8769099999999999E-2</v>
          </cell>
        </row>
        <row r="817">
          <cell r="F817" t="str">
            <v>2013Greater Bay Area1-in-10August Peak24</v>
          </cell>
          <cell r="G817">
            <v>1.3143069999999999</v>
          </cell>
          <cell r="H817">
            <v>1.2870520000000001</v>
          </cell>
          <cell r="I817">
            <v>75.766530000000003</v>
          </cell>
          <cell r="J817">
            <v>52822.81</v>
          </cell>
          <cell r="K817">
            <v>-3.1521300000000002E-2</v>
          </cell>
          <cell r="L817">
            <v>-2.9000600000000001E-2</v>
          </cell>
          <cell r="M817">
            <v>-2.7254799999999999E-2</v>
          </cell>
          <cell r="N817">
            <v>-2.5509E-2</v>
          </cell>
          <cell r="O817">
            <v>-2.2988399999999999E-2</v>
          </cell>
        </row>
        <row r="818">
          <cell r="F818" t="str">
            <v>2013Greater Fresno1-in-10August Peak1</v>
          </cell>
          <cell r="G818">
            <v>1.45577</v>
          </cell>
          <cell r="H818">
            <v>1.45577</v>
          </cell>
          <cell r="I818">
            <v>90.764300000000006</v>
          </cell>
          <cell r="J818">
            <v>27107.45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</row>
        <row r="819">
          <cell r="F819" t="str">
            <v>2013Greater Fresno1-in-10August Peak2</v>
          </cell>
          <cell r="G819">
            <v>1.237751</v>
          </cell>
          <cell r="H819">
            <v>1.237751</v>
          </cell>
          <cell r="I819">
            <v>87.840149999999994</v>
          </cell>
          <cell r="J819">
            <v>27107.45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</row>
        <row r="820">
          <cell r="F820" t="str">
            <v>2013Greater Fresno1-in-10August Peak3</v>
          </cell>
          <cell r="G820">
            <v>1.0963179999999999</v>
          </cell>
          <cell r="H820">
            <v>1.0963179999999999</v>
          </cell>
          <cell r="I820">
            <v>86.966949999999997</v>
          </cell>
          <cell r="J820">
            <v>27107.45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</row>
        <row r="821">
          <cell r="F821" t="str">
            <v>2013Greater Fresno1-in-10August Peak4</v>
          </cell>
          <cell r="G821">
            <v>1.010764</v>
          </cell>
          <cell r="H821">
            <v>1.010764</v>
          </cell>
          <cell r="I821">
            <v>85.530360000000002</v>
          </cell>
          <cell r="J821">
            <v>27107.45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</row>
        <row r="822">
          <cell r="F822" t="str">
            <v>2013Greater Fresno1-in-10August Peak5</v>
          </cell>
          <cell r="G822">
            <v>0.9846222</v>
          </cell>
          <cell r="H822">
            <v>0.9846222</v>
          </cell>
          <cell r="I822">
            <v>84.454419999999999</v>
          </cell>
          <cell r="J822">
            <v>27107.45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</row>
        <row r="823">
          <cell r="F823" t="str">
            <v>2013Greater Fresno1-in-10August Peak6</v>
          </cell>
          <cell r="G823">
            <v>1.0243819999999999</v>
          </cell>
          <cell r="H823">
            <v>1.0243819999999999</v>
          </cell>
          <cell r="I823">
            <v>83.814250000000001</v>
          </cell>
          <cell r="J823">
            <v>27107.45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</row>
        <row r="824">
          <cell r="F824" t="str">
            <v>2013Greater Fresno1-in-10August Peak7</v>
          </cell>
          <cell r="G824">
            <v>1.1511499999999999</v>
          </cell>
          <cell r="H824">
            <v>1.1511499999999999</v>
          </cell>
          <cell r="I824">
            <v>81.890100000000004</v>
          </cell>
          <cell r="J824">
            <v>27107.45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</row>
        <row r="825">
          <cell r="F825" t="str">
            <v>2013Greater Fresno1-in-10August Peak8</v>
          </cell>
          <cell r="G825">
            <v>1.2352700000000001</v>
          </cell>
          <cell r="H825">
            <v>1.2352700000000001</v>
          </cell>
          <cell r="I825">
            <v>81.959760000000003</v>
          </cell>
          <cell r="J825">
            <v>27107.45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</row>
        <row r="826">
          <cell r="F826" t="str">
            <v>2013Greater Fresno1-in-10August Peak9</v>
          </cell>
          <cell r="G826">
            <v>1.272969</v>
          </cell>
          <cell r="H826">
            <v>1.272969</v>
          </cell>
          <cell r="I826">
            <v>88.41516</v>
          </cell>
          <cell r="J826">
            <v>27107.45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</row>
        <row r="827">
          <cell r="F827" t="str">
            <v>2013Greater Fresno1-in-10August Peak10</v>
          </cell>
          <cell r="G827">
            <v>1.4144570000000001</v>
          </cell>
          <cell r="H827">
            <v>1.4144570000000001</v>
          </cell>
          <cell r="I827">
            <v>91.648169999999993</v>
          </cell>
          <cell r="J827">
            <v>27107.45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</row>
        <row r="828">
          <cell r="F828" t="str">
            <v>2013Greater Fresno1-in-10August Peak11</v>
          </cell>
          <cell r="G828">
            <v>1.623483</v>
          </cell>
          <cell r="H828">
            <v>1.623483</v>
          </cell>
          <cell r="I828">
            <v>94.628460000000004</v>
          </cell>
          <cell r="J828">
            <v>27107.45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</row>
        <row r="829">
          <cell r="F829" t="str">
            <v>2013Greater Fresno1-in-10August Peak12</v>
          </cell>
          <cell r="G829">
            <v>1.928769</v>
          </cell>
          <cell r="H829">
            <v>1.928769</v>
          </cell>
          <cell r="I829">
            <v>99.07132</v>
          </cell>
          <cell r="J829">
            <v>27107.45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</row>
        <row r="830">
          <cell r="F830" t="str">
            <v>2013Greater Fresno1-in-10August Peak13</v>
          </cell>
          <cell r="G830">
            <v>2.3088299999999999</v>
          </cell>
          <cell r="H830">
            <v>2.3088299999999999</v>
          </cell>
          <cell r="I830">
            <v>103.05249999999999</v>
          </cell>
          <cell r="J830">
            <v>27107.45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</row>
        <row r="831">
          <cell r="F831" t="str">
            <v>2013Greater Fresno1-in-10August Peak14</v>
          </cell>
          <cell r="G831">
            <v>2.1085829999999999</v>
          </cell>
          <cell r="H831">
            <v>2.7123729999999999</v>
          </cell>
          <cell r="I831">
            <v>106.193</v>
          </cell>
          <cell r="J831">
            <v>27107.45</v>
          </cell>
          <cell r="K831">
            <v>0.46625529999999998</v>
          </cell>
          <cell r="L831">
            <v>0.54751190000000005</v>
          </cell>
          <cell r="M831">
            <v>0.6037901</v>
          </cell>
          <cell r="N831">
            <v>0.66006819999999999</v>
          </cell>
          <cell r="O831">
            <v>0.74132480000000001</v>
          </cell>
        </row>
        <row r="832">
          <cell r="F832" t="str">
            <v>2013Greater Fresno1-in-10August Peak15</v>
          </cell>
          <cell r="G832">
            <v>2.3565830000000001</v>
          </cell>
          <cell r="H832">
            <v>3.132066</v>
          </cell>
          <cell r="I832">
            <v>108.6041</v>
          </cell>
          <cell r="J832">
            <v>27107.45</v>
          </cell>
          <cell r="K832">
            <v>0.59870670000000004</v>
          </cell>
          <cell r="L832">
            <v>0.70314750000000004</v>
          </cell>
          <cell r="M832">
            <v>0.77548289999999998</v>
          </cell>
          <cell r="N832">
            <v>0.84781839999999997</v>
          </cell>
          <cell r="O832">
            <v>0.95225919999999997</v>
          </cell>
        </row>
        <row r="833">
          <cell r="F833" t="str">
            <v>2013Greater Fresno1-in-10August Peak16</v>
          </cell>
          <cell r="G833">
            <v>2.5985589999999998</v>
          </cell>
          <cell r="H833">
            <v>3.5685009999999999</v>
          </cell>
          <cell r="I833">
            <v>110.1677</v>
          </cell>
          <cell r="J833">
            <v>27107.45</v>
          </cell>
          <cell r="K833">
            <v>0.75035220000000002</v>
          </cell>
          <cell r="L833">
            <v>0.88008770000000003</v>
          </cell>
          <cell r="M833">
            <v>0.96994199999999997</v>
          </cell>
          <cell r="N833">
            <v>1.059796</v>
          </cell>
          <cell r="O833">
            <v>1.1895309999999999</v>
          </cell>
        </row>
        <row r="834">
          <cell r="F834" t="str">
            <v>2013Greater Fresno1-in-10August Peak17</v>
          </cell>
          <cell r="G834">
            <v>2.770232</v>
          </cell>
          <cell r="H834">
            <v>3.9001649999999999</v>
          </cell>
          <cell r="I834">
            <v>111.2375</v>
          </cell>
          <cell r="J834">
            <v>27107.45</v>
          </cell>
          <cell r="K834">
            <v>0.87306600000000001</v>
          </cell>
          <cell r="L834">
            <v>1.0248250000000001</v>
          </cell>
          <cell r="M834">
            <v>1.1299330000000001</v>
          </cell>
          <cell r="N834">
            <v>1.2350410000000001</v>
          </cell>
          <cell r="O834">
            <v>1.3868</v>
          </cell>
        </row>
        <row r="835">
          <cell r="F835" t="str">
            <v>2013Greater Fresno1-in-10August Peak18</v>
          </cell>
          <cell r="G835">
            <v>2.9231950000000002</v>
          </cell>
          <cell r="H835">
            <v>4.0836420000000002</v>
          </cell>
          <cell r="I835">
            <v>110.8265</v>
          </cell>
          <cell r="J835">
            <v>27107.45</v>
          </cell>
          <cell r="K835">
            <v>0.89650430000000003</v>
          </cell>
          <cell r="L835">
            <v>1.0524439999999999</v>
          </cell>
          <cell r="M835">
            <v>1.160447</v>
          </cell>
          <cell r="N835">
            <v>1.268451</v>
          </cell>
          <cell r="O835">
            <v>1.424391</v>
          </cell>
        </row>
        <row r="836">
          <cell r="F836" t="str">
            <v>2013Greater Fresno1-in-10August Peak19</v>
          </cell>
          <cell r="G836">
            <v>4.319407</v>
          </cell>
          <cell r="H836">
            <v>3.9940799999999999</v>
          </cell>
          <cell r="I836">
            <v>108.2698</v>
          </cell>
          <cell r="J836">
            <v>27107.45</v>
          </cell>
          <cell r="K836">
            <v>-0.3527807</v>
          </cell>
          <cell r="L836">
            <v>-0.33656079999999999</v>
          </cell>
          <cell r="M836">
            <v>-0.32532689999999997</v>
          </cell>
          <cell r="N836">
            <v>-0.31409310000000001</v>
          </cell>
          <cell r="O836">
            <v>-0.2978731</v>
          </cell>
        </row>
        <row r="837">
          <cell r="F837" t="str">
            <v>2013Greater Fresno1-in-10August Peak20</v>
          </cell>
          <cell r="G837">
            <v>3.9824350000000002</v>
          </cell>
          <cell r="H837">
            <v>3.6758649999999999</v>
          </cell>
          <cell r="I837">
            <v>104.4898</v>
          </cell>
          <cell r="J837">
            <v>27107.45</v>
          </cell>
          <cell r="K837">
            <v>-0.33244099999999999</v>
          </cell>
          <cell r="L837">
            <v>-0.3171563</v>
          </cell>
          <cell r="M837">
            <v>-0.30657010000000001</v>
          </cell>
          <cell r="N837">
            <v>-0.29598390000000002</v>
          </cell>
          <cell r="O837">
            <v>-0.28069909999999998</v>
          </cell>
        </row>
        <row r="838">
          <cell r="F838" t="str">
            <v>2013Greater Fresno1-in-10August Peak21</v>
          </cell>
          <cell r="G838">
            <v>3.5652140000000001</v>
          </cell>
          <cell r="H838">
            <v>3.3502450000000001</v>
          </cell>
          <cell r="I838">
            <v>100.8188</v>
          </cell>
          <cell r="J838">
            <v>27107.45</v>
          </cell>
          <cell r="K838">
            <v>-0.2331095</v>
          </cell>
          <cell r="L838">
            <v>-0.2223918</v>
          </cell>
          <cell r="M838">
            <v>-0.21496870000000001</v>
          </cell>
          <cell r="N838">
            <v>-0.2075456</v>
          </cell>
          <cell r="O838">
            <v>-0.1968278</v>
          </cell>
        </row>
        <row r="839">
          <cell r="F839" t="str">
            <v>2013Greater Fresno1-in-10August Peak22</v>
          </cell>
          <cell r="G839">
            <v>3.0933709999999999</v>
          </cell>
          <cell r="H839">
            <v>2.9625900000000001</v>
          </cell>
          <cell r="I839">
            <v>97.566890000000001</v>
          </cell>
          <cell r="J839">
            <v>27107.45</v>
          </cell>
          <cell r="K839">
            <v>-0.14181730000000001</v>
          </cell>
          <cell r="L839">
            <v>-0.1352969</v>
          </cell>
          <cell r="M839">
            <v>-0.13078090000000001</v>
          </cell>
          <cell r="N839">
            <v>-0.12626490000000001</v>
          </cell>
          <cell r="O839">
            <v>-0.1197445</v>
          </cell>
        </row>
        <row r="840">
          <cell r="F840" t="str">
            <v>2013Greater Fresno1-in-10August Peak23</v>
          </cell>
          <cell r="G840">
            <v>2.4528409999999998</v>
          </cell>
          <cell r="H840">
            <v>2.3793839999999999</v>
          </cell>
          <cell r="I840">
            <v>95.472340000000003</v>
          </cell>
          <cell r="J840">
            <v>27107.45</v>
          </cell>
          <cell r="K840">
            <v>-7.9655400000000001E-2</v>
          </cell>
          <cell r="L840">
            <v>-7.5993099999999994E-2</v>
          </cell>
          <cell r="M840">
            <v>-7.3456499999999994E-2</v>
          </cell>
          <cell r="N840">
            <v>-7.0919999999999997E-2</v>
          </cell>
          <cell r="O840">
            <v>-6.7257600000000001E-2</v>
          </cell>
        </row>
        <row r="841">
          <cell r="F841" t="str">
            <v>2013Greater Fresno1-in-10August Peak24</v>
          </cell>
          <cell r="G841">
            <v>1.8935</v>
          </cell>
          <cell r="H841">
            <v>1.8375410000000001</v>
          </cell>
          <cell r="I841">
            <v>93.092879999999994</v>
          </cell>
          <cell r="J841">
            <v>27107.45</v>
          </cell>
          <cell r="K841">
            <v>-6.0681300000000001E-2</v>
          </cell>
          <cell r="L841">
            <v>-5.78913E-2</v>
          </cell>
          <cell r="M841">
            <v>-5.5959000000000002E-2</v>
          </cell>
          <cell r="N841">
            <v>-5.4026699999999997E-2</v>
          </cell>
          <cell r="O841">
            <v>-5.1236700000000003E-2</v>
          </cell>
        </row>
        <row r="842">
          <cell r="F842" t="str">
            <v>2013Kern1-in-10August Peak1</v>
          </cell>
          <cell r="G842">
            <v>1.853497</v>
          </cell>
          <cell r="H842">
            <v>1.853497</v>
          </cell>
          <cell r="I842">
            <v>88.5</v>
          </cell>
          <cell r="J842">
            <v>5628.41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</row>
        <row r="843">
          <cell r="F843" t="str">
            <v>2013Kern1-in-10August Peak2</v>
          </cell>
          <cell r="G843">
            <v>1.5873200000000001</v>
          </cell>
          <cell r="H843">
            <v>1.5873200000000001</v>
          </cell>
          <cell r="I843">
            <v>88</v>
          </cell>
          <cell r="J843">
            <v>5628.41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</row>
        <row r="844">
          <cell r="F844" t="str">
            <v>2013Kern1-in-10August Peak3</v>
          </cell>
          <cell r="G844">
            <v>1.3887309999999999</v>
          </cell>
          <cell r="H844">
            <v>1.3887309999999999</v>
          </cell>
          <cell r="I844">
            <v>86</v>
          </cell>
          <cell r="J844">
            <v>5628.41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</row>
        <row r="845">
          <cell r="F845" t="str">
            <v>2013Kern1-in-10August Peak4</v>
          </cell>
          <cell r="G845">
            <v>1.2505310000000001</v>
          </cell>
          <cell r="H845">
            <v>1.2505310000000001</v>
          </cell>
          <cell r="I845">
            <v>85</v>
          </cell>
          <cell r="J845">
            <v>5628.41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</row>
        <row r="846">
          <cell r="F846" t="str">
            <v>2013Kern1-in-10August Peak5</v>
          </cell>
          <cell r="G846">
            <v>1.1885950000000001</v>
          </cell>
          <cell r="H846">
            <v>1.1885950000000001</v>
          </cell>
          <cell r="I846">
            <v>82.5</v>
          </cell>
          <cell r="J846">
            <v>5628.41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</row>
        <row r="847">
          <cell r="F847" t="str">
            <v>2013Kern1-in-10August Peak6</v>
          </cell>
          <cell r="G847">
            <v>1.1814519999999999</v>
          </cell>
          <cell r="H847">
            <v>1.1814519999999999</v>
          </cell>
          <cell r="I847">
            <v>81.5</v>
          </cell>
          <cell r="J847">
            <v>5628.41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</row>
        <row r="848">
          <cell r="F848" t="str">
            <v>2013Kern1-in-10August Peak7</v>
          </cell>
          <cell r="G848">
            <v>1.288179</v>
          </cell>
          <cell r="H848">
            <v>1.288179</v>
          </cell>
          <cell r="I848">
            <v>81</v>
          </cell>
          <cell r="J848">
            <v>5628.41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</row>
        <row r="849">
          <cell r="F849" t="str">
            <v>2013Kern1-in-10August Peak8</v>
          </cell>
          <cell r="G849">
            <v>1.3515950000000001</v>
          </cell>
          <cell r="H849">
            <v>1.3515950000000001</v>
          </cell>
          <cell r="I849">
            <v>84.5</v>
          </cell>
          <cell r="J849">
            <v>5628.41</v>
          </cell>
          <cell r="K849">
            <v>0</v>
          </cell>
          <cell r="L849">
            <v>0</v>
          </cell>
          <cell r="M849">
            <v>0</v>
          </cell>
          <cell r="N849">
            <v>0</v>
          </cell>
          <cell r="O849">
            <v>0</v>
          </cell>
        </row>
        <row r="850">
          <cell r="F850" t="str">
            <v>2013Kern1-in-10August Peak9</v>
          </cell>
          <cell r="G850">
            <v>1.386479</v>
          </cell>
          <cell r="H850">
            <v>1.386479</v>
          </cell>
          <cell r="I850">
            <v>91.5</v>
          </cell>
          <cell r="J850">
            <v>5628.41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</row>
        <row r="851">
          <cell r="F851" t="str">
            <v>2013Kern1-in-10August Peak10</v>
          </cell>
          <cell r="G851">
            <v>1.5897859999999999</v>
          </cell>
          <cell r="H851">
            <v>1.5897859999999999</v>
          </cell>
          <cell r="I851">
            <v>97.5</v>
          </cell>
          <cell r="J851">
            <v>5628.41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</row>
        <row r="852">
          <cell r="F852" t="str">
            <v>2013Kern1-in-10August Peak11</v>
          </cell>
          <cell r="G852">
            <v>1.9012150000000001</v>
          </cell>
          <cell r="H852">
            <v>1.9012150000000001</v>
          </cell>
          <cell r="I852">
            <v>102</v>
          </cell>
          <cell r="J852">
            <v>5628.41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</row>
        <row r="853">
          <cell r="F853" t="str">
            <v>2013Kern1-in-10August Peak12</v>
          </cell>
          <cell r="G853">
            <v>2.3220160000000001</v>
          </cell>
          <cell r="H853">
            <v>2.3220160000000001</v>
          </cell>
          <cell r="I853">
            <v>104.5</v>
          </cell>
          <cell r="J853">
            <v>5628.41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</row>
        <row r="854">
          <cell r="F854" t="str">
            <v>2013Kern1-in-10August Peak13</v>
          </cell>
          <cell r="G854">
            <v>2.798975</v>
          </cell>
          <cell r="H854">
            <v>2.798975</v>
          </cell>
          <cell r="I854">
            <v>107</v>
          </cell>
          <cell r="J854">
            <v>5628.41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</row>
        <row r="855">
          <cell r="F855" t="str">
            <v>2013Kern1-in-10August Peak14</v>
          </cell>
          <cell r="G855">
            <v>2.5298720000000001</v>
          </cell>
          <cell r="H855">
            <v>3.26451</v>
          </cell>
          <cell r="I855">
            <v>108</v>
          </cell>
          <cell r="J855">
            <v>5628.41</v>
          </cell>
          <cell r="K855">
            <v>0.62700339999999999</v>
          </cell>
          <cell r="L855">
            <v>0.6905945</v>
          </cell>
          <cell r="M855">
            <v>0.73463769999999995</v>
          </cell>
          <cell r="N855">
            <v>0.7786807</v>
          </cell>
          <cell r="O855">
            <v>0.84227200000000002</v>
          </cell>
        </row>
        <row r="856">
          <cell r="F856" t="str">
            <v>2013Kern1-in-10August Peak15</v>
          </cell>
          <cell r="G856">
            <v>2.847102</v>
          </cell>
          <cell r="H856">
            <v>3.7131810000000001</v>
          </cell>
          <cell r="I856">
            <v>109.5</v>
          </cell>
          <cell r="J856">
            <v>5628.41</v>
          </cell>
          <cell r="K856">
            <v>0.74385089999999998</v>
          </cell>
          <cell r="L856">
            <v>0.81606409999999996</v>
          </cell>
          <cell r="M856">
            <v>0.86607889999999998</v>
          </cell>
          <cell r="N856">
            <v>0.91609359999999995</v>
          </cell>
          <cell r="O856">
            <v>0.98830689999999999</v>
          </cell>
        </row>
        <row r="857">
          <cell r="F857" t="str">
            <v>2013Kern1-in-10August Peak16</v>
          </cell>
          <cell r="G857">
            <v>3.0410569999999999</v>
          </cell>
          <cell r="H857">
            <v>4.1739129999999998</v>
          </cell>
          <cell r="I857">
            <v>110</v>
          </cell>
          <cell r="J857">
            <v>5628.41</v>
          </cell>
          <cell r="K857">
            <v>0.97582820000000003</v>
          </cell>
          <cell r="L857">
            <v>1.0686020000000001</v>
          </cell>
          <cell r="M857">
            <v>1.132857</v>
          </cell>
          <cell r="N857">
            <v>1.197111</v>
          </cell>
          <cell r="O857">
            <v>1.2898849999999999</v>
          </cell>
        </row>
        <row r="858">
          <cell r="F858" t="str">
            <v>2013Kern1-in-10August Peak17</v>
          </cell>
          <cell r="G858">
            <v>3.2332480000000001</v>
          </cell>
          <cell r="H858">
            <v>4.5183819999999999</v>
          </cell>
          <cell r="I858">
            <v>108.5</v>
          </cell>
          <cell r="J858">
            <v>5628.41</v>
          </cell>
          <cell r="K858">
            <v>1.1050979999999999</v>
          </cell>
          <cell r="L858">
            <v>1.211465</v>
          </cell>
          <cell r="M858">
            <v>1.285134</v>
          </cell>
          <cell r="N858">
            <v>1.3588039999999999</v>
          </cell>
          <cell r="O858">
            <v>1.4651700000000001</v>
          </cell>
        </row>
        <row r="859">
          <cell r="F859" t="str">
            <v>2013Kern1-in-10August Peak18</v>
          </cell>
          <cell r="G859">
            <v>3.3682539999999999</v>
          </cell>
          <cell r="H859">
            <v>4.6835290000000001</v>
          </cell>
          <cell r="I859">
            <v>105.5</v>
          </cell>
          <cell r="J859">
            <v>5628.41</v>
          </cell>
          <cell r="K859">
            <v>1.1307590000000001</v>
          </cell>
          <cell r="L859">
            <v>1.239773</v>
          </cell>
          <cell r="M859">
            <v>1.315275</v>
          </cell>
          <cell r="N859">
            <v>1.3907780000000001</v>
          </cell>
          <cell r="O859">
            <v>1.4997910000000001</v>
          </cell>
        </row>
        <row r="860">
          <cell r="F860" t="str">
            <v>2013Kern1-in-10August Peak19</v>
          </cell>
          <cell r="G860">
            <v>4.9777839999999998</v>
          </cell>
          <cell r="H860">
            <v>4.5573420000000002</v>
          </cell>
          <cell r="I860">
            <v>104.5</v>
          </cell>
          <cell r="J860">
            <v>5628.41</v>
          </cell>
          <cell r="K860">
            <v>-0.4601402</v>
          </cell>
          <cell r="L860">
            <v>-0.43668610000000002</v>
          </cell>
          <cell r="M860">
            <v>-0.42044179999999998</v>
          </cell>
          <cell r="N860">
            <v>-0.40419749999999999</v>
          </cell>
          <cell r="O860">
            <v>-0.38074340000000001</v>
          </cell>
        </row>
        <row r="861">
          <cell r="F861" t="str">
            <v>2013Kern1-in-10August Peak20</v>
          </cell>
          <cell r="G861">
            <v>4.6627190000000001</v>
          </cell>
          <cell r="H861">
            <v>4.2399649999999998</v>
          </cell>
          <cell r="I861">
            <v>100</v>
          </cell>
          <cell r="J861">
            <v>5628.41</v>
          </cell>
          <cell r="K861">
            <v>-0.46267069999999999</v>
          </cell>
          <cell r="L861">
            <v>-0.43908760000000002</v>
          </cell>
          <cell r="M861">
            <v>-0.42275400000000002</v>
          </cell>
          <cell r="N861">
            <v>-0.40642040000000001</v>
          </cell>
          <cell r="O861">
            <v>-0.38283739999999999</v>
          </cell>
        </row>
        <row r="862">
          <cell r="F862" t="str">
            <v>2013Kern1-in-10August Peak21</v>
          </cell>
          <cell r="G862">
            <v>4.2322129999999998</v>
          </cell>
          <cell r="H862">
            <v>3.9390239999999999</v>
          </cell>
          <cell r="I862">
            <v>96</v>
          </cell>
          <cell r="J862">
            <v>5628.41</v>
          </cell>
          <cell r="K862">
            <v>-0.3208722</v>
          </cell>
          <cell r="L862">
            <v>-0.30451679999999998</v>
          </cell>
          <cell r="M862">
            <v>-0.29318909999999998</v>
          </cell>
          <cell r="N862">
            <v>-0.28186139999999998</v>
          </cell>
          <cell r="O862">
            <v>-0.26550600000000002</v>
          </cell>
        </row>
        <row r="863">
          <cell r="F863" t="str">
            <v>2013Kern1-in-10August Peak22</v>
          </cell>
          <cell r="G863">
            <v>3.746073</v>
          </cell>
          <cell r="H863">
            <v>3.5546669999999998</v>
          </cell>
          <cell r="I863">
            <v>93</v>
          </cell>
          <cell r="J863">
            <v>5628.41</v>
          </cell>
          <cell r="K863">
            <v>-0.20947789999999999</v>
          </cell>
          <cell r="L863">
            <v>-0.19880059999999999</v>
          </cell>
          <cell r="M863">
            <v>-0.1914054</v>
          </cell>
          <cell r="N863">
            <v>-0.18401029999999999</v>
          </cell>
          <cell r="O863">
            <v>-0.17333280000000001</v>
          </cell>
        </row>
        <row r="864">
          <cell r="F864" t="str">
            <v>2013Kern1-in-10August Peak23</v>
          </cell>
          <cell r="G864">
            <v>3.0431780000000002</v>
          </cell>
          <cell r="H864">
            <v>2.8997060000000001</v>
          </cell>
          <cell r="I864">
            <v>92</v>
          </cell>
          <cell r="J864">
            <v>5628.41</v>
          </cell>
          <cell r="K864">
            <v>-0.15701850000000001</v>
          </cell>
          <cell r="L864">
            <v>-0.14901500000000001</v>
          </cell>
          <cell r="M864">
            <v>-0.14347190000000001</v>
          </cell>
          <cell r="N864">
            <v>-0.13792869999999999</v>
          </cell>
          <cell r="O864">
            <v>-0.12992519999999999</v>
          </cell>
        </row>
        <row r="865">
          <cell r="F865" t="str">
            <v>2013Kern1-in-10August Peak24</v>
          </cell>
          <cell r="G865">
            <v>2.4384610000000002</v>
          </cell>
          <cell r="H865">
            <v>2.326857</v>
          </cell>
          <cell r="I865">
            <v>90.5</v>
          </cell>
          <cell r="J865">
            <v>5628.41</v>
          </cell>
          <cell r="K865">
            <v>-0.12214179999999999</v>
          </cell>
          <cell r="L865">
            <v>-0.11591609999999999</v>
          </cell>
          <cell r="M865">
            <v>-0.1116041</v>
          </cell>
          <cell r="N865">
            <v>-0.1072922</v>
          </cell>
          <cell r="O865">
            <v>-0.1010664</v>
          </cell>
        </row>
        <row r="866">
          <cell r="F866" t="str">
            <v>2013Northern Coast1-in-10August Peak1</v>
          </cell>
          <cell r="G866">
            <v>1.0110189999999999</v>
          </cell>
          <cell r="H866">
            <v>1.0110189999999999</v>
          </cell>
          <cell r="I866">
            <v>64.226799999999997</v>
          </cell>
          <cell r="J866">
            <v>9300.64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</row>
        <row r="867">
          <cell r="F867" t="str">
            <v>2013Northern Coast1-in-10August Peak2</v>
          </cell>
          <cell r="G867">
            <v>0.88437359999999998</v>
          </cell>
          <cell r="H867">
            <v>0.88437359999999998</v>
          </cell>
          <cell r="I867">
            <v>66.286199999999994</v>
          </cell>
          <cell r="J867">
            <v>9300.64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</row>
        <row r="868">
          <cell r="F868" t="str">
            <v>2013Northern Coast1-in-10August Peak3</v>
          </cell>
          <cell r="G868">
            <v>0.82423760000000001</v>
          </cell>
          <cell r="H868">
            <v>0.82423760000000001</v>
          </cell>
          <cell r="I868">
            <v>65.664500000000004</v>
          </cell>
          <cell r="J868">
            <v>9300.64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</row>
        <row r="869">
          <cell r="F869" t="str">
            <v>2013Northern Coast1-in-10August Peak4</v>
          </cell>
          <cell r="G869">
            <v>0.78748209999999996</v>
          </cell>
          <cell r="H869">
            <v>0.78748209999999996</v>
          </cell>
          <cell r="I869">
            <v>63.757599999999996</v>
          </cell>
          <cell r="J869">
            <v>9300.64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</row>
        <row r="870">
          <cell r="F870" t="str">
            <v>2013Northern Coast1-in-10August Peak5</v>
          </cell>
          <cell r="G870">
            <v>0.78941899999999998</v>
          </cell>
          <cell r="H870">
            <v>0.78941899999999998</v>
          </cell>
          <cell r="I870">
            <v>62.807699999999997</v>
          </cell>
          <cell r="J870">
            <v>9300.64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</row>
        <row r="871">
          <cell r="F871" t="str">
            <v>2013Northern Coast1-in-10August Peak6</v>
          </cell>
          <cell r="G871">
            <v>0.86239869999999996</v>
          </cell>
          <cell r="H871">
            <v>0.86239869999999996</v>
          </cell>
          <cell r="I871">
            <v>62.445500000000003</v>
          </cell>
          <cell r="J871">
            <v>9300.64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</row>
        <row r="872">
          <cell r="F872" t="str">
            <v>2013Northern Coast1-in-10August Peak7</v>
          </cell>
          <cell r="G872">
            <v>1.0467409999999999</v>
          </cell>
          <cell r="H872">
            <v>1.0467409999999999</v>
          </cell>
          <cell r="I872">
            <v>61.932099999999998</v>
          </cell>
          <cell r="J872">
            <v>9300.64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</row>
        <row r="873">
          <cell r="F873" t="str">
            <v>2013Northern Coast1-in-10August Peak8</v>
          </cell>
          <cell r="G873">
            <v>1.2081280000000001</v>
          </cell>
          <cell r="H873">
            <v>1.2081280000000001</v>
          </cell>
          <cell r="I873">
            <v>64.471599999999995</v>
          </cell>
          <cell r="J873">
            <v>9300.64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</row>
        <row r="874">
          <cell r="F874" t="str">
            <v>2013Northern Coast1-in-10August Peak9</v>
          </cell>
          <cell r="G874">
            <v>1.209042</v>
          </cell>
          <cell r="H874">
            <v>1.209042</v>
          </cell>
          <cell r="I874">
            <v>70.486099999999993</v>
          </cell>
          <cell r="J874">
            <v>9300.64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</row>
        <row r="875">
          <cell r="F875" t="str">
            <v>2013Northern Coast1-in-10August Peak10</v>
          </cell>
          <cell r="G875">
            <v>1.236308</v>
          </cell>
          <cell r="H875">
            <v>1.236308</v>
          </cell>
          <cell r="I875">
            <v>74.877899999999997</v>
          </cell>
          <cell r="J875">
            <v>9300.64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</row>
        <row r="876">
          <cell r="F876" t="str">
            <v>2013Northern Coast1-in-10August Peak11</v>
          </cell>
          <cell r="G876">
            <v>1.2827839999999999</v>
          </cell>
          <cell r="H876">
            <v>1.2827839999999999</v>
          </cell>
          <cell r="I876">
            <v>80.752099999999999</v>
          </cell>
          <cell r="J876">
            <v>9300.64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</row>
        <row r="877">
          <cell r="F877" t="str">
            <v>2013Northern Coast1-in-10August Peak12</v>
          </cell>
          <cell r="G877">
            <v>1.358455</v>
          </cell>
          <cell r="H877">
            <v>1.358455</v>
          </cell>
          <cell r="I877">
            <v>84.920699999999997</v>
          </cell>
          <cell r="J877">
            <v>9300.64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</row>
        <row r="878">
          <cell r="F878" t="str">
            <v>2013Northern Coast1-in-10August Peak13</v>
          </cell>
          <cell r="G878">
            <v>1.488135</v>
          </cell>
          <cell r="H878">
            <v>1.488135</v>
          </cell>
          <cell r="I878">
            <v>88.577299999999994</v>
          </cell>
          <cell r="J878">
            <v>9300.64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</row>
        <row r="879">
          <cell r="F879" t="str">
            <v>2013Northern Coast1-in-10August Peak14</v>
          </cell>
          <cell r="G879">
            <v>1.353467</v>
          </cell>
          <cell r="H879">
            <v>1.6361460000000001</v>
          </cell>
          <cell r="I879">
            <v>93.316400000000002</v>
          </cell>
          <cell r="J879">
            <v>9300.64</v>
          </cell>
          <cell r="K879">
            <v>0.22927040000000001</v>
          </cell>
          <cell r="L879">
            <v>0.26082450000000001</v>
          </cell>
          <cell r="M879">
            <v>0.28267880000000001</v>
          </cell>
          <cell r="N879">
            <v>0.304533</v>
          </cell>
          <cell r="O879">
            <v>0.33608710000000003</v>
          </cell>
        </row>
        <row r="880">
          <cell r="F880" t="str">
            <v>2013Northern Coast1-in-10August Peak15</v>
          </cell>
          <cell r="G880">
            <v>1.477759</v>
          </cell>
          <cell r="H880">
            <v>1.848152</v>
          </cell>
          <cell r="I880">
            <v>95.066599999999994</v>
          </cell>
          <cell r="J880">
            <v>9300.64</v>
          </cell>
          <cell r="K880">
            <v>0.30041230000000002</v>
          </cell>
          <cell r="L880">
            <v>0.34175759999999999</v>
          </cell>
          <cell r="M880">
            <v>0.37039309999999998</v>
          </cell>
          <cell r="N880">
            <v>0.39902870000000001</v>
          </cell>
          <cell r="O880">
            <v>0.44037389999999998</v>
          </cell>
        </row>
        <row r="881">
          <cell r="F881" t="str">
            <v>2013Northern Coast1-in-10August Peak16</v>
          </cell>
          <cell r="G881">
            <v>1.662873</v>
          </cell>
          <cell r="H881">
            <v>2.1206939999999999</v>
          </cell>
          <cell r="I881">
            <v>93.496499999999997</v>
          </cell>
          <cell r="J881">
            <v>9300.64</v>
          </cell>
          <cell r="K881">
            <v>0.37132219999999999</v>
          </cell>
          <cell r="L881">
            <v>0.42242659999999999</v>
          </cell>
          <cell r="M881">
            <v>0.45782139999999999</v>
          </cell>
          <cell r="N881">
            <v>0.49321619999999999</v>
          </cell>
          <cell r="O881">
            <v>0.54432060000000004</v>
          </cell>
        </row>
        <row r="882">
          <cell r="F882" t="str">
            <v>2013Northern Coast1-in-10August Peak17</v>
          </cell>
          <cell r="G882">
            <v>1.881589</v>
          </cell>
          <cell r="H882">
            <v>2.4187289999999999</v>
          </cell>
          <cell r="I882">
            <v>93.953599999999994</v>
          </cell>
          <cell r="J882">
            <v>9300.64</v>
          </cell>
          <cell r="K882">
            <v>0.43565419999999999</v>
          </cell>
          <cell r="L882">
            <v>0.49561250000000001</v>
          </cell>
          <cell r="M882">
            <v>0.53713949999999999</v>
          </cell>
          <cell r="N882">
            <v>0.57866640000000003</v>
          </cell>
          <cell r="O882">
            <v>0.63862470000000005</v>
          </cell>
        </row>
        <row r="883">
          <cell r="F883" t="str">
            <v>2013Northern Coast1-in-10August Peak18</v>
          </cell>
          <cell r="G883">
            <v>2.0811829999999998</v>
          </cell>
          <cell r="H883">
            <v>2.6333299999999999</v>
          </cell>
          <cell r="I883">
            <v>93.245599999999996</v>
          </cell>
          <cell r="J883">
            <v>9300.64</v>
          </cell>
          <cell r="K883">
            <v>0.44782620000000001</v>
          </cell>
          <cell r="L883">
            <v>0.50945980000000002</v>
          </cell>
          <cell r="M883">
            <v>0.55214700000000005</v>
          </cell>
          <cell r="N883">
            <v>0.59483419999999998</v>
          </cell>
          <cell r="O883">
            <v>0.65646769999999999</v>
          </cell>
        </row>
        <row r="884">
          <cell r="F884" t="str">
            <v>2013Northern Coast1-in-10August Peak19</v>
          </cell>
          <cell r="G884">
            <v>2.77521</v>
          </cell>
          <cell r="H884">
            <v>2.621159</v>
          </cell>
          <cell r="I884">
            <v>89.626800000000003</v>
          </cell>
          <cell r="J884">
            <v>9300.64</v>
          </cell>
          <cell r="K884">
            <v>-0.17443980000000001</v>
          </cell>
          <cell r="L884">
            <v>-0.16239419999999999</v>
          </cell>
          <cell r="M884">
            <v>-0.1540514</v>
          </cell>
          <cell r="N884">
            <v>-0.14570859999999999</v>
          </cell>
          <cell r="O884">
            <v>-0.1336629</v>
          </cell>
        </row>
        <row r="885">
          <cell r="F885" t="str">
            <v>2013Northern Coast1-in-10August Peak20</v>
          </cell>
          <cell r="G885">
            <v>2.5243259999999998</v>
          </cell>
          <cell r="H885">
            <v>2.3951410000000002</v>
          </cell>
          <cell r="I885">
            <v>84.945700000000002</v>
          </cell>
          <cell r="J885">
            <v>9300.64</v>
          </cell>
          <cell r="K885">
            <v>-0.14628189999999999</v>
          </cell>
          <cell r="L885">
            <v>-0.13618060000000001</v>
          </cell>
          <cell r="M885">
            <v>-0.12918450000000001</v>
          </cell>
          <cell r="N885">
            <v>-0.12218850000000001</v>
          </cell>
          <cell r="O885">
            <v>-0.1120872</v>
          </cell>
        </row>
        <row r="886">
          <cell r="F886" t="str">
            <v>2013Northern Coast1-in-10August Peak21</v>
          </cell>
          <cell r="G886">
            <v>2.259719</v>
          </cell>
          <cell r="H886">
            <v>2.1780089999999999</v>
          </cell>
          <cell r="I886">
            <v>78.0822</v>
          </cell>
          <cell r="J886">
            <v>9300.64</v>
          </cell>
          <cell r="K886">
            <v>-9.2524800000000004E-2</v>
          </cell>
          <cell r="L886">
            <v>-8.6135699999999996E-2</v>
          </cell>
          <cell r="M886">
            <v>-8.1710599999999994E-2</v>
          </cell>
          <cell r="N886">
            <v>-7.7285499999999993E-2</v>
          </cell>
          <cell r="O886">
            <v>-7.0896399999999998E-2</v>
          </cell>
        </row>
        <row r="887">
          <cell r="F887" t="str">
            <v>2013Northern Coast1-in-10August Peak22</v>
          </cell>
          <cell r="G887">
            <v>1.969017</v>
          </cell>
          <cell r="H887">
            <v>1.9207970000000001</v>
          </cell>
          <cell r="I887">
            <v>72.776600000000002</v>
          </cell>
          <cell r="J887">
            <v>9300.64</v>
          </cell>
          <cell r="K887">
            <v>-5.4601499999999997E-2</v>
          </cell>
          <cell r="L887">
            <v>-5.08312E-2</v>
          </cell>
          <cell r="M887">
            <v>-4.82198E-2</v>
          </cell>
          <cell r="N887">
            <v>-4.56084E-2</v>
          </cell>
          <cell r="O887">
            <v>-4.1838E-2</v>
          </cell>
        </row>
        <row r="888">
          <cell r="F888" t="str">
            <v>2013Northern Coast1-in-10August Peak23</v>
          </cell>
          <cell r="G888">
            <v>1.5863229999999999</v>
          </cell>
          <cell r="H888">
            <v>1.5492109999999999</v>
          </cell>
          <cell r="I888">
            <v>68.156400000000005</v>
          </cell>
          <cell r="J888">
            <v>9300.64</v>
          </cell>
          <cell r="K888">
            <v>-4.2023999999999999E-2</v>
          </cell>
          <cell r="L888">
            <v>-3.91221E-2</v>
          </cell>
          <cell r="M888">
            <v>-3.7112300000000001E-2</v>
          </cell>
          <cell r="N888">
            <v>-3.5102399999999999E-2</v>
          </cell>
          <cell r="O888">
            <v>-3.22005E-2</v>
          </cell>
        </row>
        <row r="889">
          <cell r="F889" t="str">
            <v>2013Northern Coast1-in-10August Peak24</v>
          </cell>
          <cell r="G889">
            <v>1.210321</v>
          </cell>
          <cell r="H889">
            <v>1.1756</v>
          </cell>
          <cell r="I889">
            <v>66.130700000000004</v>
          </cell>
          <cell r="J889">
            <v>9300.64</v>
          </cell>
          <cell r="K889">
            <v>-3.9316499999999997E-2</v>
          </cell>
          <cell r="L889">
            <v>-3.6601500000000002E-2</v>
          </cell>
          <cell r="M889">
            <v>-3.4721099999999998E-2</v>
          </cell>
          <cell r="N889">
            <v>-3.2840800000000003E-2</v>
          </cell>
          <cell r="O889">
            <v>-3.0125900000000001E-2</v>
          </cell>
        </row>
        <row r="890">
          <cell r="F890" t="str">
            <v>2013Other1-in-10August Peak1</v>
          </cell>
          <cell r="G890">
            <v>1.16429</v>
          </cell>
          <cell r="H890">
            <v>1.16429</v>
          </cell>
          <cell r="I890">
            <v>81.202280000000002</v>
          </cell>
          <cell r="J890">
            <v>25894.55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</row>
        <row r="891">
          <cell r="F891" t="str">
            <v>2013Other1-in-10August Peak2</v>
          </cell>
          <cell r="G891">
            <v>0.99991949999999996</v>
          </cell>
          <cell r="H891">
            <v>0.99991949999999996</v>
          </cell>
          <cell r="I891">
            <v>79.226110000000006</v>
          </cell>
          <cell r="J891">
            <v>25894.55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</row>
        <row r="892">
          <cell r="F892" t="str">
            <v>2013Other1-in-10August Peak3</v>
          </cell>
          <cell r="G892">
            <v>0.90668930000000003</v>
          </cell>
          <cell r="H892">
            <v>0.90668930000000003</v>
          </cell>
          <cell r="I892">
            <v>79.26567</v>
          </cell>
          <cell r="J892">
            <v>25894.55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</row>
        <row r="893">
          <cell r="F893" t="str">
            <v>2013Other1-in-10August Peak4</v>
          </cell>
          <cell r="G893">
            <v>0.85388940000000002</v>
          </cell>
          <cell r="H893">
            <v>0.85388940000000002</v>
          </cell>
          <cell r="I893">
            <v>77.876829999999998</v>
          </cell>
          <cell r="J893">
            <v>25894.55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</row>
        <row r="894">
          <cell r="F894" t="str">
            <v>2013Other1-in-10August Peak5</v>
          </cell>
          <cell r="G894">
            <v>0.84335369999999998</v>
          </cell>
          <cell r="H894">
            <v>0.84335369999999998</v>
          </cell>
          <cell r="I894">
            <v>76.929789999999997</v>
          </cell>
          <cell r="J894">
            <v>25894.55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</row>
        <row r="895">
          <cell r="F895" t="str">
            <v>2013Other1-in-10August Peak6</v>
          </cell>
          <cell r="G895">
            <v>0.89982879999999998</v>
          </cell>
          <cell r="H895">
            <v>0.89982879999999998</v>
          </cell>
          <cell r="I895">
            <v>75.113810000000001</v>
          </cell>
          <cell r="J895">
            <v>25894.55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</row>
        <row r="896">
          <cell r="F896" t="str">
            <v>2013Other1-in-10August Peak7</v>
          </cell>
          <cell r="G896">
            <v>1.0512490000000001</v>
          </cell>
          <cell r="H896">
            <v>1.0512490000000001</v>
          </cell>
          <cell r="I896">
            <v>73.972579999999994</v>
          </cell>
          <cell r="J896">
            <v>25894.55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</row>
        <row r="897">
          <cell r="F897" t="str">
            <v>2013Other1-in-10August Peak8</v>
          </cell>
          <cell r="G897">
            <v>1.15371</v>
          </cell>
          <cell r="H897">
            <v>1.15371</v>
          </cell>
          <cell r="I897">
            <v>76.070009999999996</v>
          </cell>
          <cell r="J897">
            <v>25894.55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</row>
        <row r="898">
          <cell r="F898" t="str">
            <v>2013Other1-in-10August Peak9</v>
          </cell>
          <cell r="G898">
            <v>1.174698</v>
          </cell>
          <cell r="H898">
            <v>1.174698</v>
          </cell>
          <cell r="I898">
            <v>80.805800000000005</v>
          </cell>
          <cell r="J898">
            <v>25894.55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</row>
        <row r="899">
          <cell r="F899" t="str">
            <v>2013Other1-in-10August Peak10</v>
          </cell>
          <cell r="G899">
            <v>1.252305</v>
          </cell>
          <cell r="H899">
            <v>1.252305</v>
          </cell>
          <cell r="I899">
            <v>85.71696</v>
          </cell>
          <cell r="J899">
            <v>25894.55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</row>
        <row r="900">
          <cell r="F900" t="str">
            <v>2013Other1-in-10August Peak11</v>
          </cell>
          <cell r="G900">
            <v>1.3839980000000001</v>
          </cell>
          <cell r="H900">
            <v>1.3839980000000001</v>
          </cell>
          <cell r="I900">
            <v>89.673220000000001</v>
          </cell>
          <cell r="J900">
            <v>25894.55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</row>
        <row r="901">
          <cell r="F901" t="str">
            <v>2013Other1-in-10August Peak12</v>
          </cell>
          <cell r="G901">
            <v>1.5845039999999999</v>
          </cell>
          <cell r="H901">
            <v>1.5845039999999999</v>
          </cell>
          <cell r="I901">
            <v>91.564019999999999</v>
          </cell>
          <cell r="J901">
            <v>25894.55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</row>
        <row r="902">
          <cell r="F902" t="str">
            <v>2013Other1-in-10August Peak13</v>
          </cell>
          <cell r="G902">
            <v>1.8684449999999999</v>
          </cell>
          <cell r="H902">
            <v>1.8684449999999999</v>
          </cell>
          <cell r="I902">
            <v>94.892809999999997</v>
          </cell>
          <cell r="J902">
            <v>25894.55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</row>
        <row r="903">
          <cell r="F903" t="str">
            <v>2013Other1-in-10August Peak14</v>
          </cell>
          <cell r="G903">
            <v>1.6615150000000001</v>
          </cell>
          <cell r="H903">
            <v>2.1946880000000002</v>
          </cell>
          <cell r="I903">
            <v>99.441789999999997</v>
          </cell>
          <cell r="J903">
            <v>25894.55</v>
          </cell>
          <cell r="K903">
            <v>0.44162079999999998</v>
          </cell>
          <cell r="L903">
            <v>0.4957107</v>
          </cell>
          <cell r="M903">
            <v>0.53317309999999996</v>
          </cell>
          <cell r="N903">
            <v>0.57063560000000002</v>
          </cell>
          <cell r="O903">
            <v>0.62472550000000004</v>
          </cell>
        </row>
        <row r="904">
          <cell r="F904" t="str">
            <v>2013Other1-in-10August Peak15</v>
          </cell>
          <cell r="G904">
            <v>1.877605</v>
          </cell>
          <cell r="H904">
            <v>2.5659860000000001</v>
          </cell>
          <cell r="I904">
            <v>102.3999</v>
          </cell>
          <cell r="J904">
            <v>25894.55</v>
          </cell>
          <cell r="K904">
            <v>0.57094610000000001</v>
          </cell>
          <cell r="L904">
            <v>0.6403276</v>
          </cell>
          <cell r="M904">
            <v>0.68838080000000001</v>
          </cell>
          <cell r="N904">
            <v>0.73643409999999998</v>
          </cell>
          <cell r="O904">
            <v>0.80581559999999997</v>
          </cell>
        </row>
        <row r="905">
          <cell r="F905" t="str">
            <v>2013Other1-in-10August Peak16</v>
          </cell>
          <cell r="G905">
            <v>2.115891</v>
          </cell>
          <cell r="H905">
            <v>2.975082</v>
          </cell>
          <cell r="I905">
            <v>103.9319</v>
          </cell>
          <cell r="J905">
            <v>25894.55</v>
          </cell>
          <cell r="K905">
            <v>0.71323840000000005</v>
          </cell>
          <cell r="L905">
            <v>0.79946879999999998</v>
          </cell>
          <cell r="M905">
            <v>0.85919179999999995</v>
          </cell>
          <cell r="N905">
            <v>0.91891469999999997</v>
          </cell>
          <cell r="O905">
            <v>1.005145</v>
          </cell>
        </row>
        <row r="906">
          <cell r="F906" t="str">
            <v>2013Other1-in-10August Peak17</v>
          </cell>
          <cell r="G906">
            <v>2.3437579999999998</v>
          </cell>
          <cell r="H906">
            <v>3.3459319999999999</v>
          </cell>
          <cell r="I906">
            <v>105.0724</v>
          </cell>
          <cell r="J906">
            <v>25894.55</v>
          </cell>
          <cell r="K906">
            <v>0.83149810000000002</v>
          </cell>
          <cell r="L906">
            <v>0.93233500000000002</v>
          </cell>
          <cell r="M906">
            <v>1.0021739999999999</v>
          </cell>
          <cell r="N906">
            <v>1.0720130000000001</v>
          </cell>
          <cell r="O906">
            <v>1.1728510000000001</v>
          </cell>
        </row>
        <row r="907">
          <cell r="F907" t="str">
            <v>2013Other1-in-10August Peak18</v>
          </cell>
          <cell r="G907">
            <v>2.5362550000000001</v>
          </cell>
          <cell r="H907">
            <v>3.5656599999999998</v>
          </cell>
          <cell r="I907">
            <v>105.43899999999999</v>
          </cell>
          <cell r="J907">
            <v>25894.55</v>
          </cell>
          <cell r="K907">
            <v>0.85403410000000002</v>
          </cell>
          <cell r="L907">
            <v>0.95764450000000001</v>
          </cell>
          <cell r="M907">
            <v>1.0294049999999999</v>
          </cell>
          <cell r="N907">
            <v>1.1011649999999999</v>
          </cell>
          <cell r="O907">
            <v>1.2047749999999999</v>
          </cell>
        </row>
        <row r="908">
          <cell r="F908" t="str">
            <v>2013Other1-in-10August Peak19</v>
          </cell>
          <cell r="G908">
            <v>3.7799909999999999</v>
          </cell>
          <cell r="H908">
            <v>3.4876529999999999</v>
          </cell>
          <cell r="I908">
            <v>103.75239999999999</v>
          </cell>
          <cell r="J908">
            <v>25894.55</v>
          </cell>
          <cell r="K908">
            <v>-0.32657819999999999</v>
          </cell>
          <cell r="L908">
            <v>-0.30634929999999999</v>
          </cell>
          <cell r="M908">
            <v>-0.29233880000000001</v>
          </cell>
          <cell r="N908">
            <v>-0.27832839999999998</v>
          </cell>
          <cell r="O908">
            <v>-0.25809949999999998</v>
          </cell>
        </row>
        <row r="909">
          <cell r="F909" t="str">
            <v>2013Other1-in-10August Peak20</v>
          </cell>
          <cell r="G909">
            <v>3.4037359999999999</v>
          </cell>
          <cell r="H909">
            <v>3.1469580000000001</v>
          </cell>
          <cell r="I909">
            <v>99.112340000000003</v>
          </cell>
          <cell r="J909">
            <v>25894.55</v>
          </cell>
          <cell r="K909">
            <v>-0.28685159999999998</v>
          </cell>
          <cell r="L909">
            <v>-0.26908339999999997</v>
          </cell>
          <cell r="M909">
            <v>-0.25677729999999999</v>
          </cell>
          <cell r="N909">
            <v>-0.2444711</v>
          </cell>
          <cell r="O909">
            <v>-0.22670299999999999</v>
          </cell>
        </row>
        <row r="910">
          <cell r="F910" t="str">
            <v>2013Other1-in-10August Peak21</v>
          </cell>
          <cell r="G910">
            <v>2.9155199999999999</v>
          </cell>
          <cell r="H910">
            <v>2.7649590000000002</v>
          </cell>
          <cell r="I910">
            <v>92.063969999999998</v>
          </cell>
          <cell r="J910">
            <v>25894.55</v>
          </cell>
          <cell r="K910">
            <v>-0.16819429999999999</v>
          </cell>
          <cell r="L910">
            <v>-0.157776</v>
          </cell>
          <cell r="M910">
            <v>-0.15056040000000001</v>
          </cell>
          <cell r="N910">
            <v>-0.14334469999999999</v>
          </cell>
          <cell r="O910">
            <v>-0.1329264</v>
          </cell>
        </row>
        <row r="911">
          <cell r="F911" t="str">
            <v>2013Other1-in-10August Peak22</v>
          </cell>
          <cell r="G911">
            <v>2.45302</v>
          </cell>
          <cell r="H911">
            <v>2.3564189999999998</v>
          </cell>
          <cell r="I911">
            <v>88.252110000000002</v>
          </cell>
          <cell r="J911">
            <v>25894.55</v>
          </cell>
          <cell r="K911">
            <v>-0.1079143</v>
          </cell>
          <cell r="L911">
            <v>-0.1012299</v>
          </cell>
          <cell r="M911">
            <v>-9.66003E-2</v>
          </cell>
          <cell r="N911">
            <v>-9.1970700000000002E-2</v>
          </cell>
          <cell r="O911">
            <v>-8.5286299999999995E-2</v>
          </cell>
        </row>
        <row r="912">
          <cell r="F912" t="str">
            <v>2013Other1-in-10August Peak23</v>
          </cell>
          <cell r="G912">
            <v>1.9059820000000001</v>
          </cell>
          <cell r="H912">
            <v>1.844662</v>
          </cell>
          <cell r="I912">
            <v>85.036389999999997</v>
          </cell>
          <cell r="J912">
            <v>25894.55</v>
          </cell>
          <cell r="K912">
            <v>-6.8501300000000001E-2</v>
          </cell>
          <cell r="L912">
            <v>-6.4258200000000001E-2</v>
          </cell>
          <cell r="M912">
            <v>-6.1319499999999999E-2</v>
          </cell>
          <cell r="N912">
            <v>-5.8380700000000001E-2</v>
          </cell>
          <cell r="O912">
            <v>-5.4137600000000001E-2</v>
          </cell>
        </row>
        <row r="913">
          <cell r="F913" t="str">
            <v>2013Other1-in-10August Peak24</v>
          </cell>
          <cell r="G913">
            <v>1.448132</v>
          </cell>
          <cell r="H913">
            <v>1.4089480000000001</v>
          </cell>
          <cell r="I913">
            <v>82.076589999999996</v>
          </cell>
          <cell r="J913">
            <v>25894.55</v>
          </cell>
          <cell r="K913">
            <v>-4.3772999999999999E-2</v>
          </cell>
          <cell r="L913">
            <v>-4.1061599999999997E-2</v>
          </cell>
          <cell r="M913">
            <v>-3.9183700000000002E-2</v>
          </cell>
          <cell r="N913">
            <v>-3.73058E-2</v>
          </cell>
          <cell r="O913">
            <v>-3.45945E-2</v>
          </cell>
        </row>
        <row r="914">
          <cell r="F914" t="str">
            <v>2013Sierra1-in-10August Peak1</v>
          </cell>
          <cell r="G914">
            <v>1.2817700000000001</v>
          </cell>
          <cell r="H914">
            <v>1.2817700000000001</v>
          </cell>
          <cell r="I914">
            <v>78.678640000000001</v>
          </cell>
          <cell r="J914">
            <v>18120.18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</row>
        <row r="915">
          <cell r="F915" t="str">
            <v>2013Sierra1-in-10August Peak2</v>
          </cell>
          <cell r="G915">
            <v>1.130895</v>
          </cell>
          <cell r="H915">
            <v>1.130895</v>
          </cell>
          <cell r="I915">
            <v>77.803709999999995</v>
          </cell>
          <cell r="J915">
            <v>18120.18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</row>
        <row r="916">
          <cell r="F916" t="str">
            <v>2013Sierra1-in-10August Peak3</v>
          </cell>
          <cell r="G916">
            <v>1.043757</v>
          </cell>
          <cell r="H916">
            <v>1.043757</v>
          </cell>
          <cell r="I916">
            <v>76.851100000000002</v>
          </cell>
          <cell r="J916">
            <v>18120.18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</row>
        <row r="917">
          <cell r="F917" t="str">
            <v>2013Sierra1-in-10August Peak4</v>
          </cell>
          <cell r="G917">
            <v>0.99446080000000003</v>
          </cell>
          <cell r="H917">
            <v>0.99446080000000003</v>
          </cell>
          <cell r="I917">
            <v>76.572270000000003</v>
          </cell>
          <cell r="J917">
            <v>18120.18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</row>
        <row r="918">
          <cell r="F918" t="str">
            <v>2013Sierra1-in-10August Peak5</v>
          </cell>
          <cell r="G918">
            <v>0.99471620000000005</v>
          </cell>
          <cell r="H918">
            <v>0.99471620000000005</v>
          </cell>
          <cell r="I918">
            <v>77.004810000000006</v>
          </cell>
          <cell r="J918">
            <v>18120.18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</row>
        <row r="919">
          <cell r="F919" t="str">
            <v>2013Sierra1-in-10August Peak6</v>
          </cell>
          <cell r="G919">
            <v>1.085893</v>
          </cell>
          <cell r="H919">
            <v>1.085893</v>
          </cell>
          <cell r="I919">
            <v>75.71114</v>
          </cell>
          <cell r="J919">
            <v>18120.18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</row>
        <row r="920">
          <cell r="F920" t="str">
            <v>2013Sierra1-in-10August Peak7</v>
          </cell>
          <cell r="G920">
            <v>1.292368</v>
          </cell>
          <cell r="H920">
            <v>1.292368</v>
          </cell>
          <cell r="I920">
            <v>74.619119999999995</v>
          </cell>
          <cell r="J920">
            <v>18120.18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</row>
        <row r="921">
          <cell r="F921" t="str">
            <v>2013Sierra1-in-10August Peak8</v>
          </cell>
          <cell r="G921">
            <v>1.4230929999999999</v>
          </cell>
          <cell r="H921">
            <v>1.4230929999999999</v>
          </cell>
          <cell r="I921">
            <v>77.210880000000003</v>
          </cell>
          <cell r="J921">
            <v>18120.18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</row>
        <row r="922">
          <cell r="F922" t="str">
            <v>2013Sierra1-in-10August Peak9</v>
          </cell>
          <cell r="G922">
            <v>1.4629760000000001</v>
          </cell>
          <cell r="H922">
            <v>1.4629760000000001</v>
          </cell>
          <cell r="I922">
            <v>81.128140000000002</v>
          </cell>
          <cell r="J922">
            <v>18120.18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</row>
        <row r="923">
          <cell r="F923" t="str">
            <v>2013Sierra1-in-10August Peak10</v>
          </cell>
          <cell r="G923">
            <v>1.5373509999999999</v>
          </cell>
          <cell r="H923">
            <v>1.5373509999999999</v>
          </cell>
          <cell r="I923">
            <v>84.208020000000005</v>
          </cell>
          <cell r="J923">
            <v>18120.18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</row>
        <row r="924">
          <cell r="F924" t="str">
            <v>2013Sierra1-in-10August Peak11</v>
          </cell>
          <cell r="G924">
            <v>1.6786479999999999</v>
          </cell>
          <cell r="H924">
            <v>1.6786479999999999</v>
          </cell>
          <cell r="I924">
            <v>91.414590000000004</v>
          </cell>
          <cell r="J924">
            <v>18120.18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</row>
        <row r="925">
          <cell r="F925" t="str">
            <v>2013Sierra1-in-10August Peak12</v>
          </cell>
          <cell r="G925">
            <v>1.892771</v>
          </cell>
          <cell r="H925">
            <v>1.892771</v>
          </cell>
          <cell r="I925">
            <v>91.036479999999997</v>
          </cell>
          <cell r="J925">
            <v>18120.18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</row>
        <row r="926">
          <cell r="F926" t="str">
            <v>2013Sierra1-in-10August Peak13</v>
          </cell>
          <cell r="G926">
            <v>2.189009</v>
          </cell>
          <cell r="H926">
            <v>2.189009</v>
          </cell>
          <cell r="I926">
            <v>87.982029999999995</v>
          </cell>
          <cell r="J926">
            <v>18120.18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</row>
        <row r="927">
          <cell r="F927" t="str">
            <v>2013Sierra1-in-10August Peak14</v>
          </cell>
          <cell r="G927">
            <v>2.0011809999999999</v>
          </cell>
          <cell r="H927">
            <v>2.52536</v>
          </cell>
          <cell r="I927">
            <v>88.096760000000003</v>
          </cell>
          <cell r="J927">
            <v>18120.18</v>
          </cell>
          <cell r="K927">
            <v>0.44550099999999998</v>
          </cell>
          <cell r="L927">
            <v>0.49198419999999998</v>
          </cell>
          <cell r="M927">
            <v>0.52417840000000004</v>
          </cell>
          <cell r="N927">
            <v>0.55637259999999999</v>
          </cell>
          <cell r="O927">
            <v>0.6028559</v>
          </cell>
        </row>
        <row r="928">
          <cell r="F928" t="str">
            <v>2013Sierra1-in-10August Peak15</v>
          </cell>
          <cell r="G928">
            <v>2.2318020000000001</v>
          </cell>
          <cell r="H928">
            <v>2.910873</v>
          </cell>
          <cell r="I928">
            <v>94.136989999999997</v>
          </cell>
          <cell r="J928">
            <v>18120.18</v>
          </cell>
          <cell r="K928">
            <v>0.57776179999999999</v>
          </cell>
          <cell r="L928">
            <v>0.63761630000000002</v>
          </cell>
          <cell r="M928">
            <v>0.67907139999999999</v>
          </cell>
          <cell r="N928">
            <v>0.72052649999999996</v>
          </cell>
          <cell r="O928">
            <v>0.78038099999999999</v>
          </cell>
        </row>
        <row r="929">
          <cell r="F929" t="str">
            <v>2013Sierra1-in-10August Peak16</v>
          </cell>
          <cell r="G929">
            <v>2.5093290000000001</v>
          </cell>
          <cell r="H929">
            <v>3.3542589999999999</v>
          </cell>
          <cell r="I929">
            <v>101.0647</v>
          </cell>
          <cell r="J929">
            <v>18120.18</v>
          </cell>
          <cell r="K929">
            <v>0.71914330000000004</v>
          </cell>
          <cell r="L929">
            <v>0.79345889999999997</v>
          </cell>
          <cell r="M929">
            <v>0.84492959999999995</v>
          </cell>
          <cell r="N929">
            <v>0.89640050000000004</v>
          </cell>
          <cell r="O929">
            <v>0.97071600000000002</v>
          </cell>
        </row>
        <row r="930">
          <cell r="F930" t="str">
            <v>2013Sierra1-in-10August Peak17</v>
          </cell>
          <cell r="G930">
            <v>2.7632940000000001</v>
          </cell>
          <cell r="H930">
            <v>3.7506789999999999</v>
          </cell>
          <cell r="I930">
            <v>102.4134</v>
          </cell>
          <cell r="J930">
            <v>18120.18</v>
          </cell>
          <cell r="K930">
            <v>0.84020379999999995</v>
          </cell>
          <cell r="L930">
            <v>0.92715970000000003</v>
          </cell>
          <cell r="M930">
            <v>0.98738530000000002</v>
          </cell>
          <cell r="N930">
            <v>1.0476099999999999</v>
          </cell>
          <cell r="O930">
            <v>1.134566</v>
          </cell>
        </row>
        <row r="931">
          <cell r="F931" t="str">
            <v>2013Sierra1-in-10August Peak18</v>
          </cell>
          <cell r="G931">
            <v>2.9913470000000002</v>
          </cell>
          <cell r="H931">
            <v>4.0058040000000004</v>
          </cell>
          <cell r="I931">
            <v>102.4213</v>
          </cell>
          <cell r="J931">
            <v>18120.18</v>
          </cell>
          <cell r="K931">
            <v>0.86321579999999998</v>
          </cell>
          <cell r="L931">
            <v>0.95257060000000005</v>
          </cell>
          <cell r="M931">
            <v>1.0144569999999999</v>
          </cell>
          <cell r="N931">
            <v>1.076344</v>
          </cell>
          <cell r="O931">
            <v>1.165699</v>
          </cell>
        </row>
        <row r="932">
          <cell r="F932" t="str">
            <v>2013Sierra1-in-10August Peak19</v>
          </cell>
          <cell r="G932">
            <v>4.3296510000000001</v>
          </cell>
          <cell r="H932">
            <v>3.9617520000000002</v>
          </cell>
          <cell r="I932">
            <v>101.3142</v>
          </cell>
          <cell r="J932">
            <v>18120.18</v>
          </cell>
          <cell r="K932">
            <v>-0.40038770000000001</v>
          </cell>
          <cell r="L932">
            <v>-0.381193</v>
          </cell>
          <cell r="M932">
            <v>-0.36789880000000003</v>
          </cell>
          <cell r="N932">
            <v>-0.35460459999999999</v>
          </cell>
          <cell r="O932">
            <v>-0.33540989999999998</v>
          </cell>
        </row>
        <row r="933">
          <cell r="F933" t="str">
            <v>2013Sierra1-in-10August Peak20</v>
          </cell>
          <cell r="G933">
            <v>3.93696</v>
          </cell>
          <cell r="H933">
            <v>3.6337519999999999</v>
          </cell>
          <cell r="I933">
            <v>95.426410000000004</v>
          </cell>
          <cell r="J933">
            <v>18120.18</v>
          </cell>
          <cell r="K933">
            <v>-0.32998349999999999</v>
          </cell>
          <cell r="L933">
            <v>-0.314164</v>
          </cell>
          <cell r="M933">
            <v>-0.30320750000000002</v>
          </cell>
          <cell r="N933">
            <v>-0.29225099999999998</v>
          </cell>
          <cell r="O933">
            <v>-0.2764315</v>
          </cell>
        </row>
        <row r="934">
          <cell r="F934" t="str">
            <v>2013Sierra1-in-10August Peak21</v>
          </cell>
          <cell r="G934">
            <v>3.4084490000000001</v>
          </cell>
          <cell r="H934">
            <v>3.216364</v>
          </cell>
          <cell r="I934">
            <v>87.704759999999993</v>
          </cell>
          <cell r="J934">
            <v>18120.18</v>
          </cell>
          <cell r="K934">
            <v>-0.2090475</v>
          </cell>
          <cell r="L934">
            <v>-0.1990257</v>
          </cell>
          <cell r="M934">
            <v>-0.1920847</v>
          </cell>
          <cell r="N934">
            <v>-0.18514359999999999</v>
          </cell>
          <cell r="O934">
            <v>-0.17512179999999999</v>
          </cell>
        </row>
        <row r="935">
          <cell r="F935" t="str">
            <v>2013Sierra1-in-10August Peak22</v>
          </cell>
          <cell r="G935">
            <v>2.8519019999999999</v>
          </cell>
          <cell r="H935">
            <v>2.7371810000000001</v>
          </cell>
          <cell r="I935">
            <v>82.928179999999998</v>
          </cell>
          <cell r="J935">
            <v>18120.18</v>
          </cell>
          <cell r="K935">
            <v>-0.1248522</v>
          </cell>
          <cell r="L935">
            <v>-0.11886679999999999</v>
          </cell>
          <cell r="M935">
            <v>-0.1147213</v>
          </cell>
          <cell r="N935">
            <v>-0.1105758</v>
          </cell>
          <cell r="O935">
            <v>-0.1045903</v>
          </cell>
        </row>
        <row r="936">
          <cell r="F936" t="str">
            <v>2013Sierra1-in-10August Peak23</v>
          </cell>
          <cell r="G936">
            <v>2.1953749999999999</v>
          </cell>
          <cell r="H936">
            <v>2.1181399999999999</v>
          </cell>
          <cell r="I936">
            <v>80.460499999999996</v>
          </cell>
          <cell r="J936">
            <v>18120.18</v>
          </cell>
          <cell r="K936">
            <v>-8.4056099999999995E-2</v>
          </cell>
          <cell r="L936">
            <v>-8.0026399999999998E-2</v>
          </cell>
          <cell r="M936">
            <v>-7.7235499999999999E-2</v>
          </cell>
          <cell r="N936">
            <v>-7.4444499999999997E-2</v>
          </cell>
          <cell r="O936">
            <v>-7.0414900000000002E-2</v>
          </cell>
        </row>
        <row r="937">
          <cell r="F937" t="str">
            <v>2013Sierra1-in-10August Peak24</v>
          </cell>
          <cell r="G937">
            <v>1.6477569999999999</v>
          </cell>
          <cell r="H937">
            <v>1.607461</v>
          </cell>
          <cell r="I937">
            <v>78.246110000000002</v>
          </cell>
          <cell r="J937">
            <v>18120.18</v>
          </cell>
          <cell r="K937">
            <v>-4.3853900000000001E-2</v>
          </cell>
          <cell r="L937">
            <v>-4.17516E-2</v>
          </cell>
          <cell r="M937">
            <v>-4.0295499999999998E-2</v>
          </cell>
          <cell r="N937">
            <v>-3.8839400000000003E-2</v>
          </cell>
          <cell r="O937">
            <v>-3.6736999999999999E-2</v>
          </cell>
        </row>
        <row r="938">
          <cell r="F938" t="str">
            <v>2013Stockton1-in-10August Peak1</v>
          </cell>
          <cell r="G938">
            <v>1.36317</v>
          </cell>
          <cell r="H938">
            <v>1.36317</v>
          </cell>
          <cell r="I938">
            <v>85.110799999999998</v>
          </cell>
          <cell r="J938">
            <v>12624.19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</row>
        <row r="939">
          <cell r="F939" t="str">
            <v>2013Stockton1-in-10August Peak2</v>
          </cell>
          <cell r="G939">
            <v>1.159538</v>
          </cell>
          <cell r="H939">
            <v>1.159538</v>
          </cell>
          <cell r="I939">
            <v>82.756770000000003</v>
          </cell>
          <cell r="J939">
            <v>12624.19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</row>
        <row r="940">
          <cell r="F940" t="str">
            <v>2013Stockton1-in-10August Peak3</v>
          </cell>
          <cell r="G940">
            <v>1.0345439999999999</v>
          </cell>
          <cell r="H940">
            <v>1.0345439999999999</v>
          </cell>
          <cell r="I940">
            <v>82.854029999999995</v>
          </cell>
          <cell r="J940">
            <v>12624.19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</row>
        <row r="941">
          <cell r="F941" t="str">
            <v>2013Stockton1-in-10August Peak4</v>
          </cell>
          <cell r="G941">
            <v>0.96456819999999999</v>
          </cell>
          <cell r="H941">
            <v>0.96456819999999999</v>
          </cell>
          <cell r="I941">
            <v>81.902730000000005</v>
          </cell>
          <cell r="J941">
            <v>12624.19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</row>
        <row r="942">
          <cell r="F942" t="str">
            <v>2013Stockton1-in-10August Peak5</v>
          </cell>
          <cell r="G942">
            <v>0.94860999999999995</v>
          </cell>
          <cell r="H942">
            <v>0.94860999999999995</v>
          </cell>
          <cell r="I942">
            <v>80.256770000000003</v>
          </cell>
          <cell r="J942">
            <v>12624.19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</row>
        <row r="943">
          <cell r="F943" t="str">
            <v>2013Stockton1-in-10August Peak6</v>
          </cell>
          <cell r="G943">
            <v>0.99137900000000001</v>
          </cell>
          <cell r="H943">
            <v>0.99137900000000001</v>
          </cell>
          <cell r="I943">
            <v>78.5</v>
          </cell>
          <cell r="J943">
            <v>12624.19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</row>
        <row r="944">
          <cell r="F944" t="str">
            <v>2013Stockton1-in-10August Peak7</v>
          </cell>
          <cell r="G944">
            <v>1.1312180000000001</v>
          </cell>
          <cell r="H944">
            <v>1.1312180000000001</v>
          </cell>
          <cell r="I944">
            <v>77.145970000000005</v>
          </cell>
          <cell r="J944">
            <v>12624.19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</row>
        <row r="945">
          <cell r="F945" t="str">
            <v>2013Stockton1-in-10August Peak8</v>
          </cell>
          <cell r="G945">
            <v>1.22838</v>
          </cell>
          <cell r="H945">
            <v>1.22838</v>
          </cell>
          <cell r="I945">
            <v>77.743229999999997</v>
          </cell>
          <cell r="J945">
            <v>12624.19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</row>
        <row r="946">
          <cell r="F946" t="str">
            <v>2013Stockton1-in-10August Peak9</v>
          </cell>
          <cell r="G946">
            <v>1.2791129999999999</v>
          </cell>
          <cell r="H946">
            <v>1.2791129999999999</v>
          </cell>
          <cell r="I946">
            <v>83.840530000000001</v>
          </cell>
          <cell r="J946">
            <v>12624.19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</row>
        <row r="947">
          <cell r="F947" t="str">
            <v>2013Stockton1-in-10August Peak10</v>
          </cell>
          <cell r="G947">
            <v>1.403394</v>
          </cell>
          <cell r="H947">
            <v>1.403394</v>
          </cell>
          <cell r="I947">
            <v>84.986469999999997</v>
          </cell>
          <cell r="J947">
            <v>12624.19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</row>
        <row r="948">
          <cell r="F948" t="str">
            <v>2013Stockton1-in-10August Peak11</v>
          </cell>
          <cell r="G948">
            <v>1.5808310000000001</v>
          </cell>
          <cell r="H948">
            <v>1.5808310000000001</v>
          </cell>
          <cell r="I948">
            <v>87.778369999999995</v>
          </cell>
          <cell r="J948">
            <v>12624.19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</row>
        <row r="949">
          <cell r="F949" t="str">
            <v>2013Stockton1-in-10August Peak12</v>
          </cell>
          <cell r="G949">
            <v>1.8214710000000001</v>
          </cell>
          <cell r="H949">
            <v>1.8214710000000001</v>
          </cell>
          <cell r="I949">
            <v>91.778369999999995</v>
          </cell>
          <cell r="J949">
            <v>12624.19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</row>
        <row r="950">
          <cell r="F950" t="str">
            <v>2013Stockton1-in-10August Peak13</v>
          </cell>
          <cell r="G950">
            <v>2.1310090000000002</v>
          </cell>
          <cell r="H950">
            <v>2.1310090000000002</v>
          </cell>
          <cell r="I950">
            <v>95.632429999999999</v>
          </cell>
          <cell r="J950">
            <v>12624.19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</row>
        <row r="951">
          <cell r="F951" t="str">
            <v>2013Stockton1-in-10August Peak14</v>
          </cell>
          <cell r="G951">
            <v>1.9010769999999999</v>
          </cell>
          <cell r="H951">
            <v>2.4865240000000002</v>
          </cell>
          <cell r="I951">
            <v>99.889120000000005</v>
          </cell>
          <cell r="J951">
            <v>12624.19</v>
          </cell>
          <cell r="K951">
            <v>0.48833910000000003</v>
          </cell>
          <cell r="L951">
            <v>0.5457111</v>
          </cell>
          <cell r="M951">
            <v>0.58544680000000004</v>
          </cell>
          <cell r="N951">
            <v>0.62518249999999997</v>
          </cell>
          <cell r="O951">
            <v>0.68255440000000001</v>
          </cell>
        </row>
        <row r="952">
          <cell r="F952" t="str">
            <v>2013Stockton1-in-10August Peak15</v>
          </cell>
          <cell r="G952">
            <v>2.1380249999999998</v>
          </cell>
          <cell r="H952">
            <v>2.881291</v>
          </cell>
          <cell r="I952">
            <v>101.64579999999999</v>
          </cell>
          <cell r="J952">
            <v>12624.19</v>
          </cell>
          <cell r="K952">
            <v>0.62141690000000005</v>
          </cell>
          <cell r="L952">
            <v>0.69340650000000004</v>
          </cell>
          <cell r="M952">
            <v>0.74326639999999999</v>
          </cell>
          <cell r="N952">
            <v>0.7931262</v>
          </cell>
          <cell r="O952">
            <v>0.86511579999999999</v>
          </cell>
        </row>
        <row r="953">
          <cell r="F953" t="str">
            <v>2013Stockton1-in-10August Peak16</v>
          </cell>
          <cell r="G953">
            <v>2.380477</v>
          </cell>
          <cell r="H953">
            <v>3.3170839999999999</v>
          </cell>
          <cell r="I953">
            <v>103.6944</v>
          </cell>
          <cell r="J953">
            <v>12624.19</v>
          </cell>
          <cell r="K953">
            <v>0.78429090000000001</v>
          </cell>
          <cell r="L953">
            <v>0.87428059999999996</v>
          </cell>
          <cell r="M953">
            <v>0.93660719999999997</v>
          </cell>
          <cell r="N953">
            <v>0.99893359999999998</v>
          </cell>
          <cell r="O953">
            <v>1.088924</v>
          </cell>
        </row>
        <row r="954">
          <cell r="F954" t="str">
            <v>2013Stockton1-in-10August Peak17</v>
          </cell>
          <cell r="G954">
            <v>2.607021</v>
          </cell>
          <cell r="H954">
            <v>3.6932670000000001</v>
          </cell>
          <cell r="I954">
            <v>105.2923</v>
          </cell>
          <cell r="J954">
            <v>12624.19</v>
          </cell>
          <cell r="K954">
            <v>0.90874429999999995</v>
          </cell>
          <cell r="L954">
            <v>1.013614</v>
          </cell>
          <cell r="M954">
            <v>1.086247</v>
          </cell>
          <cell r="N954">
            <v>1.158879</v>
          </cell>
          <cell r="O954">
            <v>1.263749</v>
          </cell>
        </row>
        <row r="955">
          <cell r="F955" t="str">
            <v>2013Stockton1-in-10August Peak18</v>
          </cell>
          <cell r="G955">
            <v>2.7784680000000002</v>
          </cell>
          <cell r="H955">
            <v>3.893408</v>
          </cell>
          <cell r="I955">
            <v>105.5976</v>
          </cell>
          <cell r="J955">
            <v>12624.19</v>
          </cell>
          <cell r="K955">
            <v>0.93263689999999999</v>
          </cell>
          <cell r="L955">
            <v>1.040343</v>
          </cell>
          <cell r="M955">
            <v>1.11494</v>
          </cell>
          <cell r="N955">
            <v>1.189538</v>
          </cell>
          <cell r="O955">
            <v>1.2972440000000001</v>
          </cell>
        </row>
        <row r="956">
          <cell r="F956" t="str">
            <v>2013Stockton1-in-10August Peak19</v>
          </cell>
          <cell r="G956">
            <v>4.0917529999999998</v>
          </cell>
          <cell r="H956">
            <v>3.7985790000000001</v>
          </cell>
          <cell r="I956">
            <v>102.5976</v>
          </cell>
          <cell r="J956">
            <v>12624.19</v>
          </cell>
          <cell r="K956">
            <v>-0.30917080000000002</v>
          </cell>
          <cell r="L956">
            <v>-0.29971989999999998</v>
          </cell>
          <cell r="M956">
            <v>-0.2931743</v>
          </cell>
          <cell r="N956">
            <v>-0.28662860000000001</v>
          </cell>
          <cell r="O956">
            <v>-0.27717779999999997</v>
          </cell>
        </row>
        <row r="957">
          <cell r="F957" t="str">
            <v>2013Stockton1-in-10August Peak20</v>
          </cell>
          <cell r="G957">
            <v>3.7232020000000001</v>
          </cell>
          <cell r="H957">
            <v>3.4481220000000001</v>
          </cell>
          <cell r="I957">
            <v>96.645970000000005</v>
          </cell>
          <cell r="J957">
            <v>12624.19</v>
          </cell>
          <cell r="K957">
            <v>-0.2900894</v>
          </cell>
          <cell r="L957">
            <v>-0.28122190000000002</v>
          </cell>
          <cell r="M957">
            <v>-0.2750802</v>
          </cell>
          <cell r="N957">
            <v>-0.26893850000000002</v>
          </cell>
          <cell r="O957">
            <v>-0.260071</v>
          </cell>
        </row>
        <row r="958">
          <cell r="F958" t="str">
            <v>2013Stockton1-in-10August Peak21</v>
          </cell>
          <cell r="G958">
            <v>3.2821500000000001</v>
          </cell>
          <cell r="H958">
            <v>3.0964390000000002</v>
          </cell>
          <cell r="I958">
            <v>91.645970000000005</v>
          </cell>
          <cell r="J958">
            <v>12624.19</v>
          </cell>
          <cell r="K958">
            <v>-0.19584409999999999</v>
          </cell>
          <cell r="L958">
            <v>-0.18985750000000001</v>
          </cell>
          <cell r="M958">
            <v>-0.18571109999999999</v>
          </cell>
          <cell r="N958">
            <v>-0.1815648</v>
          </cell>
          <cell r="O958">
            <v>-0.17557819999999999</v>
          </cell>
        </row>
        <row r="959">
          <cell r="F959" t="str">
            <v>2013Stockton1-in-10August Peak22</v>
          </cell>
          <cell r="G959">
            <v>2.8057470000000002</v>
          </cell>
          <cell r="H959">
            <v>2.6751689999999999</v>
          </cell>
          <cell r="I959">
            <v>90.354029999999995</v>
          </cell>
          <cell r="J959">
            <v>12624.19</v>
          </cell>
          <cell r="K959">
            <v>-0.1377023</v>
          </cell>
          <cell r="L959">
            <v>-0.1334929</v>
          </cell>
          <cell r="M959">
            <v>-0.13057759999999999</v>
          </cell>
          <cell r="N959">
            <v>-0.1276622</v>
          </cell>
          <cell r="O959">
            <v>-0.1234528</v>
          </cell>
        </row>
        <row r="960">
          <cell r="F960" t="str">
            <v>2013Stockton1-in-10August Peak23</v>
          </cell>
          <cell r="G960">
            <v>2.2034630000000002</v>
          </cell>
          <cell r="H960">
            <v>2.1331859999999998</v>
          </cell>
          <cell r="I960">
            <v>87.562129999999996</v>
          </cell>
          <cell r="J960">
            <v>12624.19</v>
          </cell>
          <cell r="K960">
            <v>-7.4110999999999996E-2</v>
          </cell>
          <cell r="L960">
            <v>-7.1845500000000007E-2</v>
          </cell>
          <cell r="M960">
            <v>-7.0276500000000006E-2</v>
          </cell>
          <cell r="N960">
            <v>-6.8707500000000005E-2</v>
          </cell>
          <cell r="O960">
            <v>-6.6442000000000001E-2</v>
          </cell>
        </row>
        <row r="961">
          <cell r="F961" t="str">
            <v>2013Stockton1-in-10August Peak24</v>
          </cell>
          <cell r="G961">
            <v>1.6998629999999999</v>
          </cell>
          <cell r="H961">
            <v>1.6435169999999999</v>
          </cell>
          <cell r="I961">
            <v>86.110799999999998</v>
          </cell>
          <cell r="J961">
            <v>12624.19</v>
          </cell>
          <cell r="K961">
            <v>-5.9421000000000002E-2</v>
          </cell>
          <cell r="L961">
            <v>-5.7604599999999999E-2</v>
          </cell>
          <cell r="M961">
            <v>-5.6346500000000001E-2</v>
          </cell>
          <cell r="N961">
            <v>-5.5088499999999999E-2</v>
          </cell>
          <cell r="O961">
            <v>-5.3272100000000003E-2</v>
          </cell>
        </row>
        <row r="962">
          <cell r="F962" t="str">
            <v>2013All Customers1-in-10Typical Event Day1</v>
          </cell>
          <cell r="G962">
            <v>1.150382</v>
          </cell>
          <cell r="H962">
            <v>1.150382</v>
          </cell>
          <cell r="I962">
            <v>77.297719999999998</v>
          </cell>
          <cell r="J962">
            <v>151500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</row>
        <row r="963">
          <cell r="F963" t="str">
            <v>2013All Customers1-in-10Typical Event Day2</v>
          </cell>
          <cell r="G963">
            <v>0.98230609999999996</v>
          </cell>
          <cell r="H963">
            <v>0.98230609999999996</v>
          </cell>
          <cell r="I963">
            <v>75.989469999999997</v>
          </cell>
          <cell r="J963">
            <v>151500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</row>
        <row r="964">
          <cell r="F964" t="str">
            <v>2013All Customers1-in-10Typical Event Day3</v>
          </cell>
          <cell r="G964">
            <v>0.883683</v>
          </cell>
          <cell r="H964">
            <v>0.883683</v>
          </cell>
          <cell r="I964">
            <v>74.708179999999999</v>
          </cell>
          <cell r="J964">
            <v>151500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</row>
        <row r="965">
          <cell r="F965" t="str">
            <v>2013All Customers1-in-10Typical Event Day4</v>
          </cell>
          <cell r="G965">
            <v>0.82649680000000003</v>
          </cell>
          <cell r="H965">
            <v>0.82649680000000003</v>
          </cell>
          <cell r="I965">
            <v>73.107529999999997</v>
          </cell>
          <cell r="J965">
            <v>151500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</row>
        <row r="966">
          <cell r="F966" t="str">
            <v>2013All Customers1-in-10Typical Event Day5</v>
          </cell>
          <cell r="G966">
            <v>0.81155999999999995</v>
          </cell>
          <cell r="H966">
            <v>0.81155999999999995</v>
          </cell>
          <cell r="I966">
            <v>72.128230000000002</v>
          </cell>
          <cell r="J966">
            <v>151500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</row>
        <row r="967">
          <cell r="F967" t="str">
            <v>2013All Customers1-in-10Typical Event Day6</v>
          </cell>
          <cell r="G967">
            <v>0.85829230000000001</v>
          </cell>
          <cell r="H967">
            <v>0.85829230000000001</v>
          </cell>
          <cell r="I967">
            <v>71.055130000000005</v>
          </cell>
          <cell r="J967">
            <v>151500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</row>
        <row r="968">
          <cell r="F968" t="str">
            <v>2013All Customers1-in-10Typical Event Day7</v>
          </cell>
          <cell r="G968">
            <v>0.99967499999999998</v>
          </cell>
          <cell r="H968">
            <v>0.99967499999999998</v>
          </cell>
          <cell r="I968">
            <v>70.693610000000007</v>
          </cell>
          <cell r="J968">
            <v>151500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</row>
        <row r="969">
          <cell r="F969" t="str">
            <v>2013All Customers1-in-10Typical Event Day8</v>
          </cell>
          <cell r="G969">
            <v>1.1119030000000001</v>
          </cell>
          <cell r="H969">
            <v>1.1119030000000001</v>
          </cell>
          <cell r="I969">
            <v>73.236649999999997</v>
          </cell>
          <cell r="J969">
            <v>151500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</row>
        <row r="970">
          <cell r="F970" t="str">
            <v>2013All Customers1-in-10Typical Event Day9</v>
          </cell>
          <cell r="G970">
            <v>1.1360189999999999</v>
          </cell>
          <cell r="H970">
            <v>1.1360189999999999</v>
          </cell>
          <cell r="I970">
            <v>78.338809999999995</v>
          </cell>
          <cell r="J970">
            <v>151500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</row>
        <row r="971">
          <cell r="F971" t="str">
            <v>2013All Customers1-in-10Typical Event Day10</v>
          </cell>
          <cell r="G971">
            <v>1.2118450000000001</v>
          </cell>
          <cell r="H971">
            <v>1.2118450000000001</v>
          </cell>
          <cell r="I971">
            <v>83.120379999999997</v>
          </cell>
          <cell r="J971">
            <v>151500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</row>
        <row r="972">
          <cell r="F972" t="str">
            <v>2013All Customers1-in-10Typical Event Day11</v>
          </cell>
          <cell r="G972">
            <v>1.3398220000000001</v>
          </cell>
          <cell r="H972">
            <v>1.3398220000000001</v>
          </cell>
          <cell r="I972">
            <v>87.504919999999998</v>
          </cell>
          <cell r="J972">
            <v>151500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</row>
        <row r="973">
          <cell r="F973" t="str">
            <v>2013All Customers1-in-10Typical Event Day12</v>
          </cell>
          <cell r="G973">
            <v>1.5255700000000001</v>
          </cell>
          <cell r="H973">
            <v>1.5255700000000001</v>
          </cell>
          <cell r="I973">
            <v>91.575680000000006</v>
          </cell>
          <cell r="J973">
            <v>151500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</row>
        <row r="974">
          <cell r="F974" t="str">
            <v>2013All Customers1-in-10Typical Event Day13</v>
          </cell>
          <cell r="G974">
            <v>1.772826</v>
          </cell>
          <cell r="H974">
            <v>1.772826</v>
          </cell>
          <cell r="I974">
            <v>94.935389999999998</v>
          </cell>
          <cell r="J974">
            <v>151500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</row>
        <row r="975">
          <cell r="F975" t="str">
            <v>2013All Customers1-in-10Typical Event Day14</v>
          </cell>
          <cell r="G975">
            <v>1.600066</v>
          </cell>
          <cell r="H975">
            <v>2.043202</v>
          </cell>
          <cell r="I975">
            <v>97.657809999999998</v>
          </cell>
          <cell r="J975">
            <v>151500</v>
          </cell>
          <cell r="K975">
            <v>0.36935849999999998</v>
          </cell>
          <cell r="L975">
            <v>0.4129468</v>
          </cell>
          <cell r="M975">
            <v>0.44313599999999997</v>
          </cell>
          <cell r="N975">
            <v>0.4733251</v>
          </cell>
          <cell r="O975">
            <v>0.51691350000000003</v>
          </cell>
        </row>
        <row r="976">
          <cell r="F976" t="str">
            <v>2013All Customers1-in-10Typical Event Day15</v>
          </cell>
          <cell r="G976">
            <v>1.7758370000000001</v>
          </cell>
          <cell r="H976">
            <v>2.3465029999999998</v>
          </cell>
          <cell r="I976">
            <v>99.756069999999994</v>
          </cell>
          <cell r="J976">
            <v>151500</v>
          </cell>
          <cell r="K976">
            <v>0.47622829999999999</v>
          </cell>
          <cell r="L976">
            <v>0.53202309999999997</v>
          </cell>
          <cell r="M976">
            <v>0.57066640000000002</v>
          </cell>
          <cell r="N976">
            <v>0.60930960000000001</v>
          </cell>
          <cell r="O976">
            <v>0.66510440000000004</v>
          </cell>
        </row>
        <row r="977">
          <cell r="F977" t="str">
            <v>2013All Customers1-in-10Typical Event Day16</v>
          </cell>
          <cell r="G977">
            <v>1.9783120000000001</v>
          </cell>
          <cell r="H977">
            <v>2.6908069999999999</v>
          </cell>
          <cell r="I977">
            <v>101.2457</v>
          </cell>
          <cell r="J977">
            <v>151500</v>
          </cell>
          <cell r="K977">
            <v>0.59505929999999996</v>
          </cell>
          <cell r="L977">
            <v>0.66444130000000001</v>
          </cell>
          <cell r="M977">
            <v>0.71249499999999999</v>
          </cell>
          <cell r="N977">
            <v>0.76054869999999997</v>
          </cell>
          <cell r="O977">
            <v>0.82993070000000002</v>
          </cell>
        </row>
        <row r="978">
          <cell r="F978" t="str">
            <v>2013All Customers1-in-10Typical Event Day17</v>
          </cell>
          <cell r="G978">
            <v>2.1667179999999999</v>
          </cell>
          <cell r="H978">
            <v>2.9976240000000001</v>
          </cell>
          <cell r="I978">
            <v>101.62309999999999</v>
          </cell>
          <cell r="J978">
            <v>151500</v>
          </cell>
          <cell r="K978">
            <v>0.6936232</v>
          </cell>
          <cell r="L978">
            <v>0.77473130000000001</v>
          </cell>
          <cell r="M978">
            <v>0.83090649999999999</v>
          </cell>
          <cell r="N978">
            <v>0.88708169999999997</v>
          </cell>
          <cell r="O978">
            <v>0.96818970000000004</v>
          </cell>
        </row>
        <row r="979">
          <cell r="F979" t="str">
            <v>2013All Customers1-in-10Typical Event Day18</v>
          </cell>
          <cell r="G979">
            <v>2.3361809999999998</v>
          </cell>
          <cell r="H979">
            <v>3.1896439999999999</v>
          </cell>
          <cell r="I979">
            <v>100.7488</v>
          </cell>
          <cell r="J979">
            <v>151500</v>
          </cell>
          <cell r="K979">
            <v>0.71240910000000002</v>
          </cell>
          <cell r="L979">
            <v>0.79574469999999997</v>
          </cell>
          <cell r="M979">
            <v>0.85346250000000001</v>
          </cell>
          <cell r="N979">
            <v>0.91118049999999995</v>
          </cell>
          <cell r="O979">
            <v>0.99451610000000001</v>
          </cell>
        </row>
        <row r="980">
          <cell r="F980" t="str">
            <v>2013All Customers1-in-10Typical Event Day19</v>
          </cell>
          <cell r="G980">
            <v>3.4110459999999998</v>
          </cell>
          <cell r="H980">
            <v>3.1476959999999998</v>
          </cell>
          <cell r="I980">
            <v>98.215609999999998</v>
          </cell>
          <cell r="J980">
            <v>151500</v>
          </cell>
          <cell r="K980">
            <v>-0.29171140000000001</v>
          </cell>
          <cell r="L980">
            <v>-0.2749547</v>
          </cell>
          <cell r="M980">
            <v>-0.263349</v>
          </cell>
          <cell r="N980">
            <v>-0.25174340000000001</v>
          </cell>
          <cell r="O980">
            <v>-0.23498659999999999</v>
          </cell>
        </row>
        <row r="981">
          <cell r="F981" t="str">
            <v>2013All Customers1-in-10Typical Event Day20</v>
          </cell>
          <cell r="G981">
            <v>3.122366</v>
          </cell>
          <cell r="H981">
            <v>2.8859569999999999</v>
          </cell>
          <cell r="I981">
            <v>94.146349999999998</v>
          </cell>
          <cell r="J981">
            <v>151500</v>
          </cell>
          <cell r="K981">
            <v>-0.2617505</v>
          </cell>
          <cell r="L981">
            <v>-0.2467792</v>
          </cell>
          <cell r="M981">
            <v>-0.23641010000000001</v>
          </cell>
          <cell r="N981">
            <v>-0.22604099999999999</v>
          </cell>
          <cell r="O981">
            <v>-0.2110697</v>
          </cell>
        </row>
        <row r="982">
          <cell r="F982" t="str">
            <v>2013All Customers1-in-10Typical Event Day21</v>
          </cell>
          <cell r="G982">
            <v>2.76091</v>
          </cell>
          <cell r="H982">
            <v>2.6108899999999999</v>
          </cell>
          <cell r="I982">
            <v>89.429990000000004</v>
          </cell>
          <cell r="J982">
            <v>151500</v>
          </cell>
          <cell r="K982">
            <v>-0.16577</v>
          </cell>
          <cell r="L982">
            <v>-0.1564643</v>
          </cell>
          <cell r="M982">
            <v>-0.15001919999999999</v>
          </cell>
          <cell r="N982">
            <v>-0.14357410000000001</v>
          </cell>
          <cell r="O982">
            <v>-0.13426840000000001</v>
          </cell>
        </row>
        <row r="983">
          <cell r="F983" t="str">
            <v>2013All Customers1-in-10Typical Event Day22</v>
          </cell>
          <cell r="G983">
            <v>2.3844370000000001</v>
          </cell>
          <cell r="H983">
            <v>2.291369</v>
          </cell>
          <cell r="I983">
            <v>85.823560000000001</v>
          </cell>
          <cell r="J983">
            <v>151500</v>
          </cell>
          <cell r="K983">
            <v>-0.1027387</v>
          </cell>
          <cell r="L983">
            <v>-9.7025200000000006E-2</v>
          </cell>
          <cell r="M983">
            <v>-9.3068100000000001E-2</v>
          </cell>
          <cell r="N983">
            <v>-8.9110999999999996E-2</v>
          </cell>
          <cell r="O983">
            <v>-8.3397600000000002E-2</v>
          </cell>
        </row>
        <row r="984">
          <cell r="F984" t="str">
            <v>2013All Customers1-in-10Typical Event Day23</v>
          </cell>
          <cell r="G984">
            <v>1.8900729999999999</v>
          </cell>
          <cell r="H984">
            <v>1.8318540000000001</v>
          </cell>
          <cell r="I984">
            <v>83.102029999999999</v>
          </cell>
          <cell r="J984">
            <v>151500</v>
          </cell>
          <cell r="K984">
            <v>-6.4357200000000003E-2</v>
          </cell>
          <cell r="L984">
            <v>-6.0730600000000003E-2</v>
          </cell>
          <cell r="M984">
            <v>-5.8218800000000001E-2</v>
          </cell>
          <cell r="N984">
            <v>-5.5707E-2</v>
          </cell>
          <cell r="O984">
            <v>-5.2080399999999999E-2</v>
          </cell>
        </row>
        <row r="985">
          <cell r="F985" t="str">
            <v>2013All Customers1-in-10Typical Event Day24</v>
          </cell>
          <cell r="G985">
            <v>1.445614</v>
          </cell>
          <cell r="H985">
            <v>1.403608</v>
          </cell>
          <cell r="I985">
            <v>81.110839999999996</v>
          </cell>
          <cell r="J985">
            <v>151500</v>
          </cell>
          <cell r="K985">
            <v>-4.6477600000000001E-2</v>
          </cell>
          <cell r="L985">
            <v>-4.3835300000000001E-2</v>
          </cell>
          <cell r="M985">
            <v>-4.2005300000000002E-2</v>
          </cell>
          <cell r="N985">
            <v>-4.0175200000000001E-2</v>
          </cell>
          <cell r="O985">
            <v>-3.7532999999999997E-2</v>
          </cell>
        </row>
        <row r="986">
          <cell r="F986" t="str">
            <v>2013Greater Bay Area1-in-10Typical Event Day1</v>
          </cell>
          <cell r="G986">
            <v>1.119963</v>
          </cell>
          <cell r="H986">
            <v>1.119963</v>
          </cell>
          <cell r="I986">
            <v>74.359380000000002</v>
          </cell>
          <cell r="J986">
            <v>52822.81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</row>
        <row r="987">
          <cell r="F987" t="str">
            <v>2013Greater Bay Area1-in-10Typical Event Day2</v>
          </cell>
          <cell r="G987">
            <v>0.94204719999999997</v>
          </cell>
          <cell r="H987">
            <v>0.94204719999999997</v>
          </cell>
          <cell r="I987">
            <v>73.414969999999997</v>
          </cell>
          <cell r="J987">
            <v>52822.81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</row>
        <row r="988">
          <cell r="F988" t="str">
            <v>2013Greater Bay Area1-in-10Typical Event Day3</v>
          </cell>
          <cell r="G988">
            <v>0.84405929999999996</v>
          </cell>
          <cell r="H988">
            <v>0.84405929999999996</v>
          </cell>
          <cell r="I988">
            <v>72.372290000000007</v>
          </cell>
          <cell r="J988">
            <v>52822.81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</row>
        <row r="989">
          <cell r="F989" t="str">
            <v>2013Greater Bay Area1-in-10Typical Event Day4</v>
          </cell>
          <cell r="G989">
            <v>0.7896765</v>
          </cell>
          <cell r="H989">
            <v>0.7896765</v>
          </cell>
          <cell r="I989">
            <v>70.495339999999999</v>
          </cell>
          <cell r="J989">
            <v>52822.81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</row>
        <row r="990">
          <cell r="F990" t="str">
            <v>2013Greater Bay Area1-in-10Typical Event Day5</v>
          </cell>
          <cell r="G990">
            <v>0.7714493</v>
          </cell>
          <cell r="H990">
            <v>0.7714493</v>
          </cell>
          <cell r="I990">
            <v>69.422690000000003</v>
          </cell>
          <cell r="J990">
            <v>52822.81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</row>
        <row r="991">
          <cell r="F991" t="str">
            <v>2013Greater Bay Area1-in-10Typical Event Day6</v>
          </cell>
          <cell r="G991">
            <v>0.81388340000000003</v>
          </cell>
          <cell r="H991">
            <v>0.81388340000000003</v>
          </cell>
          <cell r="I991">
            <v>68.373329999999996</v>
          </cell>
          <cell r="J991">
            <v>52822.81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</row>
        <row r="992">
          <cell r="F992" t="str">
            <v>2013Greater Bay Area1-in-10Typical Event Day7</v>
          </cell>
          <cell r="G992">
            <v>0.96186199999999999</v>
          </cell>
          <cell r="H992">
            <v>0.96186199999999999</v>
          </cell>
          <cell r="I992">
            <v>68.057450000000003</v>
          </cell>
          <cell r="J992">
            <v>52822.81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</row>
        <row r="993">
          <cell r="F993" t="str">
            <v>2013Greater Bay Area1-in-10Typical Event Day8</v>
          </cell>
          <cell r="G993">
            <v>1.1065069999999999</v>
          </cell>
          <cell r="H993">
            <v>1.1065069999999999</v>
          </cell>
          <cell r="I993">
            <v>70.172470000000004</v>
          </cell>
          <cell r="J993">
            <v>52822.81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</row>
        <row r="994">
          <cell r="F994" t="str">
            <v>2013Greater Bay Area1-in-10Typical Event Day9</v>
          </cell>
          <cell r="G994">
            <v>1.1236950000000001</v>
          </cell>
          <cell r="H994">
            <v>1.1236950000000001</v>
          </cell>
          <cell r="I994">
            <v>74.873760000000004</v>
          </cell>
          <cell r="J994">
            <v>52822.81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</row>
        <row r="995">
          <cell r="F995" t="str">
            <v>2013Greater Bay Area1-in-10Typical Event Day10</v>
          </cell>
          <cell r="G995">
            <v>1.1727209999999999</v>
          </cell>
          <cell r="H995">
            <v>1.1727209999999999</v>
          </cell>
          <cell r="I995">
            <v>80.000979999999998</v>
          </cell>
          <cell r="J995">
            <v>52822.81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</row>
        <row r="996">
          <cell r="F996" t="str">
            <v>2013Greater Bay Area1-in-10Typical Event Day11</v>
          </cell>
          <cell r="G996">
            <v>1.273199</v>
          </cell>
          <cell r="H996">
            <v>1.273199</v>
          </cell>
          <cell r="I996">
            <v>84.909760000000006</v>
          </cell>
          <cell r="J996">
            <v>52822.81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</row>
        <row r="997">
          <cell r="F997" t="str">
            <v>2013Greater Bay Area1-in-10Typical Event Day12</v>
          </cell>
          <cell r="G997">
            <v>1.41622</v>
          </cell>
          <cell r="H997">
            <v>1.41622</v>
          </cell>
          <cell r="I997">
            <v>89.724140000000006</v>
          </cell>
          <cell r="J997">
            <v>52822.81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</row>
        <row r="998">
          <cell r="F998" t="str">
            <v>2013Greater Bay Area1-in-10Typical Event Day13</v>
          </cell>
          <cell r="G998">
            <v>1.611569</v>
          </cell>
          <cell r="H998">
            <v>1.611569</v>
          </cell>
          <cell r="I998">
            <v>93.641249999999999</v>
          </cell>
          <cell r="J998">
            <v>52822.81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</row>
        <row r="999">
          <cell r="F999" t="str">
            <v>2013Greater Bay Area1-in-10Typical Event Day14</v>
          </cell>
          <cell r="G999">
            <v>1.4403969999999999</v>
          </cell>
          <cell r="H999">
            <v>1.8198259999999999</v>
          </cell>
          <cell r="I999">
            <v>96.549000000000007</v>
          </cell>
          <cell r="J999">
            <v>52822.81</v>
          </cell>
          <cell r="K999">
            <v>0.3170943</v>
          </cell>
          <cell r="L999">
            <v>0.35392220000000002</v>
          </cell>
          <cell r="M999">
            <v>0.37942920000000002</v>
          </cell>
          <cell r="N999">
            <v>0.40493610000000002</v>
          </cell>
          <cell r="O999">
            <v>0.44176399999999999</v>
          </cell>
        </row>
        <row r="1000">
          <cell r="F1000" t="str">
            <v>2013Greater Bay Area1-in-10Typical Event Day15</v>
          </cell>
          <cell r="G1000">
            <v>1.566997</v>
          </cell>
          <cell r="H1000">
            <v>2.0621119999999999</v>
          </cell>
          <cell r="I1000">
            <v>98.308580000000006</v>
          </cell>
          <cell r="J1000">
            <v>52822.81</v>
          </cell>
          <cell r="K1000">
            <v>0.41394350000000002</v>
          </cell>
          <cell r="L1000">
            <v>0.46189999999999998</v>
          </cell>
          <cell r="M1000">
            <v>0.49511450000000001</v>
          </cell>
          <cell r="N1000">
            <v>0.5283291</v>
          </cell>
          <cell r="O1000">
            <v>0.57628559999999995</v>
          </cell>
        </row>
        <row r="1001">
          <cell r="F1001" t="str">
            <v>2013Greater Bay Area1-in-10Typical Event Day16</v>
          </cell>
          <cell r="G1001">
            <v>1.7464329999999999</v>
          </cell>
          <cell r="H1001">
            <v>2.3597030000000001</v>
          </cell>
          <cell r="I1001">
            <v>99.649240000000006</v>
          </cell>
          <cell r="J1001">
            <v>52822.81</v>
          </cell>
          <cell r="K1001">
            <v>0.51277879999999998</v>
          </cell>
          <cell r="L1001">
            <v>0.57214960000000004</v>
          </cell>
          <cell r="M1001">
            <v>0.61326970000000003</v>
          </cell>
          <cell r="N1001">
            <v>0.65438980000000002</v>
          </cell>
          <cell r="O1001">
            <v>0.71376070000000003</v>
          </cell>
        </row>
        <row r="1002">
          <cell r="F1002" t="str">
            <v>2013Greater Bay Area1-in-10Typical Event Day17</v>
          </cell>
          <cell r="G1002">
            <v>1.9266749999999999</v>
          </cell>
          <cell r="H1002">
            <v>2.645286</v>
          </cell>
          <cell r="I1002">
            <v>99.517619999999994</v>
          </cell>
          <cell r="J1002">
            <v>52822.81</v>
          </cell>
          <cell r="K1002">
            <v>0.60082270000000004</v>
          </cell>
          <cell r="L1002">
            <v>0.67041300000000004</v>
          </cell>
          <cell r="M1002">
            <v>0.71861090000000005</v>
          </cell>
          <cell r="N1002">
            <v>0.76680890000000002</v>
          </cell>
          <cell r="O1002">
            <v>0.83639909999999995</v>
          </cell>
        </row>
        <row r="1003">
          <cell r="F1003" t="str">
            <v>2013Greater Bay Area1-in-10Typical Event Day18</v>
          </cell>
          <cell r="G1003">
            <v>2.1064340000000001</v>
          </cell>
          <cell r="H1003">
            <v>2.8450030000000002</v>
          </cell>
          <cell r="I1003">
            <v>97.984620000000007</v>
          </cell>
          <cell r="J1003">
            <v>52822.81</v>
          </cell>
          <cell r="K1003">
            <v>0.61750530000000003</v>
          </cell>
          <cell r="L1003">
            <v>0.68903110000000001</v>
          </cell>
          <cell r="M1003">
            <v>0.73856949999999999</v>
          </cell>
          <cell r="N1003">
            <v>0.78810809999999998</v>
          </cell>
          <cell r="O1003">
            <v>0.85963389999999995</v>
          </cell>
        </row>
        <row r="1004">
          <cell r="F1004" t="str">
            <v>2013Greater Bay Area1-in-10Typical Event Day19</v>
          </cell>
          <cell r="G1004">
            <v>3.0225499999999998</v>
          </cell>
          <cell r="H1004">
            <v>2.8456959999999998</v>
          </cell>
          <cell r="I1004">
            <v>95.020709999999994</v>
          </cell>
          <cell r="J1004">
            <v>52822.81</v>
          </cell>
          <cell r="K1004">
            <v>-0.20453879999999999</v>
          </cell>
          <cell r="L1004">
            <v>-0.1881825</v>
          </cell>
          <cell r="M1004">
            <v>-0.17685409999999999</v>
          </cell>
          <cell r="N1004">
            <v>-0.1655258</v>
          </cell>
          <cell r="O1004">
            <v>-0.14916940000000001</v>
          </cell>
        </row>
        <row r="1005">
          <cell r="F1005" t="str">
            <v>2013Greater Bay Area1-in-10Typical Event Day20</v>
          </cell>
          <cell r="G1005">
            <v>2.786063</v>
          </cell>
          <cell r="H1005">
            <v>2.6287660000000002</v>
          </cell>
          <cell r="I1005">
            <v>90.721119999999999</v>
          </cell>
          <cell r="J1005">
            <v>52822.81</v>
          </cell>
          <cell r="K1005">
            <v>-0.18192059999999999</v>
          </cell>
          <cell r="L1005">
            <v>-0.16737299999999999</v>
          </cell>
          <cell r="M1005">
            <v>-0.1572974</v>
          </cell>
          <cell r="N1005">
            <v>-0.14722170000000001</v>
          </cell>
          <cell r="O1005">
            <v>-0.13267409999999999</v>
          </cell>
        </row>
        <row r="1006">
          <cell r="F1006" t="str">
            <v>2013Greater Bay Area1-in-10Typical Event Day21</v>
          </cell>
          <cell r="G1006">
            <v>2.5093890000000001</v>
          </cell>
          <cell r="H1006">
            <v>2.419149</v>
          </cell>
          <cell r="I1006">
            <v>86.104799999999997</v>
          </cell>
          <cell r="J1006">
            <v>52822.81</v>
          </cell>
          <cell r="K1006">
            <v>-0.10436670000000001</v>
          </cell>
          <cell r="L1006">
            <v>-9.6020800000000003E-2</v>
          </cell>
          <cell r="M1006">
            <v>-9.0240500000000001E-2</v>
          </cell>
          <cell r="N1006">
            <v>-8.4460099999999996E-2</v>
          </cell>
          <cell r="O1006">
            <v>-7.6114299999999996E-2</v>
          </cell>
        </row>
        <row r="1007">
          <cell r="F1007" t="str">
            <v>2013Greater Bay Area1-in-10Typical Event Day22</v>
          </cell>
          <cell r="G1007">
            <v>2.222067</v>
          </cell>
          <cell r="H1007">
            <v>2.1690550000000002</v>
          </cell>
          <cell r="I1007">
            <v>82.56568</v>
          </cell>
          <cell r="J1007">
            <v>52822.81</v>
          </cell>
          <cell r="K1007">
            <v>-6.1311200000000003E-2</v>
          </cell>
          <cell r="L1007">
            <v>-5.6408300000000001E-2</v>
          </cell>
          <cell r="M1007">
            <v>-5.30126E-2</v>
          </cell>
          <cell r="N1007">
            <v>-4.9616899999999999E-2</v>
          </cell>
          <cell r="O1007">
            <v>-4.4713999999999997E-2</v>
          </cell>
        </row>
        <row r="1008">
          <cell r="F1008" t="str">
            <v>2013Greater Bay Area1-in-10Typical Event Day23</v>
          </cell>
          <cell r="G1008">
            <v>1.7954540000000001</v>
          </cell>
          <cell r="H1008">
            <v>1.7613460000000001</v>
          </cell>
          <cell r="I1008">
            <v>80.202830000000006</v>
          </cell>
          <cell r="J1008">
            <v>52822.81</v>
          </cell>
          <cell r="K1008">
            <v>-3.9447700000000002E-2</v>
          </cell>
          <cell r="L1008">
            <v>-3.6293199999999998E-2</v>
          </cell>
          <cell r="M1008">
            <v>-3.4108399999999997E-2</v>
          </cell>
          <cell r="N1008">
            <v>-3.1923600000000003E-2</v>
          </cell>
          <cell r="O1008">
            <v>-2.8769099999999999E-2</v>
          </cell>
        </row>
        <row r="1009">
          <cell r="F1009" t="str">
            <v>2013Greater Bay Area1-in-10Typical Event Day24</v>
          </cell>
          <cell r="G1009">
            <v>1.3680829999999999</v>
          </cell>
          <cell r="H1009">
            <v>1.3408279999999999</v>
          </cell>
          <cell r="I1009">
            <v>78.372699999999995</v>
          </cell>
          <cell r="J1009">
            <v>52822.81</v>
          </cell>
          <cell r="K1009">
            <v>-3.1521300000000002E-2</v>
          </cell>
          <cell r="L1009">
            <v>-2.9000600000000001E-2</v>
          </cell>
          <cell r="M1009">
            <v>-2.7254799999999999E-2</v>
          </cell>
          <cell r="N1009">
            <v>-2.5509E-2</v>
          </cell>
          <cell r="O1009">
            <v>-2.2988399999999999E-2</v>
          </cell>
        </row>
        <row r="1010">
          <cell r="F1010" t="str">
            <v>2013Greater Fresno1-in-10Typical Event Day1</v>
          </cell>
          <cell r="G1010">
            <v>1.245652</v>
          </cell>
          <cell r="H1010">
            <v>1.245652</v>
          </cell>
          <cell r="I1010">
            <v>85.131550000000004</v>
          </cell>
          <cell r="J1010">
            <v>27107.45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</row>
        <row r="1011">
          <cell r="F1011" t="str">
            <v>2013Greater Fresno1-in-10Typical Event Day2</v>
          </cell>
          <cell r="G1011">
            <v>1.0591010000000001</v>
          </cell>
          <cell r="H1011">
            <v>1.0591010000000001</v>
          </cell>
          <cell r="I1011">
            <v>83.240679999999998</v>
          </cell>
          <cell r="J1011">
            <v>27107.45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</row>
        <row r="1012">
          <cell r="F1012" t="str">
            <v>2013Greater Fresno1-in-10Typical Event Day3</v>
          </cell>
          <cell r="G1012">
            <v>0.93808199999999997</v>
          </cell>
          <cell r="H1012">
            <v>0.93808199999999997</v>
          </cell>
          <cell r="I1012">
            <v>81.324359999999999</v>
          </cell>
          <cell r="J1012">
            <v>27107.45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</row>
        <row r="1013">
          <cell r="F1013" t="str">
            <v>2013Greater Fresno1-in-10Typical Event Day4</v>
          </cell>
          <cell r="G1013">
            <v>0.86487639999999999</v>
          </cell>
          <cell r="H1013">
            <v>0.86487639999999999</v>
          </cell>
          <cell r="I1013">
            <v>79.074600000000004</v>
          </cell>
          <cell r="J1013">
            <v>27107.45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</row>
        <row r="1014">
          <cell r="F1014" t="str">
            <v>2013Greater Fresno1-in-10Typical Event Day5</v>
          </cell>
          <cell r="G1014">
            <v>0.84250749999999996</v>
          </cell>
          <cell r="H1014">
            <v>0.84250749999999996</v>
          </cell>
          <cell r="I1014">
            <v>77.862729999999999</v>
          </cell>
          <cell r="J1014">
            <v>27107.45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</row>
        <row r="1015">
          <cell r="F1015" t="str">
            <v>2013Greater Fresno1-in-10Typical Event Day6</v>
          </cell>
          <cell r="G1015">
            <v>0.87652859999999999</v>
          </cell>
          <cell r="H1015">
            <v>0.87652859999999999</v>
          </cell>
          <cell r="I1015">
            <v>76.81165</v>
          </cell>
          <cell r="J1015">
            <v>27107.45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</row>
        <row r="1016">
          <cell r="F1016" t="str">
            <v>2013Greater Fresno1-in-10Typical Event Day7</v>
          </cell>
          <cell r="G1016">
            <v>0.98499959999999998</v>
          </cell>
          <cell r="H1016">
            <v>0.98499959999999998</v>
          </cell>
          <cell r="I1016">
            <v>76.004660000000001</v>
          </cell>
          <cell r="J1016">
            <v>27107.45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</row>
        <row r="1017">
          <cell r="F1017" t="str">
            <v>2013Greater Fresno1-in-10Typical Event Day8</v>
          </cell>
          <cell r="G1017">
            <v>1.056978</v>
          </cell>
          <cell r="H1017">
            <v>1.056978</v>
          </cell>
          <cell r="I1017">
            <v>78.084850000000003</v>
          </cell>
          <cell r="J1017">
            <v>27107.45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</row>
        <row r="1018">
          <cell r="F1018" t="str">
            <v>2013Greater Fresno1-in-10Typical Event Day9</v>
          </cell>
          <cell r="G1018">
            <v>1.0892360000000001</v>
          </cell>
          <cell r="H1018">
            <v>1.0892360000000001</v>
          </cell>
          <cell r="I1018">
            <v>82.608260000000001</v>
          </cell>
          <cell r="J1018">
            <v>27107.45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</row>
        <row r="1019">
          <cell r="F1019" t="str">
            <v>2013Greater Fresno1-in-10Typical Event Day10</v>
          </cell>
          <cell r="G1019">
            <v>1.210302</v>
          </cell>
          <cell r="H1019">
            <v>1.210302</v>
          </cell>
          <cell r="I1019">
            <v>87.086359999999999</v>
          </cell>
          <cell r="J1019">
            <v>27107.45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</row>
        <row r="1020">
          <cell r="F1020" t="str">
            <v>2013Greater Fresno1-in-10Typical Event Day11</v>
          </cell>
          <cell r="G1020">
            <v>1.3891579999999999</v>
          </cell>
          <cell r="H1020">
            <v>1.3891579999999999</v>
          </cell>
          <cell r="I1020">
            <v>90.551060000000007</v>
          </cell>
          <cell r="J1020">
            <v>27107.45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</row>
        <row r="1021">
          <cell r="F1021" t="str">
            <v>2013Greater Fresno1-in-10Typical Event Day12</v>
          </cell>
          <cell r="G1021">
            <v>1.650382</v>
          </cell>
          <cell r="H1021">
            <v>1.650382</v>
          </cell>
          <cell r="I1021">
            <v>94.657070000000004</v>
          </cell>
          <cell r="J1021">
            <v>27107.45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</row>
        <row r="1022">
          <cell r="F1022" t="str">
            <v>2013Greater Fresno1-in-10Typical Event Day13</v>
          </cell>
          <cell r="G1022">
            <v>1.975587</v>
          </cell>
          <cell r="H1022">
            <v>1.975587</v>
          </cell>
          <cell r="I1022">
            <v>98.068920000000006</v>
          </cell>
          <cell r="J1022">
            <v>27107.45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</row>
        <row r="1023">
          <cell r="F1023" t="str">
            <v>2013Greater Fresno1-in-10Typical Event Day14</v>
          </cell>
          <cell r="G1023">
            <v>1.794184</v>
          </cell>
          <cell r="H1023">
            <v>2.3208839999999999</v>
          </cell>
          <cell r="I1023">
            <v>100.8539</v>
          </cell>
          <cell r="J1023">
            <v>27107.45</v>
          </cell>
          <cell r="K1023">
            <v>0.4262592</v>
          </cell>
          <cell r="L1023">
            <v>0.48560039999999999</v>
          </cell>
          <cell r="M1023">
            <v>0.5266999</v>
          </cell>
          <cell r="N1023">
            <v>0.56779939999999995</v>
          </cell>
          <cell r="O1023">
            <v>0.62714060000000005</v>
          </cell>
        </row>
        <row r="1024">
          <cell r="F1024" t="str">
            <v>2013Greater Fresno1-in-10Typical Event Day15</v>
          </cell>
          <cell r="G1024">
            <v>2.002265</v>
          </cell>
          <cell r="H1024">
            <v>2.680002</v>
          </cell>
          <cell r="I1024">
            <v>103.5804</v>
          </cell>
          <cell r="J1024">
            <v>27107.45</v>
          </cell>
          <cell r="K1024">
            <v>0.54883570000000004</v>
          </cell>
          <cell r="L1024">
            <v>0.62499170000000004</v>
          </cell>
          <cell r="M1024">
            <v>0.67773700000000003</v>
          </cell>
          <cell r="N1024">
            <v>0.73048219999999997</v>
          </cell>
          <cell r="O1024">
            <v>0.80663819999999997</v>
          </cell>
        </row>
        <row r="1025">
          <cell r="F1025" t="str">
            <v>2013Greater Fresno1-in-10Typical Event Day16</v>
          </cell>
          <cell r="G1025">
            <v>2.2067009999999998</v>
          </cell>
          <cell r="H1025">
            <v>3.053445</v>
          </cell>
          <cell r="I1025">
            <v>104.9151</v>
          </cell>
          <cell r="J1025">
            <v>27107.45</v>
          </cell>
          <cell r="K1025">
            <v>0.68656110000000004</v>
          </cell>
          <cell r="L1025">
            <v>0.78119879999999997</v>
          </cell>
          <cell r="M1025">
            <v>0.84674459999999996</v>
          </cell>
          <cell r="N1025">
            <v>0.91229020000000005</v>
          </cell>
          <cell r="O1025">
            <v>1.006928</v>
          </cell>
        </row>
        <row r="1026">
          <cell r="F1026" t="str">
            <v>2013Greater Fresno1-in-10Typical Event Day17</v>
          </cell>
          <cell r="G1026">
            <v>2.350168</v>
          </cell>
          <cell r="H1026">
            <v>3.3372380000000001</v>
          </cell>
          <cell r="I1026">
            <v>105.94670000000001</v>
          </cell>
          <cell r="J1026">
            <v>27107.45</v>
          </cell>
          <cell r="K1026">
            <v>0.79973879999999997</v>
          </cell>
          <cell r="L1026">
            <v>0.91041559999999999</v>
          </cell>
          <cell r="M1026">
            <v>0.98707009999999995</v>
          </cell>
          <cell r="N1026">
            <v>1.063725</v>
          </cell>
          <cell r="O1026">
            <v>1.1744019999999999</v>
          </cell>
        </row>
        <row r="1027">
          <cell r="F1027" t="str">
            <v>2013Greater Fresno1-in-10Typical Event Day18</v>
          </cell>
          <cell r="G1027">
            <v>2.4804200000000001</v>
          </cell>
          <cell r="H1027">
            <v>3.4942329999999999</v>
          </cell>
          <cell r="I1027">
            <v>105.2052</v>
          </cell>
          <cell r="J1027">
            <v>27107.45</v>
          </cell>
          <cell r="K1027">
            <v>0.82132700000000003</v>
          </cell>
          <cell r="L1027">
            <v>0.93504940000000003</v>
          </cell>
          <cell r="M1027">
            <v>1.0138130000000001</v>
          </cell>
          <cell r="N1027">
            <v>1.0925769999999999</v>
          </cell>
          <cell r="O1027">
            <v>1.206299</v>
          </cell>
        </row>
        <row r="1028">
          <cell r="F1028" t="str">
            <v>2013Greater Fresno1-in-10Typical Event Day19</v>
          </cell>
          <cell r="G1028">
            <v>3.7429250000000001</v>
          </cell>
          <cell r="H1028">
            <v>3.4175979999999999</v>
          </cell>
          <cell r="I1028">
            <v>103.1572</v>
          </cell>
          <cell r="J1028">
            <v>27107.45</v>
          </cell>
          <cell r="K1028">
            <v>-0.3527807</v>
          </cell>
          <cell r="L1028">
            <v>-0.33656079999999999</v>
          </cell>
          <cell r="M1028">
            <v>-0.32532689999999997</v>
          </cell>
          <cell r="N1028">
            <v>-0.31409310000000001</v>
          </cell>
          <cell r="O1028">
            <v>-0.2978731</v>
          </cell>
        </row>
        <row r="1029">
          <cell r="F1029" t="str">
            <v>2013Greater Fresno1-in-10Typical Event Day20</v>
          </cell>
          <cell r="G1029">
            <v>3.4518819999999999</v>
          </cell>
          <cell r="H1029">
            <v>3.1453120000000001</v>
          </cell>
          <cell r="I1029">
            <v>100.508</v>
          </cell>
          <cell r="J1029">
            <v>27107.45</v>
          </cell>
          <cell r="K1029">
            <v>-0.33244099999999999</v>
          </cell>
          <cell r="L1029">
            <v>-0.3171563</v>
          </cell>
          <cell r="M1029">
            <v>-0.30657010000000001</v>
          </cell>
          <cell r="N1029">
            <v>-0.29598390000000002</v>
          </cell>
          <cell r="O1029">
            <v>-0.28069909999999998</v>
          </cell>
        </row>
        <row r="1030">
          <cell r="F1030" t="str">
            <v>2013Greater Fresno1-in-10Typical Event Day21</v>
          </cell>
          <cell r="G1030">
            <v>3.0816590000000001</v>
          </cell>
          <cell r="H1030">
            <v>2.8666900000000002</v>
          </cell>
          <cell r="I1030">
            <v>97.424530000000004</v>
          </cell>
          <cell r="J1030">
            <v>27107.45</v>
          </cell>
          <cell r="K1030">
            <v>-0.2331095</v>
          </cell>
          <cell r="L1030">
            <v>-0.2223918</v>
          </cell>
          <cell r="M1030">
            <v>-0.21496870000000001</v>
          </cell>
          <cell r="N1030">
            <v>-0.2075456</v>
          </cell>
          <cell r="O1030">
            <v>-0.1968278</v>
          </cell>
        </row>
        <row r="1031">
          <cell r="F1031" t="str">
            <v>2013Greater Fresno1-in-10Typical Event Day22</v>
          </cell>
          <cell r="G1031">
            <v>2.6657679999999999</v>
          </cell>
          <cell r="H1031">
            <v>2.5349870000000001</v>
          </cell>
          <cell r="I1031">
            <v>94.276120000000006</v>
          </cell>
          <cell r="J1031">
            <v>27107.45</v>
          </cell>
          <cell r="K1031">
            <v>-0.14181730000000001</v>
          </cell>
          <cell r="L1031">
            <v>-0.1352969</v>
          </cell>
          <cell r="M1031">
            <v>-0.13078090000000001</v>
          </cell>
          <cell r="N1031">
            <v>-0.12626490000000001</v>
          </cell>
          <cell r="O1031">
            <v>-0.1197445</v>
          </cell>
        </row>
        <row r="1032">
          <cell r="F1032" t="str">
            <v>2013Greater Fresno1-in-10Typical Event Day23</v>
          </cell>
          <cell r="G1032">
            <v>2.1094140000000001</v>
          </cell>
          <cell r="H1032">
            <v>2.0359569999999998</v>
          </cell>
          <cell r="I1032">
            <v>91.41095</v>
          </cell>
          <cell r="J1032">
            <v>27107.45</v>
          </cell>
          <cell r="K1032">
            <v>-7.9655400000000001E-2</v>
          </cell>
          <cell r="L1032">
            <v>-7.5993099999999994E-2</v>
          </cell>
          <cell r="M1032">
            <v>-7.3456499999999994E-2</v>
          </cell>
          <cell r="N1032">
            <v>-7.0919999999999997E-2</v>
          </cell>
          <cell r="O1032">
            <v>-6.7257600000000001E-2</v>
          </cell>
        </row>
        <row r="1033">
          <cell r="F1033" t="str">
            <v>2013Greater Fresno1-in-10Typical Event Day24</v>
          </cell>
          <cell r="G1033">
            <v>1.6282799999999999</v>
          </cell>
          <cell r="H1033">
            <v>1.5723210000000001</v>
          </cell>
          <cell r="I1033">
            <v>89.403360000000006</v>
          </cell>
          <cell r="J1033">
            <v>27107.45</v>
          </cell>
          <cell r="K1033">
            <v>-6.0681300000000001E-2</v>
          </cell>
          <cell r="L1033">
            <v>-5.78913E-2</v>
          </cell>
          <cell r="M1033">
            <v>-5.5959000000000002E-2</v>
          </cell>
          <cell r="N1033">
            <v>-5.4026699999999997E-2</v>
          </cell>
          <cell r="O1033">
            <v>-5.1236700000000003E-2</v>
          </cell>
        </row>
        <row r="1034">
          <cell r="F1034" t="str">
            <v>2013Kern1-in-10Typical Event Day1</v>
          </cell>
          <cell r="G1034">
            <v>1.51566</v>
          </cell>
          <cell r="H1034">
            <v>1.51566</v>
          </cell>
          <cell r="I1034">
            <v>83.5</v>
          </cell>
          <cell r="J1034">
            <v>5628.41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</row>
        <row r="1035">
          <cell r="F1035" t="str">
            <v>2013Kern1-in-10Typical Event Day2</v>
          </cell>
          <cell r="G1035">
            <v>1.297998</v>
          </cell>
          <cell r="H1035">
            <v>1.297998</v>
          </cell>
          <cell r="I1035">
            <v>82.375</v>
          </cell>
          <cell r="J1035">
            <v>5628.41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</row>
        <row r="1036">
          <cell r="F1036" t="str">
            <v>2013Kern1-in-10Typical Event Day3</v>
          </cell>
          <cell r="G1036">
            <v>1.135607</v>
          </cell>
          <cell r="H1036">
            <v>1.135607</v>
          </cell>
          <cell r="I1036">
            <v>80.5</v>
          </cell>
          <cell r="J1036">
            <v>5628.41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</row>
        <row r="1037">
          <cell r="F1037" t="str">
            <v>2013Kern1-in-10Typical Event Day4</v>
          </cell>
          <cell r="G1037">
            <v>1.0225960000000001</v>
          </cell>
          <cell r="H1037">
            <v>1.0225960000000001</v>
          </cell>
          <cell r="I1037">
            <v>79</v>
          </cell>
          <cell r="J1037">
            <v>5628.41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</row>
        <row r="1038">
          <cell r="F1038" t="str">
            <v>2013Kern1-in-10Typical Event Day5</v>
          </cell>
          <cell r="G1038">
            <v>0.97194930000000002</v>
          </cell>
          <cell r="H1038">
            <v>0.97194930000000002</v>
          </cell>
          <cell r="I1038">
            <v>77.75</v>
          </cell>
          <cell r="J1038">
            <v>5628.41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</row>
        <row r="1039">
          <cell r="F1039" t="str">
            <v>2013Kern1-in-10Typical Event Day6</v>
          </cell>
          <cell r="G1039">
            <v>0.96610870000000004</v>
          </cell>
          <cell r="H1039">
            <v>0.96610870000000004</v>
          </cell>
          <cell r="I1039">
            <v>76.875</v>
          </cell>
          <cell r="J1039">
            <v>5628.41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</row>
        <row r="1040">
          <cell r="F1040" t="str">
            <v>2013Kern1-in-10Typical Event Day7</v>
          </cell>
          <cell r="G1040">
            <v>1.053382</v>
          </cell>
          <cell r="H1040">
            <v>1.053382</v>
          </cell>
          <cell r="I1040">
            <v>76.5</v>
          </cell>
          <cell r="J1040">
            <v>5628.41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</row>
        <row r="1041">
          <cell r="F1041" t="str">
            <v>2013Kern1-in-10Typical Event Day8</v>
          </cell>
          <cell r="G1041">
            <v>1.10524</v>
          </cell>
          <cell r="H1041">
            <v>1.10524</v>
          </cell>
          <cell r="I1041">
            <v>79.375</v>
          </cell>
          <cell r="J1041">
            <v>5628.41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</row>
        <row r="1042">
          <cell r="F1042" t="str">
            <v>2013Kern1-in-10Typical Event Day9</v>
          </cell>
          <cell r="G1042">
            <v>1.1337649999999999</v>
          </cell>
          <cell r="H1042">
            <v>1.1337649999999999</v>
          </cell>
          <cell r="I1042">
            <v>85.5</v>
          </cell>
          <cell r="J1042">
            <v>5628.41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</row>
        <row r="1043">
          <cell r="F1043" t="str">
            <v>2013Kern1-in-10Typical Event Day10</v>
          </cell>
          <cell r="G1043">
            <v>1.3000160000000001</v>
          </cell>
          <cell r="H1043">
            <v>1.3000160000000001</v>
          </cell>
          <cell r="I1043">
            <v>91.5</v>
          </cell>
          <cell r="J1043">
            <v>5628.41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</row>
        <row r="1044">
          <cell r="F1044" t="str">
            <v>2013Kern1-in-10Typical Event Day11</v>
          </cell>
          <cell r="G1044">
            <v>1.5546800000000001</v>
          </cell>
          <cell r="H1044">
            <v>1.5546800000000001</v>
          </cell>
          <cell r="I1044">
            <v>95.75</v>
          </cell>
          <cell r="J1044">
            <v>5628.41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</row>
        <row r="1045">
          <cell r="F1045" t="str">
            <v>2013Kern1-in-10Typical Event Day12</v>
          </cell>
          <cell r="G1045">
            <v>1.898782</v>
          </cell>
          <cell r="H1045">
            <v>1.898782</v>
          </cell>
          <cell r="I1045">
            <v>99.125</v>
          </cell>
          <cell r="J1045">
            <v>5628.41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</row>
        <row r="1046">
          <cell r="F1046" t="str">
            <v>2013Kern1-in-10Typical Event Day13</v>
          </cell>
          <cell r="G1046">
            <v>2.288805</v>
          </cell>
          <cell r="H1046">
            <v>2.288805</v>
          </cell>
          <cell r="I1046">
            <v>101.75</v>
          </cell>
          <cell r="J1046">
            <v>5628.41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</row>
        <row r="1047">
          <cell r="F1047" t="str">
            <v>2013Kern1-in-10Typical Event Day14</v>
          </cell>
          <cell r="G1047">
            <v>2.0599059999999998</v>
          </cell>
          <cell r="H1047">
            <v>2.6694870000000002</v>
          </cell>
          <cell r="I1047">
            <v>102.75</v>
          </cell>
          <cell r="J1047">
            <v>5628.41</v>
          </cell>
          <cell r="K1047">
            <v>0.52889359999999996</v>
          </cell>
          <cell r="L1047">
            <v>0.57656479999999999</v>
          </cell>
          <cell r="M1047">
            <v>0.6095817</v>
          </cell>
          <cell r="N1047">
            <v>0.64259860000000002</v>
          </cell>
          <cell r="O1047">
            <v>0.69026980000000004</v>
          </cell>
        </row>
        <row r="1048">
          <cell r="F1048" t="str">
            <v>2013Kern1-in-10Typical Event Day15</v>
          </cell>
          <cell r="G1048">
            <v>2.313682</v>
          </cell>
          <cell r="H1048">
            <v>3.036378</v>
          </cell>
          <cell r="I1048">
            <v>100.625</v>
          </cell>
          <cell r="J1048">
            <v>5628.41</v>
          </cell>
          <cell r="K1048">
            <v>0.63166630000000001</v>
          </cell>
          <cell r="L1048">
            <v>0.68544749999999999</v>
          </cell>
          <cell r="M1048">
            <v>0.72269600000000001</v>
          </cell>
          <cell r="N1048">
            <v>0.75994459999999997</v>
          </cell>
          <cell r="O1048">
            <v>0.81372560000000005</v>
          </cell>
        </row>
        <row r="1049">
          <cell r="F1049" t="str">
            <v>2013Kern1-in-10Typical Event Day16</v>
          </cell>
          <cell r="G1049">
            <v>2.4707319999999999</v>
          </cell>
          <cell r="H1049">
            <v>3.4131330000000002</v>
          </cell>
          <cell r="I1049">
            <v>100.75</v>
          </cell>
          <cell r="J1049">
            <v>5628.41</v>
          </cell>
          <cell r="K1049">
            <v>0.82523539999999995</v>
          </cell>
          <cell r="L1049">
            <v>0.89445790000000003</v>
          </cell>
          <cell r="M1049">
            <v>0.94240120000000005</v>
          </cell>
          <cell r="N1049">
            <v>0.99034460000000002</v>
          </cell>
          <cell r="O1049">
            <v>1.0595669999999999</v>
          </cell>
        </row>
        <row r="1050">
          <cell r="F1050" t="str">
            <v>2013Kern1-in-10Typical Event Day17</v>
          </cell>
          <cell r="G1050">
            <v>2.6238000000000001</v>
          </cell>
          <cell r="H1050">
            <v>3.6948159999999999</v>
          </cell>
          <cell r="I1050">
            <v>101.375</v>
          </cell>
          <cell r="J1050">
            <v>5628.41</v>
          </cell>
          <cell r="K1050">
            <v>0.93683110000000003</v>
          </cell>
          <cell r="L1050">
            <v>1.016108</v>
          </cell>
          <cell r="M1050">
            <v>1.071016</v>
          </cell>
          <cell r="N1050">
            <v>1.125923</v>
          </cell>
          <cell r="O1050">
            <v>1.2052</v>
          </cell>
        </row>
        <row r="1051">
          <cell r="F1051" t="str">
            <v>2013Kern1-in-10Typical Event Day18</v>
          </cell>
          <cell r="G1051">
            <v>2.7334640000000001</v>
          </cell>
          <cell r="H1051">
            <v>3.8298610000000002</v>
          </cell>
          <cell r="I1051">
            <v>100.5</v>
          </cell>
          <cell r="J1051">
            <v>5628.41</v>
          </cell>
          <cell r="K1051">
            <v>0.95889409999999997</v>
          </cell>
          <cell r="L1051">
            <v>1.0401320000000001</v>
          </cell>
          <cell r="M1051">
            <v>1.096398</v>
          </cell>
          <cell r="N1051">
            <v>1.152663</v>
          </cell>
          <cell r="O1051">
            <v>1.2339009999999999</v>
          </cell>
        </row>
        <row r="1052">
          <cell r="F1052" t="str">
            <v>2013Kern1-in-10Typical Event Day19</v>
          </cell>
          <cell r="G1052">
            <v>4.1471159999999996</v>
          </cell>
          <cell r="H1052">
            <v>3.726674</v>
          </cell>
          <cell r="I1052">
            <v>99.75</v>
          </cell>
          <cell r="J1052">
            <v>5628.41</v>
          </cell>
          <cell r="K1052">
            <v>-0.4601402</v>
          </cell>
          <cell r="L1052">
            <v>-0.43668610000000002</v>
          </cell>
          <cell r="M1052">
            <v>-0.42044179999999998</v>
          </cell>
          <cell r="N1052">
            <v>-0.40419749999999999</v>
          </cell>
          <cell r="O1052">
            <v>-0.38074340000000001</v>
          </cell>
        </row>
        <row r="1053">
          <cell r="F1053" t="str">
            <v>2013Kern1-in-10Typical Event Day20</v>
          </cell>
          <cell r="G1053">
            <v>3.8898999999999999</v>
          </cell>
          <cell r="H1053">
            <v>3.4671460000000001</v>
          </cell>
          <cell r="I1053">
            <v>97</v>
          </cell>
          <cell r="J1053">
            <v>5628.41</v>
          </cell>
          <cell r="K1053">
            <v>-0.46267069999999999</v>
          </cell>
          <cell r="L1053">
            <v>-0.43908760000000002</v>
          </cell>
          <cell r="M1053">
            <v>-0.42275400000000002</v>
          </cell>
          <cell r="N1053">
            <v>-0.40642040000000001</v>
          </cell>
          <cell r="O1053">
            <v>-0.38283739999999999</v>
          </cell>
        </row>
        <row r="1054">
          <cell r="F1054" t="str">
            <v>2013Kern1-in-10Typical Event Day21</v>
          </cell>
          <cell r="G1054">
            <v>3.5142470000000001</v>
          </cell>
          <cell r="H1054">
            <v>3.2210580000000002</v>
          </cell>
          <cell r="I1054">
            <v>93.5</v>
          </cell>
          <cell r="J1054">
            <v>5628.41</v>
          </cell>
          <cell r="K1054">
            <v>-0.3208724</v>
          </cell>
          <cell r="L1054">
            <v>-0.30451699999999998</v>
          </cell>
          <cell r="M1054">
            <v>-0.29318929999999999</v>
          </cell>
          <cell r="N1054">
            <v>-0.28186159999999999</v>
          </cell>
          <cell r="O1054">
            <v>-0.26550620000000003</v>
          </cell>
        </row>
        <row r="1055">
          <cell r="F1055" t="str">
            <v>2013Kern1-in-10Typical Event Day22</v>
          </cell>
          <cell r="G1055">
            <v>3.098163</v>
          </cell>
          <cell r="H1055">
            <v>2.906758</v>
          </cell>
          <cell r="I1055">
            <v>91.125</v>
          </cell>
          <cell r="J1055">
            <v>5628.41</v>
          </cell>
          <cell r="K1055">
            <v>-0.20947789999999999</v>
          </cell>
          <cell r="L1055">
            <v>-0.19880059999999999</v>
          </cell>
          <cell r="M1055">
            <v>-0.1914054</v>
          </cell>
          <cell r="N1055">
            <v>-0.18401029999999999</v>
          </cell>
          <cell r="O1055">
            <v>-0.17333280000000001</v>
          </cell>
        </row>
        <row r="1056">
          <cell r="F1056" t="str">
            <v>2013Kern1-in-10Typical Event Day23</v>
          </cell>
          <cell r="G1056">
            <v>2.5146480000000002</v>
          </cell>
          <cell r="H1056">
            <v>2.3711760000000002</v>
          </cell>
          <cell r="I1056">
            <v>89.125</v>
          </cell>
          <cell r="J1056">
            <v>5628.41</v>
          </cell>
          <cell r="K1056">
            <v>-0.15701850000000001</v>
          </cell>
          <cell r="L1056">
            <v>-0.14901500000000001</v>
          </cell>
          <cell r="M1056">
            <v>-0.14347190000000001</v>
          </cell>
          <cell r="N1056">
            <v>-0.13792869999999999</v>
          </cell>
          <cell r="O1056">
            <v>-0.12992519999999999</v>
          </cell>
        </row>
        <row r="1057">
          <cell r="F1057" t="str">
            <v>2013Kern1-in-10Typical Event Day24</v>
          </cell>
          <cell r="G1057">
            <v>2.0143439999999999</v>
          </cell>
          <cell r="H1057">
            <v>1.9027400000000001</v>
          </cell>
          <cell r="I1057">
            <v>87.25</v>
          </cell>
          <cell r="J1057">
            <v>5628.41</v>
          </cell>
          <cell r="K1057">
            <v>-0.12214170000000001</v>
          </cell>
          <cell r="L1057">
            <v>-0.1159159</v>
          </cell>
          <cell r="M1057">
            <v>-0.11160399999999999</v>
          </cell>
          <cell r="N1057">
            <v>-0.107292</v>
          </cell>
          <cell r="O1057">
            <v>-0.1010663</v>
          </cell>
        </row>
        <row r="1058">
          <cell r="F1058" t="str">
            <v>2013Northern Coast1-in-10Typical Event Day1</v>
          </cell>
          <cell r="G1058">
            <v>1.034368</v>
          </cell>
          <cell r="H1058">
            <v>1.034368</v>
          </cell>
          <cell r="I1058">
            <v>66.702799999999996</v>
          </cell>
          <cell r="J1058">
            <v>9300.64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</row>
        <row r="1059">
          <cell r="F1059" t="str">
            <v>2013Northern Coast1-in-10Typical Event Day2</v>
          </cell>
          <cell r="G1059">
            <v>0.90479679999999996</v>
          </cell>
          <cell r="H1059">
            <v>0.90479679999999996</v>
          </cell>
          <cell r="I1059">
            <v>66.242400000000004</v>
          </cell>
          <cell r="J1059">
            <v>9300.64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</row>
        <row r="1060">
          <cell r="F1060" t="str">
            <v>2013Northern Coast1-in-10Typical Event Day3</v>
          </cell>
          <cell r="G1060">
            <v>0.84327200000000002</v>
          </cell>
          <cell r="H1060">
            <v>0.84327200000000002</v>
          </cell>
          <cell r="I1060">
            <v>65.350899999999996</v>
          </cell>
          <cell r="J1060">
            <v>9300.64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</row>
        <row r="1061">
          <cell r="F1061" t="str">
            <v>2013Northern Coast1-in-10Typical Event Day4</v>
          </cell>
          <cell r="G1061">
            <v>0.80566769999999999</v>
          </cell>
          <cell r="H1061">
            <v>0.80566769999999999</v>
          </cell>
          <cell r="I1061">
            <v>63.649500000000003</v>
          </cell>
          <cell r="J1061">
            <v>9300.64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</row>
        <row r="1062">
          <cell r="F1062" t="str">
            <v>2013Northern Coast1-in-10Typical Event Day5</v>
          </cell>
          <cell r="G1062">
            <v>0.80764939999999996</v>
          </cell>
          <cell r="H1062">
            <v>0.80764939999999996</v>
          </cell>
          <cell r="I1062">
            <v>62.689500000000002</v>
          </cell>
          <cell r="J1062">
            <v>9300.64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</row>
        <row r="1063">
          <cell r="F1063" t="str">
            <v>2013Northern Coast1-in-10Typical Event Day6</v>
          </cell>
          <cell r="G1063">
            <v>0.88231440000000005</v>
          </cell>
          <cell r="H1063">
            <v>0.88231440000000005</v>
          </cell>
          <cell r="I1063">
            <v>61.787100000000002</v>
          </cell>
          <cell r="J1063">
            <v>9300.64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</row>
        <row r="1064">
          <cell r="F1064" t="str">
            <v>2013Northern Coast1-in-10Typical Event Day7</v>
          </cell>
          <cell r="G1064">
            <v>1.070913</v>
          </cell>
          <cell r="H1064">
            <v>1.070913</v>
          </cell>
          <cell r="I1064">
            <v>61.650599999999997</v>
          </cell>
          <cell r="J1064">
            <v>9300.64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</row>
        <row r="1065">
          <cell r="F1065" t="str">
            <v>2013Northern Coast1-in-10Typical Event Day8</v>
          </cell>
          <cell r="G1065">
            <v>1.236027</v>
          </cell>
          <cell r="H1065">
            <v>1.236027</v>
          </cell>
          <cell r="I1065">
            <v>64.601200000000006</v>
          </cell>
          <cell r="J1065">
            <v>9300.64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</row>
        <row r="1066">
          <cell r="F1066" t="str">
            <v>2013Northern Coast1-in-10Typical Event Day9</v>
          </cell>
          <cell r="G1066">
            <v>1.236963</v>
          </cell>
          <cell r="H1066">
            <v>1.236963</v>
          </cell>
          <cell r="I1066">
            <v>71.301100000000005</v>
          </cell>
          <cell r="J1066">
            <v>9300.64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</row>
        <row r="1067">
          <cell r="F1067" t="str">
            <v>2013Northern Coast1-in-10Typical Event Day10</v>
          </cell>
          <cell r="G1067">
            <v>1.264858</v>
          </cell>
          <cell r="H1067">
            <v>1.264858</v>
          </cell>
          <cell r="I1067">
            <v>76.691500000000005</v>
          </cell>
          <cell r="J1067">
            <v>9300.64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</row>
        <row r="1068">
          <cell r="F1068" t="str">
            <v>2013Northern Coast1-in-10Typical Event Day11</v>
          </cell>
          <cell r="G1068">
            <v>1.312408</v>
          </cell>
          <cell r="H1068">
            <v>1.312408</v>
          </cell>
          <cell r="I1068">
            <v>82.324799999999996</v>
          </cell>
          <cell r="J1068">
            <v>9300.64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</row>
        <row r="1069">
          <cell r="F1069" t="str">
            <v>2013Northern Coast1-in-10Typical Event Day12</v>
          </cell>
          <cell r="G1069">
            <v>1.3898269999999999</v>
          </cell>
          <cell r="H1069">
            <v>1.3898269999999999</v>
          </cell>
          <cell r="I1069">
            <v>87.440200000000004</v>
          </cell>
          <cell r="J1069">
            <v>9300.64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</row>
        <row r="1070">
          <cell r="F1070" t="str">
            <v>2013Northern Coast1-in-10Typical Event Day13</v>
          </cell>
          <cell r="G1070">
            <v>1.522502</v>
          </cell>
          <cell r="H1070">
            <v>1.522502</v>
          </cell>
          <cell r="I1070">
            <v>91.601900000000001</v>
          </cell>
          <cell r="J1070">
            <v>9300.64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</row>
        <row r="1071">
          <cell r="F1071" t="str">
            <v>2013Northern Coast1-in-10Typical Event Day14</v>
          </cell>
          <cell r="G1071">
            <v>1.3789709999999999</v>
          </cell>
          <cell r="H1071">
            <v>1.673929</v>
          </cell>
          <cell r="I1071">
            <v>95.501099999999994</v>
          </cell>
          <cell r="J1071">
            <v>9300.64</v>
          </cell>
          <cell r="K1071">
            <v>0.24191280000000001</v>
          </cell>
          <cell r="L1071">
            <v>0.27325250000000001</v>
          </cell>
          <cell r="M1071">
            <v>0.29495840000000001</v>
          </cell>
          <cell r="N1071">
            <v>0.31666420000000001</v>
          </cell>
          <cell r="O1071">
            <v>0.34800389999999998</v>
          </cell>
        </row>
        <row r="1072">
          <cell r="F1072" t="str">
            <v>2013Northern Coast1-in-10Typical Event Day15</v>
          </cell>
          <cell r="G1072">
            <v>1.5043489999999999</v>
          </cell>
          <cell r="H1072">
            <v>1.8908320000000001</v>
          </cell>
          <cell r="I1072">
            <v>97.901399999999995</v>
          </cell>
          <cell r="J1072">
            <v>9300.64</v>
          </cell>
          <cell r="K1072">
            <v>0.31697760000000003</v>
          </cell>
          <cell r="L1072">
            <v>0.35804190000000002</v>
          </cell>
          <cell r="M1072">
            <v>0.38648300000000002</v>
          </cell>
          <cell r="N1072">
            <v>0.41492410000000002</v>
          </cell>
          <cell r="O1072">
            <v>0.45598850000000002</v>
          </cell>
        </row>
        <row r="1073">
          <cell r="F1073" t="str">
            <v>2013Northern Coast1-in-10Typical Event Day16</v>
          </cell>
          <cell r="G1073">
            <v>1.6919599999999999</v>
          </cell>
          <cell r="H1073">
            <v>2.1696689999999998</v>
          </cell>
          <cell r="I1073">
            <v>98.382900000000006</v>
          </cell>
          <cell r="J1073">
            <v>9300.64</v>
          </cell>
          <cell r="K1073">
            <v>0.39179760000000002</v>
          </cell>
          <cell r="L1073">
            <v>0.44255489999999997</v>
          </cell>
          <cell r="M1073">
            <v>0.4777092</v>
          </cell>
          <cell r="N1073">
            <v>0.51286350000000003</v>
          </cell>
          <cell r="O1073">
            <v>0.56362069999999997</v>
          </cell>
        </row>
        <row r="1074">
          <cell r="F1074" t="str">
            <v>2013Northern Coast1-in-10Typical Event Day17</v>
          </cell>
          <cell r="G1074">
            <v>1.914112</v>
          </cell>
          <cell r="H1074">
            <v>2.4745849999999998</v>
          </cell>
          <cell r="I1074">
            <v>98.343000000000004</v>
          </cell>
          <cell r="J1074">
            <v>9300.64</v>
          </cell>
          <cell r="K1074">
            <v>0.459677</v>
          </cell>
          <cell r="L1074">
            <v>0.51922800000000002</v>
          </cell>
          <cell r="M1074">
            <v>0.56047290000000005</v>
          </cell>
          <cell r="N1074">
            <v>0.60171779999999997</v>
          </cell>
          <cell r="O1074">
            <v>0.66126879999999999</v>
          </cell>
        </row>
        <row r="1075">
          <cell r="F1075" t="str">
            <v>2013Northern Coast1-in-10Typical Event Day18</v>
          </cell>
          <cell r="G1075">
            <v>2.1180110000000001</v>
          </cell>
          <cell r="H1075">
            <v>2.694143</v>
          </cell>
          <cell r="I1075">
            <v>96.281199999999998</v>
          </cell>
          <cell r="J1075">
            <v>9300.64</v>
          </cell>
          <cell r="K1075">
            <v>0.4725201</v>
          </cell>
          <cell r="L1075">
            <v>0.53373499999999996</v>
          </cell>
          <cell r="M1075">
            <v>0.57613210000000004</v>
          </cell>
          <cell r="N1075">
            <v>0.61852940000000001</v>
          </cell>
          <cell r="O1075">
            <v>0.67974429999999997</v>
          </cell>
        </row>
        <row r="1076">
          <cell r="F1076" t="str">
            <v>2013Northern Coast1-in-10Typical Event Day19</v>
          </cell>
          <cell r="G1076">
            <v>2.8357420000000002</v>
          </cell>
          <cell r="H1076">
            <v>2.6816909999999998</v>
          </cell>
          <cell r="I1076">
            <v>91.586200000000005</v>
          </cell>
          <cell r="J1076">
            <v>9300.64</v>
          </cell>
          <cell r="K1076">
            <v>-0.17443980000000001</v>
          </cell>
          <cell r="L1076">
            <v>-0.16239419999999999</v>
          </cell>
          <cell r="M1076">
            <v>-0.1540514</v>
          </cell>
          <cell r="N1076">
            <v>-0.14570859999999999</v>
          </cell>
          <cell r="O1076">
            <v>-0.1336629</v>
          </cell>
        </row>
        <row r="1077">
          <cell r="F1077" t="str">
            <v>2013Northern Coast1-in-10Typical Event Day20</v>
          </cell>
          <cell r="G1077">
            <v>2.579637</v>
          </cell>
          <cell r="H1077">
            <v>2.450453</v>
          </cell>
          <cell r="I1077">
            <v>86.723399999999998</v>
          </cell>
          <cell r="J1077">
            <v>9300.64</v>
          </cell>
          <cell r="K1077">
            <v>-0.1462822</v>
          </cell>
          <cell r="L1077">
            <v>-0.13618089999999999</v>
          </cell>
          <cell r="M1077">
            <v>-0.12918470000000001</v>
          </cell>
          <cell r="N1077">
            <v>-0.1221887</v>
          </cell>
          <cell r="O1077">
            <v>-0.1120874</v>
          </cell>
        </row>
        <row r="1078">
          <cell r="F1078" t="str">
            <v>2013Northern Coast1-in-10Typical Event Day21</v>
          </cell>
          <cell r="G1078">
            <v>2.3100179999999999</v>
          </cell>
          <cell r="H1078">
            <v>2.228307</v>
          </cell>
          <cell r="I1078">
            <v>80.2714</v>
          </cell>
          <cell r="J1078">
            <v>9300.64</v>
          </cell>
          <cell r="K1078">
            <v>-9.2524800000000004E-2</v>
          </cell>
          <cell r="L1078">
            <v>-8.6135699999999996E-2</v>
          </cell>
          <cell r="M1078">
            <v>-8.1710599999999994E-2</v>
          </cell>
          <cell r="N1078">
            <v>-7.7285499999999993E-2</v>
          </cell>
          <cell r="O1078">
            <v>-7.0896399999999998E-2</v>
          </cell>
        </row>
        <row r="1079">
          <cell r="F1079" t="str">
            <v>2013Northern Coast1-in-10Typical Event Day22</v>
          </cell>
          <cell r="G1079">
            <v>2.0133749999999999</v>
          </cell>
          <cell r="H1079">
            <v>1.965155</v>
          </cell>
          <cell r="I1079">
            <v>75.506900000000002</v>
          </cell>
          <cell r="J1079">
            <v>9300.64</v>
          </cell>
          <cell r="K1079">
            <v>-5.4601400000000001E-2</v>
          </cell>
          <cell r="L1079">
            <v>-5.0831099999999997E-2</v>
          </cell>
          <cell r="M1079">
            <v>-4.8219699999999997E-2</v>
          </cell>
          <cell r="N1079">
            <v>-4.5608200000000002E-2</v>
          </cell>
          <cell r="O1079">
            <v>-4.1837899999999997E-2</v>
          </cell>
        </row>
        <row r="1080">
          <cell r="F1080" t="str">
            <v>2013Northern Coast1-in-10Typical Event Day23</v>
          </cell>
          <cell r="G1080">
            <v>1.6221000000000001</v>
          </cell>
          <cell r="H1080">
            <v>1.5849880000000001</v>
          </cell>
          <cell r="I1080">
            <v>71.881799999999998</v>
          </cell>
          <cell r="J1080">
            <v>9300.64</v>
          </cell>
          <cell r="K1080">
            <v>-4.2023999999999999E-2</v>
          </cell>
          <cell r="L1080">
            <v>-3.91221E-2</v>
          </cell>
          <cell r="M1080">
            <v>-3.7112300000000001E-2</v>
          </cell>
          <cell r="N1080">
            <v>-3.5102399999999999E-2</v>
          </cell>
          <cell r="O1080">
            <v>-3.22005E-2</v>
          </cell>
        </row>
        <row r="1081">
          <cell r="F1081" t="str">
            <v>2013Northern Coast1-in-10Typical Event Day24</v>
          </cell>
          <cell r="G1081">
            <v>1.2374700000000001</v>
          </cell>
          <cell r="H1081">
            <v>1.2027490000000001</v>
          </cell>
          <cell r="I1081">
            <v>69.372699999999995</v>
          </cell>
          <cell r="J1081">
            <v>9300.64</v>
          </cell>
          <cell r="K1081">
            <v>-3.9316499999999997E-2</v>
          </cell>
          <cell r="L1081">
            <v>-3.6601500000000002E-2</v>
          </cell>
          <cell r="M1081">
            <v>-3.4721099999999998E-2</v>
          </cell>
          <cell r="N1081">
            <v>-3.2840800000000003E-2</v>
          </cell>
          <cell r="O1081">
            <v>-3.0125900000000001E-2</v>
          </cell>
        </row>
        <row r="1082">
          <cell r="F1082" t="str">
            <v>2013Other1-in-10Typical Event Day1</v>
          </cell>
          <cell r="G1082">
            <v>1.061761</v>
          </cell>
          <cell r="H1082">
            <v>1.061761</v>
          </cell>
          <cell r="I1082">
            <v>78.358869999999996</v>
          </cell>
          <cell r="J1082">
            <v>25894.55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</row>
        <row r="1083">
          <cell r="F1083" t="str">
            <v>2013Other1-in-10Typical Event Day2</v>
          </cell>
          <cell r="G1083">
            <v>0.91186579999999995</v>
          </cell>
          <cell r="H1083">
            <v>0.91186579999999995</v>
          </cell>
          <cell r="I1083">
            <v>76.5184</v>
          </cell>
          <cell r="J1083">
            <v>25894.55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</row>
        <row r="1084">
          <cell r="F1084" t="str">
            <v>2013Other1-in-10Typical Event Day3</v>
          </cell>
          <cell r="G1084">
            <v>0.82684550000000001</v>
          </cell>
          <cell r="H1084">
            <v>0.82684550000000001</v>
          </cell>
          <cell r="I1084">
            <v>75.125360000000001</v>
          </cell>
          <cell r="J1084">
            <v>25894.55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</row>
        <row r="1085">
          <cell r="F1085" t="str">
            <v>2013Other1-in-10Typical Event Day4</v>
          </cell>
          <cell r="G1085">
            <v>0.77869500000000003</v>
          </cell>
          <cell r="H1085">
            <v>0.77869500000000003</v>
          </cell>
          <cell r="I1085">
            <v>73.953479999999999</v>
          </cell>
          <cell r="J1085">
            <v>25894.55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</row>
        <row r="1086">
          <cell r="F1086" t="str">
            <v>2013Other1-in-10Typical Event Day5</v>
          </cell>
          <cell r="G1086">
            <v>0.76908719999999997</v>
          </cell>
          <cell r="H1086">
            <v>0.76908719999999997</v>
          </cell>
          <cell r="I1086">
            <v>73.295699999999997</v>
          </cell>
          <cell r="J1086">
            <v>25894.55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</row>
        <row r="1087">
          <cell r="F1087" t="str">
            <v>2013Other1-in-10Typical Event Day6</v>
          </cell>
          <cell r="G1087">
            <v>0.82058900000000001</v>
          </cell>
          <cell r="H1087">
            <v>0.82058900000000001</v>
          </cell>
          <cell r="I1087">
            <v>72.29298</v>
          </cell>
          <cell r="J1087">
            <v>25894.55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</row>
        <row r="1088">
          <cell r="F1088" t="str">
            <v>2013Other1-in-10Typical Event Day7</v>
          </cell>
          <cell r="G1088">
            <v>0.95867539999999996</v>
          </cell>
          <cell r="H1088">
            <v>0.95867539999999996</v>
          </cell>
          <cell r="I1088">
            <v>71.921440000000004</v>
          </cell>
          <cell r="J1088">
            <v>25894.55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</row>
        <row r="1089">
          <cell r="F1089" t="str">
            <v>2013Other1-in-10Typical Event Day8</v>
          </cell>
          <cell r="G1089">
            <v>1.0521130000000001</v>
          </cell>
          <cell r="H1089">
            <v>1.0521130000000001</v>
          </cell>
          <cell r="I1089">
            <v>75.142210000000006</v>
          </cell>
          <cell r="J1089">
            <v>25894.55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</row>
        <row r="1090">
          <cell r="F1090" t="str">
            <v>2013Other1-in-10Typical Event Day9</v>
          </cell>
          <cell r="G1090">
            <v>1.071253</v>
          </cell>
          <cell r="H1090">
            <v>1.071253</v>
          </cell>
          <cell r="I1090">
            <v>80.362350000000006</v>
          </cell>
          <cell r="J1090">
            <v>25894.55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</row>
        <row r="1091">
          <cell r="F1091" t="str">
            <v>2013Other1-in-10Typical Event Day10</v>
          </cell>
          <cell r="G1091">
            <v>1.142026</v>
          </cell>
          <cell r="H1091">
            <v>1.142026</v>
          </cell>
          <cell r="I1091">
            <v>84.802819999999997</v>
          </cell>
          <cell r="J1091">
            <v>25894.55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</row>
        <row r="1092">
          <cell r="F1092" t="str">
            <v>2013Other1-in-10Typical Event Day11</v>
          </cell>
          <cell r="G1092">
            <v>1.262122</v>
          </cell>
          <cell r="H1092">
            <v>1.262122</v>
          </cell>
          <cell r="I1092">
            <v>88.793509999999998</v>
          </cell>
          <cell r="J1092">
            <v>25894.55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</row>
        <row r="1093">
          <cell r="F1093" t="str">
            <v>2013Other1-in-10Typical Event Day12</v>
          </cell>
          <cell r="G1093">
            <v>1.444971</v>
          </cell>
          <cell r="H1093">
            <v>1.444971</v>
          </cell>
          <cell r="I1093">
            <v>92.299289999999999</v>
          </cell>
          <cell r="J1093">
            <v>25894.55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</row>
        <row r="1094">
          <cell r="F1094" t="str">
            <v>2013Other1-in-10Typical Event Day13</v>
          </cell>
          <cell r="G1094">
            <v>1.703908</v>
          </cell>
          <cell r="H1094">
            <v>1.703908</v>
          </cell>
          <cell r="I1094">
            <v>95.749589999999998</v>
          </cell>
          <cell r="J1094">
            <v>25894.55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</row>
        <row r="1095">
          <cell r="F1095" t="str">
            <v>2013Other1-in-10Typical Event Day14</v>
          </cell>
          <cell r="G1095">
            <v>1.5334970000000001</v>
          </cell>
          <cell r="H1095">
            <v>2.0014219999999998</v>
          </cell>
          <cell r="I1095">
            <v>98.818240000000003</v>
          </cell>
          <cell r="J1095">
            <v>25894.55</v>
          </cell>
          <cell r="K1095">
            <v>0.3896694</v>
          </cell>
          <cell r="L1095">
            <v>0.43590329999999999</v>
          </cell>
          <cell r="M1095">
            <v>0.46792479999999997</v>
          </cell>
          <cell r="N1095">
            <v>0.49994630000000001</v>
          </cell>
          <cell r="O1095">
            <v>0.54618029999999995</v>
          </cell>
        </row>
        <row r="1096">
          <cell r="F1096" t="str">
            <v>2013Other1-in-10Typical Event Day15</v>
          </cell>
          <cell r="G1096">
            <v>1.736221</v>
          </cell>
          <cell r="H1096">
            <v>2.340023</v>
          </cell>
          <cell r="I1096">
            <v>101.14149999999999</v>
          </cell>
          <cell r="J1096">
            <v>25894.55</v>
          </cell>
          <cell r="K1096">
            <v>0.5036332</v>
          </cell>
          <cell r="L1096">
            <v>0.56281389999999998</v>
          </cell>
          <cell r="M1096">
            <v>0.60380219999999996</v>
          </cell>
          <cell r="N1096">
            <v>0.64479039999999999</v>
          </cell>
          <cell r="O1096">
            <v>0.70397100000000001</v>
          </cell>
        </row>
        <row r="1097">
          <cell r="F1097" t="str">
            <v>2013Other1-in-10Typical Event Day16</v>
          </cell>
          <cell r="G1097">
            <v>1.95919</v>
          </cell>
          <cell r="H1097">
            <v>2.7130939999999999</v>
          </cell>
          <cell r="I1097">
            <v>102.78100000000001</v>
          </cell>
          <cell r="J1097">
            <v>25894.55</v>
          </cell>
          <cell r="K1097">
            <v>0.6293415</v>
          </cell>
          <cell r="L1097">
            <v>0.70293399999999995</v>
          </cell>
          <cell r="M1097">
            <v>0.75390389999999996</v>
          </cell>
          <cell r="N1097">
            <v>0.80487390000000003</v>
          </cell>
          <cell r="O1097">
            <v>0.87846639999999998</v>
          </cell>
        </row>
        <row r="1098">
          <cell r="F1098" t="str">
            <v>2013Other1-in-10Typical Event Day17</v>
          </cell>
          <cell r="G1098">
            <v>2.1721149999999998</v>
          </cell>
          <cell r="H1098">
            <v>3.0512860000000002</v>
          </cell>
          <cell r="I1098">
            <v>103.2923</v>
          </cell>
          <cell r="J1098">
            <v>25894.55</v>
          </cell>
          <cell r="K1098">
            <v>0.73355669999999995</v>
          </cell>
          <cell r="L1098">
            <v>0.81958679999999995</v>
          </cell>
          <cell r="M1098">
            <v>0.87917100000000004</v>
          </cell>
          <cell r="N1098">
            <v>0.93875500000000001</v>
          </cell>
          <cell r="O1098">
            <v>1.0247850000000001</v>
          </cell>
        </row>
        <row r="1099">
          <cell r="F1099" t="str">
            <v>2013Other1-in-10Typical Event Day18</v>
          </cell>
          <cell r="G1099">
            <v>2.3486319999999998</v>
          </cell>
          <cell r="H1099">
            <v>3.251665</v>
          </cell>
          <cell r="I1099">
            <v>103.1054</v>
          </cell>
          <cell r="J1099">
            <v>25894.55</v>
          </cell>
          <cell r="K1099">
            <v>0.75342039999999999</v>
          </cell>
          <cell r="L1099">
            <v>0.84181309999999998</v>
          </cell>
          <cell r="M1099">
            <v>0.90303370000000005</v>
          </cell>
          <cell r="N1099">
            <v>0.96425419999999995</v>
          </cell>
          <cell r="O1099">
            <v>1.0526470000000001</v>
          </cell>
        </row>
        <row r="1100">
          <cell r="F1100" t="str">
            <v>2013Other1-in-10Typical Event Day19</v>
          </cell>
          <cell r="G1100">
            <v>3.4728650000000001</v>
          </cell>
          <cell r="H1100">
            <v>3.180526</v>
          </cell>
          <cell r="I1100">
            <v>101.04810000000001</v>
          </cell>
          <cell r="J1100">
            <v>25894.55</v>
          </cell>
          <cell r="K1100">
            <v>-0.32657819999999999</v>
          </cell>
          <cell r="L1100">
            <v>-0.30634929999999999</v>
          </cell>
          <cell r="M1100">
            <v>-0.29233880000000001</v>
          </cell>
          <cell r="N1100">
            <v>-0.27832839999999998</v>
          </cell>
          <cell r="O1100">
            <v>-0.25809949999999998</v>
          </cell>
        </row>
        <row r="1101">
          <cell r="F1101" t="str">
            <v>2013Other1-in-10Typical Event Day20</v>
          </cell>
          <cell r="G1101">
            <v>3.1266120000000002</v>
          </cell>
          <cell r="H1101">
            <v>2.869834</v>
          </cell>
          <cell r="I1101">
            <v>96.985720000000001</v>
          </cell>
          <cell r="J1101">
            <v>25894.55</v>
          </cell>
          <cell r="K1101">
            <v>-0.28685159999999998</v>
          </cell>
          <cell r="L1101">
            <v>-0.26908339999999997</v>
          </cell>
          <cell r="M1101">
            <v>-0.25677729999999999</v>
          </cell>
          <cell r="N1101">
            <v>-0.2444711</v>
          </cell>
          <cell r="O1101">
            <v>-0.22670299999999999</v>
          </cell>
        </row>
        <row r="1102">
          <cell r="F1102" t="str">
            <v>2013Other1-in-10Typical Event Day21</v>
          </cell>
          <cell r="G1102">
            <v>2.6720350000000002</v>
          </cell>
          <cell r="H1102">
            <v>2.521474</v>
          </cell>
          <cell r="I1102">
            <v>91.925190000000001</v>
          </cell>
          <cell r="J1102">
            <v>25894.55</v>
          </cell>
          <cell r="K1102">
            <v>-0.16819429999999999</v>
          </cell>
          <cell r="L1102">
            <v>-0.157776</v>
          </cell>
          <cell r="M1102">
            <v>-0.15056040000000001</v>
          </cell>
          <cell r="N1102">
            <v>-0.14334469999999999</v>
          </cell>
          <cell r="O1102">
            <v>-0.1329264</v>
          </cell>
        </row>
        <row r="1103">
          <cell r="F1103" t="str">
            <v>2013Other1-in-10Typical Event Day22</v>
          </cell>
          <cell r="G1103">
            <v>2.2455120000000002</v>
          </cell>
          <cell r="H1103">
            <v>2.148911</v>
          </cell>
          <cell r="I1103">
            <v>88.151859999999999</v>
          </cell>
          <cell r="J1103">
            <v>25894.55</v>
          </cell>
          <cell r="K1103">
            <v>-0.1079143</v>
          </cell>
          <cell r="L1103">
            <v>-0.1012299</v>
          </cell>
          <cell r="M1103">
            <v>-9.66003E-2</v>
          </cell>
          <cell r="N1103">
            <v>-9.1970700000000002E-2</v>
          </cell>
          <cell r="O1103">
            <v>-8.5286299999999995E-2</v>
          </cell>
        </row>
        <row r="1104">
          <cell r="F1104" t="str">
            <v>2013Other1-in-10Typical Event Day23</v>
          </cell>
          <cell r="G1104">
            <v>1.7435389999999999</v>
          </cell>
          <cell r="H1104">
            <v>1.6822189999999999</v>
          </cell>
          <cell r="I1104">
            <v>85.022679999999994</v>
          </cell>
          <cell r="J1104">
            <v>25894.55</v>
          </cell>
          <cell r="K1104">
            <v>-6.8501300000000001E-2</v>
          </cell>
          <cell r="L1104">
            <v>-6.4258200000000001E-2</v>
          </cell>
          <cell r="M1104">
            <v>-6.1319499999999999E-2</v>
          </cell>
          <cell r="N1104">
            <v>-5.8380700000000001E-2</v>
          </cell>
          <cell r="O1104">
            <v>-5.4137600000000001E-2</v>
          </cell>
        </row>
        <row r="1105">
          <cell r="F1105" t="str">
            <v>2013Other1-in-10Typical Event Day24</v>
          </cell>
          <cell r="G1105">
            <v>1.3240590000000001</v>
          </cell>
          <cell r="H1105">
            <v>1.284875</v>
          </cell>
          <cell r="I1105">
            <v>82.379329999999996</v>
          </cell>
          <cell r="J1105">
            <v>25894.55</v>
          </cell>
          <cell r="K1105">
            <v>-4.3772999999999999E-2</v>
          </cell>
          <cell r="L1105">
            <v>-4.1061599999999997E-2</v>
          </cell>
          <cell r="M1105">
            <v>-3.9183700000000002E-2</v>
          </cell>
          <cell r="N1105">
            <v>-3.73058E-2</v>
          </cell>
          <cell r="O1105">
            <v>-3.45945E-2</v>
          </cell>
        </row>
        <row r="1106">
          <cell r="F1106" t="str">
            <v>2013Sierra1-in-10Typical Event Day1</v>
          </cell>
          <cell r="G1106">
            <v>1.1112610000000001</v>
          </cell>
          <cell r="H1106">
            <v>1.1112610000000001</v>
          </cell>
          <cell r="I1106">
            <v>72.596500000000006</v>
          </cell>
          <cell r="J1106">
            <v>18120.18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</row>
        <row r="1107">
          <cell r="F1107" t="str">
            <v>2013Sierra1-in-10Typical Event Day2</v>
          </cell>
          <cell r="G1107">
            <v>0.98045640000000001</v>
          </cell>
          <cell r="H1107">
            <v>0.98045640000000001</v>
          </cell>
          <cell r="I1107">
            <v>71.859589999999997</v>
          </cell>
          <cell r="J1107">
            <v>18120.18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</row>
        <row r="1108">
          <cell r="F1108" t="str">
            <v>2013Sierra1-in-10Typical Event Day3</v>
          </cell>
          <cell r="G1108">
            <v>0.90490999999999999</v>
          </cell>
          <cell r="H1108">
            <v>0.90490999999999999</v>
          </cell>
          <cell r="I1108">
            <v>70.985770000000002</v>
          </cell>
          <cell r="J1108">
            <v>18120.18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</row>
        <row r="1109">
          <cell r="F1109" t="str">
            <v>2013Sierra1-in-10Typical Event Day4</v>
          </cell>
          <cell r="G1109">
            <v>0.86217129999999997</v>
          </cell>
          <cell r="H1109">
            <v>0.86217129999999997</v>
          </cell>
          <cell r="I1109">
            <v>70.352620000000002</v>
          </cell>
          <cell r="J1109">
            <v>18120.18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</row>
        <row r="1110">
          <cell r="F1110" t="str">
            <v>2013Sierra1-in-10Typical Event Day5</v>
          </cell>
          <cell r="G1110">
            <v>0.86239270000000001</v>
          </cell>
          <cell r="H1110">
            <v>0.86239270000000001</v>
          </cell>
          <cell r="I1110">
            <v>69.560919999999996</v>
          </cell>
          <cell r="J1110">
            <v>18120.18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</row>
        <row r="1111">
          <cell r="F1111" t="str">
            <v>2013Sierra1-in-10Typical Event Day6</v>
          </cell>
          <cell r="G1111">
            <v>0.94144099999999997</v>
          </cell>
          <cell r="H1111">
            <v>0.94144099999999997</v>
          </cell>
          <cell r="I1111">
            <v>68.410539999999997</v>
          </cell>
          <cell r="J1111">
            <v>18120.18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</row>
        <row r="1112">
          <cell r="F1112" t="str">
            <v>2013Sierra1-in-10Typical Event Day7</v>
          </cell>
          <cell r="G1112">
            <v>1.120449</v>
          </cell>
          <cell r="H1112">
            <v>1.120449</v>
          </cell>
          <cell r="I1112">
            <v>68.435910000000007</v>
          </cell>
          <cell r="J1112">
            <v>18120.18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</row>
        <row r="1113">
          <cell r="F1113" t="str">
            <v>2013Sierra1-in-10Typical Event Day8</v>
          </cell>
          <cell r="G1113">
            <v>1.233784</v>
          </cell>
          <cell r="H1113">
            <v>1.233784</v>
          </cell>
          <cell r="I1113">
            <v>72.221649999999997</v>
          </cell>
          <cell r="J1113">
            <v>18120.18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</row>
        <row r="1114">
          <cell r="F1114" t="str">
            <v>2013Sierra1-in-10Typical Event Day9</v>
          </cell>
          <cell r="G1114">
            <v>1.268362</v>
          </cell>
          <cell r="H1114">
            <v>1.268362</v>
          </cell>
          <cell r="I1114">
            <v>78.347139999999996</v>
          </cell>
          <cell r="J1114">
            <v>18120.18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</row>
        <row r="1115">
          <cell r="F1115" t="str">
            <v>2013Sierra1-in-10Typical Event Day10</v>
          </cell>
          <cell r="G1115">
            <v>1.3328420000000001</v>
          </cell>
          <cell r="H1115">
            <v>1.3328420000000001</v>
          </cell>
          <cell r="I1115">
            <v>84.071010000000001</v>
          </cell>
          <cell r="J1115">
            <v>18120.18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</row>
        <row r="1116">
          <cell r="F1116" t="str">
            <v>2013Sierra1-in-10Typical Event Day11</v>
          </cell>
          <cell r="G1116">
            <v>1.4553430000000001</v>
          </cell>
          <cell r="H1116">
            <v>1.4553430000000001</v>
          </cell>
          <cell r="I1116">
            <v>89.115170000000006</v>
          </cell>
          <cell r="J1116">
            <v>18120.18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</row>
        <row r="1117">
          <cell r="F1117" t="str">
            <v>2013Sierra1-in-10Typical Event Day12</v>
          </cell>
          <cell r="G1117">
            <v>1.6409830000000001</v>
          </cell>
          <cell r="H1117">
            <v>1.6409830000000001</v>
          </cell>
          <cell r="I1117">
            <v>91.529420000000002</v>
          </cell>
          <cell r="J1117">
            <v>18120.18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</row>
        <row r="1118">
          <cell r="F1118" t="str">
            <v>2013Sierra1-in-10Typical Event Day13</v>
          </cell>
          <cell r="G1118">
            <v>1.8978120000000001</v>
          </cell>
          <cell r="H1118">
            <v>1.8978120000000001</v>
          </cell>
          <cell r="I1118">
            <v>92.625919999999994</v>
          </cell>
          <cell r="J1118">
            <v>18120.18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</row>
        <row r="1119">
          <cell r="F1119" t="str">
            <v>2013Sierra1-in-10Typical Event Day14</v>
          </cell>
          <cell r="G1119">
            <v>1.751128</v>
          </cell>
          <cell r="H1119">
            <v>2.1894200000000001</v>
          </cell>
          <cell r="I1119">
            <v>93.903940000000006</v>
          </cell>
          <cell r="J1119">
            <v>18120.18</v>
          </cell>
          <cell r="K1119">
            <v>0.37526589999999999</v>
          </cell>
          <cell r="L1119">
            <v>0.41250219999999999</v>
          </cell>
          <cell r="M1119">
            <v>0.43829210000000002</v>
          </cell>
          <cell r="N1119">
            <v>0.46408179999999999</v>
          </cell>
          <cell r="O1119">
            <v>0.50131829999999999</v>
          </cell>
        </row>
        <row r="1120">
          <cell r="F1120" t="str">
            <v>2013Sierra1-in-10Typical Event Day15</v>
          </cell>
          <cell r="G1120">
            <v>1.956199</v>
          </cell>
          <cell r="H1120">
            <v>2.5236499999999999</v>
          </cell>
          <cell r="I1120">
            <v>96.558359999999993</v>
          </cell>
          <cell r="J1120">
            <v>18120.18</v>
          </cell>
          <cell r="K1120">
            <v>0.48656379999999999</v>
          </cell>
          <cell r="L1120">
            <v>0.53435259999999996</v>
          </cell>
          <cell r="M1120">
            <v>0.56745100000000004</v>
          </cell>
          <cell r="N1120">
            <v>0.60054940000000001</v>
          </cell>
          <cell r="O1120">
            <v>0.64833819999999998</v>
          </cell>
        </row>
        <row r="1121">
          <cell r="F1121" t="str">
            <v>2013Sierra1-in-10Typical Event Day16</v>
          </cell>
          <cell r="G1121">
            <v>2.201749</v>
          </cell>
          <cell r="H1121">
            <v>2.9080539999999999</v>
          </cell>
          <cell r="I1121">
            <v>99.082149999999999</v>
          </cell>
          <cell r="J1121">
            <v>18120.18</v>
          </cell>
          <cell r="K1121">
            <v>0.60578779999999999</v>
          </cell>
          <cell r="L1121">
            <v>0.66517389999999998</v>
          </cell>
          <cell r="M1121">
            <v>0.70630440000000005</v>
          </cell>
          <cell r="N1121">
            <v>0.74743490000000001</v>
          </cell>
          <cell r="O1121">
            <v>0.80682089999999995</v>
          </cell>
        </row>
        <row r="1122">
          <cell r="F1122" t="str">
            <v>2013Sierra1-in-10Typical Event Day17</v>
          </cell>
          <cell r="G1122">
            <v>2.4265330000000001</v>
          </cell>
          <cell r="H1122">
            <v>3.2517399999999999</v>
          </cell>
          <cell r="I1122">
            <v>99.953540000000004</v>
          </cell>
          <cell r="J1122">
            <v>18120.18</v>
          </cell>
          <cell r="K1122">
            <v>0.70765460000000002</v>
          </cell>
          <cell r="L1122">
            <v>0.7771055</v>
          </cell>
          <cell r="M1122">
            <v>0.82520709999999997</v>
          </cell>
          <cell r="N1122">
            <v>0.87330870000000005</v>
          </cell>
          <cell r="O1122">
            <v>0.94275960000000003</v>
          </cell>
        </row>
        <row r="1123">
          <cell r="F1123" t="str">
            <v>2013Sierra1-in-10Typical Event Day18</v>
          </cell>
          <cell r="G1123">
            <v>2.6251169999999999</v>
          </cell>
          <cell r="H1123">
            <v>3.4729260000000002</v>
          </cell>
          <cell r="I1123">
            <v>99.606679999999997</v>
          </cell>
          <cell r="J1123">
            <v>18120.18</v>
          </cell>
          <cell r="K1123">
            <v>0.72702169999999999</v>
          </cell>
          <cell r="L1123">
            <v>0.79838379999999998</v>
          </cell>
          <cell r="M1123">
            <v>0.84780900000000003</v>
          </cell>
          <cell r="N1123">
            <v>0.89723410000000003</v>
          </cell>
          <cell r="O1123">
            <v>0.96859629999999997</v>
          </cell>
        </row>
        <row r="1124">
          <cell r="F1124" t="str">
            <v>2013Sierra1-in-10Typical Event Day19</v>
          </cell>
          <cell r="G1124">
            <v>3.8026339999999998</v>
          </cell>
          <cell r="H1124">
            <v>3.4347349999999999</v>
          </cell>
          <cell r="I1124">
            <v>97.38982</v>
          </cell>
          <cell r="J1124">
            <v>18120.18</v>
          </cell>
          <cell r="K1124">
            <v>-0.40038770000000001</v>
          </cell>
          <cell r="L1124">
            <v>-0.381193</v>
          </cell>
          <cell r="M1124">
            <v>-0.36789880000000003</v>
          </cell>
          <cell r="N1124">
            <v>-0.35460459999999999</v>
          </cell>
          <cell r="O1124">
            <v>-0.33540989999999998</v>
          </cell>
        </row>
        <row r="1125">
          <cell r="F1125" t="str">
            <v>2013Sierra1-in-10Typical Event Day20</v>
          </cell>
          <cell r="G1125">
            <v>3.4535740000000001</v>
          </cell>
          <cell r="H1125">
            <v>3.1503670000000001</v>
          </cell>
          <cell r="I1125">
            <v>91.665409999999994</v>
          </cell>
          <cell r="J1125">
            <v>18120.18</v>
          </cell>
          <cell r="K1125">
            <v>-0.32998349999999999</v>
          </cell>
          <cell r="L1125">
            <v>-0.314164</v>
          </cell>
          <cell r="M1125">
            <v>-0.30320750000000002</v>
          </cell>
          <cell r="N1125">
            <v>-0.29225099999999998</v>
          </cell>
          <cell r="O1125">
            <v>-0.2764315</v>
          </cell>
        </row>
        <row r="1126">
          <cell r="F1126" t="str">
            <v>2013Sierra1-in-10Typical Event Day21</v>
          </cell>
          <cell r="G1126">
            <v>2.9805869999999999</v>
          </cell>
          <cell r="H1126">
            <v>2.788503</v>
          </cell>
          <cell r="I1126">
            <v>84.523759999999996</v>
          </cell>
          <cell r="J1126">
            <v>18120.18</v>
          </cell>
          <cell r="K1126">
            <v>-0.2090475</v>
          </cell>
          <cell r="L1126">
            <v>-0.1990257</v>
          </cell>
          <cell r="M1126">
            <v>-0.1920847</v>
          </cell>
          <cell r="N1126">
            <v>-0.18514359999999999</v>
          </cell>
          <cell r="O1126">
            <v>-0.17512179999999999</v>
          </cell>
        </row>
        <row r="1127">
          <cell r="F1127" t="str">
            <v>2013Sierra1-in-10Typical Event Day22</v>
          </cell>
          <cell r="G1127">
            <v>2.487784</v>
          </cell>
          <cell r="H1127">
            <v>2.3730630000000001</v>
          </cell>
          <cell r="I1127">
            <v>80.275919999999999</v>
          </cell>
          <cell r="J1127">
            <v>18120.18</v>
          </cell>
          <cell r="K1127">
            <v>-0.1248522</v>
          </cell>
          <cell r="L1127">
            <v>-0.11886679999999999</v>
          </cell>
          <cell r="M1127">
            <v>-0.1147213</v>
          </cell>
          <cell r="N1127">
            <v>-0.1105758</v>
          </cell>
          <cell r="O1127">
            <v>-0.1045903</v>
          </cell>
        </row>
        <row r="1128">
          <cell r="F1128" t="str">
            <v>2013Sierra1-in-10Typical Event Day23</v>
          </cell>
          <cell r="G1128">
            <v>1.9136059999999999</v>
          </cell>
          <cell r="H1128">
            <v>1.8363700000000001</v>
          </cell>
          <cell r="I1128">
            <v>77.578710000000001</v>
          </cell>
          <cell r="J1128">
            <v>18120.18</v>
          </cell>
          <cell r="K1128">
            <v>-8.4055900000000003E-2</v>
          </cell>
          <cell r="L1128">
            <v>-8.0026299999999995E-2</v>
          </cell>
          <cell r="M1128">
            <v>-7.7235300000000007E-2</v>
          </cell>
          <cell r="N1128">
            <v>-7.4444399999999994E-2</v>
          </cell>
          <cell r="O1128">
            <v>-7.0414699999999997E-2</v>
          </cell>
        </row>
        <row r="1129">
          <cell r="F1129" t="str">
            <v>2013Sierra1-in-10Typical Event Day24</v>
          </cell>
          <cell r="G1129">
            <v>1.4339219999999999</v>
          </cell>
          <cell r="H1129">
            <v>1.393626</v>
          </cell>
          <cell r="I1129">
            <v>75.682940000000002</v>
          </cell>
          <cell r="J1129">
            <v>18120.18</v>
          </cell>
          <cell r="K1129">
            <v>-4.3853900000000001E-2</v>
          </cell>
          <cell r="L1129">
            <v>-4.17516E-2</v>
          </cell>
          <cell r="M1129">
            <v>-4.0295499999999998E-2</v>
          </cell>
          <cell r="N1129">
            <v>-3.8839400000000003E-2</v>
          </cell>
          <cell r="O1129">
            <v>-3.6736999999999999E-2</v>
          </cell>
        </row>
        <row r="1130">
          <cell r="F1130" t="str">
            <v>2013Stockton1-in-10Typical Event Day1</v>
          </cell>
          <cell r="G1130">
            <v>1.2338009999999999</v>
          </cell>
          <cell r="H1130">
            <v>1.2338009999999999</v>
          </cell>
          <cell r="I1130">
            <v>82.355360000000005</v>
          </cell>
          <cell r="J1130">
            <v>12624.19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</row>
        <row r="1131">
          <cell r="F1131" t="str">
            <v>2013Stockton1-in-10Typical Event Day2</v>
          </cell>
          <cell r="G1131">
            <v>1.0494939999999999</v>
          </cell>
          <cell r="H1131">
            <v>1.0494939999999999</v>
          </cell>
          <cell r="I1131">
            <v>80.343230000000005</v>
          </cell>
          <cell r="J1131">
            <v>12624.19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</row>
        <row r="1132">
          <cell r="F1132" t="str">
            <v>2013Stockton1-in-10Typical Event Day3</v>
          </cell>
          <cell r="G1132">
            <v>0.93636269999999999</v>
          </cell>
          <cell r="H1132">
            <v>0.93636269999999999</v>
          </cell>
          <cell r="I1132">
            <v>79.05</v>
          </cell>
          <cell r="J1132">
            <v>12624.19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</row>
        <row r="1133">
          <cell r="F1133" t="str">
            <v>2013Stockton1-in-10Typical Event Day4</v>
          </cell>
          <cell r="G1133">
            <v>0.87302760000000001</v>
          </cell>
          <cell r="H1133">
            <v>0.87302760000000001</v>
          </cell>
          <cell r="I1133">
            <v>77.760140000000007</v>
          </cell>
          <cell r="J1133">
            <v>12624.19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</row>
        <row r="1134">
          <cell r="F1134" t="str">
            <v>2013Stockton1-in-10Typical Event Day5</v>
          </cell>
          <cell r="G1134">
            <v>0.85858389999999996</v>
          </cell>
          <cell r="H1134">
            <v>0.85858389999999996</v>
          </cell>
          <cell r="I1134">
            <v>76.848669999999998</v>
          </cell>
          <cell r="J1134">
            <v>12624.19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</row>
        <row r="1135">
          <cell r="F1135" t="str">
            <v>2013Stockton1-in-10Typical Event Day6</v>
          </cell>
          <cell r="G1135">
            <v>0.89729400000000004</v>
          </cell>
          <cell r="H1135">
            <v>0.89729400000000004</v>
          </cell>
          <cell r="I1135">
            <v>75.381770000000003</v>
          </cell>
          <cell r="J1135">
            <v>12624.19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</row>
        <row r="1136">
          <cell r="F1136" t="str">
            <v>2013Stockton1-in-10Typical Event Day7</v>
          </cell>
          <cell r="G1136">
            <v>1.023862</v>
          </cell>
          <cell r="H1136">
            <v>1.023862</v>
          </cell>
          <cell r="I1136">
            <v>75.091899999999995</v>
          </cell>
          <cell r="J1136">
            <v>12624.19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</row>
        <row r="1137">
          <cell r="F1137" t="str">
            <v>2013Stockton1-in-10Typical Event Day8</v>
          </cell>
          <cell r="G1137">
            <v>1.1118030000000001</v>
          </cell>
          <cell r="H1137">
            <v>1.1118030000000001</v>
          </cell>
          <cell r="I1137">
            <v>76.798670000000001</v>
          </cell>
          <cell r="J1137">
            <v>12624.19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</row>
        <row r="1138">
          <cell r="F1138" t="str">
            <v>2013Stockton1-in-10Typical Event Day9</v>
          </cell>
          <cell r="G1138">
            <v>1.157721</v>
          </cell>
          <cell r="H1138">
            <v>1.157721</v>
          </cell>
          <cell r="I1138">
            <v>81.481099999999998</v>
          </cell>
          <cell r="J1138">
            <v>12624.19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</row>
        <row r="1139">
          <cell r="F1139" t="str">
            <v>2013Stockton1-in-10Typical Event Day10</v>
          </cell>
          <cell r="G1139">
            <v>1.270208</v>
          </cell>
          <cell r="H1139">
            <v>1.270208</v>
          </cell>
          <cell r="I1139">
            <v>83.825000000000003</v>
          </cell>
          <cell r="J1139">
            <v>12624.19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</row>
        <row r="1140">
          <cell r="F1140" t="str">
            <v>2013Stockton1-in-10Typical Event Day11</v>
          </cell>
          <cell r="G1140">
            <v>1.4308050000000001</v>
          </cell>
          <cell r="H1140">
            <v>1.4308050000000001</v>
          </cell>
          <cell r="I1140">
            <v>86.9953</v>
          </cell>
          <cell r="J1140">
            <v>12624.19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</row>
        <row r="1141">
          <cell r="F1141" t="str">
            <v>2013Stockton1-in-10Typical Event Day12</v>
          </cell>
          <cell r="G1141">
            <v>1.6486069999999999</v>
          </cell>
          <cell r="H1141">
            <v>1.6486069999999999</v>
          </cell>
          <cell r="I1141">
            <v>90.958830000000006</v>
          </cell>
          <cell r="J1141">
            <v>12624.19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</row>
        <row r="1142">
          <cell r="F1142" t="str">
            <v>2013Stockton1-in-10Typical Event Day13</v>
          </cell>
          <cell r="G1142">
            <v>1.928769</v>
          </cell>
          <cell r="H1142">
            <v>1.928769</v>
          </cell>
          <cell r="I1142">
            <v>94.675669999999997</v>
          </cell>
          <cell r="J1142">
            <v>12624.19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</row>
        <row r="1143">
          <cell r="F1143" t="str">
            <v>2013Stockton1-in-10Typical Event Day14</v>
          </cell>
          <cell r="G1143">
            <v>1.7291510000000001</v>
          </cell>
          <cell r="H1143">
            <v>2.2505449999999998</v>
          </cell>
          <cell r="I1143">
            <v>97.755439999999993</v>
          </cell>
          <cell r="J1143">
            <v>12624.19</v>
          </cell>
          <cell r="K1143">
            <v>0.43854140000000003</v>
          </cell>
          <cell r="L1143">
            <v>0.48749169999999997</v>
          </cell>
          <cell r="M1143">
            <v>0.52139460000000004</v>
          </cell>
          <cell r="N1143">
            <v>0.55529740000000005</v>
          </cell>
          <cell r="O1143">
            <v>0.6042478</v>
          </cell>
        </row>
        <row r="1144">
          <cell r="F1144" t="str">
            <v>2013Stockton1-in-10Typical Event Day15</v>
          </cell>
          <cell r="G1144">
            <v>1.9463220000000001</v>
          </cell>
          <cell r="H1144">
            <v>2.607847</v>
          </cell>
          <cell r="I1144">
            <v>100.3231</v>
          </cell>
          <cell r="J1144">
            <v>12624.19</v>
          </cell>
          <cell r="K1144">
            <v>0.55797949999999996</v>
          </cell>
          <cell r="L1144">
            <v>0.61915509999999996</v>
          </cell>
          <cell r="M1144">
            <v>0.66152520000000004</v>
          </cell>
          <cell r="N1144">
            <v>0.70389520000000005</v>
          </cell>
          <cell r="O1144">
            <v>0.76507080000000005</v>
          </cell>
        </row>
        <row r="1145">
          <cell r="F1145" t="str">
            <v>2013Stockton1-in-10Typical Event Day16</v>
          </cell>
          <cell r="G1145">
            <v>2.1683520000000001</v>
          </cell>
          <cell r="H1145">
            <v>3.0022820000000001</v>
          </cell>
          <cell r="I1145">
            <v>102.3261</v>
          </cell>
          <cell r="J1145">
            <v>12624.19</v>
          </cell>
          <cell r="K1145">
            <v>0.70435650000000005</v>
          </cell>
          <cell r="L1145">
            <v>0.78090979999999999</v>
          </cell>
          <cell r="M1145">
            <v>0.83393030000000001</v>
          </cell>
          <cell r="N1145">
            <v>0.88695100000000004</v>
          </cell>
          <cell r="O1145">
            <v>0.96350429999999998</v>
          </cell>
        </row>
        <row r="1146">
          <cell r="F1146" t="str">
            <v>2013Stockton1-in-10Typical Event Day17</v>
          </cell>
          <cell r="G1146">
            <v>2.3758249999999999</v>
          </cell>
          <cell r="H1146">
            <v>3.3427639999999998</v>
          </cell>
          <cell r="I1146">
            <v>102.6404</v>
          </cell>
          <cell r="J1146">
            <v>12624.19</v>
          </cell>
          <cell r="K1146">
            <v>0.81603590000000004</v>
          </cell>
          <cell r="L1146">
            <v>0.90519039999999995</v>
          </cell>
          <cell r="M1146">
            <v>0.96693870000000004</v>
          </cell>
          <cell r="N1146">
            <v>1.0286869999999999</v>
          </cell>
          <cell r="O1146">
            <v>1.117842</v>
          </cell>
        </row>
        <row r="1147">
          <cell r="F1147" t="str">
            <v>2013Stockton1-in-10Typical Event Day18</v>
          </cell>
          <cell r="G1147">
            <v>2.53146</v>
          </cell>
          <cell r="H1147">
            <v>3.523911</v>
          </cell>
          <cell r="I1147">
            <v>102.9423</v>
          </cell>
          <cell r="J1147">
            <v>12624.19</v>
          </cell>
          <cell r="K1147">
            <v>0.83747910000000003</v>
          </cell>
          <cell r="L1147">
            <v>0.92903780000000002</v>
          </cell>
          <cell r="M1147">
            <v>0.99245130000000004</v>
          </cell>
          <cell r="N1147">
            <v>1.0558639999999999</v>
          </cell>
          <cell r="O1147">
            <v>1.147424</v>
          </cell>
        </row>
        <row r="1148">
          <cell r="F1148" t="str">
            <v>2013Stockton1-in-10Typical Event Day19</v>
          </cell>
          <cell r="G1148">
            <v>3.7312560000000001</v>
          </cell>
          <cell r="H1148">
            <v>3.4380820000000001</v>
          </cell>
          <cell r="I1148">
            <v>100.5311</v>
          </cell>
          <cell r="J1148">
            <v>12624.19</v>
          </cell>
          <cell r="K1148">
            <v>-0.30917099999999997</v>
          </cell>
          <cell r="L1148">
            <v>-0.29972009999999999</v>
          </cell>
          <cell r="M1148">
            <v>-0.2931745</v>
          </cell>
          <cell r="N1148">
            <v>-0.28662890000000002</v>
          </cell>
          <cell r="O1148">
            <v>-0.27717799999999998</v>
          </cell>
        </row>
        <row r="1149">
          <cell r="F1149" t="str">
            <v>2013Stockton1-in-10Typical Event Day20</v>
          </cell>
          <cell r="G1149">
            <v>3.3959640000000002</v>
          </cell>
          <cell r="H1149">
            <v>3.1208840000000002</v>
          </cell>
          <cell r="I1149">
            <v>96.732429999999994</v>
          </cell>
          <cell r="J1149">
            <v>12624.19</v>
          </cell>
          <cell r="K1149">
            <v>-0.2900894</v>
          </cell>
          <cell r="L1149">
            <v>-0.28122190000000002</v>
          </cell>
          <cell r="M1149">
            <v>-0.2750802</v>
          </cell>
          <cell r="N1149">
            <v>-0.26893850000000002</v>
          </cell>
          <cell r="O1149">
            <v>-0.260071</v>
          </cell>
        </row>
        <row r="1150">
          <cell r="F1150" t="str">
            <v>2013Stockton1-in-10Typical Event Day21</v>
          </cell>
          <cell r="G1150">
            <v>2.9882879999999998</v>
          </cell>
          <cell r="H1150">
            <v>2.8025769999999999</v>
          </cell>
          <cell r="I1150">
            <v>93.010140000000007</v>
          </cell>
          <cell r="J1150">
            <v>12624.19</v>
          </cell>
          <cell r="K1150">
            <v>-0.19584409999999999</v>
          </cell>
          <cell r="L1150">
            <v>-0.18985750000000001</v>
          </cell>
          <cell r="M1150">
            <v>-0.18571109999999999</v>
          </cell>
          <cell r="N1150">
            <v>-0.1815648</v>
          </cell>
          <cell r="O1150">
            <v>-0.17557819999999999</v>
          </cell>
        </row>
        <row r="1151">
          <cell r="F1151" t="str">
            <v>2013Stockton1-in-10Typical Event Day22</v>
          </cell>
          <cell r="G1151">
            <v>2.5518640000000001</v>
          </cell>
          <cell r="H1151">
            <v>2.4212859999999998</v>
          </cell>
          <cell r="I1151">
            <v>89.702730000000003</v>
          </cell>
          <cell r="J1151">
            <v>12624.19</v>
          </cell>
          <cell r="K1151">
            <v>-0.1377023</v>
          </cell>
          <cell r="L1151">
            <v>-0.1334929</v>
          </cell>
          <cell r="M1151">
            <v>-0.13057759999999999</v>
          </cell>
          <cell r="N1151">
            <v>-0.1276622</v>
          </cell>
          <cell r="O1151">
            <v>-0.1234528</v>
          </cell>
        </row>
        <row r="1152">
          <cell r="F1152" t="str">
            <v>2013Stockton1-in-10Typical Event Day23</v>
          </cell>
          <cell r="G1152">
            <v>2.0010159999999999</v>
          </cell>
          <cell r="H1152">
            <v>1.9307399999999999</v>
          </cell>
          <cell r="I1152">
            <v>86.931759999999997</v>
          </cell>
          <cell r="J1152">
            <v>12624.19</v>
          </cell>
          <cell r="K1152">
            <v>-7.4110899999999993E-2</v>
          </cell>
          <cell r="L1152">
            <v>-7.1845400000000004E-2</v>
          </cell>
          <cell r="M1152">
            <v>-7.0276400000000003E-2</v>
          </cell>
          <cell r="N1152">
            <v>-6.8707299999999999E-2</v>
          </cell>
          <cell r="O1152">
            <v>-6.6441899999999998E-2</v>
          </cell>
        </row>
        <row r="1153">
          <cell r="F1153" t="str">
            <v>2013Stockton1-in-10Typical Event Day24</v>
          </cell>
          <cell r="G1153">
            <v>1.5438879999999999</v>
          </cell>
          <cell r="H1153">
            <v>1.4875419999999999</v>
          </cell>
          <cell r="I1153">
            <v>85.831100000000006</v>
          </cell>
          <cell r="J1153">
            <v>12624.19</v>
          </cell>
          <cell r="K1153">
            <v>-5.9421000000000002E-2</v>
          </cell>
          <cell r="L1153">
            <v>-5.7604599999999999E-2</v>
          </cell>
          <cell r="M1153">
            <v>-5.6346500000000001E-2</v>
          </cell>
          <cell r="N1153">
            <v>-5.5088499999999999E-2</v>
          </cell>
          <cell r="O1153">
            <v>-5.3272100000000003E-2</v>
          </cell>
        </row>
        <row r="1154">
          <cell r="F1154" t="str">
            <v>2013All Customers1-in-2August Peak1</v>
          </cell>
          <cell r="G1154">
            <v>0.92206109999999997</v>
          </cell>
          <cell r="H1154">
            <v>0.92206109999999997</v>
          </cell>
          <cell r="I1154">
            <v>73.826840000000004</v>
          </cell>
          <cell r="J1154">
            <v>151500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</row>
        <row r="1155">
          <cell r="F1155" t="str">
            <v>2013All Customers1-in-2August Peak2</v>
          </cell>
          <cell r="G1155">
            <v>0.78762010000000005</v>
          </cell>
          <cell r="H1155">
            <v>0.78762010000000005</v>
          </cell>
          <cell r="I1155">
            <v>67.270960000000002</v>
          </cell>
          <cell r="J1155">
            <v>151500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</row>
        <row r="1156">
          <cell r="F1156" t="str">
            <v>2013All Customers1-in-2August Peak3</v>
          </cell>
          <cell r="G1156">
            <v>0.70849059999999997</v>
          </cell>
          <cell r="H1156">
            <v>0.70849059999999997</v>
          </cell>
          <cell r="I1156">
            <v>65.49879</v>
          </cell>
          <cell r="J1156">
            <v>151500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</row>
        <row r="1157">
          <cell r="F1157" t="str">
            <v>2013All Customers1-in-2August Peak4</v>
          </cell>
          <cell r="G1157">
            <v>0.66248629999999997</v>
          </cell>
          <cell r="H1157">
            <v>0.66248629999999997</v>
          </cell>
          <cell r="I1157">
            <v>64.309139999999999</v>
          </cell>
          <cell r="J1157">
            <v>151500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</row>
        <row r="1158">
          <cell r="F1158" t="str">
            <v>2013All Customers1-in-2August Peak5</v>
          </cell>
          <cell r="G1158">
            <v>0.65045160000000002</v>
          </cell>
          <cell r="H1158">
            <v>0.65045160000000002</v>
          </cell>
          <cell r="I1158">
            <v>63.786079999999998</v>
          </cell>
          <cell r="J1158">
            <v>151500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</row>
        <row r="1159">
          <cell r="F1159" t="str">
            <v>2013All Customers1-in-2August Peak6</v>
          </cell>
          <cell r="G1159">
            <v>0.68778950000000005</v>
          </cell>
          <cell r="H1159">
            <v>0.68778950000000005</v>
          </cell>
          <cell r="I1159">
            <v>62.902369999999998</v>
          </cell>
          <cell r="J1159">
            <v>151500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</row>
        <row r="1160">
          <cell r="F1160" t="str">
            <v>2013All Customers1-in-2August Peak7</v>
          </cell>
          <cell r="G1160">
            <v>0.80061689999999996</v>
          </cell>
          <cell r="H1160">
            <v>0.80061689999999996</v>
          </cell>
          <cell r="I1160">
            <v>62.302329999999998</v>
          </cell>
          <cell r="J1160">
            <v>151500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</row>
        <row r="1161">
          <cell r="F1161" t="str">
            <v>2013All Customers1-in-2August Peak8</v>
          </cell>
          <cell r="G1161">
            <v>0.88965899999999998</v>
          </cell>
          <cell r="H1161">
            <v>0.88965899999999998</v>
          </cell>
          <cell r="I1161">
            <v>64.612589999999997</v>
          </cell>
          <cell r="J1161">
            <v>151500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</row>
        <row r="1162">
          <cell r="F1162" t="str">
            <v>2013All Customers1-in-2August Peak9</v>
          </cell>
          <cell r="G1162">
            <v>0.90901670000000001</v>
          </cell>
          <cell r="H1162">
            <v>0.90901670000000001</v>
          </cell>
          <cell r="I1162">
            <v>70.922110000000004</v>
          </cell>
          <cell r="J1162">
            <v>151500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</row>
        <row r="1163">
          <cell r="F1163" t="str">
            <v>2013All Customers1-in-2August Peak10</v>
          </cell>
          <cell r="G1163">
            <v>0.97039010000000003</v>
          </cell>
          <cell r="H1163">
            <v>0.97039010000000003</v>
          </cell>
          <cell r="I1163">
            <v>77.414659999999998</v>
          </cell>
          <cell r="J1163">
            <v>151500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</row>
        <row r="1164">
          <cell r="F1164" t="str">
            <v>2013All Customers1-in-2August Peak11</v>
          </cell>
          <cell r="G1164">
            <v>1.073707</v>
          </cell>
          <cell r="H1164">
            <v>1.073707</v>
          </cell>
          <cell r="I1164">
            <v>83.045509999999993</v>
          </cell>
          <cell r="J1164">
            <v>151500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</row>
        <row r="1165">
          <cell r="F1165" t="str">
            <v>2013All Customers1-in-2August Peak12</v>
          </cell>
          <cell r="G1165">
            <v>1.223757</v>
          </cell>
          <cell r="H1165">
            <v>1.223757</v>
          </cell>
          <cell r="I1165">
            <v>88.018699999999995</v>
          </cell>
          <cell r="J1165">
            <v>151500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</row>
        <row r="1166">
          <cell r="F1166" t="str">
            <v>2013All Customers1-in-2August Peak13</v>
          </cell>
          <cell r="G1166">
            <v>1.423138</v>
          </cell>
          <cell r="H1166">
            <v>1.423138</v>
          </cell>
          <cell r="I1166">
            <v>91.719570000000004</v>
          </cell>
          <cell r="J1166">
            <v>151500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</row>
        <row r="1167">
          <cell r="F1167" t="str">
            <v>2013All Customers1-in-2August Peak14</v>
          </cell>
          <cell r="G1167">
            <v>1.33876</v>
          </cell>
          <cell r="H1167">
            <v>1.640944</v>
          </cell>
          <cell r="I1167">
            <v>95.059330000000003</v>
          </cell>
          <cell r="J1167">
            <v>151500</v>
          </cell>
          <cell r="K1167">
            <v>0.2308885</v>
          </cell>
          <cell r="L1167">
            <v>0.2730109</v>
          </cell>
          <cell r="M1167">
            <v>0.30218479999999998</v>
          </cell>
          <cell r="N1167">
            <v>0.33135870000000001</v>
          </cell>
          <cell r="O1167">
            <v>0.37348110000000001</v>
          </cell>
        </row>
        <row r="1168">
          <cell r="F1168" t="str">
            <v>2013All Customers1-in-2August Peak15</v>
          </cell>
          <cell r="G1168">
            <v>1.4958469999999999</v>
          </cell>
          <cell r="H1168">
            <v>1.884798</v>
          </cell>
          <cell r="I1168">
            <v>97.721549999999993</v>
          </cell>
          <cell r="J1168">
            <v>151500</v>
          </cell>
          <cell r="K1168">
            <v>0.2975353</v>
          </cell>
          <cell r="L1168">
            <v>0.35154459999999998</v>
          </cell>
          <cell r="M1168">
            <v>0.3889513</v>
          </cell>
          <cell r="N1168">
            <v>0.42635800000000001</v>
          </cell>
          <cell r="O1168">
            <v>0.4803674</v>
          </cell>
        </row>
        <row r="1169">
          <cell r="F1169" t="str">
            <v>2013All Customers1-in-2August Peak16</v>
          </cell>
          <cell r="G1169">
            <v>1.6752899999999999</v>
          </cell>
          <cell r="H1169">
            <v>2.161025</v>
          </cell>
          <cell r="I1169">
            <v>98.942580000000007</v>
          </cell>
          <cell r="J1169">
            <v>151500</v>
          </cell>
          <cell r="K1169">
            <v>0.37210660000000001</v>
          </cell>
          <cell r="L1169">
            <v>0.43923889999999999</v>
          </cell>
          <cell r="M1169">
            <v>0.48573450000000001</v>
          </cell>
          <cell r="N1169">
            <v>0.53223010000000004</v>
          </cell>
          <cell r="O1169">
            <v>0.59936230000000001</v>
          </cell>
        </row>
        <row r="1170">
          <cell r="F1170" t="str">
            <v>2013All Customers1-in-2August Peak17</v>
          </cell>
          <cell r="G1170">
            <v>1.8400559999999999</v>
          </cell>
          <cell r="H1170">
            <v>2.406434</v>
          </cell>
          <cell r="I1170">
            <v>99.083849999999998</v>
          </cell>
          <cell r="J1170">
            <v>151500</v>
          </cell>
          <cell r="K1170">
            <v>0.43351190000000001</v>
          </cell>
          <cell r="L1170">
            <v>0.51201070000000004</v>
          </cell>
          <cell r="M1170">
            <v>0.56637870000000001</v>
          </cell>
          <cell r="N1170">
            <v>0.62074669999999998</v>
          </cell>
          <cell r="O1170">
            <v>0.69924549999999996</v>
          </cell>
        </row>
        <row r="1171">
          <cell r="F1171" t="str">
            <v>2013All Customers1-in-2August Peak18</v>
          </cell>
          <cell r="G1171">
            <v>1.9779500000000001</v>
          </cell>
          <cell r="H1171">
            <v>2.5596920000000001</v>
          </cell>
          <cell r="I1171">
            <v>97.902209999999997</v>
          </cell>
          <cell r="J1171">
            <v>151500</v>
          </cell>
          <cell r="K1171">
            <v>0.44522260000000002</v>
          </cell>
          <cell r="L1171">
            <v>0.52588000000000001</v>
          </cell>
          <cell r="M1171">
            <v>0.58174309999999996</v>
          </cell>
          <cell r="N1171">
            <v>0.63760609999999995</v>
          </cell>
          <cell r="O1171">
            <v>0.71826350000000005</v>
          </cell>
        </row>
        <row r="1172">
          <cell r="F1172" t="str">
            <v>2013All Customers1-in-2August Peak19</v>
          </cell>
          <cell r="G1172">
            <v>2.7887749999999998</v>
          </cell>
          <cell r="H1172">
            <v>2.5254259999999999</v>
          </cell>
          <cell r="I1172">
            <v>95.873699999999999</v>
          </cell>
          <cell r="J1172">
            <v>151500</v>
          </cell>
          <cell r="K1172">
            <v>-0.29171150000000001</v>
          </cell>
          <cell r="L1172">
            <v>-0.2749547</v>
          </cell>
          <cell r="M1172">
            <v>-0.263349</v>
          </cell>
          <cell r="N1172">
            <v>-0.25174340000000001</v>
          </cell>
          <cell r="O1172">
            <v>-0.23498659999999999</v>
          </cell>
        </row>
        <row r="1173">
          <cell r="F1173" t="str">
            <v>2013All Customers1-in-2August Peak20</v>
          </cell>
          <cell r="G1173">
            <v>2.5520450000000001</v>
          </cell>
          <cell r="H1173">
            <v>2.3156349999999999</v>
          </cell>
          <cell r="I1173">
            <v>90.613420000000005</v>
          </cell>
          <cell r="J1173">
            <v>151500</v>
          </cell>
          <cell r="K1173">
            <v>-0.2617505</v>
          </cell>
          <cell r="L1173">
            <v>-0.2467792</v>
          </cell>
          <cell r="M1173">
            <v>-0.23641010000000001</v>
          </cell>
          <cell r="N1173">
            <v>-0.22604099999999999</v>
          </cell>
          <cell r="O1173">
            <v>-0.2110697</v>
          </cell>
        </row>
        <row r="1174">
          <cell r="F1174" t="str">
            <v>2013All Customers1-in-2August Peak21</v>
          </cell>
          <cell r="G1174">
            <v>2.2447859999999999</v>
          </cell>
          <cell r="H1174">
            <v>2.094767</v>
          </cell>
          <cell r="I1174">
            <v>85.020849999999996</v>
          </cell>
          <cell r="J1174">
            <v>151500</v>
          </cell>
          <cell r="K1174">
            <v>-0.16577</v>
          </cell>
          <cell r="L1174">
            <v>-0.1564643</v>
          </cell>
          <cell r="M1174">
            <v>-0.15001929999999999</v>
          </cell>
          <cell r="N1174">
            <v>-0.14357420000000001</v>
          </cell>
          <cell r="O1174">
            <v>-0.13426850000000001</v>
          </cell>
        </row>
        <row r="1175">
          <cell r="F1175" t="str">
            <v>2013All Customers1-in-2August Peak22</v>
          </cell>
          <cell r="G1175">
            <v>1.931298</v>
          </cell>
          <cell r="H1175">
            <v>1.83823</v>
          </cell>
          <cell r="I1175">
            <v>81.347489999999993</v>
          </cell>
          <cell r="J1175">
            <v>151500</v>
          </cell>
          <cell r="K1175">
            <v>-0.1027387</v>
          </cell>
          <cell r="L1175">
            <v>-9.7025200000000006E-2</v>
          </cell>
          <cell r="M1175">
            <v>-9.3068100000000001E-2</v>
          </cell>
          <cell r="N1175">
            <v>-8.9110999999999996E-2</v>
          </cell>
          <cell r="O1175">
            <v>-8.3397600000000002E-2</v>
          </cell>
        </row>
        <row r="1176">
          <cell r="F1176" t="str">
            <v>2013All Customers1-in-2August Peak23</v>
          </cell>
          <cell r="G1176">
            <v>1.5275129999999999</v>
          </cell>
          <cell r="H1176">
            <v>1.4692940000000001</v>
          </cell>
          <cell r="I1176">
            <v>77.844220000000007</v>
          </cell>
          <cell r="J1176">
            <v>151500</v>
          </cell>
          <cell r="K1176">
            <v>-6.4357200000000003E-2</v>
          </cell>
          <cell r="L1176">
            <v>-6.0730600000000003E-2</v>
          </cell>
          <cell r="M1176">
            <v>-5.8218800000000001E-2</v>
          </cell>
          <cell r="N1176">
            <v>-5.5707E-2</v>
          </cell>
          <cell r="O1176">
            <v>-5.2080399999999999E-2</v>
          </cell>
        </row>
        <row r="1177">
          <cell r="F1177" t="str">
            <v>2013All Customers1-in-2August Peak24</v>
          </cell>
          <cell r="G1177">
            <v>1.1681820000000001</v>
          </cell>
          <cell r="H1177">
            <v>1.126177</v>
          </cell>
          <cell r="I1177">
            <v>75.423630000000003</v>
          </cell>
          <cell r="J1177">
            <v>151500</v>
          </cell>
          <cell r="K1177">
            <v>-4.6477600000000001E-2</v>
          </cell>
          <cell r="L1177">
            <v>-4.3835300000000001E-2</v>
          </cell>
          <cell r="M1177">
            <v>-4.2005300000000002E-2</v>
          </cell>
          <cell r="N1177">
            <v>-4.0175200000000001E-2</v>
          </cell>
          <cell r="O1177">
            <v>-3.7532999999999997E-2</v>
          </cell>
        </row>
        <row r="1178">
          <cell r="F1178" t="str">
            <v>2013Greater Bay Area1-in-2August Peak1</v>
          </cell>
          <cell r="G1178">
            <v>0.86167289999999996</v>
          </cell>
          <cell r="H1178">
            <v>0.86167289999999996</v>
          </cell>
          <cell r="I1178">
            <v>70.302409999999995</v>
          </cell>
          <cell r="J1178">
            <v>52822.81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</row>
        <row r="1179">
          <cell r="F1179" t="str">
            <v>2013Greater Bay Area1-in-2August Peak2</v>
          </cell>
          <cell r="G1179">
            <v>0.72478909999999996</v>
          </cell>
          <cell r="H1179">
            <v>0.72478909999999996</v>
          </cell>
          <cell r="I1179">
            <v>62.928919999999998</v>
          </cell>
          <cell r="J1179">
            <v>52822.81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</row>
        <row r="1180">
          <cell r="F1180" t="str">
            <v>2013Greater Bay Area1-in-2August Peak3</v>
          </cell>
          <cell r="G1180">
            <v>0.64939950000000002</v>
          </cell>
          <cell r="H1180">
            <v>0.64939950000000002</v>
          </cell>
          <cell r="I1180">
            <v>61.874940000000002</v>
          </cell>
          <cell r="J1180">
            <v>52822.81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</row>
        <row r="1181">
          <cell r="F1181" t="str">
            <v>2013Greater Bay Area1-in-2August Peak4</v>
          </cell>
          <cell r="G1181">
            <v>0.60755859999999995</v>
          </cell>
          <cell r="H1181">
            <v>0.60755859999999995</v>
          </cell>
          <cell r="I1181">
            <v>60.366590000000002</v>
          </cell>
          <cell r="J1181">
            <v>52822.81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  <cell r="O1181">
            <v>0</v>
          </cell>
        </row>
        <row r="1182">
          <cell r="F1182" t="str">
            <v>2013Greater Bay Area1-in-2August Peak5</v>
          </cell>
          <cell r="G1182">
            <v>0.59353489999999998</v>
          </cell>
          <cell r="H1182">
            <v>0.59353489999999998</v>
          </cell>
          <cell r="I1182">
            <v>59.634909999999998</v>
          </cell>
          <cell r="J1182">
            <v>52822.81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</row>
        <row r="1183">
          <cell r="F1183" t="str">
            <v>2013Greater Bay Area1-in-2August Peak6</v>
          </cell>
          <cell r="G1183">
            <v>0.62618280000000004</v>
          </cell>
          <cell r="H1183">
            <v>0.62618280000000004</v>
          </cell>
          <cell r="I1183">
            <v>58.622999999999998</v>
          </cell>
          <cell r="J1183">
            <v>52822.81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</row>
        <row r="1184">
          <cell r="F1184" t="str">
            <v>2013Greater Bay Area1-in-2August Peak7</v>
          </cell>
          <cell r="G1184">
            <v>0.74003390000000002</v>
          </cell>
          <cell r="H1184">
            <v>0.74003390000000002</v>
          </cell>
          <cell r="I1184">
            <v>58.171729999999997</v>
          </cell>
          <cell r="J1184">
            <v>52822.81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</row>
        <row r="1185">
          <cell r="F1185" t="str">
            <v>2013Greater Bay Area1-in-2August Peak8</v>
          </cell>
          <cell r="G1185">
            <v>0.85132039999999998</v>
          </cell>
          <cell r="H1185">
            <v>0.85132039999999998</v>
          </cell>
          <cell r="I1185">
            <v>60.585740000000001</v>
          </cell>
          <cell r="J1185">
            <v>52822.81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</row>
        <row r="1186">
          <cell r="F1186" t="str">
            <v>2013Greater Bay Area1-in-2August Peak9</v>
          </cell>
          <cell r="G1186">
            <v>0.86454450000000005</v>
          </cell>
          <cell r="H1186">
            <v>0.86454450000000005</v>
          </cell>
          <cell r="I1186">
            <v>66.639420000000001</v>
          </cell>
          <cell r="J1186">
            <v>52822.81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</row>
        <row r="1187">
          <cell r="F1187" t="str">
            <v>2013Greater Bay Area1-in-2August Peak10</v>
          </cell>
          <cell r="G1187">
            <v>0.90226410000000001</v>
          </cell>
          <cell r="H1187">
            <v>0.90226410000000001</v>
          </cell>
          <cell r="I1187">
            <v>73.320340000000002</v>
          </cell>
          <cell r="J1187">
            <v>52822.81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</row>
        <row r="1188">
          <cell r="F1188" t="str">
            <v>2013Greater Bay Area1-in-2August Peak11</v>
          </cell>
          <cell r="G1188">
            <v>0.97956960000000004</v>
          </cell>
          <cell r="H1188">
            <v>0.97956960000000004</v>
          </cell>
          <cell r="I1188">
            <v>79.673010000000005</v>
          </cell>
          <cell r="J1188">
            <v>52822.81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</row>
        <row r="1189">
          <cell r="F1189" t="str">
            <v>2013Greater Bay Area1-in-2August Peak12</v>
          </cell>
          <cell r="G1189">
            <v>1.089607</v>
          </cell>
          <cell r="H1189">
            <v>1.089607</v>
          </cell>
          <cell r="I1189">
            <v>85.590249999999997</v>
          </cell>
          <cell r="J1189">
            <v>52822.81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</row>
        <row r="1190">
          <cell r="F1190" t="str">
            <v>2013Greater Bay Area1-in-2August Peak13</v>
          </cell>
          <cell r="G1190">
            <v>1.239903</v>
          </cell>
          <cell r="H1190">
            <v>1.239903</v>
          </cell>
          <cell r="I1190">
            <v>90.436170000000004</v>
          </cell>
          <cell r="J1190">
            <v>52822.81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</row>
        <row r="1191">
          <cell r="F1191" t="str">
            <v>2013Greater Bay Area1-in-2August Peak14</v>
          </cell>
          <cell r="G1191">
            <v>1.1484810000000001</v>
          </cell>
          <cell r="H1191">
            <v>1.400131</v>
          </cell>
          <cell r="I1191">
            <v>94.541370000000001</v>
          </cell>
          <cell r="J1191">
            <v>52822.81</v>
          </cell>
          <cell r="K1191">
            <v>0.18266399999999999</v>
          </cell>
          <cell r="L1191">
            <v>0.22342119999999999</v>
          </cell>
          <cell r="M1191">
            <v>0.25164959999999997</v>
          </cell>
          <cell r="N1191">
            <v>0.27987790000000001</v>
          </cell>
          <cell r="O1191">
            <v>0.32063510000000001</v>
          </cell>
        </row>
        <row r="1192">
          <cell r="F1192" t="str">
            <v>2013Greater Bay Area1-in-2August Peak15</v>
          </cell>
          <cell r="G1192">
            <v>1.2579389999999999</v>
          </cell>
          <cell r="H1192">
            <v>1.586541</v>
          </cell>
          <cell r="I1192">
            <v>97.582380000000001</v>
          </cell>
          <cell r="J1192">
            <v>52822.81</v>
          </cell>
          <cell r="K1192">
            <v>0.23876559999999999</v>
          </cell>
          <cell r="L1192">
            <v>0.29184149999999998</v>
          </cell>
          <cell r="M1192">
            <v>0.3286017</v>
          </cell>
          <cell r="N1192">
            <v>0.36536180000000001</v>
          </cell>
          <cell r="O1192">
            <v>0.41843770000000002</v>
          </cell>
        </row>
        <row r="1193">
          <cell r="F1193" t="str">
            <v>2013Greater Bay Area1-in-2August Peak16</v>
          </cell>
          <cell r="G1193">
            <v>1.408622</v>
          </cell>
          <cell r="H1193">
            <v>1.8154999999999999</v>
          </cell>
          <cell r="I1193">
            <v>99.151570000000007</v>
          </cell>
          <cell r="J1193">
            <v>52822.81</v>
          </cell>
          <cell r="K1193">
            <v>0.2956607</v>
          </cell>
          <cell r="L1193">
            <v>0.36136849999999998</v>
          </cell>
          <cell r="M1193">
            <v>0.4068775</v>
          </cell>
          <cell r="N1193">
            <v>0.45238650000000002</v>
          </cell>
          <cell r="O1193">
            <v>0.51809419999999995</v>
          </cell>
        </row>
        <row r="1194">
          <cell r="F1194" t="str">
            <v>2013Greater Bay Area1-in-2August Peak17</v>
          </cell>
          <cell r="G1194">
            <v>1.558354</v>
          </cell>
          <cell r="H1194">
            <v>2.0352209999999999</v>
          </cell>
          <cell r="I1194">
            <v>99.033580000000001</v>
          </cell>
          <cell r="J1194">
            <v>52822.81</v>
          </cell>
          <cell r="K1194">
            <v>0.34650579999999997</v>
          </cell>
          <cell r="L1194">
            <v>0.42352430000000002</v>
          </cell>
          <cell r="M1194">
            <v>0.47686699999999999</v>
          </cell>
          <cell r="N1194">
            <v>0.53020979999999995</v>
          </cell>
          <cell r="O1194">
            <v>0.60722830000000005</v>
          </cell>
        </row>
        <row r="1195">
          <cell r="F1195" t="str">
            <v>2013Greater Bay Area1-in-2August Peak18</v>
          </cell>
          <cell r="G1195">
            <v>1.6987540000000001</v>
          </cell>
          <cell r="H1195">
            <v>2.188879</v>
          </cell>
          <cell r="I1195">
            <v>96.881900000000002</v>
          </cell>
          <cell r="J1195">
            <v>52822.81</v>
          </cell>
          <cell r="K1195">
            <v>0.35613739999999999</v>
          </cell>
          <cell r="L1195">
            <v>0.43529810000000002</v>
          </cell>
          <cell r="M1195">
            <v>0.49012470000000002</v>
          </cell>
          <cell r="N1195">
            <v>0.54495110000000002</v>
          </cell>
          <cell r="O1195">
            <v>0.62411190000000005</v>
          </cell>
        </row>
        <row r="1196">
          <cell r="F1196" t="str">
            <v>2013Greater Bay Area1-in-2August Peak19</v>
          </cell>
          <cell r="G1196">
            <v>2.366266</v>
          </cell>
          <cell r="H1196">
            <v>2.1894119999999999</v>
          </cell>
          <cell r="I1196">
            <v>93.50694</v>
          </cell>
          <cell r="J1196">
            <v>52822.81</v>
          </cell>
          <cell r="K1196">
            <v>-0.20453879999999999</v>
          </cell>
          <cell r="L1196">
            <v>-0.1881825</v>
          </cell>
          <cell r="M1196">
            <v>-0.17685409999999999</v>
          </cell>
          <cell r="N1196">
            <v>-0.1655258</v>
          </cell>
          <cell r="O1196">
            <v>-0.14916940000000001</v>
          </cell>
        </row>
        <row r="1197">
          <cell r="F1197" t="str">
            <v>2013Greater Bay Area1-in-2August Peak20</v>
          </cell>
          <cell r="G1197">
            <v>2.179808</v>
          </cell>
          <cell r="H1197">
            <v>2.0225110000000002</v>
          </cell>
          <cell r="I1197">
            <v>86.702150000000003</v>
          </cell>
          <cell r="J1197">
            <v>52822.81</v>
          </cell>
          <cell r="K1197">
            <v>-0.18192059999999999</v>
          </cell>
          <cell r="L1197">
            <v>-0.16737299999999999</v>
          </cell>
          <cell r="M1197">
            <v>-0.1572974</v>
          </cell>
          <cell r="N1197">
            <v>-0.14722170000000001</v>
          </cell>
          <cell r="O1197">
            <v>-0.13267409999999999</v>
          </cell>
        </row>
        <row r="1198">
          <cell r="F1198" t="str">
            <v>2013Greater Bay Area1-in-2August Peak21</v>
          </cell>
          <cell r="G1198">
            <v>1.9514769999999999</v>
          </cell>
          <cell r="H1198">
            <v>1.861237</v>
          </cell>
          <cell r="I1198">
            <v>80.016900000000007</v>
          </cell>
          <cell r="J1198">
            <v>52822.81</v>
          </cell>
          <cell r="K1198">
            <v>-0.1043668</v>
          </cell>
          <cell r="L1198">
            <v>-9.6020900000000006E-2</v>
          </cell>
          <cell r="M1198">
            <v>-9.0240600000000004E-2</v>
          </cell>
          <cell r="N1198">
            <v>-8.4460300000000002E-2</v>
          </cell>
          <cell r="O1198">
            <v>-7.6114399999999999E-2</v>
          </cell>
        </row>
        <row r="1199">
          <cell r="F1199" t="str">
            <v>2013Greater Bay Area1-in-2August Peak22</v>
          </cell>
          <cell r="G1199">
            <v>1.7218329999999999</v>
          </cell>
          <cell r="H1199">
            <v>1.66882</v>
          </cell>
          <cell r="I1199">
            <v>76.664439999999999</v>
          </cell>
          <cell r="J1199">
            <v>52822.81</v>
          </cell>
          <cell r="K1199">
            <v>-6.1311200000000003E-2</v>
          </cell>
          <cell r="L1199">
            <v>-5.6408300000000001E-2</v>
          </cell>
          <cell r="M1199">
            <v>-5.30126E-2</v>
          </cell>
          <cell r="N1199">
            <v>-4.9616899999999999E-2</v>
          </cell>
          <cell r="O1199">
            <v>-4.4713999999999997E-2</v>
          </cell>
        </row>
        <row r="1200">
          <cell r="F1200" t="str">
            <v>2013Greater Bay Area1-in-2August Peak23</v>
          </cell>
          <cell r="G1200">
            <v>1.389246</v>
          </cell>
          <cell r="H1200">
            <v>1.355138</v>
          </cell>
          <cell r="I1200">
            <v>74.004999999999995</v>
          </cell>
          <cell r="J1200">
            <v>52822.81</v>
          </cell>
          <cell r="K1200">
            <v>-3.9447700000000002E-2</v>
          </cell>
          <cell r="L1200">
            <v>-3.6293199999999998E-2</v>
          </cell>
          <cell r="M1200">
            <v>-3.4108399999999997E-2</v>
          </cell>
          <cell r="N1200">
            <v>-3.1923600000000003E-2</v>
          </cell>
          <cell r="O1200">
            <v>-2.8769099999999999E-2</v>
          </cell>
        </row>
        <row r="1201">
          <cell r="F1201" t="str">
            <v>2013Greater Bay Area1-in-2August Peak24</v>
          </cell>
          <cell r="G1201">
            <v>1.058856</v>
          </cell>
          <cell r="H1201">
            <v>1.031601</v>
          </cell>
          <cell r="I1201">
            <v>71.38758</v>
          </cell>
          <cell r="J1201">
            <v>52822.81</v>
          </cell>
          <cell r="K1201">
            <v>-3.1521300000000002E-2</v>
          </cell>
          <cell r="L1201">
            <v>-2.9000600000000001E-2</v>
          </cell>
          <cell r="M1201">
            <v>-2.7254799999999999E-2</v>
          </cell>
          <cell r="N1201">
            <v>-2.5509E-2</v>
          </cell>
          <cell r="O1201">
            <v>-2.2988399999999999E-2</v>
          </cell>
        </row>
        <row r="1202">
          <cell r="F1202" t="str">
            <v>2013Greater Fresno1-in-2August Peak1</v>
          </cell>
          <cell r="G1202">
            <v>1.0582400000000001</v>
          </cell>
          <cell r="H1202">
            <v>1.0582400000000001</v>
          </cell>
          <cell r="I1202">
            <v>79.649979999999999</v>
          </cell>
          <cell r="J1202">
            <v>27107.45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</row>
        <row r="1203">
          <cell r="F1203" t="str">
            <v>2013Greater Fresno1-in-2August Peak2</v>
          </cell>
          <cell r="G1203">
            <v>0.89975590000000005</v>
          </cell>
          <cell r="H1203">
            <v>0.89975590000000005</v>
          </cell>
          <cell r="I1203">
            <v>76.962419999999995</v>
          </cell>
          <cell r="J1203">
            <v>27107.45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</row>
        <row r="1204">
          <cell r="F1204" t="str">
            <v>2013Greater Fresno1-in-2August Peak3</v>
          </cell>
          <cell r="G1204">
            <v>0.7969444</v>
          </cell>
          <cell r="H1204">
            <v>0.7969444</v>
          </cell>
          <cell r="I1204">
            <v>73.830219999999997</v>
          </cell>
          <cell r="J1204">
            <v>27107.45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</row>
        <row r="1205">
          <cell r="F1205" t="str">
            <v>2013Greater Fresno1-in-2August Peak4</v>
          </cell>
          <cell r="G1205">
            <v>0.73475310000000005</v>
          </cell>
          <cell r="H1205">
            <v>0.73475310000000005</v>
          </cell>
          <cell r="I1205">
            <v>71.957049999999995</v>
          </cell>
          <cell r="J1205">
            <v>27107.45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</row>
        <row r="1206">
          <cell r="F1206" t="str">
            <v>2013Greater Fresno1-in-2August Peak5</v>
          </cell>
          <cell r="G1206">
            <v>0.71574959999999999</v>
          </cell>
          <cell r="H1206">
            <v>0.71574959999999999</v>
          </cell>
          <cell r="I1206">
            <v>71.899900000000002</v>
          </cell>
          <cell r="J1206">
            <v>27107.45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</row>
        <row r="1207">
          <cell r="F1207" t="str">
            <v>2013Greater Fresno1-in-2August Peak6</v>
          </cell>
          <cell r="G1207">
            <v>0.74465199999999998</v>
          </cell>
          <cell r="H1207">
            <v>0.74465199999999998</v>
          </cell>
          <cell r="I1207">
            <v>71.709689999999995</v>
          </cell>
          <cell r="J1207">
            <v>27107.45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</row>
        <row r="1208">
          <cell r="F1208" t="str">
            <v>2013Greater Fresno1-in-2August Peak7</v>
          </cell>
          <cell r="G1208">
            <v>0.83680330000000003</v>
          </cell>
          <cell r="H1208">
            <v>0.83680330000000003</v>
          </cell>
          <cell r="I1208">
            <v>71.652540000000002</v>
          </cell>
          <cell r="J1208">
            <v>27107.45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</row>
        <row r="1209">
          <cell r="F1209" t="str">
            <v>2013Greater Fresno1-in-2August Peak8</v>
          </cell>
          <cell r="G1209">
            <v>0.89795259999999999</v>
          </cell>
          <cell r="H1209">
            <v>0.89795259999999999</v>
          </cell>
          <cell r="I1209">
            <v>73.021360000000001</v>
          </cell>
          <cell r="J1209">
            <v>27107.45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</row>
        <row r="1210">
          <cell r="F1210" t="str">
            <v>2013Greater Fresno1-in-2August Peak9</v>
          </cell>
          <cell r="G1210">
            <v>0.9253574</v>
          </cell>
          <cell r="H1210">
            <v>0.9253574</v>
          </cell>
          <cell r="I1210">
            <v>78.692779999999999</v>
          </cell>
          <cell r="J1210">
            <v>27107.45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</row>
        <row r="1211">
          <cell r="F1211" t="str">
            <v>2013Greater Fresno1-in-2August Peak10</v>
          </cell>
          <cell r="G1211">
            <v>1.028208</v>
          </cell>
          <cell r="H1211">
            <v>1.028208</v>
          </cell>
          <cell r="I1211">
            <v>83.704300000000003</v>
          </cell>
          <cell r="J1211">
            <v>27107.45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</row>
        <row r="1212">
          <cell r="F1212" t="str">
            <v>2013Greater Fresno1-in-2August Peak11</v>
          </cell>
          <cell r="G1212">
            <v>1.1801550000000001</v>
          </cell>
          <cell r="H1212">
            <v>1.1801550000000001</v>
          </cell>
          <cell r="I1212">
            <v>87.534689999999998</v>
          </cell>
          <cell r="J1212">
            <v>27107.45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</row>
        <row r="1213">
          <cell r="F1213" t="str">
            <v>2013Greater Fresno1-in-2August Peak12</v>
          </cell>
          <cell r="G1213">
            <v>1.402077</v>
          </cell>
          <cell r="H1213">
            <v>1.402077</v>
          </cell>
          <cell r="I1213">
            <v>90.005340000000004</v>
          </cell>
          <cell r="J1213">
            <v>27107.45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</row>
        <row r="1214">
          <cell r="F1214" t="str">
            <v>2013Greater Fresno1-in-2August Peak13</v>
          </cell>
          <cell r="G1214">
            <v>1.678353</v>
          </cell>
          <cell r="H1214">
            <v>1.678353</v>
          </cell>
          <cell r="I1214">
            <v>90.943749999999994</v>
          </cell>
          <cell r="J1214">
            <v>27107.45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</row>
        <row r="1215">
          <cell r="F1215" t="str">
            <v>2013Greater Fresno1-in-2August Peak14</v>
          </cell>
          <cell r="G1215">
            <v>1.6112550000000001</v>
          </cell>
          <cell r="H1215">
            <v>1.9717</v>
          </cell>
          <cell r="I1215">
            <v>92.204459999999997</v>
          </cell>
          <cell r="J1215">
            <v>27107.45</v>
          </cell>
          <cell r="K1215">
            <v>0.27963290000000002</v>
          </cell>
          <cell r="L1215">
            <v>0.32737739999999999</v>
          </cell>
          <cell r="M1215">
            <v>0.36044510000000002</v>
          </cell>
          <cell r="N1215">
            <v>0.3935129</v>
          </cell>
          <cell r="O1215">
            <v>0.44125720000000002</v>
          </cell>
        </row>
        <row r="1216">
          <cell r="F1216" t="str">
            <v>2013Greater Fresno1-in-2August Peak15</v>
          </cell>
          <cell r="G1216">
            <v>1.813445</v>
          </cell>
          <cell r="H1216">
            <v>2.2767870000000001</v>
          </cell>
          <cell r="I1216">
            <v>95.122339999999994</v>
          </cell>
          <cell r="J1216">
            <v>27107.45</v>
          </cell>
          <cell r="K1216">
            <v>0.35967450000000001</v>
          </cell>
          <cell r="L1216">
            <v>0.42092190000000002</v>
          </cell>
          <cell r="M1216">
            <v>0.46334180000000003</v>
          </cell>
          <cell r="N1216">
            <v>0.50576140000000003</v>
          </cell>
          <cell r="O1216">
            <v>0.56700899999999999</v>
          </cell>
        </row>
        <row r="1217">
          <cell r="F1217" t="str">
            <v>2013Greater Fresno1-in-2August Peak16</v>
          </cell>
          <cell r="G1217">
            <v>2.0148139999999999</v>
          </cell>
          <cell r="H1217">
            <v>2.5940439999999998</v>
          </cell>
          <cell r="I1217">
            <v>96.014340000000004</v>
          </cell>
          <cell r="J1217">
            <v>27107.45</v>
          </cell>
          <cell r="K1217">
            <v>0.45039079999999998</v>
          </cell>
          <cell r="L1217">
            <v>0.52651040000000005</v>
          </cell>
          <cell r="M1217">
            <v>0.57923049999999998</v>
          </cell>
          <cell r="N1217">
            <v>0.63195069999999998</v>
          </cell>
          <cell r="O1217">
            <v>0.70807030000000004</v>
          </cell>
        </row>
        <row r="1218">
          <cell r="F1218" t="str">
            <v>2013Greater Fresno1-in-2August Peak17</v>
          </cell>
          <cell r="G1218">
            <v>2.160158</v>
          </cell>
          <cell r="H1218">
            <v>2.83514</v>
          </cell>
          <cell r="I1218">
            <v>95.673230000000004</v>
          </cell>
          <cell r="J1218">
            <v>27107.45</v>
          </cell>
          <cell r="K1218">
            <v>0.52431649999999996</v>
          </cell>
          <cell r="L1218">
            <v>0.61333090000000001</v>
          </cell>
          <cell r="M1218">
            <v>0.67498210000000003</v>
          </cell>
          <cell r="N1218">
            <v>0.73663319999999999</v>
          </cell>
          <cell r="O1218">
            <v>0.82564749999999998</v>
          </cell>
        </row>
        <row r="1219">
          <cell r="F1219" t="str">
            <v>2013Greater Fresno1-in-2August Peak18</v>
          </cell>
          <cell r="G1219">
            <v>2.2752759999999999</v>
          </cell>
          <cell r="H1219">
            <v>2.9685139999999999</v>
          </cell>
          <cell r="I1219">
            <v>94.313479999999998</v>
          </cell>
          <cell r="J1219">
            <v>27107.45</v>
          </cell>
          <cell r="K1219">
            <v>0.53842749999999995</v>
          </cell>
          <cell r="L1219">
            <v>0.62989059999999997</v>
          </cell>
          <cell r="M1219">
            <v>0.69323769999999996</v>
          </cell>
          <cell r="N1219">
            <v>0.7565847</v>
          </cell>
          <cell r="O1219">
            <v>0.84804780000000002</v>
          </cell>
        </row>
        <row r="1220">
          <cell r="F1220" t="str">
            <v>2013Greater Fresno1-in-2August Peak19</v>
          </cell>
          <cell r="G1220">
            <v>3.2287360000000001</v>
          </cell>
          <cell r="H1220">
            <v>2.9034089999999999</v>
          </cell>
          <cell r="I1220">
            <v>93.30095</v>
          </cell>
          <cell r="J1220">
            <v>27107.45</v>
          </cell>
          <cell r="K1220">
            <v>-0.3527807</v>
          </cell>
          <cell r="L1220">
            <v>-0.33656079999999999</v>
          </cell>
          <cell r="M1220">
            <v>-0.32532689999999997</v>
          </cell>
          <cell r="N1220">
            <v>-0.31409310000000001</v>
          </cell>
          <cell r="O1220">
            <v>-0.2978731</v>
          </cell>
        </row>
        <row r="1221">
          <cell r="F1221" t="str">
            <v>2013Greater Fresno1-in-2August Peak20</v>
          </cell>
          <cell r="G1221">
            <v>2.9786589999999999</v>
          </cell>
          <cell r="H1221">
            <v>2.6720890000000002</v>
          </cell>
          <cell r="I1221">
            <v>90.368819999999999</v>
          </cell>
          <cell r="J1221">
            <v>27107.45</v>
          </cell>
          <cell r="K1221">
            <v>-0.33244099999999999</v>
          </cell>
          <cell r="L1221">
            <v>-0.3171563</v>
          </cell>
          <cell r="M1221">
            <v>-0.30657010000000001</v>
          </cell>
          <cell r="N1221">
            <v>-0.29598390000000002</v>
          </cell>
          <cell r="O1221">
            <v>-0.28069909999999998</v>
          </cell>
        </row>
        <row r="1222">
          <cell r="F1222" t="str">
            <v>2013Greater Fresno1-in-2August Peak21</v>
          </cell>
          <cell r="G1222">
            <v>2.6503559999999999</v>
          </cell>
          <cell r="H1222">
            <v>2.435387</v>
          </cell>
          <cell r="I1222">
            <v>87.299149999999997</v>
          </cell>
          <cell r="J1222">
            <v>27107.45</v>
          </cell>
          <cell r="K1222">
            <v>-0.2331095</v>
          </cell>
          <cell r="L1222">
            <v>-0.2223918</v>
          </cell>
          <cell r="M1222">
            <v>-0.21496870000000001</v>
          </cell>
          <cell r="N1222">
            <v>-0.2075456</v>
          </cell>
          <cell r="O1222">
            <v>-0.1968278</v>
          </cell>
        </row>
        <row r="1223">
          <cell r="F1223" t="str">
            <v>2013Greater Fresno1-in-2August Peak22</v>
          </cell>
          <cell r="G1223">
            <v>2.2843710000000002</v>
          </cell>
          <cell r="H1223">
            <v>2.1535899999999999</v>
          </cell>
          <cell r="I1223">
            <v>85.532169999999994</v>
          </cell>
          <cell r="J1223">
            <v>27107.45</v>
          </cell>
          <cell r="K1223">
            <v>-0.14181730000000001</v>
          </cell>
          <cell r="L1223">
            <v>-0.1352969</v>
          </cell>
          <cell r="M1223">
            <v>-0.13078090000000001</v>
          </cell>
          <cell r="N1223">
            <v>-0.12626490000000001</v>
          </cell>
          <cell r="O1223">
            <v>-0.1197445</v>
          </cell>
        </row>
        <row r="1224">
          <cell r="F1224" t="str">
            <v>2013Greater Fresno1-in-2August Peak23</v>
          </cell>
          <cell r="G1224">
            <v>1.8030980000000001</v>
          </cell>
          <cell r="H1224">
            <v>1.729641</v>
          </cell>
          <cell r="I1224">
            <v>82.032169999999994</v>
          </cell>
          <cell r="J1224">
            <v>27107.45</v>
          </cell>
          <cell r="K1224">
            <v>-7.9655500000000004E-2</v>
          </cell>
          <cell r="L1224">
            <v>-7.5993199999999997E-2</v>
          </cell>
          <cell r="M1224">
            <v>-7.3456599999999997E-2</v>
          </cell>
          <cell r="N1224">
            <v>-7.09201E-2</v>
          </cell>
          <cell r="O1224">
            <v>-6.7257800000000006E-2</v>
          </cell>
        </row>
        <row r="1225">
          <cell r="F1225" t="str">
            <v>2013Greater Fresno1-in-2August Peak24</v>
          </cell>
          <cell r="G1225">
            <v>1.3917189999999999</v>
          </cell>
          <cell r="H1225">
            <v>1.3357600000000001</v>
          </cell>
          <cell r="I1225">
            <v>80.038439999999994</v>
          </cell>
          <cell r="J1225">
            <v>27107.45</v>
          </cell>
          <cell r="K1225">
            <v>-6.0681300000000001E-2</v>
          </cell>
          <cell r="L1225">
            <v>-5.78913E-2</v>
          </cell>
          <cell r="M1225">
            <v>-5.5959000000000002E-2</v>
          </cell>
          <cell r="N1225">
            <v>-5.4026699999999997E-2</v>
          </cell>
          <cell r="O1225">
            <v>-5.1236700000000003E-2</v>
          </cell>
        </row>
        <row r="1226">
          <cell r="F1226" t="str">
            <v>2013Kern1-in-2August Peak1</v>
          </cell>
          <cell r="G1226">
            <v>1.34226</v>
          </cell>
          <cell r="H1226">
            <v>1.34226</v>
          </cell>
          <cell r="I1226">
            <v>79</v>
          </cell>
          <cell r="J1226">
            <v>5628.41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</row>
        <row r="1227">
          <cell r="F1227" t="str">
            <v>2013Kern1-in-2August Peak2</v>
          </cell>
          <cell r="G1227">
            <v>1.1495</v>
          </cell>
          <cell r="H1227">
            <v>1.1495</v>
          </cell>
          <cell r="I1227">
            <v>80.5</v>
          </cell>
          <cell r="J1227">
            <v>5628.41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</row>
        <row r="1228">
          <cell r="F1228" t="str">
            <v>2013Kern1-in-2August Peak3</v>
          </cell>
          <cell r="G1228">
            <v>1.005687</v>
          </cell>
          <cell r="H1228">
            <v>1.005687</v>
          </cell>
          <cell r="I1228">
            <v>78.5</v>
          </cell>
          <cell r="J1228">
            <v>5628.41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</row>
        <row r="1229">
          <cell r="F1229" t="str">
            <v>2013Kern1-in-2August Peak4</v>
          </cell>
          <cell r="G1229">
            <v>0.90560609999999997</v>
          </cell>
          <cell r="H1229">
            <v>0.90560609999999997</v>
          </cell>
          <cell r="I1229">
            <v>79</v>
          </cell>
          <cell r="J1229">
            <v>5628.41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</row>
        <row r="1230">
          <cell r="F1230" t="str">
            <v>2013Kern1-in-2August Peak5</v>
          </cell>
          <cell r="G1230">
            <v>0.86075299999999999</v>
          </cell>
          <cell r="H1230">
            <v>0.86075299999999999</v>
          </cell>
          <cell r="I1230">
            <v>79</v>
          </cell>
          <cell r="J1230">
            <v>5628.41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</row>
        <row r="1231">
          <cell r="F1231" t="str">
            <v>2013Kern1-in-2August Peak6</v>
          </cell>
          <cell r="G1231">
            <v>0.85558069999999997</v>
          </cell>
          <cell r="H1231">
            <v>0.85558069999999997</v>
          </cell>
          <cell r="I1231">
            <v>78</v>
          </cell>
          <cell r="J1231">
            <v>5628.41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</row>
        <row r="1232">
          <cell r="F1232" t="str">
            <v>2013Kern1-in-2August Peak7</v>
          </cell>
          <cell r="G1232">
            <v>0.93286950000000002</v>
          </cell>
          <cell r="H1232">
            <v>0.93286950000000002</v>
          </cell>
          <cell r="I1232">
            <v>75.5</v>
          </cell>
          <cell r="J1232">
            <v>5628.41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</row>
        <row r="1233">
          <cell r="F1233" t="str">
            <v>2013Kern1-in-2August Peak8</v>
          </cell>
          <cell r="G1233">
            <v>0.97879450000000001</v>
          </cell>
          <cell r="H1233">
            <v>0.97879450000000001</v>
          </cell>
          <cell r="I1233">
            <v>77</v>
          </cell>
          <cell r="J1233">
            <v>5628.41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</row>
        <row r="1234">
          <cell r="F1234" t="str">
            <v>2013Kern1-in-2August Peak9</v>
          </cell>
          <cell r="G1234">
            <v>1.0040560000000001</v>
          </cell>
          <cell r="H1234">
            <v>1.0040560000000001</v>
          </cell>
          <cell r="I1234">
            <v>80</v>
          </cell>
          <cell r="J1234">
            <v>5628.41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</row>
        <row r="1235">
          <cell r="F1235" t="str">
            <v>2013Kern1-in-2August Peak10</v>
          </cell>
          <cell r="G1235">
            <v>1.1512869999999999</v>
          </cell>
          <cell r="H1235">
            <v>1.1512869999999999</v>
          </cell>
          <cell r="I1235">
            <v>83</v>
          </cell>
          <cell r="J1235">
            <v>5628.41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</row>
        <row r="1236">
          <cell r="F1236" t="str">
            <v>2013Kern1-in-2August Peak11</v>
          </cell>
          <cell r="G1236">
            <v>1.376816</v>
          </cell>
          <cell r="H1236">
            <v>1.376816</v>
          </cell>
          <cell r="I1236">
            <v>86.5</v>
          </cell>
          <cell r="J1236">
            <v>5628.41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</row>
        <row r="1237">
          <cell r="F1237" t="str">
            <v>2013Kern1-in-2August Peak12</v>
          </cell>
          <cell r="G1237">
            <v>1.681551</v>
          </cell>
          <cell r="H1237">
            <v>1.681551</v>
          </cell>
          <cell r="I1237">
            <v>90.5</v>
          </cell>
          <cell r="J1237">
            <v>5628.41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</row>
        <row r="1238">
          <cell r="F1238" t="str">
            <v>2013Kern1-in-2August Peak13</v>
          </cell>
          <cell r="G1238">
            <v>2.0269539999999999</v>
          </cell>
          <cell r="H1238">
            <v>2.0269539999999999</v>
          </cell>
          <cell r="I1238">
            <v>93.5</v>
          </cell>
          <cell r="J1238">
            <v>5628.41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</row>
        <row r="1239">
          <cell r="F1239" t="str">
            <v>2013Kern1-in-2August Peak14</v>
          </cell>
          <cell r="G1239">
            <v>1.8567959999999999</v>
          </cell>
          <cell r="H1239">
            <v>2.3640840000000001</v>
          </cell>
          <cell r="I1239">
            <v>95.5</v>
          </cell>
          <cell r="J1239">
            <v>5628.41</v>
          </cell>
          <cell r="K1239">
            <v>0.4390385</v>
          </cell>
          <cell r="L1239">
            <v>0.47936040000000002</v>
          </cell>
          <cell r="M1239">
            <v>0.5072873</v>
          </cell>
          <cell r="N1239">
            <v>0.53521399999999997</v>
          </cell>
          <cell r="O1239">
            <v>0.57553589999999999</v>
          </cell>
        </row>
        <row r="1240">
          <cell r="F1240" t="str">
            <v>2013Kern1-in-2August Peak15</v>
          </cell>
          <cell r="G1240">
            <v>2.0870959999999998</v>
          </cell>
          <cell r="H1240">
            <v>2.6890000000000001</v>
          </cell>
          <cell r="I1240">
            <v>98</v>
          </cell>
          <cell r="J1240">
            <v>5628.41</v>
          </cell>
          <cell r="K1240">
            <v>0.52522159999999996</v>
          </cell>
          <cell r="L1240">
            <v>0.57052619999999998</v>
          </cell>
          <cell r="M1240">
            <v>0.60190399999999999</v>
          </cell>
          <cell r="N1240">
            <v>0.63328180000000001</v>
          </cell>
          <cell r="O1240">
            <v>0.67858640000000003</v>
          </cell>
        </row>
        <row r="1241">
          <cell r="F1241" t="str">
            <v>2013Kern1-in-2August Peak16</v>
          </cell>
          <cell r="G1241">
            <v>2.2381099999999998</v>
          </cell>
          <cell r="H1241">
            <v>3.0226519999999999</v>
          </cell>
          <cell r="I1241">
            <v>98.5</v>
          </cell>
          <cell r="J1241">
            <v>5628.41</v>
          </cell>
          <cell r="K1241">
            <v>0.68572719999999998</v>
          </cell>
          <cell r="L1241">
            <v>0.74410750000000003</v>
          </cell>
          <cell r="M1241">
            <v>0.78454170000000001</v>
          </cell>
          <cell r="N1241">
            <v>0.82497580000000004</v>
          </cell>
          <cell r="O1241">
            <v>0.88335620000000004</v>
          </cell>
        </row>
        <row r="1242">
          <cell r="F1242" t="str">
            <v>2013Kern1-in-2August Peak17</v>
          </cell>
          <cell r="G1242">
            <v>2.3802660000000002</v>
          </cell>
          <cell r="H1242">
            <v>3.2721089999999999</v>
          </cell>
          <cell r="I1242">
            <v>98</v>
          </cell>
          <cell r="J1242">
            <v>5628.41</v>
          </cell>
          <cell r="K1242">
            <v>0.7787539</v>
          </cell>
          <cell r="L1242">
            <v>0.84556810000000004</v>
          </cell>
          <cell r="M1242">
            <v>0.89184330000000001</v>
          </cell>
          <cell r="N1242">
            <v>0.93811869999999997</v>
          </cell>
          <cell r="O1242">
            <v>1.0049330000000001</v>
          </cell>
        </row>
        <row r="1243">
          <cell r="F1243" t="str">
            <v>2013Kern1-in-2August Peak18</v>
          </cell>
          <cell r="G1243">
            <v>2.4786929999999998</v>
          </cell>
          <cell r="H1243">
            <v>3.3917039999999998</v>
          </cell>
          <cell r="I1243">
            <v>97</v>
          </cell>
          <cell r="J1243">
            <v>5628.41</v>
          </cell>
          <cell r="K1243">
            <v>0.79713429999999996</v>
          </cell>
          <cell r="L1243">
            <v>0.86559489999999994</v>
          </cell>
          <cell r="M1243">
            <v>0.91301049999999995</v>
          </cell>
          <cell r="N1243">
            <v>0.96042629999999996</v>
          </cell>
          <cell r="O1243">
            <v>1.0288870000000001</v>
          </cell>
        </row>
        <row r="1244">
          <cell r="F1244" t="str">
            <v>2013Kern1-in-2August Peak19</v>
          </cell>
          <cell r="G1244">
            <v>3.7207650000000001</v>
          </cell>
          <cell r="H1244">
            <v>3.3003230000000001</v>
          </cell>
          <cell r="I1244">
            <v>96.5</v>
          </cell>
          <cell r="J1244">
            <v>5628.41</v>
          </cell>
          <cell r="K1244">
            <v>-0.4601404</v>
          </cell>
          <cell r="L1244">
            <v>-0.43668630000000003</v>
          </cell>
          <cell r="M1244">
            <v>-0.42044199999999998</v>
          </cell>
          <cell r="N1244">
            <v>-0.4041978</v>
          </cell>
          <cell r="O1244">
            <v>-0.38074370000000002</v>
          </cell>
        </row>
        <row r="1245">
          <cell r="F1245" t="str">
            <v>2013Kern1-in-2August Peak20</v>
          </cell>
          <cell r="G1245">
            <v>3.4932400000000001</v>
          </cell>
          <cell r="H1245">
            <v>3.0704859999999998</v>
          </cell>
          <cell r="I1245">
            <v>93</v>
          </cell>
          <cell r="J1245">
            <v>5628.41</v>
          </cell>
          <cell r="K1245">
            <v>-0.46267069999999999</v>
          </cell>
          <cell r="L1245">
            <v>-0.43908760000000002</v>
          </cell>
          <cell r="M1245">
            <v>-0.42275400000000002</v>
          </cell>
          <cell r="N1245">
            <v>-0.40642040000000001</v>
          </cell>
          <cell r="O1245">
            <v>-0.38283739999999999</v>
          </cell>
        </row>
        <row r="1246">
          <cell r="F1246" t="str">
            <v>2013Kern1-in-2August Peak21</v>
          </cell>
          <cell r="G1246">
            <v>3.1457410000000001</v>
          </cell>
          <cell r="H1246">
            <v>2.8525510000000001</v>
          </cell>
          <cell r="I1246">
            <v>90</v>
          </cell>
          <cell r="J1246">
            <v>5628.41</v>
          </cell>
          <cell r="K1246">
            <v>-0.3208724</v>
          </cell>
          <cell r="L1246">
            <v>-0.30451699999999998</v>
          </cell>
          <cell r="M1246">
            <v>-0.29318929999999999</v>
          </cell>
          <cell r="N1246">
            <v>-0.28186159999999999</v>
          </cell>
          <cell r="O1246">
            <v>-0.26550620000000003</v>
          </cell>
        </row>
        <row r="1247">
          <cell r="F1247" t="str">
            <v>2013Kern1-in-2August Peak22</v>
          </cell>
          <cell r="G1247">
            <v>2.7656149999999999</v>
          </cell>
          <cell r="H1247">
            <v>2.5742090000000002</v>
          </cell>
          <cell r="I1247">
            <v>87</v>
          </cell>
          <cell r="J1247">
            <v>5628.41</v>
          </cell>
          <cell r="K1247">
            <v>-0.20947789999999999</v>
          </cell>
          <cell r="L1247">
            <v>-0.19880059999999999</v>
          </cell>
          <cell r="M1247">
            <v>-0.1914054</v>
          </cell>
          <cell r="N1247">
            <v>-0.18401029999999999</v>
          </cell>
          <cell r="O1247">
            <v>-0.17333280000000001</v>
          </cell>
        </row>
        <row r="1248">
          <cell r="F1248" t="str">
            <v>2013Kern1-in-2August Peak23</v>
          </cell>
          <cell r="G1248">
            <v>2.2433719999999999</v>
          </cell>
          <cell r="H1248">
            <v>2.0998999999999999</v>
          </cell>
          <cell r="I1248">
            <v>84</v>
          </cell>
          <cell r="J1248">
            <v>5628.41</v>
          </cell>
          <cell r="K1248">
            <v>-0.15701850000000001</v>
          </cell>
          <cell r="L1248">
            <v>-0.14901500000000001</v>
          </cell>
          <cell r="M1248">
            <v>-0.14347190000000001</v>
          </cell>
          <cell r="N1248">
            <v>-0.13792869999999999</v>
          </cell>
          <cell r="O1248">
            <v>-0.12992519999999999</v>
          </cell>
        </row>
        <row r="1249">
          <cell r="F1249" t="str">
            <v>2013Kern1-in-2August Peak24</v>
          </cell>
          <cell r="G1249">
            <v>1.7966599999999999</v>
          </cell>
          <cell r="H1249">
            <v>1.6850560000000001</v>
          </cell>
          <cell r="I1249">
            <v>81</v>
          </cell>
          <cell r="J1249">
            <v>5628.41</v>
          </cell>
          <cell r="K1249">
            <v>-0.12214170000000001</v>
          </cell>
          <cell r="L1249">
            <v>-0.1159159</v>
          </cell>
          <cell r="M1249">
            <v>-0.11160399999999999</v>
          </cell>
          <cell r="N1249">
            <v>-0.107292</v>
          </cell>
          <cell r="O1249">
            <v>-0.1010663</v>
          </cell>
        </row>
        <row r="1250">
          <cell r="F1250" t="str">
            <v>2013Northern Coast1-in-2August Peak1</v>
          </cell>
          <cell r="G1250">
            <v>0.82863319999999996</v>
          </cell>
          <cell r="H1250">
            <v>0.82863319999999996</v>
          </cell>
          <cell r="I1250">
            <v>62.0914</v>
          </cell>
          <cell r="J1250">
            <v>9300.64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</row>
        <row r="1251">
          <cell r="F1251" t="str">
            <v>2013Northern Coast1-in-2August Peak2</v>
          </cell>
          <cell r="G1251">
            <v>0.72483410000000004</v>
          </cell>
          <cell r="H1251">
            <v>0.72483410000000004</v>
          </cell>
          <cell r="I1251">
            <v>57.034999999999997</v>
          </cell>
          <cell r="J1251">
            <v>9300.64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</row>
        <row r="1252">
          <cell r="F1252" t="str">
            <v>2013Northern Coast1-in-2August Peak3</v>
          </cell>
          <cell r="G1252">
            <v>0.67554639999999999</v>
          </cell>
          <cell r="H1252">
            <v>0.67554639999999999</v>
          </cell>
          <cell r="I1252">
            <v>55.767499999999998</v>
          </cell>
          <cell r="J1252">
            <v>9300.64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</row>
        <row r="1253">
          <cell r="F1253" t="str">
            <v>2013Northern Coast1-in-2August Peak4</v>
          </cell>
          <cell r="G1253">
            <v>0.64542149999999998</v>
          </cell>
          <cell r="H1253">
            <v>0.64542149999999998</v>
          </cell>
          <cell r="I1253">
            <v>54.948599999999999</v>
          </cell>
          <cell r="J1253">
            <v>9300.64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</row>
        <row r="1254">
          <cell r="F1254" t="str">
            <v>2013Northern Coast1-in-2August Peak5</v>
          </cell>
          <cell r="G1254">
            <v>0.64700899999999995</v>
          </cell>
          <cell r="H1254">
            <v>0.64700899999999995</v>
          </cell>
          <cell r="I1254">
            <v>53.7378</v>
          </cell>
          <cell r="J1254">
            <v>9300.64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</row>
        <row r="1255">
          <cell r="F1255" t="str">
            <v>2013Northern Coast1-in-2August Peak6</v>
          </cell>
          <cell r="G1255">
            <v>0.70682330000000004</v>
          </cell>
          <cell r="H1255">
            <v>0.70682330000000004</v>
          </cell>
          <cell r="I1255">
            <v>52.802700000000002</v>
          </cell>
          <cell r="J1255">
            <v>9300.64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</row>
        <row r="1256">
          <cell r="F1256" t="str">
            <v>2013Northern Coast1-in-2August Peak7</v>
          </cell>
          <cell r="G1256">
            <v>0.85791039999999996</v>
          </cell>
          <cell r="H1256">
            <v>0.85791039999999996</v>
          </cell>
          <cell r="I1256">
            <v>52.543300000000002</v>
          </cell>
          <cell r="J1256">
            <v>9300.64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</row>
        <row r="1257">
          <cell r="F1257" t="str">
            <v>2013Northern Coast1-in-2August Peak8</v>
          </cell>
          <cell r="G1257">
            <v>0.99018340000000005</v>
          </cell>
          <cell r="H1257">
            <v>0.99018340000000005</v>
          </cell>
          <cell r="I1257">
            <v>55.720399999999998</v>
          </cell>
          <cell r="J1257">
            <v>9300.64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</row>
        <row r="1258">
          <cell r="F1258" t="str">
            <v>2013Northern Coast1-in-2August Peak9</v>
          </cell>
          <cell r="G1258">
            <v>0.99093299999999995</v>
          </cell>
          <cell r="H1258">
            <v>0.99093299999999995</v>
          </cell>
          <cell r="I1258">
            <v>62.277000000000001</v>
          </cell>
          <cell r="J1258">
            <v>9300.64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</row>
        <row r="1259">
          <cell r="F1259" t="str">
            <v>2013Northern Coast1-in-2August Peak10</v>
          </cell>
          <cell r="G1259">
            <v>1.01328</v>
          </cell>
          <cell r="H1259">
            <v>1.01328</v>
          </cell>
          <cell r="I1259">
            <v>69.525499999999994</v>
          </cell>
          <cell r="J1259">
            <v>9300.64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</row>
        <row r="1260">
          <cell r="F1260" t="str">
            <v>2013Northern Coast1-in-2August Peak11</v>
          </cell>
          <cell r="G1260">
            <v>1.051372</v>
          </cell>
          <cell r="H1260">
            <v>1.051372</v>
          </cell>
          <cell r="I1260">
            <v>77.437600000000003</v>
          </cell>
          <cell r="J1260">
            <v>9300.64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</row>
        <row r="1261">
          <cell r="F1261" t="str">
            <v>2013Northern Coast1-in-2August Peak12</v>
          </cell>
          <cell r="G1261">
            <v>1.1133919999999999</v>
          </cell>
          <cell r="H1261">
            <v>1.1133919999999999</v>
          </cell>
          <cell r="I1261">
            <v>84.6387</v>
          </cell>
          <cell r="J1261">
            <v>9300.64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</row>
        <row r="1262">
          <cell r="F1262" t="str">
            <v>2013Northern Coast1-in-2August Peak13</v>
          </cell>
          <cell r="G1262">
            <v>1.219678</v>
          </cell>
          <cell r="H1262">
            <v>1.219678</v>
          </cell>
          <cell r="I1262">
            <v>91.457499999999996</v>
          </cell>
          <cell r="J1262">
            <v>9300.64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</row>
        <row r="1263">
          <cell r="F1263" t="str">
            <v>2013Northern Coast1-in-2August Peak14</v>
          </cell>
          <cell r="G1263">
            <v>1.1542330000000001</v>
          </cell>
          <cell r="H1263">
            <v>1.3409869999999999</v>
          </cell>
          <cell r="I1263">
            <v>96.444100000000006</v>
          </cell>
          <cell r="J1263">
            <v>9300.64</v>
          </cell>
          <cell r="K1263">
            <v>0.1222111</v>
          </cell>
          <cell r="L1263">
            <v>0.16034380000000001</v>
          </cell>
          <cell r="M1263">
            <v>0.18675449999999999</v>
          </cell>
          <cell r="N1263">
            <v>0.2131651</v>
          </cell>
          <cell r="O1263">
            <v>0.25129770000000001</v>
          </cell>
        </row>
        <row r="1264">
          <cell r="F1264" t="str">
            <v>2013Northern Coast1-in-2August Peak15</v>
          </cell>
          <cell r="G1264">
            <v>1.270044</v>
          </cell>
          <cell r="H1264">
            <v>1.514748</v>
          </cell>
          <cell r="I1264">
            <v>99.509200000000007</v>
          </cell>
          <cell r="J1264">
            <v>9300.64</v>
          </cell>
          <cell r="K1264">
            <v>0.16013279999999999</v>
          </cell>
          <cell r="L1264">
            <v>0.21009800000000001</v>
          </cell>
          <cell r="M1264">
            <v>0.2447037</v>
          </cell>
          <cell r="N1264">
            <v>0.27930949999999999</v>
          </cell>
          <cell r="O1264">
            <v>0.32927469999999998</v>
          </cell>
        </row>
        <row r="1265">
          <cell r="F1265" t="str">
            <v>2013Northern Coast1-in-2August Peak16</v>
          </cell>
          <cell r="G1265">
            <v>1.4356599999999999</v>
          </cell>
          <cell r="H1265">
            <v>1.738124</v>
          </cell>
          <cell r="I1265">
            <v>99.471500000000006</v>
          </cell>
          <cell r="J1265">
            <v>9300.64</v>
          </cell>
          <cell r="K1265">
            <v>0.19793089999999999</v>
          </cell>
          <cell r="L1265">
            <v>0.25969009999999998</v>
          </cell>
          <cell r="M1265">
            <v>0.30246420000000002</v>
          </cell>
          <cell r="N1265">
            <v>0.3452384</v>
          </cell>
          <cell r="O1265">
            <v>0.40699740000000001</v>
          </cell>
        </row>
        <row r="1266">
          <cell r="F1266" t="str">
            <v>2013Northern Coast1-in-2August Peak17</v>
          </cell>
          <cell r="G1266">
            <v>1.6275269999999999</v>
          </cell>
          <cell r="H1266">
            <v>1.982394</v>
          </cell>
          <cell r="I1266">
            <v>99.114699999999999</v>
          </cell>
          <cell r="J1266">
            <v>9300.64</v>
          </cell>
          <cell r="K1266">
            <v>0.2322227</v>
          </cell>
          <cell r="L1266">
            <v>0.3046816</v>
          </cell>
          <cell r="M1266">
            <v>0.35486640000000003</v>
          </cell>
          <cell r="N1266">
            <v>0.4050512</v>
          </cell>
          <cell r="O1266">
            <v>0.4775102</v>
          </cell>
        </row>
        <row r="1267">
          <cell r="F1267" t="str">
            <v>2013Northern Coast1-in-2August Peak18</v>
          </cell>
          <cell r="G1267">
            <v>1.7935000000000001</v>
          </cell>
          <cell r="H1267">
            <v>2.1582819999999998</v>
          </cell>
          <cell r="I1267">
            <v>97.403800000000004</v>
          </cell>
          <cell r="J1267">
            <v>9300.64</v>
          </cell>
          <cell r="K1267">
            <v>0.2387109</v>
          </cell>
          <cell r="L1267">
            <v>0.31319419999999998</v>
          </cell>
          <cell r="M1267">
            <v>0.36478110000000002</v>
          </cell>
          <cell r="N1267">
            <v>0.41636820000000002</v>
          </cell>
          <cell r="O1267">
            <v>0.4908515</v>
          </cell>
        </row>
        <row r="1268">
          <cell r="F1268" t="str">
            <v>2013Northern Coast1-in-2August Peak19</v>
          </cell>
          <cell r="G1268">
            <v>2.3023570000000002</v>
          </cell>
          <cell r="H1268">
            <v>2.1483059999999998</v>
          </cell>
          <cell r="I1268">
            <v>93.613</v>
          </cell>
          <cell r="J1268">
            <v>9300.64</v>
          </cell>
          <cell r="K1268">
            <v>-0.17443980000000001</v>
          </cell>
          <cell r="L1268">
            <v>-0.16239419999999999</v>
          </cell>
          <cell r="M1268">
            <v>-0.1540514</v>
          </cell>
          <cell r="N1268">
            <v>-0.14570859999999999</v>
          </cell>
          <cell r="O1268">
            <v>-0.1336629</v>
          </cell>
        </row>
        <row r="1269">
          <cell r="F1269" t="str">
            <v>2013Northern Coast1-in-2August Peak20</v>
          </cell>
          <cell r="G1269">
            <v>2.0922450000000001</v>
          </cell>
          <cell r="H1269">
            <v>1.9630609999999999</v>
          </cell>
          <cell r="I1269">
            <v>86.520700000000005</v>
          </cell>
          <cell r="J1269">
            <v>9300.64</v>
          </cell>
          <cell r="K1269">
            <v>-0.14628189999999999</v>
          </cell>
          <cell r="L1269">
            <v>-0.13618060000000001</v>
          </cell>
          <cell r="M1269">
            <v>-0.12918450000000001</v>
          </cell>
          <cell r="N1269">
            <v>-0.12218850000000001</v>
          </cell>
          <cell r="O1269">
            <v>-0.1120872</v>
          </cell>
        </row>
        <row r="1270">
          <cell r="F1270" t="str">
            <v>2013Northern Coast1-in-2August Peak21</v>
          </cell>
          <cell r="G1270">
            <v>1.8668089999999999</v>
          </cell>
          <cell r="H1270">
            <v>1.785099</v>
          </cell>
          <cell r="I1270">
            <v>79.042299999999997</v>
          </cell>
          <cell r="J1270">
            <v>9300.64</v>
          </cell>
          <cell r="K1270">
            <v>-9.2524700000000001E-2</v>
          </cell>
          <cell r="L1270">
            <v>-8.6135600000000007E-2</v>
          </cell>
          <cell r="M1270">
            <v>-8.1710500000000005E-2</v>
          </cell>
          <cell r="N1270">
            <v>-7.7285400000000004E-2</v>
          </cell>
          <cell r="O1270">
            <v>-7.0896200000000006E-2</v>
          </cell>
        </row>
        <row r="1271">
          <cell r="F1271" t="str">
            <v>2013Northern Coast1-in-2August Peak22</v>
          </cell>
          <cell r="G1271">
            <v>1.6225080000000001</v>
          </cell>
          <cell r="H1271">
            <v>1.5742879999999999</v>
          </cell>
          <cell r="I1271">
            <v>73.134500000000003</v>
          </cell>
          <cell r="J1271">
            <v>9300.64</v>
          </cell>
          <cell r="K1271">
            <v>-5.4601499999999997E-2</v>
          </cell>
          <cell r="L1271">
            <v>-5.08312E-2</v>
          </cell>
          <cell r="M1271">
            <v>-4.82198E-2</v>
          </cell>
          <cell r="N1271">
            <v>-4.56084E-2</v>
          </cell>
          <cell r="O1271">
            <v>-4.1838E-2</v>
          </cell>
        </row>
        <row r="1272">
          <cell r="F1272" t="str">
            <v>2013Northern Coast1-in-2August Peak23</v>
          </cell>
          <cell r="G1272">
            <v>1.3068489999999999</v>
          </cell>
          <cell r="H1272">
            <v>1.269736</v>
          </cell>
          <cell r="I1272">
            <v>67.742699999999999</v>
          </cell>
          <cell r="J1272">
            <v>9300.64</v>
          </cell>
          <cell r="K1272">
            <v>-4.2023999999999999E-2</v>
          </cell>
          <cell r="L1272">
            <v>-3.91221E-2</v>
          </cell>
          <cell r="M1272">
            <v>-3.7112300000000001E-2</v>
          </cell>
          <cell r="N1272">
            <v>-3.5102399999999999E-2</v>
          </cell>
          <cell r="O1272">
            <v>-3.22005E-2</v>
          </cell>
        </row>
        <row r="1273">
          <cell r="F1273" t="str">
            <v>2013Northern Coast1-in-2August Peak24</v>
          </cell>
          <cell r="G1273">
            <v>0.9982451</v>
          </cell>
          <cell r="H1273">
            <v>0.96352389999999999</v>
          </cell>
          <cell r="I1273">
            <v>64.568399999999997</v>
          </cell>
          <cell r="J1273">
            <v>9300.64</v>
          </cell>
          <cell r="K1273">
            <v>-3.9316499999999997E-2</v>
          </cell>
          <cell r="L1273">
            <v>-3.6601500000000002E-2</v>
          </cell>
          <cell r="M1273">
            <v>-3.4721099999999998E-2</v>
          </cell>
          <cell r="N1273">
            <v>-3.2840800000000003E-2</v>
          </cell>
          <cell r="O1273">
            <v>-3.0125900000000001E-2</v>
          </cell>
        </row>
        <row r="1274">
          <cell r="F1274" t="str">
            <v>2013Other1-in-2August Peak1</v>
          </cell>
          <cell r="G1274">
            <v>0.85524599999999995</v>
          </cell>
          <cell r="H1274">
            <v>0.85524599999999995</v>
          </cell>
          <cell r="I1274">
            <v>77.299130000000005</v>
          </cell>
          <cell r="J1274">
            <v>25894.55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</row>
        <row r="1275">
          <cell r="F1275" t="str">
            <v>2013Other1-in-2August Peak2</v>
          </cell>
          <cell r="G1275">
            <v>0.73450550000000003</v>
          </cell>
          <cell r="H1275">
            <v>0.73450550000000003</v>
          </cell>
          <cell r="I1275">
            <v>68.664730000000006</v>
          </cell>
          <cell r="J1275">
            <v>25894.55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</row>
        <row r="1276">
          <cell r="F1276" t="str">
            <v>2013Other1-in-2August Peak3</v>
          </cell>
          <cell r="G1276">
            <v>0.66602189999999994</v>
          </cell>
          <cell r="H1276">
            <v>0.66602189999999994</v>
          </cell>
          <cell r="I1276">
            <v>65.776330000000002</v>
          </cell>
          <cell r="J1276">
            <v>25894.55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</row>
        <row r="1277">
          <cell r="F1277" t="str">
            <v>2013Other1-in-2August Peak4</v>
          </cell>
          <cell r="G1277">
            <v>0.62723680000000004</v>
          </cell>
          <cell r="H1277">
            <v>0.62723680000000004</v>
          </cell>
          <cell r="I1277">
            <v>64.949550000000002</v>
          </cell>
          <cell r="J1277">
            <v>25894.55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</row>
        <row r="1278">
          <cell r="F1278" t="str">
            <v>2013Other1-in-2August Peak5</v>
          </cell>
          <cell r="G1278">
            <v>0.61949779999999999</v>
          </cell>
          <cell r="H1278">
            <v>0.61949779999999999</v>
          </cell>
          <cell r="I1278">
            <v>64.363410000000002</v>
          </cell>
          <cell r="J1278">
            <v>25894.55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</row>
        <row r="1279">
          <cell r="F1279" t="str">
            <v>2013Other1-in-2August Peak6</v>
          </cell>
          <cell r="G1279">
            <v>0.66098239999999997</v>
          </cell>
          <cell r="H1279">
            <v>0.66098239999999997</v>
          </cell>
          <cell r="I1279">
            <v>63.469920000000002</v>
          </cell>
          <cell r="J1279">
            <v>25894.55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</row>
        <row r="1280">
          <cell r="F1280" t="str">
            <v>2013Other1-in-2August Peak7</v>
          </cell>
          <cell r="G1280">
            <v>0.77221050000000002</v>
          </cell>
          <cell r="H1280">
            <v>0.77221050000000002</v>
          </cell>
          <cell r="I1280">
            <v>62.227899999999998</v>
          </cell>
          <cell r="J1280">
            <v>25894.55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</row>
        <row r="1281">
          <cell r="F1281" t="str">
            <v>2013Other1-in-2August Peak8</v>
          </cell>
          <cell r="G1281">
            <v>0.84747439999999996</v>
          </cell>
          <cell r="H1281">
            <v>0.84747439999999996</v>
          </cell>
          <cell r="I1281">
            <v>65.196550000000002</v>
          </cell>
          <cell r="J1281">
            <v>25894.55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</row>
        <row r="1282">
          <cell r="F1282" t="str">
            <v>2013Other1-in-2August Peak9</v>
          </cell>
          <cell r="G1282">
            <v>0.86289179999999999</v>
          </cell>
          <cell r="H1282">
            <v>0.86289179999999999</v>
          </cell>
          <cell r="I1282">
            <v>72.474029999999999</v>
          </cell>
          <cell r="J1282">
            <v>25894.55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</row>
        <row r="1283">
          <cell r="F1283" t="str">
            <v>2013Other1-in-2August Peak10</v>
          </cell>
          <cell r="G1283">
            <v>0.91989900000000002</v>
          </cell>
          <cell r="H1283">
            <v>0.91989900000000002</v>
          </cell>
          <cell r="I1283">
            <v>79.801770000000005</v>
          </cell>
          <cell r="J1283">
            <v>25894.55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</row>
        <row r="1284">
          <cell r="F1284" t="str">
            <v>2013Other1-in-2August Peak11</v>
          </cell>
          <cell r="G1284">
            <v>1.0166360000000001</v>
          </cell>
          <cell r="H1284">
            <v>1.0166360000000001</v>
          </cell>
          <cell r="I1284">
            <v>85.334019999999995</v>
          </cell>
          <cell r="J1284">
            <v>25894.55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</row>
        <row r="1285">
          <cell r="F1285" t="str">
            <v>2013Other1-in-2August Peak12</v>
          </cell>
          <cell r="G1285">
            <v>1.163921</v>
          </cell>
          <cell r="H1285">
            <v>1.163921</v>
          </cell>
          <cell r="I1285">
            <v>90.239429999999999</v>
          </cell>
          <cell r="J1285">
            <v>25894.55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</row>
        <row r="1286">
          <cell r="F1286" t="str">
            <v>2013Other1-in-2August Peak13</v>
          </cell>
          <cell r="G1286">
            <v>1.3724940000000001</v>
          </cell>
          <cell r="H1286">
            <v>1.3724940000000001</v>
          </cell>
          <cell r="I1286">
            <v>93.727559999999997</v>
          </cell>
          <cell r="J1286">
            <v>25894.55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</row>
        <row r="1287">
          <cell r="F1287" t="str">
            <v>2013Other1-in-2August Peak14</v>
          </cell>
          <cell r="G1287">
            <v>1.301523</v>
          </cell>
          <cell r="H1287">
            <v>1.6121399999999999</v>
          </cell>
          <cell r="I1287">
            <v>97.856269999999995</v>
          </cell>
          <cell r="J1287">
            <v>25894.55</v>
          </cell>
          <cell r="K1287">
            <v>0.2495906</v>
          </cell>
          <cell r="L1287">
            <v>0.2856457</v>
          </cell>
          <cell r="M1287">
            <v>0.31061719999999998</v>
          </cell>
          <cell r="N1287">
            <v>0.33558890000000002</v>
          </cell>
          <cell r="O1287">
            <v>0.37164390000000003</v>
          </cell>
        </row>
        <row r="1288">
          <cell r="F1288" t="str">
            <v>2013Other1-in-2August Peak15</v>
          </cell>
          <cell r="G1288">
            <v>1.4840199999999999</v>
          </cell>
          <cell r="H1288">
            <v>1.8848819999999999</v>
          </cell>
          <cell r="I1288">
            <v>99.869150000000005</v>
          </cell>
          <cell r="J1288">
            <v>25894.55</v>
          </cell>
          <cell r="K1288">
            <v>0.32303969999999999</v>
          </cell>
          <cell r="L1288">
            <v>0.36901800000000001</v>
          </cell>
          <cell r="M1288">
            <v>0.40086240000000001</v>
          </cell>
          <cell r="N1288">
            <v>0.4327068</v>
          </cell>
          <cell r="O1288">
            <v>0.47868509999999997</v>
          </cell>
        </row>
        <row r="1289">
          <cell r="F1289" t="str">
            <v>2013Other1-in-2August Peak16</v>
          </cell>
          <cell r="G1289">
            <v>1.6849149999999999</v>
          </cell>
          <cell r="H1289">
            <v>2.1853899999999999</v>
          </cell>
          <cell r="I1289">
            <v>101.1596</v>
          </cell>
          <cell r="J1289">
            <v>25894.55</v>
          </cell>
          <cell r="K1289">
            <v>0.40360610000000002</v>
          </cell>
          <cell r="L1289">
            <v>0.46083740000000001</v>
          </cell>
          <cell r="M1289">
            <v>0.50047540000000001</v>
          </cell>
          <cell r="N1289">
            <v>0.54011359999999997</v>
          </cell>
          <cell r="O1289">
            <v>0.5973446</v>
          </cell>
        </row>
        <row r="1290">
          <cell r="F1290" t="str">
            <v>2013Other1-in-2August Peak17</v>
          </cell>
          <cell r="G1290">
            <v>1.8741429999999999</v>
          </cell>
          <cell r="H1290">
            <v>2.4578030000000002</v>
          </cell>
          <cell r="I1290">
            <v>101.85080000000001</v>
          </cell>
          <cell r="J1290">
            <v>25894.55</v>
          </cell>
          <cell r="K1290">
            <v>0.47048649999999997</v>
          </cell>
          <cell r="L1290">
            <v>0.53735069999999996</v>
          </cell>
          <cell r="M1290">
            <v>0.58366059999999997</v>
          </cell>
          <cell r="N1290">
            <v>0.62997060000000005</v>
          </cell>
          <cell r="O1290">
            <v>0.69683470000000003</v>
          </cell>
        </row>
        <row r="1291">
          <cell r="F1291" t="str">
            <v>2013Other1-in-2August Peak18</v>
          </cell>
          <cell r="G1291">
            <v>2.0197020000000001</v>
          </cell>
          <cell r="H1291">
            <v>2.619208</v>
          </cell>
          <cell r="I1291">
            <v>101.374</v>
          </cell>
          <cell r="J1291">
            <v>25894.55</v>
          </cell>
          <cell r="K1291">
            <v>0.48323250000000001</v>
          </cell>
          <cell r="L1291">
            <v>0.55192790000000003</v>
          </cell>
          <cell r="M1291">
            <v>0.59950610000000004</v>
          </cell>
          <cell r="N1291">
            <v>0.64708429999999995</v>
          </cell>
          <cell r="O1291">
            <v>0.71577970000000002</v>
          </cell>
        </row>
        <row r="1292">
          <cell r="F1292" t="str">
            <v>2013Other1-in-2August Peak19</v>
          </cell>
          <cell r="G1292">
            <v>2.8542450000000001</v>
          </cell>
          <cell r="H1292">
            <v>2.561906</v>
          </cell>
          <cell r="I1292">
            <v>100.235</v>
          </cell>
          <cell r="J1292">
            <v>25894.55</v>
          </cell>
          <cell r="K1292">
            <v>-0.32657819999999999</v>
          </cell>
          <cell r="L1292">
            <v>-0.30634929999999999</v>
          </cell>
          <cell r="M1292">
            <v>-0.29233880000000001</v>
          </cell>
          <cell r="N1292">
            <v>-0.27832839999999998</v>
          </cell>
          <cell r="O1292">
            <v>-0.25809949999999998</v>
          </cell>
        </row>
        <row r="1293">
          <cell r="F1293" t="str">
            <v>2013Other1-in-2August Peak20</v>
          </cell>
          <cell r="G1293">
            <v>2.568422</v>
          </cell>
          <cell r="H1293">
            <v>2.3116439999999998</v>
          </cell>
          <cell r="I1293">
            <v>95.943449999999999</v>
          </cell>
          <cell r="J1293">
            <v>25894.55</v>
          </cell>
          <cell r="K1293">
            <v>-0.28685159999999998</v>
          </cell>
          <cell r="L1293">
            <v>-0.26908339999999997</v>
          </cell>
          <cell r="M1293">
            <v>-0.25677729999999999</v>
          </cell>
          <cell r="N1293">
            <v>-0.2444711</v>
          </cell>
          <cell r="O1293">
            <v>-0.22670299999999999</v>
          </cell>
        </row>
        <row r="1294">
          <cell r="F1294" t="str">
            <v>2013Other1-in-2August Peak21</v>
          </cell>
          <cell r="G1294">
            <v>2.1816010000000001</v>
          </cell>
          <cell r="H1294">
            <v>2.03104</v>
          </cell>
          <cell r="I1294">
            <v>90.697569999999999</v>
          </cell>
          <cell r="J1294">
            <v>25894.55</v>
          </cell>
          <cell r="K1294">
            <v>-0.16819429999999999</v>
          </cell>
          <cell r="L1294">
            <v>-0.157776</v>
          </cell>
          <cell r="M1294">
            <v>-0.15056040000000001</v>
          </cell>
          <cell r="N1294">
            <v>-0.14334469999999999</v>
          </cell>
          <cell r="O1294">
            <v>-0.1329264</v>
          </cell>
        </row>
        <row r="1295">
          <cell r="F1295" t="str">
            <v>2013Other1-in-2August Peak22</v>
          </cell>
          <cell r="G1295">
            <v>1.827542</v>
          </cell>
          <cell r="H1295">
            <v>1.730942</v>
          </cell>
          <cell r="I1295">
            <v>86.898610000000005</v>
          </cell>
          <cell r="J1295">
            <v>25894.55</v>
          </cell>
          <cell r="K1295">
            <v>-0.1079142</v>
          </cell>
          <cell r="L1295">
            <v>-0.10122979999999999</v>
          </cell>
          <cell r="M1295">
            <v>-9.6600199999999997E-2</v>
          </cell>
          <cell r="N1295">
            <v>-9.19706E-2</v>
          </cell>
          <cell r="O1295">
            <v>-8.5286200000000006E-2</v>
          </cell>
        </row>
        <row r="1296">
          <cell r="F1296" t="str">
            <v>2013Other1-in-2August Peak23</v>
          </cell>
          <cell r="G1296">
            <v>1.4163429999999999</v>
          </cell>
          <cell r="H1296">
            <v>1.3550230000000001</v>
          </cell>
          <cell r="I1296">
            <v>82.442419999999998</v>
          </cell>
          <cell r="J1296">
            <v>25894.55</v>
          </cell>
          <cell r="K1296">
            <v>-6.8501300000000001E-2</v>
          </cell>
          <cell r="L1296">
            <v>-6.4258200000000001E-2</v>
          </cell>
          <cell r="M1296">
            <v>-6.1319499999999999E-2</v>
          </cell>
          <cell r="N1296">
            <v>-5.8380700000000001E-2</v>
          </cell>
          <cell r="O1296">
            <v>-5.4137600000000001E-2</v>
          </cell>
        </row>
        <row r="1297">
          <cell r="F1297" t="str">
            <v>2013Other1-in-2August Peak24</v>
          </cell>
          <cell r="G1297">
            <v>1.074147</v>
          </cell>
          <cell r="H1297">
            <v>1.0349630000000001</v>
          </cell>
          <cell r="I1297">
            <v>79.380780000000001</v>
          </cell>
          <cell r="J1297">
            <v>25894.55</v>
          </cell>
          <cell r="K1297">
            <v>-4.3772999999999999E-2</v>
          </cell>
          <cell r="L1297">
            <v>-4.1061599999999997E-2</v>
          </cell>
          <cell r="M1297">
            <v>-3.9183700000000002E-2</v>
          </cell>
          <cell r="N1297">
            <v>-3.73058E-2</v>
          </cell>
          <cell r="O1297">
            <v>-3.45945E-2</v>
          </cell>
        </row>
        <row r="1298">
          <cell r="F1298" t="str">
            <v>2013Sierra1-in-2August Peak1</v>
          </cell>
          <cell r="G1298">
            <v>0.92467379999999999</v>
          </cell>
          <cell r="H1298">
            <v>0.92467379999999999</v>
          </cell>
          <cell r="I1298">
            <v>72.689549999999997</v>
          </cell>
          <cell r="J1298">
            <v>18120.18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</row>
        <row r="1299">
          <cell r="F1299" t="str">
            <v>2013Sierra1-in-2August Peak2</v>
          </cell>
          <cell r="G1299">
            <v>0.81583209999999995</v>
          </cell>
          <cell r="H1299">
            <v>0.81583209999999995</v>
          </cell>
          <cell r="I1299">
            <v>66.156360000000006</v>
          </cell>
          <cell r="J1299">
            <v>18120.18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</row>
        <row r="1300">
          <cell r="F1300" t="str">
            <v>2013Sierra1-in-2August Peak3</v>
          </cell>
          <cell r="G1300">
            <v>0.75297040000000004</v>
          </cell>
          <cell r="H1300">
            <v>0.75297040000000004</v>
          </cell>
          <cell r="I1300">
            <v>64.71114</v>
          </cell>
          <cell r="J1300">
            <v>18120.18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</row>
        <row r="1301">
          <cell r="F1301" t="str">
            <v>2013Sierra1-in-2August Peak4</v>
          </cell>
          <cell r="G1301">
            <v>0.71740760000000003</v>
          </cell>
          <cell r="H1301">
            <v>0.71740760000000003</v>
          </cell>
          <cell r="I1301">
            <v>64.040149999999997</v>
          </cell>
          <cell r="J1301">
            <v>18120.18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</row>
        <row r="1302">
          <cell r="F1302" t="str">
            <v>2013Sierra1-in-2August Peak5</v>
          </cell>
          <cell r="G1302">
            <v>0.7175918</v>
          </cell>
          <cell r="H1302">
            <v>0.7175918</v>
          </cell>
          <cell r="I1302">
            <v>63.691549999999999</v>
          </cell>
          <cell r="J1302">
            <v>18120.18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</row>
        <row r="1303">
          <cell r="F1303" t="str">
            <v>2013Sierra1-in-2August Peak6</v>
          </cell>
          <cell r="G1303">
            <v>0.78336760000000005</v>
          </cell>
          <cell r="H1303">
            <v>0.78336760000000005</v>
          </cell>
          <cell r="I1303">
            <v>62.751510000000003</v>
          </cell>
          <cell r="J1303">
            <v>18120.18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</row>
        <row r="1304">
          <cell r="F1304" t="str">
            <v>2013Sierra1-in-2August Peak7</v>
          </cell>
          <cell r="G1304">
            <v>0.93231929999999996</v>
          </cell>
          <cell r="H1304">
            <v>0.93231929999999996</v>
          </cell>
          <cell r="I1304">
            <v>62.169280000000001</v>
          </cell>
          <cell r="J1304">
            <v>18120.18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</row>
        <row r="1305">
          <cell r="F1305" t="str">
            <v>2013Sierra1-in-2August Peak8</v>
          </cell>
          <cell r="G1305">
            <v>1.0266249999999999</v>
          </cell>
          <cell r="H1305">
            <v>1.0266249999999999</v>
          </cell>
          <cell r="I1305">
            <v>63.096899999999998</v>
          </cell>
          <cell r="J1305">
            <v>18120.18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</row>
        <row r="1306">
          <cell r="F1306" t="str">
            <v>2013Sierra1-in-2August Peak9</v>
          </cell>
          <cell r="G1306">
            <v>1.0553969999999999</v>
          </cell>
          <cell r="H1306">
            <v>1.0553969999999999</v>
          </cell>
          <cell r="I1306">
            <v>70.144069999999999</v>
          </cell>
          <cell r="J1306">
            <v>18120.18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</row>
        <row r="1307">
          <cell r="F1307" t="str">
            <v>2013Sierra1-in-2August Peak10</v>
          </cell>
          <cell r="G1307">
            <v>1.1090500000000001</v>
          </cell>
          <cell r="H1307">
            <v>1.1090500000000001</v>
          </cell>
          <cell r="I1307">
            <v>78.823040000000006</v>
          </cell>
          <cell r="J1307">
            <v>18120.18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</row>
        <row r="1308">
          <cell r="F1308" t="str">
            <v>2013Sierra1-in-2August Peak11</v>
          </cell>
          <cell r="G1308">
            <v>1.2109829999999999</v>
          </cell>
          <cell r="H1308">
            <v>1.2109829999999999</v>
          </cell>
          <cell r="I1308">
            <v>84.14143</v>
          </cell>
          <cell r="J1308">
            <v>18120.18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</row>
        <row r="1309">
          <cell r="F1309" t="str">
            <v>2013Sierra1-in-2August Peak12</v>
          </cell>
          <cell r="G1309">
            <v>1.3654520000000001</v>
          </cell>
          <cell r="H1309">
            <v>1.3654520000000001</v>
          </cell>
          <cell r="I1309">
            <v>88.539559999999994</v>
          </cell>
          <cell r="J1309">
            <v>18120.18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</row>
        <row r="1310">
          <cell r="F1310" t="str">
            <v>2013Sierra1-in-2August Peak13</v>
          </cell>
          <cell r="G1310">
            <v>1.579159</v>
          </cell>
          <cell r="H1310">
            <v>1.579159</v>
          </cell>
          <cell r="I1310">
            <v>91.507000000000005</v>
          </cell>
          <cell r="J1310">
            <v>18120.18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</row>
        <row r="1311">
          <cell r="F1311" t="str">
            <v>2013Sierra1-in-2August Peak14</v>
          </cell>
          <cell r="G1311">
            <v>1.4660169999999999</v>
          </cell>
          <cell r="H1311">
            <v>1.8218030000000001</v>
          </cell>
          <cell r="I1311">
            <v>94.195930000000004</v>
          </cell>
          <cell r="J1311">
            <v>18120.18</v>
          </cell>
          <cell r="K1311">
            <v>0.2647178</v>
          </cell>
          <cell r="L1311">
            <v>0.31852200000000003</v>
          </cell>
          <cell r="M1311">
            <v>0.35578650000000001</v>
          </cell>
          <cell r="N1311">
            <v>0.39305109999999999</v>
          </cell>
          <cell r="O1311">
            <v>0.44685520000000001</v>
          </cell>
        </row>
        <row r="1312">
          <cell r="F1312" t="str">
            <v>2013Sierra1-in-2August Peak15</v>
          </cell>
          <cell r="G1312">
            <v>1.638469</v>
          </cell>
          <cell r="H1312">
            <v>2.0999150000000002</v>
          </cell>
          <cell r="I1312">
            <v>96.392290000000003</v>
          </cell>
          <cell r="J1312">
            <v>18120.18</v>
          </cell>
          <cell r="K1312">
            <v>0.34379710000000002</v>
          </cell>
          <cell r="L1312">
            <v>0.41330489999999998</v>
          </cell>
          <cell r="M1312">
            <v>0.46144570000000001</v>
          </cell>
          <cell r="N1312">
            <v>0.5095866</v>
          </cell>
          <cell r="O1312">
            <v>0.57909440000000001</v>
          </cell>
        </row>
        <row r="1313">
          <cell r="F1313" t="str">
            <v>2013Sierra1-in-2August Peak16</v>
          </cell>
          <cell r="G1313">
            <v>1.846006</v>
          </cell>
          <cell r="H1313">
            <v>2.419775</v>
          </cell>
          <cell r="I1313">
            <v>98.675939999999997</v>
          </cell>
          <cell r="J1313">
            <v>18120.18</v>
          </cell>
          <cell r="K1313">
            <v>0.42781930000000001</v>
          </cell>
          <cell r="L1313">
            <v>0.51404760000000005</v>
          </cell>
          <cell r="M1313">
            <v>0.57376899999999997</v>
          </cell>
          <cell r="N1313">
            <v>0.63349040000000001</v>
          </cell>
          <cell r="O1313">
            <v>0.71971859999999999</v>
          </cell>
        </row>
        <row r="1314">
          <cell r="F1314" t="str">
            <v>2013Sierra1-in-2August Peak17</v>
          </cell>
          <cell r="G1314">
            <v>2.03498</v>
          </cell>
          <cell r="H1314">
            <v>2.7057540000000002</v>
          </cell>
          <cell r="I1314">
            <v>99.43244</v>
          </cell>
          <cell r="J1314">
            <v>18120.18</v>
          </cell>
          <cell r="K1314">
            <v>0.4999133</v>
          </cell>
          <cell r="L1314">
            <v>0.60085929999999999</v>
          </cell>
          <cell r="M1314">
            <v>0.67077419999999999</v>
          </cell>
          <cell r="N1314">
            <v>0.74068909999999999</v>
          </cell>
          <cell r="O1314">
            <v>0.84163509999999997</v>
          </cell>
        </row>
        <row r="1315">
          <cell r="F1315" t="str">
            <v>2013Sierra1-in-2August Peak18</v>
          </cell>
          <cell r="G1315">
            <v>2.2006009999999998</v>
          </cell>
          <cell r="H1315">
            <v>2.889802</v>
          </cell>
          <cell r="I1315">
            <v>99.897869999999998</v>
          </cell>
          <cell r="J1315">
            <v>18120.18</v>
          </cell>
          <cell r="K1315">
            <v>0.51361500000000004</v>
          </cell>
          <cell r="L1315">
            <v>0.61735240000000002</v>
          </cell>
          <cell r="M1315">
            <v>0.68920060000000005</v>
          </cell>
          <cell r="N1315">
            <v>0.76104870000000002</v>
          </cell>
          <cell r="O1315">
            <v>0.8647861</v>
          </cell>
        </row>
        <row r="1316">
          <cell r="F1316" t="str">
            <v>2013Sierra1-in-2August Peak19</v>
          </cell>
          <cell r="G1316">
            <v>3.2259220000000002</v>
          </cell>
          <cell r="H1316">
            <v>2.8580230000000002</v>
          </cell>
          <cell r="I1316">
            <v>98.781459999999996</v>
          </cell>
          <cell r="J1316">
            <v>18120.18</v>
          </cell>
          <cell r="K1316">
            <v>-0.40038770000000001</v>
          </cell>
          <cell r="L1316">
            <v>-0.381193</v>
          </cell>
          <cell r="M1316">
            <v>-0.36789880000000003</v>
          </cell>
          <cell r="N1316">
            <v>-0.35460459999999999</v>
          </cell>
          <cell r="O1316">
            <v>-0.33540989999999998</v>
          </cell>
        </row>
        <row r="1317">
          <cell r="F1317" t="str">
            <v>2013Sierra1-in-2August Peak20</v>
          </cell>
          <cell r="G1317">
            <v>2.9246110000000001</v>
          </cell>
          <cell r="H1317">
            <v>2.6214029999999999</v>
          </cell>
          <cell r="I1317">
            <v>94.274739999999994</v>
          </cell>
          <cell r="J1317">
            <v>18120.18</v>
          </cell>
          <cell r="K1317">
            <v>-0.32998379999999999</v>
          </cell>
          <cell r="L1317">
            <v>-0.31416430000000001</v>
          </cell>
          <cell r="M1317">
            <v>-0.30320770000000002</v>
          </cell>
          <cell r="N1317">
            <v>-0.29225119999999999</v>
          </cell>
          <cell r="O1317">
            <v>-0.2764317</v>
          </cell>
        </row>
        <row r="1318">
          <cell r="F1318" t="str">
            <v>2013Sierra1-in-2August Peak21</v>
          </cell>
          <cell r="G1318">
            <v>2.512381</v>
          </cell>
          <cell r="H1318">
            <v>2.3202970000000001</v>
          </cell>
          <cell r="I1318">
            <v>86.367000000000004</v>
          </cell>
          <cell r="J1318">
            <v>18120.18</v>
          </cell>
          <cell r="K1318">
            <v>-0.2090475</v>
          </cell>
          <cell r="L1318">
            <v>-0.1990257</v>
          </cell>
          <cell r="M1318">
            <v>-0.1920847</v>
          </cell>
          <cell r="N1318">
            <v>-0.18514359999999999</v>
          </cell>
          <cell r="O1318">
            <v>-0.17512179999999999</v>
          </cell>
        </row>
        <row r="1319">
          <cell r="F1319" t="str">
            <v>2013Sierra1-in-2August Peak22</v>
          </cell>
          <cell r="G1319">
            <v>2.0893329999999999</v>
          </cell>
          <cell r="H1319">
            <v>1.974612</v>
          </cell>
          <cell r="I1319">
            <v>80.145319999999998</v>
          </cell>
          <cell r="J1319">
            <v>18120.18</v>
          </cell>
          <cell r="K1319">
            <v>-0.1248522</v>
          </cell>
          <cell r="L1319">
            <v>-0.11886679999999999</v>
          </cell>
          <cell r="M1319">
            <v>-0.1147213</v>
          </cell>
          <cell r="N1319">
            <v>-0.1105758</v>
          </cell>
          <cell r="O1319">
            <v>-0.1045903</v>
          </cell>
        </row>
        <row r="1320">
          <cell r="F1320" t="str">
            <v>2013Sierra1-in-2August Peak23</v>
          </cell>
          <cell r="G1320">
            <v>1.6052690000000001</v>
          </cell>
          <cell r="H1320">
            <v>1.528033</v>
          </cell>
          <cell r="I1320">
            <v>76.346429999999998</v>
          </cell>
          <cell r="J1320">
            <v>18120.18</v>
          </cell>
          <cell r="K1320">
            <v>-8.4055900000000003E-2</v>
          </cell>
          <cell r="L1320">
            <v>-8.0026299999999995E-2</v>
          </cell>
          <cell r="M1320">
            <v>-7.7235300000000007E-2</v>
          </cell>
          <cell r="N1320">
            <v>-7.4444399999999994E-2</v>
          </cell>
          <cell r="O1320">
            <v>-7.0414699999999997E-2</v>
          </cell>
        </row>
        <row r="1321">
          <cell r="F1321" t="str">
            <v>2013Sierra1-in-2August Peak24</v>
          </cell>
          <cell r="G1321">
            <v>1.199924</v>
          </cell>
          <cell r="H1321">
            <v>1.1596280000000001</v>
          </cell>
          <cell r="I1321">
            <v>75.015649999999994</v>
          </cell>
          <cell r="J1321">
            <v>18120.18</v>
          </cell>
          <cell r="K1321">
            <v>-4.3853900000000001E-2</v>
          </cell>
          <cell r="L1321">
            <v>-4.17516E-2</v>
          </cell>
          <cell r="M1321">
            <v>-4.0295499999999998E-2</v>
          </cell>
          <cell r="N1321">
            <v>-3.8839400000000003E-2</v>
          </cell>
          <cell r="O1321">
            <v>-3.6736999999999999E-2</v>
          </cell>
        </row>
        <row r="1322">
          <cell r="F1322" t="str">
            <v>2013Stockton1-in-2August Peak1</v>
          </cell>
          <cell r="G1322">
            <v>0.89724740000000003</v>
          </cell>
          <cell r="H1322">
            <v>0.89724740000000003</v>
          </cell>
          <cell r="I1322">
            <v>76.889200000000002</v>
          </cell>
          <cell r="J1322">
            <v>12624.19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</row>
        <row r="1323">
          <cell r="F1323" t="str">
            <v>2013Stockton1-in-2August Peak2</v>
          </cell>
          <cell r="G1323">
            <v>0.76321510000000004</v>
          </cell>
          <cell r="H1323">
            <v>0.76321510000000004</v>
          </cell>
          <cell r="I1323">
            <v>64.986469999999997</v>
          </cell>
          <cell r="J1323">
            <v>12624.19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</row>
        <row r="1324">
          <cell r="F1324" t="str">
            <v>2013Stockton1-in-2August Peak3</v>
          </cell>
          <cell r="G1324">
            <v>0.68094350000000003</v>
          </cell>
          <cell r="H1324">
            <v>0.68094350000000003</v>
          </cell>
          <cell r="I1324">
            <v>64.681110000000004</v>
          </cell>
          <cell r="J1324">
            <v>12624.19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</row>
        <row r="1325">
          <cell r="F1325" t="str">
            <v>2013Stockton1-in-2August Peak4</v>
          </cell>
          <cell r="G1325">
            <v>0.63488480000000003</v>
          </cell>
          <cell r="H1325">
            <v>0.63488480000000003</v>
          </cell>
          <cell r="I1325">
            <v>63.778370000000002</v>
          </cell>
          <cell r="J1325">
            <v>12624.19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</row>
        <row r="1326">
          <cell r="F1326" t="str">
            <v>2013Stockton1-in-2August Peak5</v>
          </cell>
          <cell r="G1326">
            <v>0.62438099999999996</v>
          </cell>
          <cell r="H1326">
            <v>0.62438099999999996</v>
          </cell>
          <cell r="I1326">
            <v>63.278370000000002</v>
          </cell>
          <cell r="J1326">
            <v>12624.19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</row>
        <row r="1327">
          <cell r="F1327" t="str">
            <v>2013Stockton1-in-2August Peak6</v>
          </cell>
          <cell r="G1327">
            <v>0.65253190000000005</v>
          </cell>
          <cell r="H1327">
            <v>0.65253190000000005</v>
          </cell>
          <cell r="I1327">
            <v>61.632429999999999</v>
          </cell>
          <cell r="J1327">
            <v>12624.19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</row>
        <row r="1328">
          <cell r="F1328" t="str">
            <v>2013Stockton1-in-2August Peak7</v>
          </cell>
          <cell r="G1328">
            <v>0.74457499999999999</v>
          </cell>
          <cell r="H1328">
            <v>0.74457499999999999</v>
          </cell>
          <cell r="I1328">
            <v>61.132429999999999</v>
          </cell>
          <cell r="J1328">
            <v>12624.19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</row>
        <row r="1329">
          <cell r="F1329" t="str">
            <v>2013Stockton1-in-2August Peak8</v>
          </cell>
          <cell r="G1329">
            <v>0.80852740000000001</v>
          </cell>
          <cell r="H1329">
            <v>0.80852740000000001</v>
          </cell>
          <cell r="I1329">
            <v>65.389200000000002</v>
          </cell>
          <cell r="J1329">
            <v>12624.19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</row>
        <row r="1330">
          <cell r="F1330" t="str">
            <v>2013Stockton1-in-2August Peak9</v>
          </cell>
          <cell r="G1330">
            <v>0.84192</v>
          </cell>
          <cell r="H1330">
            <v>0.84192</v>
          </cell>
          <cell r="I1330">
            <v>72.389200000000002</v>
          </cell>
          <cell r="J1330">
            <v>12624.19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</row>
        <row r="1331">
          <cell r="F1331" t="str">
            <v>2013Stockton1-in-2August Peak10</v>
          </cell>
          <cell r="G1331">
            <v>0.92372290000000001</v>
          </cell>
          <cell r="H1331">
            <v>0.92372290000000001</v>
          </cell>
          <cell r="I1331">
            <v>77.424340000000001</v>
          </cell>
          <cell r="J1331">
            <v>12624.19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</row>
        <row r="1332">
          <cell r="F1332" t="str">
            <v>2013Stockton1-in-2August Peak11</v>
          </cell>
          <cell r="G1332">
            <v>1.040513</v>
          </cell>
          <cell r="H1332">
            <v>1.040513</v>
          </cell>
          <cell r="I1332">
            <v>83.827070000000006</v>
          </cell>
          <cell r="J1332">
            <v>12624.19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</row>
        <row r="1333">
          <cell r="F1333" t="str">
            <v>2013Stockton1-in-2August Peak12</v>
          </cell>
          <cell r="G1333">
            <v>1.1989030000000001</v>
          </cell>
          <cell r="H1333">
            <v>1.1989030000000001</v>
          </cell>
          <cell r="I1333">
            <v>89.986469999999997</v>
          </cell>
          <cell r="J1333">
            <v>12624.19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</row>
        <row r="1334">
          <cell r="F1334" t="str">
            <v>2013Stockton1-in-2August Peak13</v>
          </cell>
          <cell r="G1334">
            <v>1.4026430000000001</v>
          </cell>
          <cell r="H1334">
            <v>1.4026430000000001</v>
          </cell>
          <cell r="I1334">
            <v>94.340530000000001</v>
          </cell>
          <cell r="J1334">
            <v>12624.19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</row>
        <row r="1335">
          <cell r="F1335" t="str">
            <v>2013Stockton1-in-2August Peak14</v>
          </cell>
          <cell r="G1335">
            <v>1.348703</v>
          </cell>
          <cell r="H1335">
            <v>1.636646</v>
          </cell>
          <cell r="I1335">
            <v>97.645970000000005</v>
          </cell>
          <cell r="J1335">
            <v>12624.19</v>
          </cell>
          <cell r="K1335">
            <v>0.22838269999999999</v>
          </cell>
          <cell r="L1335">
            <v>0.26357150000000001</v>
          </cell>
          <cell r="M1335">
            <v>0.28794310000000001</v>
          </cell>
          <cell r="N1335">
            <v>0.3123147</v>
          </cell>
          <cell r="O1335">
            <v>0.34750340000000002</v>
          </cell>
        </row>
        <row r="1336">
          <cell r="F1336" t="str">
            <v>2013Stockton1-in-2August Peak15</v>
          </cell>
          <cell r="G1336">
            <v>1.531854</v>
          </cell>
          <cell r="H1336">
            <v>1.8964840000000001</v>
          </cell>
          <cell r="I1336">
            <v>99.951329999999999</v>
          </cell>
          <cell r="J1336">
            <v>12624.19</v>
          </cell>
          <cell r="K1336">
            <v>0.2910547</v>
          </cell>
          <cell r="L1336">
            <v>0.33452340000000003</v>
          </cell>
          <cell r="M1336">
            <v>0.3646297</v>
          </cell>
          <cell r="N1336">
            <v>0.39473599999999998</v>
          </cell>
          <cell r="O1336">
            <v>0.4382046</v>
          </cell>
        </row>
        <row r="1337">
          <cell r="F1337" t="str">
            <v>2013Stockton1-in-2August Peak16</v>
          </cell>
          <cell r="G1337">
            <v>1.7231240000000001</v>
          </cell>
          <cell r="H1337">
            <v>2.1833260000000001</v>
          </cell>
          <cell r="I1337">
            <v>100</v>
          </cell>
          <cell r="J1337">
            <v>12624.19</v>
          </cell>
          <cell r="K1337">
            <v>0.36784749999999999</v>
          </cell>
          <cell r="L1337">
            <v>0.4224116</v>
          </cell>
          <cell r="M1337">
            <v>0.46020240000000001</v>
          </cell>
          <cell r="N1337">
            <v>0.49799330000000003</v>
          </cell>
          <cell r="O1337">
            <v>0.55255730000000003</v>
          </cell>
        </row>
        <row r="1338">
          <cell r="F1338" t="str">
            <v>2013Stockton1-in-2August Peak17</v>
          </cell>
          <cell r="G1338">
            <v>1.8977059999999999</v>
          </cell>
          <cell r="H1338">
            <v>2.4309319999999999</v>
          </cell>
          <cell r="I1338">
            <v>100.9024</v>
          </cell>
          <cell r="J1338">
            <v>12624.19</v>
          </cell>
          <cell r="K1338">
            <v>0.42586810000000003</v>
          </cell>
          <cell r="L1338">
            <v>0.48929630000000002</v>
          </cell>
          <cell r="M1338">
            <v>0.53322639999999999</v>
          </cell>
          <cell r="N1338">
            <v>0.57715669999999997</v>
          </cell>
          <cell r="O1338">
            <v>0.64058490000000001</v>
          </cell>
        </row>
        <row r="1339">
          <cell r="F1339" t="str">
            <v>2013Stockton1-in-2August Peak18</v>
          </cell>
          <cell r="G1339">
            <v>2.0154190000000001</v>
          </cell>
          <cell r="H1339">
            <v>2.562665</v>
          </cell>
          <cell r="I1339">
            <v>100.6598</v>
          </cell>
          <cell r="J1339">
            <v>12624.19</v>
          </cell>
          <cell r="K1339">
            <v>0.43701839999999997</v>
          </cell>
          <cell r="L1339">
            <v>0.50214150000000002</v>
          </cell>
          <cell r="M1339">
            <v>0.5472456</v>
          </cell>
          <cell r="N1339">
            <v>0.59234980000000004</v>
          </cell>
          <cell r="O1339">
            <v>0.65747290000000003</v>
          </cell>
        </row>
        <row r="1340">
          <cell r="F1340" t="str">
            <v>2013Stockton1-in-2August Peak19</v>
          </cell>
          <cell r="G1340">
            <v>2.7934230000000002</v>
          </cell>
          <cell r="H1340">
            <v>2.500248</v>
          </cell>
          <cell r="I1340">
            <v>99.562129999999996</v>
          </cell>
          <cell r="J1340">
            <v>12624.19</v>
          </cell>
          <cell r="K1340">
            <v>-0.30917099999999997</v>
          </cell>
          <cell r="L1340">
            <v>-0.29972009999999999</v>
          </cell>
          <cell r="M1340">
            <v>-0.2931745</v>
          </cell>
          <cell r="N1340">
            <v>-0.28662890000000002</v>
          </cell>
          <cell r="O1340">
            <v>-0.27717799999999998</v>
          </cell>
        </row>
        <row r="1341">
          <cell r="F1341" t="str">
            <v>2013Stockton1-in-2August Peak20</v>
          </cell>
          <cell r="G1341">
            <v>2.5446550000000001</v>
          </cell>
          <cell r="H1341">
            <v>2.2695750000000001</v>
          </cell>
          <cell r="I1341">
            <v>93.256770000000003</v>
          </cell>
          <cell r="J1341">
            <v>12624.19</v>
          </cell>
          <cell r="K1341">
            <v>-0.2900894</v>
          </cell>
          <cell r="L1341">
            <v>-0.28122190000000002</v>
          </cell>
          <cell r="M1341">
            <v>-0.2750802</v>
          </cell>
          <cell r="N1341">
            <v>-0.26893850000000002</v>
          </cell>
          <cell r="O1341">
            <v>-0.260071</v>
          </cell>
        </row>
        <row r="1342">
          <cell r="F1342" t="str">
            <v>2013Stockton1-in-2August Peak21</v>
          </cell>
          <cell r="G1342">
            <v>2.2238060000000002</v>
          </cell>
          <cell r="H1342">
            <v>2.0380950000000002</v>
          </cell>
          <cell r="I1342">
            <v>89.659469999999999</v>
          </cell>
          <cell r="J1342">
            <v>12624.19</v>
          </cell>
          <cell r="K1342">
            <v>-0.19584409999999999</v>
          </cell>
          <cell r="L1342">
            <v>-0.18985750000000001</v>
          </cell>
          <cell r="M1342">
            <v>-0.18571109999999999</v>
          </cell>
          <cell r="N1342">
            <v>-0.1815648</v>
          </cell>
          <cell r="O1342">
            <v>-0.17557819999999999</v>
          </cell>
        </row>
        <row r="1343">
          <cell r="F1343" t="str">
            <v>2013Stockton1-in-2August Peak22</v>
          </cell>
          <cell r="G1343">
            <v>1.891391</v>
          </cell>
          <cell r="H1343">
            <v>1.760813</v>
          </cell>
          <cell r="I1343">
            <v>85.805369999999996</v>
          </cell>
          <cell r="J1343">
            <v>12624.19</v>
          </cell>
          <cell r="K1343">
            <v>-0.1377023</v>
          </cell>
          <cell r="L1343">
            <v>-0.1334929</v>
          </cell>
          <cell r="M1343">
            <v>-0.13057759999999999</v>
          </cell>
          <cell r="N1343">
            <v>-0.1276622</v>
          </cell>
          <cell r="O1343">
            <v>-0.1234528</v>
          </cell>
        </row>
        <row r="1344">
          <cell r="F1344" t="str">
            <v>2013Stockton1-in-2August Peak23</v>
          </cell>
          <cell r="G1344">
            <v>1.474353</v>
          </cell>
          <cell r="H1344">
            <v>1.4040760000000001</v>
          </cell>
          <cell r="I1344">
            <v>82.305369999999996</v>
          </cell>
          <cell r="J1344">
            <v>12624.19</v>
          </cell>
          <cell r="K1344">
            <v>-7.4110999999999996E-2</v>
          </cell>
          <cell r="L1344">
            <v>-7.1845500000000007E-2</v>
          </cell>
          <cell r="M1344">
            <v>-7.0276500000000006E-2</v>
          </cell>
          <cell r="N1344">
            <v>-6.8707500000000005E-2</v>
          </cell>
          <cell r="O1344">
            <v>-6.6442000000000001E-2</v>
          </cell>
        </row>
        <row r="1345">
          <cell r="F1345" t="str">
            <v>2013Stockton1-in-2August Peak24</v>
          </cell>
          <cell r="G1345">
            <v>1.13812</v>
          </cell>
          <cell r="H1345">
            <v>1.0817730000000001</v>
          </cell>
          <cell r="I1345">
            <v>80.354029999999995</v>
          </cell>
          <cell r="J1345">
            <v>12624.19</v>
          </cell>
          <cell r="K1345">
            <v>-5.9421000000000002E-2</v>
          </cell>
          <cell r="L1345">
            <v>-5.7604599999999999E-2</v>
          </cell>
          <cell r="M1345">
            <v>-5.6346500000000001E-2</v>
          </cell>
          <cell r="N1345">
            <v>-5.5088499999999999E-2</v>
          </cell>
          <cell r="O1345">
            <v>-5.3272100000000003E-2</v>
          </cell>
        </row>
        <row r="1346">
          <cell r="F1346" t="str">
            <v>2013All Customers1-in-2Typical Event Day1</v>
          </cell>
          <cell r="G1346">
            <v>0.92551019999999995</v>
          </cell>
          <cell r="H1346">
            <v>0.92551019999999995</v>
          </cell>
          <cell r="I1346">
            <v>73.20711</v>
          </cell>
          <cell r="J1346">
            <v>151500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</row>
        <row r="1347">
          <cell r="F1347" t="str">
            <v>2013All Customers1-in-2Typical Event Day2</v>
          </cell>
          <cell r="G1347">
            <v>0.79062129999999997</v>
          </cell>
          <cell r="H1347">
            <v>0.79062129999999997</v>
          </cell>
          <cell r="I1347">
            <v>68.152429999999995</v>
          </cell>
          <cell r="J1347">
            <v>151500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</row>
        <row r="1348">
          <cell r="F1348" t="str">
            <v>2013All Customers1-in-2Typical Event Day3</v>
          </cell>
          <cell r="G1348">
            <v>0.71135020000000004</v>
          </cell>
          <cell r="H1348">
            <v>0.71135020000000004</v>
          </cell>
          <cell r="I1348">
            <v>66.424199999999999</v>
          </cell>
          <cell r="J1348">
            <v>151500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</row>
        <row r="1349">
          <cell r="F1349" t="str">
            <v>2013All Customers1-in-2Typical Event Day4</v>
          </cell>
          <cell r="G1349">
            <v>0.6653213</v>
          </cell>
          <cell r="H1349">
            <v>0.6653213</v>
          </cell>
          <cell r="I1349">
            <v>64.988569999999996</v>
          </cell>
          <cell r="J1349">
            <v>151500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</row>
        <row r="1350">
          <cell r="F1350" t="str">
            <v>2013All Customers1-in-2Typical Event Day5</v>
          </cell>
          <cell r="G1350">
            <v>0.65335270000000001</v>
          </cell>
          <cell r="H1350">
            <v>0.65335270000000001</v>
          </cell>
          <cell r="I1350">
            <v>64.186359999999993</v>
          </cell>
          <cell r="J1350">
            <v>151500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</row>
        <row r="1351">
          <cell r="F1351" t="str">
            <v>2013All Customers1-in-2Typical Event Day6</v>
          </cell>
          <cell r="G1351">
            <v>0.6911235</v>
          </cell>
          <cell r="H1351">
            <v>0.6911235</v>
          </cell>
          <cell r="I1351">
            <v>63.511580000000002</v>
          </cell>
          <cell r="J1351">
            <v>151500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</row>
        <row r="1352">
          <cell r="F1352" t="str">
            <v>2013All Customers1-in-2Typical Event Day7</v>
          </cell>
          <cell r="G1352">
            <v>0.80487390000000003</v>
          </cell>
          <cell r="H1352">
            <v>0.80487390000000003</v>
          </cell>
          <cell r="I1352">
            <v>63.558199999999999</v>
          </cell>
          <cell r="J1352">
            <v>151500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</row>
        <row r="1353">
          <cell r="F1353" t="str">
            <v>2013All Customers1-in-2Typical Event Day8</v>
          </cell>
          <cell r="G1353">
            <v>0.89474719999999996</v>
          </cell>
          <cell r="H1353">
            <v>0.89474719999999996</v>
          </cell>
          <cell r="I1353">
            <v>67.16534</v>
          </cell>
          <cell r="J1353">
            <v>151500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</row>
        <row r="1354">
          <cell r="F1354" t="str">
            <v>2013All Customers1-in-2Typical Event Day9</v>
          </cell>
          <cell r="G1354">
            <v>0.91418900000000003</v>
          </cell>
          <cell r="H1354">
            <v>0.91418900000000003</v>
          </cell>
          <cell r="I1354">
            <v>73.080200000000005</v>
          </cell>
          <cell r="J1354">
            <v>151500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</row>
        <row r="1355">
          <cell r="F1355" t="str">
            <v>2013All Customers1-in-2Typical Event Day10</v>
          </cell>
          <cell r="G1355">
            <v>0.9754235</v>
          </cell>
          <cell r="H1355">
            <v>0.9754235</v>
          </cell>
          <cell r="I1355">
            <v>78.99342</v>
          </cell>
          <cell r="J1355">
            <v>151500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</row>
        <row r="1356">
          <cell r="F1356" t="str">
            <v>2013All Customers1-in-2Typical Event Day11</v>
          </cell>
          <cell r="G1356">
            <v>1.078756</v>
          </cell>
          <cell r="H1356">
            <v>1.078756</v>
          </cell>
          <cell r="I1356">
            <v>84.305850000000007</v>
          </cell>
          <cell r="J1356">
            <v>151500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</row>
        <row r="1357">
          <cell r="F1357" t="str">
            <v>2013All Customers1-in-2Typical Event Day12</v>
          </cell>
          <cell r="G1357">
            <v>1.2289060000000001</v>
          </cell>
          <cell r="H1357">
            <v>1.2289060000000001</v>
          </cell>
          <cell r="I1357">
            <v>88.790629999999993</v>
          </cell>
          <cell r="J1357">
            <v>151500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</row>
        <row r="1358">
          <cell r="F1358" t="str">
            <v>2013All Customers1-in-2Typical Event Day13</v>
          </cell>
          <cell r="G1358">
            <v>1.428633</v>
          </cell>
          <cell r="H1358">
            <v>1.428633</v>
          </cell>
          <cell r="I1358">
            <v>92.260360000000006</v>
          </cell>
          <cell r="J1358">
            <v>151500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</row>
        <row r="1359">
          <cell r="F1359" t="str">
            <v>2013All Customers1-in-2Typical Event Day14</v>
          </cell>
          <cell r="G1359">
            <v>1.34419</v>
          </cell>
          <cell r="H1359">
            <v>1.6469050000000001</v>
          </cell>
          <cell r="I1359">
            <v>95.001559999999998</v>
          </cell>
          <cell r="J1359">
            <v>151500</v>
          </cell>
          <cell r="K1359">
            <v>0.23560249999999999</v>
          </cell>
          <cell r="L1359">
            <v>0.27525300000000003</v>
          </cell>
          <cell r="M1359">
            <v>0.30271480000000001</v>
          </cell>
          <cell r="N1359">
            <v>0.33017659999999999</v>
          </cell>
          <cell r="O1359">
            <v>0.36982700000000002</v>
          </cell>
        </row>
        <row r="1360">
          <cell r="F1360" t="str">
            <v>2013All Customers1-in-2Typical Event Day15</v>
          </cell>
          <cell r="G1360">
            <v>1.5020690000000001</v>
          </cell>
          <cell r="H1360">
            <v>1.8915</v>
          </cell>
          <cell r="I1360">
            <v>97.356250000000003</v>
          </cell>
          <cell r="J1360">
            <v>151500</v>
          </cell>
          <cell r="K1360">
            <v>0.30348710000000001</v>
          </cell>
          <cell r="L1360">
            <v>0.3542631</v>
          </cell>
          <cell r="M1360">
            <v>0.38943040000000001</v>
          </cell>
          <cell r="N1360">
            <v>0.42459770000000002</v>
          </cell>
          <cell r="O1360">
            <v>0.47537370000000001</v>
          </cell>
        </row>
        <row r="1361">
          <cell r="F1361" t="str">
            <v>2013All Customers1-in-2Typical Event Day16</v>
          </cell>
          <cell r="G1361">
            <v>1.6823459999999999</v>
          </cell>
          <cell r="H1361">
            <v>2.1688450000000001</v>
          </cell>
          <cell r="I1361">
            <v>98.578220000000002</v>
          </cell>
          <cell r="J1361">
            <v>151500</v>
          </cell>
          <cell r="K1361">
            <v>0.3796387</v>
          </cell>
          <cell r="L1361">
            <v>0.44277260000000002</v>
          </cell>
          <cell r="M1361">
            <v>0.48649900000000001</v>
          </cell>
          <cell r="N1361">
            <v>0.53022530000000001</v>
          </cell>
          <cell r="O1361">
            <v>0.59335930000000003</v>
          </cell>
        </row>
        <row r="1362">
          <cell r="F1362" t="str">
            <v>2013All Customers1-in-2Typical Event Day17</v>
          </cell>
          <cell r="G1362">
            <v>1.8483499999999999</v>
          </cell>
          <cell r="H1362">
            <v>2.4155039999999999</v>
          </cell>
          <cell r="I1362">
            <v>98.403499999999994</v>
          </cell>
          <cell r="J1362">
            <v>151500</v>
          </cell>
          <cell r="K1362">
            <v>0.44222519999999998</v>
          </cell>
          <cell r="L1362">
            <v>0.5160342</v>
          </cell>
          <cell r="M1362">
            <v>0.56715400000000005</v>
          </cell>
          <cell r="N1362">
            <v>0.61827399999999999</v>
          </cell>
          <cell r="O1362">
            <v>0.692083</v>
          </cell>
        </row>
        <row r="1363">
          <cell r="F1363" t="str">
            <v>2013All Customers1-in-2Typical Event Day18</v>
          </cell>
          <cell r="G1363">
            <v>1.987311</v>
          </cell>
          <cell r="H1363">
            <v>2.5698349999999999</v>
          </cell>
          <cell r="I1363">
            <v>97.32056</v>
          </cell>
          <cell r="J1363">
            <v>151500</v>
          </cell>
          <cell r="K1363">
            <v>0.45416319999999999</v>
          </cell>
          <cell r="L1363">
            <v>0.52999989999999997</v>
          </cell>
          <cell r="M1363">
            <v>0.58252420000000005</v>
          </cell>
          <cell r="N1363">
            <v>0.63504839999999996</v>
          </cell>
          <cell r="O1363">
            <v>0.71088519999999999</v>
          </cell>
        </row>
        <row r="1364">
          <cell r="F1364" t="str">
            <v>2013All Customers1-in-2Typical Event Day19</v>
          </cell>
          <cell r="G1364">
            <v>2.799242</v>
          </cell>
          <cell r="H1364">
            <v>2.5358930000000002</v>
          </cell>
          <cell r="I1364">
            <v>94.829899999999995</v>
          </cell>
          <cell r="J1364">
            <v>151500</v>
          </cell>
          <cell r="K1364">
            <v>-0.29171150000000001</v>
          </cell>
          <cell r="L1364">
            <v>-0.2749547</v>
          </cell>
          <cell r="M1364">
            <v>-0.263349</v>
          </cell>
          <cell r="N1364">
            <v>-0.25174340000000001</v>
          </cell>
          <cell r="O1364">
            <v>-0.23498659999999999</v>
          </cell>
        </row>
        <row r="1365">
          <cell r="F1365" t="str">
            <v>2013All Customers1-in-2Typical Event Day20</v>
          </cell>
          <cell r="G1365">
            <v>2.56175</v>
          </cell>
          <cell r="H1365">
            <v>2.3253400000000002</v>
          </cell>
          <cell r="I1365">
            <v>90.170439999999999</v>
          </cell>
          <cell r="J1365">
            <v>151500</v>
          </cell>
          <cell r="K1365">
            <v>-0.2617505</v>
          </cell>
          <cell r="L1365">
            <v>-0.2467792</v>
          </cell>
          <cell r="M1365">
            <v>-0.23641010000000001</v>
          </cell>
          <cell r="N1365">
            <v>-0.22604099999999999</v>
          </cell>
          <cell r="O1365">
            <v>-0.2110696</v>
          </cell>
        </row>
        <row r="1366">
          <cell r="F1366" t="str">
            <v>2013All Customers1-in-2Typical Event Day21</v>
          </cell>
          <cell r="G1366">
            <v>2.25346</v>
          </cell>
          <cell r="H1366">
            <v>2.1034410000000001</v>
          </cell>
          <cell r="I1366">
            <v>84.624679999999998</v>
          </cell>
          <cell r="J1366">
            <v>151500</v>
          </cell>
          <cell r="K1366">
            <v>-0.16577</v>
          </cell>
          <cell r="L1366">
            <v>-0.1564643</v>
          </cell>
          <cell r="M1366">
            <v>-0.15001929999999999</v>
          </cell>
          <cell r="N1366">
            <v>-0.14357420000000001</v>
          </cell>
          <cell r="O1366">
            <v>-0.13426850000000001</v>
          </cell>
        </row>
        <row r="1367">
          <cell r="F1367" t="str">
            <v>2013All Customers1-in-2Typical Event Day22</v>
          </cell>
          <cell r="G1367">
            <v>1.9387799999999999</v>
          </cell>
          <cell r="H1367">
            <v>1.845712</v>
          </cell>
          <cell r="I1367">
            <v>80.298370000000006</v>
          </cell>
          <cell r="J1367">
            <v>151500</v>
          </cell>
          <cell r="K1367">
            <v>-0.1027387</v>
          </cell>
          <cell r="L1367">
            <v>-9.7025200000000006E-2</v>
          </cell>
          <cell r="M1367">
            <v>-9.3068100000000001E-2</v>
          </cell>
          <cell r="N1367">
            <v>-8.9110999999999996E-2</v>
          </cell>
          <cell r="O1367">
            <v>-8.3397600000000002E-2</v>
          </cell>
        </row>
        <row r="1368">
          <cell r="F1368" t="str">
            <v>2013All Customers1-in-2Typical Event Day23</v>
          </cell>
          <cell r="G1368">
            <v>1.5333209999999999</v>
          </cell>
          <cell r="H1368">
            <v>1.4751019999999999</v>
          </cell>
          <cell r="I1368">
            <v>77.324590000000001</v>
          </cell>
          <cell r="J1368">
            <v>151500</v>
          </cell>
          <cell r="K1368">
            <v>-6.4357200000000003E-2</v>
          </cell>
          <cell r="L1368">
            <v>-6.0730600000000003E-2</v>
          </cell>
          <cell r="M1368">
            <v>-5.8218800000000001E-2</v>
          </cell>
          <cell r="N1368">
            <v>-5.5707E-2</v>
          </cell>
          <cell r="O1368">
            <v>-5.2080399999999999E-2</v>
          </cell>
        </row>
        <row r="1369">
          <cell r="F1369" t="str">
            <v>2013All Customers1-in-2Typical Event Day24</v>
          </cell>
          <cell r="G1369">
            <v>1.1723250000000001</v>
          </cell>
          <cell r="H1369">
            <v>1.1303190000000001</v>
          </cell>
          <cell r="I1369">
            <v>75.081770000000006</v>
          </cell>
          <cell r="J1369">
            <v>151500</v>
          </cell>
          <cell r="K1369">
            <v>-4.6477600000000001E-2</v>
          </cell>
          <cell r="L1369">
            <v>-4.3835300000000001E-2</v>
          </cell>
          <cell r="M1369">
            <v>-4.2005300000000002E-2</v>
          </cell>
          <cell r="N1369">
            <v>-4.0175200000000001E-2</v>
          </cell>
          <cell r="O1369">
            <v>-3.7532999999999997E-2</v>
          </cell>
        </row>
        <row r="1370">
          <cell r="F1370" t="str">
            <v>2013Greater Bay Area1-in-2Typical Event Day1</v>
          </cell>
          <cell r="G1370">
            <v>0.87822350000000005</v>
          </cell>
          <cell r="H1370">
            <v>0.87822350000000005</v>
          </cell>
          <cell r="I1370">
            <v>69.819699999999997</v>
          </cell>
          <cell r="J1370">
            <v>52822.81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</row>
        <row r="1371">
          <cell r="F1371" t="str">
            <v>2013Greater Bay Area1-in-2Typical Event Day2</v>
          </cell>
          <cell r="G1371">
            <v>0.73871050000000005</v>
          </cell>
          <cell r="H1371">
            <v>0.73871050000000005</v>
          </cell>
          <cell r="I1371">
            <v>64.404020000000003</v>
          </cell>
          <cell r="J1371">
            <v>52822.81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</row>
        <row r="1372">
          <cell r="F1372" t="str">
            <v>2013Greater Bay Area1-in-2Typical Event Day3</v>
          </cell>
          <cell r="G1372">
            <v>0.66187269999999998</v>
          </cell>
          <cell r="H1372">
            <v>0.66187269999999998</v>
          </cell>
          <cell r="I1372">
            <v>63.019280000000002</v>
          </cell>
          <cell r="J1372">
            <v>52822.81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</row>
        <row r="1373">
          <cell r="F1373" t="str">
            <v>2013Greater Bay Area1-in-2Typical Event Day4</v>
          </cell>
          <cell r="G1373">
            <v>0.61922820000000001</v>
          </cell>
          <cell r="H1373">
            <v>0.61922820000000001</v>
          </cell>
          <cell r="I1373">
            <v>61.75564</v>
          </cell>
          <cell r="J1373">
            <v>52822.81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</row>
        <row r="1374">
          <cell r="F1374" t="str">
            <v>2013Greater Bay Area1-in-2Typical Event Day5</v>
          </cell>
          <cell r="G1374">
            <v>0.60493529999999995</v>
          </cell>
          <cell r="H1374">
            <v>0.60493529999999995</v>
          </cell>
          <cell r="I1374">
            <v>60.931269999999998</v>
          </cell>
          <cell r="J1374">
            <v>52822.81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</row>
        <row r="1375">
          <cell r="F1375" t="str">
            <v>2013Greater Bay Area1-in-2Typical Event Day6</v>
          </cell>
          <cell r="G1375">
            <v>0.63821019999999995</v>
          </cell>
          <cell r="H1375">
            <v>0.63821019999999995</v>
          </cell>
          <cell r="I1375">
            <v>60.07056</v>
          </cell>
          <cell r="J1375">
            <v>52822.81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</row>
        <row r="1376">
          <cell r="F1376" t="str">
            <v>2013Greater Bay Area1-in-2Typical Event Day7</v>
          </cell>
          <cell r="G1376">
            <v>0.75424820000000004</v>
          </cell>
          <cell r="H1376">
            <v>0.75424820000000004</v>
          </cell>
          <cell r="I1376">
            <v>59.876579999999997</v>
          </cell>
          <cell r="J1376">
            <v>52822.81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</row>
        <row r="1377">
          <cell r="F1377" t="str">
            <v>2013Greater Bay Area1-in-2Typical Event Day8</v>
          </cell>
          <cell r="G1377">
            <v>0.86767209999999995</v>
          </cell>
          <cell r="H1377">
            <v>0.86767209999999995</v>
          </cell>
          <cell r="I1377">
            <v>63.274619999999999</v>
          </cell>
          <cell r="J1377">
            <v>52822.81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</row>
        <row r="1378">
          <cell r="F1378" t="str">
            <v>2013Greater Bay Area1-in-2Typical Event Day9</v>
          </cell>
          <cell r="G1378">
            <v>0.88115019999999999</v>
          </cell>
          <cell r="H1378">
            <v>0.88115019999999999</v>
          </cell>
          <cell r="I1378">
            <v>68.921949999999995</v>
          </cell>
          <cell r="J1378">
            <v>52822.81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</row>
        <row r="1379">
          <cell r="F1379" t="str">
            <v>2013Greater Bay Area1-in-2Typical Event Day10</v>
          </cell>
          <cell r="G1379">
            <v>0.91959420000000003</v>
          </cell>
          <cell r="H1379">
            <v>0.91959420000000003</v>
          </cell>
          <cell r="I1379">
            <v>75.663979999999995</v>
          </cell>
          <cell r="J1379">
            <v>52822.81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</row>
        <row r="1380">
          <cell r="F1380" t="str">
            <v>2013Greater Bay Area1-in-2Typical Event Day11</v>
          </cell>
          <cell r="G1380">
            <v>0.99838450000000001</v>
          </cell>
          <cell r="H1380">
            <v>0.99838450000000001</v>
          </cell>
          <cell r="I1380">
            <v>81.564769999999996</v>
          </cell>
          <cell r="J1380">
            <v>52822.81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</row>
        <row r="1381">
          <cell r="F1381" t="str">
            <v>2013Greater Bay Area1-in-2Typical Event Day12</v>
          </cell>
          <cell r="G1381">
            <v>1.110535</v>
          </cell>
          <cell r="H1381">
            <v>1.110535</v>
          </cell>
          <cell r="I1381">
            <v>86.105609999999999</v>
          </cell>
          <cell r="J1381">
            <v>52822.81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</row>
        <row r="1382">
          <cell r="F1382" t="str">
            <v>2013Greater Bay Area1-in-2Typical Event Day13</v>
          </cell>
          <cell r="G1382">
            <v>1.263719</v>
          </cell>
          <cell r="H1382">
            <v>1.263719</v>
          </cell>
          <cell r="I1382">
            <v>89.866929999999996</v>
          </cell>
          <cell r="J1382">
            <v>52822.81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</row>
        <row r="1383">
          <cell r="F1383" t="str">
            <v>2013Greater Bay Area1-in-2Typical Event Day14</v>
          </cell>
          <cell r="G1383">
            <v>1.166928</v>
          </cell>
          <cell r="H1383">
            <v>1.4270240000000001</v>
          </cell>
          <cell r="I1383">
            <v>92.997020000000006</v>
          </cell>
          <cell r="J1383">
            <v>52822.81</v>
          </cell>
          <cell r="K1383">
            <v>0.1903685</v>
          </cell>
          <cell r="L1383">
            <v>0.2315643</v>
          </cell>
          <cell r="M1383">
            <v>0.2600963</v>
          </cell>
          <cell r="N1383">
            <v>0.28862850000000001</v>
          </cell>
          <cell r="O1383">
            <v>0.32982420000000001</v>
          </cell>
        </row>
        <row r="1384">
          <cell r="F1384" t="str">
            <v>2013Greater Bay Area1-in-2Typical Event Day15</v>
          </cell>
          <cell r="G1384">
            <v>1.2774019999999999</v>
          </cell>
          <cell r="H1384">
            <v>1.617014</v>
          </cell>
          <cell r="I1384">
            <v>95.814670000000007</v>
          </cell>
          <cell r="J1384">
            <v>52822.81</v>
          </cell>
          <cell r="K1384">
            <v>0.2487965</v>
          </cell>
          <cell r="L1384">
            <v>0.30245080000000002</v>
          </cell>
          <cell r="M1384">
            <v>0.33961160000000001</v>
          </cell>
          <cell r="N1384">
            <v>0.37677240000000001</v>
          </cell>
          <cell r="O1384">
            <v>0.43042659999999999</v>
          </cell>
        </row>
        <row r="1385">
          <cell r="F1385" t="str">
            <v>2013Greater Bay Area1-in-2Typical Event Day16</v>
          </cell>
          <cell r="G1385">
            <v>1.429848</v>
          </cell>
          <cell r="H1385">
            <v>1.850371</v>
          </cell>
          <cell r="I1385">
            <v>97.124210000000005</v>
          </cell>
          <cell r="J1385">
            <v>52822.81</v>
          </cell>
          <cell r="K1385">
            <v>0.30809760000000003</v>
          </cell>
          <cell r="L1385">
            <v>0.3745192</v>
          </cell>
          <cell r="M1385">
            <v>0.42052260000000002</v>
          </cell>
          <cell r="N1385">
            <v>0.46652589999999999</v>
          </cell>
          <cell r="O1385">
            <v>0.53294750000000002</v>
          </cell>
        </row>
        <row r="1386">
          <cell r="F1386" t="str">
            <v>2013Greater Bay Area1-in-2Typical Event Day17</v>
          </cell>
          <cell r="G1386">
            <v>1.581461</v>
          </cell>
          <cell r="H1386">
            <v>2.0743119999999999</v>
          </cell>
          <cell r="I1386">
            <v>96.451499999999996</v>
          </cell>
          <cell r="J1386">
            <v>52822.81</v>
          </cell>
          <cell r="K1386">
            <v>0.36107050000000002</v>
          </cell>
          <cell r="L1386">
            <v>0.43892730000000002</v>
          </cell>
          <cell r="M1386">
            <v>0.49285050000000002</v>
          </cell>
          <cell r="N1386">
            <v>0.54677390000000003</v>
          </cell>
          <cell r="O1386">
            <v>0.62463069999999998</v>
          </cell>
        </row>
        <row r="1387">
          <cell r="F1387" t="str">
            <v>2013Greater Bay Area1-in-2Typical Event Day18</v>
          </cell>
          <cell r="G1387">
            <v>1.72437</v>
          </cell>
          <cell r="H1387">
            <v>2.2309209999999999</v>
          </cell>
          <cell r="I1387">
            <v>94.862160000000003</v>
          </cell>
          <cell r="J1387">
            <v>52822.81</v>
          </cell>
          <cell r="K1387">
            <v>0.37110539999999997</v>
          </cell>
          <cell r="L1387">
            <v>0.45112799999999997</v>
          </cell>
          <cell r="M1387">
            <v>0.50655139999999999</v>
          </cell>
          <cell r="N1387">
            <v>0.5619748</v>
          </cell>
          <cell r="O1387">
            <v>0.64199720000000005</v>
          </cell>
        </row>
        <row r="1388">
          <cell r="F1388" t="str">
            <v>2013Greater Bay Area1-in-2Typical Event Day19</v>
          </cell>
          <cell r="G1388">
            <v>2.4083190000000001</v>
          </cell>
          <cell r="H1388">
            <v>2.231465</v>
          </cell>
          <cell r="I1388">
            <v>91.755650000000003</v>
          </cell>
          <cell r="J1388">
            <v>52822.81</v>
          </cell>
          <cell r="K1388">
            <v>-0.20453879999999999</v>
          </cell>
          <cell r="L1388">
            <v>-0.1881825</v>
          </cell>
          <cell r="M1388">
            <v>-0.17685409999999999</v>
          </cell>
          <cell r="N1388">
            <v>-0.1655258</v>
          </cell>
          <cell r="O1388">
            <v>-0.14916940000000001</v>
          </cell>
        </row>
        <row r="1389">
          <cell r="F1389" t="str">
            <v>2013Greater Bay Area1-in-2Typical Event Day20</v>
          </cell>
          <cell r="G1389">
            <v>2.218655</v>
          </cell>
          <cell r="H1389">
            <v>2.0613579999999998</v>
          </cell>
          <cell r="I1389">
            <v>86.397930000000002</v>
          </cell>
          <cell r="J1389">
            <v>52822.81</v>
          </cell>
          <cell r="K1389">
            <v>-0.18192059999999999</v>
          </cell>
          <cell r="L1389">
            <v>-0.16737299999999999</v>
          </cell>
          <cell r="M1389">
            <v>-0.1572974</v>
          </cell>
          <cell r="N1389">
            <v>-0.14722170000000001</v>
          </cell>
          <cell r="O1389">
            <v>-0.13267409999999999</v>
          </cell>
        </row>
        <row r="1390">
          <cell r="F1390" t="str">
            <v>2013Greater Bay Area1-in-2Typical Event Day21</v>
          </cell>
          <cell r="G1390">
            <v>1.9872270000000001</v>
          </cell>
          <cell r="H1390">
            <v>1.8969860000000001</v>
          </cell>
          <cell r="I1390">
            <v>80.87276</v>
          </cell>
          <cell r="J1390">
            <v>52822.81</v>
          </cell>
          <cell r="K1390">
            <v>-0.1043668</v>
          </cell>
          <cell r="L1390">
            <v>-9.6020900000000006E-2</v>
          </cell>
          <cell r="M1390">
            <v>-9.0240600000000004E-2</v>
          </cell>
          <cell r="N1390">
            <v>-8.4460300000000002E-2</v>
          </cell>
          <cell r="O1390">
            <v>-7.6114399999999999E-2</v>
          </cell>
        </row>
        <row r="1391">
          <cell r="F1391" t="str">
            <v>2013Greater Bay Area1-in-2Typical Event Day22</v>
          </cell>
          <cell r="G1391">
            <v>1.7538860000000001</v>
          </cell>
          <cell r="H1391">
            <v>1.700874</v>
          </cell>
          <cell r="I1391">
            <v>76.726190000000003</v>
          </cell>
          <cell r="J1391">
            <v>52822.81</v>
          </cell>
          <cell r="K1391">
            <v>-6.1311200000000003E-2</v>
          </cell>
          <cell r="L1391">
            <v>-5.6408300000000001E-2</v>
          </cell>
          <cell r="M1391">
            <v>-5.30126E-2</v>
          </cell>
          <cell r="N1391">
            <v>-4.9616899999999999E-2</v>
          </cell>
          <cell r="O1391">
            <v>-4.4713999999999997E-2</v>
          </cell>
        </row>
        <row r="1392">
          <cell r="F1392" t="str">
            <v>2013Greater Bay Area1-in-2Typical Event Day23</v>
          </cell>
          <cell r="G1392">
            <v>1.4152750000000001</v>
          </cell>
          <cell r="H1392">
            <v>1.381167</v>
          </cell>
          <cell r="I1392">
            <v>73.826939999999993</v>
          </cell>
          <cell r="J1392">
            <v>52822.81</v>
          </cell>
          <cell r="K1392">
            <v>-3.9447700000000002E-2</v>
          </cell>
          <cell r="L1392">
            <v>-3.6293199999999998E-2</v>
          </cell>
          <cell r="M1392">
            <v>-3.4108399999999997E-2</v>
          </cell>
          <cell r="N1392">
            <v>-3.1923600000000003E-2</v>
          </cell>
          <cell r="O1392">
            <v>-2.8769099999999999E-2</v>
          </cell>
        </row>
        <row r="1393">
          <cell r="F1393" t="str">
            <v>2013Greater Bay Area1-in-2Typical Event Day24</v>
          </cell>
          <cell r="G1393">
            <v>1.0786709999999999</v>
          </cell>
          <cell r="H1393">
            <v>1.0514159999999999</v>
          </cell>
          <cell r="I1393">
            <v>71.363849999999999</v>
          </cell>
          <cell r="J1393">
            <v>52822.81</v>
          </cell>
          <cell r="K1393">
            <v>-3.1521300000000002E-2</v>
          </cell>
          <cell r="L1393">
            <v>-2.9000600000000001E-2</v>
          </cell>
          <cell r="M1393">
            <v>-2.7254799999999999E-2</v>
          </cell>
          <cell r="N1393">
            <v>-2.5509E-2</v>
          </cell>
          <cell r="O1393">
            <v>-2.2988399999999999E-2</v>
          </cell>
        </row>
        <row r="1394">
          <cell r="F1394" t="str">
            <v>2013Greater Fresno1-in-2Typical Event Day1</v>
          </cell>
          <cell r="G1394">
            <v>1.0548930000000001</v>
          </cell>
          <cell r="H1394">
            <v>1.0548930000000001</v>
          </cell>
          <cell r="I1394">
            <v>81.478740000000002</v>
          </cell>
          <cell r="J1394">
            <v>27107.45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</row>
        <row r="1395">
          <cell r="F1395" t="str">
            <v>2013Greater Fresno1-in-2Typical Event Day2</v>
          </cell>
          <cell r="G1395">
            <v>0.89691080000000001</v>
          </cell>
          <cell r="H1395">
            <v>0.89691080000000001</v>
          </cell>
          <cell r="I1395">
            <v>76.679400000000001</v>
          </cell>
          <cell r="J1395">
            <v>27107.45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</row>
        <row r="1396">
          <cell r="F1396" t="str">
            <v>2013Greater Fresno1-in-2Typical Event Day3</v>
          </cell>
          <cell r="G1396">
            <v>0.79442449999999998</v>
          </cell>
          <cell r="H1396">
            <v>0.79442449999999998</v>
          </cell>
          <cell r="I1396">
            <v>74.386510000000001</v>
          </cell>
          <cell r="J1396">
            <v>27107.45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</row>
        <row r="1397">
          <cell r="F1397" t="str">
            <v>2013Greater Fresno1-in-2Typical Event Day4</v>
          </cell>
          <cell r="G1397">
            <v>0.73242960000000001</v>
          </cell>
          <cell r="H1397">
            <v>0.73242960000000001</v>
          </cell>
          <cell r="I1397">
            <v>72.195220000000006</v>
          </cell>
          <cell r="J1397">
            <v>27107.45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</row>
        <row r="1398">
          <cell r="F1398" t="str">
            <v>2013Greater Fresno1-in-2Typical Event Day5</v>
          </cell>
          <cell r="G1398">
            <v>0.71348610000000001</v>
          </cell>
          <cell r="H1398">
            <v>0.71348610000000001</v>
          </cell>
          <cell r="I1398">
            <v>71.190100000000001</v>
          </cell>
          <cell r="J1398">
            <v>27107.45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</row>
        <row r="1399">
          <cell r="F1399" t="str">
            <v>2013Greater Fresno1-in-2Typical Event Day6</v>
          </cell>
          <cell r="G1399">
            <v>0.74229719999999999</v>
          </cell>
          <cell r="H1399">
            <v>0.74229719999999999</v>
          </cell>
          <cell r="I1399">
            <v>70.052819999999997</v>
          </cell>
          <cell r="J1399">
            <v>27107.45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</row>
        <row r="1400">
          <cell r="F1400" t="str">
            <v>2013Greater Fresno1-in-2Typical Event Day7</v>
          </cell>
          <cell r="G1400">
            <v>0.83415700000000004</v>
          </cell>
          <cell r="H1400">
            <v>0.83415700000000004</v>
          </cell>
          <cell r="I1400">
            <v>70.467060000000004</v>
          </cell>
          <cell r="J1400">
            <v>27107.45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</row>
        <row r="1401">
          <cell r="F1401" t="str">
            <v>2013Greater Fresno1-in-2Typical Event Day8</v>
          </cell>
          <cell r="G1401">
            <v>0.89511309999999999</v>
          </cell>
          <cell r="H1401">
            <v>0.89511309999999999</v>
          </cell>
          <cell r="I1401">
            <v>73.44905</v>
          </cell>
          <cell r="J1401">
            <v>27107.45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</row>
        <row r="1402">
          <cell r="F1402" t="str">
            <v>2013Greater Fresno1-in-2Typical Event Day9</v>
          </cell>
          <cell r="G1402">
            <v>0.92243120000000001</v>
          </cell>
          <cell r="H1402">
            <v>0.92243120000000001</v>
          </cell>
          <cell r="I1402">
            <v>78.856160000000003</v>
          </cell>
          <cell r="J1402">
            <v>27107.45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</row>
        <row r="1403">
          <cell r="F1403" t="str">
            <v>2013Greater Fresno1-in-2Typical Event Day10</v>
          </cell>
          <cell r="G1403">
            <v>1.0249569999999999</v>
          </cell>
          <cell r="H1403">
            <v>1.0249569999999999</v>
          </cell>
          <cell r="I1403">
            <v>83.760829999999999</v>
          </cell>
          <cell r="J1403">
            <v>27107.45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</row>
        <row r="1404">
          <cell r="F1404" t="str">
            <v>2013Greater Fresno1-in-2Typical Event Day11</v>
          </cell>
          <cell r="G1404">
            <v>1.176423</v>
          </cell>
          <cell r="H1404">
            <v>1.176423</v>
          </cell>
          <cell r="I1404">
            <v>87.870699999999999</v>
          </cell>
          <cell r="J1404">
            <v>27107.45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</row>
        <row r="1405">
          <cell r="F1405" t="str">
            <v>2013Greater Fresno1-in-2Typical Event Day12</v>
          </cell>
          <cell r="G1405">
            <v>1.397643</v>
          </cell>
          <cell r="H1405">
            <v>1.397643</v>
          </cell>
          <cell r="I1405">
            <v>91.373599999999996</v>
          </cell>
          <cell r="J1405">
            <v>27107.45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</row>
        <row r="1406">
          <cell r="F1406" t="str">
            <v>2013Greater Fresno1-in-2Typical Event Day13</v>
          </cell>
          <cell r="G1406">
            <v>1.673046</v>
          </cell>
          <cell r="H1406">
            <v>1.673046</v>
          </cell>
          <cell r="I1406">
            <v>94.159130000000005</v>
          </cell>
          <cell r="J1406">
            <v>27107.45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</row>
        <row r="1407">
          <cell r="F1407" t="str">
            <v>2013Greater Fresno1-in-2Typical Event Day14</v>
          </cell>
          <cell r="G1407">
            <v>1.601974</v>
          </cell>
          <cell r="H1407">
            <v>1.965465</v>
          </cell>
          <cell r="I1407">
            <v>96.281649999999999</v>
          </cell>
          <cell r="J1407">
            <v>27107.45</v>
          </cell>
          <cell r="K1407">
            <v>0.28242889999999998</v>
          </cell>
          <cell r="L1407">
            <v>0.33032109999999998</v>
          </cell>
          <cell r="M1407">
            <v>0.36349120000000001</v>
          </cell>
          <cell r="N1407">
            <v>0.39666119999999999</v>
          </cell>
          <cell r="O1407">
            <v>0.44455349999999999</v>
          </cell>
        </row>
        <row r="1408">
          <cell r="F1408" t="str">
            <v>2013Greater Fresno1-in-2Typical Event Day15</v>
          </cell>
          <cell r="G1408">
            <v>1.8029839999999999</v>
          </cell>
          <cell r="H1408">
            <v>2.269587</v>
          </cell>
          <cell r="I1408">
            <v>98.465869999999995</v>
          </cell>
          <cell r="J1408">
            <v>27107.45</v>
          </cell>
          <cell r="K1408">
            <v>0.3626762</v>
          </cell>
          <cell r="L1408">
            <v>0.42407729999999999</v>
          </cell>
          <cell r="M1408">
            <v>0.4666035</v>
          </cell>
          <cell r="N1408">
            <v>0.50912970000000002</v>
          </cell>
          <cell r="O1408">
            <v>0.57053069999999995</v>
          </cell>
        </row>
        <row r="1409">
          <cell r="F1409" t="str">
            <v>2013Greater Fresno1-in-2Typical Event Day16</v>
          </cell>
          <cell r="G1409">
            <v>2.0020470000000001</v>
          </cell>
          <cell r="H1409">
            <v>2.5858409999999998</v>
          </cell>
          <cell r="I1409">
            <v>99.942250000000001</v>
          </cell>
          <cell r="J1409">
            <v>27107.45</v>
          </cell>
          <cell r="K1409">
            <v>0.4546113</v>
          </cell>
          <cell r="L1409">
            <v>0.53093330000000005</v>
          </cell>
          <cell r="M1409">
            <v>0.58379369999999997</v>
          </cell>
          <cell r="N1409">
            <v>0.6366541</v>
          </cell>
          <cell r="O1409">
            <v>0.71297619999999995</v>
          </cell>
        </row>
        <row r="1410">
          <cell r="F1410" t="str">
            <v>2013Greater Fresno1-in-2Typical Event Day17</v>
          </cell>
          <cell r="G1410">
            <v>2.1462140000000001</v>
          </cell>
          <cell r="H1410">
            <v>2.826174</v>
          </cell>
          <cell r="I1410">
            <v>99.970780000000005</v>
          </cell>
          <cell r="J1410">
            <v>27107.45</v>
          </cell>
          <cell r="K1410">
            <v>0.52890809999999999</v>
          </cell>
          <cell r="L1410">
            <v>0.61815120000000001</v>
          </cell>
          <cell r="M1410">
            <v>0.67996080000000003</v>
          </cell>
          <cell r="N1410">
            <v>0.74177029999999999</v>
          </cell>
          <cell r="O1410">
            <v>0.83101340000000001</v>
          </cell>
        </row>
        <row r="1411">
          <cell r="F1411" t="str">
            <v>2013Greater Fresno1-in-2Typical Event Day18</v>
          </cell>
          <cell r="G1411">
            <v>2.260821</v>
          </cell>
          <cell r="H1411">
            <v>2.9591270000000001</v>
          </cell>
          <cell r="I1411">
            <v>98.939580000000007</v>
          </cell>
          <cell r="J1411">
            <v>27107.45</v>
          </cell>
          <cell r="K1411">
            <v>0.54310040000000004</v>
          </cell>
          <cell r="L1411">
            <v>0.63479730000000001</v>
          </cell>
          <cell r="M1411">
            <v>0.69830639999999999</v>
          </cell>
          <cell r="N1411">
            <v>0.76181540000000003</v>
          </cell>
          <cell r="O1411">
            <v>0.85351239999999995</v>
          </cell>
        </row>
        <row r="1412">
          <cell r="F1412" t="str">
            <v>2013Greater Fresno1-in-2Typical Event Day19</v>
          </cell>
          <cell r="G1412">
            <v>3.2195550000000002</v>
          </cell>
          <cell r="H1412">
            <v>2.894228</v>
          </cell>
          <cell r="I1412">
            <v>97.050479999999993</v>
          </cell>
          <cell r="J1412">
            <v>27107.45</v>
          </cell>
          <cell r="K1412">
            <v>-0.3527807</v>
          </cell>
          <cell r="L1412">
            <v>-0.33656079999999999</v>
          </cell>
          <cell r="M1412">
            <v>-0.32532689999999997</v>
          </cell>
          <cell r="N1412">
            <v>-0.31409310000000001</v>
          </cell>
          <cell r="O1412">
            <v>-0.2978731</v>
          </cell>
        </row>
        <row r="1413">
          <cell r="F1413" t="str">
            <v>2013Greater Fresno1-in-2Typical Event Day20</v>
          </cell>
          <cell r="G1413">
            <v>2.9702099999999998</v>
          </cell>
          <cell r="H1413">
            <v>2.66364</v>
          </cell>
          <cell r="I1413">
            <v>94.058970000000002</v>
          </cell>
          <cell r="J1413">
            <v>27107.45</v>
          </cell>
          <cell r="K1413">
            <v>-0.33244099999999999</v>
          </cell>
          <cell r="L1413">
            <v>-0.3171563</v>
          </cell>
          <cell r="M1413">
            <v>-0.30657010000000001</v>
          </cell>
          <cell r="N1413">
            <v>-0.29598390000000002</v>
          </cell>
          <cell r="O1413">
            <v>-0.28069909999999998</v>
          </cell>
        </row>
        <row r="1414">
          <cell r="F1414" t="str">
            <v>2013Greater Fresno1-in-2Typical Event Day21</v>
          </cell>
          <cell r="G1414">
            <v>2.642655</v>
          </cell>
          <cell r="H1414">
            <v>2.427686</v>
          </cell>
          <cell r="I1414">
            <v>90.634789999999995</v>
          </cell>
          <cell r="J1414">
            <v>27107.45</v>
          </cell>
          <cell r="K1414">
            <v>-0.2331095</v>
          </cell>
          <cell r="L1414">
            <v>-0.2223918</v>
          </cell>
          <cell r="M1414">
            <v>-0.21496870000000001</v>
          </cell>
          <cell r="N1414">
            <v>-0.2075456</v>
          </cell>
          <cell r="O1414">
            <v>-0.1968278</v>
          </cell>
        </row>
        <row r="1415">
          <cell r="F1415" t="str">
            <v>2013Greater Fresno1-in-2Typical Event Day22</v>
          </cell>
          <cell r="G1415">
            <v>2.2775609999999999</v>
          </cell>
          <cell r="H1415">
            <v>2.1467800000000001</v>
          </cell>
          <cell r="I1415">
            <v>87.627619999999993</v>
          </cell>
          <cell r="J1415">
            <v>27107.45</v>
          </cell>
          <cell r="K1415">
            <v>-0.14181730000000001</v>
          </cell>
          <cell r="L1415">
            <v>-0.1352969</v>
          </cell>
          <cell r="M1415">
            <v>-0.13078090000000001</v>
          </cell>
          <cell r="N1415">
            <v>-0.12626490000000001</v>
          </cell>
          <cell r="O1415">
            <v>-0.1197445</v>
          </cell>
        </row>
        <row r="1416">
          <cell r="F1416" t="str">
            <v>2013Greater Fresno1-in-2Typical Event Day23</v>
          </cell>
          <cell r="G1416">
            <v>1.797628</v>
          </cell>
          <cell r="H1416">
            <v>1.7241709999999999</v>
          </cell>
          <cell r="I1416">
            <v>85.352419999999995</v>
          </cell>
          <cell r="J1416">
            <v>27107.45</v>
          </cell>
          <cell r="K1416">
            <v>-7.9655500000000004E-2</v>
          </cell>
          <cell r="L1416">
            <v>-7.5993199999999997E-2</v>
          </cell>
          <cell r="M1416">
            <v>-7.3456599999999997E-2</v>
          </cell>
          <cell r="N1416">
            <v>-7.09201E-2</v>
          </cell>
          <cell r="O1416">
            <v>-6.7257800000000006E-2</v>
          </cell>
        </row>
        <row r="1417">
          <cell r="F1417" t="str">
            <v>2013Greater Fresno1-in-2Typical Event Day24</v>
          </cell>
          <cell r="G1417">
            <v>1.3874949999999999</v>
          </cell>
          <cell r="H1417">
            <v>1.3315360000000001</v>
          </cell>
          <cell r="I1417">
            <v>83.136120000000005</v>
          </cell>
          <cell r="J1417">
            <v>27107.45</v>
          </cell>
          <cell r="K1417">
            <v>-6.0681300000000001E-2</v>
          </cell>
          <cell r="L1417">
            <v>-5.78913E-2</v>
          </cell>
          <cell r="M1417">
            <v>-5.5959000000000002E-2</v>
          </cell>
          <cell r="N1417">
            <v>-5.4026699999999997E-2</v>
          </cell>
          <cell r="O1417">
            <v>-5.1236700000000003E-2</v>
          </cell>
        </row>
        <row r="1418">
          <cell r="F1418" t="str">
            <v>2013Kern1-in-2Typical Event Day1</v>
          </cell>
          <cell r="G1418">
            <v>1.2491300000000001</v>
          </cell>
          <cell r="H1418">
            <v>1.2491300000000001</v>
          </cell>
          <cell r="I1418">
            <v>77.25</v>
          </cell>
          <cell r="J1418">
            <v>5628.41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</row>
        <row r="1419">
          <cell r="F1419" t="str">
            <v>2013Kern1-in-2Typical Event Day2</v>
          </cell>
          <cell r="G1419">
            <v>1.0697449999999999</v>
          </cell>
          <cell r="H1419">
            <v>1.0697449999999999</v>
          </cell>
          <cell r="I1419">
            <v>74.75</v>
          </cell>
          <cell r="J1419">
            <v>5628.41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</row>
        <row r="1420">
          <cell r="F1420" t="str">
            <v>2013Kern1-in-2Typical Event Day3</v>
          </cell>
          <cell r="G1420">
            <v>0.93591020000000003</v>
          </cell>
          <cell r="H1420">
            <v>0.93591020000000003</v>
          </cell>
          <cell r="I1420">
            <v>73.125</v>
          </cell>
          <cell r="J1420">
            <v>5628.41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</row>
        <row r="1421">
          <cell r="F1421" t="str">
            <v>2013Kern1-in-2Typical Event Day4</v>
          </cell>
          <cell r="G1421">
            <v>0.84277279999999999</v>
          </cell>
          <cell r="H1421">
            <v>0.84277279999999999</v>
          </cell>
          <cell r="I1421">
            <v>72.625</v>
          </cell>
          <cell r="J1421">
            <v>5628.41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</row>
        <row r="1422">
          <cell r="F1422" t="str">
            <v>2013Kern1-in-2Typical Event Day5</v>
          </cell>
          <cell r="G1422">
            <v>0.80103170000000001</v>
          </cell>
          <cell r="H1422">
            <v>0.80103170000000001</v>
          </cell>
          <cell r="I1422">
            <v>72</v>
          </cell>
          <cell r="J1422">
            <v>5628.41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</row>
        <row r="1423">
          <cell r="F1423" t="str">
            <v>2013Kern1-in-2Typical Event Day6</v>
          </cell>
          <cell r="G1423">
            <v>0.79621830000000005</v>
          </cell>
          <cell r="H1423">
            <v>0.79621830000000005</v>
          </cell>
          <cell r="I1423">
            <v>71.75</v>
          </cell>
          <cell r="J1423">
            <v>5628.41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</row>
        <row r="1424">
          <cell r="F1424" t="str">
            <v>2013Kern1-in-2Typical Event Day7</v>
          </cell>
          <cell r="G1424">
            <v>0.86814460000000004</v>
          </cell>
          <cell r="H1424">
            <v>0.86814460000000004</v>
          </cell>
          <cell r="I1424">
            <v>72</v>
          </cell>
          <cell r="J1424">
            <v>5628.41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</row>
        <row r="1425">
          <cell r="F1425" t="str">
            <v>2013Kern1-in-2Typical Event Day8</v>
          </cell>
          <cell r="G1425">
            <v>0.9108832</v>
          </cell>
          <cell r="H1425">
            <v>0.9108832</v>
          </cell>
          <cell r="I1425">
            <v>76.25</v>
          </cell>
          <cell r="J1425">
            <v>5628.41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</row>
        <row r="1426">
          <cell r="F1426" t="str">
            <v>2013Kern1-in-2Typical Event Day9</v>
          </cell>
          <cell r="G1426">
            <v>0.93439229999999995</v>
          </cell>
          <cell r="H1426">
            <v>0.93439229999999995</v>
          </cell>
          <cell r="I1426">
            <v>82.125</v>
          </cell>
          <cell r="J1426">
            <v>5628.41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</row>
        <row r="1427">
          <cell r="F1427" t="str">
            <v>2013Kern1-in-2Typical Event Day10</v>
          </cell>
          <cell r="G1427">
            <v>1.071407</v>
          </cell>
          <cell r="H1427">
            <v>1.071407</v>
          </cell>
          <cell r="I1427">
            <v>86.25</v>
          </cell>
          <cell r="J1427">
            <v>5628.41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</row>
        <row r="1428">
          <cell r="F1428" t="str">
            <v>2013Kern1-in-2Typical Event Day11</v>
          </cell>
          <cell r="G1428">
            <v>1.2812889999999999</v>
          </cell>
          <cell r="H1428">
            <v>1.2812889999999999</v>
          </cell>
          <cell r="I1428">
            <v>90.75</v>
          </cell>
          <cell r="J1428">
            <v>5628.41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</row>
        <row r="1429">
          <cell r="F1429" t="str">
            <v>2013Kern1-in-2Typical Event Day12</v>
          </cell>
          <cell r="G1429">
            <v>1.56488</v>
          </cell>
          <cell r="H1429">
            <v>1.56488</v>
          </cell>
          <cell r="I1429">
            <v>94.25</v>
          </cell>
          <cell r="J1429">
            <v>5628.41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</row>
        <row r="1430">
          <cell r="F1430" t="str">
            <v>2013Kern1-in-2Typical Event Day13</v>
          </cell>
          <cell r="G1430">
            <v>1.8863190000000001</v>
          </cell>
          <cell r="H1430">
            <v>1.8863190000000001</v>
          </cell>
          <cell r="I1430">
            <v>96.125</v>
          </cell>
          <cell r="J1430">
            <v>5628.41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</row>
        <row r="1431">
          <cell r="F1431" t="str">
            <v>2013Kern1-in-2Typical Event Day14</v>
          </cell>
          <cell r="G1431">
            <v>1.7239420000000001</v>
          </cell>
          <cell r="H1431">
            <v>2.2000570000000002</v>
          </cell>
          <cell r="I1431">
            <v>97.125</v>
          </cell>
          <cell r="J1431">
            <v>5628.41</v>
          </cell>
          <cell r="K1431">
            <v>0.40937010000000001</v>
          </cell>
          <cell r="L1431">
            <v>0.44880320000000001</v>
          </cell>
          <cell r="M1431">
            <v>0.47611439999999999</v>
          </cell>
          <cell r="N1431">
            <v>0.50342569999999998</v>
          </cell>
          <cell r="O1431">
            <v>0.54285870000000003</v>
          </cell>
        </row>
        <row r="1432">
          <cell r="F1432" t="str">
            <v>2013Kern1-in-2Typical Event Day15</v>
          </cell>
          <cell r="G1432">
            <v>1.9377549999999999</v>
          </cell>
          <cell r="H1432">
            <v>2.5024299999999999</v>
          </cell>
          <cell r="I1432">
            <v>98.5</v>
          </cell>
          <cell r="J1432">
            <v>5628.41</v>
          </cell>
          <cell r="K1432">
            <v>0.48957420000000001</v>
          </cell>
          <cell r="L1432">
            <v>0.53394439999999999</v>
          </cell>
          <cell r="M1432">
            <v>0.56467529999999999</v>
          </cell>
          <cell r="N1432">
            <v>0.59540599999999999</v>
          </cell>
          <cell r="O1432">
            <v>0.63977629999999996</v>
          </cell>
        </row>
        <row r="1433">
          <cell r="F1433" t="str">
            <v>2013Kern1-in-2Typical Event Day16</v>
          </cell>
          <cell r="G1433">
            <v>2.0767440000000001</v>
          </cell>
          <cell r="H1433">
            <v>2.8129330000000001</v>
          </cell>
          <cell r="I1433">
            <v>98.75</v>
          </cell>
          <cell r="J1433">
            <v>5628.41</v>
          </cell>
          <cell r="K1433">
            <v>0.63945260000000004</v>
          </cell>
          <cell r="L1433">
            <v>0.69660529999999998</v>
          </cell>
          <cell r="M1433">
            <v>0.73618910000000004</v>
          </cell>
          <cell r="N1433">
            <v>0.77577289999999999</v>
          </cell>
          <cell r="O1433">
            <v>0.83292560000000004</v>
          </cell>
        </row>
        <row r="1434">
          <cell r="F1434" t="str">
            <v>2013Kern1-in-2Typical Event Day17</v>
          </cell>
          <cell r="G1434">
            <v>2.2083189999999999</v>
          </cell>
          <cell r="H1434">
            <v>3.0450810000000001</v>
          </cell>
          <cell r="I1434">
            <v>98.625</v>
          </cell>
          <cell r="J1434">
            <v>5628.41</v>
          </cell>
          <cell r="K1434">
            <v>0.72602350000000004</v>
          </cell>
          <cell r="L1434">
            <v>0.7914487</v>
          </cell>
          <cell r="M1434">
            <v>0.83676200000000001</v>
          </cell>
          <cell r="N1434">
            <v>0.88207530000000001</v>
          </cell>
          <cell r="O1434">
            <v>0.94750049999999997</v>
          </cell>
        </row>
        <row r="1435">
          <cell r="F1435" t="str">
            <v>2013Kern1-in-2Typical Event Day18</v>
          </cell>
          <cell r="G1435">
            <v>2.2997730000000001</v>
          </cell>
          <cell r="H1435">
            <v>3.1563789999999998</v>
          </cell>
          <cell r="I1435">
            <v>98.75</v>
          </cell>
          <cell r="J1435">
            <v>5628.41</v>
          </cell>
          <cell r="K1435">
            <v>0.7431352</v>
          </cell>
          <cell r="L1435">
            <v>0.81017490000000003</v>
          </cell>
          <cell r="M1435">
            <v>0.85660630000000004</v>
          </cell>
          <cell r="N1435">
            <v>0.90303770000000005</v>
          </cell>
          <cell r="O1435">
            <v>0.97007730000000003</v>
          </cell>
        </row>
        <row r="1436">
          <cell r="F1436" t="str">
            <v>2013Kern1-in-2Typical Event Day19</v>
          </cell>
          <cell r="G1436">
            <v>3.4917799999999999</v>
          </cell>
          <cell r="H1436">
            <v>3.0713379999999999</v>
          </cell>
          <cell r="I1436">
            <v>97.625</v>
          </cell>
          <cell r="J1436">
            <v>5628.41</v>
          </cell>
          <cell r="K1436">
            <v>-0.4601404</v>
          </cell>
          <cell r="L1436">
            <v>-0.43668630000000003</v>
          </cell>
          <cell r="M1436">
            <v>-0.42044199999999998</v>
          </cell>
          <cell r="N1436">
            <v>-0.4041978</v>
          </cell>
          <cell r="O1436">
            <v>-0.38074370000000002</v>
          </cell>
        </row>
        <row r="1437">
          <cell r="F1437" t="str">
            <v>2013Kern1-in-2Typical Event Day20</v>
          </cell>
          <cell r="G1437">
            <v>3.2802020000000001</v>
          </cell>
          <cell r="H1437">
            <v>2.8574480000000002</v>
          </cell>
          <cell r="I1437">
            <v>94.125</v>
          </cell>
          <cell r="J1437">
            <v>5628.41</v>
          </cell>
          <cell r="K1437">
            <v>-0.46267069999999999</v>
          </cell>
          <cell r="L1437">
            <v>-0.43908760000000002</v>
          </cell>
          <cell r="M1437">
            <v>-0.42275400000000002</v>
          </cell>
          <cell r="N1437">
            <v>-0.40642040000000001</v>
          </cell>
          <cell r="O1437">
            <v>-0.38283739999999999</v>
          </cell>
        </row>
        <row r="1438">
          <cell r="F1438" t="str">
            <v>2013Kern1-in-2Typical Event Day21</v>
          </cell>
          <cell r="G1438">
            <v>2.9478230000000001</v>
          </cell>
          <cell r="H1438">
            <v>2.654633</v>
          </cell>
          <cell r="I1438">
            <v>89.5</v>
          </cell>
          <cell r="J1438">
            <v>5628.41</v>
          </cell>
          <cell r="K1438">
            <v>-0.3208724</v>
          </cell>
          <cell r="L1438">
            <v>-0.30451699999999998</v>
          </cell>
          <cell r="M1438">
            <v>-0.29318929999999999</v>
          </cell>
          <cell r="N1438">
            <v>-0.28186159999999999</v>
          </cell>
          <cell r="O1438">
            <v>-0.26550620000000003</v>
          </cell>
        </row>
        <row r="1439">
          <cell r="F1439" t="str">
            <v>2013Kern1-in-2Typical Event Day22</v>
          </cell>
          <cell r="G1439">
            <v>2.5870090000000001</v>
          </cell>
          <cell r="H1439">
            <v>2.3956029999999999</v>
          </cell>
          <cell r="I1439">
            <v>85.875</v>
          </cell>
          <cell r="J1439">
            <v>5628.41</v>
          </cell>
          <cell r="K1439">
            <v>-0.20947789999999999</v>
          </cell>
          <cell r="L1439">
            <v>-0.19880059999999999</v>
          </cell>
          <cell r="M1439">
            <v>-0.1914054</v>
          </cell>
          <cell r="N1439">
            <v>-0.18401029999999999</v>
          </cell>
          <cell r="O1439">
            <v>-0.17333280000000001</v>
          </cell>
        </row>
        <row r="1440">
          <cell r="F1440" t="str">
            <v>2013Kern1-in-2Typical Event Day23</v>
          </cell>
          <cell r="G1440">
            <v>2.097677</v>
          </cell>
          <cell r="H1440">
            <v>1.954205</v>
          </cell>
          <cell r="I1440">
            <v>82.25</v>
          </cell>
          <cell r="J1440">
            <v>5628.41</v>
          </cell>
          <cell r="K1440">
            <v>-0.15701850000000001</v>
          </cell>
          <cell r="L1440">
            <v>-0.14901500000000001</v>
          </cell>
          <cell r="M1440">
            <v>-0.14347190000000001</v>
          </cell>
          <cell r="N1440">
            <v>-0.13792869999999999</v>
          </cell>
          <cell r="O1440">
            <v>-0.12992519999999999</v>
          </cell>
        </row>
        <row r="1441">
          <cell r="F1441" t="str">
            <v>2013Kern1-in-2Typical Event Day24</v>
          </cell>
          <cell r="G1441">
            <v>1.679746</v>
          </cell>
          <cell r="H1441">
            <v>1.5681419999999999</v>
          </cell>
          <cell r="I1441">
            <v>79</v>
          </cell>
          <cell r="J1441">
            <v>5628.41</v>
          </cell>
          <cell r="K1441">
            <v>-0.12214170000000001</v>
          </cell>
          <cell r="L1441">
            <v>-0.1159159</v>
          </cell>
          <cell r="M1441">
            <v>-0.11160399999999999</v>
          </cell>
          <cell r="N1441">
            <v>-0.107292</v>
          </cell>
          <cell r="O1441">
            <v>-0.1010663</v>
          </cell>
        </row>
        <row r="1442">
          <cell r="F1442" t="str">
            <v>2013Northern Coast1-in-2Typical Event Day1</v>
          </cell>
          <cell r="G1442">
            <v>0.8276462</v>
          </cell>
          <cell r="H1442">
            <v>0.8276462</v>
          </cell>
          <cell r="I1442">
            <v>62.902799999999999</v>
          </cell>
          <cell r="J1442">
            <v>9300.64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</row>
        <row r="1443">
          <cell r="F1443" t="str">
            <v>2013Northern Coast1-in-2Typical Event Day2</v>
          </cell>
          <cell r="G1443">
            <v>0.72397060000000002</v>
          </cell>
          <cell r="H1443">
            <v>0.72397060000000002</v>
          </cell>
          <cell r="I1443">
            <v>59.4024</v>
          </cell>
          <cell r="J1443">
            <v>9300.64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</row>
        <row r="1444">
          <cell r="F1444" t="str">
            <v>2013Northern Coast1-in-2Typical Event Day3</v>
          </cell>
          <cell r="G1444">
            <v>0.67474160000000005</v>
          </cell>
          <cell r="H1444">
            <v>0.67474160000000005</v>
          </cell>
          <cell r="I1444">
            <v>58.2744</v>
          </cell>
          <cell r="J1444">
            <v>9300.64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</row>
        <row r="1445">
          <cell r="F1445" t="str">
            <v>2013Northern Coast1-in-2Typical Event Day4</v>
          </cell>
          <cell r="G1445">
            <v>0.64465280000000003</v>
          </cell>
          <cell r="H1445">
            <v>0.64465280000000003</v>
          </cell>
          <cell r="I1445">
            <v>57.409300000000002</v>
          </cell>
          <cell r="J1445">
            <v>9300.64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</row>
        <row r="1446">
          <cell r="F1446" t="str">
            <v>2013Northern Coast1-in-2Typical Event Day5</v>
          </cell>
          <cell r="G1446">
            <v>0.64623839999999999</v>
          </cell>
          <cell r="H1446">
            <v>0.64623839999999999</v>
          </cell>
          <cell r="I1446">
            <v>56.4833</v>
          </cell>
          <cell r="J1446">
            <v>9300.64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</row>
        <row r="1447">
          <cell r="F1447" t="str">
            <v>2013Northern Coast1-in-2Typical Event Day6</v>
          </cell>
          <cell r="G1447">
            <v>0.70598139999999998</v>
          </cell>
          <cell r="H1447">
            <v>0.70598139999999998</v>
          </cell>
          <cell r="I1447">
            <v>55.727899999999998</v>
          </cell>
          <cell r="J1447">
            <v>9300.64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</row>
        <row r="1448">
          <cell r="F1448" t="str">
            <v>2013Northern Coast1-in-2Typical Event Day7</v>
          </cell>
          <cell r="G1448">
            <v>0.85688850000000005</v>
          </cell>
          <cell r="H1448">
            <v>0.85688850000000005</v>
          </cell>
          <cell r="I1448">
            <v>56.156700000000001</v>
          </cell>
          <cell r="J1448">
            <v>9300.64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</row>
        <row r="1449">
          <cell r="F1449" t="str">
            <v>2013Northern Coast1-in-2Typical Event Day8</v>
          </cell>
          <cell r="G1449">
            <v>0.98900399999999999</v>
          </cell>
          <cell r="H1449">
            <v>0.98900399999999999</v>
          </cell>
          <cell r="I1449">
            <v>60.006500000000003</v>
          </cell>
          <cell r="J1449">
            <v>9300.64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</row>
        <row r="1450">
          <cell r="F1450" t="str">
            <v>2013Northern Coast1-in-2Typical Event Day9</v>
          </cell>
          <cell r="G1450">
            <v>0.98975259999999998</v>
          </cell>
          <cell r="H1450">
            <v>0.98975259999999998</v>
          </cell>
          <cell r="I1450">
            <v>65.654700000000005</v>
          </cell>
          <cell r="J1450">
            <v>9300.64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</row>
        <row r="1451">
          <cell r="F1451" t="str">
            <v>2013Northern Coast1-in-2Typical Event Day10</v>
          </cell>
          <cell r="G1451">
            <v>1.012073</v>
          </cell>
          <cell r="H1451">
            <v>1.012073</v>
          </cell>
          <cell r="I1451">
            <v>71.370500000000007</v>
          </cell>
          <cell r="J1451">
            <v>9300.64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</row>
        <row r="1452">
          <cell r="F1452" t="str">
            <v>2013Northern Coast1-in-2Typical Event Day11</v>
          </cell>
          <cell r="G1452">
            <v>1.0501199999999999</v>
          </cell>
          <cell r="H1452">
            <v>1.0501199999999999</v>
          </cell>
          <cell r="I1452">
            <v>78.026200000000003</v>
          </cell>
          <cell r="J1452">
            <v>9300.64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</row>
        <row r="1453">
          <cell r="F1453" t="str">
            <v>2013Northern Coast1-in-2Typical Event Day12</v>
          </cell>
          <cell r="G1453">
            <v>1.112066</v>
          </cell>
          <cell r="H1453">
            <v>1.112066</v>
          </cell>
          <cell r="I1453">
            <v>83.888199999999998</v>
          </cell>
          <cell r="J1453">
            <v>9300.64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</row>
        <row r="1454">
          <cell r="F1454" t="str">
            <v>2013Northern Coast1-in-2Typical Event Day13</v>
          </cell>
          <cell r="G1454">
            <v>1.2182249999999999</v>
          </cell>
          <cell r="H1454">
            <v>1.2182249999999999</v>
          </cell>
          <cell r="I1454">
            <v>89.079599999999999</v>
          </cell>
          <cell r="J1454">
            <v>9300.64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</row>
        <row r="1455">
          <cell r="F1455" t="str">
            <v>2013Northern Coast1-in-2Typical Event Day14</v>
          </cell>
          <cell r="G1455">
            <v>1.1531549999999999</v>
          </cell>
          <cell r="H1455">
            <v>1.3393900000000001</v>
          </cell>
          <cell r="I1455">
            <v>92.733599999999996</v>
          </cell>
          <cell r="J1455">
            <v>9300.64</v>
          </cell>
          <cell r="K1455">
            <v>0.1215991</v>
          </cell>
          <cell r="L1455">
            <v>0.1597867</v>
          </cell>
          <cell r="M1455">
            <v>0.18623529999999999</v>
          </cell>
          <cell r="N1455">
            <v>0.21268390000000001</v>
          </cell>
          <cell r="O1455">
            <v>0.25087140000000002</v>
          </cell>
        </row>
        <row r="1456">
          <cell r="F1456" t="str">
            <v>2013Northern Coast1-in-2Typical Event Day15</v>
          </cell>
          <cell r="G1456">
            <v>1.268921</v>
          </cell>
          <cell r="H1456">
            <v>1.5129440000000001</v>
          </cell>
          <cell r="I1456">
            <v>94.817400000000006</v>
          </cell>
          <cell r="J1456">
            <v>9300.64</v>
          </cell>
          <cell r="K1456">
            <v>0.159331</v>
          </cell>
          <cell r="L1456">
            <v>0.2093681</v>
          </cell>
          <cell r="M1456">
            <v>0.24402360000000001</v>
          </cell>
          <cell r="N1456">
            <v>0.27867910000000001</v>
          </cell>
          <cell r="O1456">
            <v>0.32871610000000001</v>
          </cell>
        </row>
        <row r="1457">
          <cell r="F1457" t="str">
            <v>2013Northern Coast1-in-2Typical Event Day16</v>
          </cell>
          <cell r="G1457">
            <v>1.434431</v>
          </cell>
          <cell r="H1457">
            <v>1.736054</v>
          </cell>
          <cell r="I1457">
            <v>95.455299999999994</v>
          </cell>
          <cell r="J1457">
            <v>9300.64</v>
          </cell>
          <cell r="K1457">
            <v>0.1969397</v>
          </cell>
          <cell r="L1457">
            <v>0.25878760000000001</v>
          </cell>
          <cell r="M1457">
            <v>0.30162329999999998</v>
          </cell>
          <cell r="N1457">
            <v>0.34445890000000001</v>
          </cell>
          <cell r="O1457">
            <v>0.40630680000000002</v>
          </cell>
        </row>
        <row r="1458">
          <cell r="F1458" t="str">
            <v>2013Northern Coast1-in-2Typical Event Day17</v>
          </cell>
          <cell r="G1458">
            <v>1.626152</v>
          </cell>
          <cell r="H1458">
            <v>1.980032</v>
          </cell>
          <cell r="I1458">
            <v>94.995999999999995</v>
          </cell>
          <cell r="J1458">
            <v>9300.64</v>
          </cell>
          <cell r="K1458">
            <v>0.23105980000000001</v>
          </cell>
          <cell r="L1458">
            <v>0.30362289999999997</v>
          </cell>
          <cell r="M1458">
            <v>0.35387980000000002</v>
          </cell>
          <cell r="N1458">
            <v>0.40413680000000002</v>
          </cell>
          <cell r="O1458">
            <v>0.47669990000000001</v>
          </cell>
        </row>
        <row r="1459">
          <cell r="F1459" t="str">
            <v>2013Northern Coast1-in-2Typical Event Day18</v>
          </cell>
          <cell r="G1459">
            <v>1.7919430000000001</v>
          </cell>
          <cell r="H1459">
            <v>2.15571</v>
          </cell>
          <cell r="I1459">
            <v>92.114500000000007</v>
          </cell>
          <cell r="J1459">
            <v>9300.64</v>
          </cell>
          <cell r="K1459">
            <v>0.23751559999999999</v>
          </cell>
          <cell r="L1459">
            <v>0.31210599999999999</v>
          </cell>
          <cell r="M1459">
            <v>0.36376710000000001</v>
          </cell>
          <cell r="N1459">
            <v>0.41542829999999997</v>
          </cell>
          <cell r="O1459">
            <v>0.49001879999999998</v>
          </cell>
        </row>
        <row r="1460">
          <cell r="F1460" t="str">
            <v>2013Northern Coast1-in-2Typical Event Day19</v>
          </cell>
          <cell r="G1460">
            <v>2.299798</v>
          </cell>
          <cell r="H1460">
            <v>2.1457470000000001</v>
          </cell>
          <cell r="I1460">
            <v>88.237099999999998</v>
          </cell>
          <cell r="J1460">
            <v>9300.64</v>
          </cell>
          <cell r="K1460">
            <v>-0.17443980000000001</v>
          </cell>
          <cell r="L1460">
            <v>-0.16239419999999999</v>
          </cell>
          <cell r="M1460">
            <v>-0.1540514</v>
          </cell>
          <cell r="N1460">
            <v>-0.14570859999999999</v>
          </cell>
          <cell r="O1460">
            <v>-0.1336629</v>
          </cell>
        </row>
        <row r="1461">
          <cell r="F1461" t="str">
            <v>2013Northern Coast1-in-2Typical Event Day20</v>
          </cell>
          <cell r="G1461">
            <v>2.0899070000000002</v>
          </cell>
          <cell r="H1461">
            <v>1.960723</v>
          </cell>
          <cell r="I1461">
            <v>82.909599999999998</v>
          </cell>
          <cell r="J1461">
            <v>9300.64</v>
          </cell>
          <cell r="K1461">
            <v>-0.14628189999999999</v>
          </cell>
          <cell r="L1461">
            <v>-0.13618060000000001</v>
          </cell>
          <cell r="M1461">
            <v>-0.12918450000000001</v>
          </cell>
          <cell r="N1461">
            <v>-0.12218850000000001</v>
          </cell>
          <cell r="O1461">
            <v>-0.1120872</v>
          </cell>
        </row>
        <row r="1462">
          <cell r="F1462" t="str">
            <v>2013Northern Coast1-in-2Typical Event Day21</v>
          </cell>
          <cell r="G1462">
            <v>1.864684</v>
          </cell>
          <cell r="H1462">
            <v>1.7829740000000001</v>
          </cell>
          <cell r="I1462">
            <v>76.572699999999998</v>
          </cell>
          <cell r="J1462">
            <v>9300.64</v>
          </cell>
          <cell r="K1462">
            <v>-9.2524700000000001E-2</v>
          </cell>
          <cell r="L1462">
            <v>-8.6135600000000007E-2</v>
          </cell>
          <cell r="M1462">
            <v>-8.1710500000000005E-2</v>
          </cell>
          <cell r="N1462">
            <v>-7.7285400000000004E-2</v>
          </cell>
          <cell r="O1462">
            <v>-7.0896200000000006E-2</v>
          </cell>
        </row>
        <row r="1463">
          <cell r="F1463" t="str">
            <v>2013Northern Coast1-in-2Typical Event Day22</v>
          </cell>
          <cell r="G1463">
            <v>1.620633</v>
          </cell>
          <cell r="H1463">
            <v>1.5724130000000001</v>
          </cell>
          <cell r="I1463">
            <v>71.480699999999999</v>
          </cell>
          <cell r="J1463">
            <v>9300.64</v>
          </cell>
          <cell r="K1463">
            <v>-5.4601499999999997E-2</v>
          </cell>
          <cell r="L1463">
            <v>-5.08312E-2</v>
          </cell>
          <cell r="M1463">
            <v>-4.82198E-2</v>
          </cell>
          <cell r="N1463">
            <v>-4.56084E-2</v>
          </cell>
          <cell r="O1463">
            <v>-4.1838E-2</v>
          </cell>
        </row>
        <row r="1464">
          <cell r="F1464" t="str">
            <v>2013Northern Coast1-in-2Typical Event Day23</v>
          </cell>
          <cell r="G1464">
            <v>1.3053360000000001</v>
          </cell>
          <cell r="H1464">
            <v>1.268224</v>
          </cell>
          <cell r="I1464">
            <v>68.216899999999995</v>
          </cell>
          <cell r="J1464">
            <v>9300.64</v>
          </cell>
          <cell r="K1464">
            <v>-4.2023999999999999E-2</v>
          </cell>
          <cell r="L1464">
            <v>-3.91221E-2</v>
          </cell>
          <cell r="M1464">
            <v>-3.7112300000000001E-2</v>
          </cell>
          <cell r="N1464">
            <v>-3.5102399999999999E-2</v>
          </cell>
          <cell r="O1464">
            <v>-3.22005E-2</v>
          </cell>
        </row>
        <row r="1465">
          <cell r="F1465" t="str">
            <v>2013Northern Coast1-in-2Typical Event Day24</v>
          </cell>
          <cell r="G1465">
            <v>0.99709729999999996</v>
          </cell>
          <cell r="H1465">
            <v>0.96237620000000001</v>
          </cell>
          <cell r="I1465">
            <v>65.673400000000001</v>
          </cell>
          <cell r="J1465">
            <v>9300.64</v>
          </cell>
          <cell r="K1465">
            <v>-3.9316499999999997E-2</v>
          </cell>
          <cell r="L1465">
            <v>-3.6601500000000002E-2</v>
          </cell>
          <cell r="M1465">
            <v>-3.4721099999999998E-2</v>
          </cell>
          <cell r="N1465">
            <v>-3.2840800000000003E-2</v>
          </cell>
          <cell r="O1465">
            <v>-3.0125900000000001E-2</v>
          </cell>
        </row>
        <row r="1466">
          <cell r="F1466" t="str">
            <v>2013Other1-in-2Typical Event Day1</v>
          </cell>
          <cell r="G1466">
            <v>0.84297149999999998</v>
          </cell>
          <cell r="H1466">
            <v>0.84297149999999998</v>
          </cell>
          <cell r="I1466">
            <v>74.102000000000004</v>
          </cell>
          <cell r="J1466">
            <v>25894.55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</row>
        <row r="1467">
          <cell r="F1467" t="str">
            <v>2013Other1-in-2Typical Event Day2</v>
          </cell>
          <cell r="G1467">
            <v>0.72396389999999999</v>
          </cell>
          <cell r="H1467">
            <v>0.72396389999999999</v>
          </cell>
          <cell r="I1467">
            <v>69.380660000000006</v>
          </cell>
          <cell r="J1467">
            <v>25894.55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</row>
        <row r="1468">
          <cell r="F1468" t="str">
            <v>2013Other1-in-2Typical Event Day3</v>
          </cell>
          <cell r="G1468">
            <v>0.65646309999999997</v>
          </cell>
          <cell r="H1468">
            <v>0.65646309999999997</v>
          </cell>
          <cell r="I1468">
            <v>67.143410000000003</v>
          </cell>
          <cell r="J1468">
            <v>25894.55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</row>
        <row r="1469">
          <cell r="F1469" t="str">
            <v>2013Other1-in-2Typical Event Day4</v>
          </cell>
          <cell r="G1469">
            <v>0.61823490000000003</v>
          </cell>
          <cell r="H1469">
            <v>0.61823490000000003</v>
          </cell>
          <cell r="I1469">
            <v>65.637190000000004</v>
          </cell>
          <cell r="J1469">
            <v>25894.55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</row>
        <row r="1470">
          <cell r="F1470" t="str">
            <v>2013Other1-in-2Typical Event Day5</v>
          </cell>
          <cell r="G1470">
            <v>0.61060669999999995</v>
          </cell>
          <cell r="H1470">
            <v>0.61060669999999995</v>
          </cell>
          <cell r="I1470">
            <v>64.882720000000006</v>
          </cell>
          <cell r="J1470">
            <v>25894.55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</row>
        <row r="1471">
          <cell r="F1471" t="str">
            <v>2013Other1-in-2Typical Event Day6</v>
          </cell>
          <cell r="G1471">
            <v>0.65149599999999996</v>
          </cell>
          <cell r="H1471">
            <v>0.65149599999999996</v>
          </cell>
          <cell r="I1471">
            <v>64.302660000000003</v>
          </cell>
          <cell r="J1471">
            <v>25894.55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</row>
        <row r="1472">
          <cell r="F1472" t="str">
            <v>2013Other1-in-2Typical Event Day7</v>
          </cell>
          <cell r="G1472">
            <v>0.76112780000000002</v>
          </cell>
          <cell r="H1472">
            <v>0.76112780000000002</v>
          </cell>
          <cell r="I1472">
            <v>64.120800000000003</v>
          </cell>
          <cell r="J1472">
            <v>25894.55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</row>
        <row r="1473">
          <cell r="F1473" t="str">
            <v>2013Other1-in-2Typical Event Day8</v>
          </cell>
          <cell r="G1473">
            <v>0.83531149999999998</v>
          </cell>
          <cell r="H1473">
            <v>0.83531149999999998</v>
          </cell>
          <cell r="I1473">
            <v>68.195160000000001</v>
          </cell>
          <cell r="J1473">
            <v>25894.55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</row>
        <row r="1474">
          <cell r="F1474" t="str">
            <v>2013Other1-in-2Typical Event Day9</v>
          </cell>
          <cell r="G1474">
            <v>0.85050760000000003</v>
          </cell>
          <cell r="H1474">
            <v>0.85050760000000003</v>
          </cell>
          <cell r="I1474">
            <v>74.465249999999997</v>
          </cell>
          <cell r="J1474">
            <v>25894.55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</row>
        <row r="1475">
          <cell r="F1475" t="str">
            <v>2013Other1-in-2Typical Event Day10</v>
          </cell>
          <cell r="G1475">
            <v>0.90669670000000002</v>
          </cell>
          <cell r="H1475">
            <v>0.90669670000000002</v>
          </cell>
          <cell r="I1475">
            <v>80.294719999999998</v>
          </cell>
          <cell r="J1475">
            <v>25894.55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</row>
        <row r="1476">
          <cell r="F1476" t="str">
            <v>2013Other1-in-2Typical Event Day11</v>
          </cell>
          <cell r="G1476">
            <v>1.0020450000000001</v>
          </cell>
          <cell r="H1476">
            <v>1.0020450000000001</v>
          </cell>
          <cell r="I1476">
            <v>85.654319999999998</v>
          </cell>
          <cell r="J1476">
            <v>25894.55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</row>
        <row r="1477">
          <cell r="F1477" t="str">
            <v>2013Other1-in-2Typical Event Day12</v>
          </cell>
          <cell r="G1477">
            <v>1.147216</v>
          </cell>
          <cell r="H1477">
            <v>1.147216</v>
          </cell>
          <cell r="I1477">
            <v>90.50703</v>
          </cell>
          <cell r="J1477">
            <v>25894.55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</row>
        <row r="1478">
          <cell r="F1478" t="str">
            <v>2013Other1-in-2Typical Event Day13</v>
          </cell>
          <cell r="G1478">
            <v>1.3527960000000001</v>
          </cell>
          <cell r="H1478">
            <v>1.3527960000000001</v>
          </cell>
          <cell r="I1478">
            <v>94.273989999999998</v>
          </cell>
          <cell r="J1478">
            <v>25894.55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</row>
        <row r="1479">
          <cell r="F1479" t="str">
            <v>2013Other1-in-2Typical Event Day14</v>
          </cell>
          <cell r="G1479">
            <v>1.282988</v>
          </cell>
          <cell r="H1479">
            <v>1.5890029999999999</v>
          </cell>
          <cell r="I1479">
            <v>97.342500000000001</v>
          </cell>
          <cell r="J1479">
            <v>25894.55</v>
          </cell>
          <cell r="K1479">
            <v>0.24559139999999999</v>
          </cell>
          <cell r="L1479">
            <v>0.28129009999999999</v>
          </cell>
          <cell r="M1479">
            <v>0.30601479999999998</v>
          </cell>
          <cell r="N1479">
            <v>0.33073960000000002</v>
          </cell>
          <cell r="O1479">
            <v>0.36643819999999999</v>
          </cell>
        </row>
        <row r="1480">
          <cell r="F1480" t="str">
            <v>2013Other1-in-2Typical Event Day15</v>
          </cell>
          <cell r="G1480">
            <v>1.4634050000000001</v>
          </cell>
          <cell r="H1480">
            <v>1.8578300000000001</v>
          </cell>
          <cell r="I1480">
            <v>99.427890000000005</v>
          </cell>
          <cell r="J1480">
            <v>25894.55</v>
          </cell>
          <cell r="K1480">
            <v>0.31739020000000001</v>
          </cell>
          <cell r="L1480">
            <v>0.36290280000000003</v>
          </cell>
          <cell r="M1480">
            <v>0.39442480000000002</v>
          </cell>
          <cell r="N1480">
            <v>0.42594670000000001</v>
          </cell>
          <cell r="O1480">
            <v>0.47145930000000003</v>
          </cell>
        </row>
        <row r="1481">
          <cell r="F1481" t="str">
            <v>2013Other1-in-2Typical Event Day16</v>
          </cell>
          <cell r="G1481">
            <v>1.661176</v>
          </cell>
          <cell r="H1481">
            <v>2.1540249999999999</v>
          </cell>
          <cell r="I1481">
            <v>100.5787</v>
          </cell>
          <cell r="J1481">
            <v>25894.55</v>
          </cell>
          <cell r="K1481">
            <v>0.3969549</v>
          </cell>
          <cell r="L1481">
            <v>0.45361010000000002</v>
          </cell>
          <cell r="M1481">
            <v>0.49284919999999999</v>
          </cell>
          <cell r="N1481">
            <v>0.53208849999999996</v>
          </cell>
          <cell r="O1481">
            <v>0.58874369999999998</v>
          </cell>
        </row>
        <row r="1482">
          <cell r="F1482" t="str">
            <v>2013Other1-in-2Typical Event Day17</v>
          </cell>
          <cell r="G1482">
            <v>1.84805</v>
          </cell>
          <cell r="H1482">
            <v>2.4225289999999999</v>
          </cell>
          <cell r="I1482">
            <v>100.7851</v>
          </cell>
          <cell r="J1482">
            <v>25894.55</v>
          </cell>
          <cell r="K1482">
            <v>0.46244859999999999</v>
          </cell>
          <cell r="L1482">
            <v>0.52863729999999998</v>
          </cell>
          <cell r="M1482">
            <v>0.57447950000000003</v>
          </cell>
          <cell r="N1482">
            <v>0.62032169999999998</v>
          </cell>
          <cell r="O1482">
            <v>0.68651050000000002</v>
          </cell>
        </row>
        <row r="1483">
          <cell r="F1483" t="str">
            <v>2013Other1-in-2Typical Event Day18</v>
          </cell>
          <cell r="G1483">
            <v>1.991579</v>
          </cell>
          <cell r="H1483">
            <v>2.5816170000000001</v>
          </cell>
          <cell r="I1483">
            <v>100.1121</v>
          </cell>
          <cell r="J1483">
            <v>25894.55</v>
          </cell>
          <cell r="K1483">
            <v>0.47493950000000001</v>
          </cell>
          <cell r="L1483">
            <v>0.5429406</v>
          </cell>
          <cell r="M1483">
            <v>0.59003799999999995</v>
          </cell>
          <cell r="N1483">
            <v>0.63713540000000002</v>
          </cell>
          <cell r="O1483">
            <v>0.70513650000000005</v>
          </cell>
        </row>
        <row r="1484">
          <cell r="F1484" t="str">
            <v>2013Other1-in-2Typical Event Day19</v>
          </cell>
          <cell r="G1484">
            <v>2.8174760000000001</v>
          </cell>
          <cell r="H1484">
            <v>2.525137</v>
          </cell>
          <cell r="I1484">
            <v>97.694519999999997</v>
          </cell>
          <cell r="J1484">
            <v>25894.55</v>
          </cell>
          <cell r="K1484">
            <v>-0.32657819999999999</v>
          </cell>
          <cell r="L1484">
            <v>-0.30634929999999999</v>
          </cell>
          <cell r="M1484">
            <v>-0.29233880000000001</v>
          </cell>
          <cell r="N1484">
            <v>-0.27832839999999998</v>
          </cell>
          <cell r="O1484">
            <v>-0.25809949999999998</v>
          </cell>
        </row>
        <row r="1485">
          <cell r="F1485" t="str">
            <v>2013Other1-in-2Typical Event Day20</v>
          </cell>
          <cell r="G1485">
            <v>2.5352450000000002</v>
          </cell>
          <cell r="H1485">
            <v>2.278467</v>
          </cell>
          <cell r="I1485">
            <v>93.601969999999994</v>
          </cell>
          <cell r="J1485">
            <v>25894.55</v>
          </cell>
          <cell r="K1485">
            <v>-0.28685159999999998</v>
          </cell>
          <cell r="L1485">
            <v>-0.26908339999999997</v>
          </cell>
          <cell r="M1485">
            <v>-0.25677729999999999</v>
          </cell>
          <cell r="N1485">
            <v>-0.2444711</v>
          </cell>
          <cell r="O1485">
            <v>-0.22670299999999999</v>
          </cell>
        </row>
        <row r="1486">
          <cell r="F1486" t="str">
            <v>2013Other1-in-2Typical Event Day21</v>
          </cell>
          <cell r="G1486">
            <v>2.1524519999999998</v>
          </cell>
          <cell r="H1486">
            <v>2.0018910000000001</v>
          </cell>
          <cell r="I1486">
            <v>87.861599999999996</v>
          </cell>
          <cell r="J1486">
            <v>25894.55</v>
          </cell>
          <cell r="K1486">
            <v>-0.16819429999999999</v>
          </cell>
          <cell r="L1486">
            <v>-0.157776</v>
          </cell>
          <cell r="M1486">
            <v>-0.15056040000000001</v>
          </cell>
          <cell r="N1486">
            <v>-0.14334469999999999</v>
          </cell>
          <cell r="O1486">
            <v>-0.1329264</v>
          </cell>
        </row>
        <row r="1487">
          <cell r="F1487" t="str">
            <v>2013Other1-in-2Typical Event Day22</v>
          </cell>
          <cell r="G1487">
            <v>1.8026990000000001</v>
          </cell>
          <cell r="H1487">
            <v>1.706099</v>
          </cell>
          <cell r="I1487">
            <v>83.136619999999994</v>
          </cell>
          <cell r="J1487">
            <v>25894.55</v>
          </cell>
          <cell r="K1487">
            <v>-0.1079142</v>
          </cell>
          <cell r="L1487">
            <v>-0.10122979999999999</v>
          </cell>
          <cell r="M1487">
            <v>-9.6600199999999997E-2</v>
          </cell>
          <cell r="N1487">
            <v>-9.19706E-2</v>
          </cell>
          <cell r="O1487">
            <v>-8.5286200000000006E-2</v>
          </cell>
        </row>
        <row r="1488">
          <cell r="F1488" t="str">
            <v>2013Other1-in-2Typical Event Day23</v>
          </cell>
          <cell r="G1488">
            <v>1.3968959999999999</v>
          </cell>
          <cell r="H1488">
            <v>1.3355760000000001</v>
          </cell>
          <cell r="I1488">
            <v>79.490870000000001</v>
          </cell>
          <cell r="J1488">
            <v>25894.55</v>
          </cell>
          <cell r="K1488">
            <v>-6.8501300000000001E-2</v>
          </cell>
          <cell r="L1488">
            <v>-6.4258200000000001E-2</v>
          </cell>
          <cell r="M1488">
            <v>-6.1319499999999999E-2</v>
          </cell>
          <cell r="N1488">
            <v>-5.8380700000000001E-2</v>
          </cell>
          <cell r="O1488">
            <v>-5.4137600000000001E-2</v>
          </cell>
        </row>
        <row r="1489">
          <cell r="F1489" t="str">
            <v>2013Other1-in-2Typical Event Day24</v>
          </cell>
          <cell r="G1489">
            <v>1.059294</v>
          </cell>
          <cell r="H1489">
            <v>1.0201100000000001</v>
          </cell>
          <cell r="I1489">
            <v>76.846770000000006</v>
          </cell>
          <cell r="J1489">
            <v>25894.55</v>
          </cell>
          <cell r="K1489">
            <v>-4.3772999999999999E-2</v>
          </cell>
          <cell r="L1489">
            <v>-4.1061599999999997E-2</v>
          </cell>
          <cell r="M1489">
            <v>-3.9183700000000002E-2</v>
          </cell>
          <cell r="N1489">
            <v>-3.73058E-2</v>
          </cell>
          <cell r="O1489">
            <v>-3.45945E-2</v>
          </cell>
        </row>
        <row r="1490">
          <cell r="F1490" t="str">
            <v>2013Sierra1-in-2Typical Event Day1</v>
          </cell>
          <cell r="G1490">
            <v>0.96700079999999999</v>
          </cell>
          <cell r="H1490">
            <v>0.96700079999999999</v>
          </cell>
          <cell r="I1490">
            <v>71.177000000000007</v>
          </cell>
          <cell r="J1490">
            <v>18120.18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</row>
        <row r="1491">
          <cell r="F1491" t="str">
            <v>2013Sierra1-in-2Typical Event Day2</v>
          </cell>
          <cell r="G1491">
            <v>0.85317670000000001</v>
          </cell>
          <cell r="H1491">
            <v>0.85317670000000001</v>
          </cell>
          <cell r="I1491">
            <v>67.521190000000004</v>
          </cell>
          <cell r="J1491">
            <v>18120.18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</row>
        <row r="1492">
          <cell r="F1492" t="str">
            <v>2013Sierra1-in-2Typical Event Day3</v>
          </cell>
          <cell r="G1492">
            <v>0.78743759999999996</v>
          </cell>
          <cell r="H1492">
            <v>0.78743759999999996</v>
          </cell>
          <cell r="I1492">
            <v>65.991460000000004</v>
          </cell>
          <cell r="J1492">
            <v>18120.18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</row>
        <row r="1493">
          <cell r="F1493" t="str">
            <v>2013Sierra1-in-2Typical Event Day4</v>
          </cell>
          <cell r="G1493">
            <v>0.75024690000000005</v>
          </cell>
          <cell r="H1493">
            <v>0.75024690000000005</v>
          </cell>
          <cell r="I1493">
            <v>64.913870000000003</v>
          </cell>
          <cell r="J1493">
            <v>18120.18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</row>
        <row r="1494">
          <cell r="F1494" t="str">
            <v>2013Sierra1-in-2Typical Event Day5</v>
          </cell>
          <cell r="G1494">
            <v>0.75043959999999998</v>
          </cell>
          <cell r="H1494">
            <v>0.75043959999999998</v>
          </cell>
          <cell r="I1494">
            <v>64.604830000000007</v>
          </cell>
          <cell r="J1494">
            <v>18120.18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</row>
        <row r="1495">
          <cell r="F1495" t="str">
            <v>2013Sierra1-in-2Typical Event Day6</v>
          </cell>
          <cell r="G1495">
            <v>0.81922609999999996</v>
          </cell>
          <cell r="H1495">
            <v>0.81922609999999996</v>
          </cell>
          <cell r="I1495">
            <v>64.650310000000005</v>
          </cell>
          <cell r="J1495">
            <v>18120.18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</row>
        <row r="1496">
          <cell r="F1496" t="str">
            <v>2013Sierra1-in-2Typical Event Day7</v>
          </cell>
          <cell r="G1496">
            <v>0.97499599999999997</v>
          </cell>
          <cell r="H1496">
            <v>0.97499599999999997</v>
          </cell>
          <cell r="I1496">
            <v>65.122879999999995</v>
          </cell>
          <cell r="J1496">
            <v>18120.18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</row>
        <row r="1497">
          <cell r="F1497" t="str">
            <v>2013Sierra1-in-2Typical Event Day8</v>
          </cell>
          <cell r="G1497">
            <v>1.073618</v>
          </cell>
          <cell r="H1497">
            <v>1.073618</v>
          </cell>
          <cell r="I1497">
            <v>68.459289999999996</v>
          </cell>
          <cell r="J1497">
            <v>18120.18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</row>
        <row r="1498">
          <cell r="F1498" t="str">
            <v>2013Sierra1-in-2Typical Event Day9</v>
          </cell>
          <cell r="G1498">
            <v>1.103707</v>
          </cell>
          <cell r="H1498">
            <v>1.103707</v>
          </cell>
          <cell r="I1498">
            <v>75.060079999999999</v>
          </cell>
          <cell r="J1498">
            <v>18120.18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</row>
        <row r="1499">
          <cell r="F1499" t="str">
            <v>2013Sierra1-in-2Typical Event Day10</v>
          </cell>
          <cell r="G1499">
            <v>1.1598170000000001</v>
          </cell>
          <cell r="H1499">
            <v>1.1598170000000001</v>
          </cell>
          <cell r="I1499">
            <v>81.404470000000003</v>
          </cell>
          <cell r="J1499">
            <v>18120.18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</row>
        <row r="1500">
          <cell r="F1500" t="str">
            <v>2013Sierra1-in-2Typical Event Day11</v>
          </cell>
          <cell r="G1500">
            <v>1.2664150000000001</v>
          </cell>
          <cell r="H1500">
            <v>1.2664150000000001</v>
          </cell>
          <cell r="I1500">
            <v>86.530850000000001</v>
          </cell>
          <cell r="J1500">
            <v>18120.18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</row>
        <row r="1501">
          <cell r="F1501" t="str">
            <v>2013Sierra1-in-2Typical Event Day12</v>
          </cell>
          <cell r="G1501">
            <v>1.427956</v>
          </cell>
          <cell r="H1501">
            <v>1.427956</v>
          </cell>
          <cell r="I1501">
            <v>90.693280000000001</v>
          </cell>
          <cell r="J1501">
            <v>18120.18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</row>
        <row r="1502">
          <cell r="F1502" t="str">
            <v>2013Sierra1-in-2Typical Event Day13</v>
          </cell>
          <cell r="G1502">
            <v>1.6514439999999999</v>
          </cell>
          <cell r="H1502">
            <v>1.6514439999999999</v>
          </cell>
          <cell r="I1502">
            <v>93.129320000000007</v>
          </cell>
          <cell r="J1502">
            <v>18120.18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</row>
        <row r="1503">
          <cell r="F1503" t="str">
            <v>2013Sierra1-in-2Typical Event Day14</v>
          </cell>
          <cell r="G1503">
            <v>1.5556760000000001</v>
          </cell>
          <cell r="H1503">
            <v>1.905197</v>
          </cell>
          <cell r="I1503">
            <v>95.02422</v>
          </cell>
          <cell r="J1503">
            <v>18120.18</v>
          </cell>
          <cell r="K1503">
            <v>0.29473070000000001</v>
          </cell>
          <cell r="L1503">
            <v>0.32710109999999998</v>
          </cell>
          <cell r="M1503">
            <v>0.34952070000000002</v>
          </cell>
          <cell r="N1503">
            <v>0.3719403</v>
          </cell>
          <cell r="O1503">
            <v>0.40431070000000002</v>
          </cell>
        </row>
        <row r="1504">
          <cell r="F1504" t="str">
            <v>2013Sierra1-in-2Typical Event Day15</v>
          </cell>
          <cell r="G1504">
            <v>1.743411</v>
          </cell>
          <cell r="H1504">
            <v>2.1960380000000002</v>
          </cell>
          <cell r="I1504">
            <v>96.893649999999994</v>
          </cell>
          <cell r="J1504">
            <v>18120.18</v>
          </cell>
          <cell r="K1504">
            <v>0.3824922</v>
          </cell>
          <cell r="L1504">
            <v>0.42392819999999998</v>
          </cell>
          <cell r="M1504">
            <v>0.45262669999999999</v>
          </cell>
          <cell r="N1504">
            <v>0.48132510000000001</v>
          </cell>
          <cell r="O1504">
            <v>0.52276100000000003</v>
          </cell>
        </row>
        <row r="1505">
          <cell r="F1505" t="str">
            <v>2013Sierra1-in-2Typical Event Day16</v>
          </cell>
          <cell r="G1505">
            <v>1.9672339999999999</v>
          </cell>
          <cell r="H1505">
            <v>2.5305399999999998</v>
          </cell>
          <cell r="I1505">
            <v>98.126289999999997</v>
          </cell>
          <cell r="J1505">
            <v>18120.18</v>
          </cell>
          <cell r="K1505">
            <v>0.47609210000000002</v>
          </cell>
          <cell r="L1505">
            <v>0.52761849999999999</v>
          </cell>
          <cell r="M1505">
            <v>0.56330539999999996</v>
          </cell>
          <cell r="N1505">
            <v>0.59899239999999998</v>
          </cell>
          <cell r="O1505">
            <v>0.65051870000000001</v>
          </cell>
        </row>
        <row r="1506">
          <cell r="F1506" t="str">
            <v>2013Sierra1-in-2Typical Event Day17</v>
          </cell>
          <cell r="G1506">
            <v>2.1714190000000002</v>
          </cell>
          <cell r="H1506">
            <v>2.829609</v>
          </cell>
          <cell r="I1506">
            <v>98.388810000000007</v>
          </cell>
          <cell r="J1506">
            <v>18120.18</v>
          </cell>
          <cell r="K1506">
            <v>0.55623619999999996</v>
          </cell>
          <cell r="L1506">
            <v>0.61647110000000005</v>
          </cell>
          <cell r="M1506">
            <v>0.65818949999999998</v>
          </cell>
          <cell r="N1506">
            <v>0.69990779999999997</v>
          </cell>
          <cell r="O1506">
            <v>0.76014269999999995</v>
          </cell>
        </row>
        <row r="1507">
          <cell r="F1507" t="str">
            <v>2013Sierra1-in-2Typical Event Day18</v>
          </cell>
          <cell r="G1507">
            <v>2.3458580000000002</v>
          </cell>
          <cell r="H1507">
            <v>3.0220820000000002</v>
          </cell>
          <cell r="I1507">
            <v>98.117159999999998</v>
          </cell>
          <cell r="J1507">
            <v>18120.18</v>
          </cell>
          <cell r="K1507">
            <v>0.57147049999999999</v>
          </cell>
          <cell r="L1507">
            <v>0.63335960000000002</v>
          </cell>
          <cell r="M1507">
            <v>0.67622380000000004</v>
          </cell>
          <cell r="N1507">
            <v>0.71908799999999995</v>
          </cell>
          <cell r="O1507">
            <v>0.78097709999999998</v>
          </cell>
        </row>
        <row r="1508">
          <cell r="F1508" t="str">
            <v>2013Sierra1-in-2Typical Event Day19</v>
          </cell>
          <cell r="G1508">
            <v>3.3567469999999999</v>
          </cell>
          <cell r="H1508">
            <v>2.9888479999999999</v>
          </cell>
          <cell r="I1508">
            <v>96.349890000000002</v>
          </cell>
          <cell r="J1508">
            <v>18120.18</v>
          </cell>
          <cell r="K1508">
            <v>-0.40038770000000001</v>
          </cell>
          <cell r="L1508">
            <v>-0.381193</v>
          </cell>
          <cell r="M1508">
            <v>-0.36789880000000003</v>
          </cell>
          <cell r="N1508">
            <v>-0.35460459999999999</v>
          </cell>
          <cell r="O1508">
            <v>-0.33540989999999998</v>
          </cell>
        </row>
        <row r="1509">
          <cell r="F1509" t="str">
            <v>2013Sierra1-in-2Typical Event Day20</v>
          </cell>
          <cell r="G1509">
            <v>3.0446040000000001</v>
          </cell>
          <cell r="H1509">
            <v>2.7413970000000001</v>
          </cell>
          <cell r="I1509">
            <v>90.554630000000003</v>
          </cell>
          <cell r="J1509">
            <v>18120.18</v>
          </cell>
          <cell r="K1509">
            <v>-0.32998349999999999</v>
          </cell>
          <cell r="L1509">
            <v>-0.314164</v>
          </cell>
          <cell r="M1509">
            <v>-0.30320750000000002</v>
          </cell>
          <cell r="N1509">
            <v>-0.29225099999999998</v>
          </cell>
          <cell r="O1509">
            <v>-0.2764315</v>
          </cell>
        </row>
        <row r="1510">
          <cell r="F1510" t="str">
            <v>2013Sierra1-in-2Typical Event Day21</v>
          </cell>
          <cell r="G1510">
            <v>2.6185930000000002</v>
          </cell>
          <cell r="H1510">
            <v>2.4265089999999998</v>
          </cell>
          <cell r="I1510">
            <v>82.99615</v>
          </cell>
          <cell r="J1510">
            <v>18120.18</v>
          </cell>
          <cell r="K1510">
            <v>-0.2090475</v>
          </cell>
          <cell r="L1510">
            <v>-0.1990257</v>
          </cell>
          <cell r="M1510">
            <v>-0.1920847</v>
          </cell>
          <cell r="N1510">
            <v>-0.18514359999999999</v>
          </cell>
          <cell r="O1510">
            <v>-0.17512179999999999</v>
          </cell>
        </row>
        <row r="1511">
          <cell r="F1511" t="str">
            <v>2013Sierra1-in-2Typical Event Day22</v>
          </cell>
          <cell r="G1511">
            <v>2.1797209999999998</v>
          </cell>
          <cell r="H1511">
            <v>2.0649999999999999</v>
          </cell>
          <cell r="I1511">
            <v>77.385310000000004</v>
          </cell>
          <cell r="J1511">
            <v>18120.18</v>
          </cell>
          <cell r="K1511">
            <v>-0.1248522</v>
          </cell>
          <cell r="L1511">
            <v>-0.11886679999999999</v>
          </cell>
          <cell r="M1511">
            <v>-0.1147213</v>
          </cell>
          <cell r="N1511">
            <v>-0.1105758</v>
          </cell>
          <cell r="O1511">
            <v>-0.1045903</v>
          </cell>
        </row>
        <row r="1512">
          <cell r="F1512" t="str">
            <v>2013Sierra1-in-2Typical Event Day23</v>
          </cell>
          <cell r="G1512">
            <v>1.6752149999999999</v>
          </cell>
          <cell r="H1512">
            <v>1.59798</v>
          </cell>
          <cell r="I1512">
            <v>74.102230000000006</v>
          </cell>
          <cell r="J1512">
            <v>18120.18</v>
          </cell>
          <cell r="K1512">
            <v>-8.4055900000000003E-2</v>
          </cell>
          <cell r="L1512">
            <v>-8.0026299999999995E-2</v>
          </cell>
          <cell r="M1512">
            <v>-7.7235300000000007E-2</v>
          </cell>
          <cell r="N1512">
            <v>-7.4444399999999994E-2</v>
          </cell>
          <cell r="O1512">
            <v>-7.0414699999999997E-2</v>
          </cell>
        </row>
        <row r="1513">
          <cell r="F1513" t="str">
            <v>2013Sierra1-in-2Typical Event Day24</v>
          </cell>
          <cell r="G1513">
            <v>1.2530060000000001</v>
          </cell>
          <cell r="H1513">
            <v>1.21271</v>
          </cell>
          <cell r="I1513">
            <v>72.627579999999995</v>
          </cell>
          <cell r="J1513">
            <v>18120.18</v>
          </cell>
          <cell r="K1513">
            <v>-4.3853900000000001E-2</v>
          </cell>
          <cell r="L1513">
            <v>-4.17516E-2</v>
          </cell>
          <cell r="M1513">
            <v>-4.0295499999999998E-2</v>
          </cell>
          <cell r="N1513">
            <v>-3.8839400000000003E-2</v>
          </cell>
          <cell r="O1513">
            <v>-3.6736999999999999E-2</v>
          </cell>
        </row>
        <row r="1514">
          <cell r="F1514" t="str">
            <v>2013Stockton1-in-2Typical Event Day1</v>
          </cell>
          <cell r="G1514">
            <v>0.88324579999999997</v>
          </cell>
          <cell r="H1514">
            <v>0.88324579999999997</v>
          </cell>
          <cell r="I1514">
            <v>76.460139999999996</v>
          </cell>
          <cell r="J1514">
            <v>12624.19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</row>
        <row r="1515">
          <cell r="F1515" t="str">
            <v>2013Stockton1-in-2Typical Event Day2</v>
          </cell>
          <cell r="G1515">
            <v>0.75130520000000001</v>
          </cell>
          <cell r="H1515">
            <v>0.75130520000000001</v>
          </cell>
          <cell r="I1515">
            <v>67.395970000000005</v>
          </cell>
          <cell r="J1515">
            <v>12624.19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</row>
        <row r="1516">
          <cell r="F1516" t="str">
            <v>2013Stockton1-in-2Typical Event Day3</v>
          </cell>
          <cell r="G1516">
            <v>0.67031739999999995</v>
          </cell>
          <cell r="H1516">
            <v>0.67031739999999995</v>
          </cell>
          <cell r="I1516">
            <v>65.715530000000001</v>
          </cell>
          <cell r="J1516">
            <v>12624.19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</row>
        <row r="1517">
          <cell r="F1517" t="str">
            <v>2013Stockton1-in-2Typical Event Day4</v>
          </cell>
          <cell r="G1517">
            <v>0.62497740000000002</v>
          </cell>
          <cell r="H1517">
            <v>0.62497740000000002</v>
          </cell>
          <cell r="I1517">
            <v>63.977730000000001</v>
          </cell>
          <cell r="J1517">
            <v>12624.19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</row>
        <row r="1518">
          <cell r="F1518" t="str">
            <v>2013Stockton1-in-2Typical Event Day5</v>
          </cell>
          <cell r="G1518">
            <v>0.61463760000000001</v>
          </cell>
          <cell r="H1518">
            <v>0.61463760000000001</v>
          </cell>
          <cell r="I1518">
            <v>62.910139999999998</v>
          </cell>
          <cell r="J1518">
            <v>12624.19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</row>
        <row r="1519">
          <cell r="F1519" t="str">
            <v>2013Stockton1-in-2Typical Event Day6</v>
          </cell>
          <cell r="G1519">
            <v>0.64234910000000001</v>
          </cell>
          <cell r="H1519">
            <v>0.64234910000000001</v>
          </cell>
          <cell r="I1519">
            <v>62.648009999999999</v>
          </cell>
          <cell r="J1519">
            <v>12624.19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</row>
        <row r="1520">
          <cell r="F1520" t="str">
            <v>2013Stockton1-in-2Typical Event Day7</v>
          </cell>
          <cell r="G1520">
            <v>0.73295589999999999</v>
          </cell>
          <cell r="H1520">
            <v>0.73295589999999999</v>
          </cell>
          <cell r="I1520">
            <v>62.398009999999999</v>
          </cell>
          <cell r="J1520">
            <v>12624.19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</row>
        <row r="1521">
          <cell r="F1521" t="str">
            <v>2013Stockton1-in-2Typical Event Day8</v>
          </cell>
          <cell r="G1521">
            <v>0.79591020000000001</v>
          </cell>
          <cell r="H1521">
            <v>0.79591020000000001</v>
          </cell>
          <cell r="I1521">
            <v>67.187870000000004</v>
          </cell>
          <cell r="J1521">
            <v>12624.19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</row>
        <row r="1522">
          <cell r="F1522" t="str">
            <v>2013Stockton1-in-2Typical Event Day9</v>
          </cell>
          <cell r="G1522">
            <v>0.82878180000000001</v>
          </cell>
          <cell r="H1522">
            <v>0.82878180000000001</v>
          </cell>
          <cell r="I1522">
            <v>73.812870000000004</v>
          </cell>
          <cell r="J1522">
            <v>12624.19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</row>
        <row r="1523">
          <cell r="F1523" t="str">
            <v>2013Stockton1-in-2Typical Event Day10</v>
          </cell>
          <cell r="G1523">
            <v>0.90930809999999995</v>
          </cell>
          <cell r="H1523">
            <v>0.90930809999999995</v>
          </cell>
          <cell r="I1523">
            <v>78.918899999999994</v>
          </cell>
          <cell r="J1523">
            <v>12624.19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</row>
        <row r="1524">
          <cell r="F1524" t="str">
            <v>2013Stockton1-in-2Typical Event Day11</v>
          </cell>
          <cell r="G1524">
            <v>1.024275</v>
          </cell>
          <cell r="H1524">
            <v>1.024275</v>
          </cell>
          <cell r="I1524">
            <v>83.898009999999999</v>
          </cell>
          <cell r="J1524">
            <v>12624.19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</row>
        <row r="1525">
          <cell r="F1525" t="str">
            <v>2013Stockton1-in-2Typical Event Day12</v>
          </cell>
          <cell r="G1525">
            <v>1.180194</v>
          </cell>
          <cell r="H1525">
            <v>1.180194</v>
          </cell>
          <cell r="I1525">
            <v>89.392570000000006</v>
          </cell>
          <cell r="J1525">
            <v>12624.19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</row>
        <row r="1526">
          <cell r="F1526" t="str">
            <v>2013Stockton1-in-2Typical Event Day13</v>
          </cell>
          <cell r="G1526">
            <v>1.380755</v>
          </cell>
          <cell r="H1526">
            <v>1.380755</v>
          </cell>
          <cell r="I1526">
            <v>93.432429999999997</v>
          </cell>
          <cell r="J1526">
            <v>12624.19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</row>
        <row r="1527">
          <cell r="F1527" t="str">
            <v>2013Stockton1-in-2Typical Event Day14</v>
          </cell>
          <cell r="G1527">
            <v>1.3259719999999999</v>
          </cell>
          <cell r="H1527">
            <v>1.6111059999999999</v>
          </cell>
          <cell r="I1527">
            <v>96.524339999999995</v>
          </cell>
          <cell r="J1527">
            <v>12624.19</v>
          </cell>
          <cell r="K1527">
            <v>0.22551579999999999</v>
          </cell>
          <cell r="L1527">
            <v>0.26073869999999999</v>
          </cell>
          <cell r="M1527">
            <v>0.2851339</v>
          </cell>
          <cell r="N1527">
            <v>0.3095292</v>
          </cell>
          <cell r="O1527">
            <v>0.344752</v>
          </cell>
        </row>
        <row r="1528">
          <cell r="F1528" t="str">
            <v>2013Stockton1-in-2Typical Event Day15</v>
          </cell>
          <cell r="G1528">
            <v>1.5066189999999999</v>
          </cell>
          <cell r="H1528">
            <v>1.866889</v>
          </cell>
          <cell r="I1528">
            <v>99.192570000000003</v>
          </cell>
          <cell r="J1528">
            <v>12624.19</v>
          </cell>
          <cell r="K1528">
            <v>0.28659489999999999</v>
          </cell>
          <cell r="L1528">
            <v>0.33012249999999999</v>
          </cell>
          <cell r="M1528">
            <v>0.36026950000000002</v>
          </cell>
          <cell r="N1528">
            <v>0.3904166</v>
          </cell>
          <cell r="O1528">
            <v>0.433944</v>
          </cell>
        </row>
        <row r="1529">
          <cell r="F1529" t="str">
            <v>2013Stockton1-in-2Typical Event Day16</v>
          </cell>
          <cell r="G1529">
            <v>1.693932</v>
          </cell>
          <cell r="H1529">
            <v>2.1492550000000001</v>
          </cell>
          <cell r="I1529">
            <v>100.49469999999999</v>
          </cell>
          <cell r="J1529">
            <v>12624.19</v>
          </cell>
          <cell r="K1529">
            <v>0.36285260000000003</v>
          </cell>
          <cell r="L1529">
            <v>0.41748489999999999</v>
          </cell>
          <cell r="M1529">
            <v>0.45532309999999998</v>
          </cell>
          <cell r="N1529">
            <v>0.49316120000000002</v>
          </cell>
          <cell r="O1529">
            <v>0.54779350000000004</v>
          </cell>
        </row>
        <row r="1530">
          <cell r="F1530" t="str">
            <v>2013Stockton1-in-2Typical Event Day17</v>
          </cell>
          <cell r="G1530">
            <v>1.865855</v>
          </cell>
          <cell r="H1530">
            <v>2.3929969999999998</v>
          </cell>
          <cell r="I1530">
            <v>100.74469999999999</v>
          </cell>
          <cell r="J1530">
            <v>12624.19</v>
          </cell>
          <cell r="K1530">
            <v>0.41964259999999998</v>
          </cell>
          <cell r="L1530">
            <v>0.48315399999999997</v>
          </cell>
          <cell r="M1530">
            <v>0.52714179999999999</v>
          </cell>
          <cell r="N1530">
            <v>0.57112969999999996</v>
          </cell>
          <cell r="O1530">
            <v>0.63464120000000002</v>
          </cell>
        </row>
        <row r="1531">
          <cell r="F1531" t="str">
            <v>2013Stockton1-in-2Typical Event Day18</v>
          </cell>
          <cell r="G1531">
            <v>1.9817309999999999</v>
          </cell>
          <cell r="H1531">
            <v>2.522675</v>
          </cell>
          <cell r="I1531">
            <v>100.446</v>
          </cell>
          <cell r="J1531">
            <v>12624.19</v>
          </cell>
          <cell r="K1531">
            <v>0.43057119999999999</v>
          </cell>
          <cell r="L1531">
            <v>0.49578030000000001</v>
          </cell>
          <cell r="M1531">
            <v>0.54094399999999998</v>
          </cell>
          <cell r="N1531">
            <v>0.58610770000000001</v>
          </cell>
          <cell r="O1531">
            <v>0.65131680000000003</v>
          </cell>
        </row>
        <row r="1532">
          <cell r="F1532" t="str">
            <v>2013Stockton1-in-2Typical Event Day19</v>
          </cell>
          <cell r="G1532">
            <v>2.7544059999999999</v>
          </cell>
          <cell r="H1532">
            <v>2.4612319999999999</v>
          </cell>
          <cell r="I1532">
            <v>98.461460000000002</v>
          </cell>
          <cell r="J1532">
            <v>12624.19</v>
          </cell>
          <cell r="K1532">
            <v>-0.30917099999999997</v>
          </cell>
          <cell r="L1532">
            <v>-0.29972009999999999</v>
          </cell>
          <cell r="M1532">
            <v>-0.2931745</v>
          </cell>
          <cell r="N1532">
            <v>-0.28662890000000002</v>
          </cell>
          <cell r="O1532">
            <v>-0.27717799999999998</v>
          </cell>
        </row>
        <row r="1533">
          <cell r="F1533" t="str">
            <v>2013Stockton1-in-2Typical Event Day20</v>
          </cell>
          <cell r="G1533">
            <v>2.5092379999999999</v>
          </cell>
          <cell r="H1533">
            <v>2.2341579999999999</v>
          </cell>
          <cell r="I1533">
            <v>93.583100000000002</v>
          </cell>
          <cell r="J1533">
            <v>12624.19</v>
          </cell>
          <cell r="K1533">
            <v>-0.2900894</v>
          </cell>
          <cell r="L1533">
            <v>-0.28122190000000002</v>
          </cell>
          <cell r="M1533">
            <v>-0.2750802</v>
          </cell>
          <cell r="N1533">
            <v>-0.26893850000000002</v>
          </cell>
          <cell r="O1533">
            <v>-0.260071</v>
          </cell>
        </row>
        <row r="1534">
          <cell r="F1534" t="str">
            <v>2013Stockton1-in-2Typical Event Day21</v>
          </cell>
          <cell r="G1534">
            <v>2.192002</v>
          </cell>
          <cell r="H1534">
            <v>2.006291</v>
          </cell>
          <cell r="I1534">
            <v>86.854029999999995</v>
          </cell>
          <cell r="J1534">
            <v>12624.19</v>
          </cell>
          <cell r="K1534">
            <v>-0.19584409999999999</v>
          </cell>
          <cell r="L1534">
            <v>-0.18985750000000001</v>
          </cell>
          <cell r="M1534">
            <v>-0.18571109999999999</v>
          </cell>
          <cell r="N1534">
            <v>-0.1815648</v>
          </cell>
          <cell r="O1534">
            <v>-0.17557819999999999</v>
          </cell>
        </row>
        <row r="1535">
          <cell r="F1535" t="str">
            <v>2013Stockton1-in-2Typical Event Day22</v>
          </cell>
          <cell r="G1535">
            <v>1.8639129999999999</v>
          </cell>
          <cell r="H1535">
            <v>1.7333350000000001</v>
          </cell>
          <cell r="I1535">
            <v>81.854029999999995</v>
          </cell>
          <cell r="J1535">
            <v>12624.19</v>
          </cell>
          <cell r="K1535">
            <v>-0.1377023</v>
          </cell>
          <cell r="L1535">
            <v>-0.1334929</v>
          </cell>
          <cell r="M1535">
            <v>-0.13057759999999999</v>
          </cell>
          <cell r="N1535">
            <v>-0.1276622</v>
          </cell>
          <cell r="O1535">
            <v>-0.1234528</v>
          </cell>
        </row>
        <row r="1536">
          <cell r="F1536" t="str">
            <v>2013Stockton1-in-2Typical Event Day23</v>
          </cell>
          <cell r="G1536">
            <v>1.452442</v>
          </cell>
          <cell r="H1536">
            <v>1.382166</v>
          </cell>
          <cell r="I1536">
            <v>79.393900000000002</v>
          </cell>
          <cell r="J1536">
            <v>12624.19</v>
          </cell>
          <cell r="K1536">
            <v>-7.4110999999999996E-2</v>
          </cell>
          <cell r="L1536">
            <v>-7.1845500000000007E-2</v>
          </cell>
          <cell r="M1536">
            <v>-7.0276500000000006E-2</v>
          </cell>
          <cell r="N1536">
            <v>-6.8707500000000005E-2</v>
          </cell>
          <cell r="O1536">
            <v>-6.6442000000000001E-2</v>
          </cell>
        </row>
        <row r="1537">
          <cell r="F1537" t="str">
            <v>2013Stockton1-in-2Typical Event Day24</v>
          </cell>
          <cell r="G1537">
            <v>1.121238</v>
          </cell>
          <cell r="H1537">
            <v>1.0648919999999999</v>
          </cell>
          <cell r="I1537">
            <v>78.406109999999998</v>
          </cell>
          <cell r="J1537">
            <v>12624.19</v>
          </cell>
          <cell r="K1537">
            <v>-5.9421000000000002E-2</v>
          </cell>
          <cell r="L1537">
            <v>-5.7604599999999999E-2</v>
          </cell>
          <cell r="M1537">
            <v>-5.6346500000000001E-2</v>
          </cell>
          <cell r="N1537">
            <v>-5.5088499999999999E-2</v>
          </cell>
          <cell r="O1537">
            <v>-5.3272100000000003E-2</v>
          </cell>
        </row>
        <row r="1538">
          <cell r="F1538" t="str">
            <v>2014All Customers1-in-10August Peak1</v>
          </cell>
          <cell r="G1538">
            <v>1.2320850000000001</v>
          </cell>
          <cell r="H1538">
            <v>1.2320850000000001</v>
          </cell>
          <cell r="I1538">
            <v>79.473389999999995</v>
          </cell>
          <cell r="J1538">
            <v>148688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</row>
        <row r="1539">
          <cell r="F1539" t="str">
            <v>2014All Customers1-in-10August Peak2</v>
          </cell>
          <cell r="G1539">
            <v>1.052765</v>
          </cell>
          <cell r="H1539">
            <v>1.052765</v>
          </cell>
          <cell r="I1539">
            <v>78.215800000000002</v>
          </cell>
          <cell r="J1539">
            <v>148688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</row>
        <row r="1540">
          <cell r="F1540" t="str">
            <v>2014All Customers1-in-10August Peak3</v>
          </cell>
          <cell r="G1540">
            <v>0.94682429999999995</v>
          </cell>
          <cell r="H1540">
            <v>0.94682429999999995</v>
          </cell>
          <cell r="I1540">
            <v>77.414659999999998</v>
          </cell>
          <cell r="J1540">
            <v>148688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</row>
        <row r="1541">
          <cell r="F1541" t="str">
            <v>2014All Customers1-in-10August Peak4</v>
          </cell>
          <cell r="G1541">
            <v>0.88517480000000004</v>
          </cell>
          <cell r="H1541">
            <v>0.88517480000000004</v>
          </cell>
          <cell r="I1541">
            <v>75.422700000000006</v>
          </cell>
          <cell r="J1541">
            <v>148688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</row>
        <row r="1542">
          <cell r="F1542" t="str">
            <v>2014All Customers1-in-10August Peak5</v>
          </cell>
          <cell r="G1542">
            <v>0.86911479999999997</v>
          </cell>
          <cell r="H1542">
            <v>0.86911479999999997</v>
          </cell>
          <cell r="I1542">
            <v>74.684330000000003</v>
          </cell>
          <cell r="J1542">
            <v>148688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</row>
        <row r="1543">
          <cell r="F1543" t="str">
            <v>2014All Customers1-in-10August Peak6</v>
          </cell>
          <cell r="G1543">
            <v>0.91876420000000003</v>
          </cell>
          <cell r="H1543">
            <v>0.91876420000000003</v>
          </cell>
          <cell r="I1543">
            <v>73.605900000000005</v>
          </cell>
          <cell r="J1543">
            <v>148688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</row>
        <row r="1544">
          <cell r="F1544" t="str">
            <v>2014All Customers1-in-10August Peak7</v>
          </cell>
          <cell r="G1544">
            <v>1.0684739999999999</v>
          </cell>
          <cell r="H1544">
            <v>1.0684739999999999</v>
          </cell>
          <cell r="I1544">
            <v>72.61824</v>
          </cell>
          <cell r="J1544">
            <v>148688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</row>
        <row r="1545">
          <cell r="F1545" t="str">
            <v>2014All Customers1-in-10August Peak8</v>
          </cell>
          <cell r="G1545">
            <v>1.1854359999999999</v>
          </cell>
          <cell r="H1545">
            <v>1.1854359999999999</v>
          </cell>
          <cell r="I1545">
            <v>74.202680000000001</v>
          </cell>
          <cell r="J1545">
            <v>148688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</row>
        <row r="1546">
          <cell r="F1546" t="str">
            <v>2014All Customers1-in-10August Peak9</v>
          </cell>
          <cell r="G1546">
            <v>1.2118709999999999</v>
          </cell>
          <cell r="H1546">
            <v>1.2118709999999999</v>
          </cell>
          <cell r="I1546">
            <v>78.91301</v>
          </cell>
          <cell r="J1546">
            <v>148688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</row>
        <row r="1547">
          <cell r="F1547" t="str">
            <v>2014All Customers1-in-10August Peak10</v>
          </cell>
          <cell r="G1547">
            <v>1.295337</v>
          </cell>
          <cell r="H1547">
            <v>1.295337</v>
          </cell>
          <cell r="I1547">
            <v>82.823350000000005</v>
          </cell>
          <cell r="J1547">
            <v>148688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</row>
        <row r="1548">
          <cell r="F1548" t="str">
            <v>2014All Customers1-in-10August Peak11</v>
          </cell>
          <cell r="G1548">
            <v>1.4349810000000001</v>
          </cell>
          <cell r="H1548">
            <v>1.4349810000000001</v>
          </cell>
          <cell r="I1548">
            <v>87.335369999999998</v>
          </cell>
          <cell r="J1548">
            <v>148688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</row>
        <row r="1549">
          <cell r="F1549" t="str">
            <v>2014All Customers1-in-10August Peak12</v>
          </cell>
          <cell r="G1549">
            <v>1.63768</v>
          </cell>
          <cell r="H1549">
            <v>1.63768</v>
          </cell>
          <cell r="I1549">
            <v>91.092230000000001</v>
          </cell>
          <cell r="J1549">
            <v>148688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</row>
        <row r="1550">
          <cell r="F1550" t="str">
            <v>2014All Customers1-in-10August Peak13</v>
          </cell>
          <cell r="G1550">
            <v>1.906493</v>
          </cell>
          <cell r="H1550">
            <v>1.906493</v>
          </cell>
          <cell r="I1550">
            <v>94.543790000000001</v>
          </cell>
          <cell r="J1550">
            <v>148688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</row>
        <row r="1551">
          <cell r="F1551" t="str">
            <v>2014All Customers1-in-10August Peak14</v>
          </cell>
          <cell r="G1551">
            <v>1.719792</v>
          </cell>
          <cell r="H1551">
            <v>2.2003879999999998</v>
          </cell>
          <cell r="I1551">
            <v>97.938410000000005</v>
          </cell>
          <cell r="J1551">
            <v>148688</v>
          </cell>
          <cell r="K1551">
            <v>0.39621689999999998</v>
          </cell>
          <cell r="L1551">
            <v>0.44606869999999998</v>
          </cell>
          <cell r="M1551">
            <v>0.48059590000000002</v>
          </cell>
          <cell r="N1551">
            <v>0.51512309999999994</v>
          </cell>
          <cell r="O1551">
            <v>0.56497489999999995</v>
          </cell>
        </row>
        <row r="1552">
          <cell r="F1552" t="str">
            <v>2014All Customers1-in-10August Peak15</v>
          </cell>
          <cell r="G1552">
            <v>1.9131279999999999</v>
          </cell>
          <cell r="H1552">
            <v>2.5287120000000001</v>
          </cell>
          <cell r="I1552">
            <v>100.5857</v>
          </cell>
          <cell r="J1552">
            <v>148688</v>
          </cell>
          <cell r="K1552">
            <v>0.50816740000000005</v>
          </cell>
          <cell r="L1552">
            <v>0.57163010000000003</v>
          </cell>
          <cell r="M1552">
            <v>0.61558409999999997</v>
          </cell>
          <cell r="N1552">
            <v>0.65953819999999996</v>
          </cell>
          <cell r="O1552">
            <v>0.7230008</v>
          </cell>
        </row>
        <row r="1553">
          <cell r="F1553" t="str">
            <v>2014All Customers1-in-10August Peak16</v>
          </cell>
          <cell r="G1553">
            <v>2.1285240000000001</v>
          </cell>
          <cell r="H1553">
            <v>2.8995039999999999</v>
          </cell>
          <cell r="I1553">
            <v>102.28740000000001</v>
          </cell>
          <cell r="J1553">
            <v>148688</v>
          </cell>
          <cell r="K1553">
            <v>0.63721430000000001</v>
          </cell>
          <cell r="L1553">
            <v>0.71624460000000001</v>
          </cell>
          <cell r="M1553">
            <v>0.77098080000000002</v>
          </cell>
          <cell r="N1553">
            <v>0.82571700000000003</v>
          </cell>
          <cell r="O1553">
            <v>0.90474739999999998</v>
          </cell>
        </row>
        <row r="1554">
          <cell r="F1554" t="str">
            <v>2014All Customers1-in-10August Peak17</v>
          </cell>
          <cell r="G1554">
            <v>2.3302209999999999</v>
          </cell>
          <cell r="H1554">
            <v>3.2276539999999998</v>
          </cell>
          <cell r="I1554">
            <v>103.0072</v>
          </cell>
          <cell r="J1554">
            <v>148688</v>
          </cell>
          <cell r="K1554">
            <v>0.74119290000000004</v>
          </cell>
          <cell r="L1554">
            <v>0.83350060000000004</v>
          </cell>
          <cell r="M1554">
            <v>0.89743260000000002</v>
          </cell>
          <cell r="N1554">
            <v>0.96136460000000001</v>
          </cell>
          <cell r="O1554">
            <v>1.0536719999999999</v>
          </cell>
        </row>
        <row r="1555">
          <cell r="F1555" t="str">
            <v>2014All Customers1-in-10August Peak18</v>
          </cell>
          <cell r="G1555">
            <v>2.5097990000000001</v>
          </cell>
          <cell r="H1555">
            <v>3.4313720000000001</v>
          </cell>
          <cell r="I1555">
            <v>102.1285</v>
          </cell>
          <cell r="J1555">
            <v>148688</v>
          </cell>
          <cell r="K1555">
            <v>0.76106019999999996</v>
          </cell>
          <cell r="L1555">
            <v>0.8558926</v>
          </cell>
          <cell r="M1555">
            <v>0.92157310000000003</v>
          </cell>
          <cell r="N1555">
            <v>0.98725379999999996</v>
          </cell>
          <cell r="O1555">
            <v>1.0820860000000001</v>
          </cell>
        </row>
        <row r="1556">
          <cell r="F1556" t="str">
            <v>2014All Customers1-in-10August Peak19</v>
          </cell>
          <cell r="G1556">
            <v>3.6469819999999999</v>
          </cell>
          <cell r="H1556">
            <v>3.3836400000000002</v>
          </cell>
          <cell r="I1556">
            <v>99.55677</v>
          </cell>
          <cell r="J1556">
            <v>148688</v>
          </cell>
          <cell r="K1556">
            <v>-0.2917033</v>
          </cell>
          <cell r="L1556">
            <v>-0.2749471</v>
          </cell>
          <cell r="M1556">
            <v>-0.26334180000000001</v>
          </cell>
          <cell r="N1556">
            <v>-0.25173649999999997</v>
          </cell>
          <cell r="O1556">
            <v>-0.2349803</v>
          </cell>
        </row>
        <row r="1557">
          <cell r="F1557" t="str">
            <v>2014All Customers1-in-10August Peak20</v>
          </cell>
          <cell r="G1557">
            <v>3.3381829999999999</v>
          </cell>
          <cell r="H1557">
            <v>3.1017790000000001</v>
          </cell>
          <cell r="I1557">
            <v>95.001679999999993</v>
          </cell>
          <cell r="J1557">
            <v>148688</v>
          </cell>
          <cell r="K1557">
            <v>-0.26174360000000002</v>
          </cell>
          <cell r="L1557">
            <v>-0.24677279999999999</v>
          </cell>
          <cell r="M1557">
            <v>-0.236404</v>
          </cell>
          <cell r="N1557">
            <v>-0.22603519999999999</v>
          </cell>
          <cell r="O1557">
            <v>-0.21106440000000001</v>
          </cell>
        </row>
        <row r="1558">
          <cell r="F1558" t="str">
            <v>2014All Customers1-in-10August Peak21</v>
          </cell>
          <cell r="G1558">
            <v>2.9543599999999999</v>
          </cell>
          <cell r="H1558">
            <v>2.8043439999999999</v>
          </cell>
          <cell r="I1558">
            <v>89.50582</v>
          </cell>
          <cell r="J1558">
            <v>148688</v>
          </cell>
          <cell r="K1558">
            <v>-0.16576569999999999</v>
          </cell>
          <cell r="L1558">
            <v>-0.1564603</v>
          </cell>
          <cell r="M1558">
            <v>-0.15001539999999999</v>
          </cell>
          <cell r="N1558">
            <v>-0.14357049999999999</v>
          </cell>
          <cell r="O1558">
            <v>-0.1342651</v>
          </cell>
        </row>
        <row r="1559">
          <cell r="F1559" t="str">
            <v>2014All Customers1-in-10August Peak22</v>
          </cell>
          <cell r="G1559">
            <v>2.552044</v>
          </cell>
          <cell r="H1559">
            <v>2.4589780000000001</v>
          </cell>
          <cell r="I1559">
            <v>86.010419999999996</v>
          </cell>
          <cell r="J1559">
            <v>148688</v>
          </cell>
          <cell r="K1559">
            <v>-0.1027361</v>
          </cell>
          <cell r="L1559">
            <v>-9.7022899999999995E-2</v>
          </cell>
          <cell r="M1559">
            <v>-9.3065899999999993E-2</v>
          </cell>
          <cell r="N1559">
            <v>-8.9108900000000005E-2</v>
          </cell>
          <cell r="O1559">
            <v>-8.33956E-2</v>
          </cell>
        </row>
        <row r="1560">
          <cell r="F1560" t="str">
            <v>2014All Customers1-in-10August Peak23</v>
          </cell>
          <cell r="G1560">
            <v>2.0225909999999998</v>
          </cell>
          <cell r="H1560">
            <v>1.9643740000000001</v>
          </cell>
          <cell r="I1560">
            <v>83.454669999999993</v>
          </cell>
          <cell r="J1560">
            <v>148688</v>
          </cell>
          <cell r="K1560">
            <v>-6.4355300000000004E-2</v>
          </cell>
          <cell r="L1560">
            <v>-6.0728799999999999E-2</v>
          </cell>
          <cell r="M1560">
            <v>-5.8217100000000001E-2</v>
          </cell>
          <cell r="N1560">
            <v>-5.5705400000000002E-2</v>
          </cell>
          <cell r="O1560">
            <v>-5.2078899999999997E-2</v>
          </cell>
        </row>
        <row r="1561">
          <cell r="F1561" t="str">
            <v>2014All Customers1-in-10August Peak24</v>
          </cell>
          <cell r="G1561">
            <v>1.5481309999999999</v>
          </cell>
          <cell r="H1561">
            <v>1.5061279999999999</v>
          </cell>
          <cell r="I1561">
            <v>81.075360000000003</v>
          </cell>
          <cell r="J1561">
            <v>148688</v>
          </cell>
          <cell r="K1561">
            <v>-4.6475799999999998E-2</v>
          </cell>
          <cell r="L1561">
            <v>-4.38336E-2</v>
          </cell>
          <cell r="M1561">
            <v>-4.2003600000000002E-2</v>
          </cell>
          <cell r="N1561">
            <v>-4.01737E-2</v>
          </cell>
          <cell r="O1561">
            <v>-3.7531599999999998E-2</v>
          </cell>
        </row>
        <row r="1562">
          <cell r="F1562" t="str">
            <v>2014Greater Bay Area1-in-10August Peak1</v>
          </cell>
          <cell r="G1562">
            <v>1.075045</v>
          </cell>
          <cell r="H1562">
            <v>1.075045</v>
          </cell>
          <cell r="I1562">
            <v>73.42868</v>
          </cell>
          <cell r="J1562">
            <v>51842.36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</row>
        <row r="1563">
          <cell r="F1563" t="str">
            <v>2014Greater Bay Area1-in-10August Peak2</v>
          </cell>
          <cell r="G1563">
            <v>0.90426490000000004</v>
          </cell>
          <cell r="H1563">
            <v>0.90426490000000004</v>
          </cell>
          <cell r="I1563">
            <v>72.830799999999996</v>
          </cell>
          <cell r="J1563">
            <v>51842.36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</row>
        <row r="1564">
          <cell r="F1564" t="str">
            <v>2014Greater Bay Area1-in-10August Peak3</v>
          </cell>
          <cell r="G1564">
            <v>0.8102068</v>
          </cell>
          <cell r="H1564">
            <v>0.8102068</v>
          </cell>
          <cell r="I1564">
            <v>71.58672</v>
          </cell>
          <cell r="J1564">
            <v>51842.36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</row>
        <row r="1565">
          <cell r="F1565" t="str">
            <v>2014Greater Bay Area1-in-10August Peak4</v>
          </cell>
          <cell r="G1565">
            <v>0.75800509999999999</v>
          </cell>
          <cell r="H1565">
            <v>0.75800509999999999</v>
          </cell>
          <cell r="I1565">
            <v>68.068619999999996</v>
          </cell>
          <cell r="J1565">
            <v>51842.36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</row>
        <row r="1566">
          <cell r="F1566" t="str">
            <v>2014Greater Bay Area1-in-10August Peak5</v>
          </cell>
          <cell r="G1566">
            <v>0.74050899999999997</v>
          </cell>
          <cell r="H1566">
            <v>0.74050899999999997</v>
          </cell>
          <cell r="I1566">
            <v>67.650270000000006</v>
          </cell>
          <cell r="J1566">
            <v>51842.36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</row>
        <row r="1567">
          <cell r="F1567" t="str">
            <v>2014Greater Bay Area1-in-10August Peak6</v>
          </cell>
          <cell r="G1567">
            <v>0.78124119999999997</v>
          </cell>
          <cell r="H1567">
            <v>0.78124119999999997</v>
          </cell>
          <cell r="I1567">
            <v>66.82253</v>
          </cell>
          <cell r="J1567">
            <v>51842.36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</row>
        <row r="1568">
          <cell r="F1568" t="str">
            <v>2014Greater Bay Area1-in-10August Peak7</v>
          </cell>
          <cell r="G1568">
            <v>0.92328480000000002</v>
          </cell>
          <cell r="H1568">
            <v>0.92328480000000002</v>
          </cell>
          <cell r="I1568">
            <v>66.388180000000006</v>
          </cell>
          <cell r="J1568">
            <v>51842.36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</row>
        <row r="1569">
          <cell r="F1569" t="str">
            <v>2014Greater Bay Area1-in-10August Peak8</v>
          </cell>
          <cell r="G1569">
            <v>1.0621290000000001</v>
          </cell>
          <cell r="H1569">
            <v>1.0621290000000001</v>
          </cell>
          <cell r="I1569">
            <v>68.031270000000006</v>
          </cell>
          <cell r="J1569">
            <v>51842.36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</row>
        <row r="1570">
          <cell r="F1570" t="str">
            <v>2014Greater Bay Area1-in-10August Peak9</v>
          </cell>
          <cell r="G1570">
            <v>1.078627</v>
          </cell>
          <cell r="H1570">
            <v>1.078627</v>
          </cell>
          <cell r="I1570">
            <v>71.314970000000002</v>
          </cell>
          <cell r="J1570">
            <v>51842.36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</row>
        <row r="1571">
          <cell r="F1571" t="str">
            <v>2014Greater Bay Area1-in-10August Peak10</v>
          </cell>
          <cell r="G1571">
            <v>1.1256870000000001</v>
          </cell>
          <cell r="H1571">
            <v>1.1256870000000001</v>
          </cell>
          <cell r="I1571">
            <v>75.724860000000007</v>
          </cell>
          <cell r="J1571">
            <v>51842.36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</row>
        <row r="1572">
          <cell r="F1572" t="str">
            <v>2014Greater Bay Area1-in-10August Peak11</v>
          </cell>
          <cell r="G1572">
            <v>1.222135</v>
          </cell>
          <cell r="H1572">
            <v>1.222135</v>
          </cell>
          <cell r="I1572">
            <v>80.552120000000002</v>
          </cell>
          <cell r="J1572">
            <v>51842.36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</row>
        <row r="1573">
          <cell r="F1573" t="str">
            <v>2014Greater Bay Area1-in-10August Peak12</v>
          </cell>
          <cell r="G1573">
            <v>1.3594200000000001</v>
          </cell>
          <cell r="H1573">
            <v>1.3594200000000001</v>
          </cell>
          <cell r="I1573">
            <v>86.298680000000004</v>
          </cell>
          <cell r="J1573">
            <v>51842.36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</row>
        <row r="1574">
          <cell r="F1574" t="str">
            <v>2014Greater Bay Area1-in-10August Peak13</v>
          </cell>
          <cell r="G1574">
            <v>1.546934</v>
          </cell>
          <cell r="H1574">
            <v>1.546934</v>
          </cell>
          <cell r="I1574">
            <v>91.727270000000004</v>
          </cell>
          <cell r="J1574">
            <v>51842.36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</row>
        <row r="1575">
          <cell r="F1575" t="str">
            <v>2014Greater Bay Area1-in-10August Peak14</v>
          </cell>
          <cell r="G1575">
            <v>1.394023</v>
          </cell>
          <cell r="H1575">
            <v>1.7468379999999999</v>
          </cell>
          <cell r="I1575">
            <v>95.599279999999993</v>
          </cell>
          <cell r="J1575">
            <v>51842.36</v>
          </cell>
          <cell r="K1575">
            <v>0.29414230000000002</v>
          </cell>
          <cell r="L1575">
            <v>0.3288064</v>
          </cell>
          <cell r="M1575">
            <v>0.35281459999999998</v>
          </cell>
          <cell r="N1575">
            <v>0.37682290000000002</v>
          </cell>
          <cell r="O1575">
            <v>0.41148699999999999</v>
          </cell>
        </row>
        <row r="1576">
          <cell r="F1576" t="str">
            <v>2014Greater Bay Area1-in-10August Peak15</v>
          </cell>
          <cell r="G1576">
            <v>1.519123</v>
          </cell>
          <cell r="H1576">
            <v>1.9794069999999999</v>
          </cell>
          <cell r="I1576">
            <v>97.521550000000005</v>
          </cell>
          <cell r="J1576">
            <v>51842.36</v>
          </cell>
          <cell r="K1576">
            <v>0.38402989999999998</v>
          </cell>
          <cell r="L1576">
            <v>0.4290813</v>
          </cell>
          <cell r="M1576">
            <v>0.46028380000000002</v>
          </cell>
          <cell r="N1576">
            <v>0.49148629999999999</v>
          </cell>
          <cell r="O1576">
            <v>0.53653779999999995</v>
          </cell>
        </row>
        <row r="1577">
          <cell r="F1577" t="str">
            <v>2014Greater Bay Area1-in-10August Peak16</v>
          </cell>
          <cell r="G1577">
            <v>1.6948719999999999</v>
          </cell>
          <cell r="H1577">
            <v>2.265063</v>
          </cell>
          <cell r="I1577">
            <v>98.210310000000007</v>
          </cell>
          <cell r="J1577">
            <v>51842.36</v>
          </cell>
          <cell r="K1577">
            <v>0.47574040000000001</v>
          </cell>
          <cell r="L1577">
            <v>0.53154259999999998</v>
          </cell>
          <cell r="M1577">
            <v>0.570191</v>
          </cell>
          <cell r="N1577">
            <v>0.60883949999999998</v>
          </cell>
          <cell r="O1577">
            <v>0.6646417</v>
          </cell>
        </row>
        <row r="1578">
          <cell r="F1578" t="str">
            <v>2014Greater Bay Area1-in-10August Peak17</v>
          </cell>
          <cell r="G1578">
            <v>1.8711040000000001</v>
          </cell>
          <cell r="H1578">
            <v>2.5391919999999999</v>
          </cell>
          <cell r="I1578">
            <v>98.396600000000007</v>
          </cell>
          <cell r="J1578">
            <v>51842.36</v>
          </cell>
          <cell r="K1578">
            <v>0.55741249999999998</v>
          </cell>
          <cell r="L1578">
            <v>0.62280029999999997</v>
          </cell>
          <cell r="M1578">
            <v>0.66808749999999995</v>
          </cell>
          <cell r="N1578">
            <v>0.71337479999999998</v>
          </cell>
          <cell r="O1578">
            <v>0.77876250000000002</v>
          </cell>
        </row>
        <row r="1579">
          <cell r="F1579" t="str">
            <v>2014Greater Bay Area1-in-10August Peak18</v>
          </cell>
          <cell r="G1579">
            <v>2.0442619999999998</v>
          </cell>
          <cell r="H1579">
            <v>2.730899</v>
          </cell>
          <cell r="I1579">
            <v>96.261330000000001</v>
          </cell>
          <cell r="J1579">
            <v>51842.36</v>
          </cell>
          <cell r="K1579">
            <v>0.57288799999999995</v>
          </cell>
          <cell r="L1579">
            <v>0.64009179999999999</v>
          </cell>
          <cell r="M1579">
            <v>0.68663689999999999</v>
          </cell>
          <cell r="N1579">
            <v>0.733182</v>
          </cell>
          <cell r="O1579">
            <v>0.80038569999999998</v>
          </cell>
        </row>
        <row r="1580">
          <cell r="F1580" t="str">
            <v>2014Greater Bay Area1-in-10August Peak19</v>
          </cell>
          <cell r="G1580">
            <v>2.9084189999999999</v>
          </cell>
          <cell r="H1580">
            <v>2.7315649999999998</v>
          </cell>
          <cell r="I1580">
            <v>92.859690000000001</v>
          </cell>
          <cell r="J1580">
            <v>51842.36</v>
          </cell>
          <cell r="K1580">
            <v>-0.20453879999999999</v>
          </cell>
          <cell r="L1580">
            <v>-0.1881825</v>
          </cell>
          <cell r="M1580">
            <v>-0.17685409999999999</v>
          </cell>
          <cell r="N1580">
            <v>-0.1655258</v>
          </cell>
          <cell r="O1580">
            <v>-0.14916940000000001</v>
          </cell>
        </row>
        <row r="1581">
          <cell r="F1581" t="str">
            <v>2014Greater Bay Area1-in-10August Peak20</v>
          </cell>
          <cell r="G1581">
            <v>2.680631</v>
          </cell>
          <cell r="H1581">
            <v>2.5233340000000002</v>
          </cell>
          <cell r="I1581">
            <v>88.757320000000007</v>
          </cell>
          <cell r="J1581">
            <v>51842.36</v>
          </cell>
          <cell r="K1581">
            <v>-0.18192059999999999</v>
          </cell>
          <cell r="L1581">
            <v>-0.16737299999999999</v>
          </cell>
          <cell r="M1581">
            <v>-0.1572974</v>
          </cell>
          <cell r="N1581">
            <v>-0.14722170000000001</v>
          </cell>
          <cell r="O1581">
            <v>-0.13267409999999999</v>
          </cell>
        </row>
        <row r="1582">
          <cell r="F1582" t="str">
            <v>2014Greater Bay Area1-in-10August Peak21</v>
          </cell>
          <cell r="G1582">
            <v>2.4123649999999999</v>
          </cell>
          <cell r="H1582">
            <v>2.3221250000000002</v>
          </cell>
          <cell r="I1582">
            <v>83.812790000000007</v>
          </cell>
          <cell r="J1582">
            <v>51842.36</v>
          </cell>
          <cell r="K1582">
            <v>-0.10436670000000001</v>
          </cell>
          <cell r="L1582">
            <v>-9.6020800000000003E-2</v>
          </cell>
          <cell r="M1582">
            <v>-9.0240500000000001E-2</v>
          </cell>
          <cell r="N1582">
            <v>-8.4460099999999996E-2</v>
          </cell>
          <cell r="O1582">
            <v>-7.6114299999999996E-2</v>
          </cell>
        </row>
        <row r="1583">
          <cell r="F1583" t="str">
            <v>2014Greater Bay Area1-in-10August Peak22</v>
          </cell>
          <cell r="G1583">
            <v>2.1350750000000001</v>
          </cell>
          <cell r="H1583">
            <v>2.0820620000000001</v>
          </cell>
          <cell r="I1583">
            <v>80.523020000000002</v>
          </cell>
          <cell r="J1583">
            <v>51842.36</v>
          </cell>
          <cell r="K1583">
            <v>-6.1311200000000003E-2</v>
          </cell>
          <cell r="L1583">
            <v>-5.6408300000000001E-2</v>
          </cell>
          <cell r="M1583">
            <v>-5.30126E-2</v>
          </cell>
          <cell r="N1583">
            <v>-4.9616899999999999E-2</v>
          </cell>
          <cell r="O1583">
            <v>-4.4713999999999997E-2</v>
          </cell>
        </row>
        <row r="1584">
          <cell r="F1584" t="str">
            <v>2014Greater Bay Area1-in-10August Peak23</v>
          </cell>
          <cell r="G1584">
            <v>1.724812</v>
          </cell>
          <cell r="H1584">
            <v>1.690704</v>
          </cell>
          <cell r="I1584">
            <v>78.271000000000001</v>
          </cell>
          <cell r="J1584">
            <v>51842.36</v>
          </cell>
          <cell r="K1584">
            <v>-3.9447700000000002E-2</v>
          </cell>
          <cell r="L1584">
            <v>-3.6293199999999998E-2</v>
          </cell>
          <cell r="M1584">
            <v>-3.4108399999999997E-2</v>
          </cell>
          <cell r="N1584">
            <v>-3.1923600000000003E-2</v>
          </cell>
          <cell r="O1584">
            <v>-2.8769099999999999E-2</v>
          </cell>
        </row>
        <row r="1585">
          <cell r="F1585" t="str">
            <v>2014Greater Bay Area1-in-10August Peak24</v>
          </cell>
          <cell r="G1585">
            <v>1.3143069999999999</v>
          </cell>
          <cell r="H1585">
            <v>1.2870520000000001</v>
          </cell>
          <cell r="I1585">
            <v>75.751519999999999</v>
          </cell>
          <cell r="J1585">
            <v>51842.36</v>
          </cell>
          <cell r="K1585">
            <v>-3.1521300000000002E-2</v>
          </cell>
          <cell r="L1585">
            <v>-2.9000600000000001E-2</v>
          </cell>
          <cell r="M1585">
            <v>-2.7254799999999999E-2</v>
          </cell>
          <cell r="N1585">
            <v>-2.5509E-2</v>
          </cell>
          <cell r="O1585">
            <v>-2.2988399999999999E-2</v>
          </cell>
        </row>
        <row r="1586">
          <cell r="F1586" t="str">
            <v>2014Greater Fresno1-in-10August Peak1</v>
          </cell>
          <cell r="G1586">
            <v>1.45577</v>
          </cell>
          <cell r="H1586">
            <v>1.45577</v>
          </cell>
          <cell r="I1586">
            <v>90.787580000000005</v>
          </cell>
          <cell r="J1586">
            <v>26604.31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</row>
        <row r="1587">
          <cell r="F1587" t="str">
            <v>2014Greater Fresno1-in-10August Peak2</v>
          </cell>
          <cell r="G1587">
            <v>1.237751</v>
          </cell>
          <cell r="H1587">
            <v>1.237751</v>
          </cell>
          <cell r="I1587">
            <v>87.861019999999996</v>
          </cell>
          <cell r="J1587">
            <v>26604.31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</row>
        <row r="1588">
          <cell r="F1588" t="str">
            <v>2014Greater Fresno1-in-10August Peak3</v>
          </cell>
          <cell r="G1588">
            <v>1.0963179999999999</v>
          </cell>
          <cell r="H1588">
            <v>1.0963179999999999</v>
          </cell>
          <cell r="I1588">
            <v>86.983810000000005</v>
          </cell>
          <cell r="J1588">
            <v>26604.31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</row>
        <row r="1589">
          <cell r="F1589" t="str">
            <v>2014Greater Fresno1-in-10August Peak4</v>
          </cell>
          <cell r="G1589">
            <v>1.010764</v>
          </cell>
          <cell r="H1589">
            <v>1.010764</v>
          </cell>
          <cell r="I1589">
            <v>85.545209999999997</v>
          </cell>
          <cell r="J1589">
            <v>26604.31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</row>
        <row r="1590">
          <cell r="F1590" t="str">
            <v>2014Greater Fresno1-in-10August Peak5</v>
          </cell>
          <cell r="G1590">
            <v>0.984622</v>
          </cell>
          <cell r="H1590">
            <v>0.984622</v>
          </cell>
          <cell r="I1590">
            <v>84.471689999999995</v>
          </cell>
          <cell r="J1590">
            <v>26604.31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</row>
        <row r="1591">
          <cell r="F1591" t="str">
            <v>2014Greater Fresno1-in-10August Peak6</v>
          </cell>
          <cell r="G1591">
            <v>1.0243819999999999</v>
          </cell>
          <cell r="H1591">
            <v>1.0243819999999999</v>
          </cell>
          <cell r="I1591">
            <v>83.835920000000002</v>
          </cell>
          <cell r="J1591">
            <v>26604.31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</row>
        <row r="1592">
          <cell r="F1592" t="str">
            <v>2014Greater Fresno1-in-10August Peak7</v>
          </cell>
          <cell r="G1592">
            <v>1.1511499999999999</v>
          </cell>
          <cell r="H1592">
            <v>1.1511499999999999</v>
          </cell>
          <cell r="I1592">
            <v>81.909369999999996</v>
          </cell>
          <cell r="J1592">
            <v>26604.31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</row>
        <row r="1593">
          <cell r="F1593" t="str">
            <v>2014Greater Fresno1-in-10August Peak8</v>
          </cell>
          <cell r="G1593">
            <v>1.2352700000000001</v>
          </cell>
          <cell r="H1593">
            <v>1.2352700000000001</v>
          </cell>
          <cell r="I1593">
            <v>81.97681</v>
          </cell>
          <cell r="J1593">
            <v>26604.31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</row>
        <row r="1594">
          <cell r="F1594" t="str">
            <v>2014Greater Fresno1-in-10August Peak9</v>
          </cell>
          <cell r="G1594">
            <v>1.272969</v>
          </cell>
          <cell r="H1594">
            <v>1.272969</v>
          </cell>
          <cell r="I1594">
            <v>88.433620000000005</v>
          </cell>
          <cell r="J1594">
            <v>26604.31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</row>
        <row r="1595">
          <cell r="F1595" t="str">
            <v>2014Greater Fresno1-in-10August Peak10</v>
          </cell>
          <cell r="G1595">
            <v>1.4144570000000001</v>
          </cell>
          <cell r="H1595">
            <v>1.4144570000000001</v>
          </cell>
          <cell r="I1595">
            <v>91.675060000000002</v>
          </cell>
          <cell r="J1595">
            <v>26604.31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</row>
        <row r="1596">
          <cell r="F1596" t="str">
            <v>2014Greater Fresno1-in-10August Peak11</v>
          </cell>
          <cell r="G1596">
            <v>1.623483</v>
          </cell>
          <cell r="H1596">
            <v>1.623483</v>
          </cell>
          <cell r="I1596">
            <v>94.655940000000001</v>
          </cell>
          <cell r="J1596">
            <v>26604.31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</row>
        <row r="1597">
          <cell r="F1597" t="str">
            <v>2014Greater Fresno1-in-10August Peak12</v>
          </cell>
          <cell r="G1597">
            <v>1.928769</v>
          </cell>
          <cell r="H1597">
            <v>1.928769</v>
          </cell>
          <cell r="I1597">
            <v>99.100610000000003</v>
          </cell>
          <cell r="J1597">
            <v>26604.31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</row>
        <row r="1598">
          <cell r="F1598" t="str">
            <v>2014Greater Fresno1-in-10August Peak13</v>
          </cell>
          <cell r="G1598">
            <v>2.3088299999999999</v>
          </cell>
          <cell r="H1598">
            <v>2.3088299999999999</v>
          </cell>
          <cell r="I1598">
            <v>103.08240000000001</v>
          </cell>
          <cell r="J1598">
            <v>26604.31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</row>
        <row r="1599">
          <cell r="F1599" t="str">
            <v>2014Greater Fresno1-in-10August Peak14</v>
          </cell>
          <cell r="G1599">
            <v>2.1030419999999999</v>
          </cell>
          <cell r="H1599">
            <v>2.7123729999999999</v>
          </cell>
          <cell r="I1599">
            <v>106.2184</v>
          </cell>
          <cell r="J1599">
            <v>26604.31</v>
          </cell>
          <cell r="K1599">
            <v>0.47347830000000002</v>
          </cell>
          <cell r="L1599">
            <v>0.55374120000000004</v>
          </cell>
          <cell r="M1599">
            <v>0.60933099999999996</v>
          </cell>
          <cell r="N1599">
            <v>0.66492070000000003</v>
          </cell>
          <cell r="O1599">
            <v>0.74518359999999995</v>
          </cell>
        </row>
        <row r="1600">
          <cell r="F1600" t="str">
            <v>2014Greater Fresno1-in-10August Peak15</v>
          </cell>
          <cell r="G1600">
            <v>2.3527049999999998</v>
          </cell>
          <cell r="H1600">
            <v>3.132066</v>
          </cell>
          <cell r="I1600">
            <v>108.6324</v>
          </cell>
          <cell r="J1600">
            <v>26604.31</v>
          </cell>
          <cell r="K1600">
            <v>0.60553000000000001</v>
          </cell>
          <cell r="L1600">
            <v>0.70823040000000004</v>
          </cell>
          <cell r="M1600">
            <v>0.77936019999999995</v>
          </cell>
          <cell r="N1600">
            <v>0.85049019999999997</v>
          </cell>
          <cell r="O1600">
            <v>0.95319050000000005</v>
          </cell>
        </row>
        <row r="1601">
          <cell r="F1601" t="str">
            <v>2014Greater Fresno1-in-10August Peak16</v>
          </cell>
          <cell r="G1601">
            <v>2.5913010000000001</v>
          </cell>
          <cell r="H1601">
            <v>3.5685009999999999</v>
          </cell>
          <cell r="I1601">
            <v>110.194</v>
          </cell>
          <cell r="J1601">
            <v>26604.31</v>
          </cell>
          <cell r="K1601">
            <v>0.76101660000000004</v>
          </cell>
          <cell r="L1601">
            <v>0.88873930000000001</v>
          </cell>
          <cell r="M1601">
            <v>0.97719959999999995</v>
          </cell>
          <cell r="N1601">
            <v>1.0656600000000001</v>
          </cell>
          <cell r="O1601">
            <v>1.1933830000000001</v>
          </cell>
        </row>
        <row r="1602">
          <cell r="F1602" t="str">
            <v>2014Greater Fresno1-in-10August Peak17</v>
          </cell>
          <cell r="G1602">
            <v>2.7634560000000001</v>
          </cell>
          <cell r="H1602">
            <v>3.9001649999999999</v>
          </cell>
          <cell r="I1602">
            <v>111.2615</v>
          </cell>
          <cell r="J1602">
            <v>26604.31</v>
          </cell>
          <cell r="K1602">
            <v>0.88400420000000002</v>
          </cell>
          <cell r="L1602">
            <v>1.033304</v>
          </cell>
          <cell r="M1602">
            <v>1.136709</v>
          </cell>
          <cell r="N1602">
            <v>1.240113</v>
          </cell>
          <cell r="O1602">
            <v>1.389413</v>
          </cell>
        </row>
        <row r="1603">
          <cell r="F1603" t="str">
            <v>2014Greater Fresno1-in-10August Peak18</v>
          </cell>
          <cell r="G1603">
            <v>2.9164569999999999</v>
          </cell>
          <cell r="H1603">
            <v>4.0836420000000002</v>
          </cell>
          <cell r="I1603">
            <v>110.84780000000001</v>
          </cell>
          <cell r="J1603">
            <v>26604.31</v>
          </cell>
          <cell r="K1603">
            <v>0.90754190000000001</v>
          </cell>
          <cell r="L1603">
            <v>1.0609409999999999</v>
          </cell>
          <cell r="M1603">
            <v>1.167184</v>
          </cell>
          <cell r="N1603">
            <v>1.273428</v>
          </cell>
          <cell r="O1603">
            <v>1.426828</v>
          </cell>
        </row>
        <row r="1604">
          <cell r="F1604" t="str">
            <v>2014Greater Fresno1-in-10August Peak19</v>
          </cell>
          <cell r="G1604">
            <v>4.319407</v>
          </cell>
          <cell r="H1604">
            <v>3.9940799999999999</v>
          </cell>
          <cell r="I1604">
            <v>108.2929</v>
          </cell>
          <cell r="J1604">
            <v>26604.31</v>
          </cell>
          <cell r="K1604">
            <v>-0.3527807</v>
          </cell>
          <cell r="L1604">
            <v>-0.33656079999999999</v>
          </cell>
          <cell r="M1604">
            <v>-0.32532689999999997</v>
          </cell>
          <cell r="N1604">
            <v>-0.31409310000000001</v>
          </cell>
          <cell r="O1604">
            <v>-0.297873</v>
          </cell>
        </row>
        <row r="1605">
          <cell r="F1605" t="str">
            <v>2014Greater Fresno1-in-10August Peak20</v>
          </cell>
          <cell r="G1605">
            <v>3.9824350000000002</v>
          </cell>
          <cell r="H1605">
            <v>3.6758649999999999</v>
          </cell>
          <cell r="I1605">
            <v>104.5217</v>
          </cell>
          <cell r="J1605">
            <v>26604.31</v>
          </cell>
          <cell r="K1605">
            <v>-0.33244089999999998</v>
          </cell>
          <cell r="L1605">
            <v>-0.3171563</v>
          </cell>
          <cell r="M1605">
            <v>-0.30657010000000001</v>
          </cell>
          <cell r="N1605">
            <v>-0.29598390000000002</v>
          </cell>
          <cell r="O1605">
            <v>-0.28069909999999998</v>
          </cell>
        </row>
        <row r="1606">
          <cell r="F1606" t="str">
            <v>2014Greater Fresno1-in-10August Peak21</v>
          </cell>
          <cell r="G1606">
            <v>3.565213</v>
          </cell>
          <cell r="H1606">
            <v>3.3502450000000001</v>
          </cell>
          <cell r="I1606">
            <v>100.8562</v>
          </cell>
          <cell r="J1606">
            <v>26604.31</v>
          </cell>
          <cell r="K1606">
            <v>-0.2331095</v>
          </cell>
          <cell r="L1606">
            <v>-0.2223918</v>
          </cell>
          <cell r="M1606">
            <v>-0.21496870000000001</v>
          </cell>
          <cell r="N1606">
            <v>-0.2075456</v>
          </cell>
          <cell r="O1606">
            <v>-0.1968278</v>
          </cell>
        </row>
        <row r="1607">
          <cell r="F1607" t="str">
            <v>2014Greater Fresno1-in-10August Peak22</v>
          </cell>
          <cell r="G1607">
            <v>3.0933709999999999</v>
          </cell>
          <cell r="H1607">
            <v>2.9625900000000001</v>
          </cell>
          <cell r="I1607">
            <v>97.596400000000003</v>
          </cell>
          <cell r="J1607">
            <v>26604.31</v>
          </cell>
          <cell r="K1607">
            <v>-0.14181730000000001</v>
          </cell>
          <cell r="L1607">
            <v>-0.1352969</v>
          </cell>
          <cell r="M1607">
            <v>-0.13078090000000001</v>
          </cell>
          <cell r="N1607">
            <v>-0.12626490000000001</v>
          </cell>
          <cell r="O1607">
            <v>-0.1197445</v>
          </cell>
        </row>
        <row r="1608">
          <cell r="F1608" t="str">
            <v>2014Greater Fresno1-in-10August Peak23</v>
          </cell>
          <cell r="G1608">
            <v>2.4528400000000001</v>
          </cell>
          <cell r="H1608">
            <v>2.3793839999999999</v>
          </cell>
          <cell r="I1608">
            <v>95.504859999999994</v>
          </cell>
          <cell r="J1608">
            <v>26604.31</v>
          </cell>
          <cell r="K1608">
            <v>-7.9655400000000001E-2</v>
          </cell>
          <cell r="L1608">
            <v>-7.5993099999999994E-2</v>
          </cell>
          <cell r="M1608">
            <v>-7.3456499999999994E-2</v>
          </cell>
          <cell r="N1608">
            <v>-7.0919999999999997E-2</v>
          </cell>
          <cell r="O1608">
            <v>-6.7257600000000001E-2</v>
          </cell>
        </row>
        <row r="1609">
          <cell r="F1609" t="str">
            <v>2014Greater Fresno1-in-10August Peak24</v>
          </cell>
          <cell r="G1609">
            <v>1.8935</v>
          </cell>
          <cell r="H1609">
            <v>1.8375410000000001</v>
          </cell>
          <cell r="I1609">
            <v>93.121579999999994</v>
          </cell>
          <cell r="J1609">
            <v>26604.31</v>
          </cell>
          <cell r="K1609">
            <v>-6.0681300000000001E-2</v>
          </cell>
          <cell r="L1609">
            <v>-5.78913E-2</v>
          </cell>
          <cell r="M1609">
            <v>-5.5959000000000002E-2</v>
          </cell>
          <cell r="N1609">
            <v>-5.4026699999999997E-2</v>
          </cell>
          <cell r="O1609">
            <v>-5.1236700000000003E-2</v>
          </cell>
        </row>
        <row r="1610">
          <cell r="F1610" t="str">
            <v>2014Kern1-in-10August Peak1</v>
          </cell>
          <cell r="G1610">
            <v>1.853497</v>
          </cell>
          <cell r="H1610">
            <v>1.853497</v>
          </cell>
          <cell r="I1610">
            <v>88.5</v>
          </cell>
          <cell r="J1610">
            <v>5523.94</v>
          </cell>
          <cell r="K1610">
            <v>0</v>
          </cell>
          <cell r="L1610">
            <v>0</v>
          </cell>
          <cell r="M1610">
            <v>0</v>
          </cell>
          <cell r="N1610">
            <v>0</v>
          </cell>
          <cell r="O1610">
            <v>0</v>
          </cell>
        </row>
        <row r="1611">
          <cell r="F1611" t="str">
            <v>2014Kern1-in-10August Peak2</v>
          </cell>
          <cell r="G1611">
            <v>1.5873200000000001</v>
          </cell>
          <cell r="H1611">
            <v>1.5873200000000001</v>
          </cell>
          <cell r="I1611">
            <v>88</v>
          </cell>
          <cell r="J1611">
            <v>5523.94</v>
          </cell>
          <cell r="K1611">
            <v>0</v>
          </cell>
          <cell r="L1611">
            <v>0</v>
          </cell>
          <cell r="M1611">
            <v>0</v>
          </cell>
          <cell r="N1611">
            <v>0</v>
          </cell>
          <cell r="O1611">
            <v>0</v>
          </cell>
        </row>
        <row r="1612">
          <cell r="F1612" t="str">
            <v>2014Kern1-in-10August Peak3</v>
          </cell>
          <cell r="G1612">
            <v>1.3887309999999999</v>
          </cell>
          <cell r="H1612">
            <v>1.3887309999999999</v>
          </cell>
          <cell r="I1612">
            <v>86</v>
          </cell>
          <cell r="J1612">
            <v>5523.94</v>
          </cell>
          <cell r="K1612">
            <v>0</v>
          </cell>
          <cell r="L1612">
            <v>0</v>
          </cell>
          <cell r="M1612">
            <v>0</v>
          </cell>
          <cell r="N1612">
            <v>0</v>
          </cell>
          <cell r="O1612">
            <v>0</v>
          </cell>
        </row>
        <row r="1613">
          <cell r="F1613" t="str">
            <v>2014Kern1-in-10August Peak4</v>
          </cell>
          <cell r="G1613">
            <v>1.2505310000000001</v>
          </cell>
          <cell r="H1613">
            <v>1.2505310000000001</v>
          </cell>
          <cell r="I1613">
            <v>85</v>
          </cell>
          <cell r="J1613">
            <v>5523.94</v>
          </cell>
          <cell r="K1613">
            <v>0</v>
          </cell>
          <cell r="L1613">
            <v>0</v>
          </cell>
          <cell r="M1613">
            <v>0</v>
          </cell>
          <cell r="N1613">
            <v>0</v>
          </cell>
          <cell r="O1613">
            <v>0</v>
          </cell>
        </row>
        <row r="1614">
          <cell r="F1614" t="str">
            <v>2014Kern1-in-10August Peak5</v>
          </cell>
          <cell r="G1614">
            <v>1.1885950000000001</v>
          </cell>
          <cell r="H1614">
            <v>1.1885950000000001</v>
          </cell>
          <cell r="I1614">
            <v>82.5</v>
          </cell>
          <cell r="J1614">
            <v>5523.94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  <cell r="O1614">
            <v>0</v>
          </cell>
        </row>
        <row r="1615">
          <cell r="F1615" t="str">
            <v>2014Kern1-in-10August Peak6</v>
          </cell>
          <cell r="G1615">
            <v>1.1814530000000001</v>
          </cell>
          <cell r="H1615">
            <v>1.1814530000000001</v>
          </cell>
          <cell r="I1615">
            <v>81.5</v>
          </cell>
          <cell r="J1615">
            <v>5523.94</v>
          </cell>
          <cell r="K1615">
            <v>0</v>
          </cell>
          <cell r="L1615">
            <v>0</v>
          </cell>
          <cell r="M1615">
            <v>0</v>
          </cell>
          <cell r="N1615">
            <v>0</v>
          </cell>
          <cell r="O1615">
            <v>0</v>
          </cell>
        </row>
        <row r="1616">
          <cell r="F1616" t="str">
            <v>2014Kern1-in-10August Peak7</v>
          </cell>
          <cell r="G1616">
            <v>1.288179</v>
          </cell>
          <cell r="H1616">
            <v>1.288179</v>
          </cell>
          <cell r="I1616">
            <v>81</v>
          </cell>
          <cell r="J1616">
            <v>5523.94</v>
          </cell>
          <cell r="K1616">
            <v>0</v>
          </cell>
          <cell r="L1616">
            <v>0</v>
          </cell>
          <cell r="M1616">
            <v>0</v>
          </cell>
          <cell r="N1616">
            <v>0</v>
          </cell>
          <cell r="O1616">
            <v>0</v>
          </cell>
        </row>
        <row r="1617">
          <cell r="F1617" t="str">
            <v>2014Kern1-in-10August Peak8</v>
          </cell>
          <cell r="G1617">
            <v>1.3515950000000001</v>
          </cell>
          <cell r="H1617">
            <v>1.3515950000000001</v>
          </cell>
          <cell r="I1617">
            <v>84.5</v>
          </cell>
          <cell r="J1617">
            <v>5523.94</v>
          </cell>
          <cell r="K1617">
            <v>0</v>
          </cell>
          <cell r="L1617">
            <v>0</v>
          </cell>
          <cell r="M1617">
            <v>0</v>
          </cell>
          <cell r="N1617">
            <v>0</v>
          </cell>
          <cell r="O1617">
            <v>0</v>
          </cell>
        </row>
        <row r="1618">
          <cell r="F1618" t="str">
            <v>2014Kern1-in-10August Peak9</v>
          </cell>
          <cell r="G1618">
            <v>1.386479</v>
          </cell>
          <cell r="H1618">
            <v>1.386479</v>
          </cell>
          <cell r="I1618">
            <v>91.5</v>
          </cell>
          <cell r="J1618">
            <v>5523.94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  <cell r="O1618">
            <v>0</v>
          </cell>
        </row>
        <row r="1619">
          <cell r="F1619" t="str">
            <v>2014Kern1-in-10August Peak10</v>
          </cell>
          <cell r="G1619">
            <v>1.5897859999999999</v>
          </cell>
          <cell r="H1619">
            <v>1.5897859999999999</v>
          </cell>
          <cell r="I1619">
            <v>97.5</v>
          </cell>
          <cell r="J1619">
            <v>5523.94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  <cell r="O1619">
            <v>0</v>
          </cell>
        </row>
        <row r="1620">
          <cell r="F1620" t="str">
            <v>2014Kern1-in-10August Peak11</v>
          </cell>
          <cell r="G1620">
            <v>1.9012150000000001</v>
          </cell>
          <cell r="H1620">
            <v>1.9012150000000001</v>
          </cell>
          <cell r="I1620">
            <v>102</v>
          </cell>
          <cell r="J1620">
            <v>5523.94</v>
          </cell>
          <cell r="K1620">
            <v>0</v>
          </cell>
          <cell r="L1620">
            <v>0</v>
          </cell>
          <cell r="M1620">
            <v>0</v>
          </cell>
          <cell r="N1620">
            <v>0</v>
          </cell>
          <cell r="O1620">
            <v>0</v>
          </cell>
        </row>
        <row r="1621">
          <cell r="F1621" t="str">
            <v>2014Kern1-in-10August Peak12</v>
          </cell>
          <cell r="G1621">
            <v>2.3220160000000001</v>
          </cell>
          <cell r="H1621">
            <v>2.3220160000000001</v>
          </cell>
          <cell r="I1621">
            <v>104.5</v>
          </cell>
          <cell r="J1621">
            <v>5523.94</v>
          </cell>
          <cell r="K1621">
            <v>0</v>
          </cell>
          <cell r="L1621">
            <v>0</v>
          </cell>
          <cell r="M1621">
            <v>0</v>
          </cell>
          <cell r="N1621">
            <v>0</v>
          </cell>
          <cell r="O1621">
            <v>0</v>
          </cell>
        </row>
        <row r="1622">
          <cell r="F1622" t="str">
            <v>2014Kern1-in-10August Peak13</v>
          </cell>
          <cell r="G1622">
            <v>2.7989760000000001</v>
          </cell>
          <cell r="H1622">
            <v>2.7989760000000001</v>
          </cell>
          <cell r="I1622">
            <v>107</v>
          </cell>
          <cell r="J1622">
            <v>5523.94</v>
          </cell>
          <cell r="K1622">
            <v>0</v>
          </cell>
          <cell r="L1622">
            <v>0</v>
          </cell>
          <cell r="M1622">
            <v>0</v>
          </cell>
          <cell r="N1622">
            <v>0</v>
          </cell>
          <cell r="O1622">
            <v>0</v>
          </cell>
        </row>
        <row r="1623">
          <cell r="F1623" t="str">
            <v>2014Kern1-in-10August Peak14</v>
          </cell>
          <cell r="G1623">
            <v>2.4973109999999998</v>
          </cell>
          <cell r="H1623">
            <v>3.26451</v>
          </cell>
          <cell r="I1623">
            <v>108</v>
          </cell>
          <cell r="J1623">
            <v>5523.94</v>
          </cell>
          <cell r="K1623">
            <v>0.66996290000000003</v>
          </cell>
          <cell r="L1623">
            <v>0.72741089999999997</v>
          </cell>
          <cell r="M1623">
            <v>0.76719930000000003</v>
          </cell>
          <cell r="N1623">
            <v>0.80698769999999997</v>
          </cell>
          <cell r="O1623">
            <v>0.86443579999999998</v>
          </cell>
        </row>
        <row r="1624">
          <cell r="F1624" t="str">
            <v>2014Kern1-in-10August Peak15</v>
          </cell>
          <cell r="G1624">
            <v>2.825285</v>
          </cell>
          <cell r="H1624">
            <v>3.7131810000000001</v>
          </cell>
          <cell r="I1624">
            <v>109.5</v>
          </cell>
          <cell r="J1624">
            <v>5523.94</v>
          </cell>
          <cell r="K1624">
            <v>0.78335489999999997</v>
          </cell>
          <cell r="L1624">
            <v>0.84511899999999995</v>
          </cell>
          <cell r="M1624">
            <v>0.88789669999999998</v>
          </cell>
          <cell r="N1624">
            <v>0.93067440000000001</v>
          </cell>
          <cell r="O1624">
            <v>0.99243840000000005</v>
          </cell>
        </row>
        <row r="1625">
          <cell r="F1625" t="str">
            <v>2014Kern1-in-10August Peak16</v>
          </cell>
          <cell r="G1625">
            <v>3.0006219999999999</v>
          </cell>
          <cell r="H1625">
            <v>4.1739139999999999</v>
          </cell>
          <cell r="I1625">
            <v>110</v>
          </cell>
          <cell r="J1625">
            <v>5523.94</v>
          </cell>
          <cell r="K1625">
            <v>1.0368390000000001</v>
          </cell>
          <cell r="L1625">
            <v>1.1174569999999999</v>
          </cell>
          <cell r="M1625">
            <v>1.173292</v>
          </cell>
          <cell r="N1625">
            <v>1.2291270000000001</v>
          </cell>
          <cell r="O1625">
            <v>1.309744</v>
          </cell>
        </row>
        <row r="1626">
          <cell r="F1626" t="str">
            <v>2014Kern1-in-10August Peak17</v>
          </cell>
          <cell r="G1626">
            <v>3.1953100000000001</v>
          </cell>
          <cell r="H1626">
            <v>4.518383</v>
          </cell>
          <cell r="I1626">
            <v>108.5</v>
          </cell>
          <cell r="J1626">
            <v>5523.94</v>
          </cell>
          <cell r="K1626">
            <v>1.1680839999999999</v>
          </cell>
          <cell r="L1626">
            <v>1.259652</v>
          </cell>
          <cell r="M1626">
            <v>1.323072</v>
          </cell>
          <cell r="N1626">
            <v>1.3864920000000001</v>
          </cell>
          <cell r="O1626">
            <v>1.4780610000000001</v>
          </cell>
        </row>
        <row r="1627">
          <cell r="F1627" t="str">
            <v>2014Kern1-in-10August Peak18</v>
          </cell>
          <cell r="G1627">
            <v>3.3305020000000001</v>
          </cell>
          <cell r="H1627">
            <v>4.6835300000000002</v>
          </cell>
          <cell r="I1627">
            <v>105.5</v>
          </cell>
          <cell r="J1627">
            <v>5523.94</v>
          </cell>
          <cell r="K1627">
            <v>1.1943779999999999</v>
          </cell>
          <cell r="L1627">
            <v>1.2881100000000001</v>
          </cell>
          <cell r="M1627">
            <v>1.3530279999999999</v>
          </cell>
          <cell r="N1627">
            <v>1.4179470000000001</v>
          </cell>
          <cell r="O1627">
            <v>1.5116780000000001</v>
          </cell>
        </row>
        <row r="1628">
          <cell r="F1628" t="str">
            <v>2014Kern1-in-10August Peak19</v>
          </cell>
          <cell r="G1628">
            <v>4.9777849999999999</v>
          </cell>
          <cell r="H1628">
            <v>4.5573430000000004</v>
          </cell>
          <cell r="I1628">
            <v>104.5</v>
          </cell>
          <cell r="J1628">
            <v>5523.94</v>
          </cell>
          <cell r="K1628">
            <v>-0.4601403</v>
          </cell>
          <cell r="L1628">
            <v>-0.43668620000000002</v>
          </cell>
          <cell r="M1628">
            <v>-0.42044189999999998</v>
          </cell>
          <cell r="N1628">
            <v>-0.40419759999999999</v>
          </cell>
          <cell r="O1628">
            <v>-0.38074350000000001</v>
          </cell>
        </row>
        <row r="1629">
          <cell r="F1629" t="str">
            <v>2014Kern1-in-10August Peak20</v>
          </cell>
          <cell r="G1629">
            <v>4.6627200000000002</v>
          </cell>
          <cell r="H1629">
            <v>4.2399659999999999</v>
          </cell>
          <cell r="I1629">
            <v>100</v>
          </cell>
          <cell r="J1629">
            <v>5523.94</v>
          </cell>
          <cell r="K1629">
            <v>-0.46267079999999999</v>
          </cell>
          <cell r="L1629">
            <v>-0.43908770000000003</v>
          </cell>
          <cell r="M1629">
            <v>-0.42275410000000002</v>
          </cell>
          <cell r="N1629">
            <v>-0.40642050000000002</v>
          </cell>
          <cell r="O1629">
            <v>-0.38283739999999999</v>
          </cell>
        </row>
        <row r="1630">
          <cell r="F1630" t="str">
            <v>2014Kern1-in-10August Peak21</v>
          </cell>
          <cell r="G1630">
            <v>4.2322139999999999</v>
          </cell>
          <cell r="H1630">
            <v>3.939025</v>
          </cell>
          <cell r="I1630">
            <v>96</v>
          </cell>
          <cell r="J1630">
            <v>5523.94</v>
          </cell>
          <cell r="K1630">
            <v>-0.3208722</v>
          </cell>
          <cell r="L1630">
            <v>-0.30451689999999998</v>
          </cell>
          <cell r="M1630">
            <v>-0.29318919999999998</v>
          </cell>
          <cell r="N1630">
            <v>-0.28186149999999999</v>
          </cell>
          <cell r="O1630">
            <v>-0.26550610000000002</v>
          </cell>
        </row>
        <row r="1631">
          <cell r="F1631" t="str">
            <v>2014Kern1-in-10August Peak22</v>
          </cell>
          <cell r="G1631">
            <v>3.7460740000000001</v>
          </cell>
          <cell r="H1631">
            <v>3.5546679999999999</v>
          </cell>
          <cell r="I1631">
            <v>93</v>
          </cell>
          <cell r="J1631">
            <v>5523.94</v>
          </cell>
          <cell r="K1631">
            <v>-0.209478</v>
          </cell>
          <cell r="L1631">
            <v>-0.19880059999999999</v>
          </cell>
          <cell r="M1631">
            <v>-0.1914054</v>
          </cell>
          <cell r="N1631">
            <v>-0.18401029999999999</v>
          </cell>
          <cell r="O1631">
            <v>-0.17333280000000001</v>
          </cell>
        </row>
        <row r="1632">
          <cell r="F1632" t="str">
            <v>2014Kern1-in-10August Peak23</v>
          </cell>
          <cell r="G1632">
            <v>3.0431789999999999</v>
          </cell>
          <cell r="H1632">
            <v>2.8997069999999998</v>
          </cell>
          <cell r="I1632">
            <v>92</v>
          </cell>
          <cell r="J1632">
            <v>5523.94</v>
          </cell>
          <cell r="K1632">
            <v>-0.15701850000000001</v>
          </cell>
          <cell r="L1632">
            <v>-0.14901500000000001</v>
          </cell>
          <cell r="M1632">
            <v>-0.14347190000000001</v>
          </cell>
          <cell r="N1632">
            <v>-0.13792869999999999</v>
          </cell>
          <cell r="O1632">
            <v>-0.12992519999999999</v>
          </cell>
        </row>
        <row r="1633">
          <cell r="F1633" t="str">
            <v>2014Kern1-in-10August Peak24</v>
          </cell>
          <cell r="G1633">
            <v>2.4384610000000002</v>
          </cell>
          <cell r="H1633">
            <v>2.326857</v>
          </cell>
          <cell r="I1633">
            <v>90.5</v>
          </cell>
          <cell r="J1633">
            <v>5523.94</v>
          </cell>
          <cell r="K1633">
            <v>-0.12214179999999999</v>
          </cell>
          <cell r="L1633">
            <v>-0.11591609999999999</v>
          </cell>
          <cell r="M1633">
            <v>-0.1116042</v>
          </cell>
          <cell r="N1633">
            <v>-0.1072922</v>
          </cell>
          <cell r="O1633">
            <v>-0.1010665</v>
          </cell>
        </row>
        <row r="1634">
          <cell r="F1634" t="str">
            <v>2014Northern Coast1-in-10August Peak1</v>
          </cell>
          <cell r="G1634">
            <v>1.0102469999999999</v>
          </cell>
          <cell r="H1634">
            <v>1.0102469999999999</v>
          </cell>
          <cell r="I1634">
            <v>64.226799999999997</v>
          </cell>
          <cell r="J1634">
            <v>9128.01</v>
          </cell>
          <cell r="K1634">
            <v>0</v>
          </cell>
          <cell r="L1634">
            <v>0</v>
          </cell>
          <cell r="M1634">
            <v>0</v>
          </cell>
          <cell r="N1634">
            <v>0</v>
          </cell>
          <cell r="O1634">
            <v>0</v>
          </cell>
        </row>
        <row r="1635">
          <cell r="F1635" t="str">
            <v>2014Northern Coast1-in-10August Peak2</v>
          </cell>
          <cell r="G1635">
            <v>0.88369819999999999</v>
          </cell>
          <cell r="H1635">
            <v>0.88369819999999999</v>
          </cell>
          <cell r="I1635">
            <v>66.286199999999994</v>
          </cell>
          <cell r="J1635">
            <v>9128.01</v>
          </cell>
          <cell r="K1635">
            <v>0</v>
          </cell>
          <cell r="L1635">
            <v>0</v>
          </cell>
          <cell r="M1635">
            <v>0</v>
          </cell>
          <cell r="N1635">
            <v>0</v>
          </cell>
          <cell r="O1635">
            <v>0</v>
          </cell>
        </row>
        <row r="1636">
          <cell r="F1636" t="str">
            <v>2014Northern Coast1-in-10August Peak3</v>
          </cell>
          <cell r="G1636">
            <v>0.82360800000000001</v>
          </cell>
          <cell r="H1636">
            <v>0.82360800000000001</v>
          </cell>
          <cell r="I1636">
            <v>65.664500000000004</v>
          </cell>
          <cell r="J1636">
            <v>9128.01</v>
          </cell>
          <cell r="K1636">
            <v>0</v>
          </cell>
          <cell r="L1636">
            <v>0</v>
          </cell>
          <cell r="M1636">
            <v>0</v>
          </cell>
          <cell r="N1636">
            <v>0</v>
          </cell>
          <cell r="O1636">
            <v>0</v>
          </cell>
        </row>
        <row r="1637">
          <cell r="F1637" t="str">
            <v>2014Northern Coast1-in-10August Peak4</v>
          </cell>
          <cell r="G1637">
            <v>0.78688069999999999</v>
          </cell>
          <cell r="H1637">
            <v>0.78688069999999999</v>
          </cell>
          <cell r="I1637">
            <v>63.757599999999996</v>
          </cell>
          <cell r="J1637">
            <v>9128.01</v>
          </cell>
          <cell r="K1637">
            <v>0</v>
          </cell>
          <cell r="L1637">
            <v>0</v>
          </cell>
          <cell r="M1637">
            <v>0</v>
          </cell>
          <cell r="N1637">
            <v>0</v>
          </cell>
          <cell r="O1637">
            <v>0</v>
          </cell>
        </row>
        <row r="1638">
          <cell r="F1638" t="str">
            <v>2014Northern Coast1-in-10August Peak5</v>
          </cell>
          <cell r="G1638">
            <v>0.78881599999999996</v>
          </cell>
          <cell r="H1638">
            <v>0.78881599999999996</v>
          </cell>
          <cell r="I1638">
            <v>62.807699999999997</v>
          </cell>
          <cell r="J1638">
            <v>9128.01</v>
          </cell>
          <cell r="K1638">
            <v>0</v>
          </cell>
          <cell r="L1638">
            <v>0</v>
          </cell>
          <cell r="M1638">
            <v>0</v>
          </cell>
          <cell r="N1638">
            <v>0</v>
          </cell>
          <cell r="O1638">
            <v>0</v>
          </cell>
        </row>
        <row r="1639">
          <cell r="F1639" t="str">
            <v>2014Northern Coast1-in-10August Peak6</v>
          </cell>
          <cell r="G1639">
            <v>0.86173999999999995</v>
          </cell>
          <cell r="H1639">
            <v>0.86173999999999995</v>
          </cell>
          <cell r="I1639">
            <v>62.445500000000003</v>
          </cell>
          <cell r="J1639">
            <v>9128.01</v>
          </cell>
          <cell r="K1639">
            <v>0</v>
          </cell>
          <cell r="L1639">
            <v>0</v>
          </cell>
          <cell r="M1639">
            <v>0</v>
          </cell>
          <cell r="N1639">
            <v>0</v>
          </cell>
          <cell r="O1639">
            <v>0</v>
          </cell>
        </row>
        <row r="1640">
          <cell r="F1640" t="str">
            <v>2014Northern Coast1-in-10August Peak7</v>
          </cell>
          <cell r="G1640">
            <v>1.045941</v>
          </cell>
          <cell r="H1640">
            <v>1.045941</v>
          </cell>
          <cell r="I1640">
            <v>61.932099999999998</v>
          </cell>
          <cell r="J1640">
            <v>9128.01</v>
          </cell>
          <cell r="K1640">
            <v>0</v>
          </cell>
          <cell r="L1640">
            <v>0</v>
          </cell>
          <cell r="M1640">
            <v>0</v>
          </cell>
          <cell r="N1640">
            <v>0</v>
          </cell>
          <cell r="O1640">
            <v>0</v>
          </cell>
        </row>
        <row r="1641">
          <cell r="F1641" t="str">
            <v>2014Northern Coast1-in-10August Peak8</v>
          </cell>
          <cell r="G1641">
            <v>1.2072050000000001</v>
          </cell>
          <cell r="H1641">
            <v>1.2072050000000001</v>
          </cell>
          <cell r="I1641">
            <v>64.471599999999995</v>
          </cell>
          <cell r="J1641">
            <v>9128.01</v>
          </cell>
          <cell r="K1641">
            <v>0</v>
          </cell>
          <cell r="L1641">
            <v>0</v>
          </cell>
          <cell r="M1641">
            <v>0</v>
          </cell>
          <cell r="N1641">
            <v>0</v>
          </cell>
          <cell r="O1641">
            <v>0</v>
          </cell>
        </row>
        <row r="1642">
          <cell r="F1642" t="str">
            <v>2014Northern Coast1-in-10August Peak9</v>
          </cell>
          <cell r="G1642">
            <v>1.208118</v>
          </cell>
          <cell r="H1642">
            <v>1.208118</v>
          </cell>
          <cell r="I1642">
            <v>70.486099999999993</v>
          </cell>
          <cell r="J1642">
            <v>9128.01</v>
          </cell>
          <cell r="K1642">
            <v>0</v>
          </cell>
          <cell r="L1642">
            <v>0</v>
          </cell>
          <cell r="M1642">
            <v>0</v>
          </cell>
          <cell r="N1642">
            <v>0</v>
          </cell>
          <cell r="O1642">
            <v>0</v>
          </cell>
        </row>
        <row r="1643">
          <cell r="F1643" t="str">
            <v>2014Northern Coast1-in-10August Peak10</v>
          </cell>
          <cell r="G1643">
            <v>1.2353639999999999</v>
          </cell>
          <cell r="H1643">
            <v>1.2353639999999999</v>
          </cell>
          <cell r="I1643">
            <v>74.877899999999997</v>
          </cell>
          <cell r="J1643">
            <v>9128.01</v>
          </cell>
          <cell r="K1643">
            <v>0</v>
          </cell>
          <cell r="L1643">
            <v>0</v>
          </cell>
          <cell r="M1643">
            <v>0</v>
          </cell>
          <cell r="N1643">
            <v>0</v>
          </cell>
          <cell r="O1643">
            <v>0</v>
          </cell>
        </row>
        <row r="1644">
          <cell r="F1644" t="str">
            <v>2014Northern Coast1-in-10August Peak11</v>
          </cell>
          <cell r="G1644">
            <v>1.2818039999999999</v>
          </cell>
          <cell r="H1644">
            <v>1.2818039999999999</v>
          </cell>
          <cell r="I1644">
            <v>80.752099999999999</v>
          </cell>
          <cell r="J1644">
            <v>9128.01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  <cell r="O1644">
            <v>0</v>
          </cell>
        </row>
        <row r="1645">
          <cell r="F1645" t="str">
            <v>2014Northern Coast1-in-10August Peak12</v>
          </cell>
          <cell r="G1645">
            <v>1.3574170000000001</v>
          </cell>
          <cell r="H1645">
            <v>1.3574170000000001</v>
          </cell>
          <cell r="I1645">
            <v>84.920699999999997</v>
          </cell>
          <cell r="J1645">
            <v>9128.01</v>
          </cell>
          <cell r="K1645">
            <v>0</v>
          </cell>
          <cell r="L1645">
            <v>0</v>
          </cell>
          <cell r="M1645">
            <v>0</v>
          </cell>
          <cell r="N1645">
            <v>0</v>
          </cell>
          <cell r="O1645">
            <v>0</v>
          </cell>
        </row>
        <row r="1646">
          <cell r="F1646" t="str">
            <v>2014Northern Coast1-in-10August Peak13</v>
          </cell>
          <cell r="G1646">
            <v>1.486998</v>
          </cell>
          <cell r="H1646">
            <v>1.486998</v>
          </cell>
          <cell r="I1646">
            <v>88.577299999999994</v>
          </cell>
          <cell r="J1646">
            <v>9128.01</v>
          </cell>
          <cell r="K1646">
            <v>0</v>
          </cell>
          <cell r="L1646">
            <v>0</v>
          </cell>
          <cell r="M1646">
            <v>0</v>
          </cell>
          <cell r="N1646">
            <v>0</v>
          </cell>
          <cell r="O1646">
            <v>0</v>
          </cell>
        </row>
        <row r="1647">
          <cell r="F1647" t="str">
            <v>2014Northern Coast1-in-10August Peak14</v>
          </cell>
          <cell r="G1647">
            <v>1.352433</v>
          </cell>
          <cell r="H1647">
            <v>1.6348959999999999</v>
          </cell>
          <cell r="I1647">
            <v>93.316400000000002</v>
          </cell>
          <cell r="J1647">
            <v>9128.01</v>
          </cell>
          <cell r="K1647">
            <v>0.2290953</v>
          </cell>
          <cell r="L1647">
            <v>0.2606253</v>
          </cell>
          <cell r="M1647">
            <v>0.28246290000000002</v>
          </cell>
          <cell r="N1647">
            <v>0.30430040000000003</v>
          </cell>
          <cell r="O1647">
            <v>0.33583039999999997</v>
          </cell>
        </row>
        <row r="1648">
          <cell r="F1648" t="str">
            <v>2014Northern Coast1-in-10August Peak15</v>
          </cell>
          <cell r="G1648">
            <v>1.4766300000000001</v>
          </cell>
          <cell r="H1648">
            <v>1.84674</v>
          </cell>
          <cell r="I1648">
            <v>95.066599999999994</v>
          </cell>
          <cell r="J1648">
            <v>9128.01</v>
          </cell>
          <cell r="K1648">
            <v>0.30018280000000003</v>
          </cell>
          <cell r="L1648">
            <v>0.34149649999999998</v>
          </cell>
          <cell r="M1648">
            <v>0.3701102</v>
          </cell>
          <cell r="N1648">
            <v>0.39872390000000002</v>
          </cell>
          <cell r="O1648">
            <v>0.44003750000000003</v>
          </cell>
        </row>
        <row r="1649">
          <cell r="F1649" t="str">
            <v>2014Northern Coast1-in-10August Peak16</v>
          </cell>
          <cell r="G1649">
            <v>1.6616029999999999</v>
          </cell>
          <cell r="H1649">
            <v>2.119075</v>
          </cell>
          <cell r="I1649">
            <v>93.496499999999997</v>
          </cell>
          <cell r="J1649">
            <v>9128.01</v>
          </cell>
          <cell r="K1649">
            <v>0.3710386</v>
          </cell>
          <cell r="L1649">
            <v>0.42210399999999998</v>
          </cell>
          <cell r="M1649">
            <v>0.45747169999999998</v>
          </cell>
          <cell r="N1649">
            <v>0.49283949999999999</v>
          </cell>
          <cell r="O1649">
            <v>0.54390490000000002</v>
          </cell>
        </row>
        <row r="1650">
          <cell r="F1650" t="str">
            <v>2014Northern Coast1-in-10August Peak17</v>
          </cell>
          <cell r="G1650">
            <v>1.880152</v>
          </cell>
          <cell r="H1650">
            <v>2.4168810000000001</v>
          </cell>
          <cell r="I1650">
            <v>93.953599999999994</v>
          </cell>
          <cell r="J1650">
            <v>9128.01</v>
          </cell>
          <cell r="K1650">
            <v>0.43532140000000002</v>
          </cell>
          <cell r="L1650">
            <v>0.49523400000000001</v>
          </cell>
          <cell r="M1650">
            <v>0.53672929999999996</v>
          </cell>
          <cell r="N1650">
            <v>0.57822450000000003</v>
          </cell>
          <cell r="O1650">
            <v>0.63813699999999995</v>
          </cell>
        </row>
        <row r="1651">
          <cell r="F1651" t="str">
            <v>2014Northern Coast1-in-10August Peak18</v>
          </cell>
          <cell r="G1651">
            <v>2.079593</v>
          </cell>
          <cell r="H1651">
            <v>2.6313179999999998</v>
          </cell>
          <cell r="I1651">
            <v>93.245599999999996</v>
          </cell>
          <cell r="J1651">
            <v>9128.01</v>
          </cell>
          <cell r="K1651">
            <v>0.4474842</v>
          </cell>
          <cell r="L1651">
            <v>0.50907060000000004</v>
          </cell>
          <cell r="M1651">
            <v>0.55172520000000003</v>
          </cell>
          <cell r="N1651">
            <v>0.59437989999999996</v>
          </cell>
          <cell r="O1651">
            <v>0.6559663</v>
          </cell>
        </row>
        <row r="1652">
          <cell r="F1652" t="str">
            <v>2014Northern Coast1-in-10August Peak19</v>
          </cell>
          <cell r="G1652">
            <v>2.7730899999999998</v>
          </cell>
          <cell r="H1652">
            <v>2.619157</v>
          </cell>
          <cell r="I1652">
            <v>89.626800000000003</v>
          </cell>
          <cell r="J1652">
            <v>9128.01</v>
          </cell>
          <cell r="K1652">
            <v>-0.17430660000000001</v>
          </cell>
          <cell r="L1652">
            <v>-0.1622701</v>
          </cell>
          <cell r="M1652">
            <v>-0.15393370000000001</v>
          </cell>
          <cell r="N1652">
            <v>-0.14559730000000001</v>
          </cell>
          <cell r="O1652">
            <v>-0.13356080000000001</v>
          </cell>
        </row>
        <row r="1653">
          <cell r="F1653" t="str">
            <v>2014Northern Coast1-in-10August Peak20</v>
          </cell>
          <cell r="G1653">
            <v>2.5223979999999999</v>
          </cell>
          <cell r="H1653">
            <v>2.3933119999999999</v>
          </cell>
          <cell r="I1653">
            <v>84.945700000000002</v>
          </cell>
          <cell r="J1653">
            <v>9128.01</v>
          </cell>
          <cell r="K1653">
            <v>-0.1461701</v>
          </cell>
          <cell r="L1653">
            <v>-0.13607659999999999</v>
          </cell>
          <cell r="M1653">
            <v>-0.1290859</v>
          </cell>
          <cell r="N1653">
            <v>-0.1220951</v>
          </cell>
          <cell r="O1653">
            <v>-0.11200160000000001</v>
          </cell>
        </row>
        <row r="1654">
          <cell r="F1654" t="str">
            <v>2014Northern Coast1-in-10August Peak21</v>
          </cell>
          <cell r="G1654">
            <v>2.2579929999999999</v>
          </cell>
          <cell r="H1654">
            <v>2.176345</v>
          </cell>
          <cell r="I1654">
            <v>78.0822</v>
          </cell>
          <cell r="J1654">
            <v>9128.01</v>
          </cell>
          <cell r="K1654">
            <v>-9.24542E-2</v>
          </cell>
          <cell r="L1654">
            <v>-8.6069900000000005E-2</v>
          </cell>
          <cell r="M1654">
            <v>-8.1648200000000004E-2</v>
          </cell>
          <cell r="N1654">
            <v>-7.7226500000000003E-2</v>
          </cell>
          <cell r="O1654">
            <v>-7.0842299999999997E-2</v>
          </cell>
        </row>
        <row r="1655">
          <cell r="F1655" t="str">
            <v>2014Northern Coast1-in-10August Peak22</v>
          </cell>
          <cell r="G1655">
            <v>1.9675130000000001</v>
          </cell>
          <cell r="H1655">
            <v>1.91933</v>
          </cell>
          <cell r="I1655">
            <v>72.776600000000002</v>
          </cell>
          <cell r="J1655">
            <v>9128.01</v>
          </cell>
          <cell r="K1655">
            <v>-5.4559799999999999E-2</v>
          </cell>
          <cell r="L1655">
            <v>-5.0792299999999999E-2</v>
          </cell>
          <cell r="M1655">
            <v>-4.8182999999999997E-2</v>
          </cell>
          <cell r="N1655">
            <v>-4.5573599999999999E-2</v>
          </cell>
          <cell r="O1655">
            <v>-4.1806000000000003E-2</v>
          </cell>
        </row>
        <row r="1656">
          <cell r="F1656" t="str">
            <v>2014Northern Coast1-in-10August Peak23</v>
          </cell>
          <cell r="G1656">
            <v>1.5851120000000001</v>
          </cell>
          <cell r="H1656">
            <v>1.548028</v>
          </cell>
          <cell r="I1656">
            <v>68.156400000000005</v>
          </cell>
          <cell r="J1656">
            <v>9128.01</v>
          </cell>
          <cell r="K1656">
            <v>-4.1991899999999999E-2</v>
          </cell>
          <cell r="L1656">
            <v>-3.9092200000000001E-2</v>
          </cell>
          <cell r="M1656">
            <v>-3.7083900000000003E-2</v>
          </cell>
          <cell r="N1656">
            <v>-3.5075599999999998E-2</v>
          </cell>
          <cell r="O1656">
            <v>-3.21759E-2</v>
          </cell>
        </row>
        <row r="1657">
          <cell r="F1657" t="str">
            <v>2014Northern Coast1-in-10August Peak24</v>
          </cell>
          <cell r="G1657">
            <v>1.2093970000000001</v>
          </cell>
          <cell r="H1657">
            <v>1.1747019999999999</v>
          </cell>
          <cell r="I1657">
            <v>66.130700000000004</v>
          </cell>
          <cell r="J1657">
            <v>9128.01</v>
          </cell>
          <cell r="K1657">
            <v>-3.9286399999999999E-2</v>
          </cell>
          <cell r="L1657">
            <v>-3.6573500000000002E-2</v>
          </cell>
          <cell r="M1657">
            <v>-3.4694599999999999E-2</v>
          </cell>
          <cell r="N1657">
            <v>-3.2815700000000003E-2</v>
          </cell>
          <cell r="O1657">
            <v>-3.0102899999999998E-2</v>
          </cell>
        </row>
        <row r="1658">
          <cell r="F1658" t="str">
            <v>2014Other1-in-10August Peak1</v>
          </cell>
          <cell r="G1658">
            <v>1.16429</v>
          </cell>
          <cell r="H1658">
            <v>1.16429</v>
          </cell>
          <cell r="I1658">
            <v>81.243979999999993</v>
          </cell>
          <cell r="J1658">
            <v>25413.919999999998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  <cell r="O1658">
            <v>0</v>
          </cell>
        </row>
        <row r="1659">
          <cell r="F1659" t="str">
            <v>2014Other1-in-10August Peak2</v>
          </cell>
          <cell r="G1659">
            <v>0.99991949999999996</v>
          </cell>
          <cell r="H1659">
            <v>0.99991949999999996</v>
          </cell>
          <cell r="I1659">
            <v>79.298360000000002</v>
          </cell>
          <cell r="J1659">
            <v>25413.919999999998</v>
          </cell>
          <cell r="K1659">
            <v>0</v>
          </cell>
          <cell r="L1659">
            <v>0</v>
          </cell>
          <cell r="M1659">
            <v>0</v>
          </cell>
          <cell r="N1659">
            <v>0</v>
          </cell>
          <cell r="O1659">
            <v>0</v>
          </cell>
        </row>
        <row r="1660">
          <cell r="F1660" t="str">
            <v>2014Other1-in-10August Peak3</v>
          </cell>
          <cell r="G1660">
            <v>0.90668930000000003</v>
          </cell>
          <cell r="H1660">
            <v>0.90668930000000003</v>
          </cell>
          <cell r="I1660">
            <v>79.34151</v>
          </cell>
          <cell r="J1660">
            <v>25413.919999999998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  <cell r="O1660">
            <v>0</v>
          </cell>
        </row>
        <row r="1661">
          <cell r="F1661" t="str">
            <v>2014Other1-in-10August Peak4</v>
          </cell>
          <cell r="G1661">
            <v>0.85388940000000002</v>
          </cell>
          <cell r="H1661">
            <v>0.85388940000000002</v>
          </cell>
          <cell r="I1661">
            <v>77.944509999999994</v>
          </cell>
          <cell r="J1661">
            <v>25413.919999999998</v>
          </cell>
          <cell r="K1661">
            <v>0</v>
          </cell>
          <cell r="L1661">
            <v>0</v>
          </cell>
          <cell r="M1661">
            <v>0</v>
          </cell>
          <cell r="N1661">
            <v>0</v>
          </cell>
          <cell r="O1661">
            <v>0</v>
          </cell>
        </row>
        <row r="1662">
          <cell r="F1662" t="str">
            <v>2014Other1-in-10August Peak5</v>
          </cell>
          <cell r="G1662">
            <v>0.84335369999999998</v>
          </cell>
          <cell r="H1662">
            <v>0.84335369999999998</v>
          </cell>
          <cell r="I1662">
            <v>76.987030000000004</v>
          </cell>
          <cell r="J1662">
            <v>25413.919999999998</v>
          </cell>
          <cell r="K1662">
            <v>0</v>
          </cell>
          <cell r="L1662">
            <v>0</v>
          </cell>
          <cell r="M1662">
            <v>0</v>
          </cell>
          <cell r="N1662">
            <v>0</v>
          </cell>
          <cell r="O1662">
            <v>0</v>
          </cell>
        </row>
        <row r="1663">
          <cell r="F1663" t="str">
            <v>2014Other1-in-10August Peak6</v>
          </cell>
          <cell r="G1663">
            <v>0.89982890000000004</v>
          </cell>
          <cell r="H1663">
            <v>0.89982890000000004</v>
          </cell>
          <cell r="I1663">
            <v>75.15813</v>
          </cell>
          <cell r="J1663">
            <v>25413.919999999998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  <cell r="O1663">
            <v>0</v>
          </cell>
        </row>
        <row r="1664">
          <cell r="F1664" t="str">
            <v>2014Other1-in-10August Peak7</v>
          </cell>
          <cell r="G1664">
            <v>1.0512490000000001</v>
          </cell>
          <cell r="H1664">
            <v>1.0512490000000001</v>
          </cell>
          <cell r="I1664">
            <v>74.008560000000003</v>
          </cell>
          <cell r="J1664">
            <v>25413.919999999998</v>
          </cell>
          <cell r="K1664">
            <v>0</v>
          </cell>
          <cell r="L1664">
            <v>0</v>
          </cell>
          <cell r="M1664">
            <v>0</v>
          </cell>
          <cell r="N1664">
            <v>0</v>
          </cell>
          <cell r="O1664">
            <v>0</v>
          </cell>
        </row>
        <row r="1665">
          <cell r="F1665" t="str">
            <v>2014Other1-in-10August Peak8</v>
          </cell>
          <cell r="G1665">
            <v>1.15371</v>
          </cell>
          <cell r="H1665">
            <v>1.15371</v>
          </cell>
          <cell r="I1665">
            <v>76.084339999999997</v>
          </cell>
          <cell r="J1665">
            <v>25413.919999999998</v>
          </cell>
          <cell r="K1665">
            <v>0</v>
          </cell>
          <cell r="L1665">
            <v>0</v>
          </cell>
          <cell r="M1665">
            <v>0</v>
          </cell>
          <cell r="N1665">
            <v>0</v>
          </cell>
          <cell r="O1665">
            <v>0</v>
          </cell>
        </row>
        <row r="1666">
          <cell r="F1666" t="str">
            <v>2014Other1-in-10August Peak9</v>
          </cell>
          <cell r="G1666">
            <v>1.174698</v>
          </cell>
          <cell r="H1666">
            <v>1.174698</v>
          </cell>
          <cell r="I1666">
            <v>80.80153</v>
          </cell>
          <cell r="J1666">
            <v>25413.919999999998</v>
          </cell>
          <cell r="K1666">
            <v>0</v>
          </cell>
          <cell r="L1666">
            <v>0</v>
          </cell>
          <cell r="M1666">
            <v>0</v>
          </cell>
          <cell r="N1666">
            <v>0</v>
          </cell>
          <cell r="O1666">
            <v>0</v>
          </cell>
        </row>
        <row r="1667">
          <cell r="F1667" t="str">
            <v>2014Other1-in-10August Peak10</v>
          </cell>
          <cell r="G1667">
            <v>1.252305</v>
          </cell>
          <cell r="H1667">
            <v>1.252305</v>
          </cell>
          <cell r="I1667">
            <v>85.695220000000006</v>
          </cell>
          <cell r="J1667">
            <v>25413.919999999998</v>
          </cell>
          <cell r="K1667">
            <v>0</v>
          </cell>
          <cell r="L1667">
            <v>0</v>
          </cell>
          <cell r="M1667">
            <v>0</v>
          </cell>
          <cell r="N1667">
            <v>0</v>
          </cell>
          <cell r="O1667">
            <v>0</v>
          </cell>
        </row>
        <row r="1668">
          <cell r="F1668" t="str">
            <v>2014Other1-in-10August Peak11</v>
          </cell>
          <cell r="G1668">
            <v>1.3839980000000001</v>
          </cell>
          <cell r="H1668">
            <v>1.3839980000000001</v>
          </cell>
          <cell r="I1668">
            <v>89.652529999999999</v>
          </cell>
          <cell r="J1668">
            <v>25413.919999999998</v>
          </cell>
          <cell r="K1668">
            <v>0</v>
          </cell>
          <cell r="L1668">
            <v>0</v>
          </cell>
          <cell r="M1668">
            <v>0</v>
          </cell>
          <cell r="N1668">
            <v>0</v>
          </cell>
          <cell r="O1668">
            <v>0</v>
          </cell>
        </row>
        <row r="1669">
          <cell r="F1669" t="str">
            <v>2014Other1-in-10August Peak12</v>
          </cell>
          <cell r="G1669">
            <v>1.5845039999999999</v>
          </cell>
          <cell r="H1669">
            <v>1.5845039999999999</v>
          </cell>
          <cell r="I1669">
            <v>91.534099999999995</v>
          </cell>
          <cell r="J1669">
            <v>25413.919999999998</v>
          </cell>
          <cell r="K1669">
            <v>0</v>
          </cell>
          <cell r="L1669">
            <v>0</v>
          </cell>
          <cell r="M1669">
            <v>0</v>
          </cell>
          <cell r="N1669">
            <v>0</v>
          </cell>
          <cell r="O1669">
            <v>0</v>
          </cell>
        </row>
        <row r="1670">
          <cell r="F1670" t="str">
            <v>2014Other1-in-10August Peak13</v>
          </cell>
          <cell r="G1670">
            <v>1.8684449999999999</v>
          </cell>
          <cell r="H1670">
            <v>1.8684449999999999</v>
          </cell>
          <cell r="I1670">
            <v>94.859139999999996</v>
          </cell>
          <cell r="J1670">
            <v>25413.919999999998</v>
          </cell>
          <cell r="K1670">
            <v>0</v>
          </cell>
          <cell r="L1670">
            <v>0</v>
          </cell>
          <cell r="M1670">
            <v>0</v>
          </cell>
          <cell r="N1670">
            <v>0</v>
          </cell>
          <cell r="O1670">
            <v>0</v>
          </cell>
        </row>
        <row r="1671">
          <cell r="F1671" t="str">
            <v>2014Other1-in-10August Peak14</v>
          </cell>
          <cell r="G1671">
            <v>1.6605620000000001</v>
          </cell>
          <cell r="H1671">
            <v>2.1946880000000002</v>
          </cell>
          <cell r="I1671">
            <v>99.427149999999997</v>
          </cell>
          <cell r="J1671">
            <v>25413.919999999998</v>
          </cell>
          <cell r="K1671">
            <v>0.44347950000000003</v>
          </cell>
          <cell r="L1671">
            <v>0.49703449999999999</v>
          </cell>
          <cell r="M1671">
            <v>0.5341264</v>
          </cell>
          <cell r="N1671">
            <v>0.57121840000000002</v>
          </cell>
          <cell r="O1671">
            <v>0.62477329999999998</v>
          </cell>
        </row>
        <row r="1672">
          <cell r="F1672" t="str">
            <v>2014Other1-in-10August Peak15</v>
          </cell>
          <cell r="G1672">
            <v>1.8785670000000001</v>
          </cell>
          <cell r="H1672">
            <v>2.5659860000000001</v>
          </cell>
          <cell r="I1672">
            <v>102.4148</v>
          </cell>
          <cell r="J1672">
            <v>25413.919999999998</v>
          </cell>
          <cell r="K1672">
            <v>0.57171669999999997</v>
          </cell>
          <cell r="L1672">
            <v>0.6400747</v>
          </cell>
          <cell r="M1672">
            <v>0.68741920000000001</v>
          </cell>
          <cell r="N1672">
            <v>0.73476379999999997</v>
          </cell>
          <cell r="O1672">
            <v>0.80312190000000006</v>
          </cell>
        </row>
        <row r="1673">
          <cell r="F1673" t="str">
            <v>2014Other1-in-10August Peak16</v>
          </cell>
          <cell r="G1673">
            <v>2.115281</v>
          </cell>
          <cell r="H1673">
            <v>2.975082</v>
          </cell>
          <cell r="I1673">
            <v>103.9576</v>
          </cell>
          <cell r="J1673">
            <v>25413.919999999998</v>
          </cell>
          <cell r="K1673">
            <v>0.71581620000000001</v>
          </cell>
          <cell r="L1673">
            <v>0.80088369999999998</v>
          </cell>
          <cell r="M1673">
            <v>0.85980120000000004</v>
          </cell>
          <cell r="N1673">
            <v>0.91871879999999995</v>
          </cell>
          <cell r="O1673">
            <v>1.0037860000000001</v>
          </cell>
        </row>
        <row r="1674">
          <cell r="F1674" t="str">
            <v>2014Other1-in-10August Peak17</v>
          </cell>
          <cell r="G1674">
            <v>2.344312</v>
          </cell>
          <cell r="H1674">
            <v>3.3459319999999999</v>
          </cell>
          <cell r="I1674">
            <v>105.11150000000001</v>
          </cell>
          <cell r="J1674">
            <v>25413.919999999998</v>
          </cell>
          <cell r="K1674">
            <v>0.8333758</v>
          </cell>
          <cell r="L1674">
            <v>0.93277620000000006</v>
          </cell>
          <cell r="M1674">
            <v>1.0016210000000001</v>
          </cell>
          <cell r="N1674">
            <v>1.070465</v>
          </cell>
          <cell r="O1674">
            <v>1.1698660000000001</v>
          </cell>
        </row>
        <row r="1675">
          <cell r="F1675" t="str">
            <v>2014Other1-in-10August Peak18</v>
          </cell>
          <cell r="G1675">
            <v>2.536991</v>
          </cell>
          <cell r="H1675">
            <v>3.565661</v>
          </cell>
          <cell r="I1675">
            <v>105.4928</v>
          </cell>
          <cell r="J1675">
            <v>25413.919999999998</v>
          </cell>
          <cell r="K1675">
            <v>0.85581379999999996</v>
          </cell>
          <cell r="L1675">
            <v>0.95793839999999997</v>
          </cell>
          <cell r="M1675">
            <v>1.02867</v>
          </cell>
          <cell r="N1675">
            <v>1.0994010000000001</v>
          </cell>
          <cell r="O1675">
            <v>1.201525</v>
          </cell>
        </row>
        <row r="1676">
          <cell r="F1676" t="str">
            <v>2014Other1-in-10August Peak19</v>
          </cell>
          <cell r="G1676">
            <v>3.7799909999999999</v>
          </cell>
          <cell r="H1676">
            <v>3.4876529999999999</v>
          </cell>
          <cell r="I1676">
            <v>103.8113</v>
          </cell>
          <cell r="J1676">
            <v>25413.919999999998</v>
          </cell>
          <cell r="K1676">
            <v>-0.32657829999999999</v>
          </cell>
          <cell r="L1676">
            <v>-0.30634929999999999</v>
          </cell>
          <cell r="M1676">
            <v>-0.29233880000000001</v>
          </cell>
          <cell r="N1676">
            <v>-0.27832839999999998</v>
          </cell>
          <cell r="O1676">
            <v>-0.25809949999999998</v>
          </cell>
        </row>
        <row r="1677">
          <cell r="F1677" t="str">
            <v>2014Other1-in-10August Peak20</v>
          </cell>
          <cell r="G1677">
            <v>3.4037359999999999</v>
          </cell>
          <cell r="H1677">
            <v>3.1469580000000001</v>
          </cell>
          <cell r="I1677">
            <v>99.163110000000003</v>
          </cell>
          <cell r="J1677">
            <v>25413.919999999998</v>
          </cell>
          <cell r="K1677">
            <v>-0.28685159999999998</v>
          </cell>
          <cell r="L1677">
            <v>-0.26908339999999997</v>
          </cell>
          <cell r="M1677">
            <v>-0.25677729999999999</v>
          </cell>
          <cell r="N1677">
            <v>-0.2444711</v>
          </cell>
          <cell r="O1677">
            <v>-0.22670299999999999</v>
          </cell>
        </row>
        <row r="1678">
          <cell r="F1678" t="str">
            <v>2014Other1-in-10August Peak21</v>
          </cell>
          <cell r="G1678">
            <v>2.9155190000000002</v>
          </cell>
          <cell r="H1678">
            <v>2.7649590000000002</v>
          </cell>
          <cell r="I1678">
            <v>92.110659999999996</v>
          </cell>
          <cell r="J1678">
            <v>25413.919999999998</v>
          </cell>
          <cell r="K1678">
            <v>-0.16819429999999999</v>
          </cell>
          <cell r="L1678">
            <v>-0.157776</v>
          </cell>
          <cell r="M1678">
            <v>-0.15056040000000001</v>
          </cell>
          <cell r="N1678">
            <v>-0.14334469999999999</v>
          </cell>
          <cell r="O1678">
            <v>-0.1329264</v>
          </cell>
        </row>
        <row r="1679">
          <cell r="F1679" t="str">
            <v>2014Other1-in-10August Peak22</v>
          </cell>
          <cell r="G1679">
            <v>2.45302</v>
          </cell>
          <cell r="H1679">
            <v>2.3564189999999998</v>
          </cell>
          <cell r="I1679">
            <v>88.299719999999994</v>
          </cell>
          <cell r="J1679">
            <v>25413.919999999998</v>
          </cell>
          <cell r="K1679">
            <v>-0.1079143</v>
          </cell>
          <cell r="L1679">
            <v>-0.1012299</v>
          </cell>
          <cell r="M1679">
            <v>-9.66003E-2</v>
          </cell>
          <cell r="N1679">
            <v>-9.1970700000000002E-2</v>
          </cell>
          <cell r="O1679">
            <v>-8.5286299999999995E-2</v>
          </cell>
        </row>
        <row r="1680">
          <cell r="F1680" t="str">
            <v>2014Other1-in-10August Peak23</v>
          </cell>
          <cell r="G1680">
            <v>1.9059820000000001</v>
          </cell>
          <cell r="H1680">
            <v>1.844662</v>
          </cell>
          <cell r="I1680">
            <v>85.089889999999997</v>
          </cell>
          <cell r="J1680">
            <v>25413.919999999998</v>
          </cell>
          <cell r="K1680">
            <v>-6.8501300000000001E-2</v>
          </cell>
          <cell r="L1680">
            <v>-6.4258200000000001E-2</v>
          </cell>
          <cell r="M1680">
            <v>-6.1319499999999999E-2</v>
          </cell>
          <cell r="N1680">
            <v>-5.8380700000000001E-2</v>
          </cell>
          <cell r="O1680">
            <v>-5.4137600000000001E-2</v>
          </cell>
        </row>
        <row r="1681">
          <cell r="F1681" t="str">
            <v>2014Other1-in-10August Peak24</v>
          </cell>
          <cell r="G1681">
            <v>1.448132</v>
          </cell>
          <cell r="H1681">
            <v>1.4089480000000001</v>
          </cell>
          <cell r="I1681">
            <v>82.125140000000002</v>
          </cell>
          <cell r="J1681">
            <v>25413.919999999998</v>
          </cell>
          <cell r="K1681">
            <v>-4.3772999999999999E-2</v>
          </cell>
          <cell r="L1681">
            <v>-4.1061599999999997E-2</v>
          </cell>
          <cell r="M1681">
            <v>-3.9183700000000002E-2</v>
          </cell>
          <cell r="N1681">
            <v>-3.73058E-2</v>
          </cell>
          <cell r="O1681">
            <v>-3.45945E-2</v>
          </cell>
        </row>
        <row r="1682">
          <cell r="F1682" t="str">
            <v>2014Sierra1-in-10August Peak1</v>
          </cell>
          <cell r="G1682">
            <v>1.2817700000000001</v>
          </cell>
          <cell r="H1682">
            <v>1.2817700000000001</v>
          </cell>
          <cell r="I1682">
            <v>78.678709999999995</v>
          </cell>
          <cell r="J1682">
            <v>17783.86</v>
          </cell>
          <cell r="K1682">
            <v>0</v>
          </cell>
          <cell r="L1682">
            <v>0</v>
          </cell>
          <cell r="M1682">
            <v>0</v>
          </cell>
          <cell r="N1682">
            <v>0</v>
          </cell>
          <cell r="O1682">
            <v>0</v>
          </cell>
        </row>
        <row r="1683">
          <cell r="F1683" t="str">
            <v>2014Sierra1-in-10August Peak2</v>
          </cell>
          <cell r="G1683">
            <v>1.130895</v>
          </cell>
          <cell r="H1683">
            <v>1.130895</v>
          </cell>
          <cell r="I1683">
            <v>77.818960000000004</v>
          </cell>
          <cell r="J1683">
            <v>17783.86</v>
          </cell>
          <cell r="K1683">
            <v>0</v>
          </cell>
          <cell r="L1683">
            <v>0</v>
          </cell>
          <cell r="M1683">
            <v>0</v>
          </cell>
          <cell r="N1683">
            <v>0</v>
          </cell>
          <cell r="O1683">
            <v>0</v>
          </cell>
        </row>
        <row r="1684">
          <cell r="F1684" t="str">
            <v>2014Sierra1-in-10August Peak3</v>
          </cell>
          <cell r="G1684">
            <v>1.043757</v>
          </cell>
          <cell r="H1684">
            <v>1.043757</v>
          </cell>
          <cell r="I1684">
            <v>76.876239999999996</v>
          </cell>
          <cell r="J1684">
            <v>17783.86</v>
          </cell>
          <cell r="K1684">
            <v>0</v>
          </cell>
          <cell r="L1684">
            <v>0</v>
          </cell>
          <cell r="M1684">
            <v>0</v>
          </cell>
          <cell r="N1684">
            <v>0</v>
          </cell>
          <cell r="O1684">
            <v>0</v>
          </cell>
        </row>
        <row r="1685">
          <cell r="F1685" t="str">
            <v>2014Sierra1-in-10August Peak4</v>
          </cell>
          <cell r="G1685">
            <v>0.99446029999999996</v>
          </cell>
          <cell r="H1685">
            <v>0.99446029999999996</v>
          </cell>
          <cell r="I1685">
            <v>76.581109999999995</v>
          </cell>
          <cell r="J1685">
            <v>17783.86</v>
          </cell>
          <cell r="K1685">
            <v>0</v>
          </cell>
          <cell r="L1685">
            <v>0</v>
          </cell>
          <cell r="M1685">
            <v>0</v>
          </cell>
          <cell r="N1685">
            <v>0</v>
          </cell>
          <cell r="O1685">
            <v>0</v>
          </cell>
        </row>
        <row r="1686">
          <cell r="F1686" t="str">
            <v>2014Sierra1-in-10August Peak5</v>
          </cell>
          <cell r="G1686">
            <v>0.99471560000000003</v>
          </cell>
          <cell r="H1686">
            <v>0.99471560000000003</v>
          </cell>
          <cell r="I1686">
            <v>77.004230000000007</v>
          </cell>
          <cell r="J1686">
            <v>17783.86</v>
          </cell>
          <cell r="K1686">
            <v>0</v>
          </cell>
          <cell r="L1686">
            <v>0</v>
          </cell>
          <cell r="M1686">
            <v>0</v>
          </cell>
          <cell r="N1686">
            <v>0</v>
          </cell>
          <cell r="O1686">
            <v>0</v>
          </cell>
        </row>
        <row r="1687">
          <cell r="F1687" t="str">
            <v>2014Sierra1-in-10August Peak6</v>
          </cell>
          <cell r="G1687">
            <v>1.085893</v>
          </cell>
          <cell r="H1687">
            <v>1.085893</v>
          </cell>
          <cell r="I1687">
            <v>75.700339999999997</v>
          </cell>
          <cell r="J1687">
            <v>17783.86</v>
          </cell>
          <cell r="K1687">
            <v>0</v>
          </cell>
          <cell r="L1687">
            <v>0</v>
          </cell>
          <cell r="M1687">
            <v>0</v>
          </cell>
          <cell r="N1687">
            <v>0</v>
          </cell>
          <cell r="O1687">
            <v>0</v>
          </cell>
        </row>
        <row r="1688">
          <cell r="F1688" t="str">
            <v>2014Sierra1-in-10August Peak7</v>
          </cell>
          <cell r="G1688">
            <v>1.292368</v>
          </cell>
          <cell r="H1688">
            <v>1.292368</v>
          </cell>
          <cell r="I1688">
            <v>74.604770000000002</v>
          </cell>
          <cell r="J1688">
            <v>17783.86</v>
          </cell>
          <cell r="K1688">
            <v>0</v>
          </cell>
          <cell r="L1688">
            <v>0</v>
          </cell>
          <cell r="M1688">
            <v>0</v>
          </cell>
          <cell r="N1688">
            <v>0</v>
          </cell>
          <cell r="O1688">
            <v>0</v>
          </cell>
        </row>
        <row r="1689">
          <cell r="F1689" t="str">
            <v>2014Sierra1-in-10August Peak8</v>
          </cell>
          <cell r="G1689">
            <v>1.4230929999999999</v>
          </cell>
          <cell r="H1689">
            <v>1.4230929999999999</v>
          </cell>
          <cell r="I1689">
            <v>77.195269999999994</v>
          </cell>
          <cell r="J1689">
            <v>17783.86</v>
          </cell>
          <cell r="K1689">
            <v>0</v>
          </cell>
          <cell r="L1689">
            <v>0</v>
          </cell>
          <cell r="M1689">
            <v>0</v>
          </cell>
          <cell r="N1689">
            <v>0</v>
          </cell>
          <cell r="O1689">
            <v>0</v>
          </cell>
        </row>
        <row r="1690">
          <cell r="F1690" t="str">
            <v>2014Sierra1-in-10August Peak9</v>
          </cell>
          <cell r="G1690">
            <v>1.4629760000000001</v>
          </cell>
          <cell r="H1690">
            <v>1.4629760000000001</v>
          </cell>
          <cell r="I1690">
            <v>81.103030000000004</v>
          </cell>
          <cell r="J1690">
            <v>17783.86</v>
          </cell>
          <cell r="K1690">
            <v>0</v>
          </cell>
          <cell r="L1690">
            <v>0</v>
          </cell>
          <cell r="M1690">
            <v>0</v>
          </cell>
          <cell r="N1690">
            <v>0</v>
          </cell>
          <cell r="O1690">
            <v>0</v>
          </cell>
        </row>
        <row r="1691">
          <cell r="F1691" t="str">
            <v>2014Sierra1-in-10August Peak10</v>
          </cell>
          <cell r="G1691">
            <v>1.5373509999999999</v>
          </cell>
          <cell r="H1691">
            <v>1.5373509999999999</v>
          </cell>
          <cell r="I1691">
            <v>84.191090000000003</v>
          </cell>
          <cell r="J1691">
            <v>17783.86</v>
          </cell>
          <cell r="K1691">
            <v>0</v>
          </cell>
          <cell r="L1691">
            <v>0</v>
          </cell>
          <cell r="M1691">
            <v>0</v>
          </cell>
          <cell r="N1691">
            <v>0</v>
          </cell>
          <cell r="O1691">
            <v>0</v>
          </cell>
        </row>
        <row r="1692">
          <cell r="F1692" t="str">
            <v>2014Sierra1-in-10August Peak11</v>
          </cell>
          <cell r="G1692">
            <v>1.6786479999999999</v>
          </cell>
          <cell r="H1692">
            <v>1.6786479999999999</v>
          </cell>
          <cell r="I1692">
            <v>91.388840000000002</v>
          </cell>
          <cell r="J1692">
            <v>17783.86</v>
          </cell>
          <cell r="K1692">
            <v>0</v>
          </cell>
          <cell r="L1692">
            <v>0</v>
          </cell>
          <cell r="M1692">
            <v>0</v>
          </cell>
          <cell r="N1692">
            <v>0</v>
          </cell>
          <cell r="O1692">
            <v>0</v>
          </cell>
        </row>
        <row r="1693">
          <cell r="F1693" t="str">
            <v>2014Sierra1-in-10August Peak12</v>
          </cell>
          <cell r="G1693">
            <v>1.892771</v>
          </cell>
          <cell r="H1693">
            <v>1.892771</v>
          </cell>
          <cell r="I1693">
            <v>91.006879999999995</v>
          </cell>
          <cell r="J1693">
            <v>17783.86</v>
          </cell>
          <cell r="K1693">
            <v>0</v>
          </cell>
          <cell r="L1693">
            <v>0</v>
          </cell>
          <cell r="M1693">
            <v>0</v>
          </cell>
          <cell r="N1693">
            <v>0</v>
          </cell>
          <cell r="O1693">
            <v>0</v>
          </cell>
        </row>
        <row r="1694">
          <cell r="F1694" t="str">
            <v>2014Sierra1-in-10August Peak13</v>
          </cell>
          <cell r="G1694">
            <v>2.1890079999999998</v>
          </cell>
          <cell r="H1694">
            <v>2.1890079999999998</v>
          </cell>
          <cell r="I1694">
            <v>87.985399999999998</v>
          </cell>
          <cell r="J1694">
            <v>17783.86</v>
          </cell>
          <cell r="K1694">
            <v>0</v>
          </cell>
          <cell r="L1694">
            <v>0</v>
          </cell>
          <cell r="M1694">
            <v>0</v>
          </cell>
          <cell r="N1694">
            <v>0</v>
          </cell>
          <cell r="O1694">
            <v>0</v>
          </cell>
        </row>
        <row r="1695">
          <cell r="F1695" t="str">
            <v>2014Sierra1-in-10August Peak14</v>
          </cell>
          <cell r="G1695">
            <v>2.0019079999999998</v>
          </cell>
          <cell r="H1695">
            <v>2.5253580000000002</v>
          </cell>
          <cell r="I1695">
            <v>88.141490000000005</v>
          </cell>
          <cell r="J1695">
            <v>17783.86</v>
          </cell>
          <cell r="K1695">
            <v>0.44527729999999999</v>
          </cell>
          <cell r="L1695">
            <v>0.49146260000000003</v>
          </cell>
          <cell r="M1695">
            <v>0.52345039999999998</v>
          </cell>
          <cell r="N1695">
            <v>0.55543830000000005</v>
          </cell>
          <cell r="O1695">
            <v>0.60162369999999998</v>
          </cell>
        </row>
        <row r="1696">
          <cell r="F1696" t="str">
            <v>2014Sierra1-in-10August Peak15</v>
          </cell>
          <cell r="G1696">
            <v>2.2344300000000001</v>
          </cell>
          <cell r="H1696">
            <v>2.9108710000000002</v>
          </cell>
          <cell r="I1696">
            <v>94.187899999999999</v>
          </cell>
          <cell r="J1696">
            <v>17783.86</v>
          </cell>
          <cell r="K1696">
            <v>0.57617770000000001</v>
          </cell>
          <cell r="L1696">
            <v>0.63541449999999999</v>
          </cell>
          <cell r="M1696">
            <v>0.67644170000000003</v>
          </cell>
          <cell r="N1696">
            <v>0.71746900000000002</v>
          </cell>
          <cell r="O1696">
            <v>0.7767058</v>
          </cell>
        </row>
        <row r="1697">
          <cell r="F1697" t="str">
            <v>2014Sierra1-in-10August Peak16</v>
          </cell>
          <cell r="G1697">
            <v>2.5113750000000001</v>
          </cell>
          <cell r="H1697">
            <v>3.354257</v>
          </cell>
          <cell r="I1697">
            <v>101.0847</v>
          </cell>
          <cell r="J1697">
            <v>17783.86</v>
          </cell>
          <cell r="K1697">
            <v>0.71826639999999997</v>
          </cell>
          <cell r="L1697">
            <v>0.79189039999999999</v>
          </cell>
          <cell r="M1697">
            <v>0.84288220000000003</v>
          </cell>
          <cell r="N1697">
            <v>0.8938741</v>
          </cell>
          <cell r="O1697">
            <v>0.96749810000000003</v>
          </cell>
        </row>
        <row r="1698">
          <cell r="F1698" t="str">
            <v>2014Sierra1-in-10August Peak17</v>
          </cell>
          <cell r="G1698">
            <v>2.766543</v>
          </cell>
          <cell r="H1698">
            <v>3.750677</v>
          </cell>
          <cell r="I1698">
            <v>102.4365</v>
          </cell>
          <cell r="J1698">
            <v>17783.86</v>
          </cell>
          <cell r="K1698">
            <v>0.83841200000000005</v>
          </cell>
          <cell r="L1698">
            <v>0.92450589999999999</v>
          </cell>
          <cell r="M1698">
            <v>0.98413439999999996</v>
          </cell>
          <cell r="N1698">
            <v>1.0437620000000001</v>
          </cell>
          <cell r="O1698">
            <v>1.129856</v>
          </cell>
        </row>
        <row r="1699">
          <cell r="F1699" t="str">
            <v>2014Sierra1-in-10August Peak18</v>
          </cell>
          <cell r="G1699">
            <v>2.9947979999999998</v>
          </cell>
          <cell r="H1699">
            <v>4.0058020000000001</v>
          </cell>
          <cell r="I1699">
            <v>102.4615</v>
          </cell>
          <cell r="J1699">
            <v>17783.86</v>
          </cell>
          <cell r="K1699">
            <v>0.86127410000000004</v>
          </cell>
          <cell r="L1699">
            <v>0.94973589999999997</v>
          </cell>
          <cell r="M1699">
            <v>1.011004</v>
          </cell>
          <cell r="N1699">
            <v>1.072273</v>
          </cell>
          <cell r="O1699">
            <v>1.1607350000000001</v>
          </cell>
        </row>
        <row r="1700">
          <cell r="F1700" t="str">
            <v>2014Sierra1-in-10August Peak19</v>
          </cell>
          <cell r="G1700">
            <v>4.3296479999999997</v>
          </cell>
          <cell r="H1700">
            <v>3.9617499999999999</v>
          </cell>
          <cell r="I1700">
            <v>101.357</v>
          </cell>
          <cell r="J1700">
            <v>17783.86</v>
          </cell>
          <cell r="K1700">
            <v>-0.40038750000000001</v>
          </cell>
          <cell r="L1700">
            <v>-0.3811928</v>
          </cell>
          <cell r="M1700">
            <v>-0.36789860000000002</v>
          </cell>
          <cell r="N1700">
            <v>-0.35460439999999999</v>
          </cell>
          <cell r="O1700">
            <v>-0.33540969999999998</v>
          </cell>
        </row>
        <row r="1701">
          <cell r="F1701" t="str">
            <v>2014Sierra1-in-10August Peak20</v>
          </cell>
          <cell r="G1701">
            <v>3.936957</v>
          </cell>
          <cell r="H1701">
            <v>3.63375</v>
          </cell>
          <cell r="I1701">
            <v>95.465130000000002</v>
          </cell>
          <cell r="J1701">
            <v>17783.86</v>
          </cell>
          <cell r="K1701">
            <v>-0.32998329999999998</v>
          </cell>
          <cell r="L1701">
            <v>-0.31416379999999999</v>
          </cell>
          <cell r="M1701">
            <v>-0.30320730000000001</v>
          </cell>
          <cell r="N1701">
            <v>-0.29225079999999998</v>
          </cell>
          <cell r="O1701">
            <v>-0.27643139999999999</v>
          </cell>
        </row>
        <row r="1702">
          <cell r="F1702" t="str">
            <v>2014Sierra1-in-10August Peak21</v>
          </cell>
          <cell r="G1702">
            <v>3.4084469999999998</v>
          </cell>
          <cell r="H1702">
            <v>3.2163620000000002</v>
          </cell>
          <cell r="I1702">
            <v>87.737279999999998</v>
          </cell>
          <cell r="J1702">
            <v>17783.86</v>
          </cell>
          <cell r="K1702">
            <v>-0.20904729999999999</v>
          </cell>
          <cell r="L1702">
            <v>-0.1990256</v>
          </cell>
          <cell r="M1702">
            <v>-0.19208459999999999</v>
          </cell>
          <cell r="N1702">
            <v>-0.18514349999999999</v>
          </cell>
          <cell r="O1702">
            <v>-0.17512169999999999</v>
          </cell>
        </row>
        <row r="1703">
          <cell r="F1703" t="str">
            <v>2014Sierra1-in-10August Peak22</v>
          </cell>
          <cell r="G1703">
            <v>2.8519009999999998</v>
          </cell>
          <cell r="H1703">
            <v>2.7371789999999998</v>
          </cell>
          <cell r="I1703">
            <v>82.961560000000006</v>
          </cell>
          <cell r="J1703">
            <v>17783.86</v>
          </cell>
          <cell r="K1703">
            <v>-0.1248522</v>
          </cell>
          <cell r="L1703">
            <v>-0.11886679999999999</v>
          </cell>
          <cell r="M1703">
            <v>-0.1147213</v>
          </cell>
          <cell r="N1703">
            <v>-0.1105758</v>
          </cell>
          <cell r="O1703">
            <v>-0.1045903</v>
          </cell>
        </row>
        <row r="1704">
          <cell r="F1704" t="str">
            <v>2014Sierra1-in-10August Peak23</v>
          </cell>
          <cell r="G1704">
            <v>2.1953740000000002</v>
          </cell>
          <cell r="H1704">
            <v>2.1181380000000001</v>
          </cell>
          <cell r="I1704">
            <v>80.481629999999996</v>
          </cell>
          <cell r="J1704">
            <v>17783.86</v>
          </cell>
          <cell r="K1704">
            <v>-8.4056099999999995E-2</v>
          </cell>
          <cell r="L1704">
            <v>-8.0026399999999998E-2</v>
          </cell>
          <cell r="M1704">
            <v>-7.7235499999999999E-2</v>
          </cell>
          <cell r="N1704">
            <v>-7.4444499999999997E-2</v>
          </cell>
          <cell r="O1704">
            <v>-7.0414900000000002E-2</v>
          </cell>
        </row>
        <row r="1705">
          <cell r="F1705" t="str">
            <v>2014Sierra1-in-10August Peak24</v>
          </cell>
          <cell r="G1705">
            <v>1.647756</v>
          </cell>
          <cell r="H1705">
            <v>1.607461</v>
          </cell>
          <cell r="I1705">
            <v>78.255589999999998</v>
          </cell>
          <cell r="J1705">
            <v>17783.86</v>
          </cell>
          <cell r="K1705">
            <v>-4.3853900000000001E-2</v>
          </cell>
          <cell r="L1705">
            <v>-4.17516E-2</v>
          </cell>
          <cell r="M1705">
            <v>-4.0295499999999998E-2</v>
          </cell>
          <cell r="N1705">
            <v>-3.8839400000000003E-2</v>
          </cell>
          <cell r="O1705">
            <v>-3.6736999999999999E-2</v>
          </cell>
        </row>
        <row r="1706">
          <cell r="F1706" t="str">
            <v>2014Stockton1-in-10August Peak1</v>
          </cell>
          <cell r="G1706">
            <v>1.36317</v>
          </cell>
          <cell r="H1706">
            <v>1.36317</v>
          </cell>
          <cell r="I1706">
            <v>85.140370000000004</v>
          </cell>
          <cell r="J1706">
            <v>12389.87</v>
          </cell>
          <cell r="K1706">
            <v>0</v>
          </cell>
          <cell r="L1706">
            <v>0</v>
          </cell>
          <cell r="M1706">
            <v>0</v>
          </cell>
          <cell r="N1706">
            <v>0</v>
          </cell>
          <cell r="O1706">
            <v>0</v>
          </cell>
        </row>
        <row r="1707">
          <cell r="F1707" t="str">
            <v>2014Stockton1-in-10August Peak2</v>
          </cell>
          <cell r="G1707">
            <v>1.159538</v>
          </cell>
          <cell r="H1707">
            <v>1.159538</v>
          </cell>
          <cell r="I1707">
            <v>82.77525</v>
          </cell>
          <cell r="J1707">
            <v>12389.87</v>
          </cell>
          <cell r="K1707">
            <v>0</v>
          </cell>
          <cell r="L1707">
            <v>0</v>
          </cell>
          <cell r="M1707">
            <v>0</v>
          </cell>
          <cell r="N1707">
            <v>0</v>
          </cell>
          <cell r="O1707">
            <v>0</v>
          </cell>
        </row>
        <row r="1708">
          <cell r="F1708" t="str">
            <v>2014Stockton1-in-10August Peak3</v>
          </cell>
          <cell r="G1708">
            <v>1.0345439999999999</v>
          </cell>
          <cell r="H1708">
            <v>1.0345439999999999</v>
          </cell>
          <cell r="I1708">
            <v>82.865120000000005</v>
          </cell>
          <cell r="J1708">
            <v>12389.87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  <cell r="O1708">
            <v>0</v>
          </cell>
        </row>
        <row r="1709">
          <cell r="F1709" t="str">
            <v>2014Stockton1-in-10August Peak4</v>
          </cell>
          <cell r="G1709">
            <v>0.96456839999999999</v>
          </cell>
          <cell r="H1709">
            <v>0.96456839999999999</v>
          </cell>
          <cell r="I1709">
            <v>81.910129999999995</v>
          </cell>
          <cell r="J1709">
            <v>12389.87</v>
          </cell>
          <cell r="K1709">
            <v>0</v>
          </cell>
          <cell r="L1709">
            <v>0</v>
          </cell>
          <cell r="M1709">
            <v>0</v>
          </cell>
          <cell r="N1709">
            <v>0</v>
          </cell>
          <cell r="O1709">
            <v>0</v>
          </cell>
        </row>
        <row r="1710">
          <cell r="F1710" t="str">
            <v>2014Stockton1-in-10August Peak5</v>
          </cell>
          <cell r="G1710">
            <v>0.94861019999999996</v>
          </cell>
          <cell r="H1710">
            <v>0.94861019999999996</v>
          </cell>
          <cell r="I1710">
            <v>80.27525</v>
          </cell>
          <cell r="J1710">
            <v>12389.87</v>
          </cell>
          <cell r="K1710">
            <v>0</v>
          </cell>
          <cell r="L1710">
            <v>0</v>
          </cell>
          <cell r="M1710">
            <v>0</v>
          </cell>
          <cell r="N1710">
            <v>0</v>
          </cell>
          <cell r="O1710">
            <v>0</v>
          </cell>
        </row>
        <row r="1711">
          <cell r="F1711" t="str">
            <v>2014Stockton1-in-10August Peak6</v>
          </cell>
          <cell r="G1711">
            <v>0.99137920000000002</v>
          </cell>
          <cell r="H1711">
            <v>0.99137920000000002</v>
          </cell>
          <cell r="I1711">
            <v>78.5</v>
          </cell>
          <cell r="J1711">
            <v>12389.87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  <cell r="O1711">
            <v>0</v>
          </cell>
        </row>
        <row r="1712">
          <cell r="F1712" t="str">
            <v>2014Stockton1-in-10August Peak7</v>
          </cell>
          <cell r="G1712">
            <v>1.1312180000000001</v>
          </cell>
          <cell r="H1712">
            <v>1.1312180000000001</v>
          </cell>
          <cell r="I1712">
            <v>77.134879999999995</v>
          </cell>
          <cell r="J1712">
            <v>12389.87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  <cell r="O1712">
            <v>0</v>
          </cell>
        </row>
        <row r="1713">
          <cell r="F1713" t="str">
            <v>2014Stockton1-in-10August Peak8</v>
          </cell>
          <cell r="G1713">
            <v>1.22838</v>
          </cell>
          <cell r="H1713">
            <v>1.22838</v>
          </cell>
          <cell r="I1713">
            <v>77.72475</v>
          </cell>
          <cell r="J1713">
            <v>12389.87</v>
          </cell>
          <cell r="K1713">
            <v>0</v>
          </cell>
          <cell r="L1713">
            <v>0</v>
          </cell>
          <cell r="M1713">
            <v>0</v>
          </cell>
          <cell r="N1713">
            <v>0</v>
          </cell>
          <cell r="O1713">
            <v>0</v>
          </cell>
        </row>
        <row r="1714">
          <cell r="F1714" t="str">
            <v>2014Stockton1-in-10August Peak9</v>
          </cell>
          <cell r="G1714">
            <v>1.2791129999999999</v>
          </cell>
          <cell r="H1714">
            <v>1.2791129999999999</v>
          </cell>
          <cell r="I1714">
            <v>83.814660000000003</v>
          </cell>
          <cell r="J1714">
            <v>12389.87</v>
          </cell>
          <cell r="K1714">
            <v>0</v>
          </cell>
          <cell r="L1714">
            <v>0</v>
          </cell>
          <cell r="M1714">
            <v>0</v>
          </cell>
          <cell r="N1714">
            <v>0</v>
          </cell>
          <cell r="O1714">
            <v>0</v>
          </cell>
        </row>
        <row r="1715">
          <cell r="F1715" t="str">
            <v>2014Stockton1-in-10August Peak10</v>
          </cell>
          <cell r="G1715">
            <v>1.403394</v>
          </cell>
          <cell r="H1715">
            <v>1.403394</v>
          </cell>
          <cell r="I1715">
            <v>84.9495</v>
          </cell>
          <cell r="J1715">
            <v>12389.87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  <cell r="O1715">
            <v>0</v>
          </cell>
        </row>
        <row r="1716">
          <cell r="F1716" t="str">
            <v>2014Stockton1-in-10August Peak11</v>
          </cell>
          <cell r="G1716">
            <v>1.5808310000000001</v>
          </cell>
          <cell r="H1716">
            <v>1.5808310000000001</v>
          </cell>
          <cell r="I1716">
            <v>87.719220000000007</v>
          </cell>
          <cell r="J1716">
            <v>12389.87</v>
          </cell>
          <cell r="K1716">
            <v>0</v>
          </cell>
          <cell r="L1716">
            <v>0</v>
          </cell>
          <cell r="M1716">
            <v>0</v>
          </cell>
          <cell r="N1716">
            <v>0</v>
          </cell>
          <cell r="O1716">
            <v>0</v>
          </cell>
        </row>
        <row r="1717">
          <cell r="F1717" t="str">
            <v>2014Stockton1-in-10August Peak12</v>
          </cell>
          <cell r="G1717">
            <v>1.8214710000000001</v>
          </cell>
          <cell r="H1717">
            <v>1.8214710000000001</v>
          </cell>
          <cell r="I1717">
            <v>91.719220000000007</v>
          </cell>
          <cell r="J1717">
            <v>12389.87</v>
          </cell>
          <cell r="K1717">
            <v>0</v>
          </cell>
          <cell r="L1717">
            <v>0</v>
          </cell>
          <cell r="M1717">
            <v>0</v>
          </cell>
          <cell r="N1717">
            <v>0</v>
          </cell>
          <cell r="O1717">
            <v>0</v>
          </cell>
        </row>
        <row r="1718">
          <cell r="F1718" t="str">
            <v>2014Stockton1-in-10August Peak13</v>
          </cell>
          <cell r="G1718">
            <v>2.1310090000000002</v>
          </cell>
          <cell r="H1718">
            <v>2.1310090000000002</v>
          </cell>
          <cell r="I1718">
            <v>95.584379999999996</v>
          </cell>
          <cell r="J1718">
            <v>12389.87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  <cell r="O1718">
            <v>0</v>
          </cell>
        </row>
        <row r="1719">
          <cell r="F1719" t="str">
            <v>2014Stockton1-in-10August Peak14</v>
          </cell>
          <cell r="G1719">
            <v>1.9007419999999999</v>
          </cell>
          <cell r="H1719">
            <v>2.4865240000000002</v>
          </cell>
          <cell r="I1719">
            <v>99.859560000000002</v>
          </cell>
          <cell r="J1719">
            <v>12389.87</v>
          </cell>
          <cell r="K1719">
            <v>0.49119000000000002</v>
          </cell>
          <cell r="L1719">
            <v>0.54707600000000001</v>
          </cell>
          <cell r="M1719">
            <v>0.58578249999999998</v>
          </cell>
          <cell r="N1719">
            <v>0.62448890000000001</v>
          </cell>
          <cell r="O1719">
            <v>0.6803749</v>
          </cell>
        </row>
        <row r="1720">
          <cell r="F1720" t="str">
            <v>2014Stockton1-in-10August Peak15</v>
          </cell>
          <cell r="G1720">
            <v>2.1427350000000001</v>
          </cell>
          <cell r="H1720">
            <v>2.8812920000000002</v>
          </cell>
          <cell r="I1720">
            <v>101.6347</v>
          </cell>
          <cell r="J1720">
            <v>12389.87</v>
          </cell>
          <cell r="K1720">
            <v>0.62116660000000001</v>
          </cell>
          <cell r="L1720">
            <v>0.69052119999999995</v>
          </cell>
          <cell r="M1720">
            <v>0.73855599999999999</v>
          </cell>
          <cell r="N1720">
            <v>0.78659080000000003</v>
          </cell>
          <cell r="O1720">
            <v>0.85594530000000002</v>
          </cell>
        </row>
        <row r="1721">
          <cell r="F1721" t="str">
            <v>2014Stockton1-in-10August Peak16</v>
          </cell>
          <cell r="G1721">
            <v>2.3824329999999998</v>
          </cell>
          <cell r="H1721">
            <v>3.3170850000000001</v>
          </cell>
          <cell r="I1721">
            <v>103.67959999999999</v>
          </cell>
          <cell r="J1721">
            <v>12389.87</v>
          </cell>
          <cell r="K1721">
            <v>0.78747929999999999</v>
          </cell>
          <cell r="L1721">
            <v>0.87442969999999998</v>
          </cell>
          <cell r="M1721">
            <v>0.93465129999999996</v>
          </cell>
          <cell r="N1721">
            <v>0.9948726</v>
          </cell>
          <cell r="O1721">
            <v>1.081823</v>
          </cell>
        </row>
        <row r="1722">
          <cell r="F1722" t="str">
            <v>2014Stockton1-in-10August Peak17</v>
          </cell>
          <cell r="G1722">
            <v>2.612044</v>
          </cell>
          <cell r="H1722">
            <v>3.6932680000000002</v>
          </cell>
          <cell r="I1722">
            <v>105.2701</v>
          </cell>
          <cell r="J1722">
            <v>12389.87</v>
          </cell>
          <cell r="K1722">
            <v>0.91001710000000002</v>
          </cell>
          <cell r="L1722">
            <v>1.0111669999999999</v>
          </cell>
          <cell r="M1722">
            <v>1.081224</v>
          </cell>
          <cell r="N1722">
            <v>1.1512800000000001</v>
          </cell>
          <cell r="O1722">
            <v>1.2524299999999999</v>
          </cell>
        </row>
        <row r="1723">
          <cell r="F1723" t="str">
            <v>2014Stockton1-in-10August Peak18</v>
          </cell>
          <cell r="G1723">
            <v>2.783989</v>
          </cell>
          <cell r="H1723">
            <v>3.8934090000000001</v>
          </cell>
          <cell r="I1723">
            <v>105.59010000000001</v>
          </cell>
          <cell r="J1723">
            <v>12389.87</v>
          </cell>
          <cell r="K1723">
            <v>0.93362179999999995</v>
          </cell>
          <cell r="L1723">
            <v>1.037485</v>
          </cell>
          <cell r="M1723">
            <v>1.1094200000000001</v>
          </cell>
          <cell r="N1723">
            <v>1.1813549999999999</v>
          </cell>
          <cell r="O1723">
            <v>1.285218</v>
          </cell>
        </row>
        <row r="1724">
          <cell r="F1724" t="str">
            <v>2014Stockton1-in-10August Peak19</v>
          </cell>
          <cell r="G1724">
            <v>4.0917539999999999</v>
          </cell>
          <cell r="H1724">
            <v>3.7985799999999998</v>
          </cell>
          <cell r="I1724">
            <v>102.59010000000001</v>
          </cell>
          <cell r="J1724">
            <v>12389.87</v>
          </cell>
          <cell r="K1724">
            <v>-0.30917090000000003</v>
          </cell>
          <cell r="L1724">
            <v>-0.29971999999999999</v>
          </cell>
          <cell r="M1724">
            <v>-0.2931744</v>
          </cell>
          <cell r="N1724">
            <v>-0.28662870000000001</v>
          </cell>
          <cell r="O1724">
            <v>-0.27717779999999997</v>
          </cell>
        </row>
        <row r="1725">
          <cell r="F1725" t="str">
            <v>2014Stockton1-in-10August Peak20</v>
          </cell>
          <cell r="G1725">
            <v>3.7232029999999998</v>
          </cell>
          <cell r="H1725">
            <v>3.4481229999999998</v>
          </cell>
          <cell r="I1725">
            <v>96.634879999999995</v>
          </cell>
          <cell r="J1725">
            <v>12389.87</v>
          </cell>
          <cell r="K1725">
            <v>-0.2900895</v>
          </cell>
          <cell r="L1725">
            <v>-0.28122200000000003</v>
          </cell>
          <cell r="M1725">
            <v>-0.2750802</v>
          </cell>
          <cell r="N1725">
            <v>-0.26893850000000002</v>
          </cell>
          <cell r="O1725">
            <v>-0.2600711</v>
          </cell>
        </row>
        <row r="1726">
          <cell r="F1726" t="str">
            <v>2014Stockton1-in-10August Peak21</v>
          </cell>
          <cell r="G1726">
            <v>3.2821509999999998</v>
          </cell>
          <cell r="H1726">
            <v>3.0964399999999999</v>
          </cell>
          <cell r="I1726">
            <v>91.634879999999995</v>
          </cell>
          <cell r="J1726">
            <v>12389.87</v>
          </cell>
          <cell r="K1726">
            <v>-0.19584409999999999</v>
          </cell>
          <cell r="L1726">
            <v>-0.18985750000000001</v>
          </cell>
          <cell r="M1726">
            <v>-0.18571109999999999</v>
          </cell>
          <cell r="N1726">
            <v>-0.1815648</v>
          </cell>
          <cell r="O1726">
            <v>-0.17557819999999999</v>
          </cell>
        </row>
        <row r="1727">
          <cell r="F1727" t="str">
            <v>2014Stockton1-in-10August Peak22</v>
          </cell>
          <cell r="G1727">
            <v>2.8057470000000002</v>
          </cell>
          <cell r="H1727">
            <v>2.67517</v>
          </cell>
          <cell r="I1727">
            <v>90.365120000000005</v>
          </cell>
          <cell r="J1727">
            <v>12389.87</v>
          </cell>
          <cell r="K1727">
            <v>-0.1377023</v>
          </cell>
          <cell r="L1727">
            <v>-0.1334929</v>
          </cell>
          <cell r="M1727">
            <v>-0.13057759999999999</v>
          </cell>
          <cell r="N1727">
            <v>-0.1276622</v>
          </cell>
          <cell r="O1727">
            <v>-0.1234528</v>
          </cell>
        </row>
        <row r="1728">
          <cell r="F1728" t="str">
            <v>2014Stockton1-in-10August Peak23</v>
          </cell>
          <cell r="G1728">
            <v>2.2034630000000002</v>
          </cell>
          <cell r="H1728">
            <v>2.1331859999999998</v>
          </cell>
          <cell r="I1728">
            <v>87.595399999999998</v>
          </cell>
          <cell r="J1728">
            <v>12389.87</v>
          </cell>
          <cell r="K1728">
            <v>-7.4110999999999996E-2</v>
          </cell>
          <cell r="L1728">
            <v>-7.1845500000000007E-2</v>
          </cell>
          <cell r="M1728">
            <v>-7.0276500000000006E-2</v>
          </cell>
          <cell r="N1728">
            <v>-6.8707500000000005E-2</v>
          </cell>
          <cell r="O1728">
            <v>-6.6442000000000001E-2</v>
          </cell>
        </row>
        <row r="1729">
          <cell r="F1729" t="str">
            <v>2014Stockton1-in-10August Peak24</v>
          </cell>
          <cell r="G1729">
            <v>1.699864</v>
          </cell>
          <cell r="H1729">
            <v>1.6435169999999999</v>
          </cell>
          <cell r="I1729">
            <v>86.140370000000004</v>
          </cell>
          <cell r="J1729">
            <v>12389.87</v>
          </cell>
          <cell r="K1729">
            <v>-5.9421000000000002E-2</v>
          </cell>
          <cell r="L1729">
            <v>-5.7604599999999999E-2</v>
          </cell>
          <cell r="M1729">
            <v>-5.6346500000000001E-2</v>
          </cell>
          <cell r="N1729">
            <v>-5.5088499999999999E-2</v>
          </cell>
          <cell r="O1729">
            <v>-5.3272100000000003E-2</v>
          </cell>
        </row>
        <row r="1730">
          <cell r="F1730" t="str">
            <v>2014All Customers1-in-10Typical Event Day1</v>
          </cell>
          <cell r="G1730">
            <v>1.150334</v>
          </cell>
          <cell r="H1730">
            <v>1.150334</v>
          </cell>
          <cell r="I1730">
            <v>77.315809999999999</v>
          </cell>
          <cell r="J1730">
            <v>148688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  <cell r="O1730">
            <v>0</v>
          </cell>
        </row>
        <row r="1731">
          <cell r="F1731" t="str">
            <v>2014All Customers1-in-10Typical Event Day2</v>
          </cell>
          <cell r="G1731">
            <v>0.98226369999999996</v>
          </cell>
          <cell r="H1731">
            <v>0.98226369999999996</v>
          </cell>
          <cell r="I1731">
            <v>76.009299999999996</v>
          </cell>
          <cell r="J1731">
            <v>148688</v>
          </cell>
          <cell r="K1731">
            <v>0</v>
          </cell>
          <cell r="L1731">
            <v>0</v>
          </cell>
          <cell r="M1731">
            <v>0</v>
          </cell>
          <cell r="N1731">
            <v>0</v>
          </cell>
          <cell r="O1731">
            <v>0</v>
          </cell>
        </row>
        <row r="1732">
          <cell r="F1732" t="str">
            <v>2014All Customers1-in-10Typical Event Day3</v>
          </cell>
          <cell r="G1732">
            <v>0.88364339999999997</v>
          </cell>
          <cell r="H1732">
            <v>0.88364339999999997</v>
          </cell>
          <cell r="I1732">
            <v>74.724410000000006</v>
          </cell>
          <cell r="J1732">
            <v>148688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  <cell r="O1732">
            <v>0</v>
          </cell>
        </row>
        <row r="1733">
          <cell r="F1733" t="str">
            <v>2014All Customers1-in-10Typical Event Day4</v>
          </cell>
          <cell r="G1733">
            <v>0.8264591</v>
          </cell>
          <cell r="H1733">
            <v>0.8264591</v>
          </cell>
          <cell r="I1733">
            <v>73.121589999999998</v>
          </cell>
          <cell r="J1733">
            <v>148688</v>
          </cell>
          <cell r="K1733">
            <v>0</v>
          </cell>
          <cell r="L1733">
            <v>0</v>
          </cell>
          <cell r="M1733">
            <v>0</v>
          </cell>
          <cell r="N1733">
            <v>0</v>
          </cell>
          <cell r="O1733">
            <v>0</v>
          </cell>
        </row>
        <row r="1734">
          <cell r="F1734" t="str">
            <v>2014All Customers1-in-10Typical Event Day5</v>
          </cell>
          <cell r="G1734">
            <v>0.81152210000000002</v>
          </cell>
          <cell r="H1734">
            <v>0.81152210000000002</v>
          </cell>
          <cell r="I1734">
            <v>72.143259999999998</v>
          </cell>
          <cell r="J1734">
            <v>148688</v>
          </cell>
          <cell r="K1734">
            <v>0</v>
          </cell>
          <cell r="L1734">
            <v>0</v>
          </cell>
          <cell r="M1734">
            <v>0</v>
          </cell>
          <cell r="N1734">
            <v>0</v>
          </cell>
          <cell r="O1734">
            <v>0</v>
          </cell>
        </row>
        <row r="1735">
          <cell r="F1735" t="str">
            <v>2014All Customers1-in-10Typical Event Day6</v>
          </cell>
          <cell r="G1735">
            <v>0.85825090000000004</v>
          </cell>
          <cell r="H1735">
            <v>0.85825090000000004</v>
          </cell>
          <cell r="I1735">
            <v>71.069749999999999</v>
          </cell>
          <cell r="J1735">
            <v>148688</v>
          </cell>
          <cell r="K1735">
            <v>0</v>
          </cell>
          <cell r="L1735">
            <v>0</v>
          </cell>
          <cell r="M1735">
            <v>0</v>
          </cell>
          <cell r="N1735">
            <v>0</v>
          </cell>
          <cell r="O1735">
            <v>0</v>
          </cell>
        </row>
        <row r="1736">
          <cell r="F1736" t="str">
            <v>2014All Customers1-in-10Typical Event Day7</v>
          </cell>
          <cell r="G1736">
            <v>0.99962470000000003</v>
          </cell>
          <cell r="H1736">
            <v>0.99962470000000003</v>
          </cell>
          <cell r="I1736">
            <v>70.70532</v>
          </cell>
          <cell r="J1736">
            <v>148688</v>
          </cell>
          <cell r="K1736">
            <v>0</v>
          </cell>
          <cell r="L1736">
            <v>0</v>
          </cell>
          <cell r="M1736">
            <v>0</v>
          </cell>
          <cell r="N1736">
            <v>0</v>
          </cell>
          <cell r="O1736">
            <v>0</v>
          </cell>
        </row>
        <row r="1737">
          <cell r="F1737" t="str">
            <v>2014All Customers1-in-10Typical Event Day8</v>
          </cell>
          <cell r="G1737">
            <v>1.1118459999999999</v>
          </cell>
          <cell r="H1737">
            <v>1.1118459999999999</v>
          </cell>
          <cell r="I1737">
            <v>73.241579999999999</v>
          </cell>
          <cell r="J1737">
            <v>148688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  <cell r="O1737">
            <v>0</v>
          </cell>
        </row>
        <row r="1738">
          <cell r="F1738" t="str">
            <v>2014All Customers1-in-10Typical Event Day9</v>
          </cell>
          <cell r="G1738">
            <v>1.135961</v>
          </cell>
          <cell r="H1738">
            <v>1.135961</v>
          </cell>
          <cell r="I1738">
            <v>78.339119999999994</v>
          </cell>
          <cell r="J1738">
            <v>148688</v>
          </cell>
          <cell r="K1738">
            <v>0</v>
          </cell>
          <cell r="L1738">
            <v>0</v>
          </cell>
          <cell r="M1738">
            <v>0</v>
          </cell>
          <cell r="N1738">
            <v>0</v>
          </cell>
          <cell r="O1738">
            <v>0</v>
          </cell>
        </row>
        <row r="1739">
          <cell r="F1739" t="str">
            <v>2014All Customers1-in-10Typical Event Day10</v>
          </cell>
          <cell r="G1739">
            <v>1.211786</v>
          </cell>
          <cell r="H1739">
            <v>1.211786</v>
          </cell>
          <cell r="I1739">
            <v>83.115750000000006</v>
          </cell>
          <cell r="J1739">
            <v>148688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  <cell r="O1739">
            <v>0</v>
          </cell>
        </row>
        <row r="1740">
          <cell r="F1740" t="str">
            <v>2014All Customers1-in-10Typical Event Day11</v>
          </cell>
          <cell r="G1740">
            <v>1.3397600000000001</v>
          </cell>
          <cell r="H1740">
            <v>1.3397600000000001</v>
          </cell>
          <cell r="I1740">
            <v>87.496629999999996</v>
          </cell>
          <cell r="J1740">
            <v>148688</v>
          </cell>
          <cell r="K1740">
            <v>0</v>
          </cell>
          <cell r="L1740">
            <v>0</v>
          </cell>
          <cell r="M1740">
            <v>0</v>
          </cell>
          <cell r="N1740">
            <v>0</v>
          </cell>
          <cell r="O1740">
            <v>0</v>
          </cell>
        </row>
        <row r="1741">
          <cell r="F1741" t="str">
            <v>2014All Customers1-in-10Typical Event Day12</v>
          </cell>
          <cell r="G1741">
            <v>1.5255050000000001</v>
          </cell>
          <cell r="H1741">
            <v>1.5255050000000001</v>
          </cell>
          <cell r="I1741">
            <v>91.5655</v>
          </cell>
          <cell r="J1741">
            <v>148688</v>
          </cell>
          <cell r="K1741">
            <v>0</v>
          </cell>
          <cell r="L1741">
            <v>0</v>
          </cell>
          <cell r="M1741">
            <v>0</v>
          </cell>
          <cell r="N1741">
            <v>0</v>
          </cell>
          <cell r="O1741">
            <v>0</v>
          </cell>
        </row>
        <row r="1742">
          <cell r="F1742" t="str">
            <v>2014All Customers1-in-10Typical Event Day13</v>
          </cell>
          <cell r="G1742">
            <v>1.7727539999999999</v>
          </cell>
          <cell r="H1742">
            <v>1.7727539999999999</v>
          </cell>
          <cell r="I1742">
            <v>94.927340000000001</v>
          </cell>
          <cell r="J1742">
            <v>148688</v>
          </cell>
          <cell r="K1742">
            <v>0</v>
          </cell>
          <cell r="L1742">
            <v>0</v>
          </cell>
          <cell r="M1742">
            <v>0</v>
          </cell>
          <cell r="N1742">
            <v>0</v>
          </cell>
          <cell r="O1742">
            <v>0</v>
          </cell>
        </row>
        <row r="1743">
          <cell r="F1743" t="str">
            <v>2014All Customers1-in-10Typical Event Day14</v>
          </cell>
          <cell r="G1743">
            <v>1.598786</v>
          </cell>
          <cell r="H1743">
            <v>2.043123</v>
          </cell>
          <cell r="I1743">
            <v>97.653660000000002</v>
          </cell>
          <cell r="J1743">
            <v>148688</v>
          </cell>
          <cell r="K1743">
            <v>0.3712859</v>
          </cell>
          <cell r="L1743">
            <v>0.41444530000000002</v>
          </cell>
          <cell r="M1743">
            <v>0.44433729999999999</v>
          </cell>
          <cell r="N1743">
            <v>0.47422940000000002</v>
          </cell>
          <cell r="O1743">
            <v>0.51738870000000003</v>
          </cell>
        </row>
        <row r="1744">
          <cell r="F1744" t="str">
            <v>2014All Customers1-in-10Typical Event Day15</v>
          </cell>
          <cell r="G1744">
            <v>1.776329</v>
          </cell>
          <cell r="H1744">
            <v>2.3464149999999999</v>
          </cell>
          <cell r="I1744">
            <v>99.755070000000003</v>
          </cell>
          <cell r="J1744">
            <v>148688</v>
          </cell>
          <cell r="K1744">
            <v>0.4770817</v>
          </cell>
          <cell r="L1744">
            <v>0.53202939999999999</v>
          </cell>
          <cell r="M1744">
            <v>0.57008610000000004</v>
          </cell>
          <cell r="N1744">
            <v>0.60814279999999998</v>
          </cell>
          <cell r="O1744">
            <v>0.66309059999999997</v>
          </cell>
        </row>
        <row r="1745">
          <cell r="F1745" t="str">
            <v>2014All Customers1-in-10Typical Event Day16</v>
          </cell>
          <cell r="G1745">
            <v>1.9773879999999999</v>
          </cell>
          <cell r="H1745">
            <v>2.6907049999999999</v>
          </cell>
          <cell r="I1745">
            <v>101.2467</v>
          </cell>
          <cell r="J1745">
            <v>148688</v>
          </cell>
          <cell r="K1745">
            <v>0.59750130000000001</v>
          </cell>
          <cell r="L1745">
            <v>0.66592640000000003</v>
          </cell>
          <cell r="M1745">
            <v>0.71331750000000005</v>
          </cell>
          <cell r="N1745">
            <v>0.76070859999999996</v>
          </cell>
          <cell r="O1745">
            <v>0.82913369999999997</v>
          </cell>
        </row>
        <row r="1746">
          <cell r="F1746" t="str">
            <v>2014All Customers1-in-10Typical Event Day17</v>
          </cell>
          <cell r="G1746">
            <v>2.1667230000000002</v>
          </cell>
          <cell r="H1746">
            <v>2.997509</v>
          </cell>
          <cell r="I1746">
            <v>101.62820000000001</v>
          </cell>
          <cell r="J1746">
            <v>148688</v>
          </cell>
          <cell r="K1746">
            <v>0.6955095</v>
          </cell>
          <cell r="L1746">
            <v>0.77543139999999999</v>
          </cell>
          <cell r="M1746">
            <v>0.83078510000000005</v>
          </cell>
          <cell r="N1746">
            <v>0.8861388</v>
          </cell>
          <cell r="O1746">
            <v>0.96606060000000005</v>
          </cell>
        </row>
        <row r="1747">
          <cell r="F1747" t="str">
            <v>2014All Customers1-in-10Typical Event Day18</v>
          </cell>
          <cell r="G1747">
            <v>2.336322</v>
          </cell>
          <cell r="H1747">
            <v>3.1895180000000001</v>
          </cell>
          <cell r="I1747">
            <v>100.7576</v>
          </cell>
          <cell r="J1747">
            <v>148688</v>
          </cell>
          <cell r="K1747">
            <v>0.71421970000000001</v>
          </cell>
          <cell r="L1747">
            <v>0.79632769999999997</v>
          </cell>
          <cell r="M1747">
            <v>0.85319540000000005</v>
          </cell>
          <cell r="N1747">
            <v>0.91006310000000001</v>
          </cell>
          <cell r="O1747">
            <v>0.99217120000000003</v>
          </cell>
        </row>
        <row r="1748">
          <cell r="F1748" t="str">
            <v>2014All Customers1-in-10Typical Event Day19</v>
          </cell>
          <cell r="G1748">
            <v>3.4109129999999999</v>
          </cell>
          <cell r="H1748">
            <v>3.1475710000000001</v>
          </cell>
          <cell r="I1748">
            <v>98.227249999999998</v>
          </cell>
          <cell r="J1748">
            <v>148688</v>
          </cell>
          <cell r="K1748">
            <v>-0.2917033</v>
          </cell>
          <cell r="L1748">
            <v>-0.2749471</v>
          </cell>
          <cell r="M1748">
            <v>-0.26334180000000001</v>
          </cell>
          <cell r="N1748">
            <v>-0.25173659999999998</v>
          </cell>
          <cell r="O1748">
            <v>-0.2349803</v>
          </cell>
        </row>
        <row r="1749">
          <cell r="F1749" t="str">
            <v>2014All Customers1-in-10Typical Event Day20</v>
          </cell>
          <cell r="G1749">
            <v>3.1222460000000001</v>
          </cell>
          <cell r="H1749">
            <v>2.8858419999999998</v>
          </cell>
          <cell r="I1749">
            <v>94.162099999999995</v>
          </cell>
          <cell r="J1749">
            <v>148688</v>
          </cell>
          <cell r="K1749">
            <v>-0.26174370000000002</v>
          </cell>
          <cell r="L1749">
            <v>-0.24677279999999999</v>
          </cell>
          <cell r="M1749">
            <v>-0.236404</v>
          </cell>
          <cell r="N1749">
            <v>-0.22603519999999999</v>
          </cell>
          <cell r="O1749">
            <v>-0.21106440000000001</v>
          </cell>
        </row>
        <row r="1750">
          <cell r="F1750" t="str">
            <v>2014All Customers1-in-10Typical Event Day21</v>
          </cell>
          <cell r="G1750">
            <v>2.7608009999999998</v>
          </cell>
          <cell r="H1750">
            <v>2.6107860000000001</v>
          </cell>
          <cell r="I1750">
            <v>89.449070000000006</v>
          </cell>
          <cell r="J1750">
            <v>148688</v>
          </cell>
          <cell r="K1750">
            <v>-0.16576569999999999</v>
          </cell>
          <cell r="L1750">
            <v>-0.1564603</v>
          </cell>
          <cell r="M1750">
            <v>-0.15001539999999999</v>
          </cell>
          <cell r="N1750">
            <v>-0.14357049999999999</v>
          </cell>
          <cell r="O1750">
            <v>-0.1342651</v>
          </cell>
        </row>
        <row r="1751">
          <cell r="F1751" t="str">
            <v>2014All Customers1-in-10Typical Event Day22</v>
          </cell>
          <cell r="G1751">
            <v>2.3843429999999999</v>
          </cell>
          <cell r="H1751">
            <v>2.291277</v>
          </cell>
          <cell r="I1751">
            <v>85.843649999999997</v>
          </cell>
          <cell r="J1751">
            <v>148688</v>
          </cell>
          <cell r="K1751">
            <v>-0.1027361</v>
          </cell>
          <cell r="L1751">
            <v>-9.7022800000000006E-2</v>
          </cell>
          <cell r="M1751">
            <v>-9.3065899999999993E-2</v>
          </cell>
          <cell r="N1751">
            <v>-8.9108900000000005E-2</v>
          </cell>
          <cell r="O1751">
            <v>-8.33956E-2</v>
          </cell>
        </row>
        <row r="1752">
          <cell r="F1752" t="str">
            <v>2014All Customers1-in-10Typical Event Day23</v>
          </cell>
          <cell r="G1752">
            <v>1.8899969999999999</v>
          </cell>
          <cell r="H1752">
            <v>1.83178</v>
          </cell>
          <cell r="I1752">
            <v>83.122990000000001</v>
          </cell>
          <cell r="J1752">
            <v>148688</v>
          </cell>
          <cell r="K1752">
            <v>-6.4355200000000001E-2</v>
          </cell>
          <cell r="L1752">
            <v>-6.0728799999999999E-2</v>
          </cell>
          <cell r="M1752">
            <v>-5.8217100000000001E-2</v>
          </cell>
          <cell r="N1752">
            <v>-5.5705400000000002E-2</v>
          </cell>
          <cell r="O1752">
            <v>-5.2078899999999997E-2</v>
          </cell>
        </row>
        <row r="1753">
          <cell r="F1753" t="str">
            <v>2014All Customers1-in-10Typical Event Day24</v>
          </cell>
          <cell r="G1753">
            <v>1.4455560000000001</v>
          </cell>
          <cell r="H1753">
            <v>1.4035519999999999</v>
          </cell>
          <cell r="I1753">
            <v>81.129760000000005</v>
          </cell>
          <cell r="J1753">
            <v>148688</v>
          </cell>
          <cell r="K1753">
            <v>-4.6475799999999998E-2</v>
          </cell>
          <cell r="L1753">
            <v>-4.38336E-2</v>
          </cell>
          <cell r="M1753">
            <v>-4.2003600000000002E-2</v>
          </cell>
          <cell r="N1753">
            <v>-4.01737E-2</v>
          </cell>
          <cell r="O1753">
            <v>-3.7531599999999998E-2</v>
          </cell>
        </row>
        <row r="1754">
          <cell r="F1754" t="str">
            <v>2014Greater Bay Area1-in-10Typical Event Day1</v>
          </cell>
          <cell r="G1754">
            <v>1.119963</v>
          </cell>
          <cell r="H1754">
            <v>1.119963</v>
          </cell>
          <cell r="I1754">
            <v>74.353129999999993</v>
          </cell>
          <cell r="J1754">
            <v>51842.36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  <cell r="O1754">
            <v>0</v>
          </cell>
        </row>
        <row r="1755">
          <cell r="F1755" t="str">
            <v>2014Greater Bay Area1-in-10Typical Event Day2</v>
          </cell>
          <cell r="G1755">
            <v>0.94204730000000003</v>
          </cell>
          <cell r="H1755">
            <v>0.94204730000000003</v>
          </cell>
          <cell r="I1755">
            <v>73.409440000000004</v>
          </cell>
          <cell r="J1755">
            <v>51842.36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  <cell r="O1755">
            <v>0</v>
          </cell>
        </row>
        <row r="1756">
          <cell r="F1756" t="str">
            <v>2014Greater Bay Area1-in-10Typical Event Day3</v>
          </cell>
          <cell r="G1756">
            <v>0.84405929999999996</v>
          </cell>
          <cell r="H1756">
            <v>0.84405929999999996</v>
          </cell>
          <cell r="I1756">
            <v>72.367990000000006</v>
          </cell>
          <cell r="J1756">
            <v>51842.36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  <cell r="O1756">
            <v>0</v>
          </cell>
        </row>
        <row r="1757">
          <cell r="F1757" t="str">
            <v>2014Greater Bay Area1-in-10Typical Event Day4</v>
          </cell>
          <cell r="G1757">
            <v>0.7896765</v>
          </cell>
          <cell r="H1757">
            <v>0.7896765</v>
          </cell>
          <cell r="I1757">
            <v>70.492260000000002</v>
          </cell>
          <cell r="J1757">
            <v>51842.36</v>
          </cell>
          <cell r="K1757">
            <v>0</v>
          </cell>
          <cell r="L1757">
            <v>0</v>
          </cell>
          <cell r="M1757">
            <v>0</v>
          </cell>
          <cell r="N1757">
            <v>0</v>
          </cell>
          <cell r="O1757">
            <v>0</v>
          </cell>
        </row>
        <row r="1758">
          <cell r="F1758" t="str">
            <v>2014Greater Bay Area1-in-10Typical Event Day5</v>
          </cell>
          <cell r="G1758">
            <v>0.7714493</v>
          </cell>
          <cell r="H1758">
            <v>0.7714493</v>
          </cell>
          <cell r="I1758">
            <v>69.420640000000006</v>
          </cell>
          <cell r="J1758">
            <v>51842.36</v>
          </cell>
          <cell r="K1758">
            <v>0</v>
          </cell>
          <cell r="L1758">
            <v>0</v>
          </cell>
          <cell r="M1758">
            <v>0</v>
          </cell>
          <cell r="N1758">
            <v>0</v>
          </cell>
          <cell r="O1758">
            <v>0</v>
          </cell>
        </row>
        <row r="1759">
          <cell r="F1759" t="str">
            <v>2014Greater Bay Area1-in-10Typical Event Day6</v>
          </cell>
          <cell r="G1759">
            <v>0.81388340000000003</v>
          </cell>
          <cell r="H1759">
            <v>0.81388340000000003</v>
          </cell>
          <cell r="I1759">
            <v>68.371930000000006</v>
          </cell>
          <cell r="J1759">
            <v>51842.36</v>
          </cell>
          <cell r="K1759">
            <v>0</v>
          </cell>
          <cell r="L1759">
            <v>0</v>
          </cell>
          <cell r="M1759">
            <v>0</v>
          </cell>
          <cell r="N1759">
            <v>0</v>
          </cell>
          <cell r="O1759">
            <v>0</v>
          </cell>
        </row>
        <row r="1760">
          <cell r="F1760" t="str">
            <v>2014Greater Bay Area1-in-10Typical Event Day7</v>
          </cell>
          <cell r="G1760">
            <v>0.96186199999999999</v>
          </cell>
          <cell r="H1760">
            <v>0.96186199999999999</v>
          </cell>
          <cell r="I1760">
            <v>68.056269999999998</v>
          </cell>
          <cell r="J1760">
            <v>51842.36</v>
          </cell>
          <cell r="K1760">
            <v>0</v>
          </cell>
          <cell r="L1760">
            <v>0</v>
          </cell>
          <cell r="M1760">
            <v>0</v>
          </cell>
          <cell r="N1760">
            <v>0</v>
          </cell>
          <cell r="O1760">
            <v>0</v>
          </cell>
        </row>
        <row r="1761">
          <cell r="F1761" t="str">
            <v>2014Greater Bay Area1-in-10Typical Event Day8</v>
          </cell>
          <cell r="G1761">
            <v>1.1065069999999999</v>
          </cell>
          <cell r="H1761">
            <v>1.1065069999999999</v>
          </cell>
          <cell r="I1761">
            <v>70.170460000000006</v>
          </cell>
          <cell r="J1761">
            <v>51842.36</v>
          </cell>
          <cell r="K1761">
            <v>0</v>
          </cell>
          <cell r="L1761">
            <v>0</v>
          </cell>
          <cell r="M1761">
            <v>0</v>
          </cell>
          <cell r="N1761">
            <v>0</v>
          </cell>
          <cell r="O1761">
            <v>0</v>
          </cell>
        </row>
        <row r="1762">
          <cell r="F1762" t="str">
            <v>2014Greater Bay Area1-in-10Typical Event Day9</v>
          </cell>
          <cell r="G1762">
            <v>1.1236950000000001</v>
          </cell>
          <cell r="H1762">
            <v>1.1236950000000001</v>
          </cell>
          <cell r="I1762">
            <v>74.86918</v>
          </cell>
          <cell r="J1762">
            <v>51842.36</v>
          </cell>
          <cell r="K1762">
            <v>0</v>
          </cell>
          <cell r="L1762">
            <v>0</v>
          </cell>
          <cell r="M1762">
            <v>0</v>
          </cell>
          <cell r="N1762">
            <v>0</v>
          </cell>
          <cell r="O1762">
            <v>0</v>
          </cell>
        </row>
        <row r="1763">
          <cell r="F1763" t="str">
            <v>2014Greater Bay Area1-in-10Typical Event Day10</v>
          </cell>
          <cell r="G1763">
            <v>1.1727209999999999</v>
          </cell>
          <cell r="H1763">
            <v>1.1727209999999999</v>
          </cell>
          <cell r="I1763">
            <v>79.991579999999999</v>
          </cell>
          <cell r="J1763">
            <v>51842.36</v>
          </cell>
          <cell r="K1763">
            <v>0</v>
          </cell>
          <cell r="L1763">
            <v>0</v>
          </cell>
          <cell r="M1763">
            <v>0</v>
          </cell>
          <cell r="N1763">
            <v>0</v>
          </cell>
          <cell r="O1763">
            <v>0</v>
          </cell>
        </row>
        <row r="1764">
          <cell r="F1764" t="str">
            <v>2014Greater Bay Area1-in-10Typical Event Day11</v>
          </cell>
          <cell r="G1764">
            <v>1.273199</v>
          </cell>
          <cell r="H1764">
            <v>1.273199</v>
          </cell>
          <cell r="I1764">
            <v>84.897720000000007</v>
          </cell>
          <cell r="J1764">
            <v>51842.36</v>
          </cell>
          <cell r="K1764">
            <v>0</v>
          </cell>
          <cell r="L1764">
            <v>0</v>
          </cell>
          <cell r="M1764">
            <v>0</v>
          </cell>
          <cell r="N1764">
            <v>0</v>
          </cell>
          <cell r="O1764">
            <v>0</v>
          </cell>
        </row>
        <row r="1765">
          <cell r="F1765" t="str">
            <v>2014Greater Bay Area1-in-10Typical Event Day12</v>
          </cell>
          <cell r="G1765">
            <v>1.41622</v>
          </cell>
          <cell r="H1765">
            <v>1.41622</v>
          </cell>
          <cell r="I1765">
            <v>89.709109999999995</v>
          </cell>
          <cell r="J1765">
            <v>51842.36</v>
          </cell>
          <cell r="K1765">
            <v>0</v>
          </cell>
          <cell r="L1765">
            <v>0</v>
          </cell>
          <cell r="M1765">
            <v>0</v>
          </cell>
          <cell r="N1765">
            <v>0</v>
          </cell>
          <cell r="O1765">
            <v>0</v>
          </cell>
        </row>
        <row r="1766">
          <cell r="F1766" t="str">
            <v>2014Greater Bay Area1-in-10Typical Event Day13</v>
          </cell>
          <cell r="G1766">
            <v>1.611569</v>
          </cell>
          <cell r="H1766">
            <v>1.611569</v>
          </cell>
          <cell r="I1766">
            <v>93.628469999999993</v>
          </cell>
          <cell r="J1766">
            <v>51842.36</v>
          </cell>
          <cell r="K1766">
            <v>0</v>
          </cell>
          <cell r="L1766">
            <v>0</v>
          </cell>
          <cell r="M1766">
            <v>0</v>
          </cell>
          <cell r="N1766">
            <v>0</v>
          </cell>
          <cell r="O1766">
            <v>0</v>
          </cell>
        </row>
        <row r="1767">
          <cell r="F1767" t="str">
            <v>2014Greater Bay Area1-in-10Typical Event Day14</v>
          </cell>
          <cell r="G1767">
            <v>1.440394</v>
          </cell>
          <cell r="H1767">
            <v>1.8198259999999999</v>
          </cell>
          <cell r="I1767">
            <v>96.536810000000003</v>
          </cell>
          <cell r="J1767">
            <v>51842.36</v>
          </cell>
          <cell r="K1767">
            <v>0.31715700000000002</v>
          </cell>
          <cell r="L1767">
            <v>0.35394949999999997</v>
          </cell>
          <cell r="M1767">
            <v>0.37943209999999999</v>
          </cell>
          <cell r="N1767">
            <v>0.40491450000000001</v>
          </cell>
          <cell r="O1767">
            <v>0.44170710000000002</v>
          </cell>
        </row>
        <row r="1768">
          <cell r="F1768" t="str">
            <v>2014Greater Bay Area1-in-10Typical Event Day15</v>
          </cell>
          <cell r="G1768">
            <v>1.567437</v>
          </cell>
          <cell r="H1768">
            <v>2.0621119999999999</v>
          </cell>
          <cell r="I1768">
            <v>98.295959999999994</v>
          </cell>
          <cell r="J1768">
            <v>51842.36</v>
          </cell>
          <cell r="K1768">
            <v>0.413692</v>
          </cell>
          <cell r="L1768">
            <v>0.4615377</v>
          </cell>
          <cell r="M1768">
            <v>0.49467539999999999</v>
          </cell>
          <cell r="N1768">
            <v>0.52781310000000004</v>
          </cell>
          <cell r="O1768">
            <v>0.57565880000000003</v>
          </cell>
        </row>
        <row r="1769">
          <cell r="F1769" t="str">
            <v>2014Greater Bay Area1-in-10Typical Event Day16</v>
          </cell>
          <cell r="G1769">
            <v>1.7466980000000001</v>
          </cell>
          <cell r="H1769">
            <v>2.3597030000000001</v>
          </cell>
          <cell r="I1769">
            <v>99.639020000000002</v>
          </cell>
          <cell r="J1769">
            <v>51842.36</v>
          </cell>
          <cell r="K1769">
            <v>0.51271140000000004</v>
          </cell>
          <cell r="L1769">
            <v>0.57196559999999996</v>
          </cell>
          <cell r="M1769">
            <v>0.61300500000000002</v>
          </cell>
          <cell r="N1769">
            <v>0.65404430000000002</v>
          </cell>
          <cell r="O1769">
            <v>0.7132986</v>
          </cell>
        </row>
        <row r="1770">
          <cell r="F1770" t="str">
            <v>2014Greater Bay Area1-in-10Typical Event Day17</v>
          </cell>
          <cell r="G1770">
            <v>1.927182</v>
          </cell>
          <cell r="H1770">
            <v>2.645286</v>
          </cell>
          <cell r="I1770">
            <v>99.510639999999995</v>
          </cell>
          <cell r="J1770">
            <v>51842.36</v>
          </cell>
          <cell r="K1770">
            <v>0.60057190000000005</v>
          </cell>
          <cell r="L1770">
            <v>0.67001100000000002</v>
          </cell>
          <cell r="M1770">
            <v>0.71810419999999997</v>
          </cell>
          <cell r="N1770">
            <v>0.76619740000000003</v>
          </cell>
          <cell r="O1770">
            <v>0.83563639999999995</v>
          </cell>
        </row>
        <row r="1771">
          <cell r="F1771" t="str">
            <v>2014Greater Bay Area1-in-10Typical Event Day18</v>
          </cell>
          <cell r="G1771">
            <v>2.1069800000000001</v>
          </cell>
          <cell r="H1771">
            <v>2.8450030000000002</v>
          </cell>
          <cell r="I1771">
            <v>97.979900000000001</v>
          </cell>
          <cell r="J1771">
            <v>51842.36</v>
          </cell>
          <cell r="K1771">
            <v>0.61722489999999997</v>
          </cell>
          <cell r="L1771">
            <v>0.68859340000000002</v>
          </cell>
          <cell r="M1771">
            <v>0.73802290000000004</v>
          </cell>
          <cell r="N1771">
            <v>0.7874525</v>
          </cell>
          <cell r="O1771">
            <v>0.85882099999999995</v>
          </cell>
        </row>
        <row r="1772">
          <cell r="F1772" t="str">
            <v>2014Greater Bay Area1-in-10Typical Event Day19</v>
          </cell>
          <cell r="G1772">
            <v>3.0225499999999998</v>
          </cell>
          <cell r="H1772">
            <v>2.8456959999999998</v>
          </cell>
          <cell r="I1772">
            <v>95.016379999999998</v>
          </cell>
          <cell r="J1772">
            <v>51842.36</v>
          </cell>
          <cell r="K1772">
            <v>-0.20453879999999999</v>
          </cell>
          <cell r="L1772">
            <v>-0.1881825</v>
          </cell>
          <cell r="M1772">
            <v>-0.17685409999999999</v>
          </cell>
          <cell r="N1772">
            <v>-0.1655258</v>
          </cell>
          <cell r="O1772">
            <v>-0.14916940000000001</v>
          </cell>
        </row>
        <row r="1773">
          <cell r="F1773" t="str">
            <v>2014Greater Bay Area1-in-10Typical Event Day20</v>
          </cell>
          <cell r="G1773">
            <v>2.7860640000000001</v>
          </cell>
          <cell r="H1773">
            <v>2.6287660000000002</v>
          </cell>
          <cell r="I1773">
            <v>90.716759999999994</v>
          </cell>
          <cell r="J1773">
            <v>51842.36</v>
          </cell>
          <cell r="K1773">
            <v>-0.18192059999999999</v>
          </cell>
          <cell r="L1773">
            <v>-0.16737299999999999</v>
          </cell>
          <cell r="M1773">
            <v>-0.1572974</v>
          </cell>
          <cell r="N1773">
            <v>-0.14722170000000001</v>
          </cell>
          <cell r="O1773">
            <v>-0.13267409999999999</v>
          </cell>
        </row>
        <row r="1774">
          <cell r="F1774" t="str">
            <v>2014Greater Bay Area1-in-10Typical Event Day21</v>
          </cell>
          <cell r="G1774">
            <v>2.5093890000000001</v>
          </cell>
          <cell r="H1774">
            <v>2.419149</v>
          </cell>
          <cell r="I1774">
            <v>86.096239999999995</v>
          </cell>
          <cell r="J1774">
            <v>51842.36</v>
          </cell>
          <cell r="K1774">
            <v>-0.10436670000000001</v>
          </cell>
          <cell r="L1774">
            <v>-9.6020800000000003E-2</v>
          </cell>
          <cell r="M1774">
            <v>-9.0240500000000001E-2</v>
          </cell>
          <cell r="N1774">
            <v>-8.4460099999999996E-2</v>
          </cell>
          <cell r="O1774">
            <v>-7.6114299999999996E-2</v>
          </cell>
        </row>
        <row r="1775">
          <cell r="F1775" t="str">
            <v>2014Greater Bay Area1-in-10Typical Event Day22</v>
          </cell>
          <cell r="G1775">
            <v>2.2220680000000002</v>
          </cell>
          <cell r="H1775">
            <v>2.1690550000000002</v>
          </cell>
          <cell r="I1775">
            <v>82.557060000000007</v>
          </cell>
          <cell r="J1775">
            <v>51842.36</v>
          </cell>
          <cell r="K1775">
            <v>-6.1311200000000003E-2</v>
          </cell>
          <cell r="L1775">
            <v>-5.6408300000000001E-2</v>
          </cell>
          <cell r="M1775">
            <v>-5.30126E-2</v>
          </cell>
          <cell r="N1775">
            <v>-4.9616899999999999E-2</v>
          </cell>
          <cell r="O1775">
            <v>-4.4713999999999997E-2</v>
          </cell>
        </row>
        <row r="1776">
          <cell r="F1776" t="str">
            <v>2014Greater Bay Area1-in-10Typical Event Day23</v>
          </cell>
          <cell r="G1776">
            <v>1.7954540000000001</v>
          </cell>
          <cell r="H1776">
            <v>1.7613460000000001</v>
          </cell>
          <cell r="I1776">
            <v>80.194890000000001</v>
          </cell>
          <cell r="J1776">
            <v>51842.36</v>
          </cell>
          <cell r="K1776">
            <v>-3.9447700000000002E-2</v>
          </cell>
          <cell r="L1776">
            <v>-3.6293199999999998E-2</v>
          </cell>
          <cell r="M1776">
            <v>-3.4108399999999997E-2</v>
          </cell>
          <cell r="N1776">
            <v>-3.1923600000000003E-2</v>
          </cell>
          <cell r="O1776">
            <v>-2.8769099999999999E-2</v>
          </cell>
        </row>
        <row r="1777">
          <cell r="F1777" t="str">
            <v>2014Greater Bay Area1-in-10Typical Event Day24</v>
          </cell>
          <cell r="G1777">
            <v>1.3680829999999999</v>
          </cell>
          <cell r="H1777">
            <v>1.3408279999999999</v>
          </cell>
          <cell r="I1777">
            <v>78.36712</v>
          </cell>
          <cell r="J1777">
            <v>51842.36</v>
          </cell>
          <cell r="K1777">
            <v>-3.1521300000000002E-2</v>
          </cell>
          <cell r="L1777">
            <v>-2.9000600000000001E-2</v>
          </cell>
          <cell r="M1777">
            <v>-2.7254799999999999E-2</v>
          </cell>
          <cell r="N1777">
            <v>-2.5509E-2</v>
          </cell>
          <cell r="O1777">
            <v>-2.2988399999999999E-2</v>
          </cell>
        </row>
        <row r="1778">
          <cell r="F1778" t="str">
            <v>2014Greater Fresno1-in-10Typical Event Day1</v>
          </cell>
          <cell r="G1778">
            <v>1.245652</v>
          </cell>
          <cell r="H1778">
            <v>1.245652</v>
          </cell>
          <cell r="I1778">
            <v>85.143249999999995</v>
          </cell>
          <cell r="J1778">
            <v>26604.31</v>
          </cell>
          <cell r="K1778">
            <v>0</v>
          </cell>
          <cell r="L1778">
            <v>0</v>
          </cell>
          <cell r="M1778">
            <v>0</v>
          </cell>
          <cell r="N1778">
            <v>0</v>
          </cell>
          <cell r="O1778">
            <v>0</v>
          </cell>
        </row>
        <row r="1779">
          <cell r="F1779" t="str">
            <v>2014Greater Fresno1-in-10Typical Event Day2</v>
          </cell>
          <cell r="G1779">
            <v>1.0591010000000001</v>
          </cell>
          <cell r="H1779">
            <v>1.0591010000000001</v>
          </cell>
          <cell r="I1779">
            <v>83.252870000000001</v>
          </cell>
          <cell r="J1779">
            <v>26604.31</v>
          </cell>
          <cell r="K1779">
            <v>0</v>
          </cell>
          <cell r="L1779">
            <v>0</v>
          </cell>
          <cell r="M1779">
            <v>0</v>
          </cell>
          <cell r="N1779">
            <v>0</v>
          </cell>
          <cell r="O1779">
            <v>0</v>
          </cell>
        </row>
        <row r="1780">
          <cell r="F1780" t="str">
            <v>2014Greater Fresno1-in-10Typical Event Day3</v>
          </cell>
          <cell r="G1780">
            <v>0.93808179999999997</v>
          </cell>
          <cell r="H1780">
            <v>0.93808179999999997</v>
          </cell>
          <cell r="I1780">
            <v>81.3339</v>
          </cell>
          <cell r="J1780">
            <v>26604.31</v>
          </cell>
          <cell r="K1780">
            <v>0</v>
          </cell>
          <cell r="L1780">
            <v>0</v>
          </cell>
          <cell r="M1780">
            <v>0</v>
          </cell>
          <cell r="N1780">
            <v>0</v>
          </cell>
          <cell r="O1780">
            <v>0</v>
          </cell>
        </row>
        <row r="1781">
          <cell r="F1781" t="str">
            <v>2014Greater Fresno1-in-10Typical Event Day4</v>
          </cell>
          <cell r="G1781">
            <v>0.86487630000000004</v>
          </cell>
          <cell r="H1781">
            <v>0.86487630000000004</v>
          </cell>
          <cell r="I1781">
            <v>79.080169999999995</v>
          </cell>
          <cell r="J1781">
            <v>26604.31</v>
          </cell>
          <cell r="K1781">
            <v>0</v>
          </cell>
          <cell r="L1781">
            <v>0</v>
          </cell>
          <cell r="M1781">
            <v>0</v>
          </cell>
          <cell r="N1781">
            <v>0</v>
          </cell>
          <cell r="O1781">
            <v>0</v>
          </cell>
        </row>
        <row r="1782">
          <cell r="F1782" t="str">
            <v>2014Greater Fresno1-in-10Typical Event Day5</v>
          </cell>
          <cell r="G1782">
            <v>0.84250729999999996</v>
          </cell>
          <cell r="H1782">
            <v>0.84250729999999996</v>
          </cell>
          <cell r="I1782">
            <v>77.867099999999994</v>
          </cell>
          <cell r="J1782">
            <v>26604.31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  <cell r="O1782">
            <v>0</v>
          </cell>
        </row>
        <row r="1783">
          <cell r="F1783" t="str">
            <v>2014Greater Fresno1-in-10Typical Event Day6</v>
          </cell>
          <cell r="G1783">
            <v>0.87652859999999999</v>
          </cell>
          <cell r="H1783">
            <v>0.87652859999999999</v>
          </cell>
          <cell r="I1783">
            <v>76.817629999999994</v>
          </cell>
          <cell r="J1783">
            <v>26604.31</v>
          </cell>
          <cell r="K1783">
            <v>0</v>
          </cell>
          <cell r="L1783">
            <v>0</v>
          </cell>
          <cell r="M1783">
            <v>0</v>
          </cell>
          <cell r="N1783">
            <v>0</v>
          </cell>
          <cell r="O1783">
            <v>0</v>
          </cell>
        </row>
        <row r="1784">
          <cell r="F1784" t="str">
            <v>2014Greater Fresno1-in-10Typical Event Day7</v>
          </cell>
          <cell r="G1784">
            <v>0.98499939999999997</v>
          </cell>
          <cell r="H1784">
            <v>0.98499939999999997</v>
          </cell>
          <cell r="I1784">
            <v>76.008480000000006</v>
          </cell>
          <cell r="J1784">
            <v>26604.31</v>
          </cell>
          <cell r="K1784">
            <v>0</v>
          </cell>
          <cell r="L1784">
            <v>0</v>
          </cell>
          <cell r="M1784">
            <v>0</v>
          </cell>
          <cell r="N1784">
            <v>0</v>
          </cell>
          <cell r="O1784">
            <v>0</v>
          </cell>
        </row>
        <row r="1785">
          <cell r="F1785" t="str">
            <v>2014Greater Fresno1-in-10Typical Event Day8</v>
          </cell>
          <cell r="G1785">
            <v>1.056978</v>
          </cell>
          <cell r="H1785">
            <v>1.056978</v>
          </cell>
          <cell r="I1785">
            <v>78.090069999999997</v>
          </cell>
          <cell r="J1785">
            <v>26604.31</v>
          </cell>
          <cell r="K1785">
            <v>0</v>
          </cell>
          <cell r="L1785">
            <v>0</v>
          </cell>
          <cell r="M1785">
            <v>0</v>
          </cell>
          <cell r="N1785">
            <v>0</v>
          </cell>
          <cell r="O1785">
            <v>0</v>
          </cell>
        </row>
        <row r="1786">
          <cell r="F1786" t="str">
            <v>2014Greater Fresno1-in-10Typical Event Day9</v>
          </cell>
          <cell r="G1786">
            <v>1.0892360000000001</v>
          </cell>
          <cell r="H1786">
            <v>1.0892360000000001</v>
          </cell>
          <cell r="I1786">
            <v>82.612719999999996</v>
          </cell>
          <cell r="J1786">
            <v>26604.31</v>
          </cell>
          <cell r="K1786">
            <v>0</v>
          </cell>
          <cell r="L1786">
            <v>0</v>
          </cell>
          <cell r="M1786">
            <v>0</v>
          </cell>
          <cell r="N1786">
            <v>0</v>
          </cell>
          <cell r="O1786">
            <v>0</v>
          </cell>
        </row>
        <row r="1787">
          <cell r="F1787" t="str">
            <v>2014Greater Fresno1-in-10Typical Event Day10</v>
          </cell>
          <cell r="G1787">
            <v>1.210302</v>
          </cell>
          <cell r="H1787">
            <v>1.210302</v>
          </cell>
          <cell r="I1787">
            <v>87.099400000000003</v>
          </cell>
          <cell r="J1787">
            <v>26604.31</v>
          </cell>
          <cell r="K1787">
            <v>0</v>
          </cell>
          <cell r="L1787">
            <v>0</v>
          </cell>
          <cell r="M1787">
            <v>0</v>
          </cell>
          <cell r="N1787">
            <v>0</v>
          </cell>
          <cell r="O1787">
            <v>0</v>
          </cell>
        </row>
        <row r="1788">
          <cell r="F1788" t="str">
            <v>2014Greater Fresno1-in-10Typical Event Day11</v>
          </cell>
          <cell r="G1788">
            <v>1.3891579999999999</v>
          </cell>
          <cell r="H1788">
            <v>1.3891579999999999</v>
          </cell>
          <cell r="I1788">
            <v>90.565209999999993</v>
          </cell>
          <cell r="J1788">
            <v>26604.31</v>
          </cell>
          <cell r="K1788">
            <v>0</v>
          </cell>
          <cell r="L1788">
            <v>0</v>
          </cell>
          <cell r="M1788">
            <v>0</v>
          </cell>
          <cell r="N1788">
            <v>0</v>
          </cell>
          <cell r="O1788">
            <v>0</v>
          </cell>
        </row>
        <row r="1789">
          <cell r="F1789" t="str">
            <v>2014Greater Fresno1-in-10Typical Event Day12</v>
          </cell>
          <cell r="G1789">
            <v>1.650382</v>
          </cell>
          <cell r="H1789">
            <v>1.650382</v>
          </cell>
          <cell r="I1789">
            <v>94.671809999999994</v>
          </cell>
          <cell r="J1789">
            <v>26604.31</v>
          </cell>
          <cell r="K1789">
            <v>0</v>
          </cell>
          <cell r="L1789">
            <v>0</v>
          </cell>
          <cell r="M1789">
            <v>0</v>
          </cell>
          <cell r="N1789">
            <v>0</v>
          </cell>
          <cell r="O1789">
            <v>0</v>
          </cell>
        </row>
        <row r="1790">
          <cell r="F1790" t="str">
            <v>2014Greater Fresno1-in-10Typical Event Day13</v>
          </cell>
          <cell r="G1790">
            <v>1.975587</v>
          </cell>
          <cell r="H1790">
            <v>1.975587</v>
          </cell>
          <cell r="I1790">
            <v>98.082509999999999</v>
          </cell>
          <cell r="J1790">
            <v>26604.31</v>
          </cell>
          <cell r="K1790">
            <v>0</v>
          </cell>
          <cell r="L1790">
            <v>0</v>
          </cell>
          <cell r="M1790">
            <v>0</v>
          </cell>
          <cell r="N1790">
            <v>0</v>
          </cell>
          <cell r="O1790">
            <v>0</v>
          </cell>
        </row>
        <row r="1791">
          <cell r="F1791" t="str">
            <v>2014Greater Fresno1-in-10Typical Event Day14</v>
          </cell>
          <cell r="G1791">
            <v>1.791369</v>
          </cell>
          <cell r="H1791">
            <v>2.3208839999999999</v>
          </cell>
          <cell r="I1791">
            <v>100.8664</v>
          </cell>
          <cell r="J1791">
            <v>26604.31</v>
          </cell>
          <cell r="K1791">
            <v>0.43014439999999998</v>
          </cell>
          <cell r="L1791">
            <v>0.48885309999999998</v>
          </cell>
          <cell r="M1791">
            <v>0.5295145</v>
          </cell>
          <cell r="N1791">
            <v>0.57017589999999996</v>
          </cell>
          <cell r="O1791">
            <v>0.62888460000000002</v>
          </cell>
        </row>
        <row r="1792">
          <cell r="F1792" t="str">
            <v>2014Greater Fresno1-in-10Typical Event Day15</v>
          </cell>
          <cell r="G1792">
            <v>2.001255</v>
          </cell>
          <cell r="H1792">
            <v>2.680002</v>
          </cell>
          <cell r="I1792">
            <v>103.5936</v>
          </cell>
          <cell r="J1792">
            <v>26604.31</v>
          </cell>
          <cell r="K1792">
            <v>0.55183340000000003</v>
          </cell>
          <cell r="L1792">
            <v>0.62681520000000002</v>
          </cell>
          <cell r="M1792">
            <v>0.67874730000000005</v>
          </cell>
          <cell r="N1792">
            <v>0.73067939999999998</v>
          </cell>
          <cell r="O1792">
            <v>0.80566119999999997</v>
          </cell>
        </row>
        <row r="1793">
          <cell r="F1793" t="str">
            <v>2014Greater Fresno1-in-10Typical Event Day16</v>
          </cell>
          <cell r="G1793">
            <v>2.2035</v>
          </cell>
          <cell r="H1793">
            <v>3.053445</v>
          </cell>
          <cell r="I1793">
            <v>104.9256</v>
          </cell>
          <cell r="J1793">
            <v>26604.31</v>
          </cell>
          <cell r="K1793">
            <v>0.69203269999999995</v>
          </cell>
          <cell r="L1793">
            <v>0.78532829999999998</v>
          </cell>
          <cell r="M1793">
            <v>0.8499447</v>
          </cell>
          <cell r="N1793">
            <v>0.91456079999999995</v>
          </cell>
          <cell r="O1793">
            <v>1.0078560000000001</v>
          </cell>
        </row>
        <row r="1794">
          <cell r="F1794" t="str">
            <v>2014Greater Fresno1-in-10Typical Event Day17</v>
          </cell>
          <cell r="G1794">
            <v>2.3477899999999998</v>
          </cell>
          <cell r="H1794">
            <v>3.3372380000000001</v>
          </cell>
          <cell r="I1794">
            <v>105.9602</v>
          </cell>
          <cell r="J1794">
            <v>26604.31</v>
          </cell>
          <cell r="K1794">
            <v>0.80491199999999996</v>
          </cell>
          <cell r="L1794">
            <v>0.91393720000000001</v>
          </cell>
          <cell r="M1794">
            <v>0.98944779999999999</v>
          </cell>
          <cell r="N1794">
            <v>1.064959</v>
          </cell>
          <cell r="O1794">
            <v>1.1739839999999999</v>
          </cell>
        </row>
        <row r="1795">
          <cell r="F1795" t="str">
            <v>2014Greater Fresno1-in-10Typical Event Day18</v>
          </cell>
          <cell r="G1795">
            <v>2.4781559999999998</v>
          </cell>
          <cell r="H1795">
            <v>3.4942329999999999</v>
          </cell>
          <cell r="I1795">
            <v>105.2145</v>
          </cell>
          <cell r="J1795">
            <v>26604.31</v>
          </cell>
          <cell r="K1795">
            <v>0.82648149999999998</v>
          </cell>
          <cell r="L1795">
            <v>0.93849610000000006</v>
          </cell>
          <cell r="M1795">
            <v>1.0160769999999999</v>
          </cell>
          <cell r="N1795">
            <v>1.093658</v>
          </cell>
          <cell r="O1795">
            <v>1.2056720000000001</v>
          </cell>
        </row>
        <row r="1796">
          <cell r="F1796" t="str">
            <v>2014Greater Fresno1-in-10Typical Event Day19</v>
          </cell>
          <cell r="G1796">
            <v>3.7429239999999999</v>
          </cell>
          <cell r="H1796">
            <v>3.4175979999999999</v>
          </cell>
          <cell r="I1796">
            <v>103.1681</v>
          </cell>
          <cell r="J1796">
            <v>26604.31</v>
          </cell>
          <cell r="K1796">
            <v>-0.3527807</v>
          </cell>
          <cell r="L1796">
            <v>-0.33656079999999999</v>
          </cell>
          <cell r="M1796">
            <v>-0.32532689999999997</v>
          </cell>
          <cell r="N1796">
            <v>-0.31409310000000001</v>
          </cell>
          <cell r="O1796">
            <v>-0.297873</v>
          </cell>
        </row>
        <row r="1797">
          <cell r="F1797" t="str">
            <v>2014Greater Fresno1-in-10Typical Event Day20</v>
          </cell>
          <cell r="G1797">
            <v>3.4518819999999999</v>
          </cell>
          <cell r="H1797">
            <v>3.1453120000000001</v>
          </cell>
          <cell r="I1797">
            <v>100.5236</v>
          </cell>
          <cell r="J1797">
            <v>26604.31</v>
          </cell>
          <cell r="K1797">
            <v>-0.33244089999999998</v>
          </cell>
          <cell r="L1797">
            <v>-0.3171563</v>
          </cell>
          <cell r="M1797">
            <v>-0.30657010000000001</v>
          </cell>
          <cell r="N1797">
            <v>-0.29598390000000002</v>
          </cell>
          <cell r="O1797">
            <v>-0.28069909999999998</v>
          </cell>
        </row>
        <row r="1798">
          <cell r="F1798" t="str">
            <v>2014Greater Fresno1-in-10Typical Event Day21</v>
          </cell>
          <cell r="G1798">
            <v>3.081658</v>
          </cell>
          <cell r="H1798">
            <v>2.8666900000000002</v>
          </cell>
          <cell r="I1798">
            <v>97.442750000000004</v>
          </cell>
          <cell r="J1798">
            <v>26604.31</v>
          </cell>
          <cell r="K1798">
            <v>-0.2331095</v>
          </cell>
          <cell r="L1798">
            <v>-0.2223918</v>
          </cell>
          <cell r="M1798">
            <v>-0.21496870000000001</v>
          </cell>
          <cell r="N1798">
            <v>-0.2075456</v>
          </cell>
          <cell r="O1798">
            <v>-0.1968278</v>
          </cell>
        </row>
        <row r="1799">
          <cell r="F1799" t="str">
            <v>2014Greater Fresno1-in-10Typical Event Day22</v>
          </cell>
          <cell r="G1799">
            <v>2.6657670000000002</v>
          </cell>
          <cell r="H1799">
            <v>2.534986</v>
          </cell>
          <cell r="I1799">
            <v>94.295100000000005</v>
          </cell>
          <cell r="J1799">
            <v>26604.31</v>
          </cell>
          <cell r="K1799">
            <v>-0.14181730000000001</v>
          </cell>
          <cell r="L1799">
            <v>-0.1352969</v>
          </cell>
          <cell r="M1799">
            <v>-0.13078090000000001</v>
          </cell>
          <cell r="N1799">
            <v>-0.12626490000000001</v>
          </cell>
          <cell r="O1799">
            <v>-0.1197445</v>
          </cell>
        </row>
        <row r="1800">
          <cell r="F1800" t="str">
            <v>2014Greater Fresno1-in-10Typical Event Day23</v>
          </cell>
          <cell r="G1800">
            <v>2.109413</v>
          </cell>
          <cell r="H1800">
            <v>2.0359569999999998</v>
          </cell>
          <cell r="I1800">
            <v>91.42962</v>
          </cell>
          <cell r="J1800">
            <v>26604.31</v>
          </cell>
          <cell r="K1800">
            <v>-7.9655400000000001E-2</v>
          </cell>
          <cell r="L1800">
            <v>-7.5993099999999994E-2</v>
          </cell>
          <cell r="M1800">
            <v>-7.3456499999999994E-2</v>
          </cell>
          <cell r="N1800">
            <v>-7.0919999999999997E-2</v>
          </cell>
          <cell r="O1800">
            <v>-6.7257600000000001E-2</v>
          </cell>
        </row>
        <row r="1801">
          <cell r="F1801" t="str">
            <v>2014Greater Fresno1-in-10Typical Event Day24</v>
          </cell>
          <cell r="G1801">
            <v>1.6282799999999999</v>
          </cell>
          <cell r="H1801">
            <v>1.5723210000000001</v>
          </cell>
          <cell r="I1801">
            <v>89.418310000000005</v>
          </cell>
          <cell r="J1801">
            <v>26604.31</v>
          </cell>
          <cell r="K1801">
            <v>-6.0681300000000001E-2</v>
          </cell>
          <cell r="L1801">
            <v>-5.78913E-2</v>
          </cell>
          <cell r="M1801">
            <v>-5.5959000000000002E-2</v>
          </cell>
          <cell r="N1801">
            <v>-5.4026699999999997E-2</v>
          </cell>
          <cell r="O1801">
            <v>-5.1236700000000003E-2</v>
          </cell>
        </row>
        <row r="1802">
          <cell r="F1802" t="str">
            <v>2014Kern1-in-10Typical Event Day1</v>
          </cell>
          <cell r="G1802">
            <v>1.51566</v>
          </cell>
          <cell r="H1802">
            <v>1.51566</v>
          </cell>
          <cell r="I1802">
            <v>83.5</v>
          </cell>
          <cell r="J1802">
            <v>5523.94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  <cell r="O1802">
            <v>0</v>
          </cell>
        </row>
        <row r="1803">
          <cell r="F1803" t="str">
            <v>2014Kern1-in-10Typical Event Day2</v>
          </cell>
          <cell r="G1803">
            <v>1.297998</v>
          </cell>
          <cell r="H1803">
            <v>1.297998</v>
          </cell>
          <cell r="I1803">
            <v>82.375</v>
          </cell>
          <cell r="J1803">
            <v>5523.94</v>
          </cell>
          <cell r="K1803">
            <v>0</v>
          </cell>
          <cell r="L1803">
            <v>0</v>
          </cell>
          <cell r="M1803">
            <v>0</v>
          </cell>
          <cell r="N1803">
            <v>0</v>
          </cell>
          <cell r="O1803">
            <v>0</v>
          </cell>
        </row>
        <row r="1804">
          <cell r="F1804" t="str">
            <v>2014Kern1-in-10Typical Event Day3</v>
          </cell>
          <cell r="G1804">
            <v>1.135607</v>
          </cell>
          <cell r="H1804">
            <v>1.135607</v>
          </cell>
          <cell r="I1804">
            <v>80.5</v>
          </cell>
          <cell r="J1804">
            <v>5523.94</v>
          </cell>
          <cell r="K1804">
            <v>0</v>
          </cell>
          <cell r="L1804">
            <v>0</v>
          </cell>
          <cell r="M1804">
            <v>0</v>
          </cell>
          <cell r="N1804">
            <v>0</v>
          </cell>
          <cell r="O1804">
            <v>0</v>
          </cell>
        </row>
        <row r="1805">
          <cell r="F1805" t="str">
            <v>2014Kern1-in-10Typical Event Day4</v>
          </cell>
          <cell r="G1805">
            <v>1.0225960000000001</v>
          </cell>
          <cell r="H1805">
            <v>1.0225960000000001</v>
          </cell>
          <cell r="I1805">
            <v>79</v>
          </cell>
          <cell r="J1805">
            <v>5523.94</v>
          </cell>
          <cell r="K1805">
            <v>0</v>
          </cell>
          <cell r="L1805">
            <v>0</v>
          </cell>
          <cell r="M1805">
            <v>0</v>
          </cell>
          <cell r="N1805">
            <v>0</v>
          </cell>
          <cell r="O1805">
            <v>0</v>
          </cell>
        </row>
        <row r="1806">
          <cell r="F1806" t="str">
            <v>2014Kern1-in-10Typical Event Day5</v>
          </cell>
          <cell r="G1806">
            <v>0.97194939999999996</v>
          </cell>
          <cell r="H1806">
            <v>0.97194939999999996</v>
          </cell>
          <cell r="I1806">
            <v>77.75</v>
          </cell>
          <cell r="J1806">
            <v>5523.94</v>
          </cell>
          <cell r="K1806">
            <v>0</v>
          </cell>
          <cell r="L1806">
            <v>0</v>
          </cell>
          <cell r="M1806">
            <v>0</v>
          </cell>
          <cell r="N1806">
            <v>0</v>
          </cell>
          <cell r="O1806">
            <v>0</v>
          </cell>
        </row>
        <row r="1807">
          <cell r="F1807" t="str">
            <v>2014Kern1-in-10Typical Event Day6</v>
          </cell>
          <cell r="G1807">
            <v>0.96610890000000005</v>
          </cell>
          <cell r="H1807">
            <v>0.96610890000000005</v>
          </cell>
          <cell r="I1807">
            <v>76.875</v>
          </cell>
          <cell r="J1807">
            <v>5523.94</v>
          </cell>
          <cell r="K1807">
            <v>0</v>
          </cell>
          <cell r="L1807">
            <v>0</v>
          </cell>
          <cell r="M1807">
            <v>0</v>
          </cell>
          <cell r="N1807">
            <v>0</v>
          </cell>
          <cell r="O1807">
            <v>0</v>
          </cell>
        </row>
        <row r="1808">
          <cell r="F1808" t="str">
            <v>2014Kern1-in-10Typical Event Day7</v>
          </cell>
          <cell r="G1808">
            <v>1.053383</v>
          </cell>
          <cell r="H1808">
            <v>1.053383</v>
          </cell>
          <cell r="I1808">
            <v>76.5</v>
          </cell>
          <cell r="J1808">
            <v>5523.94</v>
          </cell>
          <cell r="K1808">
            <v>0</v>
          </cell>
          <cell r="L1808">
            <v>0</v>
          </cell>
          <cell r="M1808">
            <v>0</v>
          </cell>
          <cell r="N1808">
            <v>0</v>
          </cell>
          <cell r="O1808">
            <v>0</v>
          </cell>
        </row>
        <row r="1809">
          <cell r="F1809" t="str">
            <v>2014Kern1-in-10Typical Event Day8</v>
          </cell>
          <cell r="G1809">
            <v>1.10524</v>
          </cell>
          <cell r="H1809">
            <v>1.10524</v>
          </cell>
          <cell r="I1809">
            <v>79.375</v>
          </cell>
          <cell r="J1809">
            <v>5523.94</v>
          </cell>
          <cell r="K1809">
            <v>0</v>
          </cell>
          <cell r="L1809">
            <v>0</v>
          </cell>
          <cell r="M1809">
            <v>0</v>
          </cell>
          <cell r="N1809">
            <v>0</v>
          </cell>
          <cell r="O1809">
            <v>0</v>
          </cell>
        </row>
        <row r="1810">
          <cell r="F1810" t="str">
            <v>2014Kern1-in-10Typical Event Day9</v>
          </cell>
          <cell r="G1810">
            <v>1.1337649999999999</v>
          </cell>
          <cell r="H1810">
            <v>1.1337649999999999</v>
          </cell>
          <cell r="I1810">
            <v>85.5</v>
          </cell>
          <cell r="J1810">
            <v>5523.94</v>
          </cell>
          <cell r="K1810">
            <v>0</v>
          </cell>
          <cell r="L1810">
            <v>0</v>
          </cell>
          <cell r="M1810">
            <v>0</v>
          </cell>
          <cell r="N1810">
            <v>0</v>
          </cell>
          <cell r="O1810">
            <v>0</v>
          </cell>
        </row>
        <row r="1811">
          <cell r="F1811" t="str">
            <v>2014Kern1-in-10Typical Event Day10</v>
          </cell>
          <cell r="G1811">
            <v>1.3000160000000001</v>
          </cell>
          <cell r="H1811">
            <v>1.3000160000000001</v>
          </cell>
          <cell r="I1811">
            <v>91.5</v>
          </cell>
          <cell r="J1811">
            <v>5523.94</v>
          </cell>
          <cell r="K1811">
            <v>0</v>
          </cell>
          <cell r="L1811">
            <v>0</v>
          </cell>
          <cell r="M1811">
            <v>0</v>
          </cell>
          <cell r="N1811">
            <v>0</v>
          </cell>
          <cell r="O1811">
            <v>0</v>
          </cell>
        </row>
        <row r="1812">
          <cell r="F1812" t="str">
            <v>2014Kern1-in-10Typical Event Day11</v>
          </cell>
          <cell r="G1812">
            <v>1.5546800000000001</v>
          </cell>
          <cell r="H1812">
            <v>1.5546800000000001</v>
          </cell>
          <cell r="I1812">
            <v>95.75</v>
          </cell>
          <cell r="J1812">
            <v>5523.94</v>
          </cell>
          <cell r="K1812">
            <v>0</v>
          </cell>
          <cell r="L1812">
            <v>0</v>
          </cell>
          <cell r="M1812">
            <v>0</v>
          </cell>
          <cell r="N1812">
            <v>0</v>
          </cell>
          <cell r="O1812">
            <v>0</v>
          </cell>
        </row>
        <row r="1813">
          <cell r="F1813" t="str">
            <v>2014Kern1-in-10Typical Event Day12</v>
          </cell>
          <cell r="G1813">
            <v>1.898782</v>
          </cell>
          <cell r="H1813">
            <v>1.898782</v>
          </cell>
          <cell r="I1813">
            <v>99.125</v>
          </cell>
          <cell r="J1813">
            <v>5523.94</v>
          </cell>
          <cell r="K1813">
            <v>0</v>
          </cell>
          <cell r="L1813">
            <v>0</v>
          </cell>
          <cell r="M1813">
            <v>0</v>
          </cell>
          <cell r="N1813">
            <v>0</v>
          </cell>
          <cell r="O1813">
            <v>0</v>
          </cell>
        </row>
        <row r="1814">
          <cell r="F1814" t="str">
            <v>2014Kern1-in-10Typical Event Day13</v>
          </cell>
          <cell r="G1814">
            <v>2.2888060000000001</v>
          </cell>
          <cell r="H1814">
            <v>2.2888060000000001</v>
          </cell>
          <cell r="I1814">
            <v>101.75</v>
          </cell>
          <cell r="J1814">
            <v>5523.94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  <cell r="O1814">
            <v>0</v>
          </cell>
        </row>
        <row r="1815">
          <cell r="F1815" t="str">
            <v>2014Kern1-in-10Typical Event Day14</v>
          </cell>
          <cell r="G1815">
            <v>2.0496409999999998</v>
          </cell>
          <cell r="H1815">
            <v>2.6694879999999999</v>
          </cell>
          <cell r="I1815">
            <v>102.75</v>
          </cell>
          <cell r="J1815">
            <v>5523.94</v>
          </cell>
          <cell r="K1815">
            <v>0.54557290000000003</v>
          </cell>
          <cell r="L1815">
            <v>0.58945429999999999</v>
          </cell>
          <cell r="M1815">
            <v>0.61984629999999996</v>
          </cell>
          <cell r="N1815">
            <v>0.65023839999999999</v>
          </cell>
          <cell r="O1815">
            <v>0.69411990000000001</v>
          </cell>
        </row>
        <row r="1816">
          <cell r="F1816" t="str">
            <v>2014Kern1-in-10Typical Event Day15</v>
          </cell>
          <cell r="G1816">
            <v>2.3166570000000002</v>
          </cell>
          <cell r="H1816">
            <v>3.0363790000000002</v>
          </cell>
          <cell r="I1816">
            <v>100.625</v>
          </cell>
          <cell r="J1816">
            <v>5523.94</v>
          </cell>
          <cell r="K1816">
            <v>0.64027120000000004</v>
          </cell>
          <cell r="L1816">
            <v>0.68721100000000002</v>
          </cell>
          <cell r="M1816">
            <v>0.71972139999999996</v>
          </cell>
          <cell r="N1816">
            <v>0.75223180000000001</v>
          </cell>
          <cell r="O1816">
            <v>0.79917159999999998</v>
          </cell>
        </row>
        <row r="1817">
          <cell r="F1817" t="str">
            <v>2014Kern1-in-10Typical Event Day16</v>
          </cell>
          <cell r="G1817">
            <v>2.4637989999999999</v>
          </cell>
          <cell r="H1817">
            <v>3.4131330000000002</v>
          </cell>
          <cell r="I1817">
            <v>100.75</v>
          </cell>
          <cell r="J1817">
            <v>5523.94</v>
          </cell>
          <cell r="K1817">
            <v>0.84547689999999998</v>
          </cell>
          <cell r="L1817">
            <v>0.9068368</v>
          </cell>
          <cell r="M1817">
            <v>0.94933440000000002</v>
          </cell>
          <cell r="N1817">
            <v>0.99183209999999999</v>
          </cell>
          <cell r="O1817">
            <v>1.0531919999999999</v>
          </cell>
        </row>
        <row r="1818">
          <cell r="F1818" t="str">
            <v>2014Kern1-in-10Typical Event Day17</v>
          </cell>
          <cell r="G1818">
            <v>2.6231520000000002</v>
          </cell>
          <cell r="H1818">
            <v>3.6948159999999999</v>
          </cell>
          <cell r="I1818">
            <v>101.375</v>
          </cell>
          <cell r="J1818">
            <v>5523.94</v>
          </cell>
          <cell r="K1818">
            <v>0.95380189999999998</v>
          </cell>
          <cell r="L1818">
            <v>1.0234350000000001</v>
          </cell>
          <cell r="M1818">
            <v>1.0716639999999999</v>
          </cell>
          <cell r="N1818">
            <v>1.1198920000000001</v>
          </cell>
          <cell r="O1818">
            <v>1.1895260000000001</v>
          </cell>
        </row>
        <row r="1819">
          <cell r="F1819" t="str">
            <v>2014Kern1-in-10Typical Event Day18</v>
          </cell>
          <cell r="G1819">
            <v>2.7337790000000002</v>
          </cell>
          <cell r="H1819">
            <v>3.8298619999999999</v>
          </cell>
          <cell r="I1819">
            <v>100.5</v>
          </cell>
          <cell r="J1819">
            <v>5523.94</v>
          </cell>
          <cell r="K1819">
            <v>0.97545090000000001</v>
          </cell>
          <cell r="L1819">
            <v>1.046721</v>
          </cell>
          <cell r="M1819">
            <v>1.0960829999999999</v>
          </cell>
          <cell r="N1819">
            <v>1.145445</v>
          </cell>
          <cell r="O1819">
            <v>1.216715</v>
          </cell>
        </row>
        <row r="1820">
          <cell r="F1820" t="str">
            <v>2014Kern1-in-10Typical Event Day19</v>
          </cell>
          <cell r="G1820">
            <v>4.1471169999999997</v>
          </cell>
          <cell r="H1820">
            <v>3.7266750000000002</v>
          </cell>
          <cell r="I1820">
            <v>99.75</v>
          </cell>
          <cell r="J1820">
            <v>5523.94</v>
          </cell>
          <cell r="K1820">
            <v>-0.4601403</v>
          </cell>
          <cell r="L1820">
            <v>-0.43668620000000002</v>
          </cell>
          <cell r="M1820">
            <v>-0.42044189999999998</v>
          </cell>
          <cell r="N1820">
            <v>-0.40419759999999999</v>
          </cell>
          <cell r="O1820">
            <v>-0.38074350000000001</v>
          </cell>
        </row>
        <row r="1821">
          <cell r="F1821" t="str">
            <v>2014Kern1-in-10Typical Event Day20</v>
          </cell>
          <cell r="G1821">
            <v>3.8898999999999999</v>
          </cell>
          <cell r="H1821">
            <v>3.4671460000000001</v>
          </cell>
          <cell r="I1821">
            <v>97</v>
          </cell>
          <cell r="J1821">
            <v>5523.94</v>
          </cell>
          <cell r="K1821">
            <v>-0.46267079999999999</v>
          </cell>
          <cell r="L1821">
            <v>-0.43908770000000003</v>
          </cell>
          <cell r="M1821">
            <v>-0.42275410000000002</v>
          </cell>
          <cell r="N1821">
            <v>-0.40642050000000002</v>
          </cell>
          <cell r="O1821">
            <v>-0.38283739999999999</v>
          </cell>
        </row>
        <row r="1822">
          <cell r="F1822" t="str">
            <v>2014Kern1-in-10Typical Event Day21</v>
          </cell>
          <cell r="G1822">
            <v>3.5142479999999998</v>
          </cell>
          <cell r="H1822">
            <v>3.2210580000000002</v>
          </cell>
          <cell r="I1822">
            <v>93.5</v>
          </cell>
          <cell r="J1822">
            <v>5523.94</v>
          </cell>
          <cell r="K1822">
            <v>-0.3208725</v>
          </cell>
          <cell r="L1822">
            <v>-0.30451709999999999</v>
          </cell>
          <cell r="M1822">
            <v>-0.29318929999999999</v>
          </cell>
          <cell r="N1822">
            <v>-0.28186169999999999</v>
          </cell>
          <cell r="O1822">
            <v>-0.26550629999999997</v>
          </cell>
        </row>
        <row r="1823">
          <cell r="F1823" t="str">
            <v>2014Kern1-in-10Typical Event Day22</v>
          </cell>
          <cell r="G1823">
            <v>3.0981640000000001</v>
          </cell>
          <cell r="H1823">
            <v>2.9067590000000001</v>
          </cell>
          <cell r="I1823">
            <v>91.125</v>
          </cell>
          <cell r="J1823">
            <v>5523.94</v>
          </cell>
          <cell r="K1823">
            <v>-0.209478</v>
          </cell>
          <cell r="L1823">
            <v>-0.19880059999999999</v>
          </cell>
          <cell r="M1823">
            <v>-0.1914054</v>
          </cell>
          <cell r="N1823">
            <v>-0.18401029999999999</v>
          </cell>
          <cell r="O1823">
            <v>-0.17333280000000001</v>
          </cell>
        </row>
        <row r="1824">
          <cell r="F1824" t="str">
            <v>2014Kern1-in-10Typical Event Day23</v>
          </cell>
          <cell r="G1824">
            <v>2.5146489999999999</v>
          </cell>
          <cell r="H1824">
            <v>2.3711769999999999</v>
          </cell>
          <cell r="I1824">
            <v>89.125</v>
          </cell>
          <cell r="J1824">
            <v>5523.94</v>
          </cell>
          <cell r="K1824">
            <v>-0.15701850000000001</v>
          </cell>
          <cell r="L1824">
            <v>-0.14901500000000001</v>
          </cell>
          <cell r="M1824">
            <v>-0.14347190000000001</v>
          </cell>
          <cell r="N1824">
            <v>-0.13792869999999999</v>
          </cell>
          <cell r="O1824">
            <v>-0.12992519999999999</v>
          </cell>
        </row>
        <row r="1825">
          <cell r="F1825" t="str">
            <v>2014Kern1-in-10Typical Event Day24</v>
          </cell>
          <cell r="G1825">
            <v>2.0143439999999999</v>
          </cell>
          <cell r="H1825">
            <v>1.9027400000000001</v>
          </cell>
          <cell r="I1825">
            <v>87.25</v>
          </cell>
          <cell r="J1825">
            <v>5523.94</v>
          </cell>
          <cell r="K1825">
            <v>-0.12214170000000001</v>
          </cell>
          <cell r="L1825">
            <v>-0.1159159</v>
          </cell>
          <cell r="M1825">
            <v>-0.11160399999999999</v>
          </cell>
          <cell r="N1825">
            <v>-0.107292</v>
          </cell>
          <cell r="O1825">
            <v>-0.1010664</v>
          </cell>
        </row>
        <row r="1826">
          <cell r="F1826" t="str">
            <v>2014Northern Coast1-in-10Typical Event Day1</v>
          </cell>
          <cell r="G1826">
            <v>1.0335780000000001</v>
          </cell>
          <cell r="H1826">
            <v>1.0335780000000001</v>
          </cell>
          <cell r="I1826">
            <v>66.702799999999996</v>
          </cell>
          <cell r="J1826">
            <v>9128.01</v>
          </cell>
          <cell r="K1826">
            <v>0</v>
          </cell>
          <cell r="L1826">
            <v>0</v>
          </cell>
          <cell r="M1826">
            <v>0</v>
          </cell>
          <cell r="N1826">
            <v>0</v>
          </cell>
          <cell r="O1826">
            <v>0</v>
          </cell>
        </row>
        <row r="1827">
          <cell r="F1827" t="str">
            <v>2014Northern Coast1-in-10Typical Event Day2</v>
          </cell>
          <cell r="G1827">
            <v>0.90410570000000001</v>
          </cell>
          <cell r="H1827">
            <v>0.90410570000000001</v>
          </cell>
          <cell r="I1827">
            <v>66.242400000000004</v>
          </cell>
          <cell r="J1827">
            <v>9128.01</v>
          </cell>
          <cell r="K1827">
            <v>0</v>
          </cell>
          <cell r="L1827">
            <v>0</v>
          </cell>
          <cell r="M1827">
            <v>0</v>
          </cell>
          <cell r="N1827">
            <v>0</v>
          </cell>
          <cell r="O1827">
            <v>0</v>
          </cell>
        </row>
        <row r="1828">
          <cell r="F1828" t="str">
            <v>2014Northern Coast1-in-10Typical Event Day3</v>
          </cell>
          <cell r="G1828">
            <v>0.84262789999999999</v>
          </cell>
          <cell r="H1828">
            <v>0.84262789999999999</v>
          </cell>
          <cell r="I1828">
            <v>65.350899999999996</v>
          </cell>
          <cell r="J1828">
            <v>9128.01</v>
          </cell>
          <cell r="K1828">
            <v>0</v>
          </cell>
          <cell r="L1828">
            <v>0</v>
          </cell>
          <cell r="M1828">
            <v>0</v>
          </cell>
          <cell r="N1828">
            <v>0</v>
          </cell>
          <cell r="O1828">
            <v>0</v>
          </cell>
        </row>
        <row r="1829">
          <cell r="F1829" t="str">
            <v>2014Northern Coast1-in-10Typical Event Day4</v>
          </cell>
          <cell r="G1829">
            <v>0.80505230000000005</v>
          </cell>
          <cell r="H1829">
            <v>0.80505230000000005</v>
          </cell>
          <cell r="I1829">
            <v>63.649500000000003</v>
          </cell>
          <cell r="J1829">
            <v>9128.01</v>
          </cell>
          <cell r="K1829">
            <v>0</v>
          </cell>
          <cell r="L1829">
            <v>0</v>
          </cell>
          <cell r="M1829">
            <v>0</v>
          </cell>
          <cell r="N1829">
            <v>0</v>
          </cell>
          <cell r="O1829">
            <v>0</v>
          </cell>
        </row>
        <row r="1830">
          <cell r="F1830" t="str">
            <v>2014Northern Coast1-in-10Typical Event Day5</v>
          </cell>
          <cell r="G1830">
            <v>0.80703250000000004</v>
          </cell>
          <cell r="H1830">
            <v>0.80703250000000004</v>
          </cell>
          <cell r="I1830">
            <v>62.689500000000002</v>
          </cell>
          <cell r="J1830">
            <v>9128.01</v>
          </cell>
          <cell r="K1830">
            <v>0</v>
          </cell>
          <cell r="L1830">
            <v>0</v>
          </cell>
          <cell r="M1830">
            <v>0</v>
          </cell>
          <cell r="N1830">
            <v>0</v>
          </cell>
          <cell r="O1830">
            <v>0</v>
          </cell>
        </row>
        <row r="1831">
          <cell r="F1831" t="str">
            <v>2014Northern Coast1-in-10Typical Event Day6</v>
          </cell>
          <cell r="G1831">
            <v>0.8816406</v>
          </cell>
          <cell r="H1831">
            <v>0.8816406</v>
          </cell>
          <cell r="I1831">
            <v>61.787100000000002</v>
          </cell>
          <cell r="J1831">
            <v>9128.01</v>
          </cell>
          <cell r="K1831">
            <v>0</v>
          </cell>
          <cell r="L1831">
            <v>0</v>
          </cell>
          <cell r="M1831">
            <v>0</v>
          </cell>
          <cell r="N1831">
            <v>0</v>
          </cell>
          <cell r="O1831">
            <v>0</v>
          </cell>
        </row>
        <row r="1832">
          <cell r="F1832" t="str">
            <v>2014Northern Coast1-in-10Typical Event Day7</v>
          </cell>
          <cell r="G1832">
            <v>1.070095</v>
          </cell>
          <cell r="H1832">
            <v>1.070095</v>
          </cell>
          <cell r="I1832">
            <v>61.650599999999997</v>
          </cell>
          <cell r="J1832">
            <v>9128.01</v>
          </cell>
          <cell r="K1832">
            <v>0</v>
          </cell>
          <cell r="L1832">
            <v>0</v>
          </cell>
          <cell r="M1832">
            <v>0</v>
          </cell>
          <cell r="N1832">
            <v>0</v>
          </cell>
          <cell r="O1832">
            <v>0</v>
          </cell>
        </row>
        <row r="1833">
          <cell r="F1833" t="str">
            <v>2014Northern Coast1-in-10Typical Event Day8</v>
          </cell>
          <cell r="G1833">
            <v>1.2350829999999999</v>
          </cell>
          <cell r="H1833">
            <v>1.2350829999999999</v>
          </cell>
          <cell r="I1833">
            <v>64.601200000000006</v>
          </cell>
          <cell r="J1833">
            <v>9128.01</v>
          </cell>
          <cell r="K1833">
            <v>0</v>
          </cell>
          <cell r="L1833">
            <v>0</v>
          </cell>
          <cell r="M1833">
            <v>0</v>
          </cell>
          <cell r="N1833">
            <v>0</v>
          </cell>
          <cell r="O1833">
            <v>0</v>
          </cell>
        </row>
        <row r="1834">
          <cell r="F1834" t="str">
            <v>2014Northern Coast1-in-10Typical Event Day9</v>
          </cell>
          <cell r="G1834">
            <v>1.2360180000000001</v>
          </cell>
          <cell r="H1834">
            <v>1.2360180000000001</v>
          </cell>
          <cell r="I1834">
            <v>71.301100000000005</v>
          </cell>
          <cell r="J1834">
            <v>9128.01</v>
          </cell>
          <cell r="K1834">
            <v>0</v>
          </cell>
          <cell r="L1834">
            <v>0</v>
          </cell>
          <cell r="M1834">
            <v>0</v>
          </cell>
          <cell r="N1834">
            <v>0</v>
          </cell>
          <cell r="O1834">
            <v>0</v>
          </cell>
        </row>
        <row r="1835">
          <cell r="F1835" t="str">
            <v>2014Northern Coast1-in-10Typical Event Day10</v>
          </cell>
          <cell r="G1835">
            <v>1.263892</v>
          </cell>
          <cell r="H1835">
            <v>1.263892</v>
          </cell>
          <cell r="I1835">
            <v>76.691500000000005</v>
          </cell>
          <cell r="J1835">
            <v>9128.01</v>
          </cell>
          <cell r="K1835">
            <v>0</v>
          </cell>
          <cell r="L1835">
            <v>0</v>
          </cell>
          <cell r="M1835">
            <v>0</v>
          </cell>
          <cell r="N1835">
            <v>0</v>
          </cell>
          <cell r="O1835">
            <v>0</v>
          </cell>
        </row>
        <row r="1836">
          <cell r="F1836" t="str">
            <v>2014Northern Coast1-in-10Typical Event Day11</v>
          </cell>
          <cell r="G1836">
            <v>1.3114060000000001</v>
          </cell>
          <cell r="H1836">
            <v>1.3114060000000001</v>
          </cell>
          <cell r="I1836">
            <v>82.324799999999996</v>
          </cell>
          <cell r="J1836">
            <v>9128.01</v>
          </cell>
          <cell r="K1836">
            <v>0</v>
          </cell>
          <cell r="L1836">
            <v>0</v>
          </cell>
          <cell r="M1836">
            <v>0</v>
          </cell>
          <cell r="N1836">
            <v>0</v>
          </cell>
          <cell r="O1836">
            <v>0</v>
          </cell>
        </row>
        <row r="1837">
          <cell r="F1837" t="str">
            <v>2014Northern Coast1-in-10Typical Event Day12</v>
          </cell>
          <cell r="G1837">
            <v>1.388765</v>
          </cell>
          <cell r="H1837">
            <v>1.388765</v>
          </cell>
          <cell r="I1837">
            <v>87.440200000000004</v>
          </cell>
          <cell r="J1837">
            <v>9128.01</v>
          </cell>
          <cell r="K1837">
            <v>0</v>
          </cell>
          <cell r="L1837">
            <v>0</v>
          </cell>
          <cell r="M1837">
            <v>0</v>
          </cell>
          <cell r="N1837">
            <v>0</v>
          </cell>
          <cell r="O1837">
            <v>0</v>
          </cell>
        </row>
        <row r="1838">
          <cell r="F1838" t="str">
            <v>2014Northern Coast1-in-10Typical Event Day13</v>
          </cell>
          <cell r="G1838">
            <v>1.521339</v>
          </cell>
          <cell r="H1838">
            <v>1.521339</v>
          </cell>
          <cell r="I1838">
            <v>91.601900000000001</v>
          </cell>
          <cell r="J1838">
            <v>9128.01</v>
          </cell>
          <cell r="K1838">
            <v>0</v>
          </cell>
          <cell r="L1838">
            <v>0</v>
          </cell>
          <cell r="M1838">
            <v>0</v>
          </cell>
          <cell r="N1838">
            <v>0</v>
          </cell>
          <cell r="O1838">
            <v>0</v>
          </cell>
        </row>
        <row r="1839">
          <cell r="F1839" t="str">
            <v>2014Northern Coast1-in-10Typical Event Day14</v>
          </cell>
          <cell r="G1839">
            <v>1.377918</v>
          </cell>
          <cell r="H1839">
            <v>1.6726510000000001</v>
          </cell>
          <cell r="I1839">
            <v>95.501099999999994</v>
          </cell>
          <cell r="J1839">
            <v>9128.01</v>
          </cell>
          <cell r="K1839">
            <v>0.241728</v>
          </cell>
          <cell r="L1839">
            <v>0.2730438</v>
          </cell>
          <cell r="M1839">
            <v>0.29473300000000002</v>
          </cell>
          <cell r="N1839">
            <v>0.31642229999999999</v>
          </cell>
          <cell r="O1839">
            <v>0.34773809999999999</v>
          </cell>
        </row>
        <row r="1840">
          <cell r="F1840" t="str">
            <v>2014Northern Coast1-in-10Typical Event Day15</v>
          </cell>
          <cell r="G1840">
            <v>1.5032000000000001</v>
          </cell>
          <cell r="H1840">
            <v>1.8893880000000001</v>
          </cell>
          <cell r="I1840">
            <v>97.901399999999995</v>
          </cell>
          <cell r="J1840">
            <v>9128.01</v>
          </cell>
          <cell r="K1840">
            <v>0.3167355</v>
          </cell>
          <cell r="L1840">
            <v>0.35776839999999999</v>
          </cell>
          <cell r="M1840">
            <v>0.38618780000000003</v>
          </cell>
          <cell r="N1840">
            <v>0.41460710000000001</v>
          </cell>
          <cell r="O1840">
            <v>0.4556402</v>
          </cell>
        </row>
        <row r="1841">
          <cell r="F1841" t="str">
            <v>2014Northern Coast1-in-10Typical Event Day16</v>
          </cell>
          <cell r="G1841">
            <v>1.6906680000000001</v>
          </cell>
          <cell r="H1841">
            <v>2.1680120000000001</v>
          </cell>
          <cell r="I1841">
            <v>98.382900000000006</v>
          </cell>
          <cell r="J1841">
            <v>9128.01</v>
          </cell>
          <cell r="K1841">
            <v>0.39149840000000002</v>
          </cell>
          <cell r="L1841">
            <v>0.44221680000000002</v>
          </cell>
          <cell r="M1841">
            <v>0.4773444</v>
          </cell>
          <cell r="N1841">
            <v>0.51247180000000003</v>
          </cell>
          <cell r="O1841">
            <v>0.56319030000000003</v>
          </cell>
        </row>
        <row r="1842">
          <cell r="F1842" t="str">
            <v>2014Northern Coast1-in-10Typical Event Day17</v>
          </cell>
          <cell r="G1842">
            <v>1.91265</v>
          </cell>
          <cell r="H1842">
            <v>2.4726949999999999</v>
          </cell>
          <cell r="I1842">
            <v>98.343000000000004</v>
          </cell>
          <cell r="J1842">
            <v>9128.01</v>
          </cell>
          <cell r="K1842">
            <v>0.45932590000000001</v>
          </cell>
          <cell r="L1842">
            <v>0.51883140000000005</v>
          </cell>
          <cell r="M1842">
            <v>0.56004480000000001</v>
          </cell>
          <cell r="N1842">
            <v>0.60125819999999996</v>
          </cell>
          <cell r="O1842">
            <v>0.66076369999999995</v>
          </cell>
        </row>
        <row r="1843">
          <cell r="F1843" t="str">
            <v>2014Northern Coast1-in-10Typical Event Day18</v>
          </cell>
          <cell r="G1843">
            <v>2.116393</v>
          </cell>
          <cell r="H1843">
            <v>2.6920850000000001</v>
          </cell>
          <cell r="I1843">
            <v>96.281199999999998</v>
          </cell>
          <cell r="J1843">
            <v>9128.01</v>
          </cell>
          <cell r="K1843">
            <v>0.4721592</v>
          </cell>
          <cell r="L1843">
            <v>0.53332729999999995</v>
          </cell>
          <cell r="M1843">
            <v>0.57569210000000004</v>
          </cell>
          <cell r="N1843">
            <v>0.61805699999999997</v>
          </cell>
          <cell r="O1843">
            <v>0.67922510000000003</v>
          </cell>
        </row>
        <row r="1844">
          <cell r="F1844" t="str">
            <v>2014Northern Coast1-in-10Typical Event Day19</v>
          </cell>
          <cell r="G1844">
            <v>2.8335759999999999</v>
          </cell>
          <cell r="H1844">
            <v>2.6796419999999999</v>
          </cell>
          <cell r="I1844">
            <v>91.586200000000005</v>
          </cell>
          <cell r="J1844">
            <v>9128.01</v>
          </cell>
          <cell r="K1844">
            <v>-0.17430660000000001</v>
          </cell>
          <cell r="L1844">
            <v>-0.1622701</v>
          </cell>
          <cell r="M1844">
            <v>-0.15393370000000001</v>
          </cell>
          <cell r="N1844">
            <v>-0.14559730000000001</v>
          </cell>
          <cell r="O1844">
            <v>-0.13356080000000001</v>
          </cell>
        </row>
        <row r="1845">
          <cell r="F1845" t="str">
            <v>2014Northern Coast1-in-10Typical Event Day20</v>
          </cell>
          <cell r="G1845">
            <v>2.5776669999999999</v>
          </cell>
          <cell r="H1845">
            <v>2.4485809999999999</v>
          </cell>
          <cell r="I1845">
            <v>86.723399999999998</v>
          </cell>
          <cell r="J1845">
            <v>9128.01</v>
          </cell>
          <cell r="K1845">
            <v>-0.14617040000000001</v>
          </cell>
          <cell r="L1845">
            <v>-0.1360769</v>
          </cell>
          <cell r="M1845">
            <v>-0.12908600000000001</v>
          </cell>
          <cell r="N1845">
            <v>-0.1220953</v>
          </cell>
          <cell r="O1845">
            <v>-0.1120018</v>
          </cell>
        </row>
        <row r="1846">
          <cell r="F1846" t="str">
            <v>2014Northern Coast1-in-10Typical Event Day21</v>
          </cell>
          <cell r="G1846">
            <v>2.3082530000000001</v>
          </cell>
          <cell r="H1846">
            <v>2.2266050000000002</v>
          </cell>
          <cell r="I1846">
            <v>80.2714</v>
          </cell>
          <cell r="J1846">
            <v>9128.01</v>
          </cell>
          <cell r="K1846">
            <v>-9.24542E-2</v>
          </cell>
          <cell r="L1846">
            <v>-8.6069900000000005E-2</v>
          </cell>
          <cell r="M1846">
            <v>-8.1648200000000004E-2</v>
          </cell>
          <cell r="N1846">
            <v>-7.7226500000000003E-2</v>
          </cell>
          <cell r="O1846">
            <v>-7.0842299999999997E-2</v>
          </cell>
        </row>
        <row r="1847">
          <cell r="F1847" t="str">
            <v>2014Northern Coast1-in-10Typical Event Day22</v>
          </cell>
          <cell r="G1847">
            <v>2.0118369999999999</v>
          </cell>
          <cell r="H1847">
            <v>1.963654</v>
          </cell>
          <cell r="I1847">
            <v>75.506900000000002</v>
          </cell>
          <cell r="J1847">
            <v>9128.01</v>
          </cell>
          <cell r="K1847">
            <v>-5.4559700000000003E-2</v>
          </cell>
          <cell r="L1847">
            <v>-5.0792200000000003E-2</v>
          </cell>
          <cell r="M1847">
            <v>-4.8182900000000001E-2</v>
          </cell>
          <cell r="N1847">
            <v>-4.55734E-2</v>
          </cell>
          <cell r="O1847">
            <v>-4.18059E-2</v>
          </cell>
        </row>
        <row r="1848">
          <cell r="F1848" t="str">
            <v>2014Northern Coast1-in-10Typical Event Day23</v>
          </cell>
          <cell r="G1848">
            <v>1.6208610000000001</v>
          </cell>
          <cell r="H1848">
            <v>1.583777</v>
          </cell>
          <cell r="I1848">
            <v>71.881799999999998</v>
          </cell>
          <cell r="J1848">
            <v>9128.01</v>
          </cell>
          <cell r="K1848">
            <v>-4.1991899999999999E-2</v>
          </cell>
          <cell r="L1848">
            <v>-3.9092200000000001E-2</v>
          </cell>
          <cell r="M1848">
            <v>-3.7083900000000003E-2</v>
          </cell>
          <cell r="N1848">
            <v>-3.5075599999999998E-2</v>
          </cell>
          <cell r="O1848">
            <v>-3.21759E-2</v>
          </cell>
        </row>
        <row r="1849">
          <cell r="F1849" t="str">
            <v>2014Northern Coast1-in-10Typical Event Day24</v>
          </cell>
          <cell r="G1849">
            <v>1.2365250000000001</v>
          </cell>
          <cell r="H1849">
            <v>1.2018310000000001</v>
          </cell>
          <cell r="I1849">
            <v>69.372699999999995</v>
          </cell>
          <cell r="J1849">
            <v>9128.01</v>
          </cell>
          <cell r="K1849">
            <v>-3.9286399999999999E-2</v>
          </cell>
          <cell r="L1849">
            <v>-3.6573500000000002E-2</v>
          </cell>
          <cell r="M1849">
            <v>-3.4694599999999999E-2</v>
          </cell>
          <cell r="N1849">
            <v>-3.2815700000000003E-2</v>
          </cell>
          <cell r="O1849">
            <v>-3.0102899999999998E-2</v>
          </cell>
        </row>
        <row r="1850">
          <cell r="F1850" t="str">
            <v>2014Other1-in-10Typical Event Day1</v>
          </cell>
          <cell r="G1850">
            <v>1.061761</v>
          </cell>
          <cell r="H1850">
            <v>1.061761</v>
          </cell>
          <cell r="I1850">
            <v>78.416889999999995</v>
          </cell>
          <cell r="J1850">
            <v>25413.919999999998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  <cell r="O1850">
            <v>0</v>
          </cell>
        </row>
        <row r="1851">
          <cell r="F1851" t="str">
            <v>2014Other1-in-10Typical Event Day2</v>
          </cell>
          <cell r="G1851">
            <v>0.91186579999999995</v>
          </cell>
          <cell r="H1851">
            <v>0.91186579999999995</v>
          </cell>
          <cell r="I1851">
            <v>76.584109999999995</v>
          </cell>
          <cell r="J1851">
            <v>25413.919999999998</v>
          </cell>
          <cell r="K1851">
            <v>0</v>
          </cell>
          <cell r="L1851">
            <v>0</v>
          </cell>
          <cell r="M1851">
            <v>0</v>
          </cell>
          <cell r="N1851">
            <v>0</v>
          </cell>
          <cell r="O1851">
            <v>0</v>
          </cell>
        </row>
        <row r="1852">
          <cell r="F1852" t="str">
            <v>2014Other1-in-10Typical Event Day3</v>
          </cell>
          <cell r="G1852">
            <v>0.82684550000000001</v>
          </cell>
          <cell r="H1852">
            <v>0.82684550000000001</v>
          </cell>
          <cell r="I1852">
            <v>75.181809999999999</v>
          </cell>
          <cell r="J1852">
            <v>25413.919999999998</v>
          </cell>
          <cell r="K1852">
            <v>0</v>
          </cell>
          <cell r="L1852">
            <v>0</v>
          </cell>
          <cell r="M1852">
            <v>0</v>
          </cell>
          <cell r="N1852">
            <v>0</v>
          </cell>
          <cell r="O1852">
            <v>0</v>
          </cell>
        </row>
        <row r="1853">
          <cell r="F1853" t="str">
            <v>2014Other1-in-10Typical Event Day4</v>
          </cell>
          <cell r="G1853">
            <v>0.77869509999999997</v>
          </cell>
          <cell r="H1853">
            <v>0.77869509999999997</v>
          </cell>
          <cell r="I1853">
            <v>74.005840000000006</v>
          </cell>
          <cell r="J1853">
            <v>25413.919999999998</v>
          </cell>
          <cell r="K1853">
            <v>0</v>
          </cell>
          <cell r="L1853">
            <v>0</v>
          </cell>
          <cell r="M1853">
            <v>0</v>
          </cell>
          <cell r="N1853">
            <v>0</v>
          </cell>
          <cell r="O1853">
            <v>0</v>
          </cell>
        </row>
        <row r="1854">
          <cell r="F1854" t="str">
            <v>2014Other1-in-10Typical Event Day5</v>
          </cell>
          <cell r="G1854">
            <v>0.76908730000000003</v>
          </cell>
          <cell r="H1854">
            <v>0.76908730000000003</v>
          </cell>
          <cell r="I1854">
            <v>73.347740000000002</v>
          </cell>
          <cell r="J1854">
            <v>25413.919999999998</v>
          </cell>
          <cell r="K1854">
            <v>0</v>
          </cell>
          <cell r="L1854">
            <v>0</v>
          </cell>
          <cell r="M1854">
            <v>0</v>
          </cell>
          <cell r="N1854">
            <v>0</v>
          </cell>
          <cell r="O1854">
            <v>0</v>
          </cell>
        </row>
        <row r="1855">
          <cell r="F1855" t="str">
            <v>2014Other1-in-10Typical Event Day6</v>
          </cell>
          <cell r="G1855">
            <v>0.82058900000000001</v>
          </cell>
          <cell r="H1855">
            <v>0.82058900000000001</v>
          </cell>
          <cell r="I1855">
            <v>72.343069999999997</v>
          </cell>
          <cell r="J1855">
            <v>25413.919999999998</v>
          </cell>
          <cell r="K1855">
            <v>0</v>
          </cell>
          <cell r="L1855">
            <v>0</v>
          </cell>
          <cell r="M1855">
            <v>0</v>
          </cell>
          <cell r="N1855">
            <v>0</v>
          </cell>
          <cell r="O1855">
            <v>0</v>
          </cell>
        </row>
        <row r="1856">
          <cell r="F1856" t="str">
            <v>2014Other1-in-10Typical Event Day7</v>
          </cell>
          <cell r="G1856">
            <v>0.95867539999999996</v>
          </cell>
          <cell r="H1856">
            <v>0.95867539999999996</v>
          </cell>
          <cell r="I1856">
            <v>71.963840000000005</v>
          </cell>
          <cell r="J1856">
            <v>25413.919999999998</v>
          </cell>
          <cell r="K1856">
            <v>0</v>
          </cell>
          <cell r="L1856">
            <v>0</v>
          </cell>
          <cell r="M1856">
            <v>0</v>
          </cell>
          <cell r="N1856">
            <v>0</v>
          </cell>
          <cell r="O1856">
            <v>0</v>
          </cell>
        </row>
        <row r="1857">
          <cell r="F1857" t="str">
            <v>2014Other1-in-10Typical Event Day8</v>
          </cell>
          <cell r="G1857">
            <v>1.0521130000000001</v>
          </cell>
          <cell r="H1857">
            <v>1.0521130000000001</v>
          </cell>
          <cell r="I1857">
            <v>75.15719</v>
          </cell>
          <cell r="J1857">
            <v>25413.919999999998</v>
          </cell>
          <cell r="K1857">
            <v>0</v>
          </cell>
          <cell r="L1857">
            <v>0</v>
          </cell>
          <cell r="M1857">
            <v>0</v>
          </cell>
          <cell r="N1857">
            <v>0</v>
          </cell>
          <cell r="O1857">
            <v>0</v>
          </cell>
        </row>
        <row r="1858">
          <cell r="F1858" t="str">
            <v>2014Other1-in-10Typical Event Day9</v>
          </cell>
          <cell r="G1858">
            <v>1.071253</v>
          </cell>
          <cell r="H1858">
            <v>1.071253</v>
          </cell>
          <cell r="I1858">
            <v>80.36703</v>
          </cell>
          <cell r="J1858">
            <v>25413.919999999998</v>
          </cell>
          <cell r="K1858">
            <v>0</v>
          </cell>
          <cell r="L1858">
            <v>0</v>
          </cell>
          <cell r="M1858">
            <v>0</v>
          </cell>
          <cell r="N1858">
            <v>0</v>
          </cell>
          <cell r="O1858">
            <v>0</v>
          </cell>
        </row>
        <row r="1859">
          <cell r="F1859" t="str">
            <v>2014Other1-in-10Typical Event Day10</v>
          </cell>
          <cell r="G1859">
            <v>1.142026</v>
          </cell>
          <cell r="H1859">
            <v>1.142026</v>
          </cell>
          <cell r="I1859">
            <v>84.794039999999995</v>
          </cell>
          <cell r="J1859">
            <v>25413.919999999998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  <cell r="O1859">
            <v>0</v>
          </cell>
        </row>
        <row r="1860">
          <cell r="F1860" t="str">
            <v>2014Other1-in-10Typical Event Day11</v>
          </cell>
          <cell r="G1860">
            <v>1.262122</v>
          </cell>
          <cell r="H1860">
            <v>1.262122</v>
          </cell>
          <cell r="I1860">
            <v>88.777609999999996</v>
          </cell>
          <cell r="J1860">
            <v>25413.919999999998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  <cell r="O1860">
            <v>0</v>
          </cell>
        </row>
        <row r="1861">
          <cell r="F1861" t="str">
            <v>2014Other1-in-10Typical Event Day12</v>
          </cell>
          <cell r="G1861">
            <v>1.444971</v>
          </cell>
          <cell r="H1861">
            <v>1.444971</v>
          </cell>
          <cell r="I1861">
            <v>92.276669999999996</v>
          </cell>
          <cell r="J1861">
            <v>25413.919999999998</v>
          </cell>
          <cell r="K1861">
            <v>0</v>
          </cell>
          <cell r="L1861">
            <v>0</v>
          </cell>
          <cell r="M1861">
            <v>0</v>
          </cell>
          <cell r="N1861">
            <v>0</v>
          </cell>
          <cell r="O1861">
            <v>0</v>
          </cell>
        </row>
        <row r="1862">
          <cell r="F1862" t="str">
            <v>2014Other1-in-10Typical Event Day13</v>
          </cell>
          <cell r="G1862">
            <v>1.703908</v>
          </cell>
          <cell r="H1862">
            <v>1.703908</v>
          </cell>
          <cell r="I1862">
            <v>95.723780000000005</v>
          </cell>
          <cell r="J1862">
            <v>25413.919999999998</v>
          </cell>
          <cell r="K1862">
            <v>0</v>
          </cell>
          <cell r="L1862">
            <v>0</v>
          </cell>
          <cell r="M1862">
            <v>0</v>
          </cell>
          <cell r="N1862">
            <v>0</v>
          </cell>
          <cell r="O1862">
            <v>0</v>
          </cell>
        </row>
        <row r="1863">
          <cell r="F1863" t="str">
            <v>2014Other1-in-10Typical Event Day14</v>
          </cell>
          <cell r="G1863">
            <v>1.5320689999999999</v>
          </cell>
          <cell r="H1863">
            <v>2.0014219999999998</v>
          </cell>
          <cell r="I1863">
            <v>98.799260000000004</v>
          </cell>
          <cell r="J1863">
            <v>25413.919999999998</v>
          </cell>
          <cell r="K1863">
            <v>0.39170379999999999</v>
          </cell>
          <cell r="L1863">
            <v>0.43757950000000001</v>
          </cell>
          <cell r="M1863">
            <v>0.46935280000000001</v>
          </cell>
          <cell r="N1863">
            <v>0.50112619999999997</v>
          </cell>
          <cell r="O1863">
            <v>0.54700199999999999</v>
          </cell>
        </row>
        <row r="1864">
          <cell r="F1864" t="str">
            <v>2014Other1-in-10Typical Event Day15</v>
          </cell>
          <cell r="G1864">
            <v>1.7363630000000001</v>
          </cell>
          <cell r="H1864">
            <v>2.340023</v>
          </cell>
          <cell r="I1864">
            <v>101.1297</v>
          </cell>
          <cell r="J1864">
            <v>25413.919999999998</v>
          </cell>
          <cell r="K1864">
            <v>0.50479779999999996</v>
          </cell>
          <cell r="L1864">
            <v>0.56320669999999995</v>
          </cell>
          <cell r="M1864">
            <v>0.60366050000000004</v>
          </cell>
          <cell r="N1864">
            <v>0.64411430000000003</v>
          </cell>
          <cell r="O1864">
            <v>0.70252309999999996</v>
          </cell>
        </row>
        <row r="1865">
          <cell r="F1865" t="str">
            <v>2014Other1-in-10Typical Event Day16</v>
          </cell>
          <cell r="G1865">
            <v>1.9577290000000001</v>
          </cell>
          <cell r="H1865">
            <v>2.7130939999999999</v>
          </cell>
          <cell r="I1865">
            <v>102.7762</v>
          </cell>
          <cell r="J1865">
            <v>25413.919999999998</v>
          </cell>
          <cell r="K1865">
            <v>0.63225620000000005</v>
          </cell>
          <cell r="L1865">
            <v>0.70499040000000002</v>
          </cell>
          <cell r="M1865">
            <v>0.75536599999999998</v>
          </cell>
          <cell r="N1865">
            <v>0.8057415</v>
          </cell>
          <cell r="O1865">
            <v>0.87847580000000003</v>
          </cell>
        </row>
        <row r="1866">
          <cell r="F1866" t="str">
            <v>2014Other1-in-10Typical Event Day17</v>
          </cell>
          <cell r="G1866">
            <v>2.1715550000000001</v>
          </cell>
          <cell r="H1866">
            <v>3.0512860000000002</v>
          </cell>
          <cell r="I1866">
            <v>103.2993</v>
          </cell>
          <cell r="J1866">
            <v>25413.919999999998</v>
          </cell>
          <cell r="K1866">
            <v>0.73593540000000002</v>
          </cell>
          <cell r="L1866">
            <v>0.82089100000000004</v>
          </cell>
          <cell r="M1866">
            <v>0.87973109999999999</v>
          </cell>
          <cell r="N1866">
            <v>0.93857120000000005</v>
          </cell>
          <cell r="O1866">
            <v>1.0235270000000001</v>
          </cell>
        </row>
        <row r="1867">
          <cell r="F1867" t="str">
            <v>2014Other1-in-10Typical Event Day18</v>
          </cell>
          <cell r="G1867">
            <v>2.3482069999999999</v>
          </cell>
          <cell r="H1867">
            <v>3.251665</v>
          </cell>
          <cell r="I1867">
            <v>103.1267</v>
          </cell>
          <cell r="J1867">
            <v>25413.919999999998</v>
          </cell>
          <cell r="K1867">
            <v>0.75572930000000005</v>
          </cell>
          <cell r="L1867">
            <v>0.8430086</v>
          </cell>
          <cell r="M1867">
            <v>0.90345810000000004</v>
          </cell>
          <cell r="N1867">
            <v>0.96390759999999998</v>
          </cell>
          <cell r="O1867">
            <v>1.0511870000000001</v>
          </cell>
        </row>
        <row r="1868">
          <cell r="F1868" t="str">
            <v>2014Other1-in-10Typical Event Day19</v>
          </cell>
          <cell r="G1868">
            <v>3.4728650000000001</v>
          </cell>
          <cell r="H1868">
            <v>3.180526</v>
          </cell>
          <cell r="I1868">
            <v>101.0793</v>
          </cell>
          <cell r="J1868">
            <v>25413.919999999998</v>
          </cell>
          <cell r="K1868">
            <v>-0.32657829999999999</v>
          </cell>
          <cell r="L1868">
            <v>-0.30634929999999999</v>
          </cell>
          <cell r="M1868">
            <v>-0.29233880000000001</v>
          </cell>
          <cell r="N1868">
            <v>-0.27832839999999998</v>
          </cell>
          <cell r="O1868">
            <v>-0.25809949999999998</v>
          </cell>
        </row>
        <row r="1869">
          <cell r="F1869" t="str">
            <v>2014Other1-in-10Typical Event Day20</v>
          </cell>
          <cell r="G1869">
            <v>3.1266120000000002</v>
          </cell>
          <cell r="H1869">
            <v>2.869834</v>
          </cell>
          <cell r="I1869">
            <v>97.027000000000001</v>
          </cell>
          <cell r="J1869">
            <v>25413.919999999998</v>
          </cell>
          <cell r="K1869">
            <v>-0.28685159999999998</v>
          </cell>
          <cell r="L1869">
            <v>-0.26908339999999997</v>
          </cell>
          <cell r="M1869">
            <v>-0.25677729999999999</v>
          </cell>
          <cell r="N1869">
            <v>-0.2444711</v>
          </cell>
          <cell r="O1869">
            <v>-0.22670299999999999</v>
          </cell>
        </row>
        <row r="1870">
          <cell r="F1870" t="str">
            <v>2014Other1-in-10Typical Event Day21</v>
          </cell>
          <cell r="G1870">
            <v>2.6720350000000002</v>
          </cell>
          <cell r="H1870">
            <v>2.521474</v>
          </cell>
          <cell r="I1870">
            <v>91.978899999999996</v>
          </cell>
          <cell r="J1870">
            <v>25413.919999999998</v>
          </cell>
          <cell r="K1870">
            <v>-0.16819429999999999</v>
          </cell>
          <cell r="L1870">
            <v>-0.157776</v>
          </cell>
          <cell r="M1870">
            <v>-0.15056040000000001</v>
          </cell>
          <cell r="N1870">
            <v>-0.14334469999999999</v>
          </cell>
          <cell r="O1870">
            <v>-0.1329264</v>
          </cell>
        </row>
        <row r="1871">
          <cell r="F1871" t="str">
            <v>2014Other1-in-10Typical Event Day22</v>
          </cell>
          <cell r="G1871">
            <v>2.2455120000000002</v>
          </cell>
          <cell r="H1871">
            <v>2.148911</v>
          </cell>
          <cell r="I1871">
            <v>88.204830000000001</v>
          </cell>
          <cell r="J1871">
            <v>25413.919999999998</v>
          </cell>
          <cell r="K1871">
            <v>-0.1079143</v>
          </cell>
          <cell r="L1871">
            <v>-0.1012299</v>
          </cell>
          <cell r="M1871">
            <v>-9.66003E-2</v>
          </cell>
          <cell r="N1871">
            <v>-9.1970700000000002E-2</v>
          </cell>
          <cell r="O1871">
            <v>-8.5286299999999995E-2</v>
          </cell>
        </row>
        <row r="1872">
          <cell r="F1872" t="str">
            <v>2014Other1-in-10Typical Event Day23</v>
          </cell>
          <cell r="G1872">
            <v>1.7435389999999999</v>
          </cell>
          <cell r="H1872">
            <v>1.6822189999999999</v>
          </cell>
          <cell r="I1872">
            <v>85.077740000000006</v>
          </cell>
          <cell r="J1872">
            <v>25413.919999999998</v>
          </cell>
          <cell r="K1872">
            <v>-6.8501300000000001E-2</v>
          </cell>
          <cell r="L1872">
            <v>-6.4258200000000001E-2</v>
          </cell>
          <cell r="M1872">
            <v>-6.1319499999999999E-2</v>
          </cell>
          <cell r="N1872">
            <v>-5.8380700000000001E-2</v>
          </cell>
          <cell r="O1872">
            <v>-5.4137600000000001E-2</v>
          </cell>
        </row>
        <row r="1873">
          <cell r="F1873" t="str">
            <v>2014Other1-in-10Typical Event Day24</v>
          </cell>
          <cell r="G1873">
            <v>1.3240590000000001</v>
          </cell>
          <cell r="H1873">
            <v>1.284875</v>
          </cell>
          <cell r="I1873">
            <v>82.431709999999995</v>
          </cell>
          <cell r="J1873">
            <v>25413.919999999998</v>
          </cell>
          <cell r="K1873">
            <v>-4.3772999999999999E-2</v>
          </cell>
          <cell r="L1873">
            <v>-4.1061599999999997E-2</v>
          </cell>
          <cell r="M1873">
            <v>-3.9183700000000002E-2</v>
          </cell>
          <cell r="N1873">
            <v>-3.73058E-2</v>
          </cell>
          <cell r="O1873">
            <v>-3.45945E-2</v>
          </cell>
        </row>
        <row r="1874">
          <cell r="F1874" t="str">
            <v>2014Sierra1-in-10Typical Event Day1</v>
          </cell>
          <cell r="G1874">
            <v>1.1112610000000001</v>
          </cell>
          <cell r="H1874">
            <v>1.1112610000000001</v>
          </cell>
          <cell r="I1874">
            <v>72.627300000000005</v>
          </cell>
          <cell r="J1874">
            <v>17783.86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  <cell r="O1874">
            <v>0</v>
          </cell>
        </row>
        <row r="1875">
          <cell r="F1875" t="str">
            <v>2014Sierra1-in-10Typical Event Day2</v>
          </cell>
          <cell r="G1875">
            <v>0.98045590000000005</v>
          </cell>
          <cell r="H1875">
            <v>0.98045590000000005</v>
          </cell>
          <cell r="I1875">
            <v>71.890780000000007</v>
          </cell>
          <cell r="J1875">
            <v>17783.86</v>
          </cell>
          <cell r="K1875">
            <v>0</v>
          </cell>
          <cell r="L1875">
            <v>0</v>
          </cell>
          <cell r="M1875">
            <v>0</v>
          </cell>
          <cell r="N1875">
            <v>0</v>
          </cell>
          <cell r="O1875">
            <v>0</v>
          </cell>
        </row>
        <row r="1876">
          <cell r="F1876" t="str">
            <v>2014Sierra1-in-10Typical Event Day3</v>
          </cell>
          <cell r="G1876">
            <v>0.90490959999999998</v>
          </cell>
          <cell r="H1876">
            <v>0.90490959999999998</v>
          </cell>
          <cell r="I1876">
            <v>71.011539999999997</v>
          </cell>
          <cell r="J1876">
            <v>17783.86</v>
          </cell>
          <cell r="K1876">
            <v>0</v>
          </cell>
          <cell r="L1876">
            <v>0</v>
          </cell>
          <cell r="M1876">
            <v>0</v>
          </cell>
          <cell r="N1876">
            <v>0</v>
          </cell>
          <cell r="O1876">
            <v>0</v>
          </cell>
        </row>
        <row r="1877">
          <cell r="F1877" t="str">
            <v>2014Sierra1-in-10Typical Event Day4</v>
          </cell>
          <cell r="G1877">
            <v>0.86217080000000001</v>
          </cell>
          <cell r="H1877">
            <v>0.86217080000000001</v>
          </cell>
          <cell r="I1877">
            <v>70.372960000000006</v>
          </cell>
          <cell r="J1877">
            <v>17783.86</v>
          </cell>
          <cell r="K1877">
            <v>0</v>
          </cell>
          <cell r="L1877">
            <v>0</v>
          </cell>
          <cell r="M1877">
            <v>0</v>
          </cell>
          <cell r="N1877">
            <v>0</v>
          </cell>
          <cell r="O1877">
            <v>0</v>
          </cell>
        </row>
        <row r="1878">
          <cell r="F1878" t="str">
            <v>2014Sierra1-in-10Typical Event Day5</v>
          </cell>
          <cell r="G1878">
            <v>0.86239220000000005</v>
          </cell>
          <cell r="H1878">
            <v>0.86239220000000005</v>
          </cell>
          <cell r="I1878">
            <v>69.586669999999998</v>
          </cell>
          <cell r="J1878">
            <v>17783.86</v>
          </cell>
          <cell r="K1878">
            <v>0</v>
          </cell>
          <cell r="L1878">
            <v>0</v>
          </cell>
          <cell r="M1878">
            <v>0</v>
          </cell>
          <cell r="N1878">
            <v>0</v>
          </cell>
          <cell r="O1878">
            <v>0</v>
          </cell>
        </row>
        <row r="1879">
          <cell r="F1879" t="str">
            <v>2014Sierra1-in-10Typical Event Day6</v>
          </cell>
          <cell r="G1879">
            <v>0.94144050000000001</v>
          </cell>
          <cell r="H1879">
            <v>0.94144050000000001</v>
          </cell>
          <cell r="I1879">
            <v>68.439769999999996</v>
          </cell>
          <cell r="J1879">
            <v>17783.86</v>
          </cell>
          <cell r="K1879">
            <v>0</v>
          </cell>
          <cell r="L1879">
            <v>0</v>
          </cell>
          <cell r="M1879">
            <v>0</v>
          </cell>
          <cell r="N1879">
            <v>0</v>
          </cell>
          <cell r="O1879">
            <v>0</v>
          </cell>
        </row>
        <row r="1880">
          <cell r="F1880" t="str">
            <v>2014Sierra1-in-10Typical Event Day7</v>
          </cell>
          <cell r="G1880">
            <v>1.120449</v>
          </cell>
          <cell r="H1880">
            <v>1.120449</v>
          </cell>
          <cell r="I1880">
            <v>68.459019999999995</v>
          </cell>
          <cell r="J1880">
            <v>17783.86</v>
          </cell>
          <cell r="K1880">
            <v>0</v>
          </cell>
          <cell r="L1880">
            <v>0</v>
          </cell>
          <cell r="M1880">
            <v>0</v>
          </cell>
          <cell r="N1880">
            <v>0</v>
          </cell>
          <cell r="O1880">
            <v>0</v>
          </cell>
        </row>
        <row r="1881">
          <cell r="F1881" t="str">
            <v>2014Sierra1-in-10Typical Event Day8</v>
          </cell>
          <cell r="G1881">
            <v>1.233784</v>
          </cell>
          <cell r="H1881">
            <v>1.233784</v>
          </cell>
          <cell r="I1881">
            <v>72.238749999999996</v>
          </cell>
          <cell r="J1881">
            <v>17783.86</v>
          </cell>
          <cell r="K1881">
            <v>0</v>
          </cell>
          <cell r="L1881">
            <v>0</v>
          </cell>
          <cell r="M1881">
            <v>0</v>
          </cell>
          <cell r="N1881">
            <v>0</v>
          </cell>
          <cell r="O1881">
            <v>0</v>
          </cell>
        </row>
        <row r="1882">
          <cell r="F1882" t="str">
            <v>2014Sierra1-in-10Typical Event Day9</v>
          </cell>
          <cell r="G1882">
            <v>1.268362</v>
          </cell>
          <cell r="H1882">
            <v>1.268362</v>
          </cell>
          <cell r="I1882">
            <v>78.359179999999995</v>
          </cell>
          <cell r="J1882">
            <v>17783.86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  <cell r="O1882">
            <v>0</v>
          </cell>
        </row>
        <row r="1883">
          <cell r="F1883" t="str">
            <v>2014Sierra1-in-10Typical Event Day10</v>
          </cell>
          <cell r="G1883">
            <v>1.3328420000000001</v>
          </cell>
          <cell r="H1883">
            <v>1.3328420000000001</v>
          </cell>
          <cell r="I1883">
            <v>84.073970000000003</v>
          </cell>
          <cell r="J1883">
            <v>17783.86</v>
          </cell>
          <cell r="K1883">
            <v>0</v>
          </cell>
          <cell r="L1883">
            <v>0</v>
          </cell>
          <cell r="M1883">
            <v>0</v>
          </cell>
          <cell r="N1883">
            <v>0</v>
          </cell>
          <cell r="O1883">
            <v>0</v>
          </cell>
        </row>
        <row r="1884">
          <cell r="F1884" t="str">
            <v>2014Sierra1-in-10Typical Event Day11</v>
          </cell>
          <cell r="G1884">
            <v>1.4553430000000001</v>
          </cell>
          <cell r="H1884">
            <v>1.4553430000000001</v>
          </cell>
          <cell r="I1884">
            <v>89.113339999999994</v>
          </cell>
          <cell r="J1884">
            <v>17783.86</v>
          </cell>
          <cell r="K1884">
            <v>0</v>
          </cell>
          <cell r="L1884">
            <v>0</v>
          </cell>
          <cell r="M1884">
            <v>0</v>
          </cell>
          <cell r="N1884">
            <v>0</v>
          </cell>
          <cell r="O1884">
            <v>0</v>
          </cell>
        </row>
        <row r="1885">
          <cell r="F1885" t="str">
            <v>2014Sierra1-in-10Typical Event Day12</v>
          </cell>
          <cell r="G1885">
            <v>1.6409830000000001</v>
          </cell>
          <cell r="H1885">
            <v>1.6409830000000001</v>
          </cell>
          <cell r="I1885">
            <v>91.527630000000002</v>
          </cell>
          <cell r="J1885">
            <v>17783.86</v>
          </cell>
          <cell r="K1885">
            <v>0</v>
          </cell>
          <cell r="L1885">
            <v>0</v>
          </cell>
          <cell r="M1885">
            <v>0</v>
          </cell>
          <cell r="N1885">
            <v>0</v>
          </cell>
          <cell r="O1885">
            <v>0</v>
          </cell>
        </row>
        <row r="1886">
          <cell r="F1886" t="str">
            <v>2014Sierra1-in-10Typical Event Day13</v>
          </cell>
          <cell r="G1886">
            <v>1.8978120000000001</v>
          </cell>
          <cell r="H1886">
            <v>1.8978120000000001</v>
          </cell>
          <cell r="I1886">
            <v>92.633690000000001</v>
          </cell>
          <cell r="J1886">
            <v>17783.86</v>
          </cell>
          <cell r="K1886">
            <v>0</v>
          </cell>
          <cell r="L1886">
            <v>0</v>
          </cell>
          <cell r="M1886">
            <v>0</v>
          </cell>
          <cell r="N1886">
            <v>0</v>
          </cell>
          <cell r="O1886">
            <v>0</v>
          </cell>
        </row>
        <row r="1887">
          <cell r="F1887" t="str">
            <v>2014Sierra1-in-10Typical Event Day14</v>
          </cell>
          <cell r="G1887">
            <v>1.7511950000000001</v>
          </cell>
          <cell r="H1887">
            <v>2.1894179999999999</v>
          </cell>
          <cell r="I1887">
            <v>93.925910000000002</v>
          </cell>
          <cell r="J1887">
            <v>17783.86</v>
          </cell>
          <cell r="K1887">
            <v>0.37539319999999998</v>
          </cell>
          <cell r="L1887">
            <v>0.41251369999999998</v>
          </cell>
          <cell r="M1887">
            <v>0.43822329999999998</v>
          </cell>
          <cell r="N1887">
            <v>0.46393289999999998</v>
          </cell>
          <cell r="O1887">
            <v>0.50105359999999999</v>
          </cell>
        </row>
        <row r="1888">
          <cell r="F1888" t="str">
            <v>2014Sierra1-in-10Typical Event Day15</v>
          </cell>
          <cell r="G1888">
            <v>1.957765</v>
          </cell>
          <cell r="H1888">
            <v>2.5236480000000001</v>
          </cell>
          <cell r="I1888">
            <v>96.586939999999998</v>
          </cell>
          <cell r="J1888">
            <v>17783.86</v>
          </cell>
          <cell r="K1888">
            <v>0.48561900000000002</v>
          </cell>
          <cell r="L1888">
            <v>0.53303970000000001</v>
          </cell>
          <cell r="M1888">
            <v>0.56588309999999997</v>
          </cell>
          <cell r="N1888">
            <v>0.59872650000000005</v>
          </cell>
          <cell r="O1888">
            <v>0.64614709999999997</v>
          </cell>
        </row>
        <row r="1889">
          <cell r="F1889" t="str">
            <v>2014Sierra1-in-10Typical Event Day16</v>
          </cell>
          <cell r="G1889">
            <v>2.2026249999999998</v>
          </cell>
          <cell r="H1889">
            <v>2.9080520000000001</v>
          </cell>
          <cell r="I1889">
            <v>99.107510000000005</v>
          </cell>
          <cell r="J1889">
            <v>17783.86</v>
          </cell>
          <cell r="K1889">
            <v>0.60556500000000002</v>
          </cell>
          <cell r="L1889">
            <v>0.66456440000000006</v>
          </cell>
          <cell r="M1889">
            <v>0.70542720000000003</v>
          </cell>
          <cell r="N1889">
            <v>0.74629000000000001</v>
          </cell>
          <cell r="O1889">
            <v>0.80528940000000004</v>
          </cell>
        </row>
        <row r="1890">
          <cell r="F1890" t="str">
            <v>2014Sierra1-in-10Typical Event Day17</v>
          </cell>
          <cell r="G1890">
            <v>2.4283090000000001</v>
          </cell>
          <cell r="H1890">
            <v>3.251738</v>
          </cell>
          <cell r="I1890">
            <v>99.978750000000005</v>
          </cell>
          <cell r="J1890">
            <v>17783.86</v>
          </cell>
          <cell r="K1890">
            <v>0.70672639999999998</v>
          </cell>
          <cell r="L1890">
            <v>0.77567540000000001</v>
          </cell>
          <cell r="M1890">
            <v>0.82342939999999998</v>
          </cell>
          <cell r="N1890">
            <v>0.87118340000000005</v>
          </cell>
          <cell r="O1890">
            <v>0.94013239999999998</v>
          </cell>
        </row>
        <row r="1891">
          <cell r="F1891" t="str">
            <v>2014Sierra1-in-10Typical Event Day18</v>
          </cell>
          <cell r="G1891">
            <v>2.6270410000000002</v>
          </cell>
          <cell r="H1891">
            <v>3.4729239999999999</v>
          </cell>
          <cell r="I1891">
            <v>99.638279999999995</v>
          </cell>
          <cell r="J1891">
            <v>17783.86</v>
          </cell>
          <cell r="K1891">
            <v>0.72598010000000002</v>
          </cell>
          <cell r="L1891">
            <v>0.79681999999999997</v>
          </cell>
          <cell r="M1891">
            <v>0.84588350000000001</v>
          </cell>
          <cell r="N1891">
            <v>0.8949471</v>
          </cell>
          <cell r="O1891">
            <v>0.96578699999999995</v>
          </cell>
        </row>
        <row r="1892">
          <cell r="F1892" t="str">
            <v>2014Sierra1-in-10Typical Event Day19</v>
          </cell>
          <cell r="G1892">
            <v>3.802632</v>
          </cell>
          <cell r="H1892">
            <v>3.434733</v>
          </cell>
          <cell r="I1892">
            <v>97.424710000000005</v>
          </cell>
          <cell r="J1892">
            <v>17783.86</v>
          </cell>
          <cell r="K1892">
            <v>-0.40038750000000001</v>
          </cell>
          <cell r="L1892">
            <v>-0.3811928</v>
          </cell>
          <cell r="M1892">
            <v>-0.36789860000000002</v>
          </cell>
          <cell r="N1892">
            <v>-0.35460439999999999</v>
          </cell>
          <cell r="O1892">
            <v>-0.33540969999999998</v>
          </cell>
        </row>
        <row r="1893">
          <cell r="F1893" t="str">
            <v>2014Sierra1-in-10Typical Event Day20</v>
          </cell>
          <cell r="G1893">
            <v>3.453573</v>
          </cell>
          <cell r="H1893">
            <v>3.1503649999999999</v>
          </cell>
          <cell r="I1893">
            <v>91.710369999999998</v>
          </cell>
          <cell r="J1893">
            <v>17783.86</v>
          </cell>
          <cell r="K1893">
            <v>-0.32998329999999998</v>
          </cell>
          <cell r="L1893">
            <v>-0.31416379999999999</v>
          </cell>
          <cell r="M1893">
            <v>-0.30320730000000001</v>
          </cell>
          <cell r="N1893">
            <v>-0.29225079999999998</v>
          </cell>
          <cell r="O1893">
            <v>-0.27643139999999999</v>
          </cell>
        </row>
        <row r="1894">
          <cell r="F1894" t="str">
            <v>2014Sierra1-in-10Typical Event Day21</v>
          </cell>
          <cell r="G1894">
            <v>2.9805860000000002</v>
          </cell>
          <cell r="H1894">
            <v>2.7885010000000001</v>
          </cell>
          <cell r="I1894">
            <v>84.581339999999997</v>
          </cell>
          <cell r="J1894">
            <v>17783.86</v>
          </cell>
          <cell r="K1894">
            <v>-0.20904729999999999</v>
          </cell>
          <cell r="L1894">
            <v>-0.1990256</v>
          </cell>
          <cell r="M1894">
            <v>-0.19208459999999999</v>
          </cell>
          <cell r="N1894">
            <v>-0.18514349999999999</v>
          </cell>
          <cell r="O1894">
            <v>-0.17512169999999999</v>
          </cell>
        </row>
        <row r="1895">
          <cell r="F1895" t="str">
            <v>2014Sierra1-in-10Typical Event Day22</v>
          </cell>
          <cell r="G1895">
            <v>2.4877829999999999</v>
          </cell>
          <cell r="H1895">
            <v>2.3730609999999999</v>
          </cell>
          <cell r="I1895">
            <v>80.331890000000001</v>
          </cell>
          <cell r="J1895">
            <v>17783.86</v>
          </cell>
          <cell r="K1895">
            <v>-0.1248522</v>
          </cell>
          <cell r="L1895">
            <v>-0.11886679999999999</v>
          </cell>
          <cell r="M1895">
            <v>-0.1147213</v>
          </cell>
          <cell r="N1895">
            <v>-0.1105758</v>
          </cell>
          <cell r="O1895">
            <v>-0.1045903</v>
          </cell>
        </row>
        <row r="1896">
          <cell r="F1896" t="str">
            <v>2014Sierra1-in-10Typical Event Day23</v>
          </cell>
          <cell r="G1896">
            <v>1.913605</v>
          </cell>
          <cell r="H1896">
            <v>1.8363700000000001</v>
          </cell>
          <cell r="I1896">
            <v>77.629350000000002</v>
          </cell>
          <cell r="J1896">
            <v>17783.86</v>
          </cell>
          <cell r="K1896">
            <v>-8.4055900000000003E-2</v>
          </cell>
          <cell r="L1896">
            <v>-8.0026299999999995E-2</v>
          </cell>
          <cell r="M1896">
            <v>-7.7235300000000007E-2</v>
          </cell>
          <cell r="N1896">
            <v>-7.4444399999999994E-2</v>
          </cell>
          <cell r="O1896">
            <v>-7.0414699999999997E-2</v>
          </cell>
        </row>
        <row r="1897">
          <cell r="F1897" t="str">
            <v>2014Sierra1-in-10Typical Event Day24</v>
          </cell>
          <cell r="G1897">
            <v>1.433921</v>
          </cell>
          <cell r="H1897">
            <v>1.393626</v>
          </cell>
          <cell r="I1897">
            <v>75.720050000000001</v>
          </cell>
          <cell r="J1897">
            <v>17783.86</v>
          </cell>
          <cell r="K1897">
            <v>-4.3853900000000001E-2</v>
          </cell>
          <cell r="L1897">
            <v>-4.17516E-2</v>
          </cell>
          <cell r="M1897">
            <v>-4.0295499999999998E-2</v>
          </cell>
          <cell r="N1897">
            <v>-3.8839400000000003E-2</v>
          </cell>
          <cell r="O1897">
            <v>-3.6736999999999999E-2</v>
          </cell>
        </row>
        <row r="1898">
          <cell r="F1898" t="str">
            <v>2014Stockton1-in-10Typical Event Day1</v>
          </cell>
          <cell r="G1898">
            <v>1.2338009999999999</v>
          </cell>
          <cell r="H1898">
            <v>1.2338009999999999</v>
          </cell>
          <cell r="I1898">
            <v>82.404340000000005</v>
          </cell>
          <cell r="J1898">
            <v>12389.87</v>
          </cell>
          <cell r="K1898">
            <v>0</v>
          </cell>
          <cell r="L1898">
            <v>0</v>
          </cell>
          <cell r="M1898">
            <v>0</v>
          </cell>
          <cell r="N1898">
            <v>0</v>
          </cell>
          <cell r="O1898">
            <v>0</v>
          </cell>
        </row>
        <row r="1899">
          <cell r="F1899" t="str">
            <v>2014Stockton1-in-10Typical Event Day2</v>
          </cell>
          <cell r="G1899">
            <v>1.0494939999999999</v>
          </cell>
          <cell r="H1899">
            <v>1.0494939999999999</v>
          </cell>
          <cell r="I1899">
            <v>80.393140000000002</v>
          </cell>
          <cell r="J1899">
            <v>12389.87</v>
          </cell>
          <cell r="K1899">
            <v>0</v>
          </cell>
          <cell r="L1899">
            <v>0</v>
          </cell>
          <cell r="M1899">
            <v>0</v>
          </cell>
          <cell r="N1899">
            <v>0</v>
          </cell>
          <cell r="O1899">
            <v>0</v>
          </cell>
        </row>
        <row r="1900">
          <cell r="F1900" t="str">
            <v>2014Stockton1-in-10Typical Event Day3</v>
          </cell>
          <cell r="G1900">
            <v>0.9363629</v>
          </cell>
          <cell r="H1900">
            <v>0.9363629</v>
          </cell>
          <cell r="I1900">
            <v>79.084190000000007</v>
          </cell>
          <cell r="J1900">
            <v>12389.87</v>
          </cell>
          <cell r="K1900">
            <v>0</v>
          </cell>
          <cell r="L1900">
            <v>0</v>
          </cell>
          <cell r="M1900">
            <v>0</v>
          </cell>
          <cell r="N1900">
            <v>0</v>
          </cell>
          <cell r="O1900">
            <v>0</v>
          </cell>
        </row>
        <row r="1901">
          <cell r="F1901" t="str">
            <v>2014Stockton1-in-10Typical Event Day4</v>
          </cell>
          <cell r="G1901">
            <v>0.87302769999999996</v>
          </cell>
          <cell r="H1901">
            <v>0.87302769999999996</v>
          </cell>
          <cell r="I1901">
            <v>77.787859999999995</v>
          </cell>
          <cell r="J1901">
            <v>12389.87</v>
          </cell>
          <cell r="K1901">
            <v>0</v>
          </cell>
          <cell r="L1901">
            <v>0</v>
          </cell>
          <cell r="M1901">
            <v>0</v>
          </cell>
          <cell r="N1901">
            <v>0</v>
          </cell>
          <cell r="O1901">
            <v>0</v>
          </cell>
        </row>
        <row r="1902">
          <cell r="F1902" t="str">
            <v>2014Stockton1-in-10Typical Event Day5</v>
          </cell>
          <cell r="G1902">
            <v>0.85858400000000001</v>
          </cell>
          <cell r="H1902">
            <v>0.85858400000000001</v>
          </cell>
          <cell r="I1902">
            <v>76.879170000000002</v>
          </cell>
          <cell r="J1902">
            <v>12389.87</v>
          </cell>
          <cell r="K1902">
            <v>0</v>
          </cell>
          <cell r="L1902">
            <v>0</v>
          </cell>
          <cell r="M1902">
            <v>0</v>
          </cell>
          <cell r="N1902">
            <v>0</v>
          </cell>
          <cell r="O1902">
            <v>0</v>
          </cell>
        </row>
        <row r="1903">
          <cell r="F1903" t="str">
            <v>2014Stockton1-in-10Typical Event Day6</v>
          </cell>
          <cell r="G1903">
            <v>0.89729420000000004</v>
          </cell>
          <cell r="H1903">
            <v>0.89729420000000004</v>
          </cell>
          <cell r="I1903">
            <v>75.40025</v>
          </cell>
          <cell r="J1903">
            <v>12389.87</v>
          </cell>
          <cell r="K1903">
            <v>0</v>
          </cell>
          <cell r="L1903">
            <v>0</v>
          </cell>
          <cell r="M1903">
            <v>0</v>
          </cell>
          <cell r="N1903">
            <v>0</v>
          </cell>
          <cell r="O1903">
            <v>0</v>
          </cell>
        </row>
        <row r="1904">
          <cell r="F1904" t="str">
            <v>2014Stockton1-in-10Typical Event Day7</v>
          </cell>
          <cell r="G1904">
            <v>1.023862</v>
          </cell>
          <cell r="H1904">
            <v>1.023862</v>
          </cell>
          <cell r="I1904">
            <v>75.103909999999999</v>
          </cell>
          <cell r="J1904">
            <v>12389.87</v>
          </cell>
          <cell r="K1904">
            <v>0</v>
          </cell>
          <cell r="L1904">
            <v>0</v>
          </cell>
          <cell r="M1904">
            <v>0</v>
          </cell>
          <cell r="N1904">
            <v>0</v>
          </cell>
          <cell r="O1904">
            <v>0</v>
          </cell>
        </row>
        <row r="1905">
          <cell r="F1905" t="str">
            <v>2014Stockton1-in-10Typical Event Day8</v>
          </cell>
          <cell r="G1905">
            <v>1.1118030000000001</v>
          </cell>
          <cell r="H1905">
            <v>1.1118030000000001</v>
          </cell>
          <cell r="I1905">
            <v>76.794970000000006</v>
          </cell>
          <cell r="J1905">
            <v>12389.87</v>
          </cell>
          <cell r="K1905">
            <v>0</v>
          </cell>
          <cell r="L1905">
            <v>0</v>
          </cell>
          <cell r="M1905">
            <v>0</v>
          </cell>
          <cell r="N1905">
            <v>0</v>
          </cell>
          <cell r="O1905">
            <v>0</v>
          </cell>
        </row>
        <row r="1906">
          <cell r="F1906" t="str">
            <v>2014Stockton1-in-10Typical Event Day9</v>
          </cell>
          <cell r="G1906">
            <v>1.157721</v>
          </cell>
          <cell r="H1906">
            <v>1.157721</v>
          </cell>
          <cell r="I1906">
            <v>81.463539999999995</v>
          </cell>
          <cell r="J1906">
            <v>12389.87</v>
          </cell>
          <cell r="K1906">
            <v>0</v>
          </cell>
          <cell r="L1906">
            <v>0</v>
          </cell>
          <cell r="M1906">
            <v>0</v>
          </cell>
          <cell r="N1906">
            <v>0</v>
          </cell>
          <cell r="O1906">
            <v>0</v>
          </cell>
        </row>
        <row r="1907">
          <cell r="F1907" t="str">
            <v>2014Stockton1-in-10Typical Event Day10</v>
          </cell>
          <cell r="G1907">
            <v>1.270208</v>
          </cell>
          <cell r="H1907">
            <v>1.270208</v>
          </cell>
          <cell r="I1907">
            <v>83.790809999999993</v>
          </cell>
          <cell r="J1907">
            <v>12389.87</v>
          </cell>
          <cell r="K1907">
            <v>0</v>
          </cell>
          <cell r="L1907">
            <v>0</v>
          </cell>
          <cell r="M1907">
            <v>0</v>
          </cell>
          <cell r="N1907">
            <v>0</v>
          </cell>
          <cell r="O1907">
            <v>0</v>
          </cell>
        </row>
        <row r="1908">
          <cell r="F1908" t="str">
            <v>2014Stockton1-in-10Typical Event Day11</v>
          </cell>
          <cell r="G1908">
            <v>1.4308050000000001</v>
          </cell>
          <cell r="H1908">
            <v>1.4308050000000001</v>
          </cell>
          <cell r="I1908">
            <v>86.948170000000005</v>
          </cell>
          <cell r="J1908">
            <v>12389.87</v>
          </cell>
          <cell r="K1908">
            <v>0</v>
          </cell>
          <cell r="L1908">
            <v>0</v>
          </cell>
          <cell r="M1908">
            <v>0</v>
          </cell>
          <cell r="N1908">
            <v>0</v>
          </cell>
          <cell r="O1908">
            <v>0</v>
          </cell>
        </row>
        <row r="1909">
          <cell r="F1909" t="str">
            <v>2014Stockton1-in-10Typical Event Day12</v>
          </cell>
          <cell r="G1909">
            <v>1.6486069999999999</v>
          </cell>
          <cell r="H1909">
            <v>1.6486069999999999</v>
          </cell>
          <cell r="I1909">
            <v>90.914469999999994</v>
          </cell>
          <cell r="J1909">
            <v>12389.87</v>
          </cell>
          <cell r="K1909">
            <v>0</v>
          </cell>
          <cell r="L1909">
            <v>0</v>
          </cell>
          <cell r="M1909">
            <v>0</v>
          </cell>
          <cell r="N1909">
            <v>0</v>
          </cell>
          <cell r="O1909">
            <v>0</v>
          </cell>
        </row>
        <row r="1910">
          <cell r="F1910" t="str">
            <v>2014Stockton1-in-10Typical Event Day13</v>
          </cell>
          <cell r="G1910">
            <v>1.928769</v>
          </cell>
          <cell r="H1910">
            <v>1.928769</v>
          </cell>
          <cell r="I1910">
            <v>94.643330000000006</v>
          </cell>
          <cell r="J1910">
            <v>12389.87</v>
          </cell>
          <cell r="K1910">
            <v>0</v>
          </cell>
          <cell r="L1910">
            <v>0</v>
          </cell>
          <cell r="M1910">
            <v>0</v>
          </cell>
          <cell r="N1910">
            <v>0</v>
          </cell>
          <cell r="O1910">
            <v>0</v>
          </cell>
        </row>
        <row r="1911">
          <cell r="F1911" t="str">
            <v>2014Stockton1-in-10Typical Event Day14</v>
          </cell>
          <cell r="G1911">
            <v>1.7280310000000001</v>
          </cell>
          <cell r="H1911">
            <v>2.2505449999999998</v>
          </cell>
          <cell r="I1911">
            <v>97.73603</v>
          </cell>
          <cell r="J1911">
            <v>12389.87</v>
          </cell>
          <cell r="K1911">
            <v>0.441411</v>
          </cell>
          <cell r="L1911">
            <v>0.48932759999999997</v>
          </cell>
          <cell r="M1911">
            <v>0.52251460000000005</v>
          </cell>
          <cell r="N1911">
            <v>0.55570160000000002</v>
          </cell>
          <cell r="O1911">
            <v>0.60361819999999999</v>
          </cell>
        </row>
        <row r="1912">
          <cell r="F1912" t="str">
            <v>2014Stockton1-in-10Typical Event Day15</v>
          </cell>
          <cell r="G1912">
            <v>1.949533</v>
          </cell>
          <cell r="H1912">
            <v>2.607847</v>
          </cell>
          <cell r="I1912">
            <v>100.3175</v>
          </cell>
          <cell r="J1912">
            <v>12389.87</v>
          </cell>
          <cell r="K1912">
            <v>0.55814529999999996</v>
          </cell>
          <cell r="L1912">
            <v>0.61732629999999999</v>
          </cell>
          <cell r="M1912">
            <v>0.65831479999999998</v>
          </cell>
          <cell r="N1912">
            <v>0.69930329999999996</v>
          </cell>
          <cell r="O1912">
            <v>0.75848439999999995</v>
          </cell>
        </row>
        <row r="1913">
          <cell r="F1913" t="str">
            <v>2014Stockton1-in-10Typical Event Day16</v>
          </cell>
          <cell r="G1913">
            <v>2.1688079999999998</v>
          </cell>
          <cell r="H1913">
            <v>3.0022829999999998</v>
          </cell>
          <cell r="I1913">
            <v>102.32980000000001</v>
          </cell>
          <cell r="J1913">
            <v>12389.87</v>
          </cell>
          <cell r="K1913">
            <v>0.70773030000000003</v>
          </cell>
          <cell r="L1913">
            <v>0.78202070000000001</v>
          </cell>
          <cell r="M1913">
            <v>0.83347400000000005</v>
          </cell>
          <cell r="N1913">
            <v>0.88492729999999997</v>
          </cell>
          <cell r="O1913">
            <v>0.95921769999999995</v>
          </cell>
        </row>
        <row r="1914">
          <cell r="F1914" t="str">
            <v>2014Stockton1-in-10Typical Event Day17</v>
          </cell>
          <cell r="G1914">
            <v>2.3788390000000001</v>
          </cell>
          <cell r="H1914">
            <v>3.342765</v>
          </cell>
          <cell r="I1914">
            <v>102.64870000000001</v>
          </cell>
          <cell r="J1914">
            <v>12389.87</v>
          </cell>
          <cell r="K1914">
            <v>0.81775830000000005</v>
          </cell>
          <cell r="L1914">
            <v>0.90411490000000005</v>
          </cell>
          <cell r="M1914">
            <v>0.96392540000000004</v>
          </cell>
          <cell r="N1914">
            <v>1.023736</v>
          </cell>
          <cell r="O1914">
            <v>1.110093</v>
          </cell>
        </row>
        <row r="1915">
          <cell r="F1915" t="str">
            <v>2014Stockton1-in-10Typical Event Day18</v>
          </cell>
          <cell r="G1915">
            <v>2.5348830000000002</v>
          </cell>
          <cell r="H1915">
            <v>3.5239120000000002</v>
          </cell>
          <cell r="I1915">
            <v>102.9562</v>
          </cell>
          <cell r="J1915">
            <v>12389.87</v>
          </cell>
          <cell r="K1915">
            <v>0.83895660000000005</v>
          </cell>
          <cell r="L1915">
            <v>0.92762060000000002</v>
          </cell>
          <cell r="M1915">
            <v>0.98902900000000005</v>
          </cell>
          <cell r="N1915">
            <v>1.0504370000000001</v>
          </cell>
          <cell r="O1915">
            <v>1.1391020000000001</v>
          </cell>
        </row>
        <row r="1916">
          <cell r="F1916" t="str">
            <v>2014Stockton1-in-10Typical Event Day19</v>
          </cell>
          <cell r="G1916">
            <v>3.7312569999999998</v>
          </cell>
          <cell r="H1916">
            <v>3.4380829999999998</v>
          </cell>
          <cell r="I1916">
            <v>100.5478</v>
          </cell>
          <cell r="J1916">
            <v>12389.87</v>
          </cell>
          <cell r="K1916">
            <v>-0.30917109999999998</v>
          </cell>
          <cell r="L1916">
            <v>-0.29972019999999999</v>
          </cell>
          <cell r="M1916">
            <v>-0.29317460000000001</v>
          </cell>
          <cell r="N1916">
            <v>-0.28662890000000002</v>
          </cell>
          <cell r="O1916">
            <v>-0.27717799999999998</v>
          </cell>
        </row>
        <row r="1917">
          <cell r="F1917" t="str">
            <v>2014Stockton1-in-10Typical Event Day20</v>
          </cell>
          <cell r="G1917">
            <v>3.3959649999999999</v>
          </cell>
          <cell r="H1917">
            <v>3.1208849999999999</v>
          </cell>
          <cell r="I1917">
            <v>96.752759999999995</v>
          </cell>
          <cell r="J1917">
            <v>12389.87</v>
          </cell>
          <cell r="K1917">
            <v>-0.2900895</v>
          </cell>
          <cell r="L1917">
            <v>-0.28122200000000003</v>
          </cell>
          <cell r="M1917">
            <v>-0.2750802</v>
          </cell>
          <cell r="N1917">
            <v>-0.26893850000000002</v>
          </cell>
          <cell r="O1917">
            <v>-0.2600711</v>
          </cell>
        </row>
        <row r="1918">
          <cell r="F1918" t="str">
            <v>2014Stockton1-in-10Typical Event Day21</v>
          </cell>
          <cell r="G1918">
            <v>2.988289</v>
          </cell>
          <cell r="H1918">
            <v>2.8025769999999999</v>
          </cell>
          <cell r="I1918">
            <v>93.037859999999995</v>
          </cell>
          <cell r="J1918">
            <v>12389.87</v>
          </cell>
          <cell r="K1918">
            <v>-0.19584409999999999</v>
          </cell>
          <cell r="L1918">
            <v>-0.18985750000000001</v>
          </cell>
          <cell r="M1918">
            <v>-0.18571109999999999</v>
          </cell>
          <cell r="N1918">
            <v>-0.1815648</v>
          </cell>
          <cell r="O1918">
            <v>-0.17557819999999999</v>
          </cell>
        </row>
        <row r="1919">
          <cell r="F1919" t="str">
            <v>2014Stockton1-in-10Typical Event Day22</v>
          </cell>
          <cell r="G1919">
            <v>2.5518640000000001</v>
          </cell>
          <cell r="H1919">
            <v>2.421287</v>
          </cell>
          <cell r="I1919">
            <v>89.744320000000002</v>
          </cell>
          <cell r="J1919">
            <v>12389.87</v>
          </cell>
          <cell r="K1919">
            <v>-0.1377023</v>
          </cell>
          <cell r="L1919">
            <v>-0.1334929</v>
          </cell>
          <cell r="M1919">
            <v>-0.13057759999999999</v>
          </cell>
          <cell r="N1919">
            <v>-0.1276622</v>
          </cell>
          <cell r="O1919">
            <v>-0.1234528</v>
          </cell>
        </row>
        <row r="1920">
          <cell r="F1920" t="str">
            <v>2014Stockton1-in-10Typical Event Day23</v>
          </cell>
          <cell r="G1920">
            <v>2.001017</v>
          </cell>
          <cell r="H1920">
            <v>1.9307399999999999</v>
          </cell>
          <cell r="I1920">
            <v>86.984440000000006</v>
          </cell>
          <cell r="J1920">
            <v>12389.87</v>
          </cell>
          <cell r="K1920">
            <v>-7.4110899999999993E-2</v>
          </cell>
          <cell r="L1920">
            <v>-7.1845400000000004E-2</v>
          </cell>
          <cell r="M1920">
            <v>-7.0276400000000003E-2</v>
          </cell>
          <cell r="N1920">
            <v>-6.8707299999999999E-2</v>
          </cell>
          <cell r="O1920">
            <v>-6.6441899999999998E-2</v>
          </cell>
        </row>
        <row r="1921">
          <cell r="F1921" t="str">
            <v>2014Stockton1-in-10Typical Event Day24</v>
          </cell>
          <cell r="G1921">
            <v>1.5438890000000001</v>
          </cell>
          <cell r="H1921">
            <v>1.4875419999999999</v>
          </cell>
          <cell r="I1921">
            <v>85.881929999999997</v>
          </cell>
          <cell r="J1921">
            <v>12389.87</v>
          </cell>
          <cell r="K1921">
            <v>-5.9421000000000002E-2</v>
          </cell>
          <cell r="L1921">
            <v>-5.7604599999999999E-2</v>
          </cell>
          <cell r="M1921">
            <v>-5.6346500000000001E-2</v>
          </cell>
          <cell r="N1921">
            <v>-5.5088499999999999E-2</v>
          </cell>
          <cell r="O1921">
            <v>-5.3272100000000003E-2</v>
          </cell>
        </row>
        <row r="1922">
          <cell r="F1922" t="str">
            <v>2014All Customers1-in-2August Peak1</v>
          </cell>
          <cell r="G1922">
            <v>0.92202229999999996</v>
          </cell>
          <cell r="H1922">
            <v>0.92202229999999996</v>
          </cell>
          <cell r="I1922">
            <v>73.835719999999995</v>
          </cell>
          <cell r="J1922">
            <v>148688</v>
          </cell>
          <cell r="K1922">
            <v>0</v>
          </cell>
          <cell r="L1922">
            <v>0</v>
          </cell>
          <cell r="M1922">
            <v>0</v>
          </cell>
          <cell r="N1922">
            <v>0</v>
          </cell>
          <cell r="O1922">
            <v>0</v>
          </cell>
        </row>
        <row r="1923">
          <cell r="F1923" t="str">
            <v>2014All Customers1-in-2August Peak2</v>
          </cell>
          <cell r="G1923">
            <v>0.78758620000000001</v>
          </cell>
          <cell r="H1923">
            <v>0.78758620000000001</v>
          </cell>
          <cell r="I1923">
            <v>67.273669999999996</v>
          </cell>
          <cell r="J1923">
            <v>148688</v>
          </cell>
          <cell r="K1923">
            <v>0</v>
          </cell>
          <cell r="L1923">
            <v>0</v>
          </cell>
          <cell r="M1923">
            <v>0</v>
          </cell>
          <cell r="N1923">
            <v>0</v>
          </cell>
          <cell r="O1923">
            <v>0</v>
          </cell>
        </row>
        <row r="1924">
          <cell r="F1924" t="str">
            <v>2014All Customers1-in-2August Peak3</v>
          </cell>
          <cell r="G1924">
            <v>0.70845899999999995</v>
          </cell>
          <cell r="H1924">
            <v>0.70845899999999995</v>
          </cell>
          <cell r="I1924">
            <v>65.496390000000005</v>
          </cell>
          <cell r="J1924">
            <v>148688</v>
          </cell>
          <cell r="K1924">
            <v>0</v>
          </cell>
          <cell r="L1924">
            <v>0</v>
          </cell>
          <cell r="M1924">
            <v>0</v>
          </cell>
          <cell r="N1924">
            <v>0</v>
          </cell>
          <cell r="O1924">
            <v>0</v>
          </cell>
        </row>
        <row r="1925">
          <cell r="F1925" t="str">
            <v>2014All Customers1-in-2August Peak4</v>
          </cell>
          <cell r="G1925">
            <v>0.66245600000000004</v>
          </cell>
          <cell r="H1925">
            <v>0.66245600000000004</v>
          </cell>
          <cell r="I1925">
            <v>64.310329999999993</v>
          </cell>
          <cell r="J1925">
            <v>148688</v>
          </cell>
          <cell r="K1925">
            <v>0</v>
          </cell>
          <cell r="L1925">
            <v>0</v>
          </cell>
          <cell r="M1925">
            <v>0</v>
          </cell>
          <cell r="N1925">
            <v>0</v>
          </cell>
          <cell r="O1925">
            <v>0</v>
          </cell>
        </row>
        <row r="1926">
          <cell r="F1926" t="str">
            <v>2014All Customers1-in-2August Peak5</v>
          </cell>
          <cell r="G1926">
            <v>0.65042120000000003</v>
          </cell>
          <cell r="H1926">
            <v>0.65042120000000003</v>
          </cell>
          <cell r="I1926">
            <v>63.786819999999999</v>
          </cell>
          <cell r="J1926">
            <v>148688</v>
          </cell>
          <cell r="K1926">
            <v>0</v>
          </cell>
          <cell r="L1926">
            <v>0</v>
          </cell>
          <cell r="M1926">
            <v>0</v>
          </cell>
          <cell r="N1926">
            <v>0</v>
          </cell>
          <cell r="O1926">
            <v>0</v>
          </cell>
        </row>
        <row r="1927">
          <cell r="F1927" t="str">
            <v>2014All Customers1-in-2August Peak6</v>
          </cell>
          <cell r="G1927">
            <v>0.68775640000000005</v>
          </cell>
          <cell r="H1927">
            <v>0.68775640000000005</v>
          </cell>
          <cell r="I1927">
            <v>62.907890000000002</v>
          </cell>
          <cell r="J1927">
            <v>148688</v>
          </cell>
          <cell r="K1927">
            <v>0</v>
          </cell>
          <cell r="L1927">
            <v>0</v>
          </cell>
          <cell r="M1927">
            <v>0</v>
          </cell>
          <cell r="N1927">
            <v>0</v>
          </cell>
          <cell r="O1927">
            <v>0</v>
          </cell>
        </row>
        <row r="1928">
          <cell r="F1928" t="str">
            <v>2014All Customers1-in-2August Peak7</v>
          </cell>
          <cell r="G1928">
            <v>0.80057659999999997</v>
          </cell>
          <cell r="H1928">
            <v>0.80057659999999997</v>
          </cell>
          <cell r="I1928">
            <v>62.308419999999998</v>
          </cell>
          <cell r="J1928">
            <v>148688</v>
          </cell>
          <cell r="K1928">
            <v>0</v>
          </cell>
          <cell r="L1928">
            <v>0</v>
          </cell>
          <cell r="M1928">
            <v>0</v>
          </cell>
          <cell r="N1928">
            <v>0</v>
          </cell>
          <cell r="O1928">
            <v>0</v>
          </cell>
        </row>
        <row r="1929">
          <cell r="F1929" t="str">
            <v>2014All Customers1-in-2August Peak8</v>
          </cell>
          <cell r="G1929">
            <v>0.88961259999999998</v>
          </cell>
          <cell r="H1929">
            <v>0.88961259999999998</v>
          </cell>
          <cell r="I1929">
            <v>64.618200000000002</v>
          </cell>
          <cell r="J1929">
            <v>148688</v>
          </cell>
          <cell r="K1929">
            <v>0</v>
          </cell>
          <cell r="L1929">
            <v>0</v>
          </cell>
          <cell r="M1929">
            <v>0</v>
          </cell>
          <cell r="N1929">
            <v>0</v>
          </cell>
          <cell r="O1929">
            <v>0</v>
          </cell>
        </row>
        <row r="1930">
          <cell r="F1930" t="str">
            <v>2014All Customers1-in-2August Peak9</v>
          </cell>
          <cell r="G1930">
            <v>0.90897019999999995</v>
          </cell>
          <cell r="H1930">
            <v>0.90897019999999995</v>
          </cell>
          <cell r="I1930">
            <v>70.923789999999997</v>
          </cell>
          <cell r="J1930">
            <v>148688</v>
          </cell>
          <cell r="K1930">
            <v>0</v>
          </cell>
          <cell r="L1930">
            <v>0</v>
          </cell>
          <cell r="M1930">
            <v>0</v>
          </cell>
          <cell r="N1930">
            <v>0</v>
          </cell>
          <cell r="O1930">
            <v>0</v>
          </cell>
        </row>
        <row r="1931">
          <cell r="F1931" t="str">
            <v>2014All Customers1-in-2August Peak10</v>
          </cell>
          <cell r="G1931">
            <v>0.97034260000000006</v>
          </cell>
          <cell r="H1931">
            <v>0.97034260000000006</v>
          </cell>
          <cell r="I1931">
            <v>77.408580000000001</v>
          </cell>
          <cell r="J1931">
            <v>148688</v>
          </cell>
          <cell r="K1931">
            <v>0</v>
          </cell>
          <cell r="L1931">
            <v>0</v>
          </cell>
          <cell r="M1931">
            <v>0</v>
          </cell>
          <cell r="N1931">
            <v>0</v>
          </cell>
          <cell r="O1931">
            <v>0</v>
          </cell>
        </row>
        <row r="1932">
          <cell r="F1932" t="str">
            <v>2014All Customers1-in-2August Peak11</v>
          </cell>
          <cell r="G1932">
            <v>1.0736570000000001</v>
          </cell>
          <cell r="H1932">
            <v>1.0736570000000001</v>
          </cell>
          <cell r="I1932">
            <v>83.034469999999999</v>
          </cell>
          <cell r="J1932">
            <v>148688</v>
          </cell>
          <cell r="K1932">
            <v>0</v>
          </cell>
          <cell r="L1932">
            <v>0</v>
          </cell>
          <cell r="M1932">
            <v>0</v>
          </cell>
          <cell r="N1932">
            <v>0</v>
          </cell>
          <cell r="O1932">
            <v>0</v>
          </cell>
        </row>
        <row r="1933">
          <cell r="F1933" t="str">
            <v>2014All Customers1-in-2August Peak12</v>
          </cell>
          <cell r="G1933">
            <v>1.223705</v>
          </cell>
          <cell r="H1933">
            <v>1.223705</v>
          </cell>
          <cell r="I1933">
            <v>88.006879999999995</v>
          </cell>
          <cell r="J1933">
            <v>148688</v>
          </cell>
          <cell r="K1933">
            <v>0</v>
          </cell>
          <cell r="L1933">
            <v>0</v>
          </cell>
          <cell r="M1933">
            <v>0</v>
          </cell>
          <cell r="N1933">
            <v>0</v>
          </cell>
          <cell r="O1933">
            <v>0</v>
          </cell>
        </row>
        <row r="1934">
          <cell r="F1934" t="str">
            <v>2014All Customers1-in-2August Peak13</v>
          </cell>
          <cell r="G1934">
            <v>1.4230799999999999</v>
          </cell>
          <cell r="H1934">
            <v>1.4230799999999999</v>
          </cell>
          <cell r="I1934">
            <v>91.704409999999996</v>
          </cell>
          <cell r="J1934">
            <v>148688</v>
          </cell>
          <cell r="K1934">
            <v>0</v>
          </cell>
          <cell r="L1934">
            <v>0</v>
          </cell>
          <cell r="M1934">
            <v>0</v>
          </cell>
          <cell r="N1934">
            <v>0</v>
          </cell>
          <cell r="O1934">
            <v>0</v>
          </cell>
        </row>
        <row r="1935">
          <cell r="F1935" t="str">
            <v>2014All Customers1-in-2August Peak14</v>
          </cell>
          <cell r="G1935">
            <v>1.337925</v>
          </cell>
          <cell r="H1935">
            <v>1.640881</v>
          </cell>
          <cell r="I1935">
            <v>95.044499999999999</v>
          </cell>
          <cell r="J1935">
            <v>148688</v>
          </cell>
          <cell r="K1935">
            <v>0.2321925</v>
          </cell>
          <cell r="L1935">
            <v>0.27400020000000003</v>
          </cell>
          <cell r="M1935">
            <v>0.30295610000000001</v>
          </cell>
          <cell r="N1935">
            <v>0.33191209999999999</v>
          </cell>
          <cell r="O1935">
            <v>0.37371979999999999</v>
          </cell>
        </row>
        <row r="1936">
          <cell r="F1936" t="str">
            <v>2014All Customers1-in-2August Peak15</v>
          </cell>
          <cell r="G1936">
            <v>1.496278</v>
          </cell>
          <cell r="H1936">
            <v>1.884727</v>
          </cell>
          <cell r="I1936">
            <v>97.708539999999999</v>
          </cell>
          <cell r="J1936">
            <v>148688</v>
          </cell>
          <cell r="K1936">
            <v>0.2981644</v>
          </cell>
          <cell r="L1936">
            <v>0.35150579999999998</v>
          </cell>
          <cell r="M1936">
            <v>0.38844980000000001</v>
          </cell>
          <cell r="N1936">
            <v>0.42539389999999999</v>
          </cell>
          <cell r="O1936">
            <v>0.47873529999999997</v>
          </cell>
        </row>
        <row r="1937">
          <cell r="F1937" t="str">
            <v>2014All Customers1-in-2August Peak16</v>
          </cell>
          <cell r="G1937">
            <v>1.674755</v>
          </cell>
          <cell r="H1937">
            <v>2.1609440000000002</v>
          </cell>
          <cell r="I1937">
            <v>98.931240000000003</v>
          </cell>
          <cell r="J1937">
            <v>148688</v>
          </cell>
          <cell r="K1937">
            <v>0.37382189999999998</v>
          </cell>
          <cell r="L1937">
            <v>0.44020939999999997</v>
          </cell>
          <cell r="M1937">
            <v>0.48618909999999999</v>
          </cell>
          <cell r="N1937">
            <v>0.53216889999999994</v>
          </cell>
          <cell r="O1937">
            <v>0.59855630000000004</v>
          </cell>
        </row>
        <row r="1938">
          <cell r="F1938" t="str">
            <v>2014All Customers1-in-2August Peak17</v>
          </cell>
          <cell r="G1938">
            <v>1.8401879999999999</v>
          </cell>
          <cell r="H1938">
            <v>2.4063409999999998</v>
          </cell>
          <cell r="I1938">
            <v>99.074939999999998</v>
          </cell>
          <cell r="J1938">
            <v>148688</v>
          </cell>
          <cell r="K1938">
            <v>0.43486279999999999</v>
          </cell>
          <cell r="L1938">
            <v>0.51243070000000002</v>
          </cell>
          <cell r="M1938">
            <v>0.56615389999999999</v>
          </cell>
          <cell r="N1938">
            <v>0.61987729999999996</v>
          </cell>
          <cell r="O1938">
            <v>0.69744519999999999</v>
          </cell>
        </row>
        <row r="1939">
          <cell r="F1939" t="str">
            <v>2014All Customers1-in-2August Peak18</v>
          </cell>
          <cell r="G1939">
            <v>1.9781789999999999</v>
          </cell>
          <cell r="H1939">
            <v>2.5595910000000002</v>
          </cell>
          <cell r="I1939">
            <v>97.896569999999997</v>
          </cell>
          <cell r="J1939">
            <v>148688</v>
          </cell>
          <cell r="K1939">
            <v>0.44652459999999999</v>
          </cell>
          <cell r="L1939">
            <v>0.5262175</v>
          </cell>
          <cell r="M1939">
            <v>0.5814127</v>
          </cell>
          <cell r="N1939">
            <v>0.63660779999999995</v>
          </cell>
          <cell r="O1939">
            <v>0.71630079999999996</v>
          </cell>
        </row>
        <row r="1940">
          <cell r="F1940" t="str">
            <v>2014All Customers1-in-2August Peak19</v>
          </cell>
          <cell r="G1940">
            <v>2.7886669999999998</v>
          </cell>
          <cell r="H1940">
            <v>2.525325</v>
          </cell>
          <cell r="I1940">
            <v>95.875950000000003</v>
          </cell>
          <cell r="J1940">
            <v>148688</v>
          </cell>
          <cell r="K1940">
            <v>-0.2917033</v>
          </cell>
          <cell r="L1940">
            <v>-0.2749471</v>
          </cell>
          <cell r="M1940">
            <v>-0.26334180000000001</v>
          </cell>
          <cell r="N1940">
            <v>-0.25173659999999998</v>
          </cell>
          <cell r="O1940">
            <v>-0.2349803</v>
          </cell>
        </row>
        <row r="1941">
          <cell r="F1941" t="str">
            <v>2014All Customers1-in-2August Peak20</v>
          </cell>
          <cell r="G1941">
            <v>2.5519470000000002</v>
          </cell>
          <cell r="H1941">
            <v>2.3155429999999999</v>
          </cell>
          <cell r="I1941">
            <v>90.625780000000006</v>
          </cell>
          <cell r="J1941">
            <v>148688</v>
          </cell>
          <cell r="K1941">
            <v>-0.26174370000000002</v>
          </cell>
          <cell r="L1941">
            <v>-0.24677279999999999</v>
          </cell>
          <cell r="M1941">
            <v>-0.236404</v>
          </cell>
          <cell r="N1941">
            <v>-0.22603529999999999</v>
          </cell>
          <cell r="O1941">
            <v>-0.21106440000000001</v>
          </cell>
        </row>
        <row r="1942">
          <cell r="F1942" t="str">
            <v>2014All Customers1-in-2August Peak21</v>
          </cell>
          <cell r="G1942">
            <v>2.2446990000000002</v>
          </cell>
          <cell r="H1942">
            <v>2.0946829999999999</v>
          </cell>
          <cell r="I1942">
            <v>85.038020000000003</v>
          </cell>
          <cell r="J1942">
            <v>148688</v>
          </cell>
          <cell r="K1942">
            <v>-0.16576569999999999</v>
          </cell>
          <cell r="L1942">
            <v>-0.1564603</v>
          </cell>
          <cell r="M1942">
            <v>-0.15001539999999999</v>
          </cell>
          <cell r="N1942">
            <v>-0.14357059999999999</v>
          </cell>
          <cell r="O1942">
            <v>-0.1342652</v>
          </cell>
        </row>
        <row r="1943">
          <cell r="F1943" t="str">
            <v>2014All Customers1-in-2August Peak22</v>
          </cell>
          <cell r="G1943">
            <v>1.931222</v>
          </cell>
          <cell r="H1943">
            <v>1.8381559999999999</v>
          </cell>
          <cell r="I1943">
            <v>81.363529999999997</v>
          </cell>
          <cell r="J1943">
            <v>148688</v>
          </cell>
          <cell r="K1943">
            <v>-0.1027361</v>
          </cell>
          <cell r="L1943">
            <v>-9.7022800000000006E-2</v>
          </cell>
          <cell r="M1943">
            <v>-9.3065899999999993E-2</v>
          </cell>
          <cell r="N1943">
            <v>-8.9108900000000005E-2</v>
          </cell>
          <cell r="O1943">
            <v>-8.33956E-2</v>
          </cell>
        </row>
        <row r="1944">
          <cell r="F1944" t="str">
            <v>2014All Customers1-in-2August Peak23</v>
          </cell>
          <cell r="G1944">
            <v>1.527452</v>
          </cell>
          <cell r="H1944">
            <v>1.4692350000000001</v>
          </cell>
          <cell r="I1944">
            <v>77.856790000000004</v>
          </cell>
          <cell r="J1944">
            <v>148688</v>
          </cell>
          <cell r="K1944">
            <v>-6.4355300000000004E-2</v>
          </cell>
          <cell r="L1944">
            <v>-6.0728799999999999E-2</v>
          </cell>
          <cell r="M1944">
            <v>-5.8217100000000001E-2</v>
          </cell>
          <cell r="N1944">
            <v>-5.5705400000000002E-2</v>
          </cell>
          <cell r="O1944">
            <v>-5.2078899999999997E-2</v>
          </cell>
        </row>
        <row r="1945">
          <cell r="F1945" t="str">
            <v>2014All Customers1-in-2August Peak24</v>
          </cell>
          <cell r="G1945">
            <v>1.1681349999999999</v>
          </cell>
          <cell r="H1945">
            <v>1.1261319999999999</v>
          </cell>
          <cell r="I1945">
            <v>75.434309999999996</v>
          </cell>
          <cell r="J1945">
            <v>148688</v>
          </cell>
          <cell r="K1945">
            <v>-4.6475799999999998E-2</v>
          </cell>
          <cell r="L1945">
            <v>-4.38336E-2</v>
          </cell>
          <cell r="M1945">
            <v>-4.2003600000000002E-2</v>
          </cell>
          <cell r="N1945">
            <v>-4.01737E-2</v>
          </cell>
          <cell r="O1945">
            <v>-3.7531599999999998E-2</v>
          </cell>
        </row>
        <row r="1946">
          <cell r="F1946" t="str">
            <v>2014Greater Bay Area1-in-2August Peak1</v>
          </cell>
          <cell r="G1946">
            <v>0.86167289999999996</v>
          </cell>
          <cell r="H1946">
            <v>0.86167289999999996</v>
          </cell>
          <cell r="I1946">
            <v>70.302570000000003</v>
          </cell>
          <cell r="J1946">
            <v>51842.36</v>
          </cell>
          <cell r="K1946">
            <v>0</v>
          </cell>
          <cell r="L1946">
            <v>0</v>
          </cell>
          <cell r="M1946">
            <v>0</v>
          </cell>
          <cell r="N1946">
            <v>0</v>
          </cell>
          <cell r="O1946">
            <v>0</v>
          </cell>
        </row>
        <row r="1947">
          <cell r="F1947" t="str">
            <v>2014Greater Bay Area1-in-2August Peak2</v>
          </cell>
          <cell r="G1947">
            <v>0.72478909999999996</v>
          </cell>
          <cell r="H1947">
            <v>0.72478909999999996</v>
          </cell>
          <cell r="I1947">
            <v>62.923960000000001</v>
          </cell>
          <cell r="J1947">
            <v>51842.36</v>
          </cell>
          <cell r="K1947">
            <v>0</v>
          </cell>
          <cell r="L1947">
            <v>0</v>
          </cell>
          <cell r="M1947">
            <v>0</v>
          </cell>
          <cell r="N1947">
            <v>0</v>
          </cell>
          <cell r="O1947">
            <v>0</v>
          </cell>
        </row>
        <row r="1948">
          <cell r="F1948" t="str">
            <v>2014Greater Bay Area1-in-2August Peak3</v>
          </cell>
          <cell r="G1948">
            <v>0.64939950000000002</v>
          </cell>
          <cell r="H1948">
            <v>0.64939950000000002</v>
          </cell>
          <cell r="I1948">
            <v>61.87088</v>
          </cell>
          <cell r="J1948">
            <v>51842.36</v>
          </cell>
          <cell r="K1948">
            <v>0</v>
          </cell>
          <cell r="L1948">
            <v>0</v>
          </cell>
          <cell r="M1948">
            <v>0</v>
          </cell>
          <cell r="N1948">
            <v>0</v>
          </cell>
          <cell r="O1948">
            <v>0</v>
          </cell>
        </row>
        <row r="1949">
          <cell r="F1949" t="str">
            <v>2014Greater Bay Area1-in-2August Peak4</v>
          </cell>
          <cell r="G1949">
            <v>0.60755859999999995</v>
          </cell>
          <cell r="H1949">
            <v>0.60755859999999995</v>
          </cell>
          <cell r="I1949">
            <v>60.363709999999998</v>
          </cell>
          <cell r="J1949">
            <v>51842.36</v>
          </cell>
          <cell r="K1949">
            <v>0</v>
          </cell>
          <cell r="L1949">
            <v>0</v>
          </cell>
          <cell r="M1949">
            <v>0</v>
          </cell>
          <cell r="N1949">
            <v>0</v>
          </cell>
          <cell r="O1949">
            <v>0</v>
          </cell>
        </row>
        <row r="1950">
          <cell r="F1950" t="str">
            <v>2014Greater Bay Area1-in-2August Peak5</v>
          </cell>
          <cell r="G1950">
            <v>0.59353500000000003</v>
          </cell>
          <cell r="H1950">
            <v>0.59353500000000003</v>
          </cell>
          <cell r="I1950">
            <v>59.633859999999999</v>
          </cell>
          <cell r="J1950">
            <v>51842.36</v>
          </cell>
          <cell r="K1950">
            <v>0</v>
          </cell>
          <cell r="L1950">
            <v>0</v>
          </cell>
          <cell r="M1950">
            <v>0</v>
          </cell>
          <cell r="N1950">
            <v>0</v>
          </cell>
          <cell r="O1950">
            <v>0</v>
          </cell>
        </row>
        <row r="1951">
          <cell r="F1951" t="str">
            <v>2014Greater Bay Area1-in-2August Peak6</v>
          </cell>
          <cell r="G1951">
            <v>0.62618280000000004</v>
          </cell>
          <cell r="H1951">
            <v>0.62618280000000004</v>
          </cell>
          <cell r="I1951">
            <v>58.62021</v>
          </cell>
          <cell r="J1951">
            <v>51842.36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  <cell r="O1951">
            <v>0</v>
          </cell>
        </row>
        <row r="1952">
          <cell r="F1952" t="str">
            <v>2014Greater Bay Area1-in-2August Peak7</v>
          </cell>
          <cell r="G1952">
            <v>0.74003399999999997</v>
          </cell>
          <cell r="H1952">
            <v>0.74003399999999997</v>
          </cell>
          <cell r="I1952">
            <v>58.172110000000004</v>
          </cell>
          <cell r="J1952">
            <v>51842.36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  <cell r="O1952">
            <v>0</v>
          </cell>
        </row>
        <row r="1953">
          <cell r="F1953" t="str">
            <v>2014Greater Bay Area1-in-2August Peak8</v>
          </cell>
          <cell r="G1953">
            <v>0.85132050000000004</v>
          </cell>
          <cell r="H1953">
            <v>0.85132050000000004</v>
          </cell>
          <cell r="I1953">
            <v>60.586970000000001</v>
          </cell>
          <cell r="J1953">
            <v>51842.36</v>
          </cell>
          <cell r="K1953">
            <v>0</v>
          </cell>
          <cell r="L1953">
            <v>0</v>
          </cell>
          <cell r="M1953">
            <v>0</v>
          </cell>
          <cell r="N1953">
            <v>0</v>
          </cell>
          <cell r="O1953">
            <v>0</v>
          </cell>
        </row>
        <row r="1954">
          <cell r="F1954" t="str">
            <v>2014Greater Bay Area1-in-2August Peak9</v>
          </cell>
          <cell r="G1954">
            <v>0.86454450000000005</v>
          </cell>
          <cell r="H1954">
            <v>0.86454450000000005</v>
          </cell>
          <cell r="I1954">
            <v>66.639719999999997</v>
          </cell>
          <cell r="J1954">
            <v>51842.36</v>
          </cell>
          <cell r="K1954">
            <v>0</v>
          </cell>
          <cell r="L1954">
            <v>0</v>
          </cell>
          <cell r="M1954">
            <v>0</v>
          </cell>
          <cell r="N1954">
            <v>0</v>
          </cell>
          <cell r="O1954">
            <v>0</v>
          </cell>
        </row>
        <row r="1955">
          <cell r="F1955" t="str">
            <v>2014Greater Bay Area1-in-2August Peak10</v>
          </cell>
          <cell r="G1955">
            <v>0.90226410000000001</v>
          </cell>
          <cell r="H1955">
            <v>0.90226410000000001</v>
          </cell>
          <cell r="I1955">
            <v>73.315899999999999</v>
          </cell>
          <cell r="J1955">
            <v>51842.36</v>
          </cell>
          <cell r="K1955">
            <v>0</v>
          </cell>
          <cell r="L1955">
            <v>0</v>
          </cell>
          <cell r="M1955">
            <v>0</v>
          </cell>
          <cell r="N1955">
            <v>0</v>
          </cell>
          <cell r="O1955">
            <v>0</v>
          </cell>
        </row>
        <row r="1956">
          <cell r="F1956" t="str">
            <v>2014Greater Bay Area1-in-2August Peak11</v>
          </cell>
          <cell r="G1956">
            <v>0.97956960000000004</v>
          </cell>
          <cell r="H1956">
            <v>0.97956960000000004</v>
          </cell>
          <cell r="I1956">
            <v>79.663020000000003</v>
          </cell>
          <cell r="J1956">
            <v>51842.36</v>
          </cell>
          <cell r="K1956">
            <v>0</v>
          </cell>
          <cell r="L1956">
            <v>0</v>
          </cell>
          <cell r="M1956">
            <v>0</v>
          </cell>
          <cell r="N1956">
            <v>0</v>
          </cell>
          <cell r="O1956">
            <v>0</v>
          </cell>
        </row>
        <row r="1957">
          <cell r="F1957" t="str">
            <v>2014Greater Bay Area1-in-2August Peak12</v>
          </cell>
          <cell r="G1957">
            <v>1.089607</v>
          </cell>
          <cell r="H1957">
            <v>1.089607</v>
          </cell>
          <cell r="I1957">
            <v>85.580129999999997</v>
          </cell>
          <cell r="J1957">
            <v>51842.36</v>
          </cell>
          <cell r="K1957">
            <v>0</v>
          </cell>
          <cell r="L1957">
            <v>0</v>
          </cell>
          <cell r="M1957">
            <v>0</v>
          </cell>
          <cell r="N1957">
            <v>0</v>
          </cell>
          <cell r="O1957">
            <v>0</v>
          </cell>
        </row>
        <row r="1958">
          <cell r="F1958" t="str">
            <v>2014Greater Bay Area1-in-2August Peak13</v>
          </cell>
          <cell r="G1958">
            <v>1.239903</v>
          </cell>
          <cell r="H1958">
            <v>1.239903</v>
          </cell>
          <cell r="I1958">
            <v>90.424790000000002</v>
          </cell>
          <cell r="J1958">
            <v>51842.36</v>
          </cell>
          <cell r="K1958">
            <v>0</v>
          </cell>
          <cell r="L1958">
            <v>0</v>
          </cell>
          <cell r="M1958">
            <v>0</v>
          </cell>
          <cell r="N1958">
            <v>0</v>
          </cell>
          <cell r="O1958">
            <v>0</v>
          </cell>
        </row>
        <row r="1959">
          <cell r="F1959" t="str">
            <v>2014Greater Bay Area1-in-2August Peak14</v>
          </cell>
          <cell r="G1959">
            <v>1.1487639999999999</v>
          </cell>
          <cell r="H1959">
            <v>1.400131</v>
          </cell>
          <cell r="I1959">
            <v>94.529619999999994</v>
          </cell>
          <cell r="J1959">
            <v>51842.36</v>
          </cell>
          <cell r="K1959">
            <v>0.18245120000000001</v>
          </cell>
          <cell r="L1959">
            <v>0.22316730000000001</v>
          </cell>
          <cell r="M1959">
            <v>0.25136730000000002</v>
          </cell>
          <cell r="N1959">
            <v>0.27956720000000002</v>
          </cell>
          <cell r="O1959">
            <v>0.3202834</v>
          </cell>
        </row>
        <row r="1960">
          <cell r="F1960" t="str">
            <v>2014Greater Bay Area1-in-2August Peak15</v>
          </cell>
          <cell r="G1960">
            <v>1.258554</v>
          </cell>
          <cell r="H1960">
            <v>1.586541</v>
          </cell>
          <cell r="I1960">
            <v>97.570269999999994</v>
          </cell>
          <cell r="J1960">
            <v>51842.36</v>
          </cell>
          <cell r="K1960">
            <v>0.23836180000000001</v>
          </cell>
          <cell r="L1960">
            <v>0.29131299999999999</v>
          </cell>
          <cell r="M1960">
            <v>0.32798690000000003</v>
          </cell>
          <cell r="N1960">
            <v>0.3646607</v>
          </cell>
          <cell r="O1960">
            <v>0.41761189999999998</v>
          </cell>
        </row>
        <row r="1961">
          <cell r="F1961" t="str">
            <v>2014Greater Bay Area1-in-2August Peak16</v>
          </cell>
          <cell r="G1961">
            <v>1.4092290000000001</v>
          </cell>
          <cell r="H1961">
            <v>1.8154999999999999</v>
          </cell>
          <cell r="I1961">
            <v>99.142600000000002</v>
          </cell>
          <cell r="J1961">
            <v>51842.36</v>
          </cell>
          <cell r="K1961">
            <v>0.29527740000000002</v>
          </cell>
          <cell r="L1961">
            <v>0.36085349999999999</v>
          </cell>
          <cell r="M1961">
            <v>0.4062714</v>
          </cell>
          <cell r="N1961">
            <v>0.45168920000000001</v>
          </cell>
          <cell r="O1961">
            <v>0.51726530000000004</v>
          </cell>
        </row>
        <row r="1962">
          <cell r="F1962" t="str">
            <v>2014Greater Bay Area1-in-2August Peak17</v>
          </cell>
          <cell r="G1962">
            <v>1.5591740000000001</v>
          </cell>
          <cell r="H1962">
            <v>2.0352209999999999</v>
          </cell>
          <cell r="I1962">
            <v>99.029820000000001</v>
          </cell>
          <cell r="J1962">
            <v>51842.36</v>
          </cell>
          <cell r="K1962">
            <v>0.34597430000000001</v>
          </cell>
          <cell r="L1962">
            <v>0.42282259999999999</v>
          </cell>
          <cell r="M1962">
            <v>0.47604740000000001</v>
          </cell>
          <cell r="N1962">
            <v>0.52927230000000003</v>
          </cell>
          <cell r="O1962">
            <v>0.60612049999999995</v>
          </cell>
        </row>
        <row r="1963">
          <cell r="F1963" t="str">
            <v>2014Greater Bay Area1-in-2August Peak18</v>
          </cell>
          <cell r="G1963">
            <v>1.699611</v>
          </cell>
          <cell r="H1963">
            <v>2.188879</v>
          </cell>
          <cell r="I1963">
            <v>96.881069999999994</v>
          </cell>
          <cell r="J1963">
            <v>51842.36</v>
          </cell>
          <cell r="K1963">
            <v>0.35558040000000002</v>
          </cell>
          <cell r="L1963">
            <v>0.43456400000000001</v>
          </cell>
          <cell r="M1963">
            <v>0.48926789999999998</v>
          </cell>
          <cell r="N1963">
            <v>0.54397169999999995</v>
          </cell>
          <cell r="O1963">
            <v>0.62295529999999999</v>
          </cell>
        </row>
        <row r="1964">
          <cell r="F1964" t="str">
            <v>2014Greater Bay Area1-in-2August Peak19</v>
          </cell>
          <cell r="G1964">
            <v>2.366266</v>
          </cell>
          <cell r="H1964">
            <v>2.1894119999999999</v>
          </cell>
          <cell r="I1964">
            <v>93.508769999999998</v>
          </cell>
          <cell r="J1964">
            <v>51842.36</v>
          </cell>
          <cell r="K1964">
            <v>-0.20453879999999999</v>
          </cell>
          <cell r="L1964">
            <v>-0.1881825</v>
          </cell>
          <cell r="M1964">
            <v>-0.17685409999999999</v>
          </cell>
          <cell r="N1964">
            <v>-0.1655258</v>
          </cell>
          <cell r="O1964">
            <v>-0.14916940000000001</v>
          </cell>
        </row>
        <row r="1965">
          <cell r="F1965" t="str">
            <v>2014Greater Bay Area1-in-2August Peak20</v>
          </cell>
          <cell r="G1965">
            <v>2.179808</v>
          </cell>
          <cell r="H1965">
            <v>2.0225110000000002</v>
          </cell>
          <cell r="I1965">
            <v>86.701819999999998</v>
          </cell>
          <cell r="J1965">
            <v>51842.36</v>
          </cell>
          <cell r="K1965">
            <v>-0.18192059999999999</v>
          </cell>
          <cell r="L1965">
            <v>-0.16737299999999999</v>
          </cell>
          <cell r="M1965">
            <v>-0.1572974</v>
          </cell>
          <cell r="N1965">
            <v>-0.14722170000000001</v>
          </cell>
          <cell r="O1965">
            <v>-0.13267409999999999</v>
          </cell>
        </row>
        <row r="1966">
          <cell r="F1966" t="str">
            <v>2014Greater Bay Area1-in-2August Peak21</v>
          </cell>
          <cell r="G1966">
            <v>1.951478</v>
          </cell>
          <cell r="H1966">
            <v>1.861237</v>
          </cell>
          <cell r="I1966">
            <v>80.014719999999997</v>
          </cell>
          <cell r="J1966">
            <v>51842.36</v>
          </cell>
          <cell r="K1966">
            <v>-0.1043668</v>
          </cell>
          <cell r="L1966">
            <v>-9.6020900000000006E-2</v>
          </cell>
          <cell r="M1966">
            <v>-9.0240600000000004E-2</v>
          </cell>
          <cell r="N1966">
            <v>-8.4460300000000002E-2</v>
          </cell>
          <cell r="O1966">
            <v>-7.6114399999999999E-2</v>
          </cell>
        </row>
        <row r="1967">
          <cell r="F1967" t="str">
            <v>2014Greater Bay Area1-in-2August Peak22</v>
          </cell>
          <cell r="G1967">
            <v>1.7218329999999999</v>
          </cell>
          <cell r="H1967">
            <v>1.66882</v>
          </cell>
          <cell r="I1967">
            <v>76.660259999999994</v>
          </cell>
          <cell r="J1967">
            <v>51842.36</v>
          </cell>
          <cell r="K1967">
            <v>-6.1311200000000003E-2</v>
          </cell>
          <cell r="L1967">
            <v>-5.6408300000000001E-2</v>
          </cell>
          <cell r="M1967">
            <v>-5.30126E-2</v>
          </cell>
          <cell r="N1967">
            <v>-4.9616899999999999E-2</v>
          </cell>
          <cell r="O1967">
            <v>-4.4713999999999997E-2</v>
          </cell>
        </row>
        <row r="1968">
          <cell r="F1968" t="str">
            <v>2014Greater Bay Area1-in-2August Peak23</v>
          </cell>
          <cell r="G1968">
            <v>1.389246</v>
          </cell>
          <cell r="H1968">
            <v>1.355138</v>
          </cell>
          <cell r="I1968">
            <v>74.000619999999998</v>
          </cell>
          <cell r="J1968">
            <v>51842.36</v>
          </cell>
          <cell r="K1968">
            <v>-3.9447700000000002E-2</v>
          </cell>
          <cell r="L1968">
            <v>-3.6293199999999998E-2</v>
          </cell>
          <cell r="M1968">
            <v>-3.4108399999999997E-2</v>
          </cell>
          <cell r="N1968">
            <v>-3.1923600000000003E-2</v>
          </cell>
          <cell r="O1968">
            <v>-2.8769099999999999E-2</v>
          </cell>
        </row>
        <row r="1969">
          <cell r="F1969" t="str">
            <v>2014Greater Bay Area1-in-2August Peak24</v>
          </cell>
          <cell r="G1969">
            <v>1.058856</v>
          </cell>
          <cell r="H1969">
            <v>1.031601</v>
          </cell>
          <cell r="I1969">
            <v>71.385739999999998</v>
          </cell>
          <cell r="J1969">
            <v>51842.36</v>
          </cell>
          <cell r="K1969">
            <v>-3.1521300000000002E-2</v>
          </cell>
          <cell r="L1969">
            <v>-2.9000600000000001E-2</v>
          </cell>
          <cell r="M1969">
            <v>-2.7254799999999999E-2</v>
          </cell>
          <cell r="N1969">
            <v>-2.5509E-2</v>
          </cell>
          <cell r="O1969">
            <v>-2.2988399999999999E-2</v>
          </cell>
        </row>
        <row r="1970">
          <cell r="F1970" t="str">
            <v>2014Greater Fresno1-in-2August Peak1</v>
          </cell>
          <cell r="G1970">
            <v>1.0582400000000001</v>
          </cell>
          <cell r="H1970">
            <v>1.0582400000000001</v>
          </cell>
          <cell r="I1970">
            <v>79.661010000000005</v>
          </cell>
          <cell r="J1970">
            <v>26604.31</v>
          </cell>
          <cell r="K1970">
            <v>0</v>
          </cell>
          <cell r="L1970">
            <v>0</v>
          </cell>
          <cell r="M1970">
            <v>0</v>
          </cell>
          <cell r="N1970">
            <v>0</v>
          </cell>
          <cell r="O1970">
            <v>0</v>
          </cell>
        </row>
        <row r="1971">
          <cell r="F1971" t="str">
            <v>2014Greater Fresno1-in-2August Peak2</v>
          </cell>
          <cell r="G1971">
            <v>0.89975579999999999</v>
          </cell>
          <cell r="H1971">
            <v>0.89975579999999999</v>
          </cell>
          <cell r="I1971">
            <v>77.010980000000004</v>
          </cell>
          <cell r="J1971">
            <v>26604.31</v>
          </cell>
          <cell r="K1971">
            <v>0</v>
          </cell>
          <cell r="L1971">
            <v>0</v>
          </cell>
          <cell r="M1971">
            <v>0</v>
          </cell>
          <cell r="N1971">
            <v>0</v>
          </cell>
          <cell r="O1971">
            <v>0</v>
          </cell>
        </row>
        <row r="1972">
          <cell r="F1972" t="str">
            <v>2014Greater Fresno1-in-2August Peak3</v>
          </cell>
          <cell r="G1972">
            <v>0.79694430000000005</v>
          </cell>
          <cell r="H1972">
            <v>0.79694430000000005</v>
          </cell>
          <cell r="I1972">
            <v>73.867149999999995</v>
          </cell>
          <cell r="J1972">
            <v>26604.31</v>
          </cell>
          <cell r="K1972">
            <v>0</v>
          </cell>
          <cell r="L1972">
            <v>0</v>
          </cell>
          <cell r="M1972">
            <v>0</v>
          </cell>
          <cell r="N1972">
            <v>0</v>
          </cell>
          <cell r="O1972">
            <v>0</v>
          </cell>
        </row>
        <row r="1973">
          <cell r="F1973" t="str">
            <v>2014Greater Fresno1-in-2August Peak4</v>
          </cell>
          <cell r="G1973">
            <v>0.73475299999999999</v>
          </cell>
          <cell r="H1973">
            <v>0.73475299999999999</v>
          </cell>
          <cell r="I1973">
            <v>71.989949999999993</v>
          </cell>
          <cell r="J1973">
            <v>26604.31</v>
          </cell>
          <cell r="K1973">
            <v>0</v>
          </cell>
          <cell r="L1973">
            <v>0</v>
          </cell>
          <cell r="M1973">
            <v>0</v>
          </cell>
          <cell r="N1973">
            <v>0</v>
          </cell>
          <cell r="O1973">
            <v>0</v>
          </cell>
        </row>
        <row r="1974">
          <cell r="F1974" t="str">
            <v>2014Greater Fresno1-in-2August Peak5</v>
          </cell>
          <cell r="G1974">
            <v>0.71574939999999998</v>
          </cell>
          <cell r="H1974">
            <v>0.71574939999999998</v>
          </cell>
          <cell r="I1974">
            <v>71.934610000000006</v>
          </cell>
          <cell r="J1974">
            <v>26604.31</v>
          </cell>
          <cell r="K1974">
            <v>0</v>
          </cell>
          <cell r="L1974">
            <v>0</v>
          </cell>
          <cell r="M1974">
            <v>0</v>
          </cell>
          <cell r="N1974">
            <v>0</v>
          </cell>
          <cell r="O1974">
            <v>0</v>
          </cell>
        </row>
        <row r="1975">
          <cell r="F1975" t="str">
            <v>2014Greater Fresno1-in-2August Peak6</v>
          </cell>
          <cell r="G1975">
            <v>0.74465190000000003</v>
          </cell>
          <cell r="H1975">
            <v>0.74465190000000003</v>
          </cell>
          <cell r="I1975">
            <v>71.750420000000005</v>
          </cell>
          <cell r="J1975">
            <v>26604.31</v>
          </cell>
          <cell r="K1975">
            <v>0</v>
          </cell>
          <cell r="L1975">
            <v>0</v>
          </cell>
          <cell r="M1975">
            <v>0</v>
          </cell>
          <cell r="N1975">
            <v>0</v>
          </cell>
          <cell r="O1975">
            <v>0</v>
          </cell>
        </row>
        <row r="1976">
          <cell r="F1976" t="str">
            <v>2014Greater Fresno1-in-2August Peak7</v>
          </cell>
          <cell r="G1976">
            <v>0.83680310000000002</v>
          </cell>
          <cell r="H1976">
            <v>0.83680310000000002</v>
          </cell>
          <cell r="I1976">
            <v>71.695080000000004</v>
          </cell>
          <cell r="J1976">
            <v>26604.31</v>
          </cell>
          <cell r="K1976">
            <v>0</v>
          </cell>
          <cell r="L1976">
            <v>0</v>
          </cell>
          <cell r="M1976">
            <v>0</v>
          </cell>
          <cell r="N1976">
            <v>0</v>
          </cell>
          <cell r="O1976">
            <v>0</v>
          </cell>
        </row>
        <row r="1977">
          <cell r="F1977" t="str">
            <v>2014Greater Fresno1-in-2August Peak8</v>
          </cell>
          <cell r="G1977">
            <v>0.89795239999999998</v>
          </cell>
          <cell r="H1977">
            <v>0.89795239999999998</v>
          </cell>
          <cell r="I1977">
            <v>73.052269999999993</v>
          </cell>
          <cell r="J1977">
            <v>26604.31</v>
          </cell>
          <cell r="K1977">
            <v>0</v>
          </cell>
          <cell r="L1977">
            <v>0</v>
          </cell>
          <cell r="M1977">
            <v>0</v>
          </cell>
          <cell r="N1977">
            <v>0</v>
          </cell>
          <cell r="O1977">
            <v>0</v>
          </cell>
        </row>
        <row r="1978">
          <cell r="F1978" t="str">
            <v>2014Greater Fresno1-in-2August Peak9</v>
          </cell>
          <cell r="G1978">
            <v>0.92535719999999999</v>
          </cell>
          <cell r="H1978">
            <v>0.92535719999999999</v>
          </cell>
          <cell r="I1978">
            <v>78.718270000000004</v>
          </cell>
          <cell r="J1978">
            <v>26604.31</v>
          </cell>
          <cell r="K1978">
            <v>0</v>
          </cell>
          <cell r="L1978">
            <v>0</v>
          </cell>
          <cell r="M1978">
            <v>0</v>
          </cell>
          <cell r="N1978">
            <v>0</v>
          </cell>
          <cell r="O1978">
            <v>0</v>
          </cell>
        </row>
        <row r="1979">
          <cell r="F1979" t="str">
            <v>2014Greater Fresno1-in-2August Peak10</v>
          </cell>
          <cell r="G1979">
            <v>1.028208</v>
          </cell>
          <cell r="H1979">
            <v>1.028208</v>
          </cell>
          <cell r="I1979">
            <v>83.729380000000006</v>
          </cell>
          <cell r="J1979">
            <v>26604.31</v>
          </cell>
          <cell r="K1979">
            <v>0</v>
          </cell>
          <cell r="L1979">
            <v>0</v>
          </cell>
          <cell r="M1979">
            <v>0</v>
          </cell>
          <cell r="N1979">
            <v>0</v>
          </cell>
          <cell r="O1979">
            <v>0</v>
          </cell>
        </row>
        <row r="1980">
          <cell r="F1980" t="str">
            <v>2014Greater Fresno1-in-2August Peak11</v>
          </cell>
          <cell r="G1980">
            <v>1.1801550000000001</v>
          </cell>
          <cell r="H1980">
            <v>1.1801550000000001</v>
          </cell>
          <cell r="I1980">
            <v>87.549329999999998</v>
          </cell>
          <cell r="J1980">
            <v>26604.31</v>
          </cell>
          <cell r="K1980">
            <v>0</v>
          </cell>
          <cell r="L1980">
            <v>0</v>
          </cell>
          <cell r="M1980">
            <v>0</v>
          </cell>
          <cell r="N1980">
            <v>0</v>
          </cell>
          <cell r="O1980">
            <v>0</v>
          </cell>
        </row>
        <row r="1981">
          <cell r="F1981" t="str">
            <v>2014Greater Fresno1-in-2August Peak12</v>
          </cell>
          <cell r="G1981">
            <v>1.402077</v>
          </cell>
          <cell r="H1981">
            <v>1.402077</v>
          </cell>
          <cell r="I1981">
            <v>90.005129999999994</v>
          </cell>
          <cell r="J1981">
            <v>26604.31</v>
          </cell>
          <cell r="K1981">
            <v>0</v>
          </cell>
          <cell r="L1981">
            <v>0</v>
          </cell>
          <cell r="M1981">
            <v>0</v>
          </cell>
          <cell r="N1981">
            <v>0</v>
          </cell>
          <cell r="O1981">
            <v>0</v>
          </cell>
        </row>
        <row r="1982">
          <cell r="F1982" t="str">
            <v>2014Greater Fresno1-in-2August Peak13</v>
          </cell>
          <cell r="G1982">
            <v>1.678353</v>
          </cell>
          <cell r="H1982">
            <v>1.678353</v>
          </cell>
          <cell r="I1982">
            <v>90.929699999999997</v>
          </cell>
          <cell r="J1982">
            <v>26604.31</v>
          </cell>
          <cell r="K1982">
            <v>0</v>
          </cell>
          <cell r="L1982">
            <v>0</v>
          </cell>
          <cell r="M1982">
            <v>0</v>
          </cell>
          <cell r="N1982">
            <v>0</v>
          </cell>
          <cell r="O1982">
            <v>0</v>
          </cell>
        </row>
        <row r="1983">
          <cell r="F1983" t="str">
            <v>2014Greater Fresno1-in-2August Peak14</v>
          </cell>
          <cell r="G1983">
            <v>1.608587</v>
          </cell>
          <cell r="H1983">
            <v>1.9717</v>
          </cell>
          <cell r="I1983">
            <v>92.182180000000002</v>
          </cell>
          <cell r="J1983">
            <v>26604.31</v>
          </cell>
          <cell r="K1983">
            <v>0.28312749999999998</v>
          </cell>
          <cell r="L1983">
            <v>0.3303836</v>
          </cell>
          <cell r="M1983">
            <v>0.36311310000000002</v>
          </cell>
          <cell r="N1983">
            <v>0.39584269999999999</v>
          </cell>
          <cell r="O1983">
            <v>0.44309880000000001</v>
          </cell>
        </row>
        <row r="1984">
          <cell r="F1984" t="str">
            <v>2014Greater Fresno1-in-2August Peak15</v>
          </cell>
          <cell r="G1984">
            <v>1.811882</v>
          </cell>
          <cell r="H1984">
            <v>2.2767870000000001</v>
          </cell>
          <cell r="I1984">
            <v>95.102680000000007</v>
          </cell>
          <cell r="J1984">
            <v>26604.31</v>
          </cell>
          <cell r="K1984">
            <v>0.36280020000000002</v>
          </cell>
          <cell r="L1984">
            <v>0.42312430000000001</v>
          </cell>
          <cell r="M1984">
            <v>0.46490480000000001</v>
          </cell>
          <cell r="N1984">
            <v>0.5066851</v>
          </cell>
          <cell r="O1984">
            <v>0.56700930000000005</v>
          </cell>
        </row>
        <row r="1985">
          <cell r="F1985" t="str">
            <v>2014Greater Fresno1-in-2August Peak16</v>
          </cell>
          <cell r="G1985">
            <v>2.0114730000000001</v>
          </cell>
          <cell r="H1985">
            <v>2.5940439999999998</v>
          </cell>
          <cell r="I1985">
            <v>95.998080000000002</v>
          </cell>
          <cell r="J1985">
            <v>26604.31</v>
          </cell>
          <cell r="K1985">
            <v>0.4555111</v>
          </cell>
          <cell r="L1985">
            <v>0.53057909999999997</v>
          </cell>
          <cell r="M1985">
            <v>0.58257099999999995</v>
          </cell>
          <cell r="N1985">
            <v>0.63456290000000004</v>
          </cell>
          <cell r="O1985">
            <v>0.70963100000000001</v>
          </cell>
        </row>
        <row r="1986">
          <cell r="F1986" t="str">
            <v>2014Greater Fresno1-in-2August Peak17</v>
          </cell>
          <cell r="G1986">
            <v>2.157232</v>
          </cell>
          <cell r="H1986">
            <v>2.83514</v>
          </cell>
          <cell r="I1986">
            <v>95.651949999999999</v>
          </cell>
          <cell r="J1986">
            <v>26604.31</v>
          </cell>
          <cell r="K1986">
            <v>0.52943709999999999</v>
          </cell>
          <cell r="L1986">
            <v>0.61715450000000005</v>
          </cell>
          <cell r="M1986">
            <v>0.67790740000000005</v>
          </cell>
          <cell r="N1986">
            <v>0.73866030000000005</v>
          </cell>
          <cell r="O1986">
            <v>0.82637769999999999</v>
          </cell>
        </row>
        <row r="1987">
          <cell r="F1987" t="str">
            <v>2014Greater Fresno1-in-2August Peak18</v>
          </cell>
          <cell r="G1987">
            <v>2.2723990000000001</v>
          </cell>
          <cell r="H1987">
            <v>2.9685130000000002</v>
          </cell>
          <cell r="I1987">
            <v>94.287800000000004</v>
          </cell>
          <cell r="J1987">
            <v>26604.31</v>
          </cell>
          <cell r="K1987">
            <v>0.54357500000000003</v>
          </cell>
          <cell r="L1987">
            <v>0.63369660000000005</v>
          </cell>
          <cell r="M1987">
            <v>0.69611449999999997</v>
          </cell>
          <cell r="N1987">
            <v>0.75853250000000005</v>
          </cell>
          <cell r="O1987">
            <v>0.84865420000000003</v>
          </cell>
        </row>
        <row r="1988">
          <cell r="F1988" t="str">
            <v>2014Greater Fresno1-in-2August Peak19</v>
          </cell>
          <cell r="G1988">
            <v>3.2287349999999999</v>
          </cell>
          <cell r="H1988">
            <v>2.9034089999999999</v>
          </cell>
          <cell r="I1988">
            <v>93.275670000000005</v>
          </cell>
          <cell r="J1988">
            <v>26604.31</v>
          </cell>
          <cell r="K1988">
            <v>-0.3527807</v>
          </cell>
          <cell r="L1988">
            <v>-0.33656079999999999</v>
          </cell>
          <cell r="M1988">
            <v>-0.32532689999999997</v>
          </cell>
          <cell r="N1988">
            <v>-0.31409310000000001</v>
          </cell>
          <cell r="O1988">
            <v>-0.297873</v>
          </cell>
        </row>
        <row r="1989">
          <cell r="F1989" t="str">
            <v>2014Greater Fresno1-in-2August Peak20</v>
          </cell>
          <cell r="G1989">
            <v>2.9786589999999999</v>
          </cell>
          <cell r="H1989">
            <v>2.6720890000000002</v>
          </cell>
          <cell r="I1989">
            <v>90.357190000000003</v>
          </cell>
          <cell r="J1989">
            <v>26604.31</v>
          </cell>
          <cell r="K1989">
            <v>-0.33244089999999998</v>
          </cell>
          <cell r="L1989">
            <v>-0.3171563</v>
          </cell>
          <cell r="M1989">
            <v>-0.30657010000000001</v>
          </cell>
          <cell r="N1989">
            <v>-0.29598390000000002</v>
          </cell>
          <cell r="O1989">
            <v>-0.28069909999999998</v>
          </cell>
        </row>
        <row r="1990">
          <cell r="F1990" t="str">
            <v>2014Greater Fresno1-in-2August Peak21</v>
          </cell>
          <cell r="G1990">
            <v>2.6503549999999998</v>
          </cell>
          <cell r="H1990">
            <v>2.435387</v>
          </cell>
          <cell r="I1990">
            <v>87.289720000000003</v>
          </cell>
          <cell r="J1990">
            <v>26604.31</v>
          </cell>
          <cell r="K1990">
            <v>-0.2331095</v>
          </cell>
          <cell r="L1990">
            <v>-0.2223918</v>
          </cell>
          <cell r="M1990">
            <v>-0.21496870000000001</v>
          </cell>
          <cell r="N1990">
            <v>-0.2075456</v>
          </cell>
          <cell r="O1990">
            <v>-0.1968278</v>
          </cell>
        </row>
        <row r="1991">
          <cell r="F1991" t="str">
            <v>2014Greater Fresno1-in-2August Peak22</v>
          </cell>
          <cell r="G1991">
            <v>2.2843710000000002</v>
          </cell>
          <cell r="H1991">
            <v>2.1535899999999999</v>
          </cell>
          <cell r="I1991">
            <v>85.531170000000003</v>
          </cell>
          <cell r="J1991">
            <v>26604.31</v>
          </cell>
          <cell r="K1991">
            <v>-0.14181730000000001</v>
          </cell>
          <cell r="L1991">
            <v>-0.1352969</v>
          </cell>
          <cell r="M1991">
            <v>-0.13078090000000001</v>
          </cell>
          <cell r="N1991">
            <v>-0.12626490000000001</v>
          </cell>
          <cell r="O1991">
            <v>-0.1197445</v>
          </cell>
        </row>
        <row r="1992">
          <cell r="F1992" t="str">
            <v>2014Greater Fresno1-in-2August Peak23</v>
          </cell>
          <cell r="G1992">
            <v>1.8030969999999999</v>
          </cell>
          <cell r="H1992">
            <v>1.729641</v>
          </cell>
          <cell r="I1992">
            <v>82.031170000000003</v>
          </cell>
          <cell r="J1992">
            <v>26604.31</v>
          </cell>
          <cell r="K1992">
            <v>-7.9655500000000004E-2</v>
          </cell>
          <cell r="L1992">
            <v>-7.5993199999999997E-2</v>
          </cell>
          <cell r="M1992">
            <v>-7.3456599999999997E-2</v>
          </cell>
          <cell r="N1992">
            <v>-7.09201E-2</v>
          </cell>
          <cell r="O1992">
            <v>-6.7257800000000006E-2</v>
          </cell>
        </row>
        <row r="1993">
          <cell r="F1993" t="str">
            <v>2014Greater Fresno1-in-2August Peak24</v>
          </cell>
          <cell r="G1993">
            <v>1.3917189999999999</v>
          </cell>
          <cell r="H1993">
            <v>1.3357600000000001</v>
          </cell>
          <cell r="I1993">
            <v>80.037229999999994</v>
          </cell>
          <cell r="J1993">
            <v>26604.31</v>
          </cell>
          <cell r="K1993">
            <v>-6.0681300000000001E-2</v>
          </cell>
          <cell r="L1993">
            <v>-5.78913E-2</v>
          </cell>
          <cell r="M1993">
            <v>-5.5959000000000002E-2</v>
          </cell>
          <cell r="N1993">
            <v>-5.4026699999999997E-2</v>
          </cell>
          <cell r="O1993">
            <v>-5.1236700000000003E-2</v>
          </cell>
        </row>
        <row r="1994">
          <cell r="F1994" t="str">
            <v>2014Kern1-in-2August Peak1</v>
          </cell>
          <cell r="G1994">
            <v>1.34226</v>
          </cell>
          <cell r="H1994">
            <v>1.34226</v>
          </cell>
          <cell r="I1994">
            <v>79</v>
          </cell>
          <cell r="J1994">
            <v>5523.94</v>
          </cell>
          <cell r="K1994">
            <v>0</v>
          </cell>
          <cell r="L1994">
            <v>0</v>
          </cell>
          <cell r="M1994">
            <v>0</v>
          </cell>
          <cell r="N1994">
            <v>0</v>
          </cell>
          <cell r="O1994">
            <v>0</v>
          </cell>
        </row>
        <row r="1995">
          <cell r="F1995" t="str">
            <v>2014Kern1-in-2August Peak2</v>
          </cell>
          <cell r="G1995">
            <v>1.1495</v>
          </cell>
          <cell r="H1995">
            <v>1.1495</v>
          </cell>
          <cell r="I1995">
            <v>80.5</v>
          </cell>
          <cell r="J1995">
            <v>5523.94</v>
          </cell>
          <cell r="K1995">
            <v>0</v>
          </cell>
          <cell r="L1995">
            <v>0</v>
          </cell>
          <cell r="M1995">
            <v>0</v>
          </cell>
          <cell r="N1995">
            <v>0</v>
          </cell>
          <cell r="O1995">
            <v>0</v>
          </cell>
        </row>
        <row r="1996">
          <cell r="F1996" t="str">
            <v>2014Kern1-in-2August Peak3</v>
          </cell>
          <cell r="G1996">
            <v>1.005687</v>
          </cell>
          <cell r="H1996">
            <v>1.005687</v>
          </cell>
          <cell r="I1996">
            <v>78.5</v>
          </cell>
          <cell r="J1996">
            <v>5523.94</v>
          </cell>
          <cell r="K1996">
            <v>0</v>
          </cell>
          <cell r="L1996">
            <v>0</v>
          </cell>
          <cell r="M1996">
            <v>0</v>
          </cell>
          <cell r="N1996">
            <v>0</v>
          </cell>
          <cell r="O1996">
            <v>0</v>
          </cell>
        </row>
        <row r="1997">
          <cell r="F1997" t="str">
            <v>2014Kern1-in-2August Peak4</v>
          </cell>
          <cell r="G1997">
            <v>0.90560629999999998</v>
          </cell>
          <cell r="H1997">
            <v>0.90560629999999998</v>
          </cell>
          <cell r="I1997">
            <v>79</v>
          </cell>
          <cell r="J1997">
            <v>5523.94</v>
          </cell>
          <cell r="K1997">
            <v>0</v>
          </cell>
          <cell r="L1997">
            <v>0</v>
          </cell>
          <cell r="M1997">
            <v>0</v>
          </cell>
          <cell r="N1997">
            <v>0</v>
          </cell>
          <cell r="O1997">
            <v>0</v>
          </cell>
        </row>
        <row r="1998">
          <cell r="F1998" t="str">
            <v>2014Kern1-in-2August Peak5</v>
          </cell>
          <cell r="G1998">
            <v>0.8607532</v>
          </cell>
          <cell r="H1998">
            <v>0.8607532</v>
          </cell>
          <cell r="I1998">
            <v>79</v>
          </cell>
          <cell r="J1998">
            <v>5523.94</v>
          </cell>
          <cell r="K1998">
            <v>0</v>
          </cell>
          <cell r="L1998">
            <v>0</v>
          </cell>
          <cell r="M1998">
            <v>0</v>
          </cell>
          <cell r="N1998">
            <v>0</v>
          </cell>
          <cell r="O1998">
            <v>0</v>
          </cell>
        </row>
        <row r="1999">
          <cell r="F1999" t="str">
            <v>2014Kern1-in-2August Peak6</v>
          </cell>
          <cell r="G1999">
            <v>0.85558089999999998</v>
          </cell>
          <cell r="H1999">
            <v>0.85558089999999998</v>
          </cell>
          <cell r="I1999">
            <v>78</v>
          </cell>
          <cell r="J1999">
            <v>5523.94</v>
          </cell>
          <cell r="K1999">
            <v>0</v>
          </cell>
          <cell r="L1999">
            <v>0</v>
          </cell>
          <cell r="M1999">
            <v>0</v>
          </cell>
          <cell r="N1999">
            <v>0</v>
          </cell>
          <cell r="O1999">
            <v>0</v>
          </cell>
        </row>
        <row r="2000">
          <cell r="F2000" t="str">
            <v>2014Kern1-in-2August Peak7</v>
          </cell>
          <cell r="G2000">
            <v>0.93286959999999997</v>
          </cell>
          <cell r="H2000">
            <v>0.93286959999999997</v>
          </cell>
          <cell r="I2000">
            <v>75.5</v>
          </cell>
          <cell r="J2000">
            <v>5523.94</v>
          </cell>
          <cell r="K2000">
            <v>0</v>
          </cell>
          <cell r="L2000">
            <v>0</v>
          </cell>
          <cell r="M2000">
            <v>0</v>
          </cell>
          <cell r="N2000">
            <v>0</v>
          </cell>
          <cell r="O2000">
            <v>0</v>
          </cell>
        </row>
        <row r="2001">
          <cell r="F2001" t="str">
            <v>2014Kern1-in-2August Peak8</v>
          </cell>
          <cell r="G2001">
            <v>0.97879459999999996</v>
          </cell>
          <cell r="H2001">
            <v>0.97879459999999996</v>
          </cell>
          <cell r="I2001">
            <v>77</v>
          </cell>
          <cell r="J2001">
            <v>5523.94</v>
          </cell>
          <cell r="K2001">
            <v>0</v>
          </cell>
          <cell r="L2001">
            <v>0</v>
          </cell>
          <cell r="M2001">
            <v>0</v>
          </cell>
          <cell r="N2001">
            <v>0</v>
          </cell>
          <cell r="O2001">
            <v>0</v>
          </cell>
        </row>
        <row r="2002">
          <cell r="F2002" t="str">
            <v>2014Kern1-in-2August Peak9</v>
          </cell>
          <cell r="G2002">
            <v>1.0040560000000001</v>
          </cell>
          <cell r="H2002">
            <v>1.0040560000000001</v>
          </cell>
          <cell r="I2002">
            <v>80</v>
          </cell>
          <cell r="J2002">
            <v>5523.94</v>
          </cell>
          <cell r="K2002">
            <v>0</v>
          </cell>
          <cell r="L2002">
            <v>0</v>
          </cell>
          <cell r="M2002">
            <v>0</v>
          </cell>
          <cell r="N2002">
            <v>0</v>
          </cell>
          <cell r="O2002">
            <v>0</v>
          </cell>
        </row>
        <row r="2003">
          <cell r="F2003" t="str">
            <v>2014Kern1-in-2August Peak10</v>
          </cell>
          <cell r="G2003">
            <v>1.1512869999999999</v>
          </cell>
          <cell r="H2003">
            <v>1.1512869999999999</v>
          </cell>
          <cell r="I2003">
            <v>83</v>
          </cell>
          <cell r="J2003">
            <v>5523.94</v>
          </cell>
          <cell r="K2003">
            <v>0</v>
          </cell>
          <cell r="L2003">
            <v>0</v>
          </cell>
          <cell r="M2003">
            <v>0</v>
          </cell>
          <cell r="N2003">
            <v>0</v>
          </cell>
          <cell r="O2003">
            <v>0</v>
          </cell>
        </row>
        <row r="2004">
          <cell r="F2004" t="str">
            <v>2014Kern1-in-2August Peak11</v>
          </cell>
          <cell r="G2004">
            <v>1.376816</v>
          </cell>
          <cell r="H2004">
            <v>1.376816</v>
          </cell>
          <cell r="I2004">
            <v>86.5</v>
          </cell>
          <cell r="J2004">
            <v>5523.94</v>
          </cell>
          <cell r="K2004">
            <v>0</v>
          </cell>
          <cell r="L2004">
            <v>0</v>
          </cell>
          <cell r="M2004">
            <v>0</v>
          </cell>
          <cell r="N2004">
            <v>0</v>
          </cell>
          <cell r="O2004">
            <v>0</v>
          </cell>
        </row>
        <row r="2005">
          <cell r="F2005" t="str">
            <v>2014Kern1-in-2August Peak12</v>
          </cell>
          <cell r="G2005">
            <v>1.681551</v>
          </cell>
          <cell r="H2005">
            <v>1.681551</v>
          </cell>
          <cell r="I2005">
            <v>90.5</v>
          </cell>
          <cell r="J2005">
            <v>5523.94</v>
          </cell>
          <cell r="K2005">
            <v>0</v>
          </cell>
          <cell r="L2005">
            <v>0</v>
          </cell>
          <cell r="M2005">
            <v>0</v>
          </cell>
          <cell r="N2005">
            <v>0</v>
          </cell>
          <cell r="O2005">
            <v>0</v>
          </cell>
        </row>
        <row r="2006">
          <cell r="F2006" t="str">
            <v>2014Kern1-in-2August Peak13</v>
          </cell>
          <cell r="G2006">
            <v>2.0269539999999999</v>
          </cell>
          <cell r="H2006">
            <v>2.0269539999999999</v>
          </cell>
          <cell r="I2006">
            <v>93.5</v>
          </cell>
          <cell r="J2006">
            <v>5523.94</v>
          </cell>
          <cell r="K2006">
            <v>0</v>
          </cell>
          <cell r="L2006">
            <v>0</v>
          </cell>
          <cell r="M2006">
            <v>0</v>
          </cell>
          <cell r="N2006">
            <v>0</v>
          </cell>
          <cell r="O2006">
            <v>0</v>
          </cell>
        </row>
        <row r="2007">
          <cell r="F2007" t="str">
            <v>2014Kern1-in-2August Peak14</v>
          </cell>
          <cell r="G2007">
            <v>1.8502590000000001</v>
          </cell>
          <cell r="H2007">
            <v>2.3640840000000001</v>
          </cell>
          <cell r="I2007">
            <v>95.5</v>
          </cell>
          <cell r="J2007">
            <v>5523.94</v>
          </cell>
          <cell r="K2007">
            <v>0.45027909999999999</v>
          </cell>
          <cell r="L2007">
            <v>0.48782239999999999</v>
          </cell>
          <cell r="M2007">
            <v>0.51382490000000003</v>
          </cell>
          <cell r="N2007">
            <v>0.53982730000000001</v>
          </cell>
          <cell r="O2007">
            <v>0.57737059999999996</v>
          </cell>
        </row>
        <row r="2008">
          <cell r="F2008" t="str">
            <v>2014Kern1-in-2August Peak15</v>
          </cell>
          <cell r="G2008">
            <v>2.0920939999999999</v>
          </cell>
          <cell r="H2008">
            <v>2.6890010000000002</v>
          </cell>
          <cell r="I2008">
            <v>98</v>
          </cell>
          <cell r="J2008">
            <v>5523.94</v>
          </cell>
          <cell r="K2008">
            <v>0.52913920000000003</v>
          </cell>
          <cell r="L2008">
            <v>0.56917669999999998</v>
          </cell>
          <cell r="M2008">
            <v>0.59690670000000001</v>
          </cell>
          <cell r="N2008">
            <v>0.62463659999999999</v>
          </cell>
          <cell r="O2008">
            <v>0.66467419999999999</v>
          </cell>
        </row>
        <row r="2009">
          <cell r="F2009" t="str">
            <v>2014Kern1-in-2August Peak16</v>
          </cell>
          <cell r="G2009">
            <v>2.2355260000000001</v>
          </cell>
          <cell r="H2009">
            <v>3.022653</v>
          </cell>
          <cell r="I2009">
            <v>98.5</v>
          </cell>
          <cell r="J2009">
            <v>5523.94</v>
          </cell>
          <cell r="K2009">
            <v>0.69846039999999998</v>
          </cell>
          <cell r="L2009">
            <v>0.75084510000000004</v>
          </cell>
          <cell r="M2009">
            <v>0.78712669999999996</v>
          </cell>
          <cell r="N2009">
            <v>0.82340820000000003</v>
          </cell>
          <cell r="O2009">
            <v>0.87579289999999999</v>
          </cell>
        </row>
        <row r="2010">
          <cell r="F2010" t="str">
            <v>2014Kern1-in-2August Peak17</v>
          </cell>
          <cell r="G2010">
            <v>2.3834149999999998</v>
          </cell>
          <cell r="H2010">
            <v>3.2721089999999999</v>
          </cell>
          <cell r="I2010">
            <v>98</v>
          </cell>
          <cell r="J2010">
            <v>5523.94</v>
          </cell>
          <cell r="K2010">
            <v>0.78812550000000003</v>
          </cell>
          <cell r="L2010">
            <v>0.84754220000000002</v>
          </cell>
          <cell r="M2010">
            <v>0.88869390000000004</v>
          </cell>
          <cell r="N2010">
            <v>0.9298457</v>
          </cell>
          <cell r="O2010">
            <v>0.98926230000000004</v>
          </cell>
        </row>
        <row r="2011">
          <cell r="F2011" t="str">
            <v>2014Kern1-in-2August Peak18</v>
          </cell>
          <cell r="G2011">
            <v>2.4827409999999999</v>
          </cell>
          <cell r="H2011">
            <v>3.3917039999999998</v>
          </cell>
          <cell r="I2011">
            <v>97</v>
          </cell>
          <cell r="J2011">
            <v>5523.94</v>
          </cell>
          <cell r="K2011">
            <v>0.80603800000000003</v>
          </cell>
          <cell r="L2011">
            <v>0.86684689999999998</v>
          </cell>
          <cell r="M2011">
            <v>0.90896299999999997</v>
          </cell>
          <cell r="N2011">
            <v>0.95107909999999996</v>
          </cell>
          <cell r="O2011">
            <v>1.0118879999999999</v>
          </cell>
        </row>
        <row r="2012">
          <cell r="F2012" t="str">
            <v>2014Kern1-in-2August Peak19</v>
          </cell>
          <cell r="G2012">
            <v>3.7207659999999998</v>
          </cell>
          <cell r="H2012">
            <v>3.3003230000000001</v>
          </cell>
          <cell r="I2012">
            <v>96.5</v>
          </cell>
          <cell r="J2012">
            <v>5523.94</v>
          </cell>
          <cell r="K2012">
            <v>-0.46014050000000001</v>
          </cell>
          <cell r="L2012">
            <v>-0.43668639999999997</v>
          </cell>
          <cell r="M2012">
            <v>-0.42044209999999999</v>
          </cell>
          <cell r="N2012">
            <v>-0.4041979</v>
          </cell>
          <cell r="O2012">
            <v>-0.38074380000000002</v>
          </cell>
        </row>
        <row r="2013">
          <cell r="F2013" t="str">
            <v>2014Kern1-in-2August Peak20</v>
          </cell>
          <cell r="G2013">
            <v>3.4932409999999998</v>
          </cell>
          <cell r="H2013">
            <v>3.070487</v>
          </cell>
          <cell r="I2013">
            <v>93</v>
          </cell>
          <cell r="J2013">
            <v>5523.94</v>
          </cell>
          <cell r="K2013">
            <v>-0.46267079999999999</v>
          </cell>
          <cell r="L2013">
            <v>-0.43908770000000003</v>
          </cell>
          <cell r="M2013">
            <v>-0.42275410000000002</v>
          </cell>
          <cell r="N2013">
            <v>-0.40642050000000002</v>
          </cell>
          <cell r="O2013">
            <v>-0.38283739999999999</v>
          </cell>
        </row>
        <row r="2014">
          <cell r="F2014" t="str">
            <v>2014Kern1-in-2August Peak21</v>
          </cell>
          <cell r="G2014">
            <v>3.1457410000000001</v>
          </cell>
          <cell r="H2014">
            <v>2.8525520000000002</v>
          </cell>
          <cell r="I2014">
            <v>90</v>
          </cell>
          <cell r="J2014">
            <v>5523.94</v>
          </cell>
          <cell r="K2014">
            <v>-0.3208725</v>
          </cell>
          <cell r="L2014">
            <v>-0.30451709999999999</v>
          </cell>
          <cell r="M2014">
            <v>-0.29318929999999999</v>
          </cell>
          <cell r="N2014">
            <v>-0.28186169999999999</v>
          </cell>
          <cell r="O2014">
            <v>-0.26550629999999997</v>
          </cell>
        </row>
        <row r="2015">
          <cell r="F2015" t="str">
            <v>2014Kern1-in-2August Peak22</v>
          </cell>
          <cell r="G2015">
            <v>2.7656149999999999</v>
          </cell>
          <cell r="H2015">
            <v>2.5742099999999999</v>
          </cell>
          <cell r="I2015">
            <v>87</v>
          </cell>
          <cell r="J2015">
            <v>5523.94</v>
          </cell>
          <cell r="K2015">
            <v>-0.209478</v>
          </cell>
          <cell r="L2015">
            <v>-0.19880059999999999</v>
          </cell>
          <cell r="M2015">
            <v>-0.1914054</v>
          </cell>
          <cell r="N2015">
            <v>-0.18401029999999999</v>
          </cell>
          <cell r="O2015">
            <v>-0.17333280000000001</v>
          </cell>
        </row>
        <row r="2016">
          <cell r="F2016" t="str">
            <v>2014Kern1-in-2August Peak23</v>
          </cell>
          <cell r="G2016">
            <v>2.2433730000000001</v>
          </cell>
          <cell r="H2016">
            <v>2.099901</v>
          </cell>
          <cell r="I2016">
            <v>84</v>
          </cell>
          <cell r="J2016">
            <v>5523.94</v>
          </cell>
          <cell r="K2016">
            <v>-0.15701850000000001</v>
          </cell>
          <cell r="L2016">
            <v>-0.14901500000000001</v>
          </cell>
          <cell r="M2016">
            <v>-0.14347190000000001</v>
          </cell>
          <cell r="N2016">
            <v>-0.13792869999999999</v>
          </cell>
          <cell r="O2016">
            <v>-0.12992519999999999</v>
          </cell>
        </row>
        <row r="2017">
          <cell r="F2017" t="str">
            <v>2014Kern1-in-2August Peak24</v>
          </cell>
          <cell r="G2017">
            <v>1.7966599999999999</v>
          </cell>
          <cell r="H2017">
            <v>1.6850560000000001</v>
          </cell>
          <cell r="I2017">
            <v>81</v>
          </cell>
          <cell r="J2017">
            <v>5523.94</v>
          </cell>
          <cell r="K2017">
            <v>-0.12214170000000001</v>
          </cell>
          <cell r="L2017">
            <v>-0.1159159</v>
          </cell>
          <cell r="M2017">
            <v>-0.11160399999999999</v>
          </cell>
          <cell r="N2017">
            <v>-0.107292</v>
          </cell>
          <cell r="O2017">
            <v>-0.1010664</v>
          </cell>
        </row>
        <row r="2018">
          <cell r="F2018" t="str">
            <v>2014Northern Coast1-in-2August Peak1</v>
          </cell>
          <cell r="G2018">
            <v>0.82800030000000002</v>
          </cell>
          <cell r="H2018">
            <v>0.82800030000000002</v>
          </cell>
          <cell r="I2018">
            <v>62.0914</v>
          </cell>
          <cell r="J2018">
            <v>9128.01</v>
          </cell>
          <cell r="K2018">
            <v>0</v>
          </cell>
          <cell r="L2018">
            <v>0</v>
          </cell>
          <cell r="M2018">
            <v>0</v>
          </cell>
          <cell r="N2018">
            <v>0</v>
          </cell>
          <cell r="O2018">
            <v>0</v>
          </cell>
        </row>
        <row r="2019">
          <cell r="F2019" t="str">
            <v>2014Northern Coast1-in-2August Peak2</v>
          </cell>
          <cell r="G2019">
            <v>0.72428040000000005</v>
          </cell>
          <cell r="H2019">
            <v>0.72428040000000005</v>
          </cell>
          <cell r="I2019">
            <v>57.034999999999997</v>
          </cell>
          <cell r="J2019">
            <v>9128.01</v>
          </cell>
          <cell r="K2019">
            <v>0</v>
          </cell>
          <cell r="L2019">
            <v>0</v>
          </cell>
          <cell r="M2019">
            <v>0</v>
          </cell>
          <cell r="N2019">
            <v>0</v>
          </cell>
          <cell r="O2019">
            <v>0</v>
          </cell>
        </row>
        <row r="2020">
          <cell r="F2020" t="str">
            <v>2014Northern Coast1-in-2August Peak3</v>
          </cell>
          <cell r="G2020">
            <v>0.67503049999999998</v>
          </cell>
          <cell r="H2020">
            <v>0.67503049999999998</v>
          </cell>
          <cell r="I2020">
            <v>55.767499999999998</v>
          </cell>
          <cell r="J2020">
            <v>9128.01</v>
          </cell>
          <cell r="K2020">
            <v>0</v>
          </cell>
          <cell r="L2020">
            <v>0</v>
          </cell>
          <cell r="M2020">
            <v>0</v>
          </cell>
          <cell r="N2020">
            <v>0</v>
          </cell>
          <cell r="O2020">
            <v>0</v>
          </cell>
        </row>
        <row r="2021">
          <cell r="F2021" t="str">
            <v>2014Northern Coast1-in-2August Peak4</v>
          </cell>
          <cell r="G2021">
            <v>0.64492859999999996</v>
          </cell>
          <cell r="H2021">
            <v>0.64492859999999996</v>
          </cell>
          <cell r="I2021">
            <v>54.948599999999999</v>
          </cell>
          <cell r="J2021">
            <v>9128.01</v>
          </cell>
          <cell r="K2021">
            <v>0</v>
          </cell>
          <cell r="L2021">
            <v>0</v>
          </cell>
          <cell r="M2021">
            <v>0</v>
          </cell>
          <cell r="N2021">
            <v>0</v>
          </cell>
          <cell r="O2021">
            <v>0</v>
          </cell>
        </row>
        <row r="2022">
          <cell r="F2022" t="str">
            <v>2014Northern Coast1-in-2August Peak5</v>
          </cell>
          <cell r="G2022">
            <v>0.64651479999999995</v>
          </cell>
          <cell r="H2022">
            <v>0.64651479999999995</v>
          </cell>
          <cell r="I2022">
            <v>53.7378</v>
          </cell>
          <cell r="J2022">
            <v>9128.01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  <cell r="O2022">
            <v>0</v>
          </cell>
        </row>
        <row r="2023">
          <cell r="F2023" t="str">
            <v>2014Northern Coast1-in-2August Peak6</v>
          </cell>
          <cell r="G2023">
            <v>0.70628349999999995</v>
          </cell>
          <cell r="H2023">
            <v>0.70628349999999995</v>
          </cell>
          <cell r="I2023">
            <v>52.802700000000002</v>
          </cell>
          <cell r="J2023">
            <v>9128.01</v>
          </cell>
          <cell r="K2023">
            <v>0</v>
          </cell>
          <cell r="L2023">
            <v>0</v>
          </cell>
          <cell r="M2023">
            <v>0</v>
          </cell>
          <cell r="N2023">
            <v>0</v>
          </cell>
          <cell r="O2023">
            <v>0</v>
          </cell>
        </row>
        <row r="2024">
          <cell r="F2024" t="str">
            <v>2014Northern Coast1-in-2August Peak7</v>
          </cell>
          <cell r="G2024">
            <v>0.85725510000000005</v>
          </cell>
          <cell r="H2024">
            <v>0.85725510000000005</v>
          </cell>
          <cell r="I2024">
            <v>52.543300000000002</v>
          </cell>
          <cell r="J2024">
            <v>9128.01</v>
          </cell>
          <cell r="K2024">
            <v>0</v>
          </cell>
          <cell r="L2024">
            <v>0</v>
          </cell>
          <cell r="M2024">
            <v>0</v>
          </cell>
          <cell r="N2024">
            <v>0</v>
          </cell>
          <cell r="O2024">
            <v>0</v>
          </cell>
        </row>
        <row r="2025">
          <cell r="F2025" t="str">
            <v>2014Northern Coast1-in-2August Peak8</v>
          </cell>
          <cell r="G2025">
            <v>0.9894271</v>
          </cell>
          <cell r="H2025">
            <v>0.9894271</v>
          </cell>
          <cell r="I2025">
            <v>55.720399999999998</v>
          </cell>
          <cell r="J2025">
            <v>9128.01</v>
          </cell>
          <cell r="K2025">
            <v>0</v>
          </cell>
          <cell r="L2025">
            <v>0</v>
          </cell>
          <cell r="M2025">
            <v>0</v>
          </cell>
          <cell r="N2025">
            <v>0</v>
          </cell>
          <cell r="O2025">
            <v>0</v>
          </cell>
        </row>
        <row r="2026">
          <cell r="F2026" t="str">
            <v>2014Northern Coast1-in-2August Peak9</v>
          </cell>
          <cell r="G2026">
            <v>0.9901761</v>
          </cell>
          <cell r="H2026">
            <v>0.9901761</v>
          </cell>
          <cell r="I2026">
            <v>62.277000000000001</v>
          </cell>
          <cell r="J2026">
            <v>9128.01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  <cell r="O2026">
            <v>0</v>
          </cell>
        </row>
        <row r="2027">
          <cell r="F2027" t="str">
            <v>2014Northern Coast1-in-2August Peak10</v>
          </cell>
          <cell r="G2027">
            <v>1.0125059999999999</v>
          </cell>
          <cell r="H2027">
            <v>1.0125059999999999</v>
          </cell>
          <cell r="I2027">
            <v>69.525499999999994</v>
          </cell>
          <cell r="J2027">
            <v>9128.01</v>
          </cell>
          <cell r="K2027">
            <v>0</v>
          </cell>
          <cell r="L2027">
            <v>0</v>
          </cell>
          <cell r="M2027">
            <v>0</v>
          </cell>
          <cell r="N2027">
            <v>0</v>
          </cell>
          <cell r="O2027">
            <v>0</v>
          </cell>
        </row>
        <row r="2028">
          <cell r="F2028" t="str">
            <v>2014Northern Coast1-in-2August Peak11</v>
          </cell>
          <cell r="G2028">
            <v>1.0505690000000001</v>
          </cell>
          <cell r="H2028">
            <v>1.0505690000000001</v>
          </cell>
          <cell r="I2028">
            <v>77.437600000000003</v>
          </cell>
          <cell r="J2028">
            <v>9128.01</v>
          </cell>
          <cell r="K2028">
            <v>0</v>
          </cell>
          <cell r="L2028">
            <v>0</v>
          </cell>
          <cell r="M2028">
            <v>0</v>
          </cell>
          <cell r="N2028">
            <v>0</v>
          </cell>
          <cell r="O2028">
            <v>0</v>
          </cell>
        </row>
        <row r="2029">
          <cell r="F2029" t="str">
            <v>2014Northern Coast1-in-2August Peak12</v>
          </cell>
          <cell r="G2029">
            <v>1.1125419999999999</v>
          </cell>
          <cell r="H2029">
            <v>1.1125419999999999</v>
          </cell>
          <cell r="I2029">
            <v>84.6387</v>
          </cell>
          <cell r="J2029">
            <v>9128.01</v>
          </cell>
          <cell r="K2029">
            <v>0</v>
          </cell>
          <cell r="L2029">
            <v>0</v>
          </cell>
          <cell r="M2029">
            <v>0</v>
          </cell>
          <cell r="N2029">
            <v>0</v>
          </cell>
          <cell r="O2029">
            <v>0</v>
          </cell>
        </row>
        <row r="2030">
          <cell r="F2030" t="str">
            <v>2014Northern Coast1-in-2August Peak13</v>
          </cell>
          <cell r="G2030">
            <v>1.218747</v>
          </cell>
          <cell r="H2030">
            <v>1.218747</v>
          </cell>
          <cell r="I2030">
            <v>91.457499999999996</v>
          </cell>
          <cell r="J2030">
            <v>9128.01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  <cell r="O2030">
            <v>0</v>
          </cell>
        </row>
        <row r="2031">
          <cell r="F2031" t="str">
            <v>2014Northern Coast1-in-2August Peak14</v>
          </cell>
          <cell r="G2031">
            <v>1.153351</v>
          </cell>
          <cell r="H2031">
            <v>1.339963</v>
          </cell>
          <cell r="I2031">
            <v>96.444100000000006</v>
          </cell>
          <cell r="J2031">
            <v>9128.01</v>
          </cell>
          <cell r="K2031">
            <v>0.1221177</v>
          </cell>
          <cell r="L2031">
            <v>0.16022140000000001</v>
          </cell>
          <cell r="M2031">
            <v>0.18661179999999999</v>
          </cell>
          <cell r="N2031">
            <v>0.2130022</v>
          </cell>
          <cell r="O2031">
            <v>0.25110579999999999</v>
          </cell>
        </row>
        <row r="2032">
          <cell r="F2032" t="str">
            <v>2014Northern Coast1-in-2August Peak15</v>
          </cell>
          <cell r="G2032">
            <v>1.269074</v>
          </cell>
          <cell r="H2032">
            <v>1.5135909999999999</v>
          </cell>
          <cell r="I2032">
            <v>99.509200000000007</v>
          </cell>
          <cell r="J2032">
            <v>9128.01</v>
          </cell>
          <cell r="K2032">
            <v>0.1600105</v>
          </cell>
          <cell r="L2032">
            <v>0.2099375</v>
          </cell>
          <cell r="M2032">
            <v>0.24451680000000001</v>
          </cell>
          <cell r="N2032">
            <v>0.27909610000000001</v>
          </cell>
          <cell r="O2032">
            <v>0.32902320000000002</v>
          </cell>
        </row>
        <row r="2033">
          <cell r="F2033" t="str">
            <v>2014Northern Coast1-in-2August Peak16</v>
          </cell>
          <cell r="G2033">
            <v>1.434563</v>
          </cell>
          <cell r="H2033">
            <v>1.7367969999999999</v>
          </cell>
          <cell r="I2033">
            <v>99.471500000000006</v>
          </cell>
          <cell r="J2033">
            <v>9128.01</v>
          </cell>
          <cell r="K2033">
            <v>0.1977797</v>
          </cell>
          <cell r="L2033">
            <v>0.25949169999999999</v>
          </cell>
          <cell r="M2033">
            <v>0.30223319999999998</v>
          </cell>
          <cell r="N2033">
            <v>0.34497470000000002</v>
          </cell>
          <cell r="O2033">
            <v>0.40668650000000001</v>
          </cell>
        </row>
        <row r="2034">
          <cell r="F2034" t="str">
            <v>2014Northern Coast1-in-2August Peak17</v>
          </cell>
          <cell r="G2034">
            <v>1.6262840000000001</v>
          </cell>
          <cell r="H2034">
            <v>1.9808790000000001</v>
          </cell>
          <cell r="I2034">
            <v>99.114699999999999</v>
          </cell>
          <cell r="J2034">
            <v>9128.01</v>
          </cell>
          <cell r="K2034">
            <v>0.23204530000000001</v>
          </cell>
          <cell r="L2034">
            <v>0.30444890000000002</v>
          </cell>
          <cell r="M2034">
            <v>0.35459540000000001</v>
          </cell>
          <cell r="N2034">
            <v>0.40474179999999998</v>
          </cell>
          <cell r="O2034">
            <v>0.4771454</v>
          </cell>
        </row>
        <row r="2035">
          <cell r="F2035" t="str">
            <v>2014Northern Coast1-in-2August Peak18</v>
          </cell>
          <cell r="G2035">
            <v>1.79213</v>
          </cell>
          <cell r="H2035">
            <v>2.1566329999999998</v>
          </cell>
          <cell r="I2035">
            <v>97.403800000000004</v>
          </cell>
          <cell r="J2035">
            <v>9128.01</v>
          </cell>
          <cell r="K2035">
            <v>0.2385285</v>
          </cell>
          <cell r="L2035">
            <v>0.31295489999999998</v>
          </cell>
          <cell r="M2035">
            <v>0.36450250000000001</v>
          </cell>
          <cell r="N2035">
            <v>0.41605009999999998</v>
          </cell>
          <cell r="O2035">
            <v>0.49047649999999998</v>
          </cell>
        </row>
        <row r="2036">
          <cell r="F2036" t="str">
            <v>2014Northern Coast1-in-2August Peak19</v>
          </cell>
          <cell r="G2036">
            <v>2.3005990000000001</v>
          </cell>
          <cell r="H2036">
            <v>2.146665</v>
          </cell>
          <cell r="I2036">
            <v>93.613</v>
          </cell>
          <cell r="J2036">
            <v>9128.01</v>
          </cell>
          <cell r="K2036">
            <v>-0.17430660000000001</v>
          </cell>
          <cell r="L2036">
            <v>-0.1622701</v>
          </cell>
          <cell r="M2036">
            <v>-0.15393370000000001</v>
          </cell>
          <cell r="N2036">
            <v>-0.14559730000000001</v>
          </cell>
          <cell r="O2036">
            <v>-0.13356080000000001</v>
          </cell>
        </row>
        <row r="2037">
          <cell r="F2037" t="str">
            <v>2014Northern Coast1-in-2August Peak20</v>
          </cell>
          <cell r="G2037">
            <v>2.0906470000000001</v>
          </cell>
          <cell r="H2037">
            <v>1.9615610000000001</v>
          </cell>
          <cell r="I2037">
            <v>86.520700000000005</v>
          </cell>
          <cell r="J2037">
            <v>9128.01</v>
          </cell>
          <cell r="K2037">
            <v>-0.1461701</v>
          </cell>
          <cell r="L2037">
            <v>-0.13607659999999999</v>
          </cell>
          <cell r="M2037">
            <v>-0.1290859</v>
          </cell>
          <cell r="N2037">
            <v>-0.1220951</v>
          </cell>
          <cell r="O2037">
            <v>-0.11200160000000001</v>
          </cell>
        </row>
        <row r="2038">
          <cell r="F2038" t="str">
            <v>2014Northern Coast1-in-2August Peak21</v>
          </cell>
          <cell r="G2038">
            <v>1.8653839999999999</v>
          </cell>
          <cell r="H2038">
            <v>1.783736</v>
          </cell>
          <cell r="I2038">
            <v>79.042299999999997</v>
          </cell>
          <cell r="J2038">
            <v>9128.01</v>
          </cell>
          <cell r="K2038">
            <v>-9.2454099999999997E-2</v>
          </cell>
          <cell r="L2038">
            <v>-8.6069800000000002E-2</v>
          </cell>
          <cell r="M2038">
            <v>-8.1648100000000001E-2</v>
          </cell>
          <cell r="N2038">
            <v>-7.7226400000000001E-2</v>
          </cell>
          <cell r="O2038">
            <v>-7.0842100000000005E-2</v>
          </cell>
        </row>
        <row r="2039">
          <cell r="F2039" t="str">
            <v>2014Northern Coast1-in-2August Peak22</v>
          </cell>
          <cell r="G2039">
            <v>1.6212690000000001</v>
          </cell>
          <cell r="H2039">
            <v>1.573086</v>
          </cell>
          <cell r="I2039">
            <v>73.134500000000003</v>
          </cell>
          <cell r="J2039">
            <v>9128.01</v>
          </cell>
          <cell r="K2039">
            <v>-5.4559799999999999E-2</v>
          </cell>
          <cell r="L2039">
            <v>-5.0792299999999999E-2</v>
          </cell>
          <cell r="M2039">
            <v>-4.8182999999999997E-2</v>
          </cell>
          <cell r="N2039">
            <v>-4.5573599999999999E-2</v>
          </cell>
          <cell r="O2039">
            <v>-4.1806000000000003E-2</v>
          </cell>
        </row>
        <row r="2040">
          <cell r="F2040" t="str">
            <v>2014Northern Coast1-in-2August Peak23</v>
          </cell>
          <cell r="G2040">
            <v>1.30585</v>
          </cell>
          <cell r="H2040">
            <v>1.2687660000000001</v>
          </cell>
          <cell r="I2040">
            <v>67.742699999999999</v>
          </cell>
          <cell r="J2040">
            <v>9128.01</v>
          </cell>
          <cell r="K2040">
            <v>-4.1991899999999999E-2</v>
          </cell>
          <cell r="L2040">
            <v>-3.9092200000000001E-2</v>
          </cell>
          <cell r="M2040">
            <v>-3.7083900000000003E-2</v>
          </cell>
          <cell r="N2040">
            <v>-3.5075599999999998E-2</v>
          </cell>
          <cell r="O2040">
            <v>-3.21759E-2</v>
          </cell>
        </row>
        <row r="2041">
          <cell r="F2041" t="str">
            <v>2014Northern Coast1-in-2August Peak24</v>
          </cell>
          <cell r="G2041">
            <v>0.99748250000000005</v>
          </cell>
          <cell r="H2041">
            <v>0.96278799999999998</v>
          </cell>
          <cell r="I2041">
            <v>64.568399999999997</v>
          </cell>
          <cell r="J2041">
            <v>9128.01</v>
          </cell>
          <cell r="K2041">
            <v>-3.9286399999999999E-2</v>
          </cell>
          <cell r="L2041">
            <v>-3.6573500000000002E-2</v>
          </cell>
          <cell r="M2041">
            <v>-3.4694599999999999E-2</v>
          </cell>
          <cell r="N2041">
            <v>-3.2815700000000003E-2</v>
          </cell>
          <cell r="O2041">
            <v>-3.0102899999999998E-2</v>
          </cell>
        </row>
        <row r="2042">
          <cell r="F2042" t="str">
            <v>2014Other1-in-2August Peak1</v>
          </cell>
          <cell r="G2042">
            <v>0.85524599999999995</v>
          </cell>
          <cell r="H2042">
            <v>0.85524599999999995</v>
          </cell>
          <cell r="I2042">
            <v>77.322760000000002</v>
          </cell>
          <cell r="J2042">
            <v>25413.919999999998</v>
          </cell>
          <cell r="K2042">
            <v>0</v>
          </cell>
          <cell r="L2042">
            <v>0</v>
          </cell>
          <cell r="M2042">
            <v>0</v>
          </cell>
          <cell r="N2042">
            <v>0</v>
          </cell>
          <cell r="O2042">
            <v>0</v>
          </cell>
        </row>
        <row r="2043">
          <cell r="F2043" t="str">
            <v>2014Other1-in-2August Peak2</v>
          </cell>
          <cell r="G2043">
            <v>0.73450550000000003</v>
          </cell>
          <cell r="H2043">
            <v>0.73450550000000003</v>
          </cell>
          <cell r="I2043">
            <v>68.650350000000003</v>
          </cell>
          <cell r="J2043">
            <v>25413.919999999998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  <cell r="O2043">
            <v>0</v>
          </cell>
        </row>
        <row r="2044">
          <cell r="F2044" t="str">
            <v>2014Other1-in-2August Peak3</v>
          </cell>
          <cell r="G2044">
            <v>0.66602189999999994</v>
          </cell>
          <cell r="H2044">
            <v>0.66602189999999994</v>
          </cell>
          <cell r="I2044">
            <v>65.762010000000004</v>
          </cell>
          <cell r="J2044">
            <v>25413.919999999998</v>
          </cell>
          <cell r="K2044">
            <v>0</v>
          </cell>
          <cell r="L2044">
            <v>0</v>
          </cell>
          <cell r="M2044">
            <v>0</v>
          </cell>
          <cell r="N2044">
            <v>0</v>
          </cell>
          <cell r="O2044">
            <v>0</v>
          </cell>
        </row>
        <row r="2045">
          <cell r="F2045" t="str">
            <v>2014Other1-in-2August Peak4</v>
          </cell>
          <cell r="G2045">
            <v>0.62723689999999999</v>
          </cell>
          <cell r="H2045">
            <v>0.62723689999999999</v>
          </cell>
          <cell r="I2045">
            <v>64.954800000000006</v>
          </cell>
          <cell r="J2045">
            <v>25413.919999999998</v>
          </cell>
          <cell r="K2045">
            <v>0</v>
          </cell>
          <cell r="L2045">
            <v>0</v>
          </cell>
          <cell r="M2045">
            <v>0</v>
          </cell>
          <cell r="N2045">
            <v>0</v>
          </cell>
          <cell r="O2045">
            <v>0</v>
          </cell>
        </row>
        <row r="2046">
          <cell r="F2046" t="str">
            <v>2014Other1-in-2August Peak5</v>
          </cell>
          <cell r="G2046">
            <v>0.61949779999999999</v>
          </cell>
          <cell r="H2046">
            <v>0.61949779999999999</v>
          </cell>
          <cell r="I2046">
            <v>64.36251</v>
          </cell>
          <cell r="J2046">
            <v>25413.919999999998</v>
          </cell>
          <cell r="K2046">
            <v>0</v>
          </cell>
          <cell r="L2046">
            <v>0</v>
          </cell>
          <cell r="M2046">
            <v>0</v>
          </cell>
          <cell r="N2046">
            <v>0</v>
          </cell>
          <cell r="O2046">
            <v>0</v>
          </cell>
        </row>
        <row r="2047">
          <cell r="F2047" t="str">
            <v>2014Other1-in-2August Peak6</v>
          </cell>
          <cell r="G2047">
            <v>0.66098239999999997</v>
          </cell>
          <cell r="H2047">
            <v>0.66098239999999997</v>
          </cell>
          <cell r="I2047">
            <v>63.481789999999997</v>
          </cell>
          <cell r="J2047">
            <v>25413.919999999998</v>
          </cell>
          <cell r="K2047">
            <v>0</v>
          </cell>
          <cell r="L2047">
            <v>0</v>
          </cell>
          <cell r="M2047">
            <v>0</v>
          </cell>
          <cell r="N2047">
            <v>0</v>
          </cell>
          <cell r="O2047">
            <v>0</v>
          </cell>
        </row>
        <row r="2048">
          <cell r="F2048" t="str">
            <v>2014Other1-in-2August Peak7</v>
          </cell>
          <cell r="G2048">
            <v>0.77221050000000002</v>
          </cell>
          <cell r="H2048">
            <v>0.77221050000000002</v>
          </cell>
          <cell r="I2048">
            <v>62.237130000000001</v>
          </cell>
          <cell r="J2048">
            <v>25413.919999999998</v>
          </cell>
          <cell r="K2048">
            <v>0</v>
          </cell>
          <cell r="L2048">
            <v>0</v>
          </cell>
          <cell r="M2048">
            <v>0</v>
          </cell>
          <cell r="N2048">
            <v>0</v>
          </cell>
          <cell r="O2048">
            <v>0</v>
          </cell>
        </row>
        <row r="2049">
          <cell r="F2049" t="str">
            <v>2014Other1-in-2August Peak8</v>
          </cell>
          <cell r="G2049">
            <v>0.84747439999999996</v>
          </cell>
          <cell r="H2049">
            <v>0.84747439999999996</v>
          </cell>
          <cell r="I2049">
            <v>65.20438</v>
          </cell>
          <cell r="J2049">
            <v>25413.919999999998</v>
          </cell>
          <cell r="K2049">
            <v>0</v>
          </cell>
          <cell r="L2049">
            <v>0</v>
          </cell>
          <cell r="M2049">
            <v>0</v>
          </cell>
          <cell r="N2049">
            <v>0</v>
          </cell>
          <cell r="O2049">
            <v>0</v>
          </cell>
        </row>
        <row r="2050">
          <cell r="F2050" t="str">
            <v>2014Other1-in-2August Peak9</v>
          </cell>
          <cell r="G2050">
            <v>0.86289179999999999</v>
          </cell>
          <cell r="H2050">
            <v>0.86289179999999999</v>
          </cell>
          <cell r="I2050">
            <v>72.471980000000002</v>
          </cell>
          <cell r="J2050">
            <v>25413.919999999998</v>
          </cell>
          <cell r="K2050">
            <v>0</v>
          </cell>
          <cell r="L2050">
            <v>0</v>
          </cell>
          <cell r="M2050">
            <v>0</v>
          </cell>
          <cell r="N2050">
            <v>0</v>
          </cell>
          <cell r="O2050">
            <v>0</v>
          </cell>
        </row>
        <row r="2051">
          <cell r="F2051" t="str">
            <v>2014Other1-in-2August Peak10</v>
          </cell>
          <cell r="G2051">
            <v>0.91989900000000002</v>
          </cell>
          <cell r="H2051">
            <v>0.91989900000000002</v>
          </cell>
          <cell r="I2051">
            <v>79.778499999999994</v>
          </cell>
          <cell r="J2051">
            <v>25413.919999999998</v>
          </cell>
          <cell r="K2051">
            <v>0</v>
          </cell>
          <cell r="L2051">
            <v>0</v>
          </cell>
          <cell r="M2051">
            <v>0</v>
          </cell>
          <cell r="N2051">
            <v>0</v>
          </cell>
          <cell r="O2051">
            <v>0</v>
          </cell>
        </row>
        <row r="2052">
          <cell r="F2052" t="str">
            <v>2014Other1-in-2August Peak11</v>
          </cell>
          <cell r="G2052">
            <v>1.0166360000000001</v>
          </cell>
          <cell r="H2052">
            <v>1.0166360000000001</v>
          </cell>
          <cell r="I2052">
            <v>85.301969999999997</v>
          </cell>
          <cell r="J2052">
            <v>25413.919999999998</v>
          </cell>
          <cell r="K2052">
            <v>0</v>
          </cell>
          <cell r="L2052">
            <v>0</v>
          </cell>
          <cell r="M2052">
            <v>0</v>
          </cell>
          <cell r="N2052">
            <v>0</v>
          </cell>
          <cell r="O2052">
            <v>0</v>
          </cell>
        </row>
        <row r="2053">
          <cell r="F2053" t="str">
            <v>2014Other1-in-2August Peak12</v>
          </cell>
          <cell r="G2053">
            <v>1.163921</v>
          </cell>
          <cell r="H2053">
            <v>1.163921</v>
          </cell>
          <cell r="I2053">
            <v>90.209239999999994</v>
          </cell>
          <cell r="J2053">
            <v>25413.919999999998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  <cell r="O2053">
            <v>0</v>
          </cell>
        </row>
        <row r="2054">
          <cell r="F2054" t="str">
            <v>2014Other1-in-2August Peak13</v>
          </cell>
          <cell r="G2054">
            <v>1.3724940000000001</v>
          </cell>
          <cell r="H2054">
            <v>1.3724940000000001</v>
          </cell>
          <cell r="I2054">
            <v>93.694159999999997</v>
          </cell>
          <cell r="J2054">
            <v>25413.919999999998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  <cell r="O2054">
            <v>0</v>
          </cell>
        </row>
        <row r="2055">
          <cell r="F2055" t="str">
            <v>2014Other1-in-2August Peak14</v>
          </cell>
          <cell r="G2055">
            <v>1.3006580000000001</v>
          </cell>
          <cell r="H2055">
            <v>1.6121399999999999</v>
          </cell>
          <cell r="I2055">
            <v>97.818830000000005</v>
          </cell>
          <cell r="J2055">
            <v>25413.919999999998</v>
          </cell>
          <cell r="K2055">
            <v>0.25069419999999998</v>
          </cell>
          <cell r="L2055">
            <v>0.28660829999999998</v>
          </cell>
          <cell r="M2055">
            <v>0.31148219999999999</v>
          </cell>
          <cell r="N2055">
            <v>0.33635609999999999</v>
          </cell>
          <cell r="O2055">
            <v>0.37227009999999999</v>
          </cell>
        </row>
        <row r="2056">
          <cell r="F2056" t="str">
            <v>2014Other1-in-2August Peak15</v>
          </cell>
          <cell r="G2056">
            <v>1.4842120000000001</v>
          </cell>
          <cell r="H2056">
            <v>1.8848819999999999</v>
          </cell>
          <cell r="I2056">
            <v>99.836560000000006</v>
          </cell>
          <cell r="J2056">
            <v>25413.919999999998</v>
          </cell>
          <cell r="K2056">
            <v>0.32362229999999997</v>
          </cell>
          <cell r="L2056">
            <v>0.36914259999999999</v>
          </cell>
          <cell r="M2056">
            <v>0.40066980000000002</v>
          </cell>
          <cell r="N2056">
            <v>0.43219689999999999</v>
          </cell>
          <cell r="O2056">
            <v>0.47771720000000001</v>
          </cell>
        </row>
        <row r="2057">
          <cell r="F2057" t="str">
            <v>2014Other1-in-2August Peak16</v>
          </cell>
          <cell r="G2057">
            <v>1.684075</v>
          </cell>
          <cell r="H2057">
            <v>2.1853899999999999</v>
          </cell>
          <cell r="I2057">
            <v>101.12869999999999</v>
          </cell>
          <cell r="J2057">
            <v>25413.919999999998</v>
          </cell>
          <cell r="K2057">
            <v>0.40525840000000002</v>
          </cell>
          <cell r="L2057">
            <v>0.46200989999999997</v>
          </cell>
          <cell r="M2057">
            <v>0.50131579999999998</v>
          </cell>
          <cell r="N2057">
            <v>0.54062160000000004</v>
          </cell>
          <cell r="O2057">
            <v>0.59737309999999999</v>
          </cell>
        </row>
        <row r="2058">
          <cell r="F2058" t="str">
            <v>2014Other1-in-2August Peak17</v>
          </cell>
          <cell r="G2058">
            <v>1.873918</v>
          </cell>
          <cell r="H2058">
            <v>2.4578030000000002</v>
          </cell>
          <cell r="I2058">
            <v>101.8252</v>
          </cell>
          <cell r="J2058">
            <v>25413.919999999998</v>
          </cell>
          <cell r="K2058">
            <v>0.4717672</v>
          </cell>
          <cell r="L2058">
            <v>0.53800760000000003</v>
          </cell>
          <cell r="M2058">
            <v>0.5838856</v>
          </cell>
          <cell r="N2058">
            <v>0.62976350000000003</v>
          </cell>
          <cell r="O2058">
            <v>0.69600390000000001</v>
          </cell>
        </row>
        <row r="2059">
          <cell r="F2059" t="str">
            <v>2014Other1-in-2August Peak18</v>
          </cell>
          <cell r="G2059">
            <v>2.019571</v>
          </cell>
          <cell r="H2059">
            <v>2.619208</v>
          </cell>
          <cell r="I2059">
            <v>101.3604</v>
          </cell>
          <cell r="J2059">
            <v>25413.919999999998</v>
          </cell>
          <cell r="K2059">
            <v>0.48446280000000003</v>
          </cell>
          <cell r="L2059">
            <v>0.55250909999999998</v>
          </cell>
          <cell r="M2059">
            <v>0.59963759999999999</v>
          </cell>
          <cell r="N2059">
            <v>0.64676610000000001</v>
          </cell>
          <cell r="O2059">
            <v>0.71481249999999996</v>
          </cell>
        </row>
        <row r="2060">
          <cell r="F2060" t="str">
            <v>2014Other1-in-2August Peak19</v>
          </cell>
          <cell r="G2060">
            <v>2.8542450000000001</v>
          </cell>
          <cell r="H2060">
            <v>2.561906</v>
          </cell>
          <cell r="I2060">
            <v>100.24769999999999</v>
          </cell>
          <cell r="J2060">
            <v>25413.919999999998</v>
          </cell>
          <cell r="K2060">
            <v>-0.32657829999999999</v>
          </cell>
          <cell r="L2060">
            <v>-0.30634929999999999</v>
          </cell>
          <cell r="M2060">
            <v>-0.29233880000000001</v>
          </cell>
          <cell r="N2060">
            <v>-0.27832839999999998</v>
          </cell>
          <cell r="O2060">
            <v>-0.25809949999999998</v>
          </cell>
        </row>
        <row r="2061">
          <cell r="F2061" t="str">
            <v>2014Other1-in-2August Peak20</v>
          </cell>
          <cell r="G2061">
            <v>2.568422</v>
          </cell>
          <cell r="H2061">
            <v>2.3116439999999998</v>
          </cell>
          <cell r="I2061">
            <v>95.987530000000007</v>
          </cell>
          <cell r="J2061">
            <v>25413.919999999998</v>
          </cell>
          <cell r="K2061">
            <v>-0.28685159999999998</v>
          </cell>
          <cell r="L2061">
            <v>-0.26908339999999997</v>
          </cell>
          <cell r="M2061">
            <v>-0.25677729999999999</v>
          </cell>
          <cell r="N2061">
            <v>-0.2444711</v>
          </cell>
          <cell r="O2061">
            <v>-0.22670299999999999</v>
          </cell>
        </row>
        <row r="2062">
          <cell r="F2062" t="str">
            <v>2014Other1-in-2August Peak21</v>
          </cell>
          <cell r="G2062">
            <v>2.1816010000000001</v>
          </cell>
          <cell r="H2062">
            <v>2.03104</v>
          </cell>
          <cell r="I2062">
            <v>90.757310000000004</v>
          </cell>
          <cell r="J2062">
            <v>25413.919999999998</v>
          </cell>
          <cell r="K2062">
            <v>-0.16819429999999999</v>
          </cell>
          <cell r="L2062">
            <v>-0.157776</v>
          </cell>
          <cell r="M2062">
            <v>-0.15056040000000001</v>
          </cell>
          <cell r="N2062">
            <v>-0.14334469999999999</v>
          </cell>
          <cell r="O2062">
            <v>-0.1329264</v>
          </cell>
        </row>
        <row r="2063">
          <cell r="F2063" t="str">
            <v>2014Other1-in-2August Peak22</v>
          </cell>
          <cell r="G2063">
            <v>1.827542</v>
          </cell>
          <cell r="H2063">
            <v>1.730942</v>
          </cell>
          <cell r="I2063">
            <v>86.944710000000001</v>
          </cell>
          <cell r="J2063">
            <v>25413.919999999998</v>
          </cell>
          <cell r="K2063">
            <v>-0.1079142</v>
          </cell>
          <cell r="L2063">
            <v>-0.10122979999999999</v>
          </cell>
          <cell r="M2063">
            <v>-9.6600199999999997E-2</v>
          </cell>
          <cell r="N2063">
            <v>-9.19706E-2</v>
          </cell>
          <cell r="O2063">
            <v>-8.5286200000000006E-2</v>
          </cell>
        </row>
        <row r="2064">
          <cell r="F2064" t="str">
            <v>2014Other1-in-2August Peak23</v>
          </cell>
          <cell r="G2064">
            <v>1.4163429999999999</v>
          </cell>
          <cell r="H2064">
            <v>1.3550230000000001</v>
          </cell>
          <cell r="I2064">
            <v>82.479140000000001</v>
          </cell>
          <cell r="J2064">
            <v>25413.919999999998</v>
          </cell>
          <cell r="K2064">
            <v>-6.8501300000000001E-2</v>
          </cell>
          <cell r="L2064">
            <v>-6.4258200000000001E-2</v>
          </cell>
          <cell r="M2064">
            <v>-6.1319499999999999E-2</v>
          </cell>
          <cell r="N2064">
            <v>-5.8380700000000001E-2</v>
          </cell>
          <cell r="O2064">
            <v>-5.4137600000000001E-2</v>
          </cell>
        </row>
        <row r="2065">
          <cell r="F2065" t="str">
            <v>2014Other1-in-2August Peak24</v>
          </cell>
          <cell r="G2065">
            <v>1.074147</v>
          </cell>
          <cell r="H2065">
            <v>1.0349630000000001</v>
          </cell>
          <cell r="I2065">
            <v>79.417659999999998</v>
          </cell>
          <cell r="J2065">
            <v>25413.919999999998</v>
          </cell>
          <cell r="K2065">
            <v>-4.3772999999999999E-2</v>
          </cell>
          <cell r="L2065">
            <v>-4.1061599999999997E-2</v>
          </cell>
          <cell r="M2065">
            <v>-3.9183700000000002E-2</v>
          </cell>
          <cell r="N2065">
            <v>-3.73058E-2</v>
          </cell>
          <cell r="O2065">
            <v>-3.45945E-2</v>
          </cell>
        </row>
        <row r="2066">
          <cell r="F2066" t="str">
            <v>2014Sierra1-in-2August Peak1</v>
          </cell>
          <cell r="G2066">
            <v>0.92467339999999998</v>
          </cell>
          <cell r="H2066">
            <v>0.92467339999999998</v>
          </cell>
          <cell r="I2066">
            <v>72.729110000000006</v>
          </cell>
          <cell r="J2066">
            <v>17783.86</v>
          </cell>
          <cell r="K2066">
            <v>0</v>
          </cell>
          <cell r="L2066">
            <v>0</v>
          </cell>
          <cell r="M2066">
            <v>0</v>
          </cell>
          <cell r="N2066">
            <v>0</v>
          </cell>
          <cell r="O2066">
            <v>0</v>
          </cell>
        </row>
        <row r="2067">
          <cell r="F2067" t="str">
            <v>2014Sierra1-in-2August Peak2</v>
          </cell>
          <cell r="G2067">
            <v>0.81583159999999999</v>
          </cell>
          <cell r="H2067">
            <v>0.81583159999999999</v>
          </cell>
          <cell r="I2067">
            <v>66.16319</v>
          </cell>
          <cell r="J2067">
            <v>17783.86</v>
          </cell>
          <cell r="K2067">
            <v>0</v>
          </cell>
          <cell r="L2067">
            <v>0</v>
          </cell>
          <cell r="M2067">
            <v>0</v>
          </cell>
          <cell r="N2067">
            <v>0</v>
          </cell>
          <cell r="O2067">
            <v>0</v>
          </cell>
        </row>
        <row r="2068">
          <cell r="F2068" t="str">
            <v>2014Sierra1-in-2August Peak3</v>
          </cell>
          <cell r="G2068">
            <v>0.75297000000000003</v>
          </cell>
          <cell r="H2068">
            <v>0.75297000000000003</v>
          </cell>
          <cell r="I2068">
            <v>64.700339999999997</v>
          </cell>
          <cell r="J2068">
            <v>17783.86</v>
          </cell>
          <cell r="K2068">
            <v>0</v>
          </cell>
          <cell r="L2068">
            <v>0</v>
          </cell>
          <cell r="M2068">
            <v>0</v>
          </cell>
          <cell r="N2068">
            <v>0</v>
          </cell>
          <cell r="O2068">
            <v>0</v>
          </cell>
        </row>
        <row r="2069">
          <cell r="F2069" t="str">
            <v>2014Sierra1-in-2August Peak4</v>
          </cell>
          <cell r="G2069">
            <v>0.71740720000000002</v>
          </cell>
          <cell r="H2069">
            <v>0.71740720000000002</v>
          </cell>
          <cell r="I2069">
            <v>64.039190000000005</v>
          </cell>
          <cell r="J2069">
            <v>17783.86</v>
          </cell>
          <cell r="K2069">
            <v>0</v>
          </cell>
          <cell r="L2069">
            <v>0</v>
          </cell>
          <cell r="M2069">
            <v>0</v>
          </cell>
          <cell r="N2069">
            <v>0</v>
          </cell>
          <cell r="O2069">
            <v>0</v>
          </cell>
        </row>
        <row r="2070">
          <cell r="F2070" t="str">
            <v>2014Sierra1-in-2August Peak5</v>
          </cell>
          <cell r="G2070">
            <v>0.71759139999999999</v>
          </cell>
          <cell r="H2070">
            <v>0.71759139999999999</v>
          </cell>
          <cell r="I2070">
            <v>63.687440000000002</v>
          </cell>
          <cell r="J2070">
            <v>17783.86</v>
          </cell>
          <cell r="K2070">
            <v>0</v>
          </cell>
          <cell r="L2070">
            <v>0</v>
          </cell>
          <cell r="M2070">
            <v>0</v>
          </cell>
          <cell r="N2070">
            <v>0</v>
          </cell>
          <cell r="O2070">
            <v>0</v>
          </cell>
        </row>
        <row r="2071">
          <cell r="F2071" t="str">
            <v>2014Sierra1-in-2August Peak6</v>
          </cell>
          <cell r="G2071">
            <v>0.78336720000000004</v>
          </cell>
          <cell r="H2071">
            <v>0.78336720000000004</v>
          </cell>
          <cell r="I2071">
            <v>62.757449999999999</v>
          </cell>
          <cell r="J2071">
            <v>17783.86</v>
          </cell>
          <cell r="K2071">
            <v>0</v>
          </cell>
          <cell r="L2071">
            <v>0</v>
          </cell>
          <cell r="M2071">
            <v>0</v>
          </cell>
          <cell r="N2071">
            <v>0</v>
          </cell>
          <cell r="O2071">
            <v>0</v>
          </cell>
        </row>
        <row r="2072">
          <cell r="F2072" t="str">
            <v>2014Sierra1-in-2August Peak7</v>
          </cell>
          <cell r="G2072">
            <v>0.9323188</v>
          </cell>
          <cell r="H2072">
            <v>0.9323188</v>
          </cell>
          <cell r="I2072">
            <v>62.171909999999997</v>
          </cell>
          <cell r="J2072">
            <v>17783.86</v>
          </cell>
          <cell r="K2072">
            <v>0</v>
          </cell>
          <cell r="L2072">
            <v>0</v>
          </cell>
          <cell r="M2072">
            <v>0</v>
          </cell>
          <cell r="N2072">
            <v>0</v>
          </cell>
          <cell r="O2072">
            <v>0</v>
          </cell>
        </row>
        <row r="2073">
          <cell r="F2073" t="str">
            <v>2014Sierra1-in-2August Peak8</v>
          </cell>
          <cell r="G2073">
            <v>1.0266249999999999</v>
          </cell>
          <cell r="H2073">
            <v>1.0266249999999999</v>
          </cell>
          <cell r="I2073">
            <v>63.09986</v>
          </cell>
          <cell r="J2073">
            <v>17783.86</v>
          </cell>
          <cell r="K2073">
            <v>0</v>
          </cell>
          <cell r="L2073">
            <v>0</v>
          </cell>
          <cell r="M2073">
            <v>0</v>
          </cell>
          <cell r="N2073">
            <v>0</v>
          </cell>
          <cell r="O2073">
            <v>0</v>
          </cell>
        </row>
        <row r="2074">
          <cell r="F2074" t="str">
            <v>2014Sierra1-in-2August Peak9</v>
          </cell>
          <cell r="G2074">
            <v>1.0553969999999999</v>
          </cell>
          <cell r="H2074">
            <v>1.0553969999999999</v>
          </cell>
          <cell r="I2074">
            <v>70.139229999999998</v>
          </cell>
          <cell r="J2074">
            <v>17783.86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  <cell r="O2074">
            <v>0</v>
          </cell>
        </row>
        <row r="2075">
          <cell r="F2075" t="str">
            <v>2014Sierra1-in-2August Peak10</v>
          </cell>
          <cell r="G2075">
            <v>1.1090500000000001</v>
          </cell>
          <cell r="H2075">
            <v>1.1090500000000001</v>
          </cell>
          <cell r="I2075">
            <v>78.826800000000006</v>
          </cell>
          <cell r="J2075">
            <v>17783.86</v>
          </cell>
          <cell r="K2075">
            <v>0</v>
          </cell>
          <cell r="L2075">
            <v>0</v>
          </cell>
          <cell r="M2075">
            <v>0</v>
          </cell>
          <cell r="N2075">
            <v>0</v>
          </cell>
          <cell r="O2075">
            <v>0</v>
          </cell>
        </row>
        <row r="2076">
          <cell r="F2076" t="str">
            <v>2014Sierra1-in-2August Peak11</v>
          </cell>
          <cell r="G2076">
            <v>1.2109829999999999</v>
          </cell>
          <cell r="H2076">
            <v>1.2109829999999999</v>
          </cell>
          <cell r="I2076">
            <v>84.143799999999999</v>
          </cell>
          <cell r="J2076">
            <v>17783.86</v>
          </cell>
          <cell r="K2076">
            <v>0</v>
          </cell>
          <cell r="L2076">
            <v>0</v>
          </cell>
          <cell r="M2076">
            <v>0</v>
          </cell>
          <cell r="N2076">
            <v>0</v>
          </cell>
          <cell r="O2076">
            <v>0</v>
          </cell>
        </row>
        <row r="2077">
          <cell r="F2077" t="str">
            <v>2014Sierra1-in-2August Peak12</v>
          </cell>
          <cell r="G2077">
            <v>1.3654520000000001</v>
          </cell>
          <cell r="H2077">
            <v>1.3654520000000001</v>
          </cell>
          <cell r="I2077">
            <v>88.538150000000002</v>
          </cell>
          <cell r="J2077">
            <v>17783.86</v>
          </cell>
          <cell r="K2077">
            <v>0</v>
          </cell>
          <cell r="L2077">
            <v>0</v>
          </cell>
          <cell r="M2077">
            <v>0</v>
          </cell>
          <cell r="N2077">
            <v>0</v>
          </cell>
          <cell r="O2077">
            <v>0</v>
          </cell>
        </row>
        <row r="2078">
          <cell r="F2078" t="str">
            <v>2014Sierra1-in-2August Peak13</v>
          </cell>
          <cell r="G2078">
            <v>1.579159</v>
          </cell>
          <cell r="H2078">
            <v>1.579159</v>
          </cell>
          <cell r="I2078">
            <v>91.500159999999994</v>
          </cell>
          <cell r="J2078">
            <v>17783.86</v>
          </cell>
          <cell r="K2078">
            <v>0</v>
          </cell>
          <cell r="L2078">
            <v>0</v>
          </cell>
          <cell r="M2078">
            <v>0</v>
          </cell>
          <cell r="N2078">
            <v>0</v>
          </cell>
          <cell r="O2078">
            <v>0</v>
          </cell>
        </row>
        <row r="2079">
          <cell r="F2079" t="str">
            <v>2014Sierra1-in-2August Peak14</v>
          </cell>
          <cell r="G2079">
            <v>1.4673099999999999</v>
          </cell>
          <cell r="H2079">
            <v>1.8218030000000001</v>
          </cell>
          <cell r="I2079">
            <v>94.201329999999999</v>
          </cell>
          <cell r="J2079">
            <v>17783.86</v>
          </cell>
          <cell r="K2079">
            <v>0.26430399999999998</v>
          </cell>
          <cell r="L2079">
            <v>0.31758809999999998</v>
          </cell>
          <cell r="M2079">
            <v>0.35449249999999999</v>
          </cell>
          <cell r="N2079">
            <v>0.39139689999999999</v>
          </cell>
          <cell r="O2079">
            <v>0.4446811</v>
          </cell>
        </row>
        <row r="2080">
          <cell r="F2080" t="str">
            <v>2014Sierra1-in-2August Peak15</v>
          </cell>
          <cell r="G2080">
            <v>1.641187</v>
          </cell>
          <cell r="H2080">
            <v>2.0999140000000001</v>
          </cell>
          <cell r="I2080">
            <v>96.393000000000001</v>
          </cell>
          <cell r="J2080">
            <v>17783.86</v>
          </cell>
          <cell r="K2080">
            <v>0.34259339999999999</v>
          </cell>
          <cell r="L2080">
            <v>0.41120570000000001</v>
          </cell>
          <cell r="M2080">
            <v>0.45872629999999998</v>
          </cell>
          <cell r="N2080">
            <v>0.50624690000000006</v>
          </cell>
          <cell r="O2080">
            <v>0.57485909999999996</v>
          </cell>
        </row>
        <row r="2081">
          <cell r="F2081" t="str">
            <v>2014Sierra1-in-2August Peak16</v>
          </cell>
          <cell r="G2081">
            <v>1.8486309999999999</v>
          </cell>
          <cell r="H2081">
            <v>2.4197730000000002</v>
          </cell>
          <cell r="I2081">
            <v>98.676079999999999</v>
          </cell>
          <cell r="J2081">
            <v>17783.86</v>
          </cell>
          <cell r="K2081">
            <v>0.42695179999999999</v>
          </cell>
          <cell r="L2081">
            <v>0.51214090000000001</v>
          </cell>
          <cell r="M2081">
            <v>0.57114259999999994</v>
          </cell>
          <cell r="N2081">
            <v>0.63014440000000005</v>
          </cell>
          <cell r="O2081">
            <v>0.71533329999999995</v>
          </cell>
        </row>
        <row r="2082">
          <cell r="F2082" t="str">
            <v>2014Sierra1-in-2August Peak17</v>
          </cell>
          <cell r="G2082">
            <v>2.0385779999999998</v>
          </cell>
          <cell r="H2082">
            <v>2.7057519999999999</v>
          </cell>
          <cell r="I2082">
            <v>99.432199999999995</v>
          </cell>
          <cell r="J2082">
            <v>17783.86</v>
          </cell>
          <cell r="K2082">
            <v>0.49845780000000001</v>
          </cell>
          <cell r="L2082">
            <v>0.59813689999999997</v>
          </cell>
          <cell r="M2082">
            <v>0.66717420000000005</v>
          </cell>
          <cell r="N2082">
            <v>0.73621159999999997</v>
          </cell>
          <cell r="O2082">
            <v>0.83589060000000004</v>
          </cell>
        </row>
        <row r="2083">
          <cell r="F2083" t="str">
            <v>2014Sierra1-in-2August Peak18</v>
          </cell>
          <cell r="G2083">
            <v>2.2043680000000001</v>
          </cell>
          <cell r="H2083">
            <v>2.8898000000000001</v>
          </cell>
          <cell r="I2083">
            <v>99.892700000000005</v>
          </cell>
          <cell r="J2083">
            <v>17783.86</v>
          </cell>
          <cell r="K2083">
            <v>0.51206149999999995</v>
          </cell>
          <cell r="L2083">
            <v>0.61449019999999999</v>
          </cell>
          <cell r="M2083">
            <v>0.68543200000000004</v>
          </cell>
          <cell r="N2083">
            <v>0.75637379999999999</v>
          </cell>
          <cell r="O2083">
            <v>0.85880250000000002</v>
          </cell>
        </row>
        <row r="2084">
          <cell r="F2084" t="str">
            <v>2014Sierra1-in-2August Peak19</v>
          </cell>
          <cell r="G2084">
            <v>3.2259199999999999</v>
          </cell>
          <cell r="H2084">
            <v>2.8580209999999999</v>
          </cell>
          <cell r="I2084">
            <v>98.790559999999999</v>
          </cell>
          <cell r="J2084">
            <v>17783.86</v>
          </cell>
          <cell r="K2084">
            <v>-0.40038750000000001</v>
          </cell>
          <cell r="L2084">
            <v>-0.3811928</v>
          </cell>
          <cell r="M2084">
            <v>-0.36789860000000002</v>
          </cell>
          <cell r="N2084">
            <v>-0.35460439999999999</v>
          </cell>
          <cell r="O2084">
            <v>-0.33540969999999998</v>
          </cell>
        </row>
        <row r="2085">
          <cell r="F2085" t="str">
            <v>2014Sierra1-in-2August Peak20</v>
          </cell>
          <cell r="G2085">
            <v>2.9246089999999998</v>
          </cell>
          <cell r="H2085">
            <v>2.6214010000000001</v>
          </cell>
          <cell r="I2085">
            <v>94.318950000000001</v>
          </cell>
          <cell r="J2085">
            <v>17783.86</v>
          </cell>
          <cell r="K2085">
            <v>-0.32998359999999999</v>
          </cell>
          <cell r="L2085">
            <v>-0.3141641</v>
          </cell>
          <cell r="M2085">
            <v>-0.30320750000000002</v>
          </cell>
          <cell r="N2085">
            <v>-0.29225099999999998</v>
          </cell>
          <cell r="O2085">
            <v>-0.2764315</v>
          </cell>
        </row>
        <row r="2086">
          <cell r="F2086" t="str">
            <v>2014Sierra1-in-2August Peak21</v>
          </cell>
          <cell r="G2086">
            <v>2.5123799999999998</v>
          </cell>
          <cell r="H2086">
            <v>2.3202959999999999</v>
          </cell>
          <cell r="I2086">
            <v>86.425299999999993</v>
          </cell>
          <cell r="J2086">
            <v>17783.86</v>
          </cell>
          <cell r="K2086">
            <v>-0.20904729999999999</v>
          </cell>
          <cell r="L2086">
            <v>-0.1990256</v>
          </cell>
          <cell r="M2086">
            <v>-0.19208459999999999</v>
          </cell>
          <cell r="N2086">
            <v>-0.18514349999999999</v>
          </cell>
          <cell r="O2086">
            <v>-0.17512169999999999</v>
          </cell>
        </row>
        <row r="2087">
          <cell r="F2087" t="str">
            <v>2014Sierra1-in-2August Peak22</v>
          </cell>
          <cell r="G2087">
            <v>2.0893320000000002</v>
          </cell>
          <cell r="H2087">
            <v>1.97461</v>
          </cell>
          <cell r="I2087">
            <v>80.213740000000001</v>
          </cell>
          <cell r="J2087">
            <v>17783.86</v>
          </cell>
          <cell r="K2087">
            <v>-0.1248522</v>
          </cell>
          <cell r="L2087">
            <v>-0.11886679999999999</v>
          </cell>
          <cell r="M2087">
            <v>-0.1147213</v>
          </cell>
          <cell r="N2087">
            <v>-0.1105758</v>
          </cell>
          <cell r="O2087">
            <v>-0.1045903</v>
          </cell>
        </row>
        <row r="2088">
          <cell r="F2088" t="str">
            <v>2014Sierra1-in-2August Peak23</v>
          </cell>
          <cell r="G2088">
            <v>1.6052679999999999</v>
          </cell>
          <cell r="H2088">
            <v>1.528033</v>
          </cell>
          <cell r="I2088">
            <v>76.399010000000004</v>
          </cell>
          <cell r="J2088">
            <v>17783.86</v>
          </cell>
          <cell r="K2088">
            <v>-8.4055900000000003E-2</v>
          </cell>
          <cell r="L2088">
            <v>-8.0026299999999995E-2</v>
          </cell>
          <cell r="M2088">
            <v>-7.7235300000000007E-2</v>
          </cell>
          <cell r="N2088">
            <v>-7.4444399999999994E-2</v>
          </cell>
          <cell r="O2088">
            <v>-7.0414699999999997E-2</v>
          </cell>
        </row>
        <row r="2089">
          <cell r="F2089" t="str">
            <v>2014Sierra1-in-2August Peak24</v>
          </cell>
          <cell r="G2089">
            <v>1.1999230000000001</v>
          </cell>
          <cell r="H2089">
            <v>1.1596280000000001</v>
          </cell>
          <cell r="I2089">
            <v>75.047420000000002</v>
          </cell>
          <cell r="J2089">
            <v>17783.86</v>
          </cell>
          <cell r="K2089">
            <v>-4.3853900000000001E-2</v>
          </cell>
          <cell r="L2089">
            <v>-4.17516E-2</v>
          </cell>
          <cell r="M2089">
            <v>-4.0295499999999998E-2</v>
          </cell>
          <cell r="N2089">
            <v>-3.8839400000000003E-2</v>
          </cell>
          <cell r="O2089">
            <v>-3.6736999999999999E-2</v>
          </cell>
        </row>
        <row r="2090">
          <cell r="F2090" t="str">
            <v>2014Stockton1-in-2August Peak1</v>
          </cell>
          <cell r="G2090">
            <v>0.89724740000000003</v>
          </cell>
          <cell r="H2090">
            <v>0.89724740000000003</v>
          </cell>
          <cell r="I2090">
            <v>76.859629999999996</v>
          </cell>
          <cell r="J2090">
            <v>12389.87</v>
          </cell>
          <cell r="K2090">
            <v>0</v>
          </cell>
          <cell r="L2090">
            <v>0</v>
          </cell>
          <cell r="M2090">
            <v>0</v>
          </cell>
          <cell r="N2090">
            <v>0</v>
          </cell>
          <cell r="O2090">
            <v>0</v>
          </cell>
        </row>
        <row r="2091">
          <cell r="F2091" t="str">
            <v>2014Stockton1-in-2August Peak2</v>
          </cell>
          <cell r="G2091">
            <v>0.76321519999999998</v>
          </cell>
          <cell r="H2091">
            <v>0.76321519999999998</v>
          </cell>
          <cell r="I2091">
            <v>64.9495</v>
          </cell>
          <cell r="J2091">
            <v>12389.87</v>
          </cell>
          <cell r="K2091">
            <v>0</v>
          </cell>
          <cell r="L2091">
            <v>0</v>
          </cell>
          <cell r="M2091">
            <v>0</v>
          </cell>
          <cell r="N2091">
            <v>0</v>
          </cell>
          <cell r="O2091">
            <v>0</v>
          </cell>
        </row>
        <row r="2092">
          <cell r="F2092" t="str">
            <v>2014Stockton1-in-2August Peak3</v>
          </cell>
          <cell r="G2092">
            <v>0.68094359999999998</v>
          </cell>
          <cell r="H2092">
            <v>0.68094359999999998</v>
          </cell>
          <cell r="I2092">
            <v>64.629350000000002</v>
          </cell>
          <cell r="J2092">
            <v>12389.87</v>
          </cell>
          <cell r="K2092">
            <v>0</v>
          </cell>
          <cell r="L2092">
            <v>0</v>
          </cell>
          <cell r="M2092">
            <v>0</v>
          </cell>
          <cell r="N2092">
            <v>0</v>
          </cell>
          <cell r="O2092">
            <v>0</v>
          </cell>
        </row>
        <row r="2093">
          <cell r="F2093" t="str">
            <v>2014Stockton1-in-2August Peak4</v>
          </cell>
          <cell r="G2093">
            <v>0.63488489999999997</v>
          </cell>
          <cell r="H2093">
            <v>0.63488489999999997</v>
          </cell>
          <cell r="I2093">
            <v>63.71922</v>
          </cell>
          <cell r="J2093">
            <v>12389.87</v>
          </cell>
          <cell r="K2093">
            <v>0</v>
          </cell>
          <cell r="L2093">
            <v>0</v>
          </cell>
          <cell r="M2093">
            <v>0</v>
          </cell>
          <cell r="N2093">
            <v>0</v>
          </cell>
          <cell r="O2093">
            <v>0</v>
          </cell>
        </row>
        <row r="2094">
          <cell r="F2094" t="str">
            <v>2014Stockton1-in-2August Peak5</v>
          </cell>
          <cell r="G2094">
            <v>0.62438110000000002</v>
          </cell>
          <cell r="H2094">
            <v>0.62438110000000002</v>
          </cell>
          <cell r="I2094">
            <v>63.21922</v>
          </cell>
          <cell r="J2094">
            <v>12389.87</v>
          </cell>
          <cell r="K2094">
            <v>0</v>
          </cell>
          <cell r="L2094">
            <v>0</v>
          </cell>
          <cell r="M2094">
            <v>0</v>
          </cell>
          <cell r="N2094">
            <v>0</v>
          </cell>
          <cell r="O2094">
            <v>0</v>
          </cell>
        </row>
        <row r="2095">
          <cell r="F2095" t="str">
            <v>2014Stockton1-in-2August Peak6</v>
          </cell>
          <cell r="G2095">
            <v>0.652532</v>
          </cell>
          <cell r="H2095">
            <v>0.652532</v>
          </cell>
          <cell r="I2095">
            <v>61.584380000000003</v>
          </cell>
          <cell r="J2095">
            <v>12389.87</v>
          </cell>
          <cell r="K2095">
            <v>0</v>
          </cell>
          <cell r="L2095">
            <v>0</v>
          </cell>
          <cell r="M2095">
            <v>0</v>
          </cell>
          <cell r="N2095">
            <v>0</v>
          </cell>
          <cell r="O2095">
            <v>0</v>
          </cell>
        </row>
        <row r="2096">
          <cell r="F2096" t="str">
            <v>2014Stockton1-in-2August Peak7</v>
          </cell>
          <cell r="G2096">
            <v>0.74457510000000005</v>
          </cell>
          <cell r="H2096">
            <v>0.74457510000000005</v>
          </cell>
          <cell r="I2096">
            <v>61.084380000000003</v>
          </cell>
          <cell r="J2096">
            <v>12389.87</v>
          </cell>
          <cell r="K2096">
            <v>0</v>
          </cell>
          <cell r="L2096">
            <v>0</v>
          </cell>
          <cell r="M2096">
            <v>0</v>
          </cell>
          <cell r="N2096">
            <v>0</v>
          </cell>
          <cell r="O2096">
            <v>0</v>
          </cell>
        </row>
        <row r="2097">
          <cell r="F2097" t="str">
            <v>2014Stockton1-in-2August Peak8</v>
          </cell>
          <cell r="G2097">
            <v>0.80852740000000001</v>
          </cell>
          <cell r="H2097">
            <v>0.80852740000000001</v>
          </cell>
          <cell r="I2097">
            <v>65.359629999999996</v>
          </cell>
          <cell r="J2097">
            <v>12389.87</v>
          </cell>
          <cell r="K2097">
            <v>0</v>
          </cell>
          <cell r="L2097">
            <v>0</v>
          </cell>
          <cell r="M2097">
            <v>0</v>
          </cell>
          <cell r="N2097">
            <v>0</v>
          </cell>
          <cell r="O2097">
            <v>0</v>
          </cell>
        </row>
        <row r="2098">
          <cell r="F2098" t="str">
            <v>2014Stockton1-in-2August Peak9</v>
          </cell>
          <cell r="G2098">
            <v>0.84192009999999995</v>
          </cell>
          <cell r="H2098">
            <v>0.84192009999999995</v>
          </cell>
          <cell r="I2098">
            <v>72.359629999999996</v>
          </cell>
          <cell r="J2098">
            <v>12389.87</v>
          </cell>
          <cell r="K2098">
            <v>0</v>
          </cell>
          <cell r="L2098">
            <v>0</v>
          </cell>
          <cell r="M2098">
            <v>0</v>
          </cell>
          <cell r="N2098">
            <v>0</v>
          </cell>
          <cell r="O2098">
            <v>0</v>
          </cell>
        </row>
        <row r="2099">
          <cell r="F2099" t="str">
            <v>2014Stockton1-in-2August Peak10</v>
          </cell>
          <cell r="G2099">
            <v>0.92372299999999996</v>
          </cell>
          <cell r="H2099">
            <v>0.92372299999999996</v>
          </cell>
          <cell r="I2099">
            <v>77.354100000000003</v>
          </cell>
          <cell r="J2099">
            <v>12389.87</v>
          </cell>
          <cell r="K2099">
            <v>0</v>
          </cell>
          <cell r="L2099">
            <v>0</v>
          </cell>
          <cell r="M2099">
            <v>0</v>
          </cell>
          <cell r="N2099">
            <v>0</v>
          </cell>
          <cell r="O2099">
            <v>0</v>
          </cell>
        </row>
        <row r="2100">
          <cell r="F2100" t="str">
            <v>2014Stockton1-in-2August Peak11</v>
          </cell>
          <cell r="G2100">
            <v>1.040513</v>
          </cell>
          <cell r="H2100">
            <v>1.040513</v>
          </cell>
          <cell r="I2100">
            <v>83.764229999999998</v>
          </cell>
          <cell r="J2100">
            <v>12389.87</v>
          </cell>
          <cell r="K2100">
            <v>0</v>
          </cell>
          <cell r="L2100">
            <v>0</v>
          </cell>
          <cell r="M2100">
            <v>0</v>
          </cell>
          <cell r="N2100">
            <v>0</v>
          </cell>
          <cell r="O2100">
            <v>0</v>
          </cell>
        </row>
        <row r="2101">
          <cell r="F2101" t="str">
            <v>2014Stockton1-in-2August Peak12</v>
          </cell>
          <cell r="G2101">
            <v>1.1989030000000001</v>
          </cell>
          <cell r="H2101">
            <v>1.1989030000000001</v>
          </cell>
          <cell r="I2101">
            <v>89.9495</v>
          </cell>
          <cell r="J2101">
            <v>12389.87</v>
          </cell>
          <cell r="K2101">
            <v>0</v>
          </cell>
          <cell r="L2101">
            <v>0</v>
          </cell>
          <cell r="M2101">
            <v>0</v>
          </cell>
          <cell r="N2101">
            <v>0</v>
          </cell>
          <cell r="O2101">
            <v>0</v>
          </cell>
        </row>
        <row r="2102">
          <cell r="F2102" t="str">
            <v>2014Stockton1-in-2August Peak13</v>
          </cell>
          <cell r="G2102">
            <v>1.4026430000000001</v>
          </cell>
          <cell r="H2102">
            <v>1.4026430000000001</v>
          </cell>
          <cell r="I2102">
            <v>94.314660000000003</v>
          </cell>
          <cell r="J2102">
            <v>12389.87</v>
          </cell>
          <cell r="K2102">
            <v>0</v>
          </cell>
          <cell r="L2102">
            <v>0</v>
          </cell>
          <cell r="M2102">
            <v>0</v>
          </cell>
          <cell r="N2102">
            <v>0</v>
          </cell>
          <cell r="O2102">
            <v>0</v>
          </cell>
        </row>
        <row r="2103">
          <cell r="F2103" t="str">
            <v>2014Stockton1-in-2August Peak14</v>
          </cell>
          <cell r="G2103">
            <v>1.3467210000000001</v>
          </cell>
          <cell r="H2103">
            <v>1.636646</v>
          </cell>
          <cell r="I2103">
            <v>97.634879999999995</v>
          </cell>
          <cell r="J2103">
            <v>12389.87</v>
          </cell>
          <cell r="K2103">
            <v>0.2308056</v>
          </cell>
          <cell r="L2103">
            <v>0.26573390000000002</v>
          </cell>
          <cell r="M2103">
            <v>0.28992509999999999</v>
          </cell>
          <cell r="N2103">
            <v>0.31411630000000001</v>
          </cell>
          <cell r="O2103">
            <v>0.34904459999999998</v>
          </cell>
        </row>
        <row r="2104">
          <cell r="F2104" t="str">
            <v>2014Stockton1-in-2August Peak15</v>
          </cell>
          <cell r="G2104">
            <v>1.5319929999999999</v>
          </cell>
          <cell r="H2104">
            <v>1.8964840000000001</v>
          </cell>
          <cell r="I2104">
            <v>99.955029999999994</v>
          </cell>
          <cell r="J2104">
            <v>12389.87</v>
          </cell>
          <cell r="K2104">
            <v>0.29245929999999998</v>
          </cell>
          <cell r="L2104">
            <v>0.3350167</v>
          </cell>
          <cell r="M2104">
            <v>0.36449179999999998</v>
          </cell>
          <cell r="N2104">
            <v>0.39396690000000001</v>
          </cell>
          <cell r="O2104">
            <v>0.43652429999999998</v>
          </cell>
        </row>
        <row r="2105">
          <cell r="F2105" t="str">
            <v>2014Stockton1-in-2August Peak16</v>
          </cell>
          <cell r="G2105">
            <v>1.721241</v>
          </cell>
          <cell r="H2105">
            <v>2.1833260000000001</v>
          </cell>
          <cell r="I2105">
            <v>100</v>
          </cell>
          <cell r="J2105">
            <v>12389.87</v>
          </cell>
          <cell r="K2105">
            <v>0.37133149999999998</v>
          </cell>
          <cell r="L2105">
            <v>0.42494949999999998</v>
          </cell>
          <cell r="M2105">
            <v>0.46208510000000003</v>
          </cell>
          <cell r="N2105">
            <v>0.49922080000000002</v>
          </cell>
          <cell r="O2105">
            <v>0.55283870000000002</v>
          </cell>
        </row>
        <row r="2106">
          <cell r="F2106" t="str">
            <v>2014Stockton1-in-2August Peak17</v>
          </cell>
          <cell r="G2106">
            <v>1.896946</v>
          </cell>
          <cell r="H2106">
            <v>2.430933</v>
          </cell>
          <cell r="I2106">
            <v>100.90989999999999</v>
          </cell>
          <cell r="J2106">
            <v>12389.87</v>
          </cell>
          <cell r="K2106">
            <v>0.4287224</v>
          </cell>
          <cell r="L2106">
            <v>0.4909134</v>
          </cell>
          <cell r="M2106">
            <v>0.53398670000000004</v>
          </cell>
          <cell r="N2106">
            <v>0.57706000000000002</v>
          </cell>
          <cell r="O2106">
            <v>0.63925089999999996</v>
          </cell>
        </row>
        <row r="2107">
          <cell r="F2107" t="str">
            <v>2014Stockton1-in-2August Peak18</v>
          </cell>
          <cell r="G2107">
            <v>2.0148280000000001</v>
          </cell>
          <cell r="H2107">
            <v>2.562665</v>
          </cell>
          <cell r="I2107">
            <v>100.6857</v>
          </cell>
          <cell r="J2107">
            <v>12389.87</v>
          </cell>
          <cell r="K2107">
            <v>0.43979079999999998</v>
          </cell>
          <cell r="L2107">
            <v>0.50362560000000001</v>
          </cell>
          <cell r="M2107">
            <v>0.54783729999999997</v>
          </cell>
          <cell r="N2107">
            <v>0.59204909999999999</v>
          </cell>
          <cell r="O2107">
            <v>0.65588369999999996</v>
          </cell>
        </row>
        <row r="2108">
          <cell r="F2108" t="str">
            <v>2014Stockton1-in-2August Peak19</v>
          </cell>
          <cell r="G2108">
            <v>2.7934230000000002</v>
          </cell>
          <cell r="H2108">
            <v>2.500248</v>
          </cell>
          <cell r="I2108">
            <v>99.595399999999998</v>
          </cell>
          <cell r="J2108">
            <v>12389.87</v>
          </cell>
          <cell r="K2108">
            <v>-0.30917109999999998</v>
          </cell>
          <cell r="L2108">
            <v>-0.29972019999999999</v>
          </cell>
          <cell r="M2108">
            <v>-0.29317460000000001</v>
          </cell>
          <cell r="N2108">
            <v>-0.28662890000000002</v>
          </cell>
          <cell r="O2108">
            <v>-0.27717799999999998</v>
          </cell>
        </row>
        <row r="2109">
          <cell r="F2109" t="str">
            <v>2014Stockton1-in-2August Peak20</v>
          </cell>
          <cell r="G2109">
            <v>2.5446559999999998</v>
          </cell>
          <cell r="H2109">
            <v>2.2695750000000001</v>
          </cell>
          <cell r="I2109">
            <v>93.27525</v>
          </cell>
          <cell r="J2109">
            <v>12389.87</v>
          </cell>
          <cell r="K2109">
            <v>-0.2900895</v>
          </cell>
          <cell r="L2109">
            <v>-0.28122200000000003</v>
          </cell>
          <cell r="M2109">
            <v>-0.2750802</v>
          </cell>
          <cell r="N2109">
            <v>-0.26893850000000002</v>
          </cell>
          <cell r="O2109">
            <v>-0.2600711</v>
          </cell>
        </row>
        <row r="2110">
          <cell r="F2110" t="str">
            <v>2014Stockton1-in-2August Peak21</v>
          </cell>
          <cell r="G2110">
            <v>2.2238069999999999</v>
          </cell>
          <cell r="H2110">
            <v>2.0380950000000002</v>
          </cell>
          <cell r="I2110">
            <v>89.685339999999997</v>
          </cell>
          <cell r="J2110">
            <v>12389.87</v>
          </cell>
          <cell r="K2110">
            <v>-0.19584409999999999</v>
          </cell>
          <cell r="L2110">
            <v>-0.18985750000000001</v>
          </cell>
          <cell r="M2110">
            <v>-0.18571109999999999</v>
          </cell>
          <cell r="N2110">
            <v>-0.1815648</v>
          </cell>
          <cell r="O2110">
            <v>-0.17557819999999999</v>
          </cell>
        </row>
        <row r="2111">
          <cell r="F2111" t="str">
            <v>2014Stockton1-in-2August Peak22</v>
          </cell>
          <cell r="G2111">
            <v>1.891391</v>
          </cell>
          <cell r="H2111">
            <v>1.760813</v>
          </cell>
          <cell r="I2111">
            <v>85.820149999999998</v>
          </cell>
          <cell r="J2111">
            <v>12389.87</v>
          </cell>
          <cell r="K2111">
            <v>-0.1377023</v>
          </cell>
          <cell r="L2111">
            <v>-0.1334929</v>
          </cell>
          <cell r="M2111">
            <v>-0.13057759999999999</v>
          </cell>
          <cell r="N2111">
            <v>-0.1276622</v>
          </cell>
          <cell r="O2111">
            <v>-0.1234528</v>
          </cell>
        </row>
        <row r="2112">
          <cell r="F2112" t="str">
            <v>2014Stockton1-in-2August Peak23</v>
          </cell>
          <cell r="G2112">
            <v>1.474353</v>
          </cell>
          <cell r="H2112">
            <v>1.4040760000000001</v>
          </cell>
          <cell r="I2112">
            <v>82.320149999999998</v>
          </cell>
          <cell r="J2112">
            <v>12389.87</v>
          </cell>
          <cell r="K2112">
            <v>-7.4110999999999996E-2</v>
          </cell>
          <cell r="L2112">
            <v>-7.1845500000000007E-2</v>
          </cell>
          <cell r="M2112">
            <v>-7.0276500000000006E-2</v>
          </cell>
          <cell r="N2112">
            <v>-6.8707500000000005E-2</v>
          </cell>
          <cell r="O2112">
            <v>-6.6442000000000001E-2</v>
          </cell>
        </row>
        <row r="2113">
          <cell r="F2113" t="str">
            <v>2014Stockton1-in-2August Peak24</v>
          </cell>
          <cell r="G2113">
            <v>1.13812</v>
          </cell>
          <cell r="H2113">
            <v>1.0817730000000001</v>
          </cell>
          <cell r="I2113">
            <v>80.365120000000005</v>
          </cell>
          <cell r="J2113">
            <v>12389.87</v>
          </cell>
          <cell r="K2113">
            <v>-5.9421000000000002E-2</v>
          </cell>
          <cell r="L2113">
            <v>-5.7604599999999999E-2</v>
          </cell>
          <cell r="M2113">
            <v>-5.6346500000000001E-2</v>
          </cell>
          <cell r="N2113">
            <v>-5.5088499999999999E-2</v>
          </cell>
          <cell r="O2113">
            <v>-5.3272100000000003E-2</v>
          </cell>
        </row>
        <row r="2114">
          <cell r="F2114" t="str">
            <v>2014All Customers1-in-2Typical Event Day1</v>
          </cell>
          <cell r="G2114">
            <v>0.9254715</v>
          </cell>
          <cell r="H2114">
            <v>0.9254715</v>
          </cell>
          <cell r="I2114">
            <v>73.212029999999999</v>
          </cell>
          <cell r="J2114">
            <v>148688</v>
          </cell>
          <cell r="K2114">
            <v>0</v>
          </cell>
          <cell r="L2114">
            <v>0</v>
          </cell>
          <cell r="M2114">
            <v>0</v>
          </cell>
          <cell r="N2114">
            <v>0</v>
          </cell>
          <cell r="O2114">
            <v>0</v>
          </cell>
        </row>
        <row r="2115">
          <cell r="F2115" t="str">
            <v>2014All Customers1-in-2Typical Event Day2</v>
          </cell>
          <cell r="G2115">
            <v>0.79058740000000005</v>
          </cell>
          <cell r="H2115">
            <v>0.79058740000000005</v>
          </cell>
          <cell r="I2115">
            <v>68.153970000000001</v>
          </cell>
          <cell r="J2115">
            <v>148688</v>
          </cell>
          <cell r="K2115">
            <v>0</v>
          </cell>
          <cell r="L2115">
            <v>0</v>
          </cell>
          <cell r="M2115">
            <v>0</v>
          </cell>
          <cell r="N2115">
            <v>0</v>
          </cell>
          <cell r="O2115">
            <v>0</v>
          </cell>
        </row>
        <row r="2116">
          <cell r="F2116" t="str">
            <v>2014All Customers1-in-2Typical Event Day3</v>
          </cell>
          <cell r="G2116">
            <v>0.71131860000000002</v>
          </cell>
          <cell r="H2116">
            <v>0.71131860000000002</v>
          </cell>
          <cell r="I2116">
            <v>66.423929999999999</v>
          </cell>
          <cell r="J2116">
            <v>148688</v>
          </cell>
          <cell r="K2116">
            <v>0</v>
          </cell>
          <cell r="L2116">
            <v>0</v>
          </cell>
          <cell r="M2116">
            <v>0</v>
          </cell>
          <cell r="N2116">
            <v>0</v>
          </cell>
          <cell r="O2116">
            <v>0</v>
          </cell>
        </row>
        <row r="2117">
          <cell r="F2117" t="str">
            <v>2014All Customers1-in-2Typical Event Day4</v>
          </cell>
          <cell r="G2117">
            <v>0.66529110000000002</v>
          </cell>
          <cell r="H2117">
            <v>0.66529110000000002</v>
          </cell>
          <cell r="I2117">
            <v>64.99024</v>
          </cell>
          <cell r="J2117">
            <v>148688</v>
          </cell>
          <cell r="K2117">
            <v>0</v>
          </cell>
          <cell r="L2117">
            <v>0</v>
          </cell>
          <cell r="M2117">
            <v>0</v>
          </cell>
          <cell r="N2117">
            <v>0</v>
          </cell>
          <cell r="O2117">
            <v>0</v>
          </cell>
        </row>
        <row r="2118">
          <cell r="F2118" t="str">
            <v>2014All Customers1-in-2Typical Event Day5</v>
          </cell>
          <cell r="G2118">
            <v>0.65332230000000002</v>
          </cell>
          <cell r="H2118">
            <v>0.65332230000000002</v>
          </cell>
          <cell r="I2118">
            <v>64.187439999999995</v>
          </cell>
          <cell r="J2118">
            <v>148688</v>
          </cell>
          <cell r="K2118">
            <v>0</v>
          </cell>
          <cell r="L2118">
            <v>0</v>
          </cell>
          <cell r="M2118">
            <v>0</v>
          </cell>
          <cell r="N2118">
            <v>0</v>
          </cell>
          <cell r="O2118">
            <v>0</v>
          </cell>
        </row>
        <row r="2119">
          <cell r="F2119" t="str">
            <v>2014All Customers1-in-2Typical Event Day6</v>
          </cell>
          <cell r="G2119">
            <v>0.69109050000000005</v>
          </cell>
          <cell r="H2119">
            <v>0.69109050000000005</v>
          </cell>
          <cell r="I2119">
            <v>63.513489999999997</v>
          </cell>
          <cell r="J2119">
            <v>148688</v>
          </cell>
          <cell r="K2119">
            <v>0</v>
          </cell>
          <cell r="L2119">
            <v>0</v>
          </cell>
          <cell r="M2119">
            <v>0</v>
          </cell>
          <cell r="N2119">
            <v>0</v>
          </cell>
          <cell r="O2119">
            <v>0</v>
          </cell>
        </row>
        <row r="2120">
          <cell r="F2120" t="str">
            <v>2014All Customers1-in-2Typical Event Day7</v>
          </cell>
          <cell r="G2120">
            <v>0.80483380000000004</v>
          </cell>
          <cell r="H2120">
            <v>0.80483380000000004</v>
          </cell>
          <cell r="I2120">
            <v>63.560839999999999</v>
          </cell>
          <cell r="J2120">
            <v>148688</v>
          </cell>
          <cell r="K2120">
            <v>0</v>
          </cell>
          <cell r="L2120">
            <v>0</v>
          </cell>
          <cell r="M2120">
            <v>0</v>
          </cell>
          <cell r="N2120">
            <v>0</v>
          </cell>
          <cell r="O2120">
            <v>0</v>
          </cell>
        </row>
        <row r="2121">
          <cell r="F2121" t="str">
            <v>2014All Customers1-in-2Typical Event Day8</v>
          </cell>
          <cell r="G2121">
            <v>0.89470090000000002</v>
          </cell>
          <cell r="H2121">
            <v>0.89470090000000002</v>
          </cell>
          <cell r="I2121">
            <v>67.167789999999997</v>
          </cell>
          <cell r="J2121">
            <v>148688</v>
          </cell>
          <cell r="K2121">
            <v>0</v>
          </cell>
          <cell r="L2121">
            <v>0</v>
          </cell>
          <cell r="M2121">
            <v>0</v>
          </cell>
          <cell r="N2121">
            <v>0</v>
          </cell>
          <cell r="O2121">
            <v>0</v>
          </cell>
        </row>
        <row r="2122">
          <cell r="F2122" t="str">
            <v>2014All Customers1-in-2Typical Event Day9</v>
          </cell>
          <cell r="G2122">
            <v>0.91414269999999997</v>
          </cell>
          <cell r="H2122">
            <v>0.91414269999999997</v>
          </cell>
          <cell r="I2122">
            <v>73.080190000000002</v>
          </cell>
          <cell r="J2122">
            <v>148688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  <cell r="O2122">
            <v>0</v>
          </cell>
        </row>
        <row r="2123">
          <cell r="F2123" t="str">
            <v>2014All Customers1-in-2Typical Event Day10</v>
          </cell>
          <cell r="G2123">
            <v>0.97537600000000002</v>
          </cell>
          <cell r="H2123">
            <v>0.97537600000000002</v>
          </cell>
          <cell r="I2123">
            <v>78.988010000000003</v>
          </cell>
          <cell r="J2123">
            <v>148688</v>
          </cell>
          <cell r="K2123">
            <v>0</v>
          </cell>
          <cell r="L2123">
            <v>0</v>
          </cell>
          <cell r="M2123">
            <v>0</v>
          </cell>
          <cell r="N2123">
            <v>0</v>
          </cell>
          <cell r="O2123">
            <v>0</v>
          </cell>
        </row>
        <row r="2124">
          <cell r="F2124" t="str">
            <v>2014All Customers1-in-2Typical Event Day11</v>
          </cell>
          <cell r="G2124">
            <v>1.0787070000000001</v>
          </cell>
          <cell r="H2124">
            <v>1.0787070000000001</v>
          </cell>
          <cell r="I2124">
            <v>84.300259999999994</v>
          </cell>
          <cell r="J2124">
            <v>148688</v>
          </cell>
          <cell r="K2124">
            <v>0</v>
          </cell>
          <cell r="L2124">
            <v>0</v>
          </cell>
          <cell r="M2124">
            <v>0</v>
          </cell>
          <cell r="N2124">
            <v>0</v>
          </cell>
          <cell r="O2124">
            <v>0</v>
          </cell>
        </row>
        <row r="2125">
          <cell r="F2125" t="str">
            <v>2014All Customers1-in-2Typical Event Day12</v>
          </cell>
          <cell r="G2125">
            <v>1.2288539999999999</v>
          </cell>
          <cell r="H2125">
            <v>1.2288539999999999</v>
          </cell>
          <cell r="I2125">
            <v>88.785510000000002</v>
          </cell>
          <cell r="J2125">
            <v>148688</v>
          </cell>
          <cell r="K2125">
            <v>0</v>
          </cell>
          <cell r="L2125">
            <v>0</v>
          </cell>
          <cell r="M2125">
            <v>0</v>
          </cell>
          <cell r="N2125">
            <v>0</v>
          </cell>
          <cell r="O2125">
            <v>0</v>
          </cell>
        </row>
        <row r="2126">
          <cell r="F2126" t="str">
            <v>2014All Customers1-in-2Typical Event Day13</v>
          </cell>
          <cell r="G2126">
            <v>1.4285760000000001</v>
          </cell>
          <cell r="H2126">
            <v>1.4285760000000001</v>
          </cell>
          <cell r="I2126">
            <v>92.254959999999997</v>
          </cell>
          <cell r="J2126">
            <v>148688</v>
          </cell>
          <cell r="K2126">
            <v>0</v>
          </cell>
          <cell r="L2126">
            <v>0</v>
          </cell>
          <cell r="M2126">
            <v>0</v>
          </cell>
          <cell r="N2126">
            <v>0</v>
          </cell>
          <cell r="O2126">
            <v>0</v>
          </cell>
        </row>
        <row r="2127">
          <cell r="F2127" t="str">
            <v>2014All Customers1-in-2Typical Event Day14</v>
          </cell>
          <cell r="G2127">
            <v>1.342733</v>
          </cell>
          <cell r="H2127">
            <v>1.6468419999999999</v>
          </cell>
          <cell r="I2127">
            <v>94.997600000000006</v>
          </cell>
          <cell r="J2127">
            <v>148688</v>
          </cell>
          <cell r="K2127">
            <v>0.23742769999999999</v>
          </cell>
          <cell r="L2127">
            <v>0.2768236</v>
          </cell>
          <cell r="M2127">
            <v>0.30410920000000002</v>
          </cell>
          <cell r="N2127">
            <v>0.33139469999999999</v>
          </cell>
          <cell r="O2127">
            <v>0.37079069999999997</v>
          </cell>
        </row>
        <row r="2128">
          <cell r="F2128" t="str">
            <v>2014All Customers1-in-2Typical Event Day15</v>
          </cell>
          <cell r="G2128">
            <v>1.50173</v>
          </cell>
          <cell r="H2128">
            <v>1.891429</v>
          </cell>
          <cell r="I2128">
            <v>97.354110000000006</v>
          </cell>
          <cell r="J2128">
            <v>148688</v>
          </cell>
          <cell r="K2128">
            <v>0.30475049999999998</v>
          </cell>
          <cell r="L2128">
            <v>0.3549387</v>
          </cell>
          <cell r="M2128">
            <v>0.38969870000000001</v>
          </cell>
          <cell r="N2128">
            <v>0.42445889999999997</v>
          </cell>
          <cell r="O2128">
            <v>0.47464699999999999</v>
          </cell>
        </row>
        <row r="2129">
          <cell r="F2129" t="str">
            <v>2014All Customers1-in-2Typical Event Day16</v>
          </cell>
          <cell r="G2129">
            <v>1.6808209999999999</v>
          </cell>
          <cell r="H2129">
            <v>2.1687639999999999</v>
          </cell>
          <cell r="I2129">
            <v>98.578800000000001</v>
          </cell>
          <cell r="J2129">
            <v>148688</v>
          </cell>
          <cell r="K2129">
            <v>0.38217590000000001</v>
          </cell>
          <cell r="L2129">
            <v>0.44466359999999999</v>
          </cell>
          <cell r="M2129">
            <v>0.4879424</v>
          </cell>
          <cell r="N2129">
            <v>0.53122119999999995</v>
          </cell>
          <cell r="O2129">
            <v>0.59370900000000004</v>
          </cell>
        </row>
        <row r="2130">
          <cell r="F2130" t="str">
            <v>2014All Customers1-in-2Typical Event Day17</v>
          </cell>
          <cell r="G2130">
            <v>1.847348</v>
          </cell>
          <cell r="H2130">
            <v>2.4154110000000002</v>
          </cell>
          <cell r="I2130">
            <v>98.404970000000006</v>
          </cell>
          <cell r="J2130">
            <v>148688</v>
          </cell>
          <cell r="K2130">
            <v>0.44451360000000001</v>
          </cell>
          <cell r="L2130">
            <v>0.51750770000000001</v>
          </cell>
          <cell r="M2130">
            <v>0.56806310000000004</v>
          </cell>
          <cell r="N2130">
            <v>0.61861860000000002</v>
          </cell>
          <cell r="O2130">
            <v>0.69161269999999997</v>
          </cell>
        </row>
        <row r="2131">
          <cell r="F2131" t="str">
            <v>2014All Customers1-in-2Typical Event Day18</v>
          </cell>
          <cell r="G2131">
            <v>1.986378</v>
          </cell>
          <cell r="H2131">
            <v>2.569734</v>
          </cell>
          <cell r="I2131">
            <v>97.324190000000002</v>
          </cell>
          <cell r="J2131">
            <v>148688</v>
          </cell>
          <cell r="K2131">
            <v>0.45642529999999998</v>
          </cell>
          <cell r="L2131">
            <v>0.53141700000000003</v>
          </cell>
          <cell r="M2131">
            <v>0.58335590000000004</v>
          </cell>
          <cell r="N2131">
            <v>0.6352949</v>
          </cell>
          <cell r="O2131">
            <v>0.71028639999999998</v>
          </cell>
        </row>
        <row r="2132">
          <cell r="F2132" t="str">
            <v>2014All Customers1-in-2Typical Event Day19</v>
          </cell>
          <cell r="G2132">
            <v>2.799134</v>
          </cell>
          <cell r="H2132">
            <v>2.5357919999999998</v>
          </cell>
          <cell r="I2132">
            <v>94.836870000000005</v>
          </cell>
          <cell r="J2132">
            <v>148688</v>
          </cell>
          <cell r="K2132">
            <v>-0.2917033</v>
          </cell>
          <cell r="L2132">
            <v>-0.2749471</v>
          </cell>
          <cell r="M2132">
            <v>-0.26334180000000001</v>
          </cell>
          <cell r="N2132">
            <v>-0.25173659999999998</v>
          </cell>
          <cell r="O2132">
            <v>-0.2349803</v>
          </cell>
        </row>
        <row r="2133">
          <cell r="F2133" t="str">
            <v>2014All Customers1-in-2Typical Event Day20</v>
          </cell>
          <cell r="G2133">
            <v>2.561652</v>
          </cell>
          <cell r="H2133">
            <v>2.3252480000000002</v>
          </cell>
          <cell r="I2133">
            <v>90.180149999999998</v>
          </cell>
          <cell r="J2133">
            <v>148688</v>
          </cell>
          <cell r="K2133">
            <v>-0.26174360000000002</v>
          </cell>
          <cell r="L2133">
            <v>-0.24677279999999999</v>
          </cell>
          <cell r="M2133">
            <v>-0.236404</v>
          </cell>
          <cell r="N2133">
            <v>-0.22603519999999999</v>
          </cell>
          <cell r="O2133">
            <v>-0.21106440000000001</v>
          </cell>
        </row>
        <row r="2134">
          <cell r="F2134" t="str">
            <v>2014All Customers1-in-2Typical Event Day21</v>
          </cell>
          <cell r="G2134">
            <v>2.2533729999999998</v>
          </cell>
          <cell r="H2134">
            <v>2.1033569999999999</v>
          </cell>
          <cell r="I2134">
            <v>84.635589999999993</v>
          </cell>
          <cell r="J2134">
            <v>148688</v>
          </cell>
          <cell r="K2134">
            <v>-0.16576569999999999</v>
          </cell>
          <cell r="L2134">
            <v>-0.1564603</v>
          </cell>
          <cell r="M2134">
            <v>-0.15001539999999999</v>
          </cell>
          <cell r="N2134">
            <v>-0.14357059999999999</v>
          </cell>
          <cell r="O2134">
            <v>-0.1342652</v>
          </cell>
        </row>
        <row r="2135">
          <cell r="F2135" t="str">
            <v>2014All Customers1-in-2Typical Event Day22</v>
          </cell>
          <cell r="G2135">
            <v>1.938704</v>
          </cell>
          <cell r="H2135">
            <v>1.8456379999999999</v>
          </cell>
          <cell r="I2135">
            <v>80.309939999999997</v>
          </cell>
          <cell r="J2135">
            <v>148688</v>
          </cell>
          <cell r="K2135">
            <v>-0.1027361</v>
          </cell>
          <cell r="L2135">
            <v>-9.7022800000000006E-2</v>
          </cell>
          <cell r="M2135">
            <v>-9.3065899999999993E-2</v>
          </cell>
          <cell r="N2135">
            <v>-8.9108900000000005E-2</v>
          </cell>
          <cell r="O2135">
            <v>-8.33956E-2</v>
          </cell>
        </row>
        <row r="2136">
          <cell r="F2136" t="str">
            <v>2014All Customers1-in-2Typical Event Day23</v>
          </cell>
          <cell r="G2136">
            <v>1.5332589999999999</v>
          </cell>
          <cell r="H2136">
            <v>1.475042</v>
          </cell>
          <cell r="I2136">
            <v>77.336399999999998</v>
          </cell>
          <cell r="J2136">
            <v>148688</v>
          </cell>
          <cell r="K2136">
            <v>-6.4355300000000004E-2</v>
          </cell>
          <cell r="L2136">
            <v>-6.0728799999999999E-2</v>
          </cell>
          <cell r="M2136">
            <v>-5.8217100000000001E-2</v>
          </cell>
          <cell r="N2136">
            <v>-5.5705400000000002E-2</v>
          </cell>
          <cell r="O2136">
            <v>-5.2078899999999997E-2</v>
          </cell>
        </row>
        <row r="2137">
          <cell r="F2137" t="str">
            <v>2014All Customers1-in-2Typical Event Day24</v>
          </cell>
          <cell r="G2137">
            <v>1.1722779999999999</v>
          </cell>
          <cell r="H2137">
            <v>1.130274</v>
          </cell>
          <cell r="I2137">
            <v>75.09196</v>
          </cell>
          <cell r="J2137">
            <v>148688</v>
          </cell>
          <cell r="K2137">
            <v>-4.6475799999999998E-2</v>
          </cell>
          <cell r="L2137">
            <v>-4.38336E-2</v>
          </cell>
          <cell r="M2137">
            <v>-4.2003600000000002E-2</v>
          </cell>
          <cell r="N2137">
            <v>-4.01737E-2</v>
          </cell>
          <cell r="O2137">
            <v>-3.7531599999999998E-2</v>
          </cell>
        </row>
        <row r="2138">
          <cell r="F2138" t="str">
            <v>2014Greater Bay Area1-in-2Typical Event Day1</v>
          </cell>
          <cell r="G2138">
            <v>0.87822350000000005</v>
          </cell>
          <cell r="H2138">
            <v>0.87822350000000005</v>
          </cell>
          <cell r="I2138">
            <v>69.817089999999993</v>
          </cell>
          <cell r="J2138">
            <v>51842.36</v>
          </cell>
          <cell r="K2138">
            <v>0</v>
          </cell>
          <cell r="L2138">
            <v>0</v>
          </cell>
          <cell r="M2138">
            <v>0</v>
          </cell>
          <cell r="N2138">
            <v>0</v>
          </cell>
          <cell r="O2138">
            <v>0</v>
          </cell>
        </row>
        <row r="2139">
          <cell r="F2139" t="str">
            <v>2014Greater Bay Area1-in-2Typical Event Day2</v>
          </cell>
          <cell r="G2139">
            <v>0.73871050000000005</v>
          </cell>
          <cell r="H2139">
            <v>0.73871050000000005</v>
          </cell>
          <cell r="I2139">
            <v>64.397329999999997</v>
          </cell>
          <cell r="J2139">
            <v>51842.36</v>
          </cell>
          <cell r="K2139">
            <v>0</v>
          </cell>
          <cell r="L2139">
            <v>0</v>
          </cell>
          <cell r="M2139">
            <v>0</v>
          </cell>
          <cell r="N2139">
            <v>0</v>
          </cell>
          <cell r="O2139">
            <v>0</v>
          </cell>
        </row>
        <row r="2140">
          <cell r="F2140" t="str">
            <v>2014Greater Bay Area1-in-2Typical Event Day3</v>
          </cell>
          <cell r="G2140">
            <v>0.66187269999999998</v>
          </cell>
          <cell r="H2140">
            <v>0.66187269999999998</v>
          </cell>
          <cell r="I2140">
            <v>63.014029999999998</v>
          </cell>
          <cell r="J2140">
            <v>51842.36</v>
          </cell>
          <cell r="K2140">
            <v>0</v>
          </cell>
          <cell r="L2140">
            <v>0</v>
          </cell>
          <cell r="M2140">
            <v>0</v>
          </cell>
          <cell r="N2140">
            <v>0</v>
          </cell>
          <cell r="O2140">
            <v>0</v>
          </cell>
        </row>
        <row r="2141">
          <cell r="F2141" t="str">
            <v>2014Greater Bay Area1-in-2Typical Event Day4</v>
          </cell>
          <cell r="G2141">
            <v>0.61922820000000001</v>
          </cell>
          <cell r="H2141">
            <v>0.61922820000000001</v>
          </cell>
          <cell r="I2141">
            <v>61.751739999999998</v>
          </cell>
          <cell r="J2141">
            <v>51842.36</v>
          </cell>
          <cell r="K2141">
            <v>0</v>
          </cell>
          <cell r="L2141">
            <v>0</v>
          </cell>
          <cell r="M2141">
            <v>0</v>
          </cell>
          <cell r="N2141">
            <v>0</v>
          </cell>
          <cell r="O2141">
            <v>0</v>
          </cell>
        </row>
        <row r="2142">
          <cell r="F2142" t="str">
            <v>2014Greater Bay Area1-in-2Typical Event Day5</v>
          </cell>
          <cell r="G2142">
            <v>0.60493529999999995</v>
          </cell>
          <cell r="H2142">
            <v>0.60493529999999995</v>
          </cell>
          <cell r="I2142">
            <v>60.928649999999998</v>
          </cell>
          <cell r="J2142">
            <v>51842.36</v>
          </cell>
          <cell r="K2142">
            <v>0</v>
          </cell>
          <cell r="L2142">
            <v>0</v>
          </cell>
          <cell r="M2142">
            <v>0</v>
          </cell>
          <cell r="N2142">
            <v>0</v>
          </cell>
          <cell r="O2142">
            <v>0</v>
          </cell>
        </row>
        <row r="2143">
          <cell r="F2143" t="str">
            <v>2014Greater Bay Area1-in-2Typical Event Day6</v>
          </cell>
          <cell r="G2143">
            <v>0.63821019999999995</v>
          </cell>
          <cell r="H2143">
            <v>0.63821019999999995</v>
          </cell>
          <cell r="I2143">
            <v>60.068309999999997</v>
          </cell>
          <cell r="J2143">
            <v>51842.36</v>
          </cell>
          <cell r="K2143">
            <v>0</v>
          </cell>
          <cell r="L2143">
            <v>0</v>
          </cell>
          <cell r="M2143">
            <v>0</v>
          </cell>
          <cell r="N2143">
            <v>0</v>
          </cell>
          <cell r="O2143">
            <v>0</v>
          </cell>
        </row>
        <row r="2144">
          <cell r="F2144" t="str">
            <v>2014Greater Bay Area1-in-2Typical Event Day7</v>
          </cell>
          <cell r="G2144">
            <v>0.75424820000000004</v>
          </cell>
          <cell r="H2144">
            <v>0.75424820000000004</v>
          </cell>
          <cell r="I2144">
            <v>59.875340000000001</v>
          </cell>
          <cell r="J2144">
            <v>51842.36</v>
          </cell>
          <cell r="K2144">
            <v>0</v>
          </cell>
          <cell r="L2144">
            <v>0</v>
          </cell>
          <cell r="M2144">
            <v>0</v>
          </cell>
          <cell r="N2144">
            <v>0</v>
          </cell>
          <cell r="O2144">
            <v>0</v>
          </cell>
        </row>
        <row r="2145">
          <cell r="F2145" t="str">
            <v>2014Greater Bay Area1-in-2Typical Event Day8</v>
          </cell>
          <cell r="G2145">
            <v>0.8676722</v>
          </cell>
          <cell r="H2145">
            <v>0.8676722</v>
          </cell>
          <cell r="I2145">
            <v>63.273479999999999</v>
          </cell>
          <cell r="J2145">
            <v>51842.36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  <cell r="O2145">
            <v>0</v>
          </cell>
        </row>
        <row r="2146">
          <cell r="F2146" t="str">
            <v>2014Greater Bay Area1-in-2Typical Event Day9</v>
          </cell>
          <cell r="G2146">
            <v>0.88115019999999999</v>
          </cell>
          <cell r="H2146">
            <v>0.88115019999999999</v>
          </cell>
          <cell r="I2146">
            <v>68.918589999999995</v>
          </cell>
          <cell r="J2146">
            <v>51842.36</v>
          </cell>
          <cell r="K2146">
            <v>0</v>
          </cell>
          <cell r="L2146">
            <v>0</v>
          </cell>
          <cell r="M2146">
            <v>0</v>
          </cell>
          <cell r="N2146">
            <v>0</v>
          </cell>
          <cell r="O2146">
            <v>0</v>
          </cell>
        </row>
        <row r="2147">
          <cell r="F2147" t="str">
            <v>2014Greater Bay Area1-in-2Typical Event Day10</v>
          </cell>
          <cell r="G2147">
            <v>0.91959420000000003</v>
          </cell>
          <cell r="H2147">
            <v>0.91959420000000003</v>
          </cell>
          <cell r="I2147">
            <v>75.656750000000002</v>
          </cell>
          <cell r="J2147">
            <v>51842.36</v>
          </cell>
          <cell r="K2147">
            <v>0</v>
          </cell>
          <cell r="L2147">
            <v>0</v>
          </cell>
          <cell r="M2147">
            <v>0</v>
          </cell>
          <cell r="N2147">
            <v>0</v>
          </cell>
          <cell r="O2147">
            <v>0</v>
          </cell>
        </row>
        <row r="2148">
          <cell r="F2148" t="str">
            <v>2014Greater Bay Area1-in-2Typical Event Day11</v>
          </cell>
          <cell r="G2148">
            <v>0.99838459999999996</v>
          </cell>
          <cell r="H2148">
            <v>0.99838459999999996</v>
          </cell>
          <cell r="I2148">
            <v>81.555250000000001</v>
          </cell>
          <cell r="J2148">
            <v>51842.36</v>
          </cell>
          <cell r="K2148">
            <v>0</v>
          </cell>
          <cell r="L2148">
            <v>0</v>
          </cell>
          <cell r="M2148">
            <v>0</v>
          </cell>
          <cell r="N2148">
            <v>0</v>
          </cell>
          <cell r="O2148">
            <v>0</v>
          </cell>
        </row>
        <row r="2149">
          <cell r="F2149" t="str">
            <v>2014Greater Bay Area1-in-2Typical Event Day12</v>
          </cell>
          <cell r="G2149">
            <v>1.110535</v>
          </cell>
          <cell r="H2149">
            <v>1.110535</v>
          </cell>
          <cell r="I2149">
            <v>86.095439999999996</v>
          </cell>
          <cell r="J2149">
            <v>51842.36</v>
          </cell>
          <cell r="K2149">
            <v>0</v>
          </cell>
          <cell r="L2149">
            <v>0</v>
          </cell>
          <cell r="M2149">
            <v>0</v>
          </cell>
          <cell r="N2149">
            <v>0</v>
          </cell>
          <cell r="O2149">
            <v>0</v>
          </cell>
        </row>
        <row r="2150">
          <cell r="F2150" t="str">
            <v>2014Greater Bay Area1-in-2Typical Event Day13</v>
          </cell>
          <cell r="G2150">
            <v>1.263719</v>
          </cell>
          <cell r="H2150">
            <v>1.263719</v>
          </cell>
          <cell r="I2150">
            <v>89.856380000000001</v>
          </cell>
          <cell r="J2150">
            <v>51842.36</v>
          </cell>
          <cell r="K2150">
            <v>0</v>
          </cell>
          <cell r="L2150">
            <v>0</v>
          </cell>
          <cell r="M2150">
            <v>0</v>
          </cell>
          <cell r="N2150">
            <v>0</v>
          </cell>
          <cell r="O2150">
            <v>0</v>
          </cell>
        </row>
        <row r="2151">
          <cell r="F2151" t="str">
            <v>2014Greater Bay Area1-in-2Typical Event Day14</v>
          </cell>
          <cell r="G2151">
            <v>1.1671940000000001</v>
          </cell>
          <cell r="H2151">
            <v>1.4270240000000001</v>
          </cell>
          <cell r="I2151">
            <v>92.987700000000004</v>
          </cell>
          <cell r="J2151">
            <v>51842.36</v>
          </cell>
          <cell r="K2151">
            <v>0.19018090000000001</v>
          </cell>
          <cell r="L2151">
            <v>0.23133010000000001</v>
          </cell>
          <cell r="M2151">
            <v>0.2598297</v>
          </cell>
          <cell r="N2151">
            <v>0.28832950000000002</v>
          </cell>
          <cell r="O2151">
            <v>0.32947850000000001</v>
          </cell>
        </row>
        <row r="2152">
          <cell r="F2152" t="str">
            <v>2014Greater Bay Area1-in-2Typical Event Day15</v>
          </cell>
          <cell r="G2152">
            <v>1.278009</v>
          </cell>
          <cell r="H2152">
            <v>1.617014</v>
          </cell>
          <cell r="I2152">
            <v>95.805250000000001</v>
          </cell>
          <cell r="J2152">
            <v>51842.36</v>
          </cell>
          <cell r="K2152">
            <v>0.24841189999999999</v>
          </cell>
          <cell r="L2152">
            <v>0.30193490000000001</v>
          </cell>
          <cell r="M2152">
            <v>0.33900469999999999</v>
          </cell>
          <cell r="N2152">
            <v>0.37607459999999998</v>
          </cell>
          <cell r="O2152">
            <v>0.42959760000000002</v>
          </cell>
        </row>
        <row r="2153">
          <cell r="F2153" t="str">
            <v>2014Greater Bay Area1-in-2Typical Event Day16</v>
          </cell>
          <cell r="G2153">
            <v>1.430437</v>
          </cell>
          <cell r="H2153">
            <v>1.850371</v>
          </cell>
          <cell r="I2153">
            <v>97.114059999999995</v>
          </cell>
          <cell r="J2153">
            <v>51842.36</v>
          </cell>
          <cell r="K2153">
            <v>0.30774639999999998</v>
          </cell>
          <cell r="L2153">
            <v>0.37402780000000002</v>
          </cell>
          <cell r="M2153">
            <v>0.41993419999999998</v>
          </cell>
          <cell r="N2153">
            <v>0.46584049999999999</v>
          </cell>
          <cell r="O2153">
            <v>0.53212199999999998</v>
          </cell>
        </row>
        <row r="2154">
          <cell r="F2154" t="str">
            <v>2014Greater Bay Area1-in-2Typical Event Day17</v>
          </cell>
          <cell r="G2154">
            <v>1.582266</v>
          </cell>
          <cell r="H2154">
            <v>2.0743119999999999</v>
          </cell>
          <cell r="I2154">
            <v>96.441310000000001</v>
          </cell>
          <cell r="J2154">
            <v>51842.36</v>
          </cell>
          <cell r="K2154">
            <v>0.36057080000000002</v>
          </cell>
          <cell r="L2154">
            <v>0.43824760000000001</v>
          </cell>
          <cell r="M2154">
            <v>0.49204609999999999</v>
          </cell>
          <cell r="N2154">
            <v>0.54584489999999997</v>
          </cell>
          <cell r="O2154">
            <v>0.62352160000000001</v>
          </cell>
        </row>
        <row r="2155">
          <cell r="F2155" t="str">
            <v>2014Greater Bay Area1-in-2Typical Event Day18</v>
          </cell>
          <cell r="G2155">
            <v>1.7252110000000001</v>
          </cell>
          <cell r="H2155">
            <v>2.2309209999999999</v>
          </cell>
          <cell r="I2155">
            <v>94.853039999999993</v>
          </cell>
          <cell r="J2155">
            <v>51842.36</v>
          </cell>
          <cell r="K2155">
            <v>0.37058029999999997</v>
          </cell>
          <cell r="L2155">
            <v>0.45041579999999998</v>
          </cell>
          <cell r="M2155">
            <v>0.50570959999999998</v>
          </cell>
          <cell r="N2155">
            <v>0.56100340000000004</v>
          </cell>
          <cell r="O2155">
            <v>0.64083869999999998</v>
          </cell>
        </row>
        <row r="2156">
          <cell r="F2156" t="str">
            <v>2014Greater Bay Area1-in-2Typical Event Day19</v>
          </cell>
          <cell r="G2156">
            <v>2.4083190000000001</v>
          </cell>
          <cell r="H2156">
            <v>2.231465</v>
          </cell>
          <cell r="I2156">
            <v>91.746520000000004</v>
          </cell>
          <cell r="J2156">
            <v>51842.36</v>
          </cell>
          <cell r="K2156">
            <v>-0.20453879999999999</v>
          </cell>
          <cell r="L2156">
            <v>-0.1881825</v>
          </cell>
          <cell r="M2156">
            <v>-0.17685409999999999</v>
          </cell>
          <cell r="N2156">
            <v>-0.1655258</v>
          </cell>
          <cell r="O2156">
            <v>-0.14916940000000001</v>
          </cell>
        </row>
        <row r="2157">
          <cell r="F2157" t="str">
            <v>2014Greater Bay Area1-in-2Typical Event Day20</v>
          </cell>
          <cell r="G2157">
            <v>2.2186560000000002</v>
          </cell>
          <cell r="H2157">
            <v>2.0613579999999998</v>
          </cell>
          <cell r="I2157">
            <v>86.387910000000005</v>
          </cell>
          <cell r="J2157">
            <v>51842.36</v>
          </cell>
          <cell r="K2157">
            <v>-0.18192059999999999</v>
          </cell>
          <cell r="L2157">
            <v>-0.16737299999999999</v>
          </cell>
          <cell r="M2157">
            <v>-0.1572974</v>
          </cell>
          <cell r="N2157">
            <v>-0.14722170000000001</v>
          </cell>
          <cell r="O2157">
            <v>-0.13267409999999999</v>
          </cell>
        </row>
        <row r="2158">
          <cell r="F2158" t="str">
            <v>2014Greater Bay Area1-in-2Typical Event Day21</v>
          </cell>
          <cell r="G2158">
            <v>1.9872270000000001</v>
          </cell>
          <cell r="H2158">
            <v>1.8969860000000001</v>
          </cell>
          <cell r="I2158">
            <v>80.864670000000004</v>
          </cell>
          <cell r="J2158">
            <v>51842.36</v>
          </cell>
          <cell r="K2158">
            <v>-0.1043668</v>
          </cell>
          <cell r="L2158">
            <v>-9.6020900000000006E-2</v>
          </cell>
          <cell r="M2158">
            <v>-9.0240600000000004E-2</v>
          </cell>
          <cell r="N2158">
            <v>-8.4460300000000002E-2</v>
          </cell>
          <cell r="O2158">
            <v>-7.6114399999999999E-2</v>
          </cell>
        </row>
        <row r="2159">
          <cell r="F2159" t="str">
            <v>2014Greater Bay Area1-in-2Typical Event Day22</v>
          </cell>
          <cell r="G2159">
            <v>1.753887</v>
          </cell>
          <cell r="H2159">
            <v>1.700874</v>
          </cell>
          <cell r="I2159">
            <v>76.719669999999994</v>
          </cell>
          <cell r="J2159">
            <v>51842.36</v>
          </cell>
          <cell r="K2159">
            <v>-6.1311200000000003E-2</v>
          </cell>
          <cell r="L2159">
            <v>-5.6408300000000001E-2</v>
          </cell>
          <cell r="M2159">
            <v>-5.30126E-2</v>
          </cell>
          <cell r="N2159">
            <v>-4.9616899999999999E-2</v>
          </cell>
          <cell r="O2159">
            <v>-4.4713999999999997E-2</v>
          </cell>
        </row>
        <row r="2160">
          <cell r="F2160" t="str">
            <v>2014Greater Bay Area1-in-2Typical Event Day23</v>
          </cell>
          <cell r="G2160">
            <v>1.4152750000000001</v>
          </cell>
          <cell r="H2160">
            <v>1.381167</v>
          </cell>
          <cell r="I2160">
            <v>73.821550000000002</v>
          </cell>
          <cell r="J2160">
            <v>51842.36</v>
          </cell>
          <cell r="K2160">
            <v>-3.9447700000000002E-2</v>
          </cell>
          <cell r="L2160">
            <v>-3.6293199999999998E-2</v>
          </cell>
          <cell r="M2160">
            <v>-3.4108399999999997E-2</v>
          </cell>
          <cell r="N2160">
            <v>-3.1923600000000003E-2</v>
          </cell>
          <cell r="O2160">
            <v>-2.8769099999999999E-2</v>
          </cell>
        </row>
        <row r="2161">
          <cell r="F2161" t="str">
            <v>2014Greater Bay Area1-in-2Typical Event Day24</v>
          </cell>
          <cell r="G2161">
            <v>1.0786709999999999</v>
          </cell>
          <cell r="H2161">
            <v>1.0514159999999999</v>
          </cell>
          <cell r="I2161">
            <v>71.360659999999996</v>
          </cell>
          <cell r="J2161">
            <v>51842.36</v>
          </cell>
          <cell r="K2161">
            <v>-3.1521300000000002E-2</v>
          </cell>
          <cell r="L2161">
            <v>-2.9000600000000001E-2</v>
          </cell>
          <cell r="M2161">
            <v>-2.7254799999999999E-2</v>
          </cell>
          <cell r="N2161">
            <v>-2.5509E-2</v>
          </cell>
          <cell r="O2161">
            <v>-2.2988399999999999E-2</v>
          </cell>
        </row>
        <row r="2162">
          <cell r="F2162" t="str">
            <v>2014Greater Fresno1-in-2Typical Event Day1</v>
          </cell>
          <cell r="G2162">
            <v>1.0548930000000001</v>
          </cell>
          <cell r="H2162">
            <v>1.0548930000000001</v>
          </cell>
          <cell r="I2162">
            <v>81.49915</v>
          </cell>
          <cell r="J2162">
            <v>26604.31</v>
          </cell>
          <cell r="K2162">
            <v>0</v>
          </cell>
          <cell r="L2162">
            <v>0</v>
          </cell>
          <cell r="M2162">
            <v>0</v>
          </cell>
          <cell r="N2162">
            <v>0</v>
          </cell>
          <cell r="O2162">
            <v>0</v>
          </cell>
        </row>
        <row r="2163">
          <cell r="F2163" t="str">
            <v>2014Greater Fresno1-in-2Typical Event Day2</v>
          </cell>
          <cell r="G2163">
            <v>0.89691050000000005</v>
          </cell>
          <cell r="H2163">
            <v>0.89691050000000005</v>
          </cell>
          <cell r="I2163">
            <v>76.717169999999996</v>
          </cell>
          <cell r="J2163">
            <v>26604.31</v>
          </cell>
          <cell r="K2163">
            <v>0</v>
          </cell>
          <cell r="L2163">
            <v>0</v>
          </cell>
          <cell r="M2163">
            <v>0</v>
          </cell>
          <cell r="N2163">
            <v>0</v>
          </cell>
          <cell r="O2163">
            <v>0</v>
          </cell>
        </row>
        <row r="2164">
          <cell r="F2164" t="str">
            <v>2014Greater Fresno1-in-2Typical Event Day3</v>
          </cell>
          <cell r="G2164">
            <v>0.79442429999999997</v>
          </cell>
          <cell r="H2164">
            <v>0.79442429999999997</v>
          </cell>
          <cell r="I2164">
            <v>74.421679999999995</v>
          </cell>
          <cell r="J2164">
            <v>26604.31</v>
          </cell>
          <cell r="K2164">
            <v>0</v>
          </cell>
          <cell r="L2164">
            <v>0</v>
          </cell>
          <cell r="M2164">
            <v>0</v>
          </cell>
          <cell r="N2164">
            <v>0</v>
          </cell>
          <cell r="O2164">
            <v>0</v>
          </cell>
        </row>
        <row r="2165">
          <cell r="F2165" t="str">
            <v>2014Greater Fresno1-in-2Typical Event Day4</v>
          </cell>
          <cell r="G2165">
            <v>0.73242940000000001</v>
          </cell>
          <cell r="H2165">
            <v>0.73242940000000001</v>
          </cell>
          <cell r="I2165">
            <v>72.228539999999995</v>
          </cell>
          <cell r="J2165">
            <v>26604.31</v>
          </cell>
          <cell r="K2165">
            <v>0</v>
          </cell>
          <cell r="L2165">
            <v>0</v>
          </cell>
          <cell r="M2165">
            <v>0</v>
          </cell>
          <cell r="N2165">
            <v>0</v>
          </cell>
          <cell r="O2165">
            <v>0</v>
          </cell>
        </row>
        <row r="2166">
          <cell r="F2166" t="str">
            <v>2014Greater Fresno1-in-2Typical Event Day5</v>
          </cell>
          <cell r="G2166">
            <v>0.71348610000000001</v>
          </cell>
          <cell r="H2166">
            <v>0.71348610000000001</v>
          </cell>
          <cell r="I2166">
            <v>71.223560000000006</v>
          </cell>
          <cell r="J2166">
            <v>26604.31</v>
          </cell>
          <cell r="K2166">
            <v>0</v>
          </cell>
          <cell r="L2166">
            <v>0</v>
          </cell>
          <cell r="M2166">
            <v>0</v>
          </cell>
          <cell r="N2166">
            <v>0</v>
          </cell>
          <cell r="O2166">
            <v>0</v>
          </cell>
        </row>
        <row r="2167">
          <cell r="F2167" t="str">
            <v>2014Greater Fresno1-in-2Typical Event Day6</v>
          </cell>
          <cell r="G2167">
            <v>0.74229710000000004</v>
          </cell>
          <cell r="H2167">
            <v>0.74229710000000004</v>
          </cell>
          <cell r="I2167">
            <v>70.082719999999995</v>
          </cell>
          <cell r="J2167">
            <v>26604.31</v>
          </cell>
          <cell r="K2167">
            <v>0</v>
          </cell>
          <cell r="L2167">
            <v>0</v>
          </cell>
          <cell r="M2167">
            <v>0</v>
          </cell>
          <cell r="N2167">
            <v>0</v>
          </cell>
          <cell r="O2167">
            <v>0</v>
          </cell>
        </row>
        <row r="2168">
          <cell r="F2168" t="str">
            <v>2014Greater Fresno1-in-2Typical Event Day7</v>
          </cell>
          <cell r="G2168">
            <v>0.83415689999999998</v>
          </cell>
          <cell r="H2168">
            <v>0.83415689999999998</v>
          </cell>
          <cell r="I2168">
            <v>70.499679999999998</v>
          </cell>
          <cell r="J2168">
            <v>26604.31</v>
          </cell>
          <cell r="K2168">
            <v>0</v>
          </cell>
          <cell r="L2168">
            <v>0</v>
          </cell>
          <cell r="M2168">
            <v>0</v>
          </cell>
          <cell r="N2168">
            <v>0</v>
          </cell>
          <cell r="O2168">
            <v>0</v>
          </cell>
        </row>
        <row r="2169">
          <cell r="F2169" t="str">
            <v>2014Greater Fresno1-in-2Typical Event Day8</v>
          </cell>
          <cell r="G2169">
            <v>0.89511289999999999</v>
          </cell>
          <cell r="H2169">
            <v>0.89511289999999999</v>
          </cell>
          <cell r="I2169">
            <v>73.474329999999995</v>
          </cell>
          <cell r="J2169">
            <v>26604.31</v>
          </cell>
          <cell r="K2169">
            <v>0</v>
          </cell>
          <cell r="L2169">
            <v>0</v>
          </cell>
          <cell r="M2169">
            <v>0</v>
          </cell>
          <cell r="N2169">
            <v>0</v>
          </cell>
          <cell r="O2169">
            <v>0</v>
          </cell>
        </row>
        <row r="2170">
          <cell r="F2170" t="str">
            <v>2014Greater Fresno1-in-2Typical Event Day9</v>
          </cell>
          <cell r="G2170">
            <v>0.922431</v>
          </cell>
          <cell r="H2170">
            <v>0.922431</v>
          </cell>
          <cell r="I2170">
            <v>78.876469999999998</v>
          </cell>
          <cell r="J2170">
            <v>26604.31</v>
          </cell>
          <cell r="K2170">
            <v>0</v>
          </cell>
          <cell r="L2170">
            <v>0</v>
          </cell>
          <cell r="M2170">
            <v>0</v>
          </cell>
          <cell r="N2170">
            <v>0</v>
          </cell>
          <cell r="O2170">
            <v>0</v>
          </cell>
        </row>
        <row r="2171">
          <cell r="F2171" t="str">
            <v>2014Greater Fresno1-in-2Typical Event Day10</v>
          </cell>
          <cell r="G2171">
            <v>1.0249569999999999</v>
          </cell>
          <cell r="H2171">
            <v>1.0249569999999999</v>
          </cell>
          <cell r="I2171">
            <v>83.780190000000005</v>
          </cell>
          <cell r="J2171">
            <v>26604.31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  <cell r="O2171">
            <v>0</v>
          </cell>
        </row>
        <row r="2172">
          <cell r="F2172" t="str">
            <v>2014Greater Fresno1-in-2Typical Event Day11</v>
          </cell>
          <cell r="G2172">
            <v>1.176423</v>
          </cell>
          <cell r="H2172">
            <v>1.176423</v>
          </cell>
          <cell r="I2172">
            <v>87.886600000000001</v>
          </cell>
          <cell r="J2172">
            <v>26604.31</v>
          </cell>
          <cell r="K2172">
            <v>0</v>
          </cell>
          <cell r="L2172">
            <v>0</v>
          </cell>
          <cell r="M2172">
            <v>0</v>
          </cell>
          <cell r="N2172">
            <v>0</v>
          </cell>
          <cell r="O2172">
            <v>0</v>
          </cell>
        </row>
        <row r="2173">
          <cell r="F2173" t="str">
            <v>2014Greater Fresno1-in-2Typical Event Day12</v>
          </cell>
          <cell r="G2173">
            <v>1.397643</v>
          </cell>
          <cell r="H2173">
            <v>1.397643</v>
          </cell>
          <cell r="I2173">
            <v>91.381519999999995</v>
          </cell>
          <cell r="J2173">
            <v>26604.31</v>
          </cell>
          <cell r="K2173">
            <v>0</v>
          </cell>
          <cell r="L2173">
            <v>0</v>
          </cell>
          <cell r="M2173">
            <v>0</v>
          </cell>
          <cell r="N2173">
            <v>0</v>
          </cell>
          <cell r="O2173">
            <v>0</v>
          </cell>
        </row>
        <row r="2174">
          <cell r="F2174" t="str">
            <v>2014Greater Fresno1-in-2Typical Event Day13</v>
          </cell>
          <cell r="G2174">
            <v>1.673046</v>
          </cell>
          <cell r="H2174">
            <v>1.673046</v>
          </cell>
          <cell r="I2174">
            <v>94.161990000000003</v>
          </cell>
          <cell r="J2174">
            <v>26604.31</v>
          </cell>
          <cell r="K2174">
            <v>0</v>
          </cell>
          <cell r="L2174">
            <v>0</v>
          </cell>
          <cell r="M2174">
            <v>0</v>
          </cell>
          <cell r="N2174">
            <v>0</v>
          </cell>
          <cell r="O2174">
            <v>0</v>
          </cell>
        </row>
        <row r="2175">
          <cell r="F2175" t="str">
            <v>2014Greater Fresno1-in-2Typical Event Day14</v>
          </cell>
          <cell r="G2175">
            <v>1.5982400000000001</v>
          </cell>
          <cell r="H2175">
            <v>1.965465</v>
          </cell>
          <cell r="I2175">
            <v>96.280649999999994</v>
          </cell>
          <cell r="J2175">
            <v>26604.31</v>
          </cell>
          <cell r="K2175">
            <v>0.28694310000000001</v>
          </cell>
          <cell r="L2175">
            <v>0.33437430000000001</v>
          </cell>
          <cell r="M2175">
            <v>0.36722500000000002</v>
          </cell>
          <cell r="N2175">
            <v>0.40007569999999998</v>
          </cell>
          <cell r="O2175">
            <v>0.44750679999999998</v>
          </cell>
        </row>
        <row r="2176">
          <cell r="F2176" t="str">
            <v>2014Greater Fresno1-in-2Typical Event Day15</v>
          </cell>
          <cell r="G2176">
            <v>1.800181</v>
          </cell>
          <cell r="H2176">
            <v>2.269587</v>
          </cell>
          <cell r="I2176">
            <v>98.463009999999997</v>
          </cell>
          <cell r="J2176">
            <v>26604.31</v>
          </cell>
          <cell r="K2176">
            <v>0.36699500000000002</v>
          </cell>
          <cell r="L2176">
            <v>0.42749989999999999</v>
          </cell>
          <cell r="M2176">
            <v>0.46940539999999997</v>
          </cell>
          <cell r="N2176">
            <v>0.51131090000000001</v>
          </cell>
          <cell r="O2176">
            <v>0.57181579999999999</v>
          </cell>
        </row>
        <row r="2177">
          <cell r="F2177" t="str">
            <v>2014Greater Fresno1-in-2Typical Event Day16</v>
          </cell>
          <cell r="G2177">
            <v>1.9970600000000001</v>
          </cell>
          <cell r="H2177">
            <v>2.5858409999999998</v>
          </cell>
          <cell r="I2177">
            <v>99.940150000000003</v>
          </cell>
          <cell r="J2177">
            <v>26604.31</v>
          </cell>
          <cell r="K2177">
            <v>0.46131650000000002</v>
          </cell>
          <cell r="L2177">
            <v>0.53662319999999997</v>
          </cell>
          <cell r="M2177">
            <v>0.58878030000000003</v>
          </cell>
          <cell r="N2177">
            <v>0.6409376</v>
          </cell>
          <cell r="O2177">
            <v>0.71624429999999994</v>
          </cell>
        </row>
        <row r="2178">
          <cell r="F2178" t="str">
            <v>2014Greater Fresno1-in-2Typical Event Day17</v>
          </cell>
          <cell r="G2178">
            <v>2.1414369999999998</v>
          </cell>
          <cell r="H2178">
            <v>2.826174</v>
          </cell>
          <cell r="I2178">
            <v>99.967770000000002</v>
          </cell>
          <cell r="J2178">
            <v>26604.31</v>
          </cell>
          <cell r="K2178">
            <v>0.53581049999999997</v>
          </cell>
          <cell r="L2178">
            <v>0.62379720000000005</v>
          </cell>
          <cell r="M2178">
            <v>0.68473649999999997</v>
          </cell>
          <cell r="N2178">
            <v>0.74567589999999995</v>
          </cell>
          <cell r="O2178">
            <v>0.83366249999999997</v>
          </cell>
        </row>
        <row r="2179">
          <cell r="F2179" t="str">
            <v>2014Greater Fresno1-in-2Typical Event Day18</v>
          </cell>
          <cell r="G2179">
            <v>2.2560519999999999</v>
          </cell>
          <cell r="H2179">
            <v>2.9591270000000001</v>
          </cell>
          <cell r="I2179">
            <v>98.933610000000002</v>
          </cell>
          <cell r="J2179">
            <v>26604.31</v>
          </cell>
          <cell r="K2179">
            <v>0.55006920000000004</v>
          </cell>
          <cell r="L2179">
            <v>0.64046619999999999</v>
          </cell>
          <cell r="M2179">
            <v>0.7030748</v>
          </cell>
          <cell r="N2179">
            <v>0.76568340000000001</v>
          </cell>
          <cell r="O2179">
            <v>0.85608030000000002</v>
          </cell>
        </row>
        <row r="2180">
          <cell r="F2180" t="str">
            <v>2014Greater Fresno1-in-2Typical Event Day19</v>
          </cell>
          <cell r="G2180">
            <v>3.219554</v>
          </cell>
          <cell r="H2180">
            <v>2.894228</v>
          </cell>
          <cell r="I2180">
            <v>97.044960000000003</v>
          </cell>
          <cell r="J2180">
            <v>26604.31</v>
          </cell>
          <cell r="K2180">
            <v>-0.3527807</v>
          </cell>
          <cell r="L2180">
            <v>-0.33656079999999999</v>
          </cell>
          <cell r="M2180">
            <v>-0.32532689999999997</v>
          </cell>
          <cell r="N2180">
            <v>-0.31409310000000001</v>
          </cell>
          <cell r="O2180">
            <v>-0.297873</v>
          </cell>
        </row>
        <row r="2181">
          <cell r="F2181" t="str">
            <v>2014Greater Fresno1-in-2Typical Event Day20</v>
          </cell>
          <cell r="G2181">
            <v>2.9702099999999998</v>
          </cell>
          <cell r="H2181">
            <v>2.66364</v>
          </cell>
          <cell r="I2181">
            <v>94.061080000000004</v>
          </cell>
          <cell r="J2181">
            <v>26604.31</v>
          </cell>
          <cell r="K2181">
            <v>-0.33244089999999998</v>
          </cell>
          <cell r="L2181">
            <v>-0.3171563</v>
          </cell>
          <cell r="M2181">
            <v>-0.30657010000000001</v>
          </cell>
          <cell r="N2181">
            <v>-0.29598390000000002</v>
          </cell>
          <cell r="O2181">
            <v>-0.28069909999999998</v>
          </cell>
        </row>
        <row r="2182">
          <cell r="F2182" t="str">
            <v>2014Greater Fresno1-in-2Typical Event Day21</v>
          </cell>
          <cell r="G2182">
            <v>2.6426539999999998</v>
          </cell>
          <cell r="H2182">
            <v>2.427686</v>
          </cell>
          <cell r="I2182">
            <v>90.650289999999998</v>
          </cell>
          <cell r="J2182">
            <v>26604.31</v>
          </cell>
          <cell r="K2182">
            <v>-0.2331095</v>
          </cell>
          <cell r="L2182">
            <v>-0.2223918</v>
          </cell>
          <cell r="M2182">
            <v>-0.21496870000000001</v>
          </cell>
          <cell r="N2182">
            <v>-0.2075456</v>
          </cell>
          <cell r="O2182">
            <v>-0.1968278</v>
          </cell>
        </row>
        <row r="2183">
          <cell r="F2183" t="str">
            <v>2014Greater Fresno1-in-2Typical Event Day22</v>
          </cell>
          <cell r="G2183">
            <v>2.2775609999999999</v>
          </cell>
          <cell r="H2183">
            <v>2.1467800000000001</v>
          </cell>
          <cell r="I2183">
            <v>87.651250000000005</v>
          </cell>
          <cell r="J2183">
            <v>26604.31</v>
          </cell>
          <cell r="K2183">
            <v>-0.14181730000000001</v>
          </cell>
          <cell r="L2183">
            <v>-0.1352969</v>
          </cell>
          <cell r="M2183">
            <v>-0.13078090000000001</v>
          </cell>
          <cell r="N2183">
            <v>-0.12626490000000001</v>
          </cell>
          <cell r="O2183">
            <v>-0.1197445</v>
          </cell>
        </row>
        <row r="2184">
          <cell r="F2184" t="str">
            <v>2014Greater Fresno1-in-2Typical Event Day23</v>
          </cell>
          <cell r="G2184">
            <v>1.7976270000000001</v>
          </cell>
          <cell r="H2184">
            <v>1.7241709999999999</v>
          </cell>
          <cell r="I2184">
            <v>85.376859999999994</v>
          </cell>
          <cell r="J2184">
            <v>26604.31</v>
          </cell>
          <cell r="K2184">
            <v>-7.9655500000000004E-2</v>
          </cell>
          <cell r="L2184">
            <v>-7.5993199999999997E-2</v>
          </cell>
          <cell r="M2184">
            <v>-7.3456599999999997E-2</v>
          </cell>
          <cell r="N2184">
            <v>-7.09201E-2</v>
          </cell>
          <cell r="O2184">
            <v>-6.7257800000000006E-2</v>
          </cell>
        </row>
        <row r="2185">
          <cell r="F2185" t="str">
            <v>2014Greater Fresno1-in-2Typical Event Day24</v>
          </cell>
          <cell r="G2185">
            <v>1.3874949999999999</v>
          </cell>
          <cell r="H2185">
            <v>1.3315360000000001</v>
          </cell>
          <cell r="I2185">
            <v>83.155529999999999</v>
          </cell>
          <cell r="J2185">
            <v>26604.31</v>
          </cell>
          <cell r="K2185">
            <v>-6.0681300000000001E-2</v>
          </cell>
          <cell r="L2185">
            <v>-5.78913E-2</v>
          </cell>
          <cell r="M2185">
            <v>-5.5959000000000002E-2</v>
          </cell>
          <cell r="N2185">
            <v>-5.4026699999999997E-2</v>
          </cell>
          <cell r="O2185">
            <v>-5.1236700000000003E-2</v>
          </cell>
        </row>
        <row r="2186">
          <cell r="F2186" t="str">
            <v>2014Kern1-in-2Typical Event Day1</v>
          </cell>
          <cell r="G2186">
            <v>1.2491300000000001</v>
          </cell>
          <cell r="H2186">
            <v>1.2491300000000001</v>
          </cell>
          <cell r="I2186">
            <v>77.25</v>
          </cell>
          <cell r="J2186">
            <v>5523.94</v>
          </cell>
          <cell r="K2186">
            <v>0</v>
          </cell>
          <cell r="L2186">
            <v>0</v>
          </cell>
          <cell r="M2186">
            <v>0</v>
          </cell>
          <cell r="N2186">
            <v>0</v>
          </cell>
          <cell r="O2186">
            <v>0</v>
          </cell>
        </row>
        <row r="2187">
          <cell r="F2187" t="str">
            <v>2014Kern1-in-2Typical Event Day2</v>
          </cell>
          <cell r="G2187">
            <v>1.0697460000000001</v>
          </cell>
          <cell r="H2187">
            <v>1.0697460000000001</v>
          </cell>
          <cell r="I2187">
            <v>74.75</v>
          </cell>
          <cell r="J2187">
            <v>5523.94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  <cell r="O2187">
            <v>0</v>
          </cell>
        </row>
        <row r="2188">
          <cell r="F2188" t="str">
            <v>2014Kern1-in-2Typical Event Day3</v>
          </cell>
          <cell r="G2188">
            <v>0.93591029999999997</v>
          </cell>
          <cell r="H2188">
            <v>0.93591029999999997</v>
          </cell>
          <cell r="I2188">
            <v>73.125</v>
          </cell>
          <cell r="J2188">
            <v>5523.94</v>
          </cell>
          <cell r="K2188">
            <v>0</v>
          </cell>
          <cell r="L2188">
            <v>0</v>
          </cell>
          <cell r="M2188">
            <v>0</v>
          </cell>
          <cell r="N2188">
            <v>0</v>
          </cell>
          <cell r="O2188">
            <v>0</v>
          </cell>
        </row>
        <row r="2189">
          <cell r="F2189" t="str">
            <v>2014Kern1-in-2Typical Event Day4</v>
          </cell>
          <cell r="G2189">
            <v>0.84277299999999999</v>
          </cell>
          <cell r="H2189">
            <v>0.84277299999999999</v>
          </cell>
          <cell r="I2189">
            <v>72.625</v>
          </cell>
          <cell r="J2189">
            <v>5523.94</v>
          </cell>
          <cell r="K2189">
            <v>0</v>
          </cell>
          <cell r="L2189">
            <v>0</v>
          </cell>
          <cell r="M2189">
            <v>0</v>
          </cell>
          <cell r="N2189">
            <v>0</v>
          </cell>
          <cell r="O2189">
            <v>0</v>
          </cell>
        </row>
        <row r="2190">
          <cell r="F2190" t="str">
            <v>2014Kern1-in-2Typical Event Day5</v>
          </cell>
          <cell r="G2190">
            <v>0.80103190000000002</v>
          </cell>
          <cell r="H2190">
            <v>0.80103190000000002</v>
          </cell>
          <cell r="I2190">
            <v>72</v>
          </cell>
          <cell r="J2190">
            <v>5523.94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  <cell r="O2190">
            <v>0</v>
          </cell>
        </row>
        <row r="2191">
          <cell r="F2191" t="str">
            <v>2014Kern1-in-2Typical Event Day6</v>
          </cell>
          <cell r="G2191">
            <v>0.79621850000000005</v>
          </cell>
          <cell r="H2191">
            <v>0.79621850000000005</v>
          </cell>
          <cell r="I2191">
            <v>71.75</v>
          </cell>
          <cell r="J2191">
            <v>5523.94</v>
          </cell>
          <cell r="K2191">
            <v>0</v>
          </cell>
          <cell r="L2191">
            <v>0</v>
          </cell>
          <cell r="M2191">
            <v>0</v>
          </cell>
          <cell r="N2191">
            <v>0</v>
          </cell>
          <cell r="O2191">
            <v>0</v>
          </cell>
        </row>
        <row r="2192">
          <cell r="F2192" t="str">
            <v>2014Kern1-in-2Typical Event Day7</v>
          </cell>
          <cell r="G2192">
            <v>0.86814480000000005</v>
          </cell>
          <cell r="H2192">
            <v>0.86814480000000005</v>
          </cell>
          <cell r="I2192">
            <v>72</v>
          </cell>
          <cell r="J2192">
            <v>5523.94</v>
          </cell>
          <cell r="K2192">
            <v>0</v>
          </cell>
          <cell r="L2192">
            <v>0</v>
          </cell>
          <cell r="M2192">
            <v>0</v>
          </cell>
          <cell r="N2192">
            <v>0</v>
          </cell>
          <cell r="O2192">
            <v>0</v>
          </cell>
        </row>
        <row r="2193">
          <cell r="F2193" t="str">
            <v>2014Kern1-in-2Typical Event Day8</v>
          </cell>
          <cell r="G2193">
            <v>0.91088340000000001</v>
          </cell>
          <cell r="H2193">
            <v>0.91088340000000001</v>
          </cell>
          <cell r="I2193">
            <v>76.25</v>
          </cell>
          <cell r="J2193">
            <v>5523.94</v>
          </cell>
          <cell r="K2193">
            <v>0</v>
          </cell>
          <cell r="L2193">
            <v>0</v>
          </cell>
          <cell r="M2193">
            <v>0</v>
          </cell>
          <cell r="N2193">
            <v>0</v>
          </cell>
          <cell r="O2193">
            <v>0</v>
          </cell>
        </row>
        <row r="2194">
          <cell r="F2194" t="str">
            <v>2014Kern1-in-2Typical Event Day9</v>
          </cell>
          <cell r="G2194">
            <v>0.93439249999999996</v>
          </cell>
          <cell r="H2194">
            <v>0.93439249999999996</v>
          </cell>
          <cell r="I2194">
            <v>82.125</v>
          </cell>
          <cell r="J2194">
            <v>5523.94</v>
          </cell>
          <cell r="K2194">
            <v>0</v>
          </cell>
          <cell r="L2194">
            <v>0</v>
          </cell>
          <cell r="M2194">
            <v>0</v>
          </cell>
          <cell r="N2194">
            <v>0</v>
          </cell>
          <cell r="O2194">
            <v>0</v>
          </cell>
        </row>
        <row r="2195">
          <cell r="F2195" t="str">
            <v>2014Kern1-in-2Typical Event Day10</v>
          </cell>
          <cell r="G2195">
            <v>1.071407</v>
          </cell>
          <cell r="H2195">
            <v>1.071407</v>
          </cell>
          <cell r="I2195">
            <v>86.25</v>
          </cell>
          <cell r="J2195">
            <v>5523.94</v>
          </cell>
          <cell r="K2195">
            <v>0</v>
          </cell>
          <cell r="L2195">
            <v>0</v>
          </cell>
          <cell r="M2195">
            <v>0</v>
          </cell>
          <cell r="N2195">
            <v>0</v>
          </cell>
          <cell r="O2195">
            <v>0</v>
          </cell>
        </row>
        <row r="2196">
          <cell r="F2196" t="str">
            <v>2014Kern1-in-2Typical Event Day11</v>
          </cell>
          <cell r="G2196">
            <v>1.2812889999999999</v>
          </cell>
          <cell r="H2196">
            <v>1.2812889999999999</v>
          </cell>
          <cell r="I2196">
            <v>90.75</v>
          </cell>
          <cell r="J2196">
            <v>5523.94</v>
          </cell>
          <cell r="K2196">
            <v>0</v>
          </cell>
          <cell r="L2196">
            <v>0</v>
          </cell>
          <cell r="M2196">
            <v>0</v>
          </cell>
          <cell r="N2196">
            <v>0</v>
          </cell>
          <cell r="O2196">
            <v>0</v>
          </cell>
        </row>
        <row r="2197">
          <cell r="F2197" t="str">
            <v>2014Kern1-in-2Typical Event Day12</v>
          </cell>
          <cell r="G2197">
            <v>1.56488</v>
          </cell>
          <cell r="H2197">
            <v>1.56488</v>
          </cell>
          <cell r="I2197">
            <v>94.25</v>
          </cell>
          <cell r="J2197">
            <v>5523.94</v>
          </cell>
          <cell r="K2197">
            <v>0</v>
          </cell>
          <cell r="L2197">
            <v>0</v>
          </cell>
          <cell r="M2197">
            <v>0</v>
          </cell>
          <cell r="N2197">
            <v>0</v>
          </cell>
          <cell r="O2197">
            <v>0</v>
          </cell>
        </row>
        <row r="2198">
          <cell r="F2198" t="str">
            <v>2014Kern1-in-2Typical Event Day13</v>
          </cell>
          <cell r="G2198">
            <v>1.8863190000000001</v>
          </cell>
          <cell r="H2198">
            <v>1.8863190000000001</v>
          </cell>
          <cell r="I2198">
            <v>96.125</v>
          </cell>
          <cell r="J2198">
            <v>5523.94</v>
          </cell>
          <cell r="K2198">
            <v>0</v>
          </cell>
          <cell r="L2198">
            <v>0</v>
          </cell>
          <cell r="M2198">
            <v>0</v>
          </cell>
          <cell r="N2198">
            <v>0</v>
          </cell>
          <cell r="O2198">
            <v>0</v>
          </cell>
        </row>
        <row r="2199">
          <cell r="F2199" t="str">
            <v>2014Kern1-in-2Typical Event Day14</v>
          </cell>
          <cell r="G2199">
            <v>1.7168049999999999</v>
          </cell>
          <cell r="H2199">
            <v>2.2000570000000002</v>
          </cell>
          <cell r="I2199">
            <v>97.125</v>
          </cell>
          <cell r="J2199">
            <v>5523.94</v>
          </cell>
          <cell r="K2199">
            <v>0.4213577</v>
          </cell>
          <cell r="L2199">
            <v>0.45792509999999997</v>
          </cell>
          <cell r="M2199">
            <v>0.4832515</v>
          </cell>
          <cell r="N2199">
            <v>0.50857810000000003</v>
          </cell>
          <cell r="O2199">
            <v>0.54514549999999995</v>
          </cell>
        </row>
        <row r="2200">
          <cell r="F2200" t="str">
            <v>2014Kern1-in-2Typical Event Day15</v>
          </cell>
          <cell r="G2200">
            <v>1.9411860000000001</v>
          </cell>
          <cell r="H2200">
            <v>2.5024310000000001</v>
          </cell>
          <cell r="I2200">
            <v>98.5</v>
          </cell>
          <cell r="J2200">
            <v>5523.94</v>
          </cell>
          <cell r="K2200">
            <v>0.49516759999999999</v>
          </cell>
          <cell r="L2200">
            <v>0.53420630000000002</v>
          </cell>
          <cell r="M2200">
            <v>0.56124470000000004</v>
          </cell>
          <cell r="N2200">
            <v>0.58828290000000005</v>
          </cell>
          <cell r="O2200">
            <v>0.62732169999999998</v>
          </cell>
        </row>
        <row r="2201">
          <cell r="F2201" t="str">
            <v>2014Kern1-in-2Typical Event Day16</v>
          </cell>
          <cell r="G2201">
            <v>2.0727280000000001</v>
          </cell>
          <cell r="H2201">
            <v>2.8129339999999998</v>
          </cell>
          <cell r="I2201">
            <v>98.75</v>
          </cell>
          <cell r="J2201">
            <v>5523.94</v>
          </cell>
          <cell r="K2201">
            <v>0.6537792</v>
          </cell>
          <cell r="L2201">
            <v>0.70484080000000005</v>
          </cell>
          <cell r="M2201">
            <v>0.74020589999999997</v>
          </cell>
          <cell r="N2201">
            <v>0.77557120000000002</v>
          </cell>
          <cell r="O2201">
            <v>0.8266327</v>
          </cell>
        </row>
        <row r="2202">
          <cell r="F2202" t="str">
            <v>2014Kern1-in-2Typical Event Day17</v>
          </cell>
          <cell r="G2202">
            <v>2.2094330000000002</v>
          </cell>
          <cell r="H2202">
            <v>3.0450819999999998</v>
          </cell>
          <cell r="I2202">
            <v>98.625</v>
          </cell>
          <cell r="J2202">
            <v>5523.94</v>
          </cell>
          <cell r="K2202">
            <v>0.73760170000000003</v>
          </cell>
          <cell r="L2202">
            <v>0.79552849999999997</v>
          </cell>
          <cell r="M2202">
            <v>0.83564850000000002</v>
          </cell>
          <cell r="N2202">
            <v>0.87576849999999995</v>
          </cell>
          <cell r="O2202">
            <v>0.93369539999999995</v>
          </cell>
        </row>
        <row r="2203">
          <cell r="F2203" t="str">
            <v>2014Kern1-in-2Typical Event Day18</v>
          </cell>
          <cell r="G2203">
            <v>2.3016809999999999</v>
          </cell>
          <cell r="H2203">
            <v>3.1563789999999998</v>
          </cell>
          <cell r="I2203">
            <v>98.75</v>
          </cell>
          <cell r="J2203">
            <v>5523.94</v>
          </cell>
          <cell r="K2203">
            <v>0.75435140000000001</v>
          </cell>
          <cell r="L2203">
            <v>0.81363719999999995</v>
          </cell>
          <cell r="M2203">
            <v>0.85469839999999997</v>
          </cell>
          <cell r="N2203">
            <v>0.89575930000000004</v>
          </cell>
          <cell r="O2203">
            <v>0.95504500000000003</v>
          </cell>
        </row>
        <row r="2204">
          <cell r="F2204" t="str">
            <v>2014Kern1-in-2Typical Event Day19</v>
          </cell>
          <cell r="G2204">
            <v>3.4917799999999999</v>
          </cell>
          <cell r="H2204">
            <v>3.0713379999999999</v>
          </cell>
          <cell r="I2204">
            <v>97.625</v>
          </cell>
          <cell r="J2204">
            <v>5523.94</v>
          </cell>
          <cell r="K2204">
            <v>-0.46014050000000001</v>
          </cell>
          <cell r="L2204">
            <v>-0.43668639999999997</v>
          </cell>
          <cell r="M2204">
            <v>-0.42044209999999999</v>
          </cell>
          <cell r="N2204">
            <v>-0.4041979</v>
          </cell>
          <cell r="O2204">
            <v>-0.38074380000000002</v>
          </cell>
        </row>
        <row r="2205">
          <cell r="F2205" t="str">
            <v>2014Kern1-in-2Typical Event Day20</v>
          </cell>
          <cell r="G2205">
            <v>3.2802030000000002</v>
          </cell>
          <cell r="H2205">
            <v>2.8574489999999999</v>
          </cell>
          <cell r="I2205">
            <v>94.125</v>
          </cell>
          <cell r="J2205">
            <v>5523.94</v>
          </cell>
          <cell r="K2205">
            <v>-0.46267079999999999</v>
          </cell>
          <cell r="L2205">
            <v>-0.43908770000000003</v>
          </cell>
          <cell r="M2205">
            <v>-0.42275410000000002</v>
          </cell>
          <cell r="N2205">
            <v>-0.40642050000000002</v>
          </cell>
          <cell r="O2205">
            <v>-0.38283739999999999</v>
          </cell>
        </row>
        <row r="2206">
          <cell r="F2206" t="str">
            <v>2014Kern1-in-2Typical Event Day21</v>
          </cell>
          <cell r="G2206">
            <v>2.9478230000000001</v>
          </cell>
          <cell r="H2206">
            <v>2.6546340000000002</v>
          </cell>
          <cell r="I2206">
            <v>89.5</v>
          </cell>
          <cell r="J2206">
            <v>5523.94</v>
          </cell>
          <cell r="K2206">
            <v>-0.3208725</v>
          </cell>
          <cell r="L2206">
            <v>-0.30451709999999999</v>
          </cell>
          <cell r="M2206">
            <v>-0.29318929999999999</v>
          </cell>
          <cell r="N2206">
            <v>-0.28186169999999999</v>
          </cell>
          <cell r="O2206">
            <v>-0.26550629999999997</v>
          </cell>
        </row>
        <row r="2207">
          <cell r="F2207" t="str">
            <v>2014Kern1-in-2Typical Event Day22</v>
          </cell>
          <cell r="G2207">
            <v>2.5870090000000001</v>
          </cell>
          <cell r="H2207">
            <v>2.3956040000000001</v>
          </cell>
          <cell r="I2207">
            <v>85.875</v>
          </cell>
          <cell r="J2207">
            <v>5523.94</v>
          </cell>
          <cell r="K2207">
            <v>-0.209478</v>
          </cell>
          <cell r="L2207">
            <v>-0.19880059999999999</v>
          </cell>
          <cell r="M2207">
            <v>-0.1914054</v>
          </cell>
          <cell r="N2207">
            <v>-0.18401029999999999</v>
          </cell>
          <cell r="O2207">
            <v>-0.17333280000000001</v>
          </cell>
        </row>
        <row r="2208">
          <cell r="F2208" t="str">
            <v>2014Kern1-in-2Typical Event Day23</v>
          </cell>
          <cell r="G2208">
            <v>2.097677</v>
          </cell>
          <cell r="H2208">
            <v>1.954205</v>
          </cell>
          <cell r="I2208">
            <v>82.25</v>
          </cell>
          <cell r="J2208">
            <v>5523.94</v>
          </cell>
          <cell r="K2208">
            <v>-0.15701850000000001</v>
          </cell>
          <cell r="L2208">
            <v>-0.14901500000000001</v>
          </cell>
          <cell r="M2208">
            <v>-0.14347190000000001</v>
          </cell>
          <cell r="N2208">
            <v>-0.13792869999999999</v>
          </cell>
          <cell r="O2208">
            <v>-0.12992519999999999</v>
          </cell>
        </row>
        <row r="2209">
          <cell r="F2209" t="str">
            <v>2014Kern1-in-2Typical Event Day24</v>
          </cell>
          <cell r="G2209">
            <v>1.679746</v>
          </cell>
          <cell r="H2209">
            <v>1.5681419999999999</v>
          </cell>
          <cell r="I2209">
            <v>79</v>
          </cell>
          <cell r="J2209">
            <v>5523.94</v>
          </cell>
          <cell r="K2209">
            <v>-0.12214170000000001</v>
          </cell>
          <cell r="L2209">
            <v>-0.1159159</v>
          </cell>
          <cell r="M2209">
            <v>-0.11160399999999999</v>
          </cell>
          <cell r="N2209">
            <v>-0.107292</v>
          </cell>
          <cell r="O2209">
            <v>-0.1010664</v>
          </cell>
        </row>
        <row r="2210">
          <cell r="F2210" t="str">
            <v>2014Northern Coast1-in-2Typical Event Day1</v>
          </cell>
          <cell r="G2210">
            <v>0.82701400000000003</v>
          </cell>
          <cell r="H2210">
            <v>0.82701400000000003</v>
          </cell>
          <cell r="I2210">
            <v>62.902799999999999</v>
          </cell>
          <cell r="J2210">
            <v>9128.01</v>
          </cell>
          <cell r="K2210">
            <v>0</v>
          </cell>
          <cell r="L2210">
            <v>0</v>
          </cell>
          <cell r="M2210">
            <v>0</v>
          </cell>
          <cell r="N2210">
            <v>0</v>
          </cell>
          <cell r="O2210">
            <v>0</v>
          </cell>
        </row>
        <row r="2211">
          <cell r="F2211" t="str">
            <v>2014Northern Coast1-in-2Typical Event Day2</v>
          </cell>
          <cell r="G2211">
            <v>0.72341759999999999</v>
          </cell>
          <cell r="H2211">
            <v>0.72341759999999999</v>
          </cell>
          <cell r="I2211">
            <v>59.4024</v>
          </cell>
          <cell r="J2211">
            <v>9128.01</v>
          </cell>
          <cell r="K2211">
            <v>0</v>
          </cell>
          <cell r="L2211">
            <v>0</v>
          </cell>
          <cell r="M2211">
            <v>0</v>
          </cell>
          <cell r="N2211">
            <v>0</v>
          </cell>
          <cell r="O2211">
            <v>0</v>
          </cell>
        </row>
        <row r="2212">
          <cell r="F2212" t="str">
            <v>2014Northern Coast1-in-2Typical Event Day3</v>
          </cell>
          <cell r="G2212">
            <v>0.67422629999999995</v>
          </cell>
          <cell r="H2212">
            <v>0.67422629999999995</v>
          </cell>
          <cell r="I2212">
            <v>58.2744</v>
          </cell>
          <cell r="J2212">
            <v>9128.01</v>
          </cell>
          <cell r="K2212">
            <v>0</v>
          </cell>
          <cell r="L2212">
            <v>0</v>
          </cell>
          <cell r="M2212">
            <v>0</v>
          </cell>
          <cell r="N2212">
            <v>0</v>
          </cell>
          <cell r="O2212">
            <v>0</v>
          </cell>
        </row>
        <row r="2213">
          <cell r="F2213" t="str">
            <v>2014Northern Coast1-in-2Typical Event Day4</v>
          </cell>
          <cell r="G2213">
            <v>0.64416039999999997</v>
          </cell>
          <cell r="H2213">
            <v>0.64416039999999997</v>
          </cell>
          <cell r="I2213">
            <v>57.409300000000002</v>
          </cell>
          <cell r="J2213">
            <v>9128.01</v>
          </cell>
          <cell r="K2213">
            <v>0</v>
          </cell>
          <cell r="L2213">
            <v>0</v>
          </cell>
          <cell r="M2213">
            <v>0</v>
          </cell>
          <cell r="N2213">
            <v>0</v>
          </cell>
          <cell r="O2213">
            <v>0</v>
          </cell>
        </row>
        <row r="2214">
          <cell r="F2214" t="str">
            <v>2014Northern Coast1-in-2Typical Event Day5</v>
          </cell>
          <cell r="G2214">
            <v>0.64574469999999995</v>
          </cell>
          <cell r="H2214">
            <v>0.64574469999999995</v>
          </cell>
          <cell r="I2214">
            <v>56.4833</v>
          </cell>
          <cell r="J2214">
            <v>9128.01</v>
          </cell>
          <cell r="K2214">
            <v>0</v>
          </cell>
          <cell r="L2214">
            <v>0</v>
          </cell>
          <cell r="M2214">
            <v>0</v>
          </cell>
          <cell r="N2214">
            <v>0</v>
          </cell>
          <cell r="O2214">
            <v>0</v>
          </cell>
        </row>
        <row r="2215">
          <cell r="F2215" t="str">
            <v>2014Northern Coast1-in-2Typical Event Day6</v>
          </cell>
          <cell r="G2215">
            <v>0.70544220000000002</v>
          </cell>
          <cell r="H2215">
            <v>0.70544220000000002</v>
          </cell>
          <cell r="I2215">
            <v>55.727899999999998</v>
          </cell>
          <cell r="J2215">
            <v>9128.01</v>
          </cell>
          <cell r="K2215">
            <v>0</v>
          </cell>
          <cell r="L2215">
            <v>0</v>
          </cell>
          <cell r="M2215">
            <v>0</v>
          </cell>
          <cell r="N2215">
            <v>0</v>
          </cell>
          <cell r="O2215">
            <v>0</v>
          </cell>
        </row>
        <row r="2216">
          <cell r="F2216" t="str">
            <v>2014Northern Coast1-in-2Typical Event Day7</v>
          </cell>
          <cell r="G2216">
            <v>0.85623400000000005</v>
          </cell>
          <cell r="H2216">
            <v>0.85623400000000005</v>
          </cell>
          <cell r="I2216">
            <v>56.156700000000001</v>
          </cell>
          <cell r="J2216">
            <v>9128.01</v>
          </cell>
          <cell r="K2216">
            <v>0</v>
          </cell>
          <cell r="L2216">
            <v>0</v>
          </cell>
          <cell r="M2216">
            <v>0</v>
          </cell>
          <cell r="N2216">
            <v>0</v>
          </cell>
          <cell r="O2216">
            <v>0</v>
          </cell>
        </row>
        <row r="2217">
          <cell r="F2217" t="str">
            <v>2014Northern Coast1-in-2Typical Event Day8</v>
          </cell>
          <cell r="G2217">
            <v>0.98824860000000003</v>
          </cell>
          <cell r="H2217">
            <v>0.98824860000000003</v>
          </cell>
          <cell r="I2217">
            <v>60.006500000000003</v>
          </cell>
          <cell r="J2217">
            <v>9128.01</v>
          </cell>
          <cell r="K2217">
            <v>0</v>
          </cell>
          <cell r="L2217">
            <v>0</v>
          </cell>
          <cell r="M2217">
            <v>0</v>
          </cell>
          <cell r="N2217">
            <v>0</v>
          </cell>
          <cell r="O2217">
            <v>0</v>
          </cell>
        </row>
        <row r="2218">
          <cell r="F2218" t="str">
            <v>2014Northern Coast1-in-2Typical Event Day9</v>
          </cell>
          <cell r="G2218">
            <v>0.98899669999999995</v>
          </cell>
          <cell r="H2218">
            <v>0.98899669999999995</v>
          </cell>
          <cell r="I2218">
            <v>65.654700000000005</v>
          </cell>
          <cell r="J2218">
            <v>9128.01</v>
          </cell>
          <cell r="K2218">
            <v>0</v>
          </cell>
          <cell r="L2218">
            <v>0</v>
          </cell>
          <cell r="M2218">
            <v>0</v>
          </cell>
          <cell r="N2218">
            <v>0</v>
          </cell>
          <cell r="O2218">
            <v>0</v>
          </cell>
        </row>
        <row r="2219">
          <cell r="F2219" t="str">
            <v>2014Northern Coast1-in-2Typical Event Day10</v>
          </cell>
          <cell r="G2219">
            <v>1.0113000000000001</v>
          </cell>
          <cell r="H2219">
            <v>1.0113000000000001</v>
          </cell>
          <cell r="I2219">
            <v>71.370500000000007</v>
          </cell>
          <cell r="J2219">
            <v>9128.01</v>
          </cell>
          <cell r="K2219">
            <v>0</v>
          </cell>
          <cell r="L2219">
            <v>0</v>
          </cell>
          <cell r="M2219">
            <v>0</v>
          </cell>
          <cell r="N2219">
            <v>0</v>
          </cell>
          <cell r="O2219">
            <v>0</v>
          </cell>
        </row>
        <row r="2220">
          <cell r="F2220" t="str">
            <v>2014Northern Coast1-in-2Typical Event Day11</v>
          </cell>
          <cell r="G2220">
            <v>1.049318</v>
          </cell>
          <cell r="H2220">
            <v>1.049318</v>
          </cell>
          <cell r="I2220">
            <v>78.026200000000003</v>
          </cell>
          <cell r="J2220">
            <v>9128.01</v>
          </cell>
          <cell r="K2220">
            <v>0</v>
          </cell>
          <cell r="L2220">
            <v>0</v>
          </cell>
          <cell r="M2220">
            <v>0</v>
          </cell>
          <cell r="N2220">
            <v>0</v>
          </cell>
          <cell r="O2220">
            <v>0</v>
          </cell>
        </row>
        <row r="2221">
          <cell r="F2221" t="str">
            <v>2014Northern Coast1-in-2Typical Event Day12</v>
          </cell>
          <cell r="G2221">
            <v>1.111216</v>
          </cell>
          <cell r="H2221">
            <v>1.111216</v>
          </cell>
          <cell r="I2221">
            <v>83.888199999999998</v>
          </cell>
          <cell r="J2221">
            <v>9128.01</v>
          </cell>
          <cell r="K2221">
            <v>0</v>
          </cell>
          <cell r="L2221">
            <v>0</v>
          </cell>
          <cell r="M2221">
            <v>0</v>
          </cell>
          <cell r="N2221">
            <v>0</v>
          </cell>
          <cell r="O2221">
            <v>0</v>
          </cell>
        </row>
        <row r="2222">
          <cell r="F2222" t="str">
            <v>2014Northern Coast1-in-2Typical Event Day13</v>
          </cell>
          <cell r="G2222">
            <v>1.217295</v>
          </cell>
          <cell r="H2222">
            <v>1.217295</v>
          </cell>
          <cell r="I2222">
            <v>89.079599999999999</v>
          </cell>
          <cell r="J2222">
            <v>9128.01</v>
          </cell>
          <cell r="K2222">
            <v>0</v>
          </cell>
          <cell r="L2222">
            <v>0</v>
          </cell>
          <cell r="M2222">
            <v>0</v>
          </cell>
          <cell r="N2222">
            <v>0</v>
          </cell>
          <cell r="O2222">
            <v>0</v>
          </cell>
        </row>
        <row r="2223">
          <cell r="F2223" t="str">
            <v>2014Northern Coast1-in-2Typical Event Day14</v>
          </cell>
          <cell r="G2223">
            <v>1.152274</v>
          </cell>
          <cell r="H2223">
            <v>1.3383670000000001</v>
          </cell>
          <cell r="I2223">
            <v>92.733599999999996</v>
          </cell>
          <cell r="J2223">
            <v>9128.01</v>
          </cell>
          <cell r="K2223">
            <v>0.1215063</v>
          </cell>
          <cell r="L2223">
            <v>0.15966469999999999</v>
          </cell>
          <cell r="M2223">
            <v>0.18609300000000001</v>
          </cell>
          <cell r="N2223">
            <v>0.2125214</v>
          </cell>
          <cell r="O2223">
            <v>0.25067980000000001</v>
          </cell>
        </row>
        <row r="2224">
          <cell r="F2224" t="str">
            <v>2014Northern Coast1-in-2Typical Event Day15</v>
          </cell>
          <cell r="G2224">
            <v>1.2679510000000001</v>
          </cell>
          <cell r="H2224">
            <v>1.511789</v>
          </cell>
          <cell r="I2224">
            <v>94.817400000000006</v>
          </cell>
          <cell r="J2224">
            <v>9128.01</v>
          </cell>
          <cell r="K2224">
            <v>0.1592093</v>
          </cell>
          <cell r="L2224">
            <v>0.20920820000000001</v>
          </cell>
          <cell r="M2224">
            <v>0.2438372</v>
          </cell>
          <cell r="N2224">
            <v>0.2784663</v>
          </cell>
          <cell r="O2224">
            <v>0.32846500000000001</v>
          </cell>
        </row>
        <row r="2225">
          <cell r="F2225" t="str">
            <v>2014Northern Coast1-in-2Typical Event Day16</v>
          </cell>
          <cell r="G2225">
            <v>1.4333359999999999</v>
          </cell>
          <cell r="H2225">
            <v>1.734728</v>
          </cell>
          <cell r="I2225">
            <v>95.455299999999994</v>
          </cell>
          <cell r="J2225">
            <v>9128.01</v>
          </cell>
          <cell r="K2225">
            <v>0.1967893</v>
          </cell>
          <cell r="L2225">
            <v>0.25858999999999999</v>
          </cell>
          <cell r="M2225">
            <v>0.30139290000000002</v>
          </cell>
          <cell r="N2225">
            <v>0.3441958</v>
          </cell>
          <cell r="O2225">
            <v>0.40599649999999998</v>
          </cell>
        </row>
        <row r="2226">
          <cell r="F2226" t="str">
            <v>2014Northern Coast1-in-2Typical Event Day17</v>
          </cell>
          <cell r="G2226">
            <v>1.6249100000000001</v>
          </cell>
          <cell r="H2226">
            <v>1.9785200000000001</v>
          </cell>
          <cell r="I2226">
            <v>94.995999999999995</v>
          </cell>
          <cell r="J2226">
            <v>9128.01</v>
          </cell>
          <cell r="K2226">
            <v>0.23088330000000001</v>
          </cell>
          <cell r="L2226">
            <v>0.30339100000000002</v>
          </cell>
          <cell r="M2226">
            <v>0.35360950000000002</v>
          </cell>
          <cell r="N2226">
            <v>0.40382810000000002</v>
          </cell>
          <cell r="O2226">
            <v>0.47633579999999998</v>
          </cell>
        </row>
        <row r="2227">
          <cell r="F2227" t="str">
            <v>2014Northern Coast1-in-2Typical Event Day18</v>
          </cell>
          <cell r="G2227">
            <v>1.790575</v>
          </cell>
          <cell r="H2227">
            <v>2.154064</v>
          </cell>
          <cell r="I2227">
            <v>92.114500000000007</v>
          </cell>
          <cell r="J2227">
            <v>9128.01</v>
          </cell>
          <cell r="K2227">
            <v>0.23733409999999999</v>
          </cell>
          <cell r="L2227">
            <v>0.31186760000000002</v>
          </cell>
          <cell r="M2227">
            <v>0.36348930000000002</v>
          </cell>
          <cell r="N2227">
            <v>0.41511100000000001</v>
          </cell>
          <cell r="O2227">
            <v>0.48964449999999998</v>
          </cell>
        </row>
        <row r="2228">
          <cell r="F2228" t="str">
            <v>2014Northern Coast1-in-2Typical Event Day19</v>
          </cell>
          <cell r="G2228">
            <v>2.2980420000000001</v>
          </cell>
          <cell r="H2228">
            <v>2.1441080000000001</v>
          </cell>
          <cell r="I2228">
            <v>88.237099999999998</v>
          </cell>
          <cell r="J2228">
            <v>9128.01</v>
          </cell>
          <cell r="K2228">
            <v>-0.17430660000000001</v>
          </cell>
          <cell r="L2228">
            <v>-0.1622701</v>
          </cell>
          <cell r="M2228">
            <v>-0.15393370000000001</v>
          </cell>
          <cell r="N2228">
            <v>-0.14559730000000001</v>
          </cell>
          <cell r="O2228">
            <v>-0.13356080000000001</v>
          </cell>
        </row>
        <row r="2229">
          <cell r="F2229" t="str">
            <v>2014Northern Coast1-in-2Typical Event Day20</v>
          </cell>
          <cell r="G2229">
            <v>2.088311</v>
          </cell>
          <cell r="H2229">
            <v>1.959225</v>
          </cell>
          <cell r="I2229">
            <v>82.909599999999998</v>
          </cell>
          <cell r="J2229">
            <v>9128.01</v>
          </cell>
          <cell r="K2229">
            <v>-0.1461701</v>
          </cell>
          <cell r="L2229">
            <v>-0.13607659999999999</v>
          </cell>
          <cell r="M2229">
            <v>-0.1290859</v>
          </cell>
          <cell r="N2229">
            <v>-0.1220951</v>
          </cell>
          <cell r="O2229">
            <v>-0.11200160000000001</v>
          </cell>
        </row>
        <row r="2230">
          <cell r="F2230" t="str">
            <v>2014Northern Coast1-in-2Typical Event Day21</v>
          </cell>
          <cell r="G2230">
            <v>1.8632599999999999</v>
          </cell>
          <cell r="H2230">
            <v>1.781612</v>
          </cell>
          <cell r="I2230">
            <v>76.572699999999998</v>
          </cell>
          <cell r="J2230">
            <v>9128.01</v>
          </cell>
          <cell r="K2230">
            <v>-9.2454099999999997E-2</v>
          </cell>
          <cell r="L2230">
            <v>-8.6069800000000002E-2</v>
          </cell>
          <cell r="M2230">
            <v>-8.1648100000000001E-2</v>
          </cell>
          <cell r="N2230">
            <v>-7.7226400000000001E-2</v>
          </cell>
          <cell r="O2230">
            <v>-7.0842100000000005E-2</v>
          </cell>
        </row>
        <row r="2231">
          <cell r="F2231" t="str">
            <v>2014Northern Coast1-in-2Typical Event Day22</v>
          </cell>
          <cell r="G2231">
            <v>1.6193949999999999</v>
          </cell>
          <cell r="H2231">
            <v>1.5712120000000001</v>
          </cell>
          <cell r="I2231">
            <v>71.480699999999999</v>
          </cell>
          <cell r="J2231">
            <v>9128.01</v>
          </cell>
          <cell r="K2231">
            <v>-5.4559799999999999E-2</v>
          </cell>
          <cell r="L2231">
            <v>-5.0792299999999999E-2</v>
          </cell>
          <cell r="M2231">
            <v>-4.8182999999999997E-2</v>
          </cell>
          <cell r="N2231">
            <v>-4.5573599999999999E-2</v>
          </cell>
          <cell r="O2231">
            <v>-4.1806000000000003E-2</v>
          </cell>
        </row>
        <row r="2232">
          <cell r="F2232" t="str">
            <v>2014Northern Coast1-in-2Typical Event Day23</v>
          </cell>
          <cell r="G2232">
            <v>1.3043389999999999</v>
          </cell>
          <cell r="H2232">
            <v>1.267255</v>
          </cell>
          <cell r="I2232">
            <v>68.216899999999995</v>
          </cell>
          <cell r="J2232">
            <v>9128.01</v>
          </cell>
          <cell r="K2232">
            <v>-4.1991899999999999E-2</v>
          </cell>
          <cell r="L2232">
            <v>-3.9092200000000001E-2</v>
          </cell>
          <cell r="M2232">
            <v>-3.7083900000000003E-2</v>
          </cell>
          <cell r="N2232">
            <v>-3.5075599999999998E-2</v>
          </cell>
          <cell r="O2232">
            <v>-3.21759E-2</v>
          </cell>
        </row>
        <row r="2233">
          <cell r="F2233" t="str">
            <v>2014Northern Coast1-in-2Typical Event Day24</v>
          </cell>
          <cell r="G2233">
            <v>0.99633570000000005</v>
          </cell>
          <cell r="H2233">
            <v>0.96164119999999997</v>
          </cell>
          <cell r="I2233">
            <v>65.673400000000001</v>
          </cell>
          <cell r="J2233">
            <v>9128.01</v>
          </cell>
          <cell r="K2233">
            <v>-3.9286399999999999E-2</v>
          </cell>
          <cell r="L2233">
            <v>-3.6573500000000002E-2</v>
          </cell>
          <cell r="M2233">
            <v>-3.4694599999999999E-2</v>
          </cell>
          <cell r="N2233">
            <v>-3.2815700000000003E-2</v>
          </cell>
          <cell r="O2233">
            <v>-3.0102899999999998E-2</v>
          </cell>
        </row>
        <row r="2234">
          <cell r="F2234" t="str">
            <v>2014Other1-in-2Typical Event Day1</v>
          </cell>
          <cell r="G2234">
            <v>0.84297149999999998</v>
          </cell>
          <cell r="H2234">
            <v>0.84297149999999998</v>
          </cell>
          <cell r="I2234">
            <v>74.11524</v>
          </cell>
          <cell r="J2234">
            <v>25413.919999999998</v>
          </cell>
          <cell r="K2234">
            <v>0</v>
          </cell>
          <cell r="L2234">
            <v>0</v>
          </cell>
          <cell r="M2234">
            <v>0</v>
          </cell>
          <cell r="N2234">
            <v>0</v>
          </cell>
          <cell r="O2234">
            <v>0</v>
          </cell>
        </row>
        <row r="2235">
          <cell r="F2235" t="str">
            <v>2014Other1-in-2Typical Event Day2</v>
          </cell>
          <cell r="G2235">
            <v>0.72396389999999999</v>
          </cell>
          <cell r="H2235">
            <v>0.72396389999999999</v>
          </cell>
          <cell r="I2235">
            <v>69.370320000000007</v>
          </cell>
          <cell r="J2235">
            <v>25413.919999999998</v>
          </cell>
          <cell r="K2235">
            <v>0</v>
          </cell>
          <cell r="L2235">
            <v>0</v>
          </cell>
          <cell r="M2235">
            <v>0</v>
          </cell>
          <cell r="N2235">
            <v>0</v>
          </cell>
          <cell r="O2235">
            <v>0</v>
          </cell>
        </row>
        <row r="2236">
          <cell r="F2236" t="str">
            <v>2014Other1-in-2Typical Event Day3</v>
          </cell>
          <cell r="G2236">
            <v>0.65646320000000002</v>
          </cell>
          <cell r="H2236">
            <v>0.65646320000000002</v>
          </cell>
          <cell r="I2236">
            <v>67.132800000000003</v>
          </cell>
          <cell r="J2236">
            <v>25413.919999999998</v>
          </cell>
          <cell r="K2236">
            <v>0</v>
          </cell>
          <cell r="L2236">
            <v>0</v>
          </cell>
          <cell r="M2236">
            <v>0</v>
          </cell>
          <cell r="N2236">
            <v>0</v>
          </cell>
          <cell r="O2236">
            <v>0</v>
          </cell>
        </row>
        <row r="2237">
          <cell r="F2237" t="str">
            <v>2014Other1-in-2Typical Event Day4</v>
          </cell>
          <cell r="G2237">
            <v>0.61823490000000003</v>
          </cell>
          <cell r="H2237">
            <v>0.61823490000000003</v>
          </cell>
          <cell r="I2237">
            <v>65.635279999999995</v>
          </cell>
          <cell r="J2237">
            <v>25413.919999999998</v>
          </cell>
          <cell r="K2237">
            <v>0</v>
          </cell>
          <cell r="L2237">
            <v>0</v>
          </cell>
          <cell r="M2237">
            <v>0</v>
          </cell>
          <cell r="N2237">
            <v>0</v>
          </cell>
          <cell r="O2237">
            <v>0</v>
          </cell>
        </row>
        <row r="2238">
          <cell r="F2238" t="str">
            <v>2014Other1-in-2Typical Event Day5</v>
          </cell>
          <cell r="G2238">
            <v>0.61060680000000001</v>
          </cell>
          <cell r="H2238">
            <v>0.61060680000000001</v>
          </cell>
          <cell r="I2238">
            <v>64.880020000000002</v>
          </cell>
          <cell r="J2238">
            <v>25413.919999999998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  <cell r="O2238">
            <v>0</v>
          </cell>
        </row>
        <row r="2239">
          <cell r="F2239" t="str">
            <v>2014Other1-in-2Typical Event Day6</v>
          </cell>
          <cell r="G2239">
            <v>0.65149599999999996</v>
          </cell>
          <cell r="H2239">
            <v>0.65149599999999996</v>
          </cell>
          <cell r="I2239">
            <v>64.30789</v>
          </cell>
          <cell r="J2239">
            <v>25413.919999999998</v>
          </cell>
          <cell r="K2239">
            <v>0</v>
          </cell>
          <cell r="L2239">
            <v>0</v>
          </cell>
          <cell r="M2239">
            <v>0</v>
          </cell>
          <cell r="N2239">
            <v>0</v>
          </cell>
          <cell r="O2239">
            <v>0</v>
          </cell>
        </row>
        <row r="2240">
          <cell r="F2240" t="str">
            <v>2014Other1-in-2Typical Event Day7</v>
          </cell>
          <cell r="G2240">
            <v>0.76112780000000002</v>
          </cell>
          <cell r="H2240">
            <v>0.76112780000000002</v>
          </cell>
          <cell r="I2240">
            <v>64.127870000000001</v>
          </cell>
          <cell r="J2240">
            <v>25413.919999999998</v>
          </cell>
          <cell r="K2240">
            <v>0</v>
          </cell>
          <cell r="L2240">
            <v>0</v>
          </cell>
          <cell r="M2240">
            <v>0</v>
          </cell>
          <cell r="N2240">
            <v>0</v>
          </cell>
          <cell r="O2240">
            <v>0</v>
          </cell>
        </row>
        <row r="2241">
          <cell r="F2241" t="str">
            <v>2014Other1-in-2Typical Event Day8</v>
          </cell>
          <cell r="G2241">
            <v>0.83531149999999998</v>
          </cell>
          <cell r="H2241">
            <v>0.83531149999999998</v>
          </cell>
          <cell r="I2241">
            <v>68.205200000000005</v>
          </cell>
          <cell r="J2241">
            <v>25413.919999999998</v>
          </cell>
          <cell r="K2241">
            <v>0</v>
          </cell>
          <cell r="L2241">
            <v>0</v>
          </cell>
          <cell r="M2241">
            <v>0</v>
          </cell>
          <cell r="N2241">
            <v>0</v>
          </cell>
          <cell r="O2241">
            <v>0</v>
          </cell>
        </row>
        <row r="2242">
          <cell r="F2242" t="str">
            <v>2014Other1-in-2Typical Event Day9</v>
          </cell>
          <cell r="G2242">
            <v>0.85050760000000003</v>
          </cell>
          <cell r="H2242">
            <v>0.85050760000000003</v>
          </cell>
          <cell r="I2242">
            <v>74.474149999999995</v>
          </cell>
          <cell r="J2242">
            <v>25413.919999999998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  <cell r="O2242">
            <v>0</v>
          </cell>
        </row>
        <row r="2243">
          <cell r="F2243" t="str">
            <v>2014Other1-in-2Typical Event Day10</v>
          </cell>
          <cell r="G2243">
            <v>0.90669670000000002</v>
          </cell>
          <cell r="H2243">
            <v>0.90669670000000002</v>
          </cell>
          <cell r="I2243">
            <v>80.289540000000002</v>
          </cell>
          <cell r="J2243">
            <v>25413.919999999998</v>
          </cell>
          <cell r="K2243">
            <v>0</v>
          </cell>
          <cell r="L2243">
            <v>0</v>
          </cell>
          <cell r="M2243">
            <v>0</v>
          </cell>
          <cell r="N2243">
            <v>0</v>
          </cell>
          <cell r="O2243">
            <v>0</v>
          </cell>
        </row>
        <row r="2244">
          <cell r="F2244" t="str">
            <v>2014Other1-in-2Typical Event Day11</v>
          </cell>
          <cell r="G2244">
            <v>1.0020450000000001</v>
          </cell>
          <cell r="H2244">
            <v>1.0020450000000001</v>
          </cell>
          <cell r="I2244">
            <v>85.647350000000003</v>
          </cell>
          <cell r="J2244">
            <v>25413.919999999998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  <cell r="O2244">
            <v>0</v>
          </cell>
        </row>
        <row r="2245">
          <cell r="F2245" t="str">
            <v>2014Other1-in-2Typical Event Day12</v>
          </cell>
          <cell r="G2245">
            <v>1.147216</v>
          </cell>
          <cell r="H2245">
            <v>1.147216</v>
          </cell>
          <cell r="I2245">
            <v>90.501189999999994</v>
          </cell>
          <cell r="J2245">
            <v>25413.919999999998</v>
          </cell>
          <cell r="K2245">
            <v>0</v>
          </cell>
          <cell r="L2245">
            <v>0</v>
          </cell>
          <cell r="M2245">
            <v>0</v>
          </cell>
          <cell r="N2245">
            <v>0</v>
          </cell>
          <cell r="O2245">
            <v>0</v>
          </cell>
        </row>
        <row r="2246">
          <cell r="F2246" t="str">
            <v>2014Other1-in-2Typical Event Day13</v>
          </cell>
          <cell r="G2246">
            <v>1.3527960000000001</v>
          </cell>
          <cell r="H2246">
            <v>1.3527960000000001</v>
          </cell>
          <cell r="I2246">
            <v>94.265289999999993</v>
          </cell>
          <cell r="J2246">
            <v>25413.919999999998</v>
          </cell>
          <cell r="K2246">
            <v>0</v>
          </cell>
          <cell r="L2246">
            <v>0</v>
          </cell>
          <cell r="M2246">
            <v>0</v>
          </cell>
          <cell r="N2246">
            <v>0</v>
          </cell>
          <cell r="O2246">
            <v>0</v>
          </cell>
        </row>
        <row r="2247">
          <cell r="F2247" t="str">
            <v>2014Other1-in-2Typical Event Day14</v>
          </cell>
          <cell r="G2247">
            <v>1.281261</v>
          </cell>
          <cell r="H2247">
            <v>1.5890029999999999</v>
          </cell>
          <cell r="I2247">
            <v>97.332909999999998</v>
          </cell>
          <cell r="J2247">
            <v>25413.919999999998</v>
          </cell>
          <cell r="K2247">
            <v>0.2475398</v>
          </cell>
          <cell r="L2247">
            <v>0.28310760000000001</v>
          </cell>
          <cell r="M2247">
            <v>0.30774180000000001</v>
          </cell>
          <cell r="N2247">
            <v>0.3323759</v>
          </cell>
          <cell r="O2247">
            <v>0.36794369999999998</v>
          </cell>
        </row>
        <row r="2248">
          <cell r="F2248" t="str">
            <v>2014Other1-in-2Typical Event Day15</v>
          </cell>
          <cell r="G2248">
            <v>1.4625570000000001</v>
          </cell>
          <cell r="H2248">
            <v>1.8578300000000001</v>
          </cell>
          <cell r="I2248">
            <v>99.423379999999995</v>
          </cell>
          <cell r="J2248">
            <v>25413.919999999998</v>
          </cell>
          <cell r="K2248">
            <v>0.31899110000000003</v>
          </cell>
          <cell r="L2248">
            <v>0.36405939999999998</v>
          </cell>
          <cell r="M2248">
            <v>0.39527370000000001</v>
          </cell>
          <cell r="N2248">
            <v>0.42648789999999998</v>
          </cell>
          <cell r="O2248">
            <v>0.47155629999999998</v>
          </cell>
        </row>
        <row r="2249">
          <cell r="F2249" t="str">
            <v>2014Other1-in-2Typical Event Day16</v>
          </cell>
          <cell r="G2249">
            <v>1.6589769999999999</v>
          </cell>
          <cell r="H2249">
            <v>2.1540249999999999</v>
          </cell>
          <cell r="I2249">
            <v>100.58580000000001</v>
          </cell>
          <cell r="J2249">
            <v>25413.919999999998</v>
          </cell>
          <cell r="K2249">
            <v>0.3999375</v>
          </cell>
          <cell r="L2249">
            <v>0.45612999999999998</v>
          </cell>
          <cell r="M2249">
            <v>0.49504860000000001</v>
          </cell>
          <cell r="N2249">
            <v>0.53396730000000003</v>
          </cell>
          <cell r="O2249">
            <v>0.59015969999999995</v>
          </cell>
        </row>
        <row r="2250">
          <cell r="F2250" t="str">
            <v>2014Other1-in-2Typical Event Day17</v>
          </cell>
          <cell r="G2250">
            <v>1.8462810000000001</v>
          </cell>
          <cell r="H2250">
            <v>2.4225289999999999</v>
          </cell>
          <cell r="I2250">
            <v>100.7976</v>
          </cell>
          <cell r="J2250">
            <v>25413.919999999998</v>
          </cell>
          <cell r="K2250">
            <v>0.46523969999999998</v>
          </cell>
          <cell r="L2250">
            <v>0.53082450000000003</v>
          </cell>
          <cell r="M2250">
            <v>0.57624839999999999</v>
          </cell>
          <cell r="N2250">
            <v>0.62167249999999996</v>
          </cell>
          <cell r="O2250">
            <v>0.68725729999999996</v>
          </cell>
        </row>
        <row r="2251">
          <cell r="F2251" t="str">
            <v>2014Other1-in-2Typical Event Day18</v>
          </cell>
          <cell r="G2251">
            <v>1.9898670000000001</v>
          </cell>
          <cell r="H2251">
            <v>2.5816170000000001</v>
          </cell>
          <cell r="I2251">
            <v>100.1365</v>
          </cell>
          <cell r="J2251">
            <v>25413.919999999998</v>
          </cell>
          <cell r="K2251">
            <v>0.47771580000000002</v>
          </cell>
          <cell r="L2251">
            <v>0.54508809999999996</v>
          </cell>
          <cell r="M2251">
            <v>0.59175009999999995</v>
          </cell>
          <cell r="N2251">
            <v>0.63841199999999998</v>
          </cell>
          <cell r="O2251">
            <v>0.70578430000000003</v>
          </cell>
        </row>
        <row r="2252">
          <cell r="F2252" t="str">
            <v>2014Other1-in-2Typical Event Day19</v>
          </cell>
          <cell r="G2252">
            <v>2.8174760000000001</v>
          </cell>
          <cell r="H2252">
            <v>2.525137</v>
          </cell>
          <cell r="I2252">
            <v>97.733059999999995</v>
          </cell>
          <cell r="J2252">
            <v>25413.919999999998</v>
          </cell>
          <cell r="K2252">
            <v>-0.32657829999999999</v>
          </cell>
          <cell r="L2252">
            <v>-0.30634929999999999</v>
          </cell>
          <cell r="M2252">
            <v>-0.29233880000000001</v>
          </cell>
          <cell r="N2252">
            <v>-0.27832839999999998</v>
          </cell>
          <cell r="O2252">
            <v>-0.25809949999999998</v>
          </cell>
        </row>
        <row r="2253">
          <cell r="F2253" t="str">
            <v>2014Other1-in-2Typical Event Day20</v>
          </cell>
          <cell r="G2253">
            <v>2.5352450000000002</v>
          </cell>
          <cell r="H2253">
            <v>2.278467</v>
          </cell>
          <cell r="I2253">
            <v>93.644419999999997</v>
          </cell>
          <cell r="J2253">
            <v>25413.919999999998</v>
          </cell>
          <cell r="K2253">
            <v>-0.28685159999999998</v>
          </cell>
          <cell r="L2253">
            <v>-0.26908339999999997</v>
          </cell>
          <cell r="M2253">
            <v>-0.25677729999999999</v>
          </cell>
          <cell r="N2253">
            <v>-0.2444711</v>
          </cell>
          <cell r="O2253">
            <v>-0.22670299999999999</v>
          </cell>
        </row>
        <row r="2254">
          <cell r="F2254" t="str">
            <v>2014Other1-in-2Typical Event Day21</v>
          </cell>
          <cell r="G2254">
            <v>2.1524519999999998</v>
          </cell>
          <cell r="H2254">
            <v>2.0018910000000001</v>
          </cell>
          <cell r="I2254">
            <v>87.895139999999998</v>
          </cell>
          <cell r="J2254">
            <v>25413.919999999998</v>
          </cell>
          <cell r="K2254">
            <v>-0.16819429999999999</v>
          </cell>
          <cell r="L2254">
            <v>-0.157776</v>
          </cell>
          <cell r="M2254">
            <v>-0.15056040000000001</v>
          </cell>
          <cell r="N2254">
            <v>-0.14334469999999999</v>
          </cell>
          <cell r="O2254">
            <v>-0.1329264</v>
          </cell>
        </row>
        <row r="2255">
          <cell r="F2255" t="str">
            <v>2014Other1-in-2Typical Event Day22</v>
          </cell>
          <cell r="G2255">
            <v>1.8026990000000001</v>
          </cell>
          <cell r="H2255">
            <v>1.706099</v>
          </cell>
          <cell r="I2255">
            <v>83.162700000000001</v>
          </cell>
          <cell r="J2255">
            <v>25413.919999999998</v>
          </cell>
          <cell r="K2255">
            <v>-0.1079142</v>
          </cell>
          <cell r="L2255">
            <v>-0.10122979999999999</v>
          </cell>
          <cell r="M2255">
            <v>-9.6600199999999997E-2</v>
          </cell>
          <cell r="N2255">
            <v>-9.19706E-2</v>
          </cell>
          <cell r="O2255">
            <v>-8.5286200000000006E-2</v>
          </cell>
        </row>
        <row r="2256">
          <cell r="F2256" t="str">
            <v>2014Other1-in-2Typical Event Day23</v>
          </cell>
          <cell r="G2256">
            <v>1.3968959999999999</v>
          </cell>
          <cell r="H2256">
            <v>1.3355760000000001</v>
          </cell>
          <cell r="I2256">
            <v>79.515079999999998</v>
          </cell>
          <cell r="J2256">
            <v>25413.919999999998</v>
          </cell>
          <cell r="K2256">
            <v>-6.8501300000000001E-2</v>
          </cell>
          <cell r="L2256">
            <v>-6.4258200000000001E-2</v>
          </cell>
          <cell r="M2256">
            <v>-6.1319499999999999E-2</v>
          </cell>
          <cell r="N2256">
            <v>-5.8380700000000001E-2</v>
          </cell>
          <cell r="O2256">
            <v>-5.4137600000000001E-2</v>
          </cell>
        </row>
        <row r="2257">
          <cell r="F2257" t="str">
            <v>2014Other1-in-2Typical Event Day24</v>
          </cell>
          <cell r="G2257">
            <v>1.059294</v>
          </cell>
          <cell r="H2257">
            <v>1.0201100000000001</v>
          </cell>
          <cell r="I2257">
            <v>76.870630000000006</v>
          </cell>
          <cell r="J2257">
            <v>25413.919999999998</v>
          </cell>
          <cell r="K2257">
            <v>-4.3772999999999999E-2</v>
          </cell>
          <cell r="L2257">
            <v>-4.1061599999999997E-2</v>
          </cell>
          <cell r="M2257">
            <v>-3.9183700000000002E-2</v>
          </cell>
          <cell r="N2257">
            <v>-3.73058E-2</v>
          </cell>
          <cell r="O2257">
            <v>-3.45945E-2</v>
          </cell>
        </row>
        <row r="2258">
          <cell r="F2258" t="str">
            <v>2014Sierra1-in-2Typical Event Day1</v>
          </cell>
          <cell r="G2258">
            <v>0.96700019999999998</v>
          </cell>
          <cell r="H2258">
            <v>0.96700019999999998</v>
          </cell>
          <cell r="I2258">
            <v>71.176770000000005</v>
          </cell>
          <cell r="J2258">
            <v>17783.86</v>
          </cell>
          <cell r="K2258">
            <v>0</v>
          </cell>
          <cell r="L2258">
            <v>0</v>
          </cell>
          <cell r="M2258">
            <v>0</v>
          </cell>
          <cell r="N2258">
            <v>0</v>
          </cell>
          <cell r="O2258">
            <v>0</v>
          </cell>
        </row>
        <row r="2259">
          <cell r="F2259" t="str">
            <v>2014Sierra1-in-2Typical Event Day2</v>
          </cell>
          <cell r="G2259">
            <v>0.85317620000000005</v>
          </cell>
          <cell r="H2259">
            <v>0.85317620000000005</v>
          </cell>
          <cell r="I2259">
            <v>67.516180000000006</v>
          </cell>
          <cell r="J2259">
            <v>17783.86</v>
          </cell>
          <cell r="K2259">
            <v>0</v>
          </cell>
          <cell r="L2259">
            <v>0</v>
          </cell>
          <cell r="M2259">
            <v>0</v>
          </cell>
          <cell r="N2259">
            <v>0</v>
          </cell>
          <cell r="O2259">
            <v>0</v>
          </cell>
        </row>
        <row r="2260">
          <cell r="F2260" t="str">
            <v>2014Sierra1-in-2Typical Event Day3</v>
          </cell>
          <cell r="G2260">
            <v>0.7874371</v>
          </cell>
          <cell r="H2260">
            <v>0.7874371</v>
          </cell>
          <cell r="I2260">
            <v>65.981870000000001</v>
          </cell>
          <cell r="J2260">
            <v>17783.86</v>
          </cell>
          <cell r="K2260">
            <v>0</v>
          </cell>
          <cell r="L2260">
            <v>0</v>
          </cell>
          <cell r="M2260">
            <v>0</v>
          </cell>
          <cell r="N2260">
            <v>0</v>
          </cell>
          <cell r="O2260">
            <v>0</v>
          </cell>
        </row>
        <row r="2261">
          <cell r="F2261" t="str">
            <v>2014Sierra1-in-2Typical Event Day4</v>
          </cell>
          <cell r="G2261">
            <v>0.75024650000000004</v>
          </cell>
          <cell r="H2261">
            <v>0.75024650000000004</v>
          </cell>
          <cell r="I2261">
            <v>64.907809999999998</v>
          </cell>
          <cell r="J2261">
            <v>17783.86</v>
          </cell>
          <cell r="K2261">
            <v>0</v>
          </cell>
          <cell r="L2261">
            <v>0</v>
          </cell>
          <cell r="M2261">
            <v>0</v>
          </cell>
          <cell r="N2261">
            <v>0</v>
          </cell>
          <cell r="O2261">
            <v>0</v>
          </cell>
        </row>
        <row r="2262">
          <cell r="F2262" t="str">
            <v>2014Sierra1-in-2Typical Event Day5</v>
          </cell>
          <cell r="G2262">
            <v>0.75043919999999997</v>
          </cell>
          <cell r="H2262">
            <v>0.75043919999999997</v>
          </cell>
          <cell r="I2262">
            <v>64.600530000000006</v>
          </cell>
          <cell r="J2262">
            <v>17783.86</v>
          </cell>
          <cell r="K2262">
            <v>0</v>
          </cell>
          <cell r="L2262">
            <v>0</v>
          </cell>
          <cell r="M2262">
            <v>0</v>
          </cell>
          <cell r="N2262">
            <v>0</v>
          </cell>
          <cell r="O2262">
            <v>0</v>
          </cell>
        </row>
        <row r="2263">
          <cell r="F2263" t="str">
            <v>2014Sierra1-in-2Typical Event Day6</v>
          </cell>
          <cell r="G2263">
            <v>0.81922569999999995</v>
          </cell>
          <cell r="H2263">
            <v>0.81922569999999995</v>
          </cell>
          <cell r="I2263">
            <v>64.645269999999996</v>
          </cell>
          <cell r="J2263">
            <v>17783.86</v>
          </cell>
          <cell r="K2263">
            <v>0</v>
          </cell>
          <cell r="L2263">
            <v>0</v>
          </cell>
          <cell r="M2263">
            <v>0</v>
          </cell>
          <cell r="N2263">
            <v>0</v>
          </cell>
          <cell r="O2263">
            <v>0</v>
          </cell>
        </row>
        <row r="2264">
          <cell r="F2264" t="str">
            <v>2014Sierra1-in-2Typical Event Day7</v>
          </cell>
          <cell r="G2264">
            <v>0.97499559999999996</v>
          </cell>
          <cell r="H2264">
            <v>0.97499559999999996</v>
          </cell>
          <cell r="I2264">
            <v>65.114429999999999</v>
          </cell>
          <cell r="J2264">
            <v>17783.86</v>
          </cell>
          <cell r="K2264">
            <v>0</v>
          </cell>
          <cell r="L2264">
            <v>0</v>
          </cell>
          <cell r="M2264">
            <v>0</v>
          </cell>
          <cell r="N2264">
            <v>0</v>
          </cell>
          <cell r="O2264">
            <v>0</v>
          </cell>
        </row>
        <row r="2265">
          <cell r="F2265" t="str">
            <v>2014Sierra1-in-2Typical Event Day8</v>
          </cell>
          <cell r="G2265">
            <v>1.073618</v>
          </cell>
          <cell r="H2265">
            <v>1.073618</v>
          </cell>
          <cell r="I2265">
            <v>68.45129</v>
          </cell>
          <cell r="J2265">
            <v>17783.86</v>
          </cell>
          <cell r="K2265">
            <v>0</v>
          </cell>
          <cell r="L2265">
            <v>0</v>
          </cell>
          <cell r="M2265">
            <v>0</v>
          </cell>
          <cell r="N2265">
            <v>0</v>
          </cell>
          <cell r="O2265">
            <v>0</v>
          </cell>
        </row>
        <row r="2266">
          <cell r="F2266" t="str">
            <v>2014Sierra1-in-2Typical Event Day9</v>
          </cell>
          <cell r="G2266">
            <v>1.103707</v>
          </cell>
          <cell r="H2266">
            <v>1.103707</v>
          </cell>
          <cell r="I2266">
            <v>75.04692</v>
          </cell>
          <cell r="J2266">
            <v>17783.86</v>
          </cell>
          <cell r="K2266">
            <v>0</v>
          </cell>
          <cell r="L2266">
            <v>0</v>
          </cell>
          <cell r="M2266">
            <v>0</v>
          </cell>
          <cell r="N2266">
            <v>0</v>
          </cell>
          <cell r="O2266">
            <v>0</v>
          </cell>
        </row>
        <row r="2267">
          <cell r="F2267" t="str">
            <v>2014Sierra1-in-2Typical Event Day10</v>
          </cell>
          <cell r="G2267">
            <v>1.1598170000000001</v>
          </cell>
          <cell r="H2267">
            <v>1.1598170000000001</v>
          </cell>
          <cell r="I2267">
            <v>81.391080000000002</v>
          </cell>
          <cell r="J2267">
            <v>17783.86</v>
          </cell>
          <cell r="K2267">
            <v>0</v>
          </cell>
          <cell r="L2267">
            <v>0</v>
          </cell>
          <cell r="M2267">
            <v>0</v>
          </cell>
          <cell r="N2267">
            <v>0</v>
          </cell>
          <cell r="O2267">
            <v>0</v>
          </cell>
        </row>
        <row r="2268">
          <cell r="F2268" t="str">
            <v>2014Sierra1-in-2Typical Event Day11</v>
          </cell>
          <cell r="G2268">
            <v>1.2664150000000001</v>
          </cell>
          <cell r="H2268">
            <v>1.2664150000000001</v>
          </cell>
          <cell r="I2268">
            <v>86.52328</v>
          </cell>
          <cell r="J2268">
            <v>17783.86</v>
          </cell>
          <cell r="K2268">
            <v>0</v>
          </cell>
          <cell r="L2268">
            <v>0</v>
          </cell>
          <cell r="M2268">
            <v>0</v>
          </cell>
          <cell r="N2268">
            <v>0</v>
          </cell>
          <cell r="O2268">
            <v>0</v>
          </cell>
        </row>
        <row r="2269">
          <cell r="F2269" t="str">
            <v>2014Sierra1-in-2Typical Event Day12</v>
          </cell>
          <cell r="G2269">
            <v>1.427956</v>
          </cell>
          <cell r="H2269">
            <v>1.427956</v>
          </cell>
          <cell r="I2269">
            <v>90.688900000000004</v>
          </cell>
          <cell r="J2269">
            <v>17783.86</v>
          </cell>
          <cell r="K2269">
            <v>0</v>
          </cell>
          <cell r="L2269">
            <v>0</v>
          </cell>
          <cell r="M2269">
            <v>0</v>
          </cell>
          <cell r="N2269">
            <v>0</v>
          </cell>
          <cell r="O2269">
            <v>0</v>
          </cell>
        </row>
        <row r="2270">
          <cell r="F2270" t="str">
            <v>2014Sierra1-in-2Typical Event Day13</v>
          </cell>
          <cell r="G2270">
            <v>1.6514439999999999</v>
          </cell>
          <cell r="H2270">
            <v>1.6514439999999999</v>
          </cell>
          <cell r="I2270">
            <v>93.131500000000003</v>
          </cell>
          <cell r="J2270">
            <v>17783.86</v>
          </cell>
          <cell r="K2270">
            <v>0</v>
          </cell>
          <cell r="L2270">
            <v>0</v>
          </cell>
          <cell r="M2270">
            <v>0</v>
          </cell>
          <cell r="N2270">
            <v>0</v>
          </cell>
          <cell r="O2270">
            <v>0</v>
          </cell>
        </row>
        <row r="2271">
          <cell r="F2271" t="str">
            <v>2014Sierra1-in-2Typical Event Day14</v>
          </cell>
          <cell r="G2271">
            <v>1.5558920000000001</v>
          </cell>
          <cell r="H2271">
            <v>1.9051959999999999</v>
          </cell>
          <cell r="I2271">
            <v>95.033959999999993</v>
          </cell>
          <cell r="J2271">
            <v>17783.86</v>
          </cell>
          <cell r="K2271">
            <v>0.29454259999999999</v>
          </cell>
          <cell r="L2271">
            <v>0.32689570000000001</v>
          </cell>
          <cell r="M2271">
            <v>0.34930339999999999</v>
          </cell>
          <cell r="N2271">
            <v>0.37171110000000002</v>
          </cell>
          <cell r="O2271">
            <v>0.40406419999999998</v>
          </cell>
        </row>
        <row r="2272">
          <cell r="F2272" t="str">
            <v>2014Sierra1-in-2Typical Event Day15</v>
          </cell>
          <cell r="G2272">
            <v>1.74485</v>
          </cell>
          <cell r="H2272">
            <v>2.196037</v>
          </cell>
          <cell r="I2272">
            <v>96.903300000000002</v>
          </cell>
          <cell r="J2272">
            <v>17783.86</v>
          </cell>
          <cell r="K2272">
            <v>0.38144820000000002</v>
          </cell>
          <cell r="L2272">
            <v>0.42265009999999997</v>
          </cell>
          <cell r="M2272">
            <v>0.45118649999999999</v>
          </cell>
          <cell r="N2272">
            <v>0.4797228</v>
          </cell>
          <cell r="O2272">
            <v>0.52092470000000002</v>
          </cell>
        </row>
        <row r="2273">
          <cell r="F2273" t="str">
            <v>2014Sierra1-in-2Typical Event Day16</v>
          </cell>
          <cell r="G2273">
            <v>1.9681839999999999</v>
          </cell>
          <cell r="H2273">
            <v>2.530538</v>
          </cell>
          <cell r="I2273">
            <v>98.138980000000004</v>
          </cell>
          <cell r="J2273">
            <v>17783.86</v>
          </cell>
          <cell r="K2273">
            <v>0.475518</v>
          </cell>
          <cell r="L2273">
            <v>0.52682189999999995</v>
          </cell>
          <cell r="M2273">
            <v>0.56235469999999999</v>
          </cell>
          <cell r="N2273">
            <v>0.59788759999999996</v>
          </cell>
          <cell r="O2273">
            <v>0.64919159999999998</v>
          </cell>
        </row>
        <row r="2274">
          <cell r="F2274" t="str">
            <v>2014Sierra1-in-2Typical Event Day17</v>
          </cell>
          <cell r="G2274">
            <v>2.1731189999999998</v>
          </cell>
          <cell r="H2274">
            <v>2.8296070000000002</v>
          </cell>
          <cell r="I2274">
            <v>98.402529999999999</v>
          </cell>
          <cell r="J2274">
            <v>17783.86</v>
          </cell>
          <cell r="K2274">
            <v>0.55505720000000003</v>
          </cell>
          <cell r="L2274">
            <v>0.61498390000000003</v>
          </cell>
          <cell r="M2274">
            <v>0.65648879999999998</v>
          </cell>
          <cell r="N2274">
            <v>0.6979938</v>
          </cell>
          <cell r="O2274">
            <v>0.75792040000000005</v>
          </cell>
        </row>
        <row r="2275">
          <cell r="F2275" t="str">
            <v>2014Sierra1-in-2Typical Event Day18</v>
          </cell>
          <cell r="G2275">
            <v>2.3476810000000001</v>
          </cell>
          <cell r="H2275">
            <v>3.0220799999999999</v>
          </cell>
          <cell r="I2275">
            <v>98.12997</v>
          </cell>
          <cell r="J2275">
            <v>17783.86</v>
          </cell>
          <cell r="K2275">
            <v>0.57019229999999999</v>
          </cell>
          <cell r="L2275">
            <v>0.6317585</v>
          </cell>
          <cell r="M2275">
            <v>0.67439899999999997</v>
          </cell>
          <cell r="N2275">
            <v>0.71703950000000005</v>
          </cell>
          <cell r="O2275">
            <v>0.77860560000000001</v>
          </cell>
        </row>
        <row r="2276">
          <cell r="F2276" t="str">
            <v>2014Sierra1-in-2Typical Event Day19</v>
          </cell>
          <cell r="G2276">
            <v>3.3567450000000001</v>
          </cell>
          <cell r="H2276">
            <v>2.9888460000000001</v>
          </cell>
          <cell r="I2276">
            <v>96.363460000000003</v>
          </cell>
          <cell r="J2276">
            <v>17783.86</v>
          </cell>
          <cell r="K2276">
            <v>-0.40038750000000001</v>
          </cell>
          <cell r="L2276">
            <v>-0.3811928</v>
          </cell>
          <cell r="M2276">
            <v>-0.36789860000000002</v>
          </cell>
          <cell r="N2276">
            <v>-0.35460439999999999</v>
          </cell>
          <cell r="O2276">
            <v>-0.33540969999999998</v>
          </cell>
        </row>
        <row r="2277">
          <cell r="F2277" t="str">
            <v>2014Sierra1-in-2Typical Event Day20</v>
          </cell>
          <cell r="G2277">
            <v>3.0446029999999999</v>
          </cell>
          <cell r="H2277">
            <v>2.7413949999999998</v>
          </cell>
          <cell r="I2277">
            <v>90.582819999999998</v>
          </cell>
          <cell r="J2277">
            <v>17783.86</v>
          </cell>
          <cell r="K2277">
            <v>-0.32998329999999998</v>
          </cell>
          <cell r="L2277">
            <v>-0.31416379999999999</v>
          </cell>
          <cell r="M2277">
            <v>-0.30320730000000001</v>
          </cell>
          <cell r="N2277">
            <v>-0.29225079999999998</v>
          </cell>
          <cell r="O2277">
            <v>-0.27643139999999999</v>
          </cell>
        </row>
        <row r="2278">
          <cell r="F2278" t="str">
            <v>2014Sierra1-in-2Typical Event Day21</v>
          </cell>
          <cell r="G2278">
            <v>2.618592</v>
          </cell>
          <cell r="H2278">
            <v>2.426507</v>
          </cell>
          <cell r="I2278">
            <v>83.028880000000001</v>
          </cell>
          <cell r="J2278">
            <v>17783.86</v>
          </cell>
          <cell r="K2278">
            <v>-0.20904729999999999</v>
          </cell>
          <cell r="L2278">
            <v>-0.1990256</v>
          </cell>
          <cell r="M2278">
            <v>-0.19208459999999999</v>
          </cell>
          <cell r="N2278">
            <v>-0.18514349999999999</v>
          </cell>
          <cell r="O2278">
            <v>-0.17512169999999999</v>
          </cell>
        </row>
        <row r="2279">
          <cell r="F2279" t="str">
            <v>2014Sierra1-in-2Typical Event Day22</v>
          </cell>
          <cell r="G2279">
            <v>2.1797200000000001</v>
          </cell>
          <cell r="H2279">
            <v>2.0649989999999998</v>
          </cell>
          <cell r="I2279">
            <v>77.417240000000007</v>
          </cell>
          <cell r="J2279">
            <v>17783.86</v>
          </cell>
          <cell r="K2279">
            <v>-0.1248522</v>
          </cell>
          <cell r="L2279">
            <v>-0.11886679999999999</v>
          </cell>
          <cell r="M2279">
            <v>-0.1147213</v>
          </cell>
          <cell r="N2279">
            <v>-0.1105758</v>
          </cell>
          <cell r="O2279">
            <v>-0.1045903</v>
          </cell>
        </row>
        <row r="2280">
          <cell r="F2280" t="str">
            <v>2014Sierra1-in-2Typical Event Day23</v>
          </cell>
          <cell r="G2280">
            <v>1.675214</v>
          </cell>
          <cell r="H2280">
            <v>1.597979</v>
          </cell>
          <cell r="I2280">
            <v>74.129679999999993</v>
          </cell>
          <cell r="J2280">
            <v>17783.86</v>
          </cell>
          <cell r="K2280">
            <v>-8.4055900000000003E-2</v>
          </cell>
          <cell r="L2280">
            <v>-8.0026299999999995E-2</v>
          </cell>
          <cell r="M2280">
            <v>-7.7235300000000007E-2</v>
          </cell>
          <cell r="N2280">
            <v>-7.4444399999999994E-2</v>
          </cell>
          <cell r="O2280">
            <v>-7.0414699999999997E-2</v>
          </cell>
        </row>
        <row r="2281">
          <cell r="F2281" t="str">
            <v>2014Sierra1-in-2Typical Event Day24</v>
          </cell>
          <cell r="G2281">
            <v>1.2530049999999999</v>
          </cell>
          <cell r="H2281">
            <v>1.21271</v>
          </cell>
          <cell r="I2281">
            <v>72.643619999999999</v>
          </cell>
          <cell r="J2281">
            <v>17783.86</v>
          </cell>
          <cell r="K2281">
            <v>-4.3853900000000001E-2</v>
          </cell>
          <cell r="L2281">
            <v>-4.17516E-2</v>
          </cell>
          <cell r="M2281">
            <v>-4.0295499999999998E-2</v>
          </cell>
          <cell r="N2281">
            <v>-3.8839400000000003E-2</v>
          </cell>
          <cell r="O2281">
            <v>-3.6736999999999999E-2</v>
          </cell>
        </row>
        <row r="2282">
          <cell r="F2282" t="str">
            <v>2014Stockton1-in-2Typical Event Day1</v>
          </cell>
          <cell r="G2282">
            <v>0.88324590000000003</v>
          </cell>
          <cell r="H2282">
            <v>0.88324590000000003</v>
          </cell>
          <cell r="I2282">
            <v>76.453670000000002</v>
          </cell>
          <cell r="J2282">
            <v>12389.87</v>
          </cell>
          <cell r="K2282">
            <v>0</v>
          </cell>
          <cell r="L2282">
            <v>0</v>
          </cell>
          <cell r="M2282">
            <v>0</v>
          </cell>
          <cell r="N2282">
            <v>0</v>
          </cell>
          <cell r="O2282">
            <v>0</v>
          </cell>
        </row>
        <row r="2283">
          <cell r="F2283" t="str">
            <v>2014Stockton1-in-2Typical Event Day2</v>
          </cell>
          <cell r="G2283">
            <v>0.75130529999999995</v>
          </cell>
          <cell r="H2283">
            <v>0.75130529999999995</v>
          </cell>
          <cell r="I2283">
            <v>67.384879999999995</v>
          </cell>
          <cell r="J2283">
            <v>12389.87</v>
          </cell>
          <cell r="K2283">
            <v>0</v>
          </cell>
          <cell r="L2283">
            <v>0</v>
          </cell>
          <cell r="M2283">
            <v>0</v>
          </cell>
          <cell r="N2283">
            <v>0</v>
          </cell>
          <cell r="O2283">
            <v>0</v>
          </cell>
        </row>
        <row r="2284">
          <cell r="F2284" t="str">
            <v>2014Stockton1-in-2Typical Event Day3</v>
          </cell>
          <cell r="G2284">
            <v>0.67031750000000001</v>
          </cell>
          <cell r="H2284">
            <v>0.67031750000000001</v>
          </cell>
          <cell r="I2284">
            <v>65.689660000000003</v>
          </cell>
          <cell r="J2284">
            <v>12389.87</v>
          </cell>
          <cell r="K2284">
            <v>0</v>
          </cell>
          <cell r="L2284">
            <v>0</v>
          </cell>
          <cell r="M2284">
            <v>0</v>
          </cell>
          <cell r="N2284">
            <v>0</v>
          </cell>
          <cell r="O2284">
            <v>0</v>
          </cell>
        </row>
        <row r="2285">
          <cell r="F2285" t="str">
            <v>2014Stockton1-in-2Typical Event Day4</v>
          </cell>
          <cell r="G2285">
            <v>0.62497749999999996</v>
          </cell>
          <cell r="H2285">
            <v>0.62497749999999996</v>
          </cell>
          <cell r="I2285">
            <v>63.950940000000003</v>
          </cell>
          <cell r="J2285">
            <v>12389.87</v>
          </cell>
          <cell r="K2285">
            <v>0</v>
          </cell>
          <cell r="L2285">
            <v>0</v>
          </cell>
          <cell r="M2285">
            <v>0</v>
          </cell>
          <cell r="N2285">
            <v>0</v>
          </cell>
          <cell r="O2285">
            <v>0</v>
          </cell>
        </row>
        <row r="2286">
          <cell r="F2286" t="str">
            <v>2014Stockton1-in-2Typical Event Day5</v>
          </cell>
          <cell r="G2286">
            <v>0.61463769999999995</v>
          </cell>
          <cell r="H2286">
            <v>0.61463769999999995</v>
          </cell>
          <cell r="I2286">
            <v>62.86947</v>
          </cell>
          <cell r="J2286">
            <v>12389.87</v>
          </cell>
          <cell r="K2286">
            <v>0</v>
          </cell>
          <cell r="L2286">
            <v>0</v>
          </cell>
          <cell r="M2286">
            <v>0</v>
          </cell>
          <cell r="N2286">
            <v>0</v>
          </cell>
          <cell r="O2286">
            <v>0</v>
          </cell>
        </row>
        <row r="2287">
          <cell r="F2287" t="str">
            <v>2014Stockton1-in-2Typical Event Day6</v>
          </cell>
          <cell r="G2287">
            <v>0.64234919999999995</v>
          </cell>
          <cell r="H2287">
            <v>0.64234919999999995</v>
          </cell>
          <cell r="I2287">
            <v>62.608260000000001</v>
          </cell>
          <cell r="J2287">
            <v>12389.87</v>
          </cell>
          <cell r="K2287">
            <v>0</v>
          </cell>
          <cell r="L2287">
            <v>0</v>
          </cell>
          <cell r="M2287">
            <v>0</v>
          </cell>
          <cell r="N2287">
            <v>0</v>
          </cell>
          <cell r="O2287">
            <v>0</v>
          </cell>
        </row>
        <row r="2288">
          <cell r="F2288" t="str">
            <v>2014Stockton1-in-2Typical Event Day7</v>
          </cell>
          <cell r="G2288">
            <v>0.7329561</v>
          </cell>
          <cell r="H2288">
            <v>0.7329561</v>
          </cell>
          <cell r="I2288">
            <v>62.358260000000001</v>
          </cell>
          <cell r="J2288">
            <v>12389.87</v>
          </cell>
          <cell r="K2288">
            <v>0</v>
          </cell>
          <cell r="L2288">
            <v>0</v>
          </cell>
          <cell r="M2288">
            <v>0</v>
          </cell>
          <cell r="N2288">
            <v>0</v>
          </cell>
          <cell r="O2288">
            <v>0</v>
          </cell>
        </row>
        <row r="2289">
          <cell r="F2289" t="str">
            <v>2014Stockton1-in-2Typical Event Day8</v>
          </cell>
          <cell r="G2289">
            <v>0.79591029999999996</v>
          </cell>
          <cell r="H2289">
            <v>0.79591029999999996</v>
          </cell>
          <cell r="I2289">
            <v>67.154600000000002</v>
          </cell>
          <cell r="J2289">
            <v>12389.87</v>
          </cell>
          <cell r="K2289">
            <v>0</v>
          </cell>
          <cell r="L2289">
            <v>0</v>
          </cell>
          <cell r="M2289">
            <v>0</v>
          </cell>
          <cell r="N2289">
            <v>0</v>
          </cell>
          <cell r="O2289">
            <v>0</v>
          </cell>
        </row>
        <row r="2290">
          <cell r="F2290" t="str">
            <v>2014Stockton1-in-2Typical Event Day9</v>
          </cell>
          <cell r="G2290">
            <v>0.82878200000000002</v>
          </cell>
          <cell r="H2290">
            <v>0.82878200000000002</v>
          </cell>
          <cell r="I2290">
            <v>73.779600000000002</v>
          </cell>
          <cell r="J2290">
            <v>12389.87</v>
          </cell>
          <cell r="K2290">
            <v>0</v>
          </cell>
          <cell r="L2290">
            <v>0</v>
          </cell>
          <cell r="M2290">
            <v>0</v>
          </cell>
          <cell r="N2290">
            <v>0</v>
          </cell>
          <cell r="O2290">
            <v>0</v>
          </cell>
        </row>
        <row r="2291">
          <cell r="F2291" t="str">
            <v>2014Stockton1-in-2Typical Event Day10</v>
          </cell>
          <cell r="G2291">
            <v>0.90930829999999996</v>
          </cell>
          <cell r="H2291">
            <v>0.90930829999999996</v>
          </cell>
          <cell r="I2291">
            <v>78.868070000000003</v>
          </cell>
          <cell r="J2291">
            <v>12389.87</v>
          </cell>
          <cell r="K2291">
            <v>0</v>
          </cell>
          <cell r="L2291">
            <v>0</v>
          </cell>
          <cell r="M2291">
            <v>0</v>
          </cell>
          <cell r="N2291">
            <v>0</v>
          </cell>
          <cell r="O2291">
            <v>0</v>
          </cell>
        </row>
        <row r="2292">
          <cell r="F2292" t="str">
            <v>2014Stockton1-in-2Typical Event Day11</v>
          </cell>
          <cell r="G2292">
            <v>1.024275</v>
          </cell>
          <cell r="H2292">
            <v>1.024275</v>
          </cell>
          <cell r="I2292">
            <v>83.858260000000001</v>
          </cell>
          <cell r="J2292">
            <v>12389.87</v>
          </cell>
          <cell r="K2292">
            <v>0</v>
          </cell>
          <cell r="L2292">
            <v>0</v>
          </cell>
          <cell r="M2292">
            <v>0</v>
          </cell>
          <cell r="N2292">
            <v>0</v>
          </cell>
          <cell r="O2292">
            <v>0</v>
          </cell>
        </row>
        <row r="2293">
          <cell r="F2293" t="str">
            <v>2014Stockton1-in-2Typical Event Day12</v>
          </cell>
          <cell r="G2293">
            <v>1.180194</v>
          </cell>
          <cell r="H2293">
            <v>1.180194</v>
          </cell>
          <cell r="I2293">
            <v>89.372240000000005</v>
          </cell>
          <cell r="J2293">
            <v>12389.87</v>
          </cell>
          <cell r="K2293">
            <v>0</v>
          </cell>
          <cell r="L2293">
            <v>0</v>
          </cell>
          <cell r="M2293">
            <v>0</v>
          </cell>
          <cell r="N2293">
            <v>0</v>
          </cell>
          <cell r="O2293">
            <v>0</v>
          </cell>
        </row>
        <row r="2294">
          <cell r="F2294" t="str">
            <v>2014Stockton1-in-2Typical Event Day13</v>
          </cell>
          <cell r="G2294">
            <v>1.380755</v>
          </cell>
          <cell r="H2294">
            <v>1.380755</v>
          </cell>
          <cell r="I2294">
            <v>93.418570000000003</v>
          </cell>
          <cell r="J2294">
            <v>12389.87</v>
          </cell>
          <cell r="K2294">
            <v>0</v>
          </cell>
          <cell r="L2294">
            <v>0</v>
          </cell>
          <cell r="M2294">
            <v>0</v>
          </cell>
          <cell r="N2294">
            <v>0</v>
          </cell>
          <cell r="O2294">
            <v>0</v>
          </cell>
        </row>
        <row r="2295">
          <cell r="F2295" t="str">
            <v>2014Stockton1-in-2Typical Event Day14</v>
          </cell>
          <cell r="G2295">
            <v>1.322449</v>
          </cell>
          <cell r="H2295">
            <v>1.6111059999999999</v>
          </cell>
          <cell r="I2295">
            <v>96.522480000000002</v>
          </cell>
          <cell r="J2295">
            <v>12389.87</v>
          </cell>
          <cell r="K2295">
            <v>0.2295074</v>
          </cell>
          <cell r="L2295">
            <v>0.26445370000000001</v>
          </cell>
          <cell r="M2295">
            <v>0.28865750000000001</v>
          </cell>
          <cell r="N2295">
            <v>0.31286130000000001</v>
          </cell>
          <cell r="O2295">
            <v>0.34780759999999999</v>
          </cell>
        </row>
        <row r="2296">
          <cell r="F2296" t="str">
            <v>2014Stockton1-in-2Typical Event Day15</v>
          </cell>
          <cell r="G2296">
            <v>1.504885</v>
          </cell>
          <cell r="H2296">
            <v>1.866889</v>
          </cell>
          <cell r="I2296">
            <v>99.206429999999997</v>
          </cell>
          <cell r="J2296">
            <v>12389.87</v>
          </cell>
          <cell r="K2296">
            <v>0.28990310000000002</v>
          </cell>
          <cell r="L2296">
            <v>0.3325014</v>
          </cell>
          <cell r="M2296">
            <v>0.36200480000000002</v>
          </cell>
          <cell r="N2296">
            <v>0.39150829999999998</v>
          </cell>
          <cell r="O2296">
            <v>0.43410650000000001</v>
          </cell>
        </row>
        <row r="2297">
          <cell r="F2297" t="str">
            <v>2014Stockton1-in-2Typical Event Day16</v>
          </cell>
          <cell r="G2297">
            <v>1.689624</v>
          </cell>
          <cell r="H2297">
            <v>2.1492559999999998</v>
          </cell>
          <cell r="I2297">
            <v>100.514</v>
          </cell>
          <cell r="J2297">
            <v>12389.87</v>
          </cell>
          <cell r="K2297">
            <v>0.3688014</v>
          </cell>
          <cell r="L2297">
            <v>0.42246440000000002</v>
          </cell>
          <cell r="M2297">
            <v>0.45963130000000002</v>
          </cell>
          <cell r="N2297">
            <v>0.49679810000000002</v>
          </cell>
          <cell r="O2297">
            <v>0.55046119999999998</v>
          </cell>
        </row>
        <row r="2298">
          <cell r="F2298" t="str">
            <v>2014Stockton1-in-2Typical Event Day17</v>
          </cell>
          <cell r="G2298">
            <v>1.8623270000000001</v>
          </cell>
          <cell r="H2298">
            <v>2.392998</v>
          </cell>
          <cell r="I2298">
            <v>100.764</v>
          </cell>
          <cell r="J2298">
            <v>12389.87</v>
          </cell>
          <cell r="K2298">
            <v>0.42530980000000002</v>
          </cell>
          <cell r="L2298">
            <v>0.48755749999999998</v>
          </cell>
          <cell r="M2298">
            <v>0.53066999999999998</v>
          </cell>
          <cell r="N2298">
            <v>0.57378269999999998</v>
          </cell>
          <cell r="O2298">
            <v>0.6360304</v>
          </cell>
        </row>
        <row r="2299">
          <cell r="F2299" t="str">
            <v>2014Stockton1-in-2Typical Event Day18</v>
          </cell>
          <cell r="G2299">
            <v>1.978305</v>
          </cell>
          <cell r="H2299">
            <v>2.5226760000000001</v>
          </cell>
          <cell r="I2299">
            <v>100.4691</v>
          </cell>
          <cell r="J2299">
            <v>12389.87</v>
          </cell>
          <cell r="K2299">
            <v>0.43622480000000002</v>
          </cell>
          <cell r="L2299">
            <v>0.50011839999999996</v>
          </cell>
          <cell r="M2299">
            <v>0.54437080000000004</v>
          </cell>
          <cell r="N2299">
            <v>0.58862320000000001</v>
          </cell>
          <cell r="O2299">
            <v>0.65251680000000001</v>
          </cell>
        </row>
        <row r="2300">
          <cell r="F2300" t="str">
            <v>2014Stockton1-in-2Typical Event Day19</v>
          </cell>
          <cell r="G2300">
            <v>2.754407</v>
          </cell>
          <cell r="H2300">
            <v>2.461233</v>
          </cell>
          <cell r="I2300">
            <v>98.492890000000003</v>
          </cell>
          <cell r="J2300">
            <v>12389.87</v>
          </cell>
          <cell r="K2300">
            <v>-0.30917109999999998</v>
          </cell>
          <cell r="L2300">
            <v>-0.29972019999999999</v>
          </cell>
          <cell r="M2300">
            <v>-0.29317460000000001</v>
          </cell>
          <cell r="N2300">
            <v>-0.28662890000000002</v>
          </cell>
          <cell r="O2300">
            <v>-0.27717799999999998</v>
          </cell>
        </row>
        <row r="2301">
          <cell r="F2301" t="str">
            <v>2014Stockton1-in-2Typical Event Day20</v>
          </cell>
          <cell r="G2301">
            <v>2.509239</v>
          </cell>
          <cell r="H2301">
            <v>2.234159</v>
          </cell>
          <cell r="I2301">
            <v>93.605279999999993</v>
          </cell>
          <cell r="J2301">
            <v>12389.87</v>
          </cell>
          <cell r="K2301">
            <v>-0.2900895</v>
          </cell>
          <cell r="L2301">
            <v>-0.28122200000000003</v>
          </cell>
          <cell r="M2301">
            <v>-0.2750802</v>
          </cell>
          <cell r="N2301">
            <v>-0.26893850000000002</v>
          </cell>
          <cell r="O2301">
            <v>-0.2600711</v>
          </cell>
        </row>
        <row r="2302">
          <cell r="F2302" t="str">
            <v>2014Stockton1-in-2Typical Event Day21</v>
          </cell>
          <cell r="G2302">
            <v>2.1920030000000001</v>
          </cell>
          <cell r="H2302">
            <v>2.006291</v>
          </cell>
          <cell r="I2302">
            <v>86.865120000000005</v>
          </cell>
          <cell r="J2302">
            <v>12389.87</v>
          </cell>
          <cell r="K2302">
            <v>-0.19584409999999999</v>
          </cell>
          <cell r="L2302">
            <v>-0.18985750000000001</v>
          </cell>
          <cell r="M2302">
            <v>-0.18571109999999999</v>
          </cell>
          <cell r="N2302">
            <v>-0.1815648</v>
          </cell>
          <cell r="O2302">
            <v>-0.17557819999999999</v>
          </cell>
        </row>
        <row r="2303">
          <cell r="F2303" t="str">
            <v>2014Stockton1-in-2Typical Event Day22</v>
          </cell>
          <cell r="G2303">
            <v>1.8639129999999999</v>
          </cell>
          <cell r="H2303">
            <v>1.7333350000000001</v>
          </cell>
          <cell r="I2303">
            <v>81.865120000000005</v>
          </cell>
          <cell r="J2303">
            <v>12389.87</v>
          </cell>
          <cell r="K2303">
            <v>-0.1377023</v>
          </cell>
          <cell r="L2303">
            <v>-0.1334929</v>
          </cell>
          <cell r="M2303">
            <v>-0.13057759999999999</v>
          </cell>
          <cell r="N2303">
            <v>-0.1276622</v>
          </cell>
          <cell r="O2303">
            <v>-0.1234528</v>
          </cell>
        </row>
        <row r="2304">
          <cell r="F2304" t="str">
            <v>2014Stockton1-in-2Typical Event Day23</v>
          </cell>
          <cell r="G2304">
            <v>1.4524429999999999</v>
          </cell>
          <cell r="H2304">
            <v>1.382166</v>
          </cell>
          <cell r="I2304">
            <v>79.411460000000005</v>
          </cell>
          <cell r="J2304">
            <v>12389.87</v>
          </cell>
          <cell r="K2304">
            <v>-7.4110999999999996E-2</v>
          </cell>
          <cell r="L2304">
            <v>-7.1845500000000007E-2</v>
          </cell>
          <cell r="M2304">
            <v>-7.0276500000000006E-2</v>
          </cell>
          <cell r="N2304">
            <v>-6.8707500000000005E-2</v>
          </cell>
          <cell r="O2304">
            <v>-6.6442000000000001E-2</v>
          </cell>
        </row>
        <row r="2305">
          <cell r="F2305" t="str">
            <v>2014Stockton1-in-2Typical Event Day24</v>
          </cell>
          <cell r="G2305">
            <v>1.1212390000000001</v>
          </cell>
          <cell r="H2305">
            <v>1.0648919999999999</v>
          </cell>
          <cell r="I2305">
            <v>78.422740000000005</v>
          </cell>
          <cell r="J2305">
            <v>12389.87</v>
          </cell>
          <cell r="K2305">
            <v>-5.9421000000000002E-2</v>
          </cell>
          <cell r="L2305">
            <v>-5.7604599999999999E-2</v>
          </cell>
          <cell r="M2305">
            <v>-5.6346500000000001E-2</v>
          </cell>
          <cell r="N2305">
            <v>-5.5088499999999999E-2</v>
          </cell>
          <cell r="O2305">
            <v>-5.3272100000000003E-2</v>
          </cell>
        </row>
        <row r="2306">
          <cell r="F2306" t="str">
            <v>2015-2022All Customers1-in-10August Peak1</v>
          </cell>
          <cell r="G2306">
            <v>1.232084</v>
          </cell>
          <cell r="H2306">
            <v>1.232084</v>
          </cell>
          <cell r="I2306">
            <v>79.473680000000002</v>
          </cell>
          <cell r="J2306">
            <v>147887</v>
          </cell>
          <cell r="K2306">
            <v>0</v>
          </cell>
          <cell r="L2306">
            <v>0</v>
          </cell>
          <cell r="M2306">
            <v>0</v>
          </cell>
          <cell r="N2306">
            <v>0</v>
          </cell>
          <cell r="O2306">
            <v>0</v>
          </cell>
        </row>
        <row r="2307">
          <cell r="F2307" t="str">
            <v>2015-2022All Customers1-in-10August Peak2</v>
          </cell>
          <cell r="G2307">
            <v>1.0527629999999999</v>
          </cell>
          <cell r="H2307">
            <v>1.0527629999999999</v>
          </cell>
          <cell r="I2307">
            <v>78.216269999999994</v>
          </cell>
          <cell r="J2307">
            <v>147887</v>
          </cell>
          <cell r="K2307">
            <v>0</v>
          </cell>
          <cell r="L2307">
            <v>0</v>
          </cell>
          <cell r="M2307">
            <v>0</v>
          </cell>
          <cell r="N2307">
            <v>0</v>
          </cell>
          <cell r="O2307">
            <v>0</v>
          </cell>
        </row>
        <row r="2308">
          <cell r="F2308" t="str">
            <v>2015-2022All Customers1-in-10August Peak3</v>
          </cell>
          <cell r="G2308">
            <v>0.94682310000000003</v>
          </cell>
          <cell r="H2308">
            <v>0.94682310000000003</v>
          </cell>
          <cell r="I2308">
            <v>77.415149999999997</v>
          </cell>
          <cell r="J2308">
            <v>147887</v>
          </cell>
          <cell r="K2308">
            <v>0</v>
          </cell>
          <cell r="L2308">
            <v>0</v>
          </cell>
          <cell r="M2308">
            <v>0</v>
          </cell>
          <cell r="N2308">
            <v>0</v>
          </cell>
          <cell r="O2308">
            <v>0</v>
          </cell>
        </row>
        <row r="2309">
          <cell r="F2309" t="str">
            <v>2015-2022All Customers1-in-10August Peak4</v>
          </cell>
          <cell r="G2309">
            <v>0.8851736</v>
          </cell>
          <cell r="H2309">
            <v>0.8851736</v>
          </cell>
          <cell r="I2309">
            <v>75.423100000000005</v>
          </cell>
          <cell r="J2309">
            <v>147887</v>
          </cell>
          <cell r="K2309">
            <v>0</v>
          </cell>
          <cell r="L2309">
            <v>0</v>
          </cell>
          <cell r="M2309">
            <v>0</v>
          </cell>
          <cell r="N2309">
            <v>0</v>
          </cell>
          <cell r="O2309">
            <v>0</v>
          </cell>
        </row>
        <row r="2310">
          <cell r="F2310" t="str">
            <v>2015-2022All Customers1-in-10August Peak5</v>
          </cell>
          <cell r="G2310">
            <v>0.86911360000000004</v>
          </cell>
          <cell r="H2310">
            <v>0.86911360000000004</v>
          </cell>
          <cell r="I2310">
            <v>74.684700000000007</v>
          </cell>
          <cell r="J2310">
            <v>147887</v>
          </cell>
          <cell r="K2310">
            <v>0</v>
          </cell>
          <cell r="L2310">
            <v>0</v>
          </cell>
          <cell r="M2310">
            <v>0</v>
          </cell>
          <cell r="N2310">
            <v>0</v>
          </cell>
          <cell r="O2310">
            <v>0</v>
          </cell>
        </row>
        <row r="2311">
          <cell r="F2311" t="str">
            <v>2015-2022All Customers1-in-10August Peak6</v>
          </cell>
          <cell r="G2311">
            <v>0.91876290000000005</v>
          </cell>
          <cell r="H2311">
            <v>0.91876290000000005</v>
          </cell>
          <cell r="I2311">
            <v>73.606160000000003</v>
          </cell>
          <cell r="J2311">
            <v>147887</v>
          </cell>
          <cell r="K2311">
            <v>0</v>
          </cell>
          <cell r="L2311">
            <v>0</v>
          </cell>
          <cell r="M2311">
            <v>0</v>
          </cell>
          <cell r="N2311">
            <v>0</v>
          </cell>
          <cell r="O2311">
            <v>0</v>
          </cell>
        </row>
        <row r="2312">
          <cell r="F2312" t="str">
            <v>2015-2022All Customers1-in-10August Peak7</v>
          </cell>
          <cell r="G2312">
            <v>1.068473</v>
          </cell>
          <cell r="H2312">
            <v>1.068473</v>
          </cell>
          <cell r="I2312">
            <v>72.61842</v>
          </cell>
          <cell r="J2312">
            <v>147887</v>
          </cell>
          <cell r="K2312">
            <v>0</v>
          </cell>
          <cell r="L2312">
            <v>0</v>
          </cell>
          <cell r="M2312">
            <v>0</v>
          </cell>
          <cell r="N2312">
            <v>0</v>
          </cell>
          <cell r="O2312">
            <v>0</v>
          </cell>
        </row>
        <row r="2313">
          <cell r="F2313" t="str">
            <v>2015-2022All Customers1-in-10August Peak8</v>
          </cell>
          <cell r="G2313">
            <v>1.1854340000000001</v>
          </cell>
          <cell r="H2313">
            <v>1.1854340000000001</v>
          </cell>
          <cell r="I2313">
            <v>74.202699999999993</v>
          </cell>
          <cell r="J2313">
            <v>147887</v>
          </cell>
          <cell r="K2313">
            <v>0</v>
          </cell>
          <cell r="L2313">
            <v>0</v>
          </cell>
          <cell r="M2313">
            <v>0</v>
          </cell>
          <cell r="N2313">
            <v>0</v>
          </cell>
          <cell r="O2313">
            <v>0</v>
          </cell>
        </row>
        <row r="2314">
          <cell r="F2314" t="str">
            <v>2015-2022All Customers1-in-10August Peak9</v>
          </cell>
          <cell r="G2314">
            <v>1.2118690000000001</v>
          </cell>
          <cell r="H2314">
            <v>1.2118690000000001</v>
          </cell>
          <cell r="I2314">
            <v>78.912880000000001</v>
          </cell>
          <cell r="J2314">
            <v>147887</v>
          </cell>
          <cell r="K2314">
            <v>0</v>
          </cell>
          <cell r="L2314">
            <v>0</v>
          </cell>
          <cell r="M2314">
            <v>0</v>
          </cell>
          <cell r="N2314">
            <v>0</v>
          </cell>
          <cell r="O2314">
            <v>0</v>
          </cell>
        </row>
        <row r="2315">
          <cell r="F2315" t="str">
            <v>2015-2022All Customers1-in-10August Peak10</v>
          </cell>
          <cell r="G2315">
            <v>1.295336</v>
          </cell>
          <cell r="H2315">
            <v>1.295336</v>
          </cell>
          <cell r="I2315">
            <v>82.823099999999997</v>
          </cell>
          <cell r="J2315">
            <v>147887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  <cell r="O2315">
            <v>0</v>
          </cell>
        </row>
        <row r="2316">
          <cell r="F2316" t="str">
            <v>2015-2022All Customers1-in-10August Peak11</v>
          </cell>
          <cell r="G2316">
            <v>1.434979</v>
          </cell>
          <cell r="H2316">
            <v>1.434979</v>
          </cell>
          <cell r="I2316">
            <v>87.335009999999997</v>
          </cell>
          <cell r="J2316">
            <v>147887</v>
          </cell>
          <cell r="K2316">
            <v>0</v>
          </cell>
          <cell r="L2316">
            <v>0</v>
          </cell>
          <cell r="M2316">
            <v>0</v>
          </cell>
          <cell r="N2316">
            <v>0</v>
          </cell>
          <cell r="O2316">
            <v>0</v>
          </cell>
        </row>
        <row r="2317">
          <cell r="F2317" t="str">
            <v>2015-2022All Customers1-in-10August Peak12</v>
          </cell>
          <cell r="G2317">
            <v>1.637678</v>
          </cell>
          <cell r="H2317">
            <v>1.637678</v>
          </cell>
          <cell r="I2317">
            <v>91.091769999999997</v>
          </cell>
          <cell r="J2317">
            <v>147887</v>
          </cell>
          <cell r="K2317">
            <v>0</v>
          </cell>
          <cell r="L2317">
            <v>0</v>
          </cell>
          <cell r="M2317">
            <v>0</v>
          </cell>
          <cell r="N2317">
            <v>0</v>
          </cell>
          <cell r="O2317">
            <v>0</v>
          </cell>
        </row>
        <row r="2318">
          <cell r="F2318" t="str">
            <v>2015-2022All Customers1-in-10August Peak13</v>
          </cell>
          <cell r="G2318">
            <v>1.9064909999999999</v>
          </cell>
          <cell r="H2318">
            <v>1.9064909999999999</v>
          </cell>
          <cell r="I2318">
            <v>94.543499999999995</v>
          </cell>
          <cell r="J2318">
            <v>147887</v>
          </cell>
          <cell r="K2318">
            <v>0</v>
          </cell>
          <cell r="L2318">
            <v>0</v>
          </cell>
          <cell r="M2318">
            <v>0</v>
          </cell>
          <cell r="N2318">
            <v>0</v>
          </cell>
          <cell r="O2318">
            <v>0</v>
          </cell>
        </row>
        <row r="2319">
          <cell r="F2319" t="str">
            <v>2015-2022All Customers1-in-10August Peak14</v>
          </cell>
          <cell r="G2319">
            <v>1.7197229999999999</v>
          </cell>
          <cell r="H2319">
            <v>2.200386</v>
          </cell>
          <cell r="I2319">
            <v>97.938419999999994</v>
          </cell>
          <cell r="J2319">
            <v>147887</v>
          </cell>
          <cell r="K2319">
            <v>0.39631769999999999</v>
          </cell>
          <cell r="L2319">
            <v>0.44614920000000002</v>
          </cell>
          <cell r="M2319">
            <v>0.48066239999999999</v>
          </cell>
          <cell r="N2319">
            <v>0.51517550000000001</v>
          </cell>
          <cell r="O2319">
            <v>0.56500709999999998</v>
          </cell>
        </row>
        <row r="2320">
          <cell r="F2320" t="str">
            <v>2015-2022All Customers1-in-10August Peak15</v>
          </cell>
          <cell r="G2320">
            <v>1.9131149999999999</v>
          </cell>
          <cell r="H2320">
            <v>2.5287099999999998</v>
          </cell>
          <cell r="I2320">
            <v>100.586</v>
          </cell>
          <cell r="J2320">
            <v>147887</v>
          </cell>
          <cell r="K2320">
            <v>0.50823989999999997</v>
          </cell>
          <cell r="L2320">
            <v>0.57166589999999995</v>
          </cell>
          <cell r="M2320">
            <v>0.61559459999999999</v>
          </cell>
          <cell r="N2320">
            <v>0.65952339999999998</v>
          </cell>
          <cell r="O2320">
            <v>0.72294939999999996</v>
          </cell>
        </row>
        <row r="2321">
          <cell r="F2321" t="str">
            <v>2015-2022All Customers1-in-10August Peak16</v>
          </cell>
          <cell r="G2321">
            <v>2.1284529999999999</v>
          </cell>
          <cell r="H2321">
            <v>2.8995009999999999</v>
          </cell>
          <cell r="I2321">
            <v>102.2876</v>
          </cell>
          <cell r="J2321">
            <v>147887</v>
          </cell>
          <cell r="K2321">
            <v>0.63735319999999995</v>
          </cell>
          <cell r="L2321">
            <v>0.71634140000000002</v>
          </cell>
          <cell r="M2321">
            <v>0.77104850000000003</v>
          </cell>
          <cell r="N2321">
            <v>0.82575549999999998</v>
          </cell>
          <cell r="O2321">
            <v>0.90474379999999999</v>
          </cell>
        </row>
        <row r="2322">
          <cell r="F2322" t="str">
            <v>2015-2022All Customers1-in-10August Peak17</v>
          </cell>
          <cell r="G2322">
            <v>2.3301769999999999</v>
          </cell>
          <cell r="H2322">
            <v>3.2276500000000001</v>
          </cell>
          <cell r="I2322">
            <v>103.00749999999999</v>
          </cell>
          <cell r="J2322">
            <v>147887</v>
          </cell>
          <cell r="K2322">
            <v>0.74132109999999996</v>
          </cell>
          <cell r="L2322">
            <v>0.83357720000000002</v>
          </cell>
          <cell r="M2322">
            <v>0.89747350000000004</v>
          </cell>
          <cell r="N2322">
            <v>0.96136960000000005</v>
          </cell>
          <cell r="O2322">
            <v>1.053626</v>
          </cell>
        </row>
        <row r="2323">
          <cell r="F2323" t="str">
            <v>2015-2022All Customers1-in-10August Peak18</v>
          </cell>
          <cell r="G2323">
            <v>2.5097580000000002</v>
          </cell>
          <cell r="H2323">
            <v>3.431368</v>
          </cell>
          <cell r="I2323">
            <v>102.1289</v>
          </cell>
          <cell r="J2323">
            <v>147887</v>
          </cell>
          <cell r="K2323">
            <v>0.76118739999999996</v>
          </cell>
          <cell r="L2323">
            <v>0.85596640000000002</v>
          </cell>
          <cell r="M2323">
            <v>0.92161000000000004</v>
          </cell>
          <cell r="N2323">
            <v>0.98725379999999996</v>
          </cell>
          <cell r="O2323">
            <v>1.082033</v>
          </cell>
        </row>
        <row r="2324">
          <cell r="F2324" t="str">
            <v>2015-2022All Customers1-in-10August Peak19</v>
          </cell>
          <cell r="G2324">
            <v>3.6469779999999998</v>
          </cell>
          <cell r="H2324">
            <v>3.3836369999999998</v>
          </cell>
          <cell r="I2324">
            <v>99.557270000000003</v>
          </cell>
          <cell r="J2324">
            <v>147887</v>
          </cell>
          <cell r="K2324">
            <v>-0.29170299999999999</v>
          </cell>
          <cell r="L2324">
            <v>-0.27494689999999999</v>
          </cell>
          <cell r="M2324">
            <v>-0.26334150000000001</v>
          </cell>
          <cell r="N2324">
            <v>-0.25173630000000002</v>
          </cell>
          <cell r="O2324">
            <v>-0.2349801</v>
          </cell>
        </row>
        <row r="2325">
          <cell r="F2325" t="str">
            <v>2015-2022All Customers1-in-10August Peak20</v>
          </cell>
          <cell r="G2325">
            <v>3.3381799999999999</v>
          </cell>
          <cell r="H2325">
            <v>3.1017760000000001</v>
          </cell>
          <cell r="I2325">
            <v>95.002160000000003</v>
          </cell>
          <cell r="J2325">
            <v>147887</v>
          </cell>
          <cell r="K2325">
            <v>-0.26174340000000001</v>
          </cell>
          <cell r="L2325">
            <v>-0.24677260000000001</v>
          </cell>
          <cell r="M2325">
            <v>-0.2364038</v>
          </cell>
          <cell r="N2325">
            <v>-0.22603500000000001</v>
          </cell>
          <cell r="O2325">
            <v>-0.21106420000000001</v>
          </cell>
        </row>
        <row r="2326">
          <cell r="F2326" t="str">
            <v>2015-2022All Customers1-in-10August Peak21</v>
          </cell>
          <cell r="G2326">
            <v>2.9543560000000002</v>
          </cell>
          <cell r="H2326">
            <v>2.804341</v>
          </cell>
          <cell r="I2326">
            <v>89.506230000000002</v>
          </cell>
          <cell r="J2326">
            <v>147887</v>
          </cell>
          <cell r="K2326">
            <v>-0.16576550000000001</v>
          </cell>
          <cell r="L2326">
            <v>-0.15646019999999999</v>
          </cell>
          <cell r="M2326">
            <v>-0.15001529999999999</v>
          </cell>
          <cell r="N2326">
            <v>-0.14357039999999999</v>
          </cell>
          <cell r="O2326">
            <v>-0.134265</v>
          </cell>
        </row>
        <row r="2327">
          <cell r="F2327" t="str">
            <v>2015-2022All Customers1-in-10August Peak22</v>
          </cell>
          <cell r="G2327">
            <v>2.5520420000000001</v>
          </cell>
          <cell r="H2327">
            <v>2.4589759999999998</v>
          </cell>
          <cell r="I2327">
            <v>86.010819999999995</v>
          </cell>
          <cell r="J2327">
            <v>147887</v>
          </cell>
          <cell r="K2327">
            <v>-0.10273599999999999</v>
          </cell>
          <cell r="L2327">
            <v>-9.7022800000000006E-2</v>
          </cell>
          <cell r="M2327">
            <v>-9.3065800000000004E-2</v>
          </cell>
          <cell r="N2327">
            <v>-8.9108800000000002E-2</v>
          </cell>
          <cell r="O2327">
            <v>-8.33956E-2</v>
          </cell>
        </row>
        <row r="2328">
          <cell r="F2328" t="str">
            <v>2015-2022All Customers1-in-10August Peak23</v>
          </cell>
          <cell r="G2328">
            <v>2.022589</v>
          </cell>
          <cell r="H2328">
            <v>1.964372</v>
          </cell>
          <cell r="I2328">
            <v>83.455150000000003</v>
          </cell>
          <cell r="J2328">
            <v>147887</v>
          </cell>
          <cell r="K2328">
            <v>-6.4355200000000001E-2</v>
          </cell>
          <cell r="L2328">
            <v>-6.0728699999999997E-2</v>
          </cell>
          <cell r="M2328">
            <v>-5.8216999999999998E-2</v>
          </cell>
          <cell r="N2328">
            <v>-5.5705299999999999E-2</v>
          </cell>
          <cell r="O2328">
            <v>-5.2078800000000001E-2</v>
          </cell>
        </row>
        <row r="2329">
          <cell r="F2329" t="str">
            <v>2015-2022All Customers1-in-10August Peak24</v>
          </cell>
          <cell r="G2329">
            <v>1.54813</v>
          </cell>
          <cell r="H2329">
            <v>1.5061260000000001</v>
          </cell>
          <cell r="I2329">
            <v>81.075739999999996</v>
          </cell>
          <cell r="J2329">
            <v>147887</v>
          </cell>
          <cell r="K2329">
            <v>-4.6475700000000002E-2</v>
          </cell>
          <cell r="L2329">
            <v>-4.3833499999999997E-2</v>
          </cell>
          <cell r="M2329">
            <v>-4.2003600000000002E-2</v>
          </cell>
          <cell r="N2329">
            <v>-4.01737E-2</v>
          </cell>
          <cell r="O2329">
            <v>-3.7531500000000002E-2</v>
          </cell>
        </row>
        <row r="2330">
          <cell r="F2330" t="str">
            <v>2015-2022Greater Bay Area1-in-10August Peak1</v>
          </cell>
          <cell r="G2330">
            <v>1.075045</v>
          </cell>
          <cell r="H2330">
            <v>1.075045</v>
          </cell>
          <cell r="I2330">
            <v>73.428250000000006</v>
          </cell>
          <cell r="J2330">
            <v>51563.08</v>
          </cell>
          <cell r="K2330">
            <v>0</v>
          </cell>
          <cell r="L2330">
            <v>0</v>
          </cell>
          <cell r="M2330">
            <v>0</v>
          </cell>
          <cell r="N2330">
            <v>0</v>
          </cell>
          <cell r="O2330">
            <v>0</v>
          </cell>
        </row>
        <row r="2331">
          <cell r="F2331" t="str">
            <v>2015-2022Greater Bay Area1-in-10August Peak2</v>
          </cell>
          <cell r="G2331">
            <v>0.90426490000000004</v>
          </cell>
          <cell r="H2331">
            <v>0.90426490000000004</v>
          </cell>
          <cell r="I2331">
            <v>72.830410000000001</v>
          </cell>
          <cell r="J2331">
            <v>51563.08</v>
          </cell>
          <cell r="K2331">
            <v>0</v>
          </cell>
          <cell r="L2331">
            <v>0</v>
          </cell>
          <cell r="M2331">
            <v>0</v>
          </cell>
          <cell r="N2331">
            <v>0</v>
          </cell>
          <cell r="O2331">
            <v>0</v>
          </cell>
        </row>
        <row r="2332">
          <cell r="F2332" t="str">
            <v>2015-2022Greater Bay Area1-in-10August Peak3</v>
          </cell>
          <cell r="G2332">
            <v>0.8102068</v>
          </cell>
          <cell r="H2332">
            <v>0.8102068</v>
          </cell>
          <cell r="I2332">
            <v>71.586349999999996</v>
          </cell>
          <cell r="J2332">
            <v>51563.08</v>
          </cell>
          <cell r="K2332">
            <v>0</v>
          </cell>
          <cell r="L2332">
            <v>0</v>
          </cell>
          <cell r="M2332">
            <v>0</v>
          </cell>
          <cell r="N2332">
            <v>0</v>
          </cell>
          <cell r="O2332">
            <v>0</v>
          </cell>
        </row>
        <row r="2333">
          <cell r="F2333" t="str">
            <v>2015-2022Greater Bay Area1-in-10August Peak4</v>
          </cell>
          <cell r="G2333">
            <v>0.75800509999999999</v>
          </cell>
          <cell r="H2333">
            <v>0.75800509999999999</v>
          </cell>
          <cell r="I2333">
            <v>68.06832</v>
          </cell>
          <cell r="J2333">
            <v>51563.08</v>
          </cell>
          <cell r="K2333">
            <v>0</v>
          </cell>
          <cell r="L2333">
            <v>0</v>
          </cell>
          <cell r="M2333">
            <v>0</v>
          </cell>
          <cell r="N2333">
            <v>0</v>
          </cell>
          <cell r="O2333">
            <v>0</v>
          </cell>
        </row>
        <row r="2334">
          <cell r="F2334" t="str">
            <v>2015-2022Greater Bay Area1-in-10August Peak5</v>
          </cell>
          <cell r="G2334">
            <v>0.74050899999999997</v>
          </cell>
          <cell r="H2334">
            <v>0.74050899999999997</v>
          </cell>
          <cell r="I2334">
            <v>67.650040000000004</v>
          </cell>
          <cell r="J2334">
            <v>51563.08</v>
          </cell>
          <cell r="K2334">
            <v>0</v>
          </cell>
          <cell r="L2334">
            <v>0</v>
          </cell>
          <cell r="M2334">
            <v>0</v>
          </cell>
          <cell r="N2334">
            <v>0</v>
          </cell>
          <cell r="O2334">
            <v>0</v>
          </cell>
        </row>
        <row r="2335">
          <cell r="F2335" t="str">
            <v>2015-2022Greater Bay Area1-in-10August Peak6</v>
          </cell>
          <cell r="G2335">
            <v>0.78124119999999997</v>
          </cell>
          <cell r="H2335">
            <v>0.78124119999999997</v>
          </cell>
          <cell r="I2335">
            <v>66.822329999999994</v>
          </cell>
          <cell r="J2335">
            <v>51563.08</v>
          </cell>
          <cell r="K2335">
            <v>0</v>
          </cell>
          <cell r="L2335">
            <v>0</v>
          </cell>
          <cell r="M2335">
            <v>0</v>
          </cell>
          <cell r="N2335">
            <v>0</v>
          </cell>
          <cell r="O2335">
            <v>0</v>
          </cell>
        </row>
        <row r="2336">
          <cell r="F2336" t="str">
            <v>2015-2022Greater Bay Area1-in-10August Peak7</v>
          </cell>
          <cell r="G2336">
            <v>0.92328480000000002</v>
          </cell>
          <cell r="H2336">
            <v>0.92328480000000002</v>
          </cell>
          <cell r="I2336">
            <v>66.388019999999997</v>
          </cell>
          <cell r="J2336">
            <v>51563.08</v>
          </cell>
          <cell r="K2336">
            <v>0</v>
          </cell>
          <cell r="L2336">
            <v>0</v>
          </cell>
          <cell r="M2336">
            <v>0</v>
          </cell>
          <cell r="N2336">
            <v>0</v>
          </cell>
          <cell r="O2336">
            <v>0</v>
          </cell>
        </row>
        <row r="2337">
          <cell r="F2337" t="str">
            <v>2015-2022Greater Bay Area1-in-10August Peak8</v>
          </cell>
          <cell r="G2337">
            <v>1.0621290000000001</v>
          </cell>
          <cell r="H2337">
            <v>1.0621290000000001</v>
          </cell>
          <cell r="I2337">
            <v>68.031109999999998</v>
          </cell>
          <cell r="J2337">
            <v>51563.08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  <cell r="O2337">
            <v>0</v>
          </cell>
        </row>
        <row r="2338">
          <cell r="F2338" t="str">
            <v>2015-2022Greater Bay Area1-in-10August Peak9</v>
          </cell>
          <cell r="G2338">
            <v>1.078627</v>
          </cell>
          <cell r="H2338">
            <v>1.078627</v>
          </cell>
          <cell r="I2338">
            <v>71.314790000000002</v>
          </cell>
          <cell r="J2338">
            <v>51563.08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  <cell r="O2338">
            <v>0</v>
          </cell>
        </row>
        <row r="2339">
          <cell r="F2339" t="str">
            <v>2015-2022Greater Bay Area1-in-10August Peak10</v>
          </cell>
          <cell r="G2339">
            <v>1.1256870000000001</v>
          </cell>
          <cell r="H2339">
            <v>1.1256870000000001</v>
          </cell>
          <cell r="I2339">
            <v>75.724429999999998</v>
          </cell>
          <cell r="J2339">
            <v>51563.08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  <cell r="O2339">
            <v>0</v>
          </cell>
        </row>
        <row r="2340">
          <cell r="F2340" t="str">
            <v>2015-2022Greater Bay Area1-in-10August Peak11</v>
          </cell>
          <cell r="G2340">
            <v>1.222135</v>
          </cell>
          <cell r="H2340">
            <v>1.222135</v>
          </cell>
          <cell r="I2340">
            <v>80.55162</v>
          </cell>
          <cell r="J2340">
            <v>51563.08</v>
          </cell>
          <cell r="K2340">
            <v>0</v>
          </cell>
          <cell r="L2340">
            <v>0</v>
          </cell>
          <cell r="M2340">
            <v>0</v>
          </cell>
          <cell r="N2340">
            <v>0</v>
          </cell>
          <cell r="O2340">
            <v>0</v>
          </cell>
        </row>
        <row r="2341">
          <cell r="F2341" t="str">
            <v>2015-2022Greater Bay Area1-in-10August Peak12</v>
          </cell>
          <cell r="G2341">
            <v>1.3594200000000001</v>
          </cell>
          <cell r="H2341">
            <v>1.3594200000000001</v>
          </cell>
          <cell r="I2341">
            <v>86.298079999999999</v>
          </cell>
          <cell r="J2341">
            <v>51563.08</v>
          </cell>
          <cell r="K2341">
            <v>0</v>
          </cell>
          <cell r="L2341">
            <v>0</v>
          </cell>
          <cell r="M2341">
            <v>0</v>
          </cell>
          <cell r="N2341">
            <v>0</v>
          </cell>
          <cell r="O2341">
            <v>0</v>
          </cell>
        </row>
        <row r="2342">
          <cell r="F2342" t="str">
            <v>2015-2022Greater Bay Area1-in-10August Peak13</v>
          </cell>
          <cell r="G2342">
            <v>1.546934</v>
          </cell>
          <cell r="H2342">
            <v>1.546934</v>
          </cell>
          <cell r="I2342">
            <v>91.726770000000002</v>
          </cell>
          <cell r="J2342">
            <v>51563.08</v>
          </cell>
          <cell r="K2342">
            <v>0</v>
          </cell>
          <cell r="L2342">
            <v>0</v>
          </cell>
          <cell r="M2342">
            <v>0</v>
          </cell>
          <cell r="N2342">
            <v>0</v>
          </cell>
          <cell r="O2342">
            <v>0</v>
          </cell>
        </row>
        <row r="2343">
          <cell r="F2343" t="str">
            <v>2015-2022Greater Bay Area1-in-10August Peak14</v>
          </cell>
          <cell r="G2343">
            <v>1.3940330000000001</v>
          </cell>
          <cell r="H2343">
            <v>1.7468379999999999</v>
          </cell>
          <cell r="I2343">
            <v>95.598879999999994</v>
          </cell>
          <cell r="J2343">
            <v>51563.08</v>
          </cell>
          <cell r="K2343">
            <v>0.29413349999999999</v>
          </cell>
          <cell r="L2343">
            <v>0.32879700000000001</v>
          </cell>
          <cell r="M2343">
            <v>0.35280489999999998</v>
          </cell>
          <cell r="N2343">
            <v>0.3768128</v>
          </cell>
          <cell r="O2343">
            <v>0.41147630000000002</v>
          </cell>
        </row>
        <row r="2344">
          <cell r="F2344" t="str">
            <v>2015-2022Greater Bay Area1-in-10August Peak15</v>
          </cell>
          <cell r="G2344">
            <v>1.519147</v>
          </cell>
          <cell r="H2344">
            <v>1.9794069999999999</v>
          </cell>
          <cell r="I2344">
            <v>97.521169999999998</v>
          </cell>
          <cell r="J2344">
            <v>51563.08</v>
          </cell>
          <cell r="K2344">
            <v>0.38401069999999998</v>
          </cell>
          <cell r="L2344">
            <v>0.42905949999999998</v>
          </cell>
          <cell r="M2344">
            <v>0.46026010000000001</v>
          </cell>
          <cell r="N2344">
            <v>0.49146079999999998</v>
          </cell>
          <cell r="O2344">
            <v>0.53650949999999997</v>
          </cell>
        </row>
        <row r="2345">
          <cell r="F2345" t="str">
            <v>2015-2022Greater Bay Area1-in-10August Peak16</v>
          </cell>
          <cell r="G2345">
            <v>1.6948939999999999</v>
          </cell>
          <cell r="H2345">
            <v>2.265063</v>
          </cell>
          <cell r="I2345">
            <v>98.209950000000006</v>
          </cell>
          <cell r="J2345">
            <v>51563.08</v>
          </cell>
          <cell r="K2345">
            <v>0.4757226</v>
          </cell>
          <cell r="L2345">
            <v>0.53152200000000005</v>
          </cell>
          <cell r="M2345">
            <v>0.57016860000000003</v>
          </cell>
          <cell r="N2345">
            <v>0.6088152</v>
          </cell>
          <cell r="O2345">
            <v>0.6646147</v>
          </cell>
        </row>
        <row r="2346">
          <cell r="F2346" t="str">
            <v>2015-2022Greater Bay Area1-in-10August Peak17</v>
          </cell>
          <cell r="G2346">
            <v>1.8711359999999999</v>
          </cell>
          <cell r="H2346">
            <v>2.5391919999999999</v>
          </cell>
          <cell r="I2346">
            <v>98.396389999999997</v>
          </cell>
          <cell r="J2346">
            <v>51563.08</v>
          </cell>
          <cell r="K2346">
            <v>0.55738750000000004</v>
          </cell>
          <cell r="L2346">
            <v>0.62277170000000004</v>
          </cell>
          <cell r="M2346">
            <v>0.66805639999999999</v>
          </cell>
          <cell r="N2346">
            <v>0.71334109999999995</v>
          </cell>
          <cell r="O2346">
            <v>0.77872520000000001</v>
          </cell>
        </row>
        <row r="2347">
          <cell r="F2347" t="str">
            <v>2015-2022Greater Bay Area1-in-10August Peak18</v>
          </cell>
          <cell r="G2347">
            <v>2.044295</v>
          </cell>
          <cell r="H2347">
            <v>2.730899</v>
          </cell>
          <cell r="I2347">
            <v>96.261039999999994</v>
          </cell>
          <cell r="J2347">
            <v>51563.08</v>
          </cell>
          <cell r="K2347">
            <v>0.57286170000000003</v>
          </cell>
          <cell r="L2347">
            <v>0.64006169999999996</v>
          </cell>
          <cell r="M2347">
            <v>0.6866042</v>
          </cell>
          <cell r="N2347">
            <v>0.73314670000000004</v>
          </cell>
          <cell r="O2347">
            <v>0.80034669999999997</v>
          </cell>
        </row>
        <row r="2348">
          <cell r="F2348" t="str">
            <v>2015-2022Greater Bay Area1-in-10August Peak19</v>
          </cell>
          <cell r="G2348">
            <v>2.9084189999999999</v>
          </cell>
          <cell r="H2348">
            <v>2.7315649999999998</v>
          </cell>
          <cell r="I2348">
            <v>92.859440000000006</v>
          </cell>
          <cell r="J2348">
            <v>51563.08</v>
          </cell>
          <cell r="K2348">
            <v>-0.20453879999999999</v>
          </cell>
          <cell r="L2348">
            <v>-0.1881825</v>
          </cell>
          <cell r="M2348">
            <v>-0.17685409999999999</v>
          </cell>
          <cell r="N2348">
            <v>-0.1655258</v>
          </cell>
          <cell r="O2348">
            <v>-0.14916940000000001</v>
          </cell>
        </row>
        <row r="2349">
          <cell r="F2349" t="str">
            <v>2015-2022Greater Bay Area1-in-10August Peak20</v>
          </cell>
          <cell r="G2349">
            <v>2.680631</v>
          </cell>
          <cell r="H2349">
            <v>2.5233340000000002</v>
          </cell>
          <cell r="I2349">
            <v>88.757080000000002</v>
          </cell>
          <cell r="J2349">
            <v>51563.08</v>
          </cell>
          <cell r="K2349">
            <v>-0.18192059999999999</v>
          </cell>
          <cell r="L2349">
            <v>-0.16737299999999999</v>
          </cell>
          <cell r="M2349">
            <v>-0.1572974</v>
          </cell>
          <cell r="N2349">
            <v>-0.14722170000000001</v>
          </cell>
          <cell r="O2349">
            <v>-0.13267409999999999</v>
          </cell>
        </row>
        <row r="2350">
          <cell r="F2350" t="str">
            <v>2015-2022Greater Bay Area1-in-10August Peak21</v>
          </cell>
          <cell r="G2350">
            <v>2.4123649999999999</v>
          </cell>
          <cell r="H2350">
            <v>2.3221250000000002</v>
          </cell>
          <cell r="I2350">
            <v>83.812380000000005</v>
          </cell>
          <cell r="J2350">
            <v>51563.08</v>
          </cell>
          <cell r="K2350">
            <v>-0.10436670000000001</v>
          </cell>
          <cell r="L2350">
            <v>-9.6020800000000003E-2</v>
          </cell>
          <cell r="M2350">
            <v>-9.0240500000000001E-2</v>
          </cell>
          <cell r="N2350">
            <v>-8.4460099999999996E-2</v>
          </cell>
          <cell r="O2350">
            <v>-7.6114299999999996E-2</v>
          </cell>
        </row>
        <row r="2351">
          <cell r="F2351" t="str">
            <v>2015-2022Greater Bay Area1-in-10August Peak22</v>
          </cell>
          <cell r="G2351">
            <v>2.1350750000000001</v>
          </cell>
          <cell r="H2351">
            <v>2.0820620000000001</v>
          </cell>
          <cell r="I2351">
            <v>80.522499999999994</v>
          </cell>
          <cell r="J2351">
            <v>51563.08</v>
          </cell>
          <cell r="K2351">
            <v>-6.1311200000000003E-2</v>
          </cell>
          <cell r="L2351">
            <v>-5.6408300000000001E-2</v>
          </cell>
          <cell r="M2351">
            <v>-5.30126E-2</v>
          </cell>
          <cell r="N2351">
            <v>-4.9616899999999999E-2</v>
          </cell>
          <cell r="O2351">
            <v>-4.4713999999999997E-2</v>
          </cell>
        </row>
        <row r="2352">
          <cell r="F2352" t="str">
            <v>2015-2022Greater Bay Area1-in-10August Peak23</v>
          </cell>
          <cell r="G2352">
            <v>1.7248129999999999</v>
          </cell>
          <cell r="H2352">
            <v>1.690704</v>
          </cell>
          <cell r="I2352">
            <v>78.270510000000002</v>
          </cell>
          <cell r="J2352">
            <v>51563.08</v>
          </cell>
          <cell r="K2352">
            <v>-3.9447700000000002E-2</v>
          </cell>
          <cell r="L2352">
            <v>-3.6293199999999998E-2</v>
          </cell>
          <cell r="M2352">
            <v>-3.4108399999999997E-2</v>
          </cell>
          <cell r="N2352">
            <v>-3.1923600000000003E-2</v>
          </cell>
          <cell r="O2352">
            <v>-2.8769099999999999E-2</v>
          </cell>
        </row>
        <row r="2353">
          <cell r="F2353" t="str">
            <v>2015-2022Greater Bay Area1-in-10August Peak24</v>
          </cell>
          <cell r="G2353">
            <v>1.3143069999999999</v>
          </cell>
          <cell r="H2353">
            <v>1.2870520000000001</v>
          </cell>
          <cell r="I2353">
            <v>75.751059999999995</v>
          </cell>
          <cell r="J2353">
            <v>51563.08</v>
          </cell>
          <cell r="K2353">
            <v>-3.1521300000000002E-2</v>
          </cell>
          <cell r="L2353">
            <v>-2.9000600000000001E-2</v>
          </cell>
          <cell r="M2353">
            <v>-2.7254799999999999E-2</v>
          </cell>
          <cell r="N2353">
            <v>-2.5509E-2</v>
          </cell>
          <cell r="O2353">
            <v>-2.2988399999999999E-2</v>
          </cell>
        </row>
        <row r="2354">
          <cell r="F2354" t="str">
            <v>2015-2022Greater Fresno1-in-10August Peak1</v>
          </cell>
          <cell r="G2354">
            <v>1.45577</v>
          </cell>
          <cell r="H2354">
            <v>1.45577</v>
          </cell>
          <cell r="I2354">
            <v>90.788290000000003</v>
          </cell>
          <cell r="J2354">
            <v>26460.99</v>
          </cell>
          <cell r="K2354">
            <v>0</v>
          </cell>
          <cell r="L2354">
            <v>0</v>
          </cell>
          <cell r="M2354">
            <v>0</v>
          </cell>
          <cell r="N2354">
            <v>0</v>
          </cell>
          <cell r="O2354">
            <v>0</v>
          </cell>
        </row>
        <row r="2355">
          <cell r="F2355" t="str">
            <v>2015-2022Greater Fresno1-in-10August Peak2</v>
          </cell>
          <cell r="G2355">
            <v>1.237751</v>
          </cell>
          <cell r="H2355">
            <v>1.237751</v>
          </cell>
          <cell r="I2355">
            <v>87.861660000000001</v>
          </cell>
          <cell r="J2355">
            <v>26460.99</v>
          </cell>
          <cell r="K2355">
            <v>0</v>
          </cell>
          <cell r="L2355">
            <v>0</v>
          </cell>
          <cell r="M2355">
            <v>0</v>
          </cell>
          <cell r="N2355">
            <v>0</v>
          </cell>
          <cell r="O2355">
            <v>0</v>
          </cell>
        </row>
        <row r="2356">
          <cell r="F2356" t="str">
            <v>2015-2022Greater Fresno1-in-10August Peak3</v>
          </cell>
          <cell r="G2356">
            <v>1.0963179999999999</v>
          </cell>
          <cell r="H2356">
            <v>1.0963179999999999</v>
          </cell>
          <cell r="I2356">
            <v>86.98433</v>
          </cell>
          <cell r="J2356">
            <v>26460.99</v>
          </cell>
          <cell r="K2356">
            <v>0</v>
          </cell>
          <cell r="L2356">
            <v>0</v>
          </cell>
          <cell r="M2356">
            <v>0</v>
          </cell>
          <cell r="N2356">
            <v>0</v>
          </cell>
          <cell r="O2356">
            <v>0</v>
          </cell>
        </row>
        <row r="2357">
          <cell r="F2357" t="str">
            <v>2015-2022Greater Fresno1-in-10August Peak4</v>
          </cell>
          <cell r="G2357">
            <v>1.010764</v>
          </cell>
          <cell r="H2357">
            <v>1.010764</v>
          </cell>
          <cell r="I2357">
            <v>85.545670000000001</v>
          </cell>
          <cell r="J2357">
            <v>26460.99</v>
          </cell>
          <cell r="K2357">
            <v>0</v>
          </cell>
          <cell r="L2357">
            <v>0</v>
          </cell>
          <cell r="M2357">
            <v>0</v>
          </cell>
          <cell r="N2357">
            <v>0</v>
          </cell>
          <cell r="O2357">
            <v>0</v>
          </cell>
        </row>
        <row r="2358">
          <cell r="F2358" t="str">
            <v>2015-2022Greater Fresno1-in-10August Peak5</v>
          </cell>
          <cell r="G2358">
            <v>0.98462190000000005</v>
          </cell>
          <cell r="H2358">
            <v>0.98462190000000005</v>
          </cell>
          <cell r="I2358">
            <v>84.472210000000004</v>
          </cell>
          <cell r="J2358">
            <v>26460.99</v>
          </cell>
          <cell r="K2358">
            <v>0</v>
          </cell>
          <cell r="L2358">
            <v>0</v>
          </cell>
          <cell r="M2358">
            <v>0</v>
          </cell>
          <cell r="N2358">
            <v>0</v>
          </cell>
          <cell r="O2358">
            <v>0</v>
          </cell>
        </row>
        <row r="2359">
          <cell r="F2359" t="str">
            <v>2015-2022Greater Fresno1-in-10August Peak6</v>
          </cell>
          <cell r="G2359">
            <v>1.0243819999999999</v>
          </cell>
          <cell r="H2359">
            <v>1.0243819999999999</v>
          </cell>
          <cell r="I2359">
            <v>83.836590000000001</v>
          </cell>
          <cell r="J2359">
            <v>26460.99</v>
          </cell>
          <cell r="K2359">
            <v>0</v>
          </cell>
          <cell r="L2359">
            <v>0</v>
          </cell>
          <cell r="M2359">
            <v>0</v>
          </cell>
          <cell r="N2359">
            <v>0</v>
          </cell>
          <cell r="O2359">
            <v>0</v>
          </cell>
        </row>
        <row r="2360">
          <cell r="F2360" t="str">
            <v>2015-2022Greater Fresno1-in-10August Peak7</v>
          </cell>
          <cell r="G2360">
            <v>1.1511499999999999</v>
          </cell>
          <cell r="H2360">
            <v>1.1511499999999999</v>
          </cell>
          <cell r="I2360">
            <v>81.909959999999998</v>
          </cell>
          <cell r="J2360">
            <v>26460.99</v>
          </cell>
          <cell r="K2360">
            <v>0</v>
          </cell>
          <cell r="L2360">
            <v>0</v>
          </cell>
          <cell r="M2360">
            <v>0</v>
          </cell>
          <cell r="N2360">
            <v>0</v>
          </cell>
          <cell r="O2360">
            <v>0</v>
          </cell>
        </row>
        <row r="2361">
          <cell r="F2361" t="str">
            <v>2015-2022Greater Fresno1-in-10August Peak8</v>
          </cell>
          <cell r="G2361">
            <v>1.2352700000000001</v>
          </cell>
          <cell r="H2361">
            <v>1.2352700000000001</v>
          </cell>
          <cell r="I2361">
            <v>81.977339999999998</v>
          </cell>
          <cell r="J2361">
            <v>26460.99</v>
          </cell>
          <cell r="K2361">
            <v>0</v>
          </cell>
          <cell r="L2361">
            <v>0</v>
          </cell>
          <cell r="M2361">
            <v>0</v>
          </cell>
          <cell r="N2361">
            <v>0</v>
          </cell>
          <cell r="O2361">
            <v>0</v>
          </cell>
        </row>
        <row r="2362">
          <cell r="F2362" t="str">
            <v>2015-2022Greater Fresno1-in-10August Peak9</v>
          </cell>
          <cell r="G2362">
            <v>1.272969</v>
          </cell>
          <cell r="H2362">
            <v>1.272969</v>
          </cell>
          <cell r="I2362">
            <v>88.434190000000001</v>
          </cell>
          <cell r="J2362">
            <v>26460.99</v>
          </cell>
          <cell r="K2362">
            <v>0</v>
          </cell>
          <cell r="L2362">
            <v>0</v>
          </cell>
          <cell r="M2362">
            <v>0</v>
          </cell>
          <cell r="N2362">
            <v>0</v>
          </cell>
          <cell r="O2362">
            <v>0</v>
          </cell>
        </row>
        <row r="2363">
          <cell r="F2363" t="str">
            <v>2015-2022Greater Fresno1-in-10August Peak10</v>
          </cell>
          <cell r="G2363">
            <v>1.4144570000000001</v>
          </cell>
          <cell r="H2363">
            <v>1.4144570000000001</v>
          </cell>
          <cell r="I2363">
            <v>91.675870000000003</v>
          </cell>
          <cell r="J2363">
            <v>26460.99</v>
          </cell>
          <cell r="K2363">
            <v>0</v>
          </cell>
          <cell r="L2363">
            <v>0</v>
          </cell>
          <cell r="M2363">
            <v>0</v>
          </cell>
          <cell r="N2363">
            <v>0</v>
          </cell>
          <cell r="O2363">
            <v>0</v>
          </cell>
        </row>
        <row r="2364">
          <cell r="F2364" t="str">
            <v>2015-2022Greater Fresno1-in-10August Peak11</v>
          </cell>
          <cell r="G2364">
            <v>1.623483</v>
          </cell>
          <cell r="H2364">
            <v>1.623483</v>
          </cell>
          <cell r="I2364">
            <v>94.656779999999998</v>
          </cell>
          <cell r="J2364">
            <v>26460.99</v>
          </cell>
          <cell r="K2364">
            <v>0</v>
          </cell>
          <cell r="L2364">
            <v>0</v>
          </cell>
          <cell r="M2364">
            <v>0</v>
          </cell>
          <cell r="N2364">
            <v>0</v>
          </cell>
          <cell r="O2364">
            <v>0</v>
          </cell>
        </row>
        <row r="2365">
          <cell r="F2365" t="str">
            <v>2015-2022Greater Fresno1-in-10August Peak12</v>
          </cell>
          <cell r="G2365">
            <v>1.928769</v>
          </cell>
          <cell r="H2365">
            <v>1.928769</v>
          </cell>
          <cell r="I2365">
            <v>99.101500000000001</v>
          </cell>
          <cell r="J2365">
            <v>26460.99</v>
          </cell>
          <cell r="K2365">
            <v>0</v>
          </cell>
          <cell r="L2365">
            <v>0</v>
          </cell>
          <cell r="M2365">
            <v>0</v>
          </cell>
          <cell r="N2365">
            <v>0</v>
          </cell>
          <cell r="O2365">
            <v>0</v>
          </cell>
        </row>
        <row r="2366">
          <cell r="F2366" t="str">
            <v>2015-2022Greater Fresno1-in-10August Peak13</v>
          </cell>
          <cell r="G2366">
            <v>2.3088299999999999</v>
          </cell>
          <cell r="H2366">
            <v>2.3088299999999999</v>
          </cell>
          <cell r="I2366">
            <v>103.08329999999999</v>
          </cell>
          <cell r="J2366">
            <v>26460.99</v>
          </cell>
          <cell r="K2366">
            <v>0</v>
          </cell>
          <cell r="L2366">
            <v>0</v>
          </cell>
          <cell r="M2366">
            <v>0</v>
          </cell>
          <cell r="N2366">
            <v>0</v>
          </cell>
          <cell r="O2366">
            <v>0</v>
          </cell>
        </row>
        <row r="2367">
          <cell r="F2367" t="str">
            <v>2015-2022Greater Fresno1-in-10August Peak14</v>
          </cell>
          <cell r="G2367">
            <v>2.1028730000000002</v>
          </cell>
          <cell r="H2367">
            <v>2.7123729999999999</v>
          </cell>
          <cell r="I2367">
            <v>106.2192</v>
          </cell>
          <cell r="J2367">
            <v>26460.99</v>
          </cell>
          <cell r="K2367">
            <v>0.47369850000000002</v>
          </cell>
          <cell r="L2367">
            <v>0.55393110000000001</v>
          </cell>
          <cell r="M2367">
            <v>0.60949989999999998</v>
          </cell>
          <cell r="N2367">
            <v>0.66506869999999996</v>
          </cell>
          <cell r="O2367">
            <v>0.7453012</v>
          </cell>
        </row>
        <row r="2368">
          <cell r="F2368" t="str">
            <v>2015-2022Greater Fresno1-in-10August Peak15</v>
          </cell>
          <cell r="G2368">
            <v>2.3525870000000002</v>
          </cell>
          <cell r="H2368">
            <v>3.132066</v>
          </cell>
          <cell r="I2368">
            <v>108.6332</v>
          </cell>
          <cell r="J2368">
            <v>26460.99</v>
          </cell>
          <cell r="K2368">
            <v>0.605738</v>
          </cell>
          <cell r="L2368">
            <v>0.7083853</v>
          </cell>
          <cell r="M2368">
            <v>0.77947840000000002</v>
          </cell>
          <cell r="N2368">
            <v>0.85057170000000004</v>
          </cell>
          <cell r="O2368">
            <v>0.95321889999999998</v>
          </cell>
        </row>
        <row r="2369">
          <cell r="F2369" t="str">
            <v>2015-2022Greater Fresno1-in-10August Peak16</v>
          </cell>
          <cell r="G2369">
            <v>2.5910799999999998</v>
          </cell>
          <cell r="H2369">
            <v>3.5685009999999999</v>
          </cell>
          <cell r="I2369">
            <v>110.1948</v>
          </cell>
          <cell r="J2369">
            <v>26460.99</v>
          </cell>
          <cell r="K2369">
            <v>0.76134179999999996</v>
          </cell>
          <cell r="L2369">
            <v>0.88900310000000005</v>
          </cell>
          <cell r="M2369">
            <v>0.97742090000000004</v>
          </cell>
          <cell r="N2369">
            <v>1.065839</v>
          </cell>
          <cell r="O2369">
            <v>1.1935</v>
          </cell>
        </row>
        <row r="2370">
          <cell r="F2370" t="str">
            <v>2015-2022Greater Fresno1-in-10August Peak17</v>
          </cell>
          <cell r="G2370">
            <v>2.7632490000000001</v>
          </cell>
          <cell r="H2370">
            <v>3.9001649999999999</v>
          </cell>
          <cell r="I2370">
            <v>111.2623</v>
          </cell>
          <cell r="J2370">
            <v>26460.99</v>
          </cell>
          <cell r="K2370">
            <v>0.88433779999999995</v>
          </cell>
          <cell r="L2370">
            <v>1.033563</v>
          </cell>
          <cell r="M2370">
            <v>1.1369149999999999</v>
          </cell>
          <cell r="N2370">
            <v>1.2402679999999999</v>
          </cell>
          <cell r="O2370">
            <v>1.3894930000000001</v>
          </cell>
        </row>
        <row r="2371">
          <cell r="F2371" t="str">
            <v>2015-2022Greater Fresno1-in-10August Peak18</v>
          </cell>
          <cell r="G2371">
            <v>2.9162520000000001</v>
          </cell>
          <cell r="H2371">
            <v>4.0836420000000002</v>
          </cell>
          <cell r="I2371">
            <v>110.8484</v>
          </cell>
          <cell r="J2371">
            <v>26460.99</v>
          </cell>
          <cell r="K2371">
            <v>0.90787850000000003</v>
          </cell>
          <cell r="L2371">
            <v>1.0611999999999999</v>
          </cell>
          <cell r="M2371">
            <v>1.1673899999999999</v>
          </cell>
          <cell r="N2371">
            <v>1.2735799999999999</v>
          </cell>
          <cell r="O2371">
            <v>1.4269019999999999</v>
          </cell>
        </row>
        <row r="2372">
          <cell r="F2372" t="str">
            <v>2015-2022Greater Fresno1-in-10August Peak19</v>
          </cell>
          <cell r="G2372">
            <v>4.3194059999999999</v>
          </cell>
          <cell r="H2372">
            <v>3.9940790000000002</v>
          </cell>
          <cell r="I2372">
            <v>108.2936</v>
          </cell>
          <cell r="J2372">
            <v>26460.99</v>
          </cell>
          <cell r="K2372">
            <v>-0.3527807</v>
          </cell>
          <cell r="L2372">
            <v>-0.33656079999999999</v>
          </cell>
          <cell r="M2372">
            <v>-0.32532689999999997</v>
          </cell>
          <cell r="N2372">
            <v>-0.31409310000000001</v>
          </cell>
          <cell r="O2372">
            <v>-0.297873</v>
          </cell>
        </row>
        <row r="2373">
          <cell r="F2373" t="str">
            <v>2015-2022Greater Fresno1-in-10August Peak20</v>
          </cell>
          <cell r="G2373">
            <v>3.9824350000000002</v>
          </cell>
          <cell r="H2373">
            <v>3.6758639999999998</v>
          </cell>
          <cell r="I2373">
            <v>104.5227</v>
          </cell>
          <cell r="J2373">
            <v>26460.99</v>
          </cell>
          <cell r="K2373">
            <v>-0.33244089999999998</v>
          </cell>
          <cell r="L2373">
            <v>-0.3171563</v>
          </cell>
          <cell r="M2373">
            <v>-0.30657010000000001</v>
          </cell>
          <cell r="N2373">
            <v>-0.29598390000000002</v>
          </cell>
          <cell r="O2373">
            <v>-0.28069909999999998</v>
          </cell>
        </row>
        <row r="2374">
          <cell r="F2374" t="str">
            <v>2015-2022Greater Fresno1-in-10August Peak21</v>
          </cell>
          <cell r="G2374">
            <v>3.565213</v>
          </cell>
          <cell r="H2374">
            <v>3.3502450000000001</v>
          </cell>
          <cell r="I2374">
            <v>100.8573</v>
          </cell>
          <cell r="J2374">
            <v>26460.99</v>
          </cell>
          <cell r="K2374">
            <v>-0.2331095</v>
          </cell>
          <cell r="L2374">
            <v>-0.2223918</v>
          </cell>
          <cell r="M2374">
            <v>-0.21496870000000001</v>
          </cell>
          <cell r="N2374">
            <v>-0.2075456</v>
          </cell>
          <cell r="O2374">
            <v>-0.1968278</v>
          </cell>
        </row>
        <row r="2375">
          <cell r="F2375" t="str">
            <v>2015-2022Greater Fresno1-in-10August Peak22</v>
          </cell>
          <cell r="G2375">
            <v>3.0933709999999999</v>
          </cell>
          <cell r="H2375">
            <v>2.9625900000000001</v>
          </cell>
          <cell r="I2375">
            <v>97.597290000000001</v>
          </cell>
          <cell r="J2375">
            <v>26460.99</v>
          </cell>
          <cell r="K2375">
            <v>-0.14181730000000001</v>
          </cell>
          <cell r="L2375">
            <v>-0.1352969</v>
          </cell>
          <cell r="M2375">
            <v>-0.13078090000000001</v>
          </cell>
          <cell r="N2375">
            <v>-0.12626490000000001</v>
          </cell>
          <cell r="O2375">
            <v>-0.1197445</v>
          </cell>
        </row>
        <row r="2376">
          <cell r="F2376" t="str">
            <v>2015-2022Greater Fresno1-in-10August Peak23</v>
          </cell>
          <cell r="G2376">
            <v>2.4528400000000001</v>
          </cell>
          <cell r="H2376">
            <v>2.3793839999999999</v>
          </cell>
          <cell r="I2376">
            <v>95.505849999999995</v>
          </cell>
          <cell r="J2376">
            <v>26460.99</v>
          </cell>
          <cell r="K2376">
            <v>-7.9655400000000001E-2</v>
          </cell>
          <cell r="L2376">
            <v>-7.5993099999999994E-2</v>
          </cell>
          <cell r="M2376">
            <v>-7.3456499999999994E-2</v>
          </cell>
          <cell r="N2376">
            <v>-7.0919999999999997E-2</v>
          </cell>
          <cell r="O2376">
            <v>-6.7257600000000001E-2</v>
          </cell>
        </row>
        <row r="2377">
          <cell r="F2377" t="str">
            <v>2015-2022Greater Fresno1-in-10August Peak24</v>
          </cell>
          <cell r="G2377">
            <v>1.8935</v>
          </cell>
          <cell r="H2377">
            <v>1.8375410000000001</v>
          </cell>
          <cell r="I2377">
            <v>93.122460000000004</v>
          </cell>
          <cell r="J2377">
            <v>26460.99</v>
          </cell>
          <cell r="K2377">
            <v>-6.0681300000000001E-2</v>
          </cell>
          <cell r="L2377">
            <v>-5.78913E-2</v>
          </cell>
          <cell r="M2377">
            <v>-5.5959000000000002E-2</v>
          </cell>
          <cell r="N2377">
            <v>-5.4026699999999997E-2</v>
          </cell>
          <cell r="O2377">
            <v>-5.1236700000000003E-2</v>
          </cell>
        </row>
        <row r="2378">
          <cell r="F2378" t="str">
            <v>2015-2022Kern1-in-10August Peak1</v>
          </cell>
          <cell r="G2378">
            <v>1.8534980000000001</v>
          </cell>
          <cell r="H2378">
            <v>1.8534980000000001</v>
          </cell>
          <cell r="I2378">
            <v>88.5</v>
          </cell>
          <cell r="J2378">
            <v>5494.18</v>
          </cell>
          <cell r="K2378">
            <v>0</v>
          </cell>
          <cell r="L2378">
            <v>0</v>
          </cell>
          <cell r="M2378">
            <v>0</v>
          </cell>
          <cell r="N2378">
            <v>0</v>
          </cell>
          <cell r="O2378">
            <v>0</v>
          </cell>
        </row>
        <row r="2379">
          <cell r="F2379" t="str">
            <v>2015-2022Kern1-in-10August Peak2</v>
          </cell>
          <cell r="G2379">
            <v>1.587321</v>
          </cell>
          <cell r="H2379">
            <v>1.587321</v>
          </cell>
          <cell r="I2379">
            <v>88</v>
          </cell>
          <cell r="J2379">
            <v>5494.18</v>
          </cell>
          <cell r="K2379">
            <v>0</v>
          </cell>
          <cell r="L2379">
            <v>0</v>
          </cell>
          <cell r="M2379">
            <v>0</v>
          </cell>
          <cell r="N2379">
            <v>0</v>
          </cell>
          <cell r="O2379">
            <v>0</v>
          </cell>
        </row>
        <row r="2380">
          <cell r="F2380" t="str">
            <v>2015-2022Kern1-in-10August Peak3</v>
          </cell>
          <cell r="G2380">
            <v>1.3887320000000001</v>
          </cell>
          <cell r="H2380">
            <v>1.3887320000000001</v>
          </cell>
          <cell r="I2380">
            <v>86</v>
          </cell>
          <cell r="J2380">
            <v>5494.18</v>
          </cell>
          <cell r="K2380">
            <v>0</v>
          </cell>
          <cell r="L2380">
            <v>0</v>
          </cell>
          <cell r="M2380">
            <v>0</v>
          </cell>
          <cell r="N2380">
            <v>0</v>
          </cell>
          <cell r="O2380">
            <v>0</v>
          </cell>
        </row>
        <row r="2381">
          <cell r="F2381" t="str">
            <v>2015-2022Kern1-in-10August Peak4</v>
          </cell>
          <cell r="G2381">
            <v>1.250532</v>
          </cell>
          <cell r="H2381">
            <v>1.250532</v>
          </cell>
          <cell r="I2381">
            <v>85</v>
          </cell>
          <cell r="J2381">
            <v>5494.18</v>
          </cell>
          <cell r="K2381">
            <v>0</v>
          </cell>
          <cell r="L2381">
            <v>0</v>
          </cell>
          <cell r="M2381">
            <v>0</v>
          </cell>
          <cell r="N2381">
            <v>0</v>
          </cell>
          <cell r="O2381">
            <v>0</v>
          </cell>
        </row>
        <row r="2382">
          <cell r="F2382" t="str">
            <v>2015-2022Kern1-in-10August Peak5</v>
          </cell>
          <cell r="G2382">
            <v>1.188596</v>
          </cell>
          <cell r="H2382">
            <v>1.188596</v>
          </cell>
          <cell r="I2382">
            <v>82.5</v>
          </cell>
          <cell r="J2382">
            <v>5494.18</v>
          </cell>
          <cell r="K2382">
            <v>0</v>
          </cell>
          <cell r="L2382">
            <v>0</v>
          </cell>
          <cell r="M2382">
            <v>0</v>
          </cell>
          <cell r="N2382">
            <v>0</v>
          </cell>
          <cell r="O2382">
            <v>0</v>
          </cell>
        </row>
        <row r="2383">
          <cell r="F2383" t="str">
            <v>2015-2022Kern1-in-10August Peak6</v>
          </cell>
          <cell r="G2383">
            <v>1.1814530000000001</v>
          </cell>
          <cell r="H2383">
            <v>1.1814530000000001</v>
          </cell>
          <cell r="I2383">
            <v>81.5</v>
          </cell>
          <cell r="J2383">
            <v>5494.18</v>
          </cell>
          <cell r="K2383">
            <v>0</v>
          </cell>
          <cell r="L2383">
            <v>0</v>
          </cell>
          <cell r="M2383">
            <v>0</v>
          </cell>
          <cell r="N2383">
            <v>0</v>
          </cell>
          <cell r="O2383">
            <v>0</v>
          </cell>
        </row>
        <row r="2384">
          <cell r="F2384" t="str">
            <v>2015-2022Kern1-in-10August Peak7</v>
          </cell>
          <cell r="G2384">
            <v>1.2881800000000001</v>
          </cell>
          <cell r="H2384">
            <v>1.2881800000000001</v>
          </cell>
          <cell r="I2384">
            <v>81</v>
          </cell>
          <cell r="J2384">
            <v>5494.18</v>
          </cell>
          <cell r="K2384">
            <v>0</v>
          </cell>
          <cell r="L2384">
            <v>0</v>
          </cell>
          <cell r="M2384">
            <v>0</v>
          </cell>
          <cell r="N2384">
            <v>0</v>
          </cell>
          <cell r="O2384">
            <v>0</v>
          </cell>
        </row>
        <row r="2385">
          <cell r="F2385" t="str">
            <v>2015-2022Kern1-in-10August Peak8</v>
          </cell>
          <cell r="G2385">
            <v>1.351596</v>
          </cell>
          <cell r="H2385">
            <v>1.351596</v>
          </cell>
          <cell r="I2385">
            <v>84.5</v>
          </cell>
          <cell r="J2385">
            <v>5494.18</v>
          </cell>
          <cell r="K2385">
            <v>0</v>
          </cell>
          <cell r="L2385">
            <v>0</v>
          </cell>
          <cell r="M2385">
            <v>0</v>
          </cell>
          <cell r="N2385">
            <v>0</v>
          </cell>
          <cell r="O2385">
            <v>0</v>
          </cell>
        </row>
        <row r="2386">
          <cell r="F2386" t="str">
            <v>2015-2022Kern1-in-10August Peak9</v>
          </cell>
          <cell r="G2386">
            <v>1.3864799999999999</v>
          </cell>
          <cell r="H2386">
            <v>1.3864799999999999</v>
          </cell>
          <cell r="I2386">
            <v>91.5</v>
          </cell>
          <cell r="J2386">
            <v>5494.18</v>
          </cell>
          <cell r="K2386">
            <v>0</v>
          </cell>
          <cell r="L2386">
            <v>0</v>
          </cell>
          <cell r="M2386">
            <v>0</v>
          </cell>
          <cell r="N2386">
            <v>0</v>
          </cell>
          <cell r="O2386">
            <v>0</v>
          </cell>
        </row>
        <row r="2387">
          <cell r="F2387" t="str">
            <v>2015-2022Kern1-in-10August Peak10</v>
          </cell>
          <cell r="G2387">
            <v>1.5897870000000001</v>
          </cell>
          <cell r="H2387">
            <v>1.5897870000000001</v>
          </cell>
          <cell r="I2387">
            <v>97.5</v>
          </cell>
          <cell r="J2387">
            <v>5494.18</v>
          </cell>
          <cell r="K2387">
            <v>0</v>
          </cell>
          <cell r="L2387">
            <v>0</v>
          </cell>
          <cell r="M2387">
            <v>0</v>
          </cell>
          <cell r="N2387">
            <v>0</v>
          </cell>
          <cell r="O2387">
            <v>0</v>
          </cell>
        </row>
        <row r="2388">
          <cell r="F2388" t="str">
            <v>2015-2022Kern1-in-10August Peak11</v>
          </cell>
          <cell r="G2388">
            <v>1.901216</v>
          </cell>
          <cell r="H2388">
            <v>1.901216</v>
          </cell>
          <cell r="I2388">
            <v>102</v>
          </cell>
          <cell r="J2388">
            <v>5494.18</v>
          </cell>
          <cell r="K2388">
            <v>0</v>
          </cell>
          <cell r="L2388">
            <v>0</v>
          </cell>
          <cell r="M2388">
            <v>0</v>
          </cell>
          <cell r="N2388">
            <v>0</v>
          </cell>
          <cell r="O2388">
            <v>0</v>
          </cell>
        </row>
        <row r="2389">
          <cell r="F2389" t="str">
            <v>2015-2022Kern1-in-10August Peak12</v>
          </cell>
          <cell r="G2389">
            <v>2.3220160000000001</v>
          </cell>
          <cell r="H2389">
            <v>2.3220160000000001</v>
          </cell>
          <cell r="I2389">
            <v>104.5</v>
          </cell>
          <cell r="J2389">
            <v>5494.18</v>
          </cell>
          <cell r="K2389">
            <v>0</v>
          </cell>
          <cell r="L2389">
            <v>0</v>
          </cell>
          <cell r="M2389">
            <v>0</v>
          </cell>
          <cell r="N2389">
            <v>0</v>
          </cell>
          <cell r="O2389">
            <v>0</v>
          </cell>
        </row>
        <row r="2390">
          <cell r="F2390" t="str">
            <v>2015-2022Kern1-in-10August Peak13</v>
          </cell>
          <cell r="G2390">
            <v>2.7989760000000001</v>
          </cell>
          <cell r="H2390">
            <v>2.7989760000000001</v>
          </cell>
          <cell r="I2390">
            <v>107</v>
          </cell>
          <cell r="J2390">
            <v>5494.18</v>
          </cell>
          <cell r="K2390">
            <v>0</v>
          </cell>
          <cell r="L2390">
            <v>0</v>
          </cell>
          <cell r="M2390">
            <v>0</v>
          </cell>
          <cell r="N2390">
            <v>0</v>
          </cell>
          <cell r="O2390">
            <v>0</v>
          </cell>
        </row>
        <row r="2391">
          <cell r="F2391" t="str">
            <v>2015-2022Kern1-in-10August Peak14</v>
          </cell>
          <cell r="G2391">
            <v>2.4963190000000002</v>
          </cell>
          <cell r="H2391">
            <v>3.2645119999999999</v>
          </cell>
          <cell r="I2391">
            <v>108</v>
          </cell>
          <cell r="J2391">
            <v>5494.18</v>
          </cell>
          <cell r="K2391">
            <v>0.67127309999999996</v>
          </cell>
          <cell r="L2391">
            <v>0.72853369999999995</v>
          </cell>
          <cell r="M2391">
            <v>0.7681924</v>
          </cell>
          <cell r="N2391">
            <v>0.80785099999999999</v>
          </cell>
          <cell r="O2391">
            <v>0.86511179999999999</v>
          </cell>
        </row>
        <row r="2392">
          <cell r="F2392" t="str">
            <v>2015-2022Kern1-in-10August Peak15</v>
          </cell>
          <cell r="G2392">
            <v>2.8246199999999999</v>
          </cell>
          <cell r="H2392">
            <v>3.7131820000000002</v>
          </cell>
          <cell r="I2392">
            <v>109.5</v>
          </cell>
          <cell r="J2392">
            <v>5494.18</v>
          </cell>
          <cell r="K2392">
            <v>0.78455969999999997</v>
          </cell>
          <cell r="L2392">
            <v>0.84600520000000001</v>
          </cell>
          <cell r="M2392">
            <v>0.88856219999999997</v>
          </cell>
          <cell r="N2392">
            <v>0.93111920000000004</v>
          </cell>
          <cell r="O2392">
            <v>0.99256469999999997</v>
          </cell>
        </row>
        <row r="2393">
          <cell r="F2393" t="str">
            <v>2015-2022Kern1-in-10August Peak16</v>
          </cell>
          <cell r="G2393">
            <v>2.99939</v>
          </cell>
          <cell r="H2393">
            <v>4.173915</v>
          </cell>
          <cell r="I2393">
            <v>110</v>
          </cell>
          <cell r="J2393">
            <v>5494.18</v>
          </cell>
          <cell r="K2393">
            <v>1.0387</v>
          </cell>
          <cell r="L2393">
            <v>1.1189469999999999</v>
          </cell>
          <cell r="M2393">
            <v>1.174525</v>
          </cell>
          <cell r="N2393">
            <v>1.2301029999999999</v>
          </cell>
          <cell r="O2393">
            <v>1.3103499999999999</v>
          </cell>
        </row>
        <row r="2394">
          <cell r="F2394" t="str">
            <v>2015-2022Kern1-in-10August Peak17</v>
          </cell>
          <cell r="G2394">
            <v>3.1941549999999999</v>
          </cell>
          <cell r="H2394">
            <v>4.5183840000000002</v>
          </cell>
          <cell r="I2394">
            <v>108.5</v>
          </cell>
          <cell r="J2394">
            <v>5494.18</v>
          </cell>
          <cell r="K2394">
            <v>1.170005</v>
          </cell>
          <cell r="L2394">
            <v>1.2611220000000001</v>
          </cell>
          <cell r="M2394">
            <v>1.3242290000000001</v>
          </cell>
          <cell r="N2394">
            <v>1.387337</v>
          </cell>
          <cell r="O2394">
            <v>1.4784539999999999</v>
          </cell>
        </row>
        <row r="2395">
          <cell r="F2395" t="str">
            <v>2015-2022Kern1-in-10August Peak18</v>
          </cell>
          <cell r="G2395">
            <v>3.3293520000000001</v>
          </cell>
          <cell r="H2395">
            <v>4.6835310000000003</v>
          </cell>
          <cell r="I2395">
            <v>105.5</v>
          </cell>
          <cell r="J2395">
            <v>5494.18</v>
          </cell>
          <cell r="K2395">
            <v>1.196318</v>
          </cell>
          <cell r="L2395">
            <v>1.289585</v>
          </cell>
          <cell r="M2395">
            <v>1.3541799999999999</v>
          </cell>
          <cell r="N2395">
            <v>1.418776</v>
          </cell>
          <cell r="O2395">
            <v>1.512041</v>
          </cell>
        </row>
        <row r="2396">
          <cell r="F2396" t="str">
            <v>2015-2022Kern1-in-10August Peak19</v>
          </cell>
          <cell r="G2396">
            <v>4.977786</v>
          </cell>
          <cell r="H2396">
            <v>4.5573439999999996</v>
          </cell>
          <cell r="I2396">
            <v>104.5</v>
          </cell>
          <cell r="J2396">
            <v>5494.18</v>
          </cell>
          <cell r="K2396">
            <v>-0.4601404</v>
          </cell>
          <cell r="L2396">
            <v>-0.43668630000000003</v>
          </cell>
          <cell r="M2396">
            <v>-0.42044199999999998</v>
          </cell>
          <cell r="N2396">
            <v>-0.40419769999999999</v>
          </cell>
          <cell r="O2396">
            <v>-0.38074360000000002</v>
          </cell>
        </row>
        <row r="2397">
          <cell r="F2397" t="str">
            <v>2015-2022Kern1-in-10August Peak20</v>
          </cell>
          <cell r="G2397">
            <v>4.6627219999999996</v>
          </cell>
          <cell r="H2397">
            <v>4.239967</v>
          </cell>
          <cell r="I2397">
            <v>100</v>
          </cell>
          <cell r="J2397">
            <v>5494.18</v>
          </cell>
          <cell r="K2397">
            <v>-0.4626709</v>
          </cell>
          <cell r="L2397">
            <v>-0.43908779999999997</v>
          </cell>
          <cell r="M2397">
            <v>-0.42275430000000003</v>
          </cell>
          <cell r="N2397">
            <v>-0.40642060000000002</v>
          </cell>
          <cell r="O2397">
            <v>-0.3828375</v>
          </cell>
        </row>
        <row r="2398">
          <cell r="F2398" t="str">
            <v>2015-2022Kern1-in-10August Peak21</v>
          </cell>
          <cell r="G2398">
            <v>4.2322150000000001</v>
          </cell>
          <cell r="H2398">
            <v>3.9390260000000001</v>
          </cell>
          <cell r="I2398">
            <v>96</v>
          </cell>
          <cell r="J2398">
            <v>5494.18</v>
          </cell>
          <cell r="K2398">
            <v>-0.3208723</v>
          </cell>
          <cell r="L2398">
            <v>-0.30451689999999998</v>
          </cell>
          <cell r="M2398">
            <v>-0.29318929999999999</v>
          </cell>
          <cell r="N2398">
            <v>-0.28186149999999999</v>
          </cell>
          <cell r="O2398">
            <v>-0.26550610000000002</v>
          </cell>
        </row>
        <row r="2399">
          <cell r="F2399" t="str">
            <v>2015-2022Kern1-in-10August Peak22</v>
          </cell>
          <cell r="G2399">
            <v>3.7460749999999998</v>
          </cell>
          <cell r="H2399">
            <v>3.5546690000000001</v>
          </cell>
          <cell r="I2399">
            <v>93</v>
          </cell>
          <cell r="J2399">
            <v>5494.18</v>
          </cell>
          <cell r="K2399">
            <v>-0.2094781</v>
          </cell>
          <cell r="L2399">
            <v>-0.1988007</v>
          </cell>
          <cell r="M2399">
            <v>-0.19140550000000001</v>
          </cell>
          <cell r="N2399">
            <v>-0.18401039999999999</v>
          </cell>
          <cell r="O2399">
            <v>-0.17333290000000001</v>
          </cell>
        </row>
        <row r="2400">
          <cell r="F2400" t="str">
            <v>2015-2022Kern1-in-10August Peak23</v>
          </cell>
          <cell r="G2400">
            <v>3.04318</v>
          </cell>
          <cell r="H2400">
            <v>2.899708</v>
          </cell>
          <cell r="I2400">
            <v>92</v>
          </cell>
          <cell r="J2400">
            <v>5494.18</v>
          </cell>
          <cell r="K2400">
            <v>-0.15701860000000001</v>
          </cell>
          <cell r="L2400">
            <v>-0.14901510000000001</v>
          </cell>
          <cell r="M2400">
            <v>-0.14347199999999999</v>
          </cell>
          <cell r="N2400">
            <v>-0.13792879999999999</v>
          </cell>
          <cell r="O2400">
            <v>-0.12992529999999999</v>
          </cell>
        </row>
        <row r="2401">
          <cell r="F2401" t="str">
            <v>2015-2022Kern1-in-10August Peak24</v>
          </cell>
          <cell r="G2401">
            <v>2.4384619999999999</v>
          </cell>
          <cell r="H2401">
            <v>2.3268580000000001</v>
          </cell>
          <cell r="I2401">
            <v>90.5</v>
          </cell>
          <cell r="J2401">
            <v>5494.18</v>
          </cell>
          <cell r="K2401">
            <v>-0.1221419</v>
          </cell>
          <cell r="L2401">
            <v>-0.1159162</v>
          </cell>
          <cell r="M2401">
            <v>-0.1116042</v>
          </cell>
          <cell r="N2401">
            <v>-0.10729229999999999</v>
          </cell>
          <cell r="O2401">
            <v>-0.1010665</v>
          </cell>
        </row>
        <row r="2402">
          <cell r="F2402" t="str">
            <v>2015-2022Northern Coast1-in-10August Peak1</v>
          </cell>
          <cell r="G2402">
            <v>1.0102230000000001</v>
          </cell>
          <cell r="H2402">
            <v>1.0102230000000001</v>
          </cell>
          <cell r="I2402">
            <v>64.226799999999997</v>
          </cell>
          <cell r="J2402">
            <v>9078.84</v>
          </cell>
          <cell r="K2402">
            <v>0</v>
          </cell>
          <cell r="L2402">
            <v>0</v>
          </cell>
          <cell r="M2402">
            <v>0</v>
          </cell>
          <cell r="N2402">
            <v>0</v>
          </cell>
          <cell r="O2402">
            <v>0</v>
          </cell>
        </row>
        <row r="2403">
          <cell r="F2403" t="str">
            <v>2015-2022Northern Coast1-in-10August Peak2</v>
          </cell>
          <cell r="G2403">
            <v>0.88367720000000005</v>
          </cell>
          <cell r="H2403">
            <v>0.88367720000000005</v>
          </cell>
          <cell r="I2403">
            <v>66.286199999999994</v>
          </cell>
          <cell r="J2403">
            <v>9078.84</v>
          </cell>
          <cell r="K2403">
            <v>0</v>
          </cell>
          <cell r="L2403">
            <v>0</v>
          </cell>
          <cell r="M2403">
            <v>0</v>
          </cell>
          <cell r="N2403">
            <v>0</v>
          </cell>
          <cell r="O2403">
            <v>0</v>
          </cell>
        </row>
        <row r="2404">
          <cell r="F2404" t="str">
            <v>2015-2022Northern Coast1-in-10August Peak3</v>
          </cell>
          <cell r="G2404">
            <v>0.8235884</v>
          </cell>
          <cell r="H2404">
            <v>0.8235884</v>
          </cell>
          <cell r="I2404">
            <v>65.664500000000004</v>
          </cell>
          <cell r="J2404">
            <v>9078.84</v>
          </cell>
          <cell r="K2404">
            <v>0</v>
          </cell>
          <cell r="L2404">
            <v>0</v>
          </cell>
          <cell r="M2404">
            <v>0</v>
          </cell>
          <cell r="N2404">
            <v>0</v>
          </cell>
          <cell r="O2404">
            <v>0</v>
          </cell>
        </row>
        <row r="2405">
          <cell r="F2405" t="str">
            <v>2015-2022Northern Coast1-in-10August Peak4</v>
          </cell>
          <cell r="G2405">
            <v>0.78686199999999995</v>
          </cell>
          <cell r="H2405">
            <v>0.78686199999999995</v>
          </cell>
          <cell r="I2405">
            <v>63.757599999999996</v>
          </cell>
          <cell r="J2405">
            <v>9078.84</v>
          </cell>
          <cell r="K2405">
            <v>0</v>
          </cell>
          <cell r="L2405">
            <v>0</v>
          </cell>
          <cell r="M2405">
            <v>0</v>
          </cell>
          <cell r="N2405">
            <v>0</v>
          </cell>
          <cell r="O2405">
            <v>0</v>
          </cell>
        </row>
        <row r="2406">
          <cell r="F2406" t="str">
            <v>2015-2022Northern Coast1-in-10August Peak5</v>
          </cell>
          <cell r="G2406">
            <v>0.78879730000000003</v>
          </cell>
          <cell r="H2406">
            <v>0.78879730000000003</v>
          </cell>
          <cell r="I2406">
            <v>62.807699999999997</v>
          </cell>
          <cell r="J2406">
            <v>9078.84</v>
          </cell>
          <cell r="K2406">
            <v>0</v>
          </cell>
          <cell r="L2406">
            <v>0</v>
          </cell>
          <cell r="M2406">
            <v>0</v>
          </cell>
          <cell r="N2406">
            <v>0</v>
          </cell>
          <cell r="O2406">
            <v>0</v>
          </cell>
        </row>
        <row r="2407">
          <cell r="F2407" t="str">
            <v>2015-2022Northern Coast1-in-10August Peak6</v>
          </cell>
          <cell r="G2407">
            <v>0.86171960000000003</v>
          </cell>
          <cell r="H2407">
            <v>0.86171960000000003</v>
          </cell>
          <cell r="I2407">
            <v>62.445500000000003</v>
          </cell>
          <cell r="J2407">
            <v>9078.84</v>
          </cell>
          <cell r="K2407">
            <v>0</v>
          </cell>
          <cell r="L2407">
            <v>0</v>
          </cell>
          <cell r="M2407">
            <v>0</v>
          </cell>
          <cell r="N2407">
            <v>0</v>
          </cell>
          <cell r="O2407">
            <v>0</v>
          </cell>
        </row>
        <row r="2408">
          <cell r="F2408" t="str">
            <v>2015-2022Northern Coast1-in-10August Peak7</v>
          </cell>
          <cell r="G2408">
            <v>1.0459160000000001</v>
          </cell>
          <cell r="H2408">
            <v>1.0459160000000001</v>
          </cell>
          <cell r="I2408">
            <v>61.932099999999998</v>
          </cell>
          <cell r="J2408">
            <v>9078.84</v>
          </cell>
          <cell r="K2408">
            <v>0</v>
          </cell>
          <cell r="L2408">
            <v>0</v>
          </cell>
          <cell r="M2408">
            <v>0</v>
          </cell>
          <cell r="N2408">
            <v>0</v>
          </cell>
          <cell r="O2408">
            <v>0</v>
          </cell>
        </row>
        <row r="2409">
          <cell r="F2409" t="str">
            <v>2015-2022Northern Coast1-in-10August Peak8</v>
          </cell>
          <cell r="G2409">
            <v>1.2071769999999999</v>
          </cell>
          <cell r="H2409">
            <v>1.2071769999999999</v>
          </cell>
          <cell r="I2409">
            <v>64.471599999999995</v>
          </cell>
          <cell r="J2409">
            <v>9078.84</v>
          </cell>
          <cell r="K2409">
            <v>0</v>
          </cell>
          <cell r="L2409">
            <v>0</v>
          </cell>
          <cell r="M2409">
            <v>0</v>
          </cell>
          <cell r="N2409">
            <v>0</v>
          </cell>
          <cell r="O2409">
            <v>0</v>
          </cell>
        </row>
        <row r="2410">
          <cell r="F2410" t="str">
            <v>2015-2022Northern Coast1-in-10August Peak9</v>
          </cell>
          <cell r="G2410">
            <v>1.2080900000000001</v>
          </cell>
          <cell r="H2410">
            <v>1.2080900000000001</v>
          </cell>
          <cell r="I2410">
            <v>70.486099999999993</v>
          </cell>
          <cell r="J2410">
            <v>9078.84</v>
          </cell>
          <cell r="K2410">
            <v>0</v>
          </cell>
          <cell r="L2410">
            <v>0</v>
          </cell>
          <cell r="M2410">
            <v>0</v>
          </cell>
          <cell r="N2410">
            <v>0</v>
          </cell>
          <cell r="O2410">
            <v>0</v>
          </cell>
        </row>
        <row r="2411">
          <cell r="F2411" t="str">
            <v>2015-2022Northern Coast1-in-10August Peak10</v>
          </cell>
          <cell r="G2411">
            <v>1.2353350000000001</v>
          </cell>
          <cell r="H2411">
            <v>1.2353350000000001</v>
          </cell>
          <cell r="I2411">
            <v>74.877899999999997</v>
          </cell>
          <cell r="J2411">
            <v>9078.84</v>
          </cell>
          <cell r="K2411">
            <v>0</v>
          </cell>
          <cell r="L2411">
            <v>0</v>
          </cell>
          <cell r="M2411">
            <v>0</v>
          </cell>
          <cell r="N2411">
            <v>0</v>
          </cell>
          <cell r="O2411">
            <v>0</v>
          </cell>
        </row>
        <row r="2412">
          <cell r="F2412" t="str">
            <v>2015-2022Northern Coast1-in-10August Peak11</v>
          </cell>
          <cell r="G2412">
            <v>1.281774</v>
          </cell>
          <cell r="H2412">
            <v>1.281774</v>
          </cell>
          <cell r="I2412">
            <v>80.752099999999999</v>
          </cell>
          <cell r="J2412">
            <v>9078.84</v>
          </cell>
          <cell r="K2412">
            <v>0</v>
          </cell>
          <cell r="L2412">
            <v>0</v>
          </cell>
          <cell r="M2412">
            <v>0</v>
          </cell>
          <cell r="N2412">
            <v>0</v>
          </cell>
          <cell r="O2412">
            <v>0</v>
          </cell>
        </row>
        <row r="2413">
          <cell r="F2413" t="str">
            <v>2015-2022Northern Coast1-in-10August Peak12</v>
          </cell>
          <cell r="G2413">
            <v>1.3573850000000001</v>
          </cell>
          <cell r="H2413">
            <v>1.3573850000000001</v>
          </cell>
          <cell r="I2413">
            <v>84.920699999999997</v>
          </cell>
          <cell r="J2413">
            <v>9078.84</v>
          </cell>
          <cell r="K2413">
            <v>0</v>
          </cell>
          <cell r="L2413">
            <v>0</v>
          </cell>
          <cell r="M2413">
            <v>0</v>
          </cell>
          <cell r="N2413">
            <v>0</v>
          </cell>
          <cell r="O2413">
            <v>0</v>
          </cell>
        </row>
        <row r="2414">
          <cell r="F2414" t="str">
            <v>2015-2022Northern Coast1-in-10August Peak13</v>
          </cell>
          <cell r="G2414">
            <v>1.486963</v>
          </cell>
          <cell r="H2414">
            <v>1.486963</v>
          </cell>
          <cell r="I2414">
            <v>88.577299999999994</v>
          </cell>
          <cell r="J2414">
            <v>9078.84</v>
          </cell>
          <cell r="K2414">
            <v>0</v>
          </cell>
          <cell r="L2414">
            <v>0</v>
          </cell>
          <cell r="M2414">
            <v>0</v>
          </cell>
          <cell r="N2414">
            <v>0</v>
          </cell>
          <cell r="O2414">
            <v>0</v>
          </cell>
        </row>
        <row r="2415">
          <cell r="F2415" t="str">
            <v>2015-2022Northern Coast1-in-10August Peak14</v>
          </cell>
          <cell r="G2415">
            <v>1.352401</v>
          </cell>
          <cell r="H2415">
            <v>1.634857</v>
          </cell>
          <cell r="I2415">
            <v>93.316400000000002</v>
          </cell>
          <cell r="J2415">
            <v>9078.84</v>
          </cell>
          <cell r="K2415">
            <v>0.22908990000000001</v>
          </cell>
          <cell r="L2415">
            <v>0.26061909999999999</v>
          </cell>
          <cell r="M2415">
            <v>0.28245619999999999</v>
          </cell>
          <cell r="N2415">
            <v>0.30429319999999999</v>
          </cell>
          <cell r="O2415">
            <v>0.33582240000000002</v>
          </cell>
        </row>
        <row r="2416">
          <cell r="F2416" t="str">
            <v>2015-2022Northern Coast1-in-10August Peak15</v>
          </cell>
          <cell r="G2416">
            <v>1.4765950000000001</v>
          </cell>
          <cell r="H2416">
            <v>1.846697</v>
          </cell>
          <cell r="I2416">
            <v>95.066599999999994</v>
          </cell>
          <cell r="J2416">
            <v>9078.84</v>
          </cell>
          <cell r="K2416">
            <v>0.30017569999999999</v>
          </cell>
          <cell r="L2416">
            <v>0.34148849999999997</v>
          </cell>
          <cell r="M2416">
            <v>0.37010140000000002</v>
          </cell>
          <cell r="N2416">
            <v>0.39871440000000002</v>
          </cell>
          <cell r="O2416">
            <v>0.4400271</v>
          </cell>
        </row>
        <row r="2417">
          <cell r="F2417" t="str">
            <v>2015-2022Northern Coast1-in-10August Peak16</v>
          </cell>
          <cell r="G2417">
            <v>1.661564</v>
          </cell>
          <cell r="H2417">
            <v>2.1190250000000002</v>
          </cell>
          <cell r="I2417">
            <v>93.496499999999997</v>
          </cell>
          <cell r="J2417">
            <v>9078.84</v>
          </cell>
          <cell r="K2417">
            <v>0.37102980000000002</v>
          </cell>
          <cell r="L2417">
            <v>0.42209400000000002</v>
          </cell>
          <cell r="M2417">
            <v>0.4574609</v>
          </cell>
          <cell r="N2417">
            <v>0.49282779999999998</v>
          </cell>
          <cell r="O2417">
            <v>0.54389200000000004</v>
          </cell>
        </row>
        <row r="2418">
          <cell r="F2418" t="str">
            <v>2015-2022Northern Coast1-in-10August Peak17</v>
          </cell>
          <cell r="G2418">
            <v>1.880107</v>
          </cell>
          <cell r="H2418">
            <v>2.4168240000000001</v>
          </cell>
          <cell r="I2418">
            <v>93.953599999999994</v>
          </cell>
          <cell r="J2418">
            <v>9078.84</v>
          </cell>
          <cell r="K2418">
            <v>0.43531110000000001</v>
          </cell>
          <cell r="L2418">
            <v>0.4952222</v>
          </cell>
          <cell r="M2418">
            <v>0.53671650000000004</v>
          </cell>
          <cell r="N2418">
            <v>0.57821080000000002</v>
          </cell>
          <cell r="O2418">
            <v>0.63812179999999996</v>
          </cell>
        </row>
        <row r="2419">
          <cell r="F2419" t="str">
            <v>2015-2022Northern Coast1-in-10August Peak18</v>
          </cell>
          <cell r="G2419">
            <v>2.0795439999999998</v>
          </cell>
          <cell r="H2419">
            <v>2.631256</v>
          </cell>
          <cell r="I2419">
            <v>93.245599999999996</v>
          </cell>
          <cell r="J2419">
            <v>9078.84</v>
          </cell>
          <cell r="K2419">
            <v>0.44747360000000003</v>
          </cell>
          <cell r="L2419">
            <v>0.50905849999999997</v>
          </cell>
          <cell r="M2419">
            <v>0.55171219999999999</v>
          </cell>
          <cell r="N2419">
            <v>0.59436580000000006</v>
          </cell>
          <cell r="O2419">
            <v>0.6559507</v>
          </cell>
        </row>
        <row r="2420">
          <cell r="F2420" t="str">
            <v>2015-2022Northern Coast1-in-10August Peak19</v>
          </cell>
          <cell r="G2420">
            <v>2.7730250000000001</v>
          </cell>
          <cell r="H2420">
            <v>2.6190950000000002</v>
          </cell>
          <cell r="I2420">
            <v>89.626800000000003</v>
          </cell>
          <cell r="J2420">
            <v>9078.84</v>
          </cell>
          <cell r="K2420">
            <v>-0.1743024</v>
          </cell>
          <cell r="L2420">
            <v>-0.1622663</v>
          </cell>
          <cell r="M2420">
            <v>-0.15393009999999999</v>
          </cell>
          <cell r="N2420">
            <v>-0.1455938</v>
          </cell>
          <cell r="O2420">
            <v>-0.1335576</v>
          </cell>
        </row>
        <row r="2421">
          <cell r="F2421" t="str">
            <v>2015-2022Northern Coast1-in-10August Peak20</v>
          </cell>
          <cell r="G2421">
            <v>2.5223369999999998</v>
          </cell>
          <cell r="H2421">
            <v>2.3932549999999999</v>
          </cell>
          <cell r="I2421">
            <v>84.945700000000002</v>
          </cell>
          <cell r="J2421">
            <v>9078.84</v>
          </cell>
          <cell r="K2421">
            <v>-0.14616670000000001</v>
          </cell>
          <cell r="L2421">
            <v>-0.13607330000000001</v>
          </cell>
          <cell r="M2421">
            <v>-0.1290828</v>
          </cell>
          <cell r="N2421">
            <v>-0.1220922</v>
          </cell>
          <cell r="O2421">
            <v>-0.1119989</v>
          </cell>
        </row>
        <row r="2422">
          <cell r="F2422" t="str">
            <v>2015-2022Northern Coast1-in-10August Peak21</v>
          </cell>
          <cell r="G2422">
            <v>2.2579400000000001</v>
          </cell>
          <cell r="H2422">
            <v>2.176294</v>
          </cell>
          <cell r="I2422">
            <v>78.0822</v>
          </cell>
          <cell r="J2422">
            <v>9078.84</v>
          </cell>
          <cell r="K2422">
            <v>-9.2452000000000006E-2</v>
          </cell>
          <cell r="L2422">
            <v>-8.6067900000000003E-2</v>
          </cell>
          <cell r="M2422">
            <v>-8.1646200000000002E-2</v>
          </cell>
          <cell r="N2422">
            <v>-7.7224699999999993E-2</v>
          </cell>
          <cell r="O2422">
            <v>-7.0840600000000004E-2</v>
          </cell>
        </row>
        <row r="2423">
          <cell r="F2423" t="str">
            <v>2015-2022Northern Coast1-in-10August Peak22</v>
          </cell>
          <cell r="G2423">
            <v>1.9674659999999999</v>
          </cell>
          <cell r="H2423">
            <v>1.9192849999999999</v>
          </cell>
          <cell r="I2423">
            <v>72.776600000000002</v>
          </cell>
          <cell r="J2423">
            <v>9078.84</v>
          </cell>
          <cell r="K2423">
            <v>-5.4558500000000003E-2</v>
          </cell>
          <cell r="L2423">
            <v>-5.0791099999999999E-2</v>
          </cell>
          <cell r="M2423">
            <v>-4.8181799999999997E-2</v>
          </cell>
          <cell r="N2423">
            <v>-4.5572500000000002E-2</v>
          </cell>
          <cell r="O2423">
            <v>-4.1805000000000002E-2</v>
          </cell>
        </row>
        <row r="2424">
          <cell r="F2424" t="str">
            <v>2015-2022Northern Coast1-in-10August Peak23</v>
          </cell>
          <cell r="G2424">
            <v>1.5850740000000001</v>
          </cell>
          <cell r="H2424">
            <v>1.5479909999999999</v>
          </cell>
          <cell r="I2424">
            <v>68.156400000000005</v>
          </cell>
          <cell r="J2424">
            <v>9078.84</v>
          </cell>
          <cell r="K2424">
            <v>-4.1990899999999998E-2</v>
          </cell>
          <cell r="L2424">
            <v>-3.9091300000000002E-2</v>
          </cell>
          <cell r="M2424">
            <v>-3.7082999999999998E-2</v>
          </cell>
          <cell r="N2424">
            <v>-3.50747E-2</v>
          </cell>
          <cell r="O2424">
            <v>-3.2175200000000001E-2</v>
          </cell>
        </row>
        <row r="2425">
          <cell r="F2425" t="str">
            <v>2015-2022Northern Coast1-in-10August Peak24</v>
          </cell>
          <cell r="G2425">
            <v>1.209368</v>
          </cell>
          <cell r="H2425">
            <v>1.174674</v>
          </cell>
          <cell r="I2425">
            <v>66.130700000000004</v>
          </cell>
          <cell r="J2425">
            <v>9078.84</v>
          </cell>
          <cell r="K2425">
            <v>-3.9285500000000001E-2</v>
          </cell>
          <cell r="L2425">
            <v>-3.65727E-2</v>
          </cell>
          <cell r="M2425">
            <v>-3.4693799999999997E-2</v>
          </cell>
          <cell r="N2425">
            <v>-3.2814900000000001E-2</v>
          </cell>
          <cell r="O2425">
            <v>-3.0102199999999999E-2</v>
          </cell>
        </row>
        <row r="2426">
          <cell r="F2426" t="str">
            <v>2015-2022Other1-in-10August Peak1</v>
          </cell>
          <cell r="G2426">
            <v>1.16429</v>
          </cell>
          <cell r="H2426">
            <v>1.16429</v>
          </cell>
          <cell r="I2426">
            <v>81.245249999999999</v>
          </cell>
          <cell r="J2426">
            <v>25277.02</v>
          </cell>
          <cell r="K2426">
            <v>0</v>
          </cell>
          <cell r="L2426">
            <v>0</v>
          </cell>
          <cell r="M2426">
            <v>0</v>
          </cell>
          <cell r="N2426">
            <v>0</v>
          </cell>
          <cell r="O2426">
            <v>0</v>
          </cell>
        </row>
        <row r="2427">
          <cell r="F2427" t="str">
            <v>2015-2022Other1-in-10August Peak2</v>
          </cell>
          <cell r="G2427">
            <v>0.99991920000000001</v>
          </cell>
          <cell r="H2427">
            <v>0.99991920000000001</v>
          </cell>
          <cell r="I2427">
            <v>79.300569999999993</v>
          </cell>
          <cell r="J2427">
            <v>25277.02</v>
          </cell>
          <cell r="K2427">
            <v>0</v>
          </cell>
          <cell r="L2427">
            <v>0</v>
          </cell>
          <cell r="M2427">
            <v>0</v>
          </cell>
          <cell r="N2427">
            <v>0</v>
          </cell>
          <cell r="O2427">
            <v>0</v>
          </cell>
        </row>
        <row r="2428">
          <cell r="F2428" t="str">
            <v>2015-2022Other1-in-10August Peak3</v>
          </cell>
          <cell r="G2428">
            <v>0.90668899999999997</v>
          </cell>
          <cell r="H2428">
            <v>0.90668899999999997</v>
          </cell>
          <cell r="I2428">
            <v>79.343819999999994</v>
          </cell>
          <cell r="J2428">
            <v>25277.02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  <cell r="O2428">
            <v>0</v>
          </cell>
        </row>
        <row r="2429">
          <cell r="F2429" t="str">
            <v>2015-2022Other1-in-10August Peak4</v>
          </cell>
          <cell r="G2429">
            <v>0.85388920000000001</v>
          </cell>
          <cell r="H2429">
            <v>0.85388920000000001</v>
          </cell>
          <cell r="I2429">
            <v>77.946579999999997</v>
          </cell>
          <cell r="J2429">
            <v>25277.02</v>
          </cell>
          <cell r="K2429">
            <v>0</v>
          </cell>
          <cell r="L2429">
            <v>0</v>
          </cell>
          <cell r="M2429">
            <v>0</v>
          </cell>
          <cell r="N2429">
            <v>0</v>
          </cell>
          <cell r="O2429">
            <v>0</v>
          </cell>
        </row>
        <row r="2430">
          <cell r="F2430" t="str">
            <v>2015-2022Other1-in-10August Peak5</v>
          </cell>
          <cell r="G2430">
            <v>0.84335349999999998</v>
          </cell>
          <cell r="H2430">
            <v>0.84335349999999998</v>
          </cell>
          <cell r="I2430">
            <v>76.988780000000006</v>
          </cell>
          <cell r="J2430">
            <v>25277.02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  <cell r="O2430">
            <v>0</v>
          </cell>
        </row>
        <row r="2431">
          <cell r="F2431" t="str">
            <v>2015-2022Other1-in-10August Peak6</v>
          </cell>
          <cell r="G2431">
            <v>0.89982859999999998</v>
          </cell>
          <cell r="H2431">
            <v>0.89982859999999998</v>
          </cell>
          <cell r="I2431">
            <v>75.159480000000002</v>
          </cell>
          <cell r="J2431">
            <v>25277.02</v>
          </cell>
          <cell r="K2431">
            <v>0</v>
          </cell>
          <cell r="L2431">
            <v>0</v>
          </cell>
          <cell r="M2431">
            <v>0</v>
          </cell>
          <cell r="N2431">
            <v>0</v>
          </cell>
          <cell r="O2431">
            <v>0</v>
          </cell>
        </row>
        <row r="2432">
          <cell r="F2432" t="str">
            <v>2015-2022Other1-in-10August Peak7</v>
          </cell>
          <cell r="G2432">
            <v>1.0512490000000001</v>
          </cell>
          <cell r="H2432">
            <v>1.0512490000000001</v>
          </cell>
          <cell r="I2432">
            <v>74.009659999999997</v>
          </cell>
          <cell r="J2432">
            <v>25277.02</v>
          </cell>
          <cell r="K2432">
            <v>0</v>
          </cell>
          <cell r="L2432">
            <v>0</v>
          </cell>
          <cell r="M2432">
            <v>0</v>
          </cell>
          <cell r="N2432">
            <v>0</v>
          </cell>
          <cell r="O2432">
            <v>0</v>
          </cell>
        </row>
        <row r="2433">
          <cell r="F2433" t="str">
            <v>2015-2022Other1-in-10August Peak8</v>
          </cell>
          <cell r="G2433">
            <v>1.15371</v>
          </cell>
          <cell r="H2433">
            <v>1.15371</v>
          </cell>
          <cell r="I2433">
            <v>76.084770000000006</v>
          </cell>
          <cell r="J2433">
            <v>25277.02</v>
          </cell>
          <cell r="K2433">
            <v>0</v>
          </cell>
          <cell r="L2433">
            <v>0</v>
          </cell>
          <cell r="M2433">
            <v>0</v>
          </cell>
          <cell r="N2433">
            <v>0</v>
          </cell>
          <cell r="O2433">
            <v>0</v>
          </cell>
        </row>
        <row r="2434">
          <cell r="F2434" t="str">
            <v>2015-2022Other1-in-10August Peak9</v>
          </cell>
          <cell r="G2434">
            <v>1.174698</v>
          </cell>
          <cell r="H2434">
            <v>1.174698</v>
          </cell>
          <cell r="I2434">
            <v>80.801389999999998</v>
          </cell>
          <cell r="J2434">
            <v>25277.02</v>
          </cell>
          <cell r="K2434">
            <v>0</v>
          </cell>
          <cell r="L2434">
            <v>0</v>
          </cell>
          <cell r="M2434">
            <v>0</v>
          </cell>
          <cell r="N2434">
            <v>0</v>
          </cell>
          <cell r="O2434">
            <v>0</v>
          </cell>
        </row>
        <row r="2435">
          <cell r="F2435" t="str">
            <v>2015-2022Other1-in-10August Peak10</v>
          </cell>
          <cell r="G2435">
            <v>1.252305</v>
          </cell>
          <cell r="H2435">
            <v>1.252305</v>
          </cell>
          <cell r="I2435">
            <v>85.694559999999996</v>
          </cell>
          <cell r="J2435">
            <v>25277.02</v>
          </cell>
          <cell r="K2435">
            <v>0</v>
          </cell>
          <cell r="L2435">
            <v>0</v>
          </cell>
          <cell r="M2435">
            <v>0</v>
          </cell>
          <cell r="N2435">
            <v>0</v>
          </cell>
          <cell r="O2435">
            <v>0</v>
          </cell>
        </row>
        <row r="2436">
          <cell r="F2436" t="str">
            <v>2015-2022Other1-in-10August Peak11</v>
          </cell>
          <cell r="G2436">
            <v>1.3839980000000001</v>
          </cell>
          <cell r="H2436">
            <v>1.3839980000000001</v>
          </cell>
          <cell r="I2436">
            <v>89.651889999999995</v>
          </cell>
          <cell r="J2436">
            <v>25277.02</v>
          </cell>
          <cell r="K2436">
            <v>0</v>
          </cell>
          <cell r="L2436">
            <v>0</v>
          </cell>
          <cell r="M2436">
            <v>0</v>
          </cell>
          <cell r="N2436">
            <v>0</v>
          </cell>
          <cell r="O2436">
            <v>0</v>
          </cell>
        </row>
        <row r="2437">
          <cell r="F2437" t="str">
            <v>2015-2022Other1-in-10August Peak12</v>
          </cell>
          <cell r="G2437">
            <v>1.5845039999999999</v>
          </cell>
          <cell r="H2437">
            <v>1.5845039999999999</v>
          </cell>
          <cell r="I2437">
            <v>91.533190000000005</v>
          </cell>
          <cell r="J2437">
            <v>25277.02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  <cell r="O2437">
            <v>0</v>
          </cell>
        </row>
        <row r="2438">
          <cell r="F2438" t="str">
            <v>2015-2022Other1-in-10August Peak13</v>
          </cell>
          <cell r="G2438">
            <v>1.8684449999999999</v>
          </cell>
          <cell r="H2438">
            <v>1.8684449999999999</v>
          </cell>
          <cell r="I2438">
            <v>94.85812</v>
          </cell>
          <cell r="J2438">
            <v>25277.02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  <cell r="O2438">
            <v>0</v>
          </cell>
        </row>
        <row r="2439">
          <cell r="F2439" t="str">
            <v>2015-2022Other1-in-10August Peak14</v>
          </cell>
          <cell r="G2439">
            <v>1.6605319999999999</v>
          </cell>
          <cell r="H2439">
            <v>2.1946880000000002</v>
          </cell>
          <cell r="I2439">
            <v>99.42671</v>
          </cell>
          <cell r="J2439">
            <v>25277.02</v>
          </cell>
          <cell r="K2439">
            <v>0.44353609999999999</v>
          </cell>
          <cell r="L2439">
            <v>0.49707469999999998</v>
          </cell>
          <cell r="M2439">
            <v>0.5341553</v>
          </cell>
          <cell r="N2439">
            <v>0.57123599999999997</v>
          </cell>
          <cell r="O2439">
            <v>0.62477450000000001</v>
          </cell>
        </row>
        <row r="2440">
          <cell r="F2440" t="str">
            <v>2015-2022Other1-in-10August Peak15</v>
          </cell>
          <cell r="G2440">
            <v>1.8785959999999999</v>
          </cell>
          <cell r="H2440">
            <v>2.5659860000000001</v>
          </cell>
          <cell r="I2440">
            <v>102.4153</v>
          </cell>
          <cell r="J2440">
            <v>25277.02</v>
          </cell>
          <cell r="K2440">
            <v>0.57174000000000003</v>
          </cell>
          <cell r="L2440">
            <v>0.64006680000000005</v>
          </cell>
          <cell r="M2440">
            <v>0.68738969999999999</v>
          </cell>
          <cell r="N2440">
            <v>0.7347127</v>
          </cell>
          <cell r="O2440">
            <v>0.80303939999999996</v>
          </cell>
        </row>
        <row r="2441">
          <cell r="F2441" t="str">
            <v>2015-2022Other1-in-10August Peak16</v>
          </cell>
          <cell r="G2441">
            <v>2.115262</v>
          </cell>
          <cell r="H2441">
            <v>2.975082</v>
          </cell>
          <cell r="I2441">
            <v>103.9584</v>
          </cell>
          <cell r="J2441">
            <v>25277.02</v>
          </cell>
          <cell r="K2441">
            <v>0.71589460000000005</v>
          </cell>
          <cell r="L2441">
            <v>0.80092660000000004</v>
          </cell>
          <cell r="M2441">
            <v>0.85981969999999996</v>
          </cell>
          <cell r="N2441">
            <v>0.91871250000000004</v>
          </cell>
          <cell r="O2441">
            <v>1.0037450000000001</v>
          </cell>
        </row>
        <row r="2442">
          <cell r="F2442" t="str">
            <v>2015-2022Other1-in-10August Peak17</v>
          </cell>
          <cell r="G2442">
            <v>2.344328</v>
          </cell>
          <cell r="H2442">
            <v>3.3459310000000002</v>
          </cell>
          <cell r="I2442">
            <v>105.1127</v>
          </cell>
          <cell r="J2442">
            <v>25277.02</v>
          </cell>
          <cell r="K2442">
            <v>0.83343279999999997</v>
          </cell>
          <cell r="L2442">
            <v>0.93278939999999999</v>
          </cell>
          <cell r="M2442">
            <v>1.001603</v>
          </cell>
          <cell r="N2442">
            <v>1.0704180000000001</v>
          </cell>
          <cell r="O2442">
            <v>1.169775</v>
          </cell>
        </row>
        <row r="2443">
          <cell r="F2443" t="str">
            <v>2015-2022Other1-in-10August Peak18</v>
          </cell>
          <cell r="G2443">
            <v>2.537013</v>
          </cell>
          <cell r="H2443">
            <v>3.5656590000000001</v>
          </cell>
          <cell r="I2443">
            <v>105.4944</v>
          </cell>
          <cell r="J2443">
            <v>25277.02</v>
          </cell>
          <cell r="K2443">
            <v>0.85586790000000001</v>
          </cell>
          <cell r="L2443">
            <v>0.95794710000000005</v>
          </cell>
          <cell r="M2443">
            <v>1.0286470000000001</v>
          </cell>
          <cell r="N2443">
            <v>1.0993470000000001</v>
          </cell>
          <cell r="O2443">
            <v>1.201425</v>
          </cell>
        </row>
        <row r="2444">
          <cell r="F2444" t="str">
            <v>2015-2022Other1-in-10August Peak19</v>
          </cell>
          <cell r="G2444">
            <v>3.7799900000000002</v>
          </cell>
          <cell r="H2444">
            <v>3.4876520000000002</v>
          </cell>
          <cell r="I2444">
            <v>103.81310000000001</v>
          </cell>
          <cell r="J2444">
            <v>25277.02</v>
          </cell>
          <cell r="K2444">
            <v>-0.32657809999999998</v>
          </cell>
          <cell r="L2444">
            <v>-0.30634919999999999</v>
          </cell>
          <cell r="M2444">
            <v>-0.29233880000000001</v>
          </cell>
          <cell r="N2444">
            <v>-0.27832839999999998</v>
          </cell>
          <cell r="O2444">
            <v>-0.25809939999999998</v>
          </cell>
        </row>
        <row r="2445">
          <cell r="F2445" t="str">
            <v>2015-2022Other1-in-10August Peak20</v>
          </cell>
          <cell r="G2445">
            <v>3.4037350000000002</v>
          </cell>
          <cell r="H2445">
            <v>3.146957</v>
          </cell>
          <cell r="I2445">
            <v>99.164659999999998</v>
          </cell>
          <cell r="J2445">
            <v>25277.02</v>
          </cell>
          <cell r="K2445">
            <v>-0.28685159999999998</v>
          </cell>
          <cell r="L2445">
            <v>-0.26908339999999997</v>
          </cell>
          <cell r="M2445">
            <v>-0.25677729999999999</v>
          </cell>
          <cell r="N2445">
            <v>-0.2444711</v>
          </cell>
          <cell r="O2445">
            <v>-0.22670299999999999</v>
          </cell>
        </row>
        <row r="2446">
          <cell r="F2446" t="str">
            <v>2015-2022Other1-in-10August Peak21</v>
          </cell>
          <cell r="G2446">
            <v>2.9155190000000002</v>
          </cell>
          <cell r="H2446">
            <v>2.7649590000000002</v>
          </cell>
          <cell r="I2446">
            <v>92.112089999999995</v>
          </cell>
          <cell r="J2446">
            <v>25277.02</v>
          </cell>
          <cell r="K2446">
            <v>-0.16819429999999999</v>
          </cell>
          <cell r="L2446">
            <v>-0.157776</v>
          </cell>
          <cell r="M2446">
            <v>-0.15056040000000001</v>
          </cell>
          <cell r="N2446">
            <v>-0.14334469999999999</v>
          </cell>
          <cell r="O2446">
            <v>-0.1329264</v>
          </cell>
        </row>
        <row r="2447">
          <cell r="F2447" t="str">
            <v>2015-2022Other1-in-10August Peak22</v>
          </cell>
          <cell r="G2447">
            <v>2.4530189999999998</v>
          </cell>
          <cell r="H2447">
            <v>2.3564189999999998</v>
          </cell>
          <cell r="I2447">
            <v>88.301169999999999</v>
          </cell>
          <cell r="J2447">
            <v>25277.02</v>
          </cell>
          <cell r="K2447">
            <v>-0.1079143</v>
          </cell>
          <cell r="L2447">
            <v>-0.1012299</v>
          </cell>
          <cell r="M2447">
            <v>-9.66003E-2</v>
          </cell>
          <cell r="N2447">
            <v>-9.1970700000000002E-2</v>
          </cell>
          <cell r="O2447">
            <v>-8.5286299999999995E-2</v>
          </cell>
        </row>
        <row r="2448">
          <cell r="F2448" t="str">
            <v>2015-2022Other1-in-10August Peak23</v>
          </cell>
          <cell r="G2448">
            <v>1.9059809999999999</v>
          </cell>
          <cell r="H2448">
            <v>1.844662</v>
          </cell>
          <cell r="I2448">
            <v>85.091520000000003</v>
          </cell>
          <cell r="J2448">
            <v>25277.02</v>
          </cell>
          <cell r="K2448">
            <v>-6.8501300000000001E-2</v>
          </cell>
          <cell r="L2448">
            <v>-6.4258200000000001E-2</v>
          </cell>
          <cell r="M2448">
            <v>-6.1319499999999999E-2</v>
          </cell>
          <cell r="N2448">
            <v>-5.8380700000000001E-2</v>
          </cell>
          <cell r="O2448">
            <v>-5.4137600000000001E-2</v>
          </cell>
        </row>
        <row r="2449">
          <cell r="F2449" t="str">
            <v>2015-2022Other1-in-10August Peak24</v>
          </cell>
          <cell r="G2449">
            <v>1.4481310000000001</v>
          </cell>
          <cell r="H2449">
            <v>1.4089480000000001</v>
          </cell>
          <cell r="I2449">
            <v>82.126630000000006</v>
          </cell>
          <cell r="J2449">
            <v>25277.02</v>
          </cell>
          <cell r="K2449">
            <v>-4.3772999999999999E-2</v>
          </cell>
          <cell r="L2449">
            <v>-4.1061599999999997E-2</v>
          </cell>
          <cell r="M2449">
            <v>-3.9183700000000002E-2</v>
          </cell>
          <cell r="N2449">
            <v>-3.73058E-2</v>
          </cell>
          <cell r="O2449">
            <v>-3.45945E-2</v>
          </cell>
        </row>
        <row r="2450">
          <cell r="F2450" t="str">
            <v>2015-2022Sierra1-in-10August Peak1</v>
          </cell>
          <cell r="G2450">
            <v>1.2817700000000001</v>
          </cell>
          <cell r="H2450">
            <v>1.2817700000000001</v>
          </cell>
          <cell r="I2450">
            <v>78.678709999999995</v>
          </cell>
          <cell r="J2450">
            <v>17688.05</v>
          </cell>
          <cell r="K2450">
            <v>0</v>
          </cell>
          <cell r="L2450">
            <v>0</v>
          </cell>
          <cell r="M2450">
            <v>0</v>
          </cell>
          <cell r="N2450">
            <v>0</v>
          </cell>
          <cell r="O2450">
            <v>0</v>
          </cell>
        </row>
        <row r="2451">
          <cell r="F2451" t="str">
            <v>2015-2022Sierra1-in-10August Peak2</v>
          </cell>
          <cell r="G2451">
            <v>1.130895</v>
          </cell>
          <cell r="H2451">
            <v>1.130895</v>
          </cell>
          <cell r="I2451">
            <v>77.819429999999997</v>
          </cell>
          <cell r="J2451">
            <v>17688.05</v>
          </cell>
          <cell r="K2451">
            <v>0</v>
          </cell>
          <cell r="L2451">
            <v>0</v>
          </cell>
          <cell r="M2451">
            <v>0</v>
          </cell>
          <cell r="N2451">
            <v>0</v>
          </cell>
          <cell r="O2451">
            <v>0</v>
          </cell>
        </row>
        <row r="2452">
          <cell r="F2452" t="str">
            <v>2015-2022Sierra1-in-10August Peak3</v>
          </cell>
          <cell r="G2452">
            <v>1.043757</v>
          </cell>
          <cell r="H2452">
            <v>1.043757</v>
          </cell>
          <cell r="I2452">
            <v>76.877009999999999</v>
          </cell>
          <cell r="J2452">
            <v>17688.05</v>
          </cell>
          <cell r="K2452">
            <v>0</v>
          </cell>
          <cell r="L2452">
            <v>0</v>
          </cell>
          <cell r="M2452">
            <v>0</v>
          </cell>
          <cell r="N2452">
            <v>0</v>
          </cell>
          <cell r="O2452">
            <v>0</v>
          </cell>
        </row>
        <row r="2453">
          <cell r="F2453" t="str">
            <v>2015-2022Sierra1-in-10August Peak4</v>
          </cell>
          <cell r="G2453">
            <v>0.99446049999999997</v>
          </cell>
          <cell r="H2453">
            <v>0.99446049999999997</v>
          </cell>
          <cell r="I2453">
            <v>76.581379999999996</v>
          </cell>
          <cell r="J2453">
            <v>17688.05</v>
          </cell>
          <cell r="K2453">
            <v>0</v>
          </cell>
          <cell r="L2453">
            <v>0</v>
          </cell>
          <cell r="M2453">
            <v>0</v>
          </cell>
          <cell r="N2453">
            <v>0</v>
          </cell>
          <cell r="O2453">
            <v>0</v>
          </cell>
        </row>
        <row r="2454">
          <cell r="F2454" t="str">
            <v>2015-2022Sierra1-in-10August Peak5</v>
          </cell>
          <cell r="G2454">
            <v>0.99471589999999999</v>
          </cell>
          <cell r="H2454">
            <v>0.99471589999999999</v>
          </cell>
          <cell r="I2454">
            <v>77.00421</v>
          </cell>
          <cell r="J2454">
            <v>17688.05</v>
          </cell>
          <cell r="K2454">
            <v>0</v>
          </cell>
          <cell r="L2454">
            <v>0</v>
          </cell>
          <cell r="M2454">
            <v>0</v>
          </cell>
          <cell r="N2454">
            <v>0</v>
          </cell>
          <cell r="O2454">
            <v>0</v>
          </cell>
        </row>
        <row r="2455">
          <cell r="F2455" t="str">
            <v>2015-2022Sierra1-in-10August Peak6</v>
          </cell>
          <cell r="G2455">
            <v>1.085893</v>
          </cell>
          <cell r="H2455">
            <v>1.085893</v>
          </cell>
          <cell r="I2455">
            <v>75.700010000000006</v>
          </cell>
          <cell r="J2455">
            <v>17688.05</v>
          </cell>
          <cell r="K2455">
            <v>0</v>
          </cell>
          <cell r="L2455">
            <v>0</v>
          </cell>
          <cell r="M2455">
            <v>0</v>
          </cell>
          <cell r="N2455">
            <v>0</v>
          </cell>
          <cell r="O2455">
            <v>0</v>
          </cell>
        </row>
        <row r="2456">
          <cell r="F2456" t="str">
            <v>2015-2022Sierra1-in-10August Peak7</v>
          </cell>
          <cell r="G2456">
            <v>1.292368</v>
          </cell>
          <cell r="H2456">
            <v>1.292368</v>
          </cell>
          <cell r="I2456">
            <v>74.604339999999993</v>
          </cell>
          <cell r="J2456">
            <v>17688.05</v>
          </cell>
          <cell r="K2456">
            <v>0</v>
          </cell>
          <cell r="L2456">
            <v>0</v>
          </cell>
          <cell r="M2456">
            <v>0</v>
          </cell>
          <cell r="N2456">
            <v>0</v>
          </cell>
          <cell r="O2456">
            <v>0</v>
          </cell>
        </row>
        <row r="2457">
          <cell r="F2457" t="str">
            <v>2015-2022Sierra1-in-10August Peak8</v>
          </cell>
          <cell r="G2457">
            <v>1.4230929999999999</v>
          </cell>
          <cell r="H2457">
            <v>1.4230929999999999</v>
          </cell>
          <cell r="I2457">
            <v>77.194800000000001</v>
          </cell>
          <cell r="J2457">
            <v>17688.05</v>
          </cell>
          <cell r="K2457">
            <v>0</v>
          </cell>
          <cell r="L2457">
            <v>0</v>
          </cell>
          <cell r="M2457">
            <v>0</v>
          </cell>
          <cell r="N2457">
            <v>0</v>
          </cell>
          <cell r="O2457">
            <v>0</v>
          </cell>
        </row>
        <row r="2458">
          <cell r="F2458" t="str">
            <v>2015-2022Sierra1-in-10August Peak9</v>
          </cell>
          <cell r="G2458">
            <v>1.4629760000000001</v>
          </cell>
          <cell r="H2458">
            <v>1.4629760000000001</v>
          </cell>
          <cell r="I2458">
            <v>81.102260000000001</v>
          </cell>
          <cell r="J2458">
            <v>17688.05</v>
          </cell>
          <cell r="K2458">
            <v>0</v>
          </cell>
          <cell r="L2458">
            <v>0</v>
          </cell>
          <cell r="M2458">
            <v>0</v>
          </cell>
          <cell r="N2458">
            <v>0</v>
          </cell>
          <cell r="O2458">
            <v>0</v>
          </cell>
        </row>
        <row r="2459">
          <cell r="F2459" t="str">
            <v>2015-2022Sierra1-in-10August Peak10</v>
          </cell>
          <cell r="G2459">
            <v>1.5373509999999999</v>
          </cell>
          <cell r="H2459">
            <v>1.5373509999999999</v>
          </cell>
          <cell r="I2459">
            <v>84.190569999999994</v>
          </cell>
          <cell r="J2459">
            <v>17688.05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  <cell r="O2459">
            <v>0</v>
          </cell>
        </row>
        <row r="2460">
          <cell r="F2460" t="str">
            <v>2015-2022Sierra1-in-10August Peak11</v>
          </cell>
          <cell r="G2460">
            <v>1.6786479999999999</v>
          </cell>
          <cell r="H2460">
            <v>1.6786479999999999</v>
          </cell>
          <cell r="I2460">
            <v>91.388050000000007</v>
          </cell>
          <cell r="J2460">
            <v>17688.05</v>
          </cell>
          <cell r="K2460">
            <v>0</v>
          </cell>
          <cell r="L2460">
            <v>0</v>
          </cell>
          <cell r="M2460">
            <v>0</v>
          </cell>
          <cell r="N2460">
            <v>0</v>
          </cell>
          <cell r="O2460">
            <v>0</v>
          </cell>
        </row>
        <row r="2461">
          <cell r="F2461" t="str">
            <v>2015-2022Sierra1-in-10August Peak12</v>
          </cell>
          <cell r="G2461">
            <v>1.892771</v>
          </cell>
          <cell r="H2461">
            <v>1.892771</v>
          </cell>
          <cell r="I2461">
            <v>91.005970000000005</v>
          </cell>
          <cell r="J2461">
            <v>17688.05</v>
          </cell>
          <cell r="K2461">
            <v>0</v>
          </cell>
          <cell r="L2461">
            <v>0</v>
          </cell>
          <cell r="M2461">
            <v>0</v>
          </cell>
          <cell r="N2461">
            <v>0</v>
          </cell>
          <cell r="O2461">
            <v>0</v>
          </cell>
        </row>
        <row r="2462">
          <cell r="F2462" t="str">
            <v>2015-2022Sierra1-in-10August Peak13</v>
          </cell>
          <cell r="G2462">
            <v>2.1890079999999998</v>
          </cell>
          <cell r="H2462">
            <v>2.1890079999999998</v>
          </cell>
          <cell r="I2462">
            <v>87.985500000000002</v>
          </cell>
          <cell r="J2462">
            <v>17688.05</v>
          </cell>
          <cell r="K2462">
            <v>0</v>
          </cell>
          <cell r="L2462">
            <v>0</v>
          </cell>
          <cell r="M2462">
            <v>0</v>
          </cell>
          <cell r="N2462">
            <v>0</v>
          </cell>
          <cell r="O2462">
            <v>0</v>
          </cell>
        </row>
        <row r="2463">
          <cell r="F2463" t="str">
            <v>2015-2022Sierra1-in-10August Peak14</v>
          </cell>
          <cell r="G2463">
            <v>2.0019300000000002</v>
          </cell>
          <cell r="H2463">
            <v>2.5253589999999999</v>
          </cell>
          <cell r="I2463">
            <v>88.142849999999996</v>
          </cell>
          <cell r="J2463">
            <v>17688.05</v>
          </cell>
          <cell r="K2463">
            <v>0.44527060000000002</v>
          </cell>
          <cell r="L2463">
            <v>0.49144680000000002</v>
          </cell>
          <cell r="M2463">
            <v>0.52342840000000002</v>
          </cell>
          <cell r="N2463">
            <v>0.55540990000000001</v>
          </cell>
          <cell r="O2463">
            <v>0.60158630000000002</v>
          </cell>
        </row>
        <row r="2464">
          <cell r="F2464" t="str">
            <v>2015-2022Sierra1-in-10August Peak15</v>
          </cell>
          <cell r="G2464">
            <v>2.2345100000000002</v>
          </cell>
          <cell r="H2464">
            <v>2.9108719999999999</v>
          </cell>
          <cell r="I2464">
            <v>94.189449999999994</v>
          </cell>
          <cell r="J2464">
            <v>17688.05</v>
          </cell>
          <cell r="K2464">
            <v>0.57612960000000002</v>
          </cell>
          <cell r="L2464">
            <v>0.63534749999999995</v>
          </cell>
          <cell r="M2464">
            <v>0.67636169999999995</v>
          </cell>
          <cell r="N2464">
            <v>0.71737589999999996</v>
          </cell>
          <cell r="O2464">
            <v>0.77659400000000001</v>
          </cell>
        </row>
        <row r="2465">
          <cell r="F2465" t="str">
            <v>2015-2022Sierra1-in-10August Peak16</v>
          </cell>
          <cell r="G2465">
            <v>2.5114380000000001</v>
          </cell>
          <cell r="H2465">
            <v>3.3542580000000002</v>
          </cell>
          <cell r="I2465">
            <v>101.0853</v>
          </cell>
          <cell r="J2465">
            <v>17688.05</v>
          </cell>
          <cell r="K2465">
            <v>0.71823979999999998</v>
          </cell>
          <cell r="L2465">
            <v>0.79184290000000002</v>
          </cell>
          <cell r="M2465">
            <v>0.84282000000000001</v>
          </cell>
          <cell r="N2465">
            <v>0.89379730000000002</v>
          </cell>
          <cell r="O2465">
            <v>0.96740029999999999</v>
          </cell>
        </row>
        <row r="2466">
          <cell r="F2466" t="str">
            <v>2015-2022Sierra1-in-10August Peak17</v>
          </cell>
          <cell r="G2466">
            <v>2.7666430000000002</v>
          </cell>
          <cell r="H2466">
            <v>3.7506780000000002</v>
          </cell>
          <cell r="I2466">
            <v>102.4372</v>
          </cell>
          <cell r="J2466">
            <v>17688.05</v>
          </cell>
          <cell r="K2466">
            <v>0.83835769999999998</v>
          </cell>
          <cell r="L2466">
            <v>0.92442530000000001</v>
          </cell>
          <cell r="M2466">
            <v>0.98403560000000001</v>
          </cell>
          <cell r="N2466">
            <v>1.0436449999999999</v>
          </cell>
          <cell r="O2466">
            <v>1.129713</v>
          </cell>
        </row>
        <row r="2467">
          <cell r="F2467" t="str">
            <v>2015-2022Sierra1-in-10August Peak18</v>
          </cell>
          <cell r="G2467">
            <v>2.994904</v>
          </cell>
          <cell r="H2467">
            <v>4.0058030000000002</v>
          </cell>
          <cell r="I2467">
            <v>102.4628</v>
          </cell>
          <cell r="J2467">
            <v>17688.05</v>
          </cell>
          <cell r="K2467">
            <v>0.86121510000000001</v>
          </cell>
          <cell r="L2467">
            <v>0.94964990000000005</v>
          </cell>
          <cell r="M2467">
            <v>1.010899</v>
          </cell>
          <cell r="N2467">
            <v>1.072149</v>
          </cell>
          <cell r="O2467">
            <v>1.1605840000000001</v>
          </cell>
        </row>
        <row r="2468">
          <cell r="F2468" t="str">
            <v>2015-2022Sierra1-in-10August Peak19</v>
          </cell>
          <cell r="G2468">
            <v>4.32965</v>
          </cell>
          <cell r="H2468">
            <v>3.961751</v>
          </cell>
          <cell r="I2468">
            <v>101.3583</v>
          </cell>
          <cell r="J2468">
            <v>17688.05</v>
          </cell>
          <cell r="K2468">
            <v>-0.40038760000000001</v>
          </cell>
          <cell r="L2468">
            <v>-0.3811929</v>
          </cell>
          <cell r="M2468">
            <v>-0.36789870000000002</v>
          </cell>
          <cell r="N2468">
            <v>-0.35460449999999999</v>
          </cell>
          <cell r="O2468">
            <v>-0.33540979999999998</v>
          </cell>
        </row>
        <row r="2469">
          <cell r="F2469" t="str">
            <v>2015-2022Sierra1-in-10August Peak20</v>
          </cell>
          <cell r="G2469">
            <v>3.9369580000000002</v>
          </cell>
          <cell r="H2469">
            <v>3.6337510000000002</v>
          </cell>
          <cell r="I2469">
            <v>95.466309999999993</v>
          </cell>
          <cell r="J2469">
            <v>17688.05</v>
          </cell>
          <cell r="K2469">
            <v>-0.32998339999999998</v>
          </cell>
          <cell r="L2469">
            <v>-0.3141639</v>
          </cell>
          <cell r="M2469">
            <v>-0.30320740000000002</v>
          </cell>
          <cell r="N2469">
            <v>-0.29225089999999998</v>
          </cell>
          <cell r="O2469">
            <v>-0.27643139999999999</v>
          </cell>
        </row>
        <row r="2470">
          <cell r="F2470" t="str">
            <v>2015-2022Sierra1-in-10August Peak21</v>
          </cell>
          <cell r="G2470">
            <v>3.4084479999999999</v>
          </cell>
          <cell r="H2470">
            <v>3.2163629999999999</v>
          </cell>
          <cell r="I2470">
            <v>87.73827</v>
          </cell>
          <cell r="J2470">
            <v>17688.05</v>
          </cell>
          <cell r="K2470">
            <v>-0.20904739999999999</v>
          </cell>
          <cell r="L2470">
            <v>-0.1990256</v>
          </cell>
          <cell r="M2470">
            <v>-0.19208459999999999</v>
          </cell>
          <cell r="N2470">
            <v>-0.18514349999999999</v>
          </cell>
          <cell r="O2470">
            <v>-0.17512169999999999</v>
          </cell>
        </row>
        <row r="2471">
          <cell r="F2471" t="str">
            <v>2015-2022Sierra1-in-10August Peak22</v>
          </cell>
          <cell r="G2471">
            <v>2.8519009999999998</v>
          </cell>
          <cell r="H2471">
            <v>2.7371799999999999</v>
          </cell>
          <cell r="I2471">
            <v>82.962590000000006</v>
          </cell>
          <cell r="J2471">
            <v>17688.05</v>
          </cell>
          <cell r="K2471">
            <v>-0.1248522</v>
          </cell>
          <cell r="L2471">
            <v>-0.11886679999999999</v>
          </cell>
          <cell r="M2471">
            <v>-0.1147213</v>
          </cell>
          <cell r="N2471">
            <v>-0.1105758</v>
          </cell>
          <cell r="O2471">
            <v>-0.1045903</v>
          </cell>
        </row>
        <row r="2472">
          <cell r="F2472" t="str">
            <v>2015-2022Sierra1-in-10August Peak23</v>
          </cell>
          <cell r="G2472">
            <v>2.1953740000000002</v>
          </cell>
          <cell r="H2472">
            <v>2.1181390000000002</v>
          </cell>
          <cell r="I2472">
            <v>80.48227</v>
          </cell>
          <cell r="J2472">
            <v>17688.05</v>
          </cell>
          <cell r="K2472">
            <v>-8.4056099999999995E-2</v>
          </cell>
          <cell r="L2472">
            <v>-8.0026399999999998E-2</v>
          </cell>
          <cell r="M2472">
            <v>-7.7235499999999999E-2</v>
          </cell>
          <cell r="N2472">
            <v>-7.4444499999999997E-2</v>
          </cell>
          <cell r="O2472">
            <v>-7.0414900000000002E-2</v>
          </cell>
        </row>
        <row r="2473">
          <cell r="F2473" t="str">
            <v>2015-2022Sierra1-in-10August Peak24</v>
          </cell>
          <cell r="G2473">
            <v>1.6477569999999999</v>
          </cell>
          <cell r="H2473">
            <v>1.607461</v>
          </cell>
          <cell r="I2473">
            <v>78.255880000000005</v>
          </cell>
          <cell r="J2473">
            <v>17688.05</v>
          </cell>
          <cell r="K2473">
            <v>-4.3853900000000001E-2</v>
          </cell>
          <cell r="L2473">
            <v>-4.17516E-2</v>
          </cell>
          <cell r="M2473">
            <v>-4.0295499999999998E-2</v>
          </cell>
          <cell r="N2473">
            <v>-3.8839400000000003E-2</v>
          </cell>
          <cell r="O2473">
            <v>-3.6736999999999999E-2</v>
          </cell>
        </row>
        <row r="2474">
          <cell r="F2474" t="str">
            <v>2015-2022Stockton1-in-10August Peak1</v>
          </cell>
          <cell r="G2474">
            <v>1.36317</v>
          </cell>
          <cell r="H2474">
            <v>1.36317</v>
          </cell>
          <cell r="I2474">
            <v>85.141270000000006</v>
          </cell>
          <cell r="J2474">
            <v>12323.13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  <cell r="O2474">
            <v>0</v>
          </cell>
        </row>
        <row r="2475">
          <cell r="F2475" t="str">
            <v>2015-2022Stockton1-in-10August Peak2</v>
          </cell>
          <cell r="G2475">
            <v>1.159538</v>
          </cell>
          <cell r="H2475">
            <v>1.159538</v>
          </cell>
          <cell r="I2475">
            <v>82.775810000000007</v>
          </cell>
          <cell r="J2475">
            <v>12323.13</v>
          </cell>
          <cell r="K2475">
            <v>0</v>
          </cell>
          <cell r="L2475">
            <v>0</v>
          </cell>
          <cell r="M2475">
            <v>0</v>
          </cell>
          <cell r="N2475">
            <v>0</v>
          </cell>
          <cell r="O2475">
            <v>0</v>
          </cell>
        </row>
        <row r="2476">
          <cell r="F2476" t="str">
            <v>2015-2022Stockton1-in-10August Peak3</v>
          </cell>
          <cell r="G2476">
            <v>1.0345439999999999</v>
          </cell>
          <cell r="H2476">
            <v>1.0345439999999999</v>
          </cell>
          <cell r="I2476">
            <v>82.865459999999999</v>
          </cell>
          <cell r="J2476">
            <v>12323.13</v>
          </cell>
          <cell r="K2476">
            <v>0</v>
          </cell>
          <cell r="L2476">
            <v>0</v>
          </cell>
          <cell r="M2476">
            <v>0</v>
          </cell>
          <cell r="N2476">
            <v>0</v>
          </cell>
          <cell r="O2476">
            <v>0</v>
          </cell>
        </row>
        <row r="2477">
          <cell r="F2477" t="str">
            <v>2015-2022Stockton1-in-10August Peak4</v>
          </cell>
          <cell r="G2477">
            <v>0.96456799999999998</v>
          </cell>
          <cell r="H2477">
            <v>0.96456799999999998</v>
          </cell>
          <cell r="I2477">
            <v>81.910349999999994</v>
          </cell>
          <cell r="J2477">
            <v>12323.13</v>
          </cell>
          <cell r="K2477">
            <v>0</v>
          </cell>
          <cell r="L2477">
            <v>0</v>
          </cell>
          <cell r="M2477">
            <v>0</v>
          </cell>
          <cell r="N2477">
            <v>0</v>
          </cell>
          <cell r="O2477">
            <v>0</v>
          </cell>
        </row>
        <row r="2478">
          <cell r="F2478" t="str">
            <v>2015-2022Stockton1-in-10August Peak5</v>
          </cell>
          <cell r="G2478">
            <v>0.9486097</v>
          </cell>
          <cell r="H2478">
            <v>0.9486097</v>
          </cell>
          <cell r="I2478">
            <v>80.275810000000007</v>
          </cell>
          <cell r="J2478">
            <v>12323.13</v>
          </cell>
          <cell r="K2478">
            <v>0</v>
          </cell>
          <cell r="L2478">
            <v>0</v>
          </cell>
          <cell r="M2478">
            <v>0</v>
          </cell>
          <cell r="N2478">
            <v>0</v>
          </cell>
          <cell r="O2478">
            <v>0</v>
          </cell>
        </row>
        <row r="2479">
          <cell r="F2479" t="str">
            <v>2015-2022Stockton1-in-10August Peak6</v>
          </cell>
          <cell r="G2479">
            <v>0.99137869999999995</v>
          </cell>
          <cell r="H2479">
            <v>0.99137869999999995</v>
          </cell>
          <cell r="I2479">
            <v>78.5</v>
          </cell>
          <cell r="J2479">
            <v>12323.13</v>
          </cell>
          <cell r="K2479">
            <v>0</v>
          </cell>
          <cell r="L2479">
            <v>0</v>
          </cell>
          <cell r="M2479">
            <v>0</v>
          </cell>
          <cell r="N2479">
            <v>0</v>
          </cell>
          <cell r="O2479">
            <v>0</v>
          </cell>
        </row>
        <row r="2480">
          <cell r="F2480" t="str">
            <v>2015-2022Stockton1-in-10August Peak7</v>
          </cell>
          <cell r="G2480">
            <v>1.1312180000000001</v>
          </cell>
          <cell r="H2480">
            <v>1.1312180000000001</v>
          </cell>
          <cell r="I2480">
            <v>77.134540000000001</v>
          </cell>
          <cell r="J2480">
            <v>12323.13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  <cell r="O2480">
            <v>0</v>
          </cell>
        </row>
        <row r="2481">
          <cell r="F2481" t="str">
            <v>2015-2022Stockton1-in-10August Peak8</v>
          </cell>
          <cell r="G2481">
            <v>1.22838</v>
          </cell>
          <cell r="H2481">
            <v>1.22838</v>
          </cell>
          <cell r="I2481">
            <v>77.724189999999993</v>
          </cell>
          <cell r="J2481">
            <v>12323.13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  <cell r="O2481">
            <v>0</v>
          </cell>
        </row>
        <row r="2482">
          <cell r="F2482" t="str">
            <v>2015-2022Stockton1-in-10August Peak9</v>
          </cell>
          <cell r="G2482">
            <v>1.2791129999999999</v>
          </cell>
          <cell r="H2482">
            <v>1.2791129999999999</v>
          </cell>
          <cell r="I2482">
            <v>83.813869999999994</v>
          </cell>
          <cell r="J2482">
            <v>12323.13</v>
          </cell>
          <cell r="K2482">
            <v>0</v>
          </cell>
          <cell r="L2482">
            <v>0</v>
          </cell>
          <cell r="M2482">
            <v>0</v>
          </cell>
          <cell r="N2482">
            <v>0</v>
          </cell>
          <cell r="O2482">
            <v>0</v>
          </cell>
        </row>
        <row r="2483">
          <cell r="F2483" t="str">
            <v>2015-2022Stockton1-in-10August Peak10</v>
          </cell>
          <cell r="G2483">
            <v>1.403394</v>
          </cell>
          <cell r="H2483">
            <v>1.403394</v>
          </cell>
          <cell r="I2483">
            <v>84.948369999999997</v>
          </cell>
          <cell r="J2483">
            <v>12323.13</v>
          </cell>
          <cell r="K2483">
            <v>0</v>
          </cell>
          <cell r="L2483">
            <v>0</v>
          </cell>
          <cell r="M2483">
            <v>0</v>
          </cell>
          <cell r="N2483">
            <v>0</v>
          </cell>
          <cell r="O2483">
            <v>0</v>
          </cell>
        </row>
        <row r="2484">
          <cell r="F2484" t="str">
            <v>2015-2022Stockton1-in-10August Peak11</v>
          </cell>
          <cell r="G2484">
            <v>1.5808310000000001</v>
          </cell>
          <cell r="H2484">
            <v>1.5808310000000001</v>
          </cell>
          <cell r="I2484">
            <v>87.717420000000004</v>
          </cell>
          <cell r="J2484">
            <v>12323.13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  <cell r="O2484">
            <v>0</v>
          </cell>
        </row>
        <row r="2485">
          <cell r="F2485" t="str">
            <v>2015-2022Stockton1-in-10August Peak12</v>
          </cell>
          <cell r="G2485">
            <v>1.8214710000000001</v>
          </cell>
          <cell r="H2485">
            <v>1.8214710000000001</v>
          </cell>
          <cell r="I2485">
            <v>91.717420000000004</v>
          </cell>
          <cell r="J2485">
            <v>12323.13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  <cell r="O2485">
            <v>0</v>
          </cell>
        </row>
        <row r="2486">
          <cell r="F2486" t="str">
            <v>2015-2022Stockton1-in-10August Peak13</v>
          </cell>
          <cell r="G2486">
            <v>2.131008</v>
          </cell>
          <cell r="H2486">
            <v>2.131008</v>
          </cell>
          <cell r="I2486">
            <v>95.582920000000001</v>
          </cell>
          <cell r="J2486">
            <v>12323.13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  <cell r="O2486">
            <v>0</v>
          </cell>
        </row>
        <row r="2487">
          <cell r="F2487" t="str">
            <v>2015-2022Stockton1-in-10August Peak14</v>
          </cell>
          <cell r="G2487">
            <v>1.9007309999999999</v>
          </cell>
          <cell r="H2487">
            <v>2.486523</v>
          </cell>
          <cell r="I2487">
            <v>99.85866</v>
          </cell>
          <cell r="J2487">
            <v>12323.13</v>
          </cell>
          <cell r="K2487">
            <v>0.49127670000000001</v>
          </cell>
          <cell r="L2487">
            <v>0.54711730000000003</v>
          </cell>
          <cell r="M2487">
            <v>0.58579239999999999</v>
          </cell>
          <cell r="N2487">
            <v>0.62446749999999995</v>
          </cell>
          <cell r="O2487">
            <v>0.68030809999999997</v>
          </cell>
        </row>
        <row r="2488">
          <cell r="F2488" t="str">
            <v>2015-2022Stockton1-in-10August Peak15</v>
          </cell>
          <cell r="G2488">
            <v>2.1428780000000001</v>
          </cell>
          <cell r="H2488">
            <v>2.8812899999999999</v>
          </cell>
          <cell r="I2488">
            <v>101.6344</v>
          </cell>
          <cell r="J2488">
            <v>12323.13</v>
          </cell>
          <cell r="K2488">
            <v>0.62115869999999995</v>
          </cell>
          <cell r="L2488">
            <v>0.69043299999999996</v>
          </cell>
          <cell r="M2488">
            <v>0.73841210000000002</v>
          </cell>
          <cell r="N2488">
            <v>0.78639119999999996</v>
          </cell>
          <cell r="O2488">
            <v>0.85566540000000002</v>
          </cell>
        </row>
        <row r="2489">
          <cell r="F2489" t="str">
            <v>2015-2022Stockton1-in-10August Peak16</v>
          </cell>
          <cell r="G2489">
            <v>2.3824920000000001</v>
          </cell>
          <cell r="H2489">
            <v>3.3170829999999998</v>
          </cell>
          <cell r="I2489">
            <v>103.67919999999999</v>
          </cell>
          <cell r="J2489">
            <v>12323.13</v>
          </cell>
          <cell r="K2489">
            <v>0.7875761</v>
          </cell>
          <cell r="L2489">
            <v>0.87443389999999999</v>
          </cell>
          <cell r="M2489">
            <v>0.93459119999999996</v>
          </cell>
          <cell r="N2489">
            <v>0.99474839999999998</v>
          </cell>
          <cell r="O2489">
            <v>1.0816060000000001</v>
          </cell>
        </row>
        <row r="2490">
          <cell r="F2490" t="str">
            <v>2015-2022Stockton1-in-10August Peak17</v>
          </cell>
          <cell r="G2490">
            <v>2.612196</v>
          </cell>
          <cell r="H2490">
            <v>3.6932659999999999</v>
          </cell>
          <cell r="I2490">
            <v>105.2694</v>
          </cell>
          <cell r="J2490">
            <v>12323.13</v>
          </cell>
          <cell r="K2490">
            <v>0.91005550000000002</v>
          </cell>
          <cell r="L2490">
            <v>1.0110920000000001</v>
          </cell>
          <cell r="M2490">
            <v>1.08107</v>
          </cell>
          <cell r="N2490">
            <v>1.1510469999999999</v>
          </cell>
          <cell r="O2490">
            <v>1.252084</v>
          </cell>
        </row>
        <row r="2491">
          <cell r="F2491" t="str">
            <v>2015-2022Stockton1-in-10August Peak18</v>
          </cell>
          <cell r="G2491">
            <v>2.7841559999999999</v>
          </cell>
          <cell r="H2491">
            <v>3.8934069999999998</v>
          </cell>
          <cell r="I2491">
            <v>105.5899</v>
          </cell>
          <cell r="J2491">
            <v>12323.13</v>
          </cell>
          <cell r="K2491">
            <v>0.93365140000000002</v>
          </cell>
          <cell r="L2491">
            <v>1.0373969999999999</v>
          </cell>
          <cell r="M2491">
            <v>1.109251</v>
          </cell>
          <cell r="N2491">
            <v>1.1811050000000001</v>
          </cell>
          <cell r="O2491">
            <v>1.284851</v>
          </cell>
        </row>
        <row r="2492">
          <cell r="F2492" t="str">
            <v>2015-2022Stockton1-in-10August Peak19</v>
          </cell>
          <cell r="G2492">
            <v>4.0917529999999998</v>
          </cell>
          <cell r="H2492">
            <v>3.798578</v>
          </cell>
          <cell r="I2492">
            <v>102.5899</v>
          </cell>
          <cell r="J2492">
            <v>12323.13</v>
          </cell>
          <cell r="K2492">
            <v>-0.30917070000000002</v>
          </cell>
          <cell r="L2492">
            <v>-0.29971979999999998</v>
          </cell>
          <cell r="M2492">
            <v>-0.2931742</v>
          </cell>
          <cell r="N2492">
            <v>-0.28662850000000001</v>
          </cell>
          <cell r="O2492">
            <v>-0.27717779999999997</v>
          </cell>
        </row>
        <row r="2493">
          <cell r="F2493" t="str">
            <v>2015-2022Stockton1-in-10August Peak20</v>
          </cell>
          <cell r="G2493">
            <v>3.723201</v>
          </cell>
          <cell r="H2493">
            <v>3.448121</v>
          </cell>
          <cell r="I2493">
            <v>96.634540000000001</v>
          </cell>
          <cell r="J2493">
            <v>12323.13</v>
          </cell>
          <cell r="K2493">
            <v>-0.29008929999999999</v>
          </cell>
          <cell r="L2493">
            <v>-0.28122180000000002</v>
          </cell>
          <cell r="M2493">
            <v>-0.27508009999999999</v>
          </cell>
          <cell r="N2493">
            <v>-0.26893850000000002</v>
          </cell>
          <cell r="O2493">
            <v>-0.26007089999999999</v>
          </cell>
        </row>
        <row r="2494">
          <cell r="F2494" t="str">
            <v>2015-2022Stockton1-in-10August Peak21</v>
          </cell>
          <cell r="G2494">
            <v>3.282149</v>
          </cell>
          <cell r="H2494">
            <v>3.096438</v>
          </cell>
          <cell r="I2494">
            <v>91.634540000000001</v>
          </cell>
          <cell r="J2494">
            <v>12323.13</v>
          </cell>
          <cell r="K2494">
            <v>-0.19584399999999999</v>
          </cell>
          <cell r="L2494">
            <v>-0.18985740000000001</v>
          </cell>
          <cell r="M2494">
            <v>-0.18571109999999999</v>
          </cell>
          <cell r="N2494">
            <v>-0.1815647</v>
          </cell>
          <cell r="O2494">
            <v>-0.17557809999999999</v>
          </cell>
        </row>
        <row r="2495">
          <cell r="F2495" t="str">
            <v>2015-2022Stockton1-in-10August Peak22</v>
          </cell>
          <cell r="G2495">
            <v>2.8057460000000001</v>
          </cell>
          <cell r="H2495">
            <v>2.6751680000000002</v>
          </cell>
          <cell r="I2495">
            <v>90.365459999999999</v>
          </cell>
          <cell r="J2495">
            <v>12323.13</v>
          </cell>
          <cell r="K2495">
            <v>-0.1377023</v>
          </cell>
          <cell r="L2495">
            <v>-0.1334929</v>
          </cell>
          <cell r="M2495">
            <v>-0.13057759999999999</v>
          </cell>
          <cell r="N2495">
            <v>-0.1276622</v>
          </cell>
          <cell r="O2495">
            <v>-0.1234528</v>
          </cell>
        </row>
        <row r="2496">
          <cell r="F2496" t="str">
            <v>2015-2022Stockton1-in-10August Peak23</v>
          </cell>
          <cell r="G2496">
            <v>2.203462</v>
          </cell>
          <cell r="H2496">
            <v>2.1331850000000001</v>
          </cell>
          <cell r="I2496">
            <v>87.596410000000006</v>
          </cell>
          <cell r="J2496">
            <v>12323.13</v>
          </cell>
          <cell r="K2496">
            <v>-7.4110999999999996E-2</v>
          </cell>
          <cell r="L2496">
            <v>-7.1845500000000007E-2</v>
          </cell>
          <cell r="M2496">
            <v>-7.0276500000000006E-2</v>
          </cell>
          <cell r="N2496">
            <v>-6.8707500000000005E-2</v>
          </cell>
          <cell r="O2496">
            <v>-6.6442000000000001E-2</v>
          </cell>
        </row>
        <row r="2497">
          <cell r="F2497" t="str">
            <v>2015-2022Stockton1-in-10August Peak24</v>
          </cell>
          <cell r="G2497">
            <v>1.6998629999999999</v>
          </cell>
          <cell r="H2497">
            <v>1.6435169999999999</v>
          </cell>
          <cell r="I2497">
            <v>86.141270000000006</v>
          </cell>
          <cell r="J2497">
            <v>12323.13</v>
          </cell>
          <cell r="K2497">
            <v>-5.9421000000000002E-2</v>
          </cell>
          <cell r="L2497">
            <v>-5.7604599999999999E-2</v>
          </cell>
          <cell r="M2497">
            <v>-5.6346500000000001E-2</v>
          </cell>
          <cell r="N2497">
            <v>-5.5088499999999999E-2</v>
          </cell>
          <cell r="O2497">
            <v>-5.3272100000000003E-2</v>
          </cell>
        </row>
        <row r="2498">
          <cell r="F2498" t="str">
            <v>2015-2022All Customers1-in-10Typical Event Day1</v>
          </cell>
          <cell r="G2498">
            <v>1.1503319999999999</v>
          </cell>
          <cell r="H2498">
            <v>1.1503319999999999</v>
          </cell>
          <cell r="I2498">
            <v>77.316370000000006</v>
          </cell>
          <cell r="J2498">
            <v>147887</v>
          </cell>
          <cell r="K2498">
            <v>0</v>
          </cell>
          <cell r="L2498">
            <v>0</v>
          </cell>
          <cell r="M2498">
            <v>0</v>
          </cell>
          <cell r="N2498">
            <v>0</v>
          </cell>
          <cell r="O2498">
            <v>0</v>
          </cell>
        </row>
        <row r="2499">
          <cell r="F2499" t="str">
            <v>2015-2022All Customers1-in-10Typical Event Day2</v>
          </cell>
          <cell r="G2499">
            <v>0.98226239999999998</v>
          </cell>
          <cell r="H2499">
            <v>0.98226239999999998</v>
          </cell>
          <cell r="I2499">
            <v>76.009910000000005</v>
          </cell>
          <cell r="J2499">
            <v>147887</v>
          </cell>
          <cell r="K2499">
            <v>0</v>
          </cell>
          <cell r="L2499">
            <v>0</v>
          </cell>
          <cell r="M2499">
            <v>0</v>
          </cell>
          <cell r="N2499">
            <v>0</v>
          </cell>
          <cell r="O2499">
            <v>0</v>
          </cell>
        </row>
        <row r="2500">
          <cell r="F2500" t="str">
            <v>2015-2022All Customers1-in-10Typical Event Day3</v>
          </cell>
          <cell r="G2500">
            <v>0.88364220000000004</v>
          </cell>
          <cell r="H2500">
            <v>0.88364220000000004</v>
          </cell>
          <cell r="I2500">
            <v>74.724909999999994</v>
          </cell>
          <cell r="J2500">
            <v>147887</v>
          </cell>
          <cell r="K2500">
            <v>0</v>
          </cell>
          <cell r="L2500">
            <v>0</v>
          </cell>
          <cell r="M2500">
            <v>0</v>
          </cell>
          <cell r="N2500">
            <v>0</v>
          </cell>
          <cell r="O2500">
            <v>0</v>
          </cell>
        </row>
        <row r="2501">
          <cell r="F2501" t="str">
            <v>2015-2022All Customers1-in-10Typical Event Day4</v>
          </cell>
          <cell r="G2501">
            <v>0.82645789999999997</v>
          </cell>
          <cell r="H2501">
            <v>0.82645789999999997</v>
          </cell>
          <cell r="I2501">
            <v>73.122020000000006</v>
          </cell>
          <cell r="J2501">
            <v>147887</v>
          </cell>
          <cell r="K2501">
            <v>0</v>
          </cell>
          <cell r="L2501">
            <v>0</v>
          </cell>
          <cell r="M2501">
            <v>0</v>
          </cell>
          <cell r="N2501">
            <v>0</v>
          </cell>
          <cell r="O2501">
            <v>0</v>
          </cell>
        </row>
        <row r="2502">
          <cell r="F2502" t="str">
            <v>2015-2022All Customers1-in-10Typical Event Day5</v>
          </cell>
          <cell r="G2502">
            <v>0.81152089999999999</v>
          </cell>
          <cell r="H2502">
            <v>0.81152089999999999</v>
          </cell>
          <cell r="I2502">
            <v>72.143720000000002</v>
          </cell>
          <cell r="J2502">
            <v>147887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  <cell r="O2502">
            <v>0</v>
          </cell>
        </row>
        <row r="2503">
          <cell r="F2503" t="str">
            <v>2015-2022All Customers1-in-10Typical Event Day6</v>
          </cell>
          <cell r="G2503">
            <v>0.8582497</v>
          </cell>
          <cell r="H2503">
            <v>0.8582497</v>
          </cell>
          <cell r="I2503">
            <v>71.070189999999997</v>
          </cell>
          <cell r="J2503">
            <v>147887</v>
          </cell>
          <cell r="K2503">
            <v>0</v>
          </cell>
          <cell r="L2503">
            <v>0</v>
          </cell>
          <cell r="M2503">
            <v>0</v>
          </cell>
          <cell r="N2503">
            <v>0</v>
          </cell>
          <cell r="O2503">
            <v>0</v>
          </cell>
        </row>
        <row r="2504">
          <cell r="F2504" t="str">
            <v>2015-2022All Customers1-in-10Typical Event Day7</v>
          </cell>
          <cell r="G2504">
            <v>0.99962320000000005</v>
          </cell>
          <cell r="H2504">
            <v>0.99962320000000005</v>
          </cell>
          <cell r="I2504">
            <v>70.705680000000001</v>
          </cell>
          <cell r="J2504">
            <v>147887</v>
          </cell>
          <cell r="K2504">
            <v>0</v>
          </cell>
          <cell r="L2504">
            <v>0</v>
          </cell>
          <cell r="M2504">
            <v>0</v>
          </cell>
          <cell r="N2504">
            <v>0</v>
          </cell>
          <cell r="O2504">
            <v>0</v>
          </cell>
        </row>
        <row r="2505">
          <cell r="F2505" t="str">
            <v>2015-2022All Customers1-in-10Typical Event Day8</v>
          </cell>
          <cell r="G2505">
            <v>1.1118440000000001</v>
          </cell>
          <cell r="H2505">
            <v>1.1118440000000001</v>
          </cell>
          <cell r="I2505">
            <v>73.241730000000004</v>
          </cell>
          <cell r="J2505">
            <v>147887</v>
          </cell>
          <cell r="K2505">
            <v>0</v>
          </cell>
          <cell r="L2505">
            <v>0</v>
          </cell>
          <cell r="M2505">
            <v>0</v>
          </cell>
          <cell r="N2505">
            <v>0</v>
          </cell>
          <cell r="O2505">
            <v>0</v>
          </cell>
        </row>
        <row r="2506">
          <cell r="F2506" t="str">
            <v>2015-2022All Customers1-in-10Typical Event Day9</v>
          </cell>
          <cell r="G2506">
            <v>1.1359589999999999</v>
          </cell>
          <cell r="H2506">
            <v>1.1359589999999999</v>
          </cell>
          <cell r="I2506">
            <v>78.339129999999997</v>
          </cell>
          <cell r="J2506">
            <v>147887</v>
          </cell>
          <cell r="K2506">
            <v>0</v>
          </cell>
          <cell r="L2506">
            <v>0</v>
          </cell>
          <cell r="M2506">
            <v>0</v>
          </cell>
          <cell r="N2506">
            <v>0</v>
          </cell>
          <cell r="O2506">
            <v>0</v>
          </cell>
        </row>
        <row r="2507">
          <cell r="F2507" t="str">
            <v>2015-2022All Customers1-in-10Typical Event Day10</v>
          </cell>
          <cell r="G2507">
            <v>1.211784</v>
          </cell>
          <cell r="H2507">
            <v>1.211784</v>
          </cell>
          <cell r="I2507">
            <v>83.115600000000001</v>
          </cell>
          <cell r="J2507">
            <v>147887</v>
          </cell>
          <cell r="K2507">
            <v>0</v>
          </cell>
          <cell r="L2507">
            <v>0</v>
          </cell>
          <cell r="M2507">
            <v>0</v>
          </cell>
          <cell r="N2507">
            <v>0</v>
          </cell>
          <cell r="O2507">
            <v>0</v>
          </cell>
        </row>
        <row r="2508">
          <cell r="F2508" t="str">
            <v>2015-2022All Customers1-in-10Typical Event Day11</v>
          </cell>
          <cell r="G2508">
            <v>1.3397589999999999</v>
          </cell>
          <cell r="H2508">
            <v>1.3397589999999999</v>
          </cell>
          <cell r="I2508">
            <v>87.496380000000002</v>
          </cell>
          <cell r="J2508">
            <v>147887</v>
          </cell>
          <cell r="K2508">
            <v>0</v>
          </cell>
          <cell r="L2508">
            <v>0</v>
          </cell>
          <cell r="M2508">
            <v>0</v>
          </cell>
          <cell r="N2508">
            <v>0</v>
          </cell>
          <cell r="O2508">
            <v>0</v>
          </cell>
        </row>
        <row r="2509">
          <cell r="F2509" t="str">
            <v>2015-2022All Customers1-in-10Typical Event Day12</v>
          </cell>
          <cell r="G2509">
            <v>1.5255030000000001</v>
          </cell>
          <cell r="H2509">
            <v>1.5255030000000001</v>
          </cell>
          <cell r="I2509">
            <v>91.565190000000001</v>
          </cell>
          <cell r="J2509">
            <v>147887</v>
          </cell>
          <cell r="K2509">
            <v>0</v>
          </cell>
          <cell r="L2509">
            <v>0</v>
          </cell>
          <cell r="M2509">
            <v>0</v>
          </cell>
          <cell r="N2509">
            <v>0</v>
          </cell>
          <cell r="O2509">
            <v>0</v>
          </cell>
        </row>
        <row r="2510">
          <cell r="F2510" t="str">
            <v>2015-2022All Customers1-in-10Typical Event Day13</v>
          </cell>
          <cell r="G2510">
            <v>1.7727520000000001</v>
          </cell>
          <cell r="H2510">
            <v>1.7727520000000001</v>
          </cell>
          <cell r="I2510">
            <v>94.927090000000007</v>
          </cell>
          <cell r="J2510">
            <v>147887</v>
          </cell>
          <cell r="K2510">
            <v>0</v>
          </cell>
          <cell r="L2510">
            <v>0</v>
          </cell>
          <cell r="M2510">
            <v>0</v>
          </cell>
          <cell r="N2510">
            <v>0</v>
          </cell>
          <cell r="O2510">
            <v>0</v>
          </cell>
        </row>
        <row r="2511">
          <cell r="F2511" t="str">
            <v>2015-2022All Customers1-in-10Typical Event Day14</v>
          </cell>
          <cell r="G2511">
            <v>1.5987469999999999</v>
          </cell>
          <cell r="H2511">
            <v>2.0431210000000002</v>
          </cell>
          <cell r="I2511">
            <v>97.653530000000003</v>
          </cell>
          <cell r="J2511">
            <v>147887</v>
          </cell>
          <cell r="K2511">
            <v>0.37134470000000003</v>
          </cell>
          <cell r="L2511">
            <v>0.414491</v>
          </cell>
          <cell r="M2511">
            <v>0.44437399999999999</v>
          </cell>
          <cell r="N2511">
            <v>0.47425699999999998</v>
          </cell>
          <cell r="O2511">
            <v>0.51740319999999995</v>
          </cell>
        </row>
        <row r="2512">
          <cell r="F2512" t="str">
            <v>2015-2022All Customers1-in-10Typical Event Day15</v>
          </cell>
          <cell r="G2512">
            <v>1.7763439999999999</v>
          </cell>
          <cell r="H2512">
            <v>2.3464119999999999</v>
          </cell>
          <cell r="I2512">
            <v>99.755039999999994</v>
          </cell>
          <cell r="J2512">
            <v>147887</v>
          </cell>
          <cell r="K2512">
            <v>0.47710770000000002</v>
          </cell>
          <cell r="L2512">
            <v>0.53202970000000005</v>
          </cell>
          <cell r="M2512">
            <v>0.57006840000000003</v>
          </cell>
          <cell r="N2512">
            <v>0.60810719999999996</v>
          </cell>
          <cell r="O2512">
            <v>0.66302919999999999</v>
          </cell>
        </row>
        <row r="2513">
          <cell r="F2513" t="str">
            <v>2015-2022All Customers1-in-10Typical Event Day16</v>
          </cell>
          <cell r="G2513">
            <v>1.97736</v>
          </cell>
          <cell r="H2513">
            <v>2.6907019999999999</v>
          </cell>
          <cell r="I2513">
            <v>101.24679999999999</v>
          </cell>
          <cell r="J2513">
            <v>147887</v>
          </cell>
          <cell r="K2513">
            <v>0.59757570000000004</v>
          </cell>
          <cell r="L2513">
            <v>0.66597170000000006</v>
          </cell>
          <cell r="M2513">
            <v>0.71334260000000005</v>
          </cell>
          <cell r="N2513">
            <v>0.76071339999999998</v>
          </cell>
          <cell r="O2513">
            <v>0.8291094</v>
          </cell>
        </row>
        <row r="2514">
          <cell r="F2514" t="str">
            <v>2015-2022All Customers1-in-10Typical Event Day17</v>
          </cell>
          <cell r="G2514">
            <v>2.1667230000000002</v>
          </cell>
          <cell r="H2514">
            <v>2.9975049999999999</v>
          </cell>
          <cell r="I2514">
            <v>101.6283</v>
          </cell>
          <cell r="J2514">
            <v>147887</v>
          </cell>
          <cell r="K2514">
            <v>0.69556700000000005</v>
          </cell>
          <cell r="L2514">
            <v>0.77545269999999999</v>
          </cell>
          <cell r="M2514">
            <v>0.8307814</v>
          </cell>
          <cell r="N2514">
            <v>0.88610999999999995</v>
          </cell>
          <cell r="O2514">
            <v>0.96599579999999996</v>
          </cell>
        </row>
        <row r="2515">
          <cell r="F2515" t="str">
            <v>2015-2022All Customers1-in-10Typical Event Day18</v>
          </cell>
          <cell r="G2515">
            <v>2.3363260000000001</v>
          </cell>
          <cell r="H2515">
            <v>3.189514</v>
          </cell>
          <cell r="I2515">
            <v>100.75790000000001</v>
          </cell>
          <cell r="J2515">
            <v>147887</v>
          </cell>
          <cell r="K2515">
            <v>0.71427499999999999</v>
          </cell>
          <cell r="L2515">
            <v>0.79634550000000004</v>
          </cell>
          <cell r="M2515">
            <v>0.85318720000000003</v>
          </cell>
          <cell r="N2515">
            <v>0.91002910000000004</v>
          </cell>
          <cell r="O2515">
            <v>0.99209959999999997</v>
          </cell>
        </row>
        <row r="2516">
          <cell r="F2516" t="str">
            <v>2015-2022All Customers1-in-10Typical Event Day19</v>
          </cell>
          <cell r="G2516">
            <v>3.4109080000000001</v>
          </cell>
          <cell r="H2516">
            <v>3.147567</v>
          </cell>
          <cell r="I2516">
            <v>98.227599999999995</v>
          </cell>
          <cell r="J2516">
            <v>147887</v>
          </cell>
          <cell r="K2516">
            <v>-0.29170299999999999</v>
          </cell>
          <cell r="L2516">
            <v>-0.27494689999999999</v>
          </cell>
          <cell r="M2516">
            <v>-0.26334150000000001</v>
          </cell>
          <cell r="N2516">
            <v>-0.25173630000000002</v>
          </cell>
          <cell r="O2516">
            <v>-0.2349801</v>
          </cell>
        </row>
        <row r="2517">
          <cell r="F2517" t="str">
            <v>2015-2022All Customers1-in-10Typical Event Day20</v>
          </cell>
          <cell r="G2517">
            <v>3.122242</v>
          </cell>
          <cell r="H2517">
            <v>2.8858380000000001</v>
          </cell>
          <cell r="I2517">
            <v>94.162570000000002</v>
          </cell>
          <cell r="J2517">
            <v>147887</v>
          </cell>
          <cell r="K2517">
            <v>-0.26174340000000001</v>
          </cell>
          <cell r="L2517">
            <v>-0.24677260000000001</v>
          </cell>
          <cell r="M2517">
            <v>-0.2364039</v>
          </cell>
          <cell r="N2517">
            <v>-0.22603509999999999</v>
          </cell>
          <cell r="O2517">
            <v>-0.21106420000000001</v>
          </cell>
        </row>
        <row r="2518">
          <cell r="F2518" t="str">
            <v>2015-2022All Customers1-in-10Typical Event Day21</v>
          </cell>
          <cell r="G2518">
            <v>2.7607979999999999</v>
          </cell>
          <cell r="H2518">
            <v>2.6107830000000001</v>
          </cell>
          <cell r="I2518">
            <v>89.449650000000005</v>
          </cell>
          <cell r="J2518">
            <v>147887</v>
          </cell>
          <cell r="K2518">
            <v>-0.16576550000000001</v>
          </cell>
          <cell r="L2518">
            <v>-0.15646019999999999</v>
          </cell>
          <cell r="M2518">
            <v>-0.15001529999999999</v>
          </cell>
          <cell r="N2518">
            <v>-0.14357039999999999</v>
          </cell>
          <cell r="O2518">
            <v>-0.134265</v>
          </cell>
        </row>
        <row r="2519">
          <cell r="F2519" t="str">
            <v>2015-2022All Customers1-in-10Typical Event Day22</v>
          </cell>
          <cell r="G2519">
            <v>2.3843399999999999</v>
          </cell>
          <cell r="H2519">
            <v>2.291274</v>
          </cell>
          <cell r="I2519">
            <v>85.844260000000006</v>
          </cell>
          <cell r="J2519">
            <v>147887</v>
          </cell>
          <cell r="K2519">
            <v>-0.10273599999999999</v>
          </cell>
          <cell r="L2519">
            <v>-9.7022800000000006E-2</v>
          </cell>
          <cell r="M2519">
            <v>-9.3065800000000004E-2</v>
          </cell>
          <cell r="N2519">
            <v>-8.9108800000000002E-2</v>
          </cell>
          <cell r="O2519">
            <v>-8.3395499999999997E-2</v>
          </cell>
        </row>
        <row r="2520">
          <cell r="F2520" t="str">
            <v>2015-2022All Customers1-in-10Typical Event Day23</v>
          </cell>
          <cell r="G2520">
            <v>1.8899950000000001</v>
          </cell>
          <cell r="H2520">
            <v>1.8317779999999999</v>
          </cell>
          <cell r="I2520">
            <v>83.123630000000006</v>
          </cell>
          <cell r="J2520">
            <v>147887</v>
          </cell>
          <cell r="K2520">
            <v>-6.4355200000000001E-2</v>
          </cell>
          <cell r="L2520">
            <v>-6.0728699999999997E-2</v>
          </cell>
          <cell r="M2520">
            <v>-5.8216999999999998E-2</v>
          </cell>
          <cell r="N2520">
            <v>-5.5705299999999999E-2</v>
          </cell>
          <cell r="O2520">
            <v>-5.2078800000000001E-2</v>
          </cell>
        </row>
        <row r="2521">
          <cell r="F2521" t="str">
            <v>2015-2022All Customers1-in-10Typical Event Day24</v>
          </cell>
          <cell r="G2521">
            <v>1.445554</v>
          </cell>
          <cell r="H2521">
            <v>1.4035500000000001</v>
          </cell>
          <cell r="I2521">
            <v>81.130330000000001</v>
          </cell>
          <cell r="J2521">
            <v>147887</v>
          </cell>
          <cell r="K2521">
            <v>-4.6475700000000002E-2</v>
          </cell>
          <cell r="L2521">
            <v>-4.3833499999999997E-2</v>
          </cell>
          <cell r="M2521">
            <v>-4.2003600000000002E-2</v>
          </cell>
          <cell r="N2521">
            <v>-4.01737E-2</v>
          </cell>
          <cell r="O2521">
            <v>-3.7531500000000002E-2</v>
          </cell>
        </row>
        <row r="2522">
          <cell r="F2522" t="str">
            <v>2015-2022Greater Bay Area1-in-10Typical Event Day1</v>
          </cell>
          <cell r="G2522">
            <v>1.119963</v>
          </cell>
          <cell r="H2522">
            <v>1.119963</v>
          </cell>
          <cell r="I2522">
            <v>74.352940000000004</v>
          </cell>
          <cell r="J2522">
            <v>51563.08</v>
          </cell>
          <cell r="K2522">
            <v>0</v>
          </cell>
          <cell r="L2522">
            <v>0</v>
          </cell>
          <cell r="M2522">
            <v>0</v>
          </cell>
          <cell r="N2522">
            <v>0</v>
          </cell>
          <cell r="O2522">
            <v>0</v>
          </cell>
        </row>
        <row r="2523">
          <cell r="F2523" t="str">
            <v>2015-2022Greater Bay Area1-in-10Typical Event Day2</v>
          </cell>
          <cell r="G2523">
            <v>0.94204730000000003</v>
          </cell>
          <cell r="H2523">
            <v>0.94204730000000003</v>
          </cell>
          <cell r="I2523">
            <v>73.409270000000006</v>
          </cell>
          <cell r="J2523">
            <v>51563.08</v>
          </cell>
          <cell r="K2523">
            <v>0</v>
          </cell>
          <cell r="L2523">
            <v>0</v>
          </cell>
          <cell r="M2523">
            <v>0</v>
          </cell>
          <cell r="N2523">
            <v>0</v>
          </cell>
          <cell r="O2523">
            <v>0</v>
          </cell>
        </row>
        <row r="2524">
          <cell r="F2524" t="str">
            <v>2015-2022Greater Bay Area1-in-10Typical Event Day3</v>
          </cell>
          <cell r="G2524">
            <v>0.84405929999999996</v>
          </cell>
          <cell r="H2524">
            <v>0.84405929999999996</v>
          </cell>
          <cell r="I2524">
            <v>72.367859999999993</v>
          </cell>
          <cell r="J2524">
            <v>51563.08</v>
          </cell>
          <cell r="K2524">
            <v>0</v>
          </cell>
          <cell r="L2524">
            <v>0</v>
          </cell>
          <cell r="M2524">
            <v>0</v>
          </cell>
          <cell r="N2524">
            <v>0</v>
          </cell>
          <cell r="O2524">
            <v>0</v>
          </cell>
        </row>
        <row r="2525">
          <cell r="F2525" t="str">
            <v>2015-2022Greater Bay Area1-in-10Typical Event Day4</v>
          </cell>
          <cell r="G2525">
            <v>0.7896765</v>
          </cell>
          <cell r="H2525">
            <v>0.7896765</v>
          </cell>
          <cell r="I2525">
            <v>70.492159999999998</v>
          </cell>
          <cell r="J2525">
            <v>51563.08</v>
          </cell>
          <cell r="K2525">
            <v>0</v>
          </cell>
          <cell r="L2525">
            <v>0</v>
          </cell>
          <cell r="M2525">
            <v>0</v>
          </cell>
          <cell r="N2525">
            <v>0</v>
          </cell>
          <cell r="O2525">
            <v>0</v>
          </cell>
        </row>
        <row r="2526">
          <cell r="F2526" t="str">
            <v>2015-2022Greater Bay Area1-in-10Typical Event Day5</v>
          </cell>
          <cell r="G2526">
            <v>0.7714493</v>
          </cell>
          <cell r="H2526">
            <v>0.7714493</v>
          </cell>
          <cell r="I2526">
            <v>69.420569999999998</v>
          </cell>
          <cell r="J2526">
            <v>51563.08</v>
          </cell>
          <cell r="K2526">
            <v>0</v>
          </cell>
          <cell r="L2526">
            <v>0</v>
          </cell>
          <cell r="M2526">
            <v>0</v>
          </cell>
          <cell r="N2526">
            <v>0</v>
          </cell>
          <cell r="O2526">
            <v>0</v>
          </cell>
        </row>
        <row r="2527">
          <cell r="F2527" t="str">
            <v>2015-2022Greater Bay Area1-in-10Typical Event Day6</v>
          </cell>
          <cell r="G2527">
            <v>0.81388340000000003</v>
          </cell>
          <cell r="H2527">
            <v>0.81388340000000003</v>
          </cell>
          <cell r="I2527">
            <v>68.371889999999993</v>
          </cell>
          <cell r="J2527">
            <v>51563.08</v>
          </cell>
          <cell r="K2527">
            <v>0</v>
          </cell>
          <cell r="L2527">
            <v>0</v>
          </cell>
          <cell r="M2527">
            <v>0</v>
          </cell>
          <cell r="N2527">
            <v>0</v>
          </cell>
          <cell r="O2527">
            <v>0</v>
          </cell>
        </row>
        <row r="2528">
          <cell r="F2528" t="str">
            <v>2015-2022Greater Bay Area1-in-10Typical Event Day7</v>
          </cell>
          <cell r="G2528">
            <v>0.96186199999999999</v>
          </cell>
          <cell r="H2528">
            <v>0.96186199999999999</v>
          </cell>
          <cell r="I2528">
            <v>68.056240000000003</v>
          </cell>
          <cell r="J2528">
            <v>51563.08</v>
          </cell>
          <cell r="K2528">
            <v>0</v>
          </cell>
          <cell r="L2528">
            <v>0</v>
          </cell>
          <cell r="M2528">
            <v>0</v>
          </cell>
          <cell r="N2528">
            <v>0</v>
          </cell>
          <cell r="O2528">
            <v>0</v>
          </cell>
        </row>
        <row r="2529">
          <cell r="F2529" t="str">
            <v>2015-2022Greater Bay Area1-in-10Typical Event Day8</v>
          </cell>
          <cell r="G2529">
            <v>1.1065069999999999</v>
          </cell>
          <cell r="H2529">
            <v>1.1065069999999999</v>
          </cell>
          <cell r="I2529">
            <v>70.170389999999998</v>
          </cell>
          <cell r="J2529">
            <v>51563.08</v>
          </cell>
          <cell r="K2529">
            <v>0</v>
          </cell>
          <cell r="L2529">
            <v>0</v>
          </cell>
          <cell r="M2529">
            <v>0</v>
          </cell>
          <cell r="N2529">
            <v>0</v>
          </cell>
          <cell r="O2529">
            <v>0</v>
          </cell>
        </row>
        <row r="2530">
          <cell r="F2530" t="str">
            <v>2015-2022Greater Bay Area1-in-10Typical Event Day9</v>
          </cell>
          <cell r="G2530">
            <v>1.1236950000000001</v>
          </cell>
          <cell r="H2530">
            <v>1.1236950000000001</v>
          </cell>
          <cell r="I2530">
            <v>74.869039999999998</v>
          </cell>
          <cell r="J2530">
            <v>51563.08</v>
          </cell>
          <cell r="K2530">
            <v>0</v>
          </cell>
          <cell r="L2530">
            <v>0</v>
          </cell>
          <cell r="M2530">
            <v>0</v>
          </cell>
          <cell r="N2530">
            <v>0</v>
          </cell>
          <cell r="O2530">
            <v>0</v>
          </cell>
        </row>
        <row r="2531">
          <cell r="F2531" t="str">
            <v>2015-2022Greater Bay Area1-in-10Typical Event Day10</v>
          </cell>
          <cell r="G2531">
            <v>1.1727209999999999</v>
          </cell>
          <cell r="H2531">
            <v>1.1727209999999999</v>
          </cell>
          <cell r="I2531">
            <v>79.991290000000006</v>
          </cell>
          <cell r="J2531">
            <v>51563.08</v>
          </cell>
          <cell r="K2531">
            <v>0</v>
          </cell>
          <cell r="L2531">
            <v>0</v>
          </cell>
          <cell r="M2531">
            <v>0</v>
          </cell>
          <cell r="N2531">
            <v>0</v>
          </cell>
          <cell r="O2531">
            <v>0</v>
          </cell>
        </row>
        <row r="2532">
          <cell r="F2532" t="str">
            <v>2015-2022Greater Bay Area1-in-10Typical Event Day11</v>
          </cell>
          <cell r="G2532">
            <v>1.273199</v>
          </cell>
          <cell r="H2532">
            <v>1.273199</v>
          </cell>
          <cell r="I2532">
            <v>84.897350000000003</v>
          </cell>
          <cell r="J2532">
            <v>51563.08</v>
          </cell>
          <cell r="K2532">
            <v>0</v>
          </cell>
          <cell r="L2532">
            <v>0</v>
          </cell>
          <cell r="M2532">
            <v>0</v>
          </cell>
          <cell r="N2532">
            <v>0</v>
          </cell>
          <cell r="O2532">
            <v>0</v>
          </cell>
        </row>
        <row r="2533">
          <cell r="F2533" t="str">
            <v>2015-2022Greater Bay Area1-in-10Typical Event Day12</v>
          </cell>
          <cell r="G2533">
            <v>1.41622</v>
          </cell>
          <cell r="H2533">
            <v>1.41622</v>
          </cell>
          <cell r="I2533">
            <v>89.708650000000006</v>
          </cell>
          <cell r="J2533">
            <v>51563.08</v>
          </cell>
          <cell r="K2533">
            <v>0</v>
          </cell>
          <cell r="L2533">
            <v>0</v>
          </cell>
          <cell r="M2533">
            <v>0</v>
          </cell>
          <cell r="N2533">
            <v>0</v>
          </cell>
          <cell r="O2533">
            <v>0</v>
          </cell>
        </row>
        <row r="2534">
          <cell r="F2534" t="str">
            <v>2015-2022Greater Bay Area1-in-10Typical Event Day13</v>
          </cell>
          <cell r="G2534">
            <v>1.611569</v>
          </cell>
          <cell r="H2534">
            <v>1.611569</v>
          </cell>
          <cell r="I2534">
            <v>93.628079999999997</v>
          </cell>
          <cell r="J2534">
            <v>51563.08</v>
          </cell>
          <cell r="K2534">
            <v>0</v>
          </cell>
          <cell r="L2534">
            <v>0</v>
          </cell>
          <cell r="M2534">
            <v>0</v>
          </cell>
          <cell r="N2534">
            <v>0</v>
          </cell>
          <cell r="O2534">
            <v>0</v>
          </cell>
        </row>
        <row r="2535">
          <cell r="F2535" t="str">
            <v>2015-2022Greater Bay Area1-in-10Typical Event Day14</v>
          </cell>
          <cell r="G2535">
            <v>1.440394</v>
          </cell>
          <cell r="H2535">
            <v>1.8198259999999999</v>
          </cell>
          <cell r="I2535">
            <v>96.536439999999999</v>
          </cell>
          <cell r="J2535">
            <v>51563.08</v>
          </cell>
          <cell r="K2535">
            <v>0.31715890000000002</v>
          </cell>
          <cell r="L2535">
            <v>0.3539504</v>
          </cell>
          <cell r="M2535">
            <v>0.37943209999999999</v>
          </cell>
          <cell r="N2535">
            <v>0.40491389999999999</v>
          </cell>
          <cell r="O2535">
            <v>0.44170540000000003</v>
          </cell>
        </row>
        <row r="2536">
          <cell r="F2536" t="str">
            <v>2015-2022Greater Bay Area1-in-10Typical Event Day15</v>
          </cell>
          <cell r="G2536">
            <v>1.56745</v>
          </cell>
          <cell r="H2536">
            <v>2.0621119999999999</v>
          </cell>
          <cell r="I2536">
            <v>98.295569999999998</v>
          </cell>
          <cell r="J2536">
            <v>51563.08</v>
          </cell>
          <cell r="K2536">
            <v>0.4136843</v>
          </cell>
          <cell r="L2536">
            <v>0.46152660000000001</v>
          </cell>
          <cell r="M2536">
            <v>0.49466199999999999</v>
          </cell>
          <cell r="N2536">
            <v>0.52779739999999997</v>
          </cell>
          <cell r="O2536">
            <v>0.57563969999999998</v>
          </cell>
        </row>
        <row r="2537">
          <cell r="F2537" t="str">
            <v>2015-2022Greater Bay Area1-in-10Typical Event Day16</v>
          </cell>
          <cell r="G2537">
            <v>1.7467060000000001</v>
          </cell>
          <cell r="H2537">
            <v>2.3597030000000001</v>
          </cell>
          <cell r="I2537">
            <v>99.638720000000006</v>
          </cell>
          <cell r="J2537">
            <v>51563.08</v>
          </cell>
          <cell r="K2537">
            <v>0.51270939999999998</v>
          </cell>
          <cell r="L2537">
            <v>0.57196000000000002</v>
          </cell>
          <cell r="M2537">
            <v>0.61299689999999996</v>
          </cell>
          <cell r="N2537">
            <v>0.6540338</v>
          </cell>
          <cell r="O2537">
            <v>0.71328449999999999</v>
          </cell>
        </row>
        <row r="2538">
          <cell r="F2538" t="str">
            <v>2015-2022Greater Bay Area1-in-10Typical Event Day17</v>
          </cell>
          <cell r="G2538">
            <v>1.927197</v>
          </cell>
          <cell r="H2538">
            <v>2.645286</v>
          </cell>
          <cell r="I2538">
            <v>99.510429999999999</v>
          </cell>
          <cell r="J2538">
            <v>51563.08</v>
          </cell>
          <cell r="K2538">
            <v>0.60056430000000005</v>
          </cell>
          <cell r="L2538">
            <v>0.66999869999999995</v>
          </cell>
          <cell r="M2538">
            <v>0.71808870000000002</v>
          </cell>
          <cell r="N2538">
            <v>0.76617880000000005</v>
          </cell>
          <cell r="O2538">
            <v>0.8356131</v>
          </cell>
        </row>
        <row r="2539">
          <cell r="F2539" t="str">
            <v>2015-2022Greater Bay Area1-in-10Typical Event Day18</v>
          </cell>
          <cell r="G2539">
            <v>2.1069969999999998</v>
          </cell>
          <cell r="H2539">
            <v>2.8450030000000002</v>
          </cell>
          <cell r="I2539">
            <v>97.979749999999996</v>
          </cell>
          <cell r="J2539">
            <v>51563.08</v>
          </cell>
          <cell r="K2539">
            <v>0.61721630000000005</v>
          </cell>
          <cell r="L2539">
            <v>0.68858010000000003</v>
          </cell>
          <cell r="M2539">
            <v>0.73800619999999995</v>
          </cell>
          <cell r="N2539">
            <v>0.78743240000000003</v>
          </cell>
          <cell r="O2539">
            <v>0.85879620000000001</v>
          </cell>
        </row>
        <row r="2540">
          <cell r="F2540" t="str">
            <v>2015-2022Greater Bay Area1-in-10Typical Event Day19</v>
          </cell>
          <cell r="G2540">
            <v>3.0225499999999998</v>
          </cell>
          <cell r="H2540">
            <v>2.8456959999999998</v>
          </cell>
          <cell r="I2540">
            <v>95.016249999999999</v>
          </cell>
          <cell r="J2540">
            <v>51563.08</v>
          </cell>
          <cell r="K2540">
            <v>-0.20453879999999999</v>
          </cell>
          <cell r="L2540">
            <v>-0.1881825</v>
          </cell>
          <cell r="M2540">
            <v>-0.17685409999999999</v>
          </cell>
          <cell r="N2540">
            <v>-0.1655258</v>
          </cell>
          <cell r="O2540">
            <v>-0.14916940000000001</v>
          </cell>
        </row>
        <row r="2541">
          <cell r="F2541" t="str">
            <v>2015-2022Greater Bay Area1-in-10Typical Event Day20</v>
          </cell>
          <cell r="G2541">
            <v>2.786063</v>
          </cell>
          <cell r="H2541">
            <v>2.6287660000000002</v>
          </cell>
          <cell r="I2541">
            <v>90.716620000000006</v>
          </cell>
          <cell r="J2541">
            <v>51563.08</v>
          </cell>
          <cell r="K2541">
            <v>-0.18192059999999999</v>
          </cell>
          <cell r="L2541">
            <v>-0.16737299999999999</v>
          </cell>
          <cell r="M2541">
            <v>-0.1572974</v>
          </cell>
          <cell r="N2541">
            <v>-0.14722170000000001</v>
          </cell>
          <cell r="O2541">
            <v>-0.13267409999999999</v>
          </cell>
        </row>
        <row r="2542">
          <cell r="F2542" t="str">
            <v>2015-2022Greater Bay Area1-in-10Typical Event Day21</v>
          </cell>
          <cell r="G2542">
            <v>2.5093890000000001</v>
          </cell>
          <cell r="H2542">
            <v>2.419149</v>
          </cell>
          <cell r="I2542">
            <v>86.09599</v>
          </cell>
          <cell r="J2542">
            <v>51563.08</v>
          </cell>
          <cell r="K2542">
            <v>-0.10436670000000001</v>
          </cell>
          <cell r="L2542">
            <v>-9.6020800000000003E-2</v>
          </cell>
          <cell r="M2542">
            <v>-9.0240500000000001E-2</v>
          </cell>
          <cell r="N2542">
            <v>-8.4460099999999996E-2</v>
          </cell>
          <cell r="O2542">
            <v>-7.6114299999999996E-2</v>
          </cell>
        </row>
        <row r="2543">
          <cell r="F2543" t="str">
            <v>2015-2022Greater Bay Area1-in-10Typical Event Day22</v>
          </cell>
          <cell r="G2543">
            <v>2.2220680000000002</v>
          </cell>
          <cell r="H2543">
            <v>2.1690550000000002</v>
          </cell>
          <cell r="I2543">
            <v>82.556790000000007</v>
          </cell>
          <cell r="J2543">
            <v>51563.08</v>
          </cell>
          <cell r="K2543">
            <v>-6.1311200000000003E-2</v>
          </cell>
          <cell r="L2543">
            <v>-5.6408300000000001E-2</v>
          </cell>
          <cell r="M2543">
            <v>-5.30126E-2</v>
          </cell>
          <cell r="N2543">
            <v>-4.9616899999999999E-2</v>
          </cell>
          <cell r="O2543">
            <v>-4.4713999999999997E-2</v>
          </cell>
        </row>
        <row r="2544">
          <cell r="F2544" t="str">
            <v>2015-2022Greater Bay Area1-in-10Typical Event Day23</v>
          </cell>
          <cell r="G2544">
            <v>1.7954540000000001</v>
          </cell>
          <cell r="H2544">
            <v>1.7613460000000001</v>
          </cell>
          <cell r="I2544">
            <v>80.194640000000007</v>
          </cell>
          <cell r="J2544">
            <v>51563.08</v>
          </cell>
          <cell r="K2544">
            <v>-3.9447700000000002E-2</v>
          </cell>
          <cell r="L2544">
            <v>-3.6293199999999998E-2</v>
          </cell>
          <cell r="M2544">
            <v>-3.4108399999999997E-2</v>
          </cell>
          <cell r="N2544">
            <v>-3.1923600000000003E-2</v>
          </cell>
          <cell r="O2544">
            <v>-2.8769099999999999E-2</v>
          </cell>
        </row>
        <row r="2545">
          <cell r="F2545" t="str">
            <v>2015-2022Greater Bay Area1-in-10Typical Event Day24</v>
          </cell>
          <cell r="G2545">
            <v>1.3680829999999999</v>
          </cell>
          <cell r="H2545">
            <v>1.3408279999999999</v>
          </cell>
          <cell r="I2545">
            <v>78.366950000000003</v>
          </cell>
          <cell r="J2545">
            <v>51563.08</v>
          </cell>
          <cell r="K2545">
            <v>-3.1521300000000002E-2</v>
          </cell>
          <cell r="L2545">
            <v>-2.9000600000000001E-2</v>
          </cell>
          <cell r="M2545">
            <v>-2.7254799999999999E-2</v>
          </cell>
          <cell r="N2545">
            <v>-2.5509E-2</v>
          </cell>
          <cell r="O2545">
            <v>-2.2988399999999999E-2</v>
          </cell>
        </row>
        <row r="2546">
          <cell r="F2546" t="str">
            <v>2015-2022Greater Fresno1-in-10Typical Event Day1</v>
          </cell>
          <cell r="G2546">
            <v>1.245652</v>
          </cell>
          <cell r="H2546">
            <v>1.245652</v>
          </cell>
          <cell r="I2546">
            <v>85.143600000000006</v>
          </cell>
          <cell r="J2546">
            <v>26460.99</v>
          </cell>
          <cell r="K2546">
            <v>0</v>
          </cell>
          <cell r="L2546">
            <v>0</v>
          </cell>
          <cell r="M2546">
            <v>0</v>
          </cell>
          <cell r="N2546">
            <v>0</v>
          </cell>
          <cell r="O2546">
            <v>0</v>
          </cell>
        </row>
        <row r="2547">
          <cell r="F2547" t="str">
            <v>2015-2022Greater Fresno1-in-10Typical Event Day2</v>
          </cell>
          <cell r="G2547">
            <v>1.0591010000000001</v>
          </cell>
          <cell r="H2547">
            <v>1.0591010000000001</v>
          </cell>
          <cell r="I2547">
            <v>83.253240000000005</v>
          </cell>
          <cell r="J2547">
            <v>26460.99</v>
          </cell>
          <cell r="K2547">
            <v>0</v>
          </cell>
          <cell r="L2547">
            <v>0</v>
          </cell>
          <cell r="M2547">
            <v>0</v>
          </cell>
          <cell r="N2547">
            <v>0</v>
          </cell>
          <cell r="O2547">
            <v>0</v>
          </cell>
        </row>
        <row r="2548">
          <cell r="F2548" t="str">
            <v>2015-2022Greater Fresno1-in-10Typical Event Day3</v>
          </cell>
          <cell r="G2548">
            <v>0.93808170000000002</v>
          </cell>
          <cell r="H2548">
            <v>0.93808170000000002</v>
          </cell>
          <cell r="I2548">
            <v>81.334190000000007</v>
          </cell>
          <cell r="J2548">
            <v>26460.99</v>
          </cell>
          <cell r="K2548">
            <v>0</v>
          </cell>
          <cell r="L2548">
            <v>0</v>
          </cell>
          <cell r="M2548">
            <v>0</v>
          </cell>
          <cell r="N2548">
            <v>0</v>
          </cell>
          <cell r="O2548">
            <v>0</v>
          </cell>
        </row>
        <row r="2549">
          <cell r="F2549" t="str">
            <v>2015-2022Greater Fresno1-in-10Typical Event Day4</v>
          </cell>
          <cell r="G2549">
            <v>0.86487630000000004</v>
          </cell>
          <cell r="H2549">
            <v>0.86487630000000004</v>
          </cell>
          <cell r="I2549">
            <v>79.080340000000007</v>
          </cell>
          <cell r="J2549">
            <v>26460.99</v>
          </cell>
          <cell r="K2549">
            <v>0</v>
          </cell>
          <cell r="L2549">
            <v>0</v>
          </cell>
          <cell r="M2549">
            <v>0</v>
          </cell>
          <cell r="N2549">
            <v>0</v>
          </cell>
          <cell r="O2549">
            <v>0</v>
          </cell>
        </row>
        <row r="2550">
          <cell r="F2550" t="str">
            <v>2015-2022Greater Fresno1-in-10Typical Event Day5</v>
          </cell>
          <cell r="G2550">
            <v>0.84250729999999996</v>
          </cell>
          <cell r="H2550">
            <v>0.84250729999999996</v>
          </cell>
          <cell r="I2550">
            <v>77.867230000000006</v>
          </cell>
          <cell r="J2550">
            <v>26460.99</v>
          </cell>
          <cell r="K2550">
            <v>0</v>
          </cell>
          <cell r="L2550">
            <v>0</v>
          </cell>
          <cell r="M2550">
            <v>0</v>
          </cell>
          <cell r="N2550">
            <v>0</v>
          </cell>
          <cell r="O2550">
            <v>0</v>
          </cell>
        </row>
        <row r="2551">
          <cell r="F2551" t="str">
            <v>2015-2022Greater Fresno1-in-10Typical Event Day6</v>
          </cell>
          <cell r="G2551">
            <v>0.87652850000000004</v>
          </cell>
          <cell r="H2551">
            <v>0.87652850000000004</v>
          </cell>
          <cell r="I2551">
            <v>76.817809999999994</v>
          </cell>
          <cell r="J2551">
            <v>26460.99</v>
          </cell>
          <cell r="K2551">
            <v>0</v>
          </cell>
          <cell r="L2551">
            <v>0</v>
          </cell>
          <cell r="M2551">
            <v>0</v>
          </cell>
          <cell r="N2551">
            <v>0</v>
          </cell>
          <cell r="O2551">
            <v>0</v>
          </cell>
        </row>
        <row r="2552">
          <cell r="F2552" t="str">
            <v>2015-2022Greater Fresno1-in-10Typical Event Day7</v>
          </cell>
          <cell r="G2552">
            <v>0.98499939999999997</v>
          </cell>
          <cell r="H2552">
            <v>0.98499939999999997</v>
          </cell>
          <cell r="I2552">
            <v>76.008589999999998</v>
          </cell>
          <cell r="J2552">
            <v>26460.99</v>
          </cell>
          <cell r="K2552">
            <v>0</v>
          </cell>
          <cell r="L2552">
            <v>0</v>
          </cell>
          <cell r="M2552">
            <v>0</v>
          </cell>
          <cell r="N2552">
            <v>0</v>
          </cell>
          <cell r="O2552">
            <v>0</v>
          </cell>
        </row>
        <row r="2553">
          <cell r="F2553" t="str">
            <v>2015-2022Greater Fresno1-in-10Typical Event Day8</v>
          </cell>
          <cell r="G2553">
            <v>1.056978</v>
          </cell>
          <cell r="H2553">
            <v>1.056978</v>
          </cell>
          <cell r="I2553">
            <v>78.090230000000005</v>
          </cell>
          <cell r="J2553">
            <v>26460.99</v>
          </cell>
          <cell r="K2553">
            <v>0</v>
          </cell>
          <cell r="L2553">
            <v>0</v>
          </cell>
          <cell r="M2553">
            <v>0</v>
          </cell>
          <cell r="N2553">
            <v>0</v>
          </cell>
          <cell r="O2553">
            <v>0</v>
          </cell>
        </row>
        <row r="2554">
          <cell r="F2554" t="str">
            <v>2015-2022Greater Fresno1-in-10Typical Event Day9</v>
          </cell>
          <cell r="G2554">
            <v>1.0892360000000001</v>
          </cell>
          <cell r="H2554">
            <v>1.0892360000000001</v>
          </cell>
          <cell r="I2554">
            <v>82.612849999999995</v>
          </cell>
          <cell r="J2554">
            <v>26460.99</v>
          </cell>
          <cell r="K2554">
            <v>0</v>
          </cell>
          <cell r="L2554">
            <v>0</v>
          </cell>
          <cell r="M2554">
            <v>0</v>
          </cell>
          <cell r="N2554">
            <v>0</v>
          </cell>
          <cell r="O2554">
            <v>0</v>
          </cell>
        </row>
        <row r="2555">
          <cell r="F2555" t="str">
            <v>2015-2022Greater Fresno1-in-10Typical Event Day10</v>
          </cell>
          <cell r="G2555">
            <v>1.210302</v>
          </cell>
          <cell r="H2555">
            <v>1.210302</v>
          </cell>
          <cell r="I2555">
            <v>87.099800000000002</v>
          </cell>
          <cell r="J2555">
            <v>26460.99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  <cell r="O2555">
            <v>0</v>
          </cell>
        </row>
        <row r="2556">
          <cell r="F2556" t="str">
            <v>2015-2022Greater Fresno1-in-10Typical Event Day11</v>
          </cell>
          <cell r="G2556">
            <v>1.3891579999999999</v>
          </cell>
          <cell r="H2556">
            <v>1.3891579999999999</v>
          </cell>
          <cell r="I2556">
            <v>90.565640000000002</v>
          </cell>
          <cell r="J2556">
            <v>26460.99</v>
          </cell>
          <cell r="K2556">
            <v>0</v>
          </cell>
          <cell r="L2556">
            <v>0</v>
          </cell>
          <cell r="M2556">
            <v>0</v>
          </cell>
          <cell r="N2556">
            <v>0</v>
          </cell>
          <cell r="O2556">
            <v>0</v>
          </cell>
        </row>
        <row r="2557">
          <cell r="F2557" t="str">
            <v>2015-2022Greater Fresno1-in-10Typical Event Day12</v>
          </cell>
          <cell r="G2557">
            <v>1.650382</v>
          </cell>
          <cell r="H2557">
            <v>1.650382</v>
          </cell>
          <cell r="I2557">
            <v>94.672259999999994</v>
          </cell>
          <cell r="J2557">
            <v>26460.99</v>
          </cell>
          <cell r="K2557">
            <v>0</v>
          </cell>
          <cell r="L2557">
            <v>0</v>
          </cell>
          <cell r="M2557">
            <v>0</v>
          </cell>
          <cell r="N2557">
            <v>0</v>
          </cell>
          <cell r="O2557">
            <v>0</v>
          </cell>
        </row>
        <row r="2558">
          <cell r="F2558" t="str">
            <v>2015-2022Greater Fresno1-in-10Typical Event Day13</v>
          </cell>
          <cell r="G2558">
            <v>1.975587</v>
          </cell>
          <cell r="H2558">
            <v>1.975587</v>
          </cell>
          <cell r="I2558">
            <v>98.082930000000005</v>
          </cell>
          <cell r="J2558">
            <v>26460.99</v>
          </cell>
          <cell r="K2558">
            <v>0</v>
          </cell>
          <cell r="L2558">
            <v>0</v>
          </cell>
          <cell r="M2558">
            <v>0</v>
          </cell>
          <cell r="N2558">
            <v>0</v>
          </cell>
          <cell r="O2558">
            <v>0</v>
          </cell>
        </row>
        <row r="2559">
          <cell r="F2559" t="str">
            <v>2015-2022Greater Fresno1-in-10Typical Event Day14</v>
          </cell>
          <cell r="G2559">
            <v>1.791283</v>
          </cell>
          <cell r="H2559">
            <v>2.3208839999999999</v>
          </cell>
          <cell r="I2559">
            <v>100.8668</v>
          </cell>
          <cell r="J2559">
            <v>26460.99</v>
          </cell>
          <cell r="K2559">
            <v>0.4302629</v>
          </cell>
          <cell r="L2559">
            <v>0.4889522</v>
          </cell>
          <cell r="M2559">
            <v>0.52960030000000002</v>
          </cell>
          <cell r="N2559">
            <v>0.57024839999999999</v>
          </cell>
          <cell r="O2559">
            <v>0.62893779999999999</v>
          </cell>
        </row>
        <row r="2560">
          <cell r="F2560" t="str">
            <v>2015-2022Greater Fresno1-in-10Typical Event Day15</v>
          </cell>
          <cell r="G2560">
            <v>2.0012240000000001</v>
          </cell>
          <cell r="H2560">
            <v>2.680002</v>
          </cell>
          <cell r="I2560">
            <v>103.59399999999999</v>
          </cell>
          <cell r="J2560">
            <v>26460.99</v>
          </cell>
          <cell r="K2560">
            <v>0.55192479999999999</v>
          </cell>
          <cell r="L2560">
            <v>0.62687079999999995</v>
          </cell>
          <cell r="M2560">
            <v>0.67877810000000005</v>
          </cell>
          <cell r="N2560">
            <v>0.73068540000000004</v>
          </cell>
          <cell r="O2560">
            <v>0.8056314</v>
          </cell>
        </row>
        <row r="2561">
          <cell r="F2561" t="str">
            <v>2015-2022Greater Fresno1-in-10Typical Event Day16</v>
          </cell>
          <cell r="G2561">
            <v>2.2034029999999998</v>
          </cell>
          <cell r="H2561">
            <v>3.053445</v>
          </cell>
          <cell r="I2561">
            <v>104.926</v>
          </cell>
          <cell r="J2561">
            <v>26460.99</v>
          </cell>
          <cell r="K2561">
            <v>0.69219949999999997</v>
          </cell>
          <cell r="L2561">
            <v>0.78545430000000005</v>
          </cell>
          <cell r="M2561">
            <v>0.85004219999999997</v>
          </cell>
          <cell r="N2561">
            <v>0.9146301</v>
          </cell>
          <cell r="O2561">
            <v>1.0078849999999999</v>
          </cell>
        </row>
        <row r="2562">
          <cell r="F2562" t="str">
            <v>2015-2022Greater Fresno1-in-10Typical Event Day17</v>
          </cell>
          <cell r="G2562">
            <v>2.3477169999999998</v>
          </cell>
          <cell r="H2562">
            <v>3.3372380000000001</v>
          </cell>
          <cell r="I2562">
            <v>105.9606</v>
          </cell>
          <cell r="J2562">
            <v>26460.99</v>
          </cell>
          <cell r="K2562">
            <v>0.8050697</v>
          </cell>
          <cell r="L2562">
            <v>0.91404459999999998</v>
          </cell>
          <cell r="M2562">
            <v>0.98952030000000002</v>
          </cell>
          <cell r="N2562">
            <v>1.0649960000000001</v>
          </cell>
          <cell r="O2562">
            <v>1.1739710000000001</v>
          </cell>
        </row>
        <row r="2563">
          <cell r="F2563" t="str">
            <v>2015-2022Greater Fresno1-in-10Typical Event Day18</v>
          </cell>
          <cell r="G2563">
            <v>2.4780869999999999</v>
          </cell>
          <cell r="H2563">
            <v>3.4942319999999998</v>
          </cell>
          <cell r="I2563">
            <v>105.2148</v>
          </cell>
          <cell r="J2563">
            <v>26460.99</v>
          </cell>
          <cell r="K2563">
            <v>0.8266386</v>
          </cell>
          <cell r="L2563">
            <v>0.93860120000000002</v>
          </cell>
          <cell r="M2563">
            <v>1.016146</v>
          </cell>
          <cell r="N2563">
            <v>1.093691</v>
          </cell>
          <cell r="O2563">
            <v>1.2056530000000001</v>
          </cell>
        </row>
        <row r="2564">
          <cell r="F2564" t="str">
            <v>2015-2022Greater Fresno1-in-10Typical Event Day19</v>
          </cell>
          <cell r="G2564">
            <v>3.7429239999999999</v>
          </cell>
          <cell r="H2564">
            <v>3.4175979999999999</v>
          </cell>
          <cell r="I2564">
            <v>103.16840000000001</v>
          </cell>
          <cell r="J2564">
            <v>26460.99</v>
          </cell>
          <cell r="K2564">
            <v>-0.3527807</v>
          </cell>
          <cell r="L2564">
            <v>-0.33656079999999999</v>
          </cell>
          <cell r="M2564">
            <v>-0.32532689999999997</v>
          </cell>
          <cell r="N2564">
            <v>-0.31409310000000001</v>
          </cell>
          <cell r="O2564">
            <v>-0.297873</v>
          </cell>
        </row>
        <row r="2565">
          <cell r="F2565" t="str">
            <v>2015-2022Greater Fresno1-in-10Typical Event Day20</v>
          </cell>
          <cell r="G2565">
            <v>3.4518819999999999</v>
          </cell>
          <cell r="H2565">
            <v>3.1453120000000001</v>
          </cell>
          <cell r="I2565">
            <v>100.524</v>
          </cell>
          <cell r="J2565">
            <v>26460.99</v>
          </cell>
          <cell r="K2565">
            <v>-0.33244089999999998</v>
          </cell>
          <cell r="L2565">
            <v>-0.3171563</v>
          </cell>
          <cell r="M2565">
            <v>-0.30657010000000001</v>
          </cell>
          <cell r="N2565">
            <v>-0.29598390000000002</v>
          </cell>
          <cell r="O2565">
            <v>-0.28069909999999998</v>
          </cell>
        </row>
        <row r="2566">
          <cell r="F2566" t="str">
            <v>2015-2022Greater Fresno1-in-10Typical Event Day21</v>
          </cell>
          <cell r="G2566">
            <v>3.081658</v>
          </cell>
          <cell r="H2566">
            <v>2.8666900000000002</v>
          </cell>
          <cell r="I2566">
            <v>97.443309999999997</v>
          </cell>
          <cell r="J2566">
            <v>26460.99</v>
          </cell>
          <cell r="K2566">
            <v>-0.2331095</v>
          </cell>
          <cell r="L2566">
            <v>-0.2223918</v>
          </cell>
          <cell r="M2566">
            <v>-0.21496870000000001</v>
          </cell>
          <cell r="N2566">
            <v>-0.2075456</v>
          </cell>
          <cell r="O2566">
            <v>-0.1968278</v>
          </cell>
        </row>
        <row r="2567">
          <cell r="F2567" t="str">
            <v>2015-2022Greater Fresno1-in-10Typical Event Day22</v>
          </cell>
          <cell r="G2567">
            <v>2.6657679999999999</v>
          </cell>
          <cell r="H2567">
            <v>2.5349870000000001</v>
          </cell>
          <cell r="I2567">
            <v>94.295670000000001</v>
          </cell>
          <cell r="J2567">
            <v>26460.99</v>
          </cell>
          <cell r="K2567">
            <v>-0.14181730000000001</v>
          </cell>
          <cell r="L2567">
            <v>-0.1352969</v>
          </cell>
          <cell r="M2567">
            <v>-0.13078090000000001</v>
          </cell>
          <cell r="N2567">
            <v>-0.12626490000000001</v>
          </cell>
          <cell r="O2567">
            <v>-0.1197445</v>
          </cell>
        </row>
        <row r="2568">
          <cell r="F2568" t="str">
            <v>2015-2022Greater Fresno1-in-10Typical Event Day23</v>
          </cell>
          <cell r="G2568">
            <v>2.109413</v>
          </cell>
          <cell r="H2568">
            <v>2.0359569999999998</v>
          </cell>
          <cell r="I2568">
            <v>91.430189999999996</v>
          </cell>
          <cell r="J2568">
            <v>26460.99</v>
          </cell>
          <cell r="K2568">
            <v>-7.9655400000000001E-2</v>
          </cell>
          <cell r="L2568">
            <v>-7.5993099999999994E-2</v>
          </cell>
          <cell r="M2568">
            <v>-7.3456499999999994E-2</v>
          </cell>
          <cell r="N2568">
            <v>-7.0919999999999997E-2</v>
          </cell>
          <cell r="O2568">
            <v>-6.7257600000000001E-2</v>
          </cell>
        </row>
        <row r="2569">
          <cell r="F2569" t="str">
            <v>2015-2022Greater Fresno1-in-10Typical Event Day24</v>
          </cell>
          <cell r="G2569">
            <v>1.6282799999999999</v>
          </cell>
          <cell r="H2569">
            <v>1.5723210000000001</v>
          </cell>
          <cell r="I2569">
            <v>89.418769999999995</v>
          </cell>
          <cell r="J2569">
            <v>26460.99</v>
          </cell>
          <cell r="K2569">
            <v>-6.0681300000000001E-2</v>
          </cell>
          <cell r="L2569">
            <v>-5.78913E-2</v>
          </cell>
          <cell r="M2569">
            <v>-5.5959000000000002E-2</v>
          </cell>
          <cell r="N2569">
            <v>-5.4026699999999997E-2</v>
          </cell>
          <cell r="O2569">
            <v>-5.1236700000000003E-2</v>
          </cell>
        </row>
        <row r="2570">
          <cell r="F2570" t="str">
            <v>2015-2022Kern1-in-10Typical Event Day1</v>
          </cell>
          <cell r="G2570">
            <v>1.5156609999999999</v>
          </cell>
          <cell r="H2570">
            <v>1.5156609999999999</v>
          </cell>
          <cell r="I2570">
            <v>83.5</v>
          </cell>
          <cell r="J2570">
            <v>5494.18</v>
          </cell>
          <cell r="K2570">
            <v>0</v>
          </cell>
          <cell r="L2570">
            <v>0</v>
          </cell>
          <cell r="M2570">
            <v>0</v>
          </cell>
          <cell r="N2570">
            <v>0</v>
          </cell>
          <cell r="O2570">
            <v>0</v>
          </cell>
        </row>
        <row r="2571">
          <cell r="F2571" t="str">
            <v>2015-2022Kern1-in-10Typical Event Day2</v>
          </cell>
          <cell r="G2571">
            <v>1.2979989999999999</v>
          </cell>
          <cell r="H2571">
            <v>1.2979989999999999</v>
          </cell>
          <cell r="I2571">
            <v>82.375</v>
          </cell>
          <cell r="J2571">
            <v>5494.18</v>
          </cell>
          <cell r="K2571">
            <v>0</v>
          </cell>
          <cell r="L2571">
            <v>0</v>
          </cell>
          <cell r="M2571">
            <v>0</v>
          </cell>
          <cell r="N2571">
            <v>0</v>
          </cell>
          <cell r="O2571">
            <v>0</v>
          </cell>
        </row>
        <row r="2572">
          <cell r="F2572" t="str">
            <v>2015-2022Kern1-in-10Typical Event Day3</v>
          </cell>
          <cell r="G2572">
            <v>1.135608</v>
          </cell>
          <cell r="H2572">
            <v>1.135608</v>
          </cell>
          <cell r="I2572">
            <v>80.5</v>
          </cell>
          <cell r="J2572">
            <v>5494.18</v>
          </cell>
          <cell r="K2572">
            <v>0</v>
          </cell>
          <cell r="L2572">
            <v>0</v>
          </cell>
          <cell r="M2572">
            <v>0</v>
          </cell>
          <cell r="N2572">
            <v>0</v>
          </cell>
          <cell r="O2572">
            <v>0</v>
          </cell>
        </row>
        <row r="2573">
          <cell r="F2573" t="str">
            <v>2015-2022Kern1-in-10Typical Event Day4</v>
          </cell>
          <cell r="G2573">
            <v>1.022597</v>
          </cell>
          <cell r="H2573">
            <v>1.022597</v>
          </cell>
          <cell r="I2573">
            <v>79</v>
          </cell>
          <cell r="J2573">
            <v>5494.18</v>
          </cell>
          <cell r="K2573">
            <v>0</v>
          </cell>
          <cell r="L2573">
            <v>0</v>
          </cell>
          <cell r="M2573">
            <v>0</v>
          </cell>
          <cell r="N2573">
            <v>0</v>
          </cell>
          <cell r="O2573">
            <v>0</v>
          </cell>
        </row>
        <row r="2574">
          <cell r="F2574" t="str">
            <v>2015-2022Kern1-in-10Typical Event Day5</v>
          </cell>
          <cell r="G2574">
            <v>0.97194970000000003</v>
          </cell>
          <cell r="H2574">
            <v>0.97194970000000003</v>
          </cell>
          <cell r="I2574">
            <v>77.75</v>
          </cell>
          <cell r="J2574">
            <v>5494.18</v>
          </cell>
          <cell r="K2574">
            <v>0</v>
          </cell>
          <cell r="L2574">
            <v>0</v>
          </cell>
          <cell r="M2574">
            <v>0</v>
          </cell>
          <cell r="N2574">
            <v>0</v>
          </cell>
          <cell r="O2574">
            <v>0</v>
          </cell>
        </row>
        <row r="2575">
          <cell r="F2575" t="str">
            <v>2015-2022Kern1-in-10Typical Event Day6</v>
          </cell>
          <cell r="G2575">
            <v>0.9661092</v>
          </cell>
          <cell r="H2575">
            <v>0.9661092</v>
          </cell>
          <cell r="I2575">
            <v>76.875</v>
          </cell>
          <cell r="J2575">
            <v>5494.18</v>
          </cell>
          <cell r="K2575">
            <v>0</v>
          </cell>
          <cell r="L2575">
            <v>0</v>
          </cell>
          <cell r="M2575">
            <v>0</v>
          </cell>
          <cell r="N2575">
            <v>0</v>
          </cell>
          <cell r="O2575">
            <v>0</v>
          </cell>
        </row>
        <row r="2576">
          <cell r="F2576" t="str">
            <v>2015-2022Kern1-in-10Typical Event Day7</v>
          </cell>
          <cell r="G2576">
            <v>1.053383</v>
          </cell>
          <cell r="H2576">
            <v>1.053383</v>
          </cell>
          <cell r="I2576">
            <v>76.5</v>
          </cell>
          <cell r="J2576">
            <v>5494.18</v>
          </cell>
          <cell r="K2576">
            <v>0</v>
          </cell>
          <cell r="L2576">
            <v>0</v>
          </cell>
          <cell r="M2576">
            <v>0</v>
          </cell>
          <cell r="N2576">
            <v>0</v>
          </cell>
          <cell r="O2576">
            <v>0</v>
          </cell>
        </row>
        <row r="2577">
          <cell r="F2577" t="str">
            <v>2015-2022Kern1-in-10Typical Event Day8</v>
          </cell>
          <cell r="G2577">
            <v>1.1052409999999999</v>
          </cell>
          <cell r="H2577">
            <v>1.1052409999999999</v>
          </cell>
          <cell r="I2577">
            <v>79.375</v>
          </cell>
          <cell r="J2577">
            <v>5494.18</v>
          </cell>
          <cell r="K2577">
            <v>0</v>
          </cell>
          <cell r="L2577">
            <v>0</v>
          </cell>
          <cell r="M2577">
            <v>0</v>
          </cell>
          <cell r="N2577">
            <v>0</v>
          </cell>
          <cell r="O2577">
            <v>0</v>
          </cell>
        </row>
        <row r="2578">
          <cell r="F2578" t="str">
            <v>2015-2022Kern1-in-10Typical Event Day9</v>
          </cell>
          <cell r="G2578">
            <v>1.1337660000000001</v>
          </cell>
          <cell r="H2578">
            <v>1.1337660000000001</v>
          </cell>
          <cell r="I2578">
            <v>85.5</v>
          </cell>
          <cell r="J2578">
            <v>5494.18</v>
          </cell>
          <cell r="K2578">
            <v>0</v>
          </cell>
          <cell r="L2578">
            <v>0</v>
          </cell>
          <cell r="M2578">
            <v>0</v>
          </cell>
          <cell r="N2578">
            <v>0</v>
          </cell>
          <cell r="O2578">
            <v>0</v>
          </cell>
        </row>
        <row r="2579">
          <cell r="F2579" t="str">
            <v>2015-2022Kern1-in-10Typical Event Day10</v>
          </cell>
          <cell r="G2579">
            <v>1.300017</v>
          </cell>
          <cell r="H2579">
            <v>1.300017</v>
          </cell>
          <cell r="I2579">
            <v>91.5</v>
          </cell>
          <cell r="J2579">
            <v>5494.18</v>
          </cell>
          <cell r="K2579">
            <v>0</v>
          </cell>
          <cell r="L2579">
            <v>0</v>
          </cell>
          <cell r="M2579">
            <v>0</v>
          </cell>
          <cell r="N2579">
            <v>0</v>
          </cell>
          <cell r="O2579">
            <v>0</v>
          </cell>
        </row>
        <row r="2580">
          <cell r="F2580" t="str">
            <v>2015-2022Kern1-in-10Typical Event Day11</v>
          </cell>
          <cell r="G2580">
            <v>1.554681</v>
          </cell>
          <cell r="H2580">
            <v>1.554681</v>
          </cell>
          <cell r="I2580">
            <v>95.75</v>
          </cell>
          <cell r="J2580">
            <v>5494.18</v>
          </cell>
          <cell r="K2580">
            <v>0</v>
          </cell>
          <cell r="L2580">
            <v>0</v>
          </cell>
          <cell r="M2580">
            <v>0</v>
          </cell>
          <cell r="N2580">
            <v>0</v>
          </cell>
          <cell r="O2580">
            <v>0</v>
          </cell>
        </row>
        <row r="2581">
          <cell r="F2581" t="str">
            <v>2015-2022Kern1-in-10Typical Event Day12</v>
          </cell>
          <cell r="G2581">
            <v>1.8987830000000001</v>
          </cell>
          <cell r="H2581">
            <v>1.8987830000000001</v>
          </cell>
          <cell r="I2581">
            <v>99.125</v>
          </cell>
          <cell r="J2581">
            <v>5494.18</v>
          </cell>
          <cell r="K2581">
            <v>0</v>
          </cell>
          <cell r="L2581">
            <v>0</v>
          </cell>
          <cell r="M2581">
            <v>0</v>
          </cell>
          <cell r="N2581">
            <v>0</v>
          </cell>
          <cell r="O2581">
            <v>0</v>
          </cell>
        </row>
        <row r="2582">
          <cell r="F2582" t="str">
            <v>2015-2022Kern1-in-10Typical Event Day13</v>
          </cell>
          <cell r="G2582">
            <v>2.2888069999999998</v>
          </cell>
          <cell r="H2582">
            <v>2.2888069999999998</v>
          </cell>
          <cell r="I2582">
            <v>101.75</v>
          </cell>
          <cell r="J2582">
            <v>5494.18</v>
          </cell>
          <cell r="K2582">
            <v>0</v>
          </cell>
          <cell r="L2582">
            <v>0</v>
          </cell>
          <cell r="M2582">
            <v>0</v>
          </cell>
          <cell r="N2582">
            <v>0</v>
          </cell>
          <cell r="O2582">
            <v>0</v>
          </cell>
        </row>
        <row r="2583">
          <cell r="F2583" t="str">
            <v>2015-2022Kern1-in-10Typical Event Day14</v>
          </cell>
          <cell r="G2583">
            <v>2.0493290000000002</v>
          </cell>
          <cell r="H2583">
            <v>2.6694879999999999</v>
          </cell>
          <cell r="I2583">
            <v>102.75</v>
          </cell>
          <cell r="J2583">
            <v>5494.18</v>
          </cell>
          <cell r="K2583">
            <v>0.54608159999999994</v>
          </cell>
          <cell r="L2583">
            <v>0.58984740000000002</v>
          </cell>
          <cell r="M2583">
            <v>0.62015960000000003</v>
          </cell>
          <cell r="N2583">
            <v>0.65047160000000004</v>
          </cell>
          <cell r="O2583">
            <v>0.69423749999999995</v>
          </cell>
        </row>
        <row r="2584">
          <cell r="F2584" t="str">
            <v>2015-2022Kern1-in-10Typical Event Day15</v>
          </cell>
          <cell r="G2584">
            <v>2.3167490000000002</v>
          </cell>
          <cell r="H2584">
            <v>3.0363799999999999</v>
          </cell>
          <cell r="I2584">
            <v>100.625</v>
          </cell>
          <cell r="J2584">
            <v>5494.18</v>
          </cell>
          <cell r="K2584">
            <v>0.64053369999999998</v>
          </cell>
          <cell r="L2584">
            <v>0.68726500000000001</v>
          </cell>
          <cell r="M2584">
            <v>0.71963100000000002</v>
          </cell>
          <cell r="N2584">
            <v>0.75199680000000002</v>
          </cell>
          <cell r="O2584">
            <v>0.79872799999999999</v>
          </cell>
        </row>
        <row r="2585">
          <cell r="F2585" t="str">
            <v>2015-2022Kern1-in-10Typical Event Day16</v>
          </cell>
          <cell r="G2585">
            <v>2.4635880000000001</v>
          </cell>
          <cell r="H2585">
            <v>3.4131339999999999</v>
          </cell>
          <cell r="I2585">
            <v>100.75</v>
          </cell>
          <cell r="J2585">
            <v>5494.18</v>
          </cell>
          <cell r="K2585">
            <v>0.84609429999999997</v>
          </cell>
          <cell r="L2585">
            <v>0.90721450000000003</v>
          </cell>
          <cell r="M2585">
            <v>0.94954620000000001</v>
          </cell>
          <cell r="N2585">
            <v>0.99187780000000003</v>
          </cell>
          <cell r="O2585">
            <v>1.0529980000000001</v>
          </cell>
        </row>
        <row r="2586">
          <cell r="F2586" t="str">
            <v>2015-2022Kern1-in-10Typical Event Day17</v>
          </cell>
          <cell r="G2586">
            <v>2.6231330000000002</v>
          </cell>
          <cell r="H2586">
            <v>3.694817</v>
          </cell>
          <cell r="I2586">
            <v>101.375</v>
          </cell>
          <cell r="J2586">
            <v>5494.18</v>
          </cell>
          <cell r="K2586">
            <v>0.95431969999999999</v>
          </cell>
          <cell r="L2586">
            <v>1.0236590000000001</v>
          </cell>
          <cell r="M2586">
            <v>1.0716840000000001</v>
          </cell>
          <cell r="N2586">
            <v>1.1197079999999999</v>
          </cell>
          <cell r="O2586">
            <v>1.1890480000000001</v>
          </cell>
        </row>
        <row r="2587">
          <cell r="F2587" t="str">
            <v>2015-2022Kern1-in-10Typical Event Day18</v>
          </cell>
          <cell r="G2587">
            <v>2.7337889999999998</v>
          </cell>
          <cell r="H2587">
            <v>3.829863</v>
          </cell>
          <cell r="I2587">
            <v>100.5</v>
          </cell>
          <cell r="J2587">
            <v>5494.18</v>
          </cell>
          <cell r="K2587">
            <v>0.97595600000000005</v>
          </cell>
          <cell r="L2587">
            <v>1.046923</v>
          </cell>
          <cell r="M2587">
            <v>1.096074</v>
          </cell>
          <cell r="N2587">
            <v>1.1452249999999999</v>
          </cell>
          <cell r="O2587">
            <v>1.216191</v>
          </cell>
        </row>
        <row r="2588">
          <cell r="F2588" t="str">
            <v>2015-2022Kern1-in-10Typical Event Day19</v>
          </cell>
          <cell r="G2588">
            <v>4.147119</v>
          </cell>
          <cell r="H2588">
            <v>3.7266759999999999</v>
          </cell>
          <cell r="I2588">
            <v>99.75</v>
          </cell>
          <cell r="J2588">
            <v>5494.18</v>
          </cell>
          <cell r="K2588">
            <v>-0.4601404</v>
          </cell>
          <cell r="L2588">
            <v>-0.43668630000000003</v>
          </cell>
          <cell r="M2588">
            <v>-0.42044199999999998</v>
          </cell>
          <cell r="N2588">
            <v>-0.40419769999999999</v>
          </cell>
          <cell r="O2588">
            <v>-0.38074360000000002</v>
          </cell>
        </row>
        <row r="2589">
          <cell r="F2589" t="str">
            <v>2015-2022Kern1-in-10Typical Event Day20</v>
          </cell>
          <cell r="G2589">
            <v>3.8899020000000002</v>
          </cell>
          <cell r="H2589">
            <v>3.4671470000000002</v>
          </cell>
          <cell r="I2589">
            <v>97</v>
          </cell>
          <cell r="J2589">
            <v>5494.18</v>
          </cell>
          <cell r="K2589">
            <v>-0.4626709</v>
          </cell>
          <cell r="L2589">
            <v>-0.43908779999999997</v>
          </cell>
          <cell r="M2589">
            <v>-0.42275430000000003</v>
          </cell>
          <cell r="N2589">
            <v>-0.40642060000000002</v>
          </cell>
          <cell r="O2589">
            <v>-0.3828375</v>
          </cell>
        </row>
        <row r="2590">
          <cell r="F2590" t="str">
            <v>2015-2022Kern1-in-10Typical Event Day21</v>
          </cell>
          <cell r="G2590">
            <v>3.514249</v>
          </cell>
          <cell r="H2590">
            <v>3.2210589999999999</v>
          </cell>
          <cell r="I2590">
            <v>93.5</v>
          </cell>
          <cell r="J2590">
            <v>5494.18</v>
          </cell>
          <cell r="K2590">
            <v>-0.3208725</v>
          </cell>
          <cell r="L2590">
            <v>-0.30451709999999999</v>
          </cell>
          <cell r="M2590">
            <v>-0.29318949999999999</v>
          </cell>
          <cell r="N2590">
            <v>-0.2818618</v>
          </cell>
          <cell r="O2590">
            <v>-0.26550639999999998</v>
          </cell>
        </row>
        <row r="2591">
          <cell r="F2591" t="str">
            <v>2015-2022Kern1-in-10Typical Event Day22</v>
          </cell>
          <cell r="G2591">
            <v>3.0981649999999998</v>
          </cell>
          <cell r="H2591">
            <v>2.9067590000000001</v>
          </cell>
          <cell r="I2591">
            <v>91.125</v>
          </cell>
          <cell r="J2591">
            <v>5494.18</v>
          </cell>
          <cell r="K2591">
            <v>-0.2094781</v>
          </cell>
          <cell r="L2591">
            <v>-0.1988007</v>
          </cell>
          <cell r="M2591">
            <v>-0.19140550000000001</v>
          </cell>
          <cell r="N2591">
            <v>-0.18401039999999999</v>
          </cell>
          <cell r="O2591">
            <v>-0.17333290000000001</v>
          </cell>
        </row>
        <row r="2592">
          <cell r="F2592" t="str">
            <v>2015-2022Kern1-in-10Typical Event Day23</v>
          </cell>
          <cell r="G2592">
            <v>2.5146500000000001</v>
          </cell>
          <cell r="H2592">
            <v>2.371178</v>
          </cell>
          <cell r="I2592">
            <v>89.125</v>
          </cell>
          <cell r="J2592">
            <v>5494.18</v>
          </cell>
          <cell r="K2592">
            <v>-0.15701860000000001</v>
          </cell>
          <cell r="L2592">
            <v>-0.14901510000000001</v>
          </cell>
          <cell r="M2592">
            <v>-0.14347199999999999</v>
          </cell>
          <cell r="N2592">
            <v>-0.13792879999999999</v>
          </cell>
          <cell r="O2592">
            <v>-0.12992529999999999</v>
          </cell>
        </row>
        <row r="2593">
          <cell r="F2593" t="str">
            <v>2015-2022Kern1-in-10Typical Event Day24</v>
          </cell>
          <cell r="G2593">
            <v>2.0143450000000001</v>
          </cell>
          <cell r="H2593">
            <v>1.902741</v>
          </cell>
          <cell r="I2593">
            <v>87.25</v>
          </cell>
          <cell r="J2593">
            <v>5494.18</v>
          </cell>
          <cell r="K2593">
            <v>-0.12214179999999999</v>
          </cell>
          <cell r="L2593">
            <v>-0.11591600000000001</v>
          </cell>
          <cell r="M2593">
            <v>-0.1116041</v>
          </cell>
          <cell r="N2593">
            <v>-0.1072921</v>
          </cell>
          <cell r="O2593">
            <v>-0.1010664</v>
          </cell>
        </row>
        <row r="2594">
          <cell r="F2594" t="str">
            <v>2015-2022Northern Coast1-in-10Typical Event Day1</v>
          </cell>
          <cell r="G2594">
            <v>1.0335529999999999</v>
          </cell>
          <cell r="H2594">
            <v>1.0335529999999999</v>
          </cell>
          <cell r="I2594">
            <v>66.702799999999996</v>
          </cell>
          <cell r="J2594">
            <v>9078.84</v>
          </cell>
          <cell r="K2594">
            <v>0</v>
          </cell>
          <cell r="L2594">
            <v>0</v>
          </cell>
          <cell r="M2594">
            <v>0</v>
          </cell>
          <cell r="N2594">
            <v>0</v>
          </cell>
          <cell r="O2594">
            <v>0</v>
          </cell>
        </row>
        <row r="2595">
          <cell r="F2595" t="str">
            <v>2015-2022Northern Coast1-in-10Typical Event Day2</v>
          </cell>
          <cell r="G2595">
            <v>0.90408429999999995</v>
          </cell>
          <cell r="H2595">
            <v>0.90408429999999995</v>
          </cell>
          <cell r="I2595">
            <v>66.242400000000004</v>
          </cell>
          <cell r="J2595">
            <v>9078.84</v>
          </cell>
          <cell r="K2595">
            <v>0</v>
          </cell>
          <cell r="L2595">
            <v>0</v>
          </cell>
          <cell r="M2595">
            <v>0</v>
          </cell>
          <cell r="N2595">
            <v>0</v>
          </cell>
          <cell r="O2595">
            <v>0</v>
          </cell>
        </row>
        <row r="2596">
          <cell r="F2596" t="str">
            <v>2015-2022Northern Coast1-in-10Typical Event Day3</v>
          </cell>
          <cell r="G2596">
            <v>0.84260800000000002</v>
          </cell>
          <cell r="H2596">
            <v>0.84260800000000002</v>
          </cell>
          <cell r="I2596">
            <v>65.350899999999996</v>
          </cell>
          <cell r="J2596">
            <v>9078.84</v>
          </cell>
          <cell r="K2596">
            <v>0</v>
          </cell>
          <cell r="L2596">
            <v>0</v>
          </cell>
          <cell r="M2596">
            <v>0</v>
          </cell>
          <cell r="N2596">
            <v>0</v>
          </cell>
          <cell r="O2596">
            <v>0</v>
          </cell>
        </row>
        <row r="2597">
          <cell r="F2597" t="str">
            <v>2015-2022Northern Coast1-in-10Typical Event Day4</v>
          </cell>
          <cell r="G2597">
            <v>0.80503329999999995</v>
          </cell>
          <cell r="H2597">
            <v>0.80503329999999995</v>
          </cell>
          <cell r="I2597">
            <v>63.649500000000003</v>
          </cell>
          <cell r="J2597">
            <v>9078.84</v>
          </cell>
          <cell r="K2597">
            <v>0</v>
          </cell>
          <cell r="L2597">
            <v>0</v>
          </cell>
          <cell r="M2597">
            <v>0</v>
          </cell>
          <cell r="N2597">
            <v>0</v>
          </cell>
          <cell r="O2597">
            <v>0</v>
          </cell>
        </row>
        <row r="2598">
          <cell r="F2598" t="str">
            <v>2015-2022Northern Coast1-in-10Typical Event Day5</v>
          </cell>
          <cell r="G2598">
            <v>0.80701339999999999</v>
          </cell>
          <cell r="H2598">
            <v>0.80701339999999999</v>
          </cell>
          <cell r="I2598">
            <v>62.689500000000002</v>
          </cell>
          <cell r="J2598">
            <v>9078.84</v>
          </cell>
          <cell r="K2598">
            <v>0</v>
          </cell>
          <cell r="L2598">
            <v>0</v>
          </cell>
          <cell r="M2598">
            <v>0</v>
          </cell>
          <cell r="N2598">
            <v>0</v>
          </cell>
          <cell r="O2598">
            <v>0</v>
          </cell>
        </row>
        <row r="2599">
          <cell r="F2599" t="str">
            <v>2015-2022Northern Coast1-in-10Typical Event Day6</v>
          </cell>
          <cell r="G2599">
            <v>0.88161970000000001</v>
          </cell>
          <cell r="H2599">
            <v>0.88161970000000001</v>
          </cell>
          <cell r="I2599">
            <v>61.787100000000002</v>
          </cell>
          <cell r="J2599">
            <v>9078.84</v>
          </cell>
          <cell r="K2599">
            <v>0</v>
          </cell>
          <cell r="L2599">
            <v>0</v>
          </cell>
          <cell r="M2599">
            <v>0</v>
          </cell>
          <cell r="N2599">
            <v>0</v>
          </cell>
          <cell r="O2599">
            <v>0</v>
          </cell>
        </row>
        <row r="2600">
          <cell r="F2600" t="str">
            <v>2015-2022Northern Coast1-in-10Typical Event Day7</v>
          </cell>
          <cell r="G2600">
            <v>1.0700700000000001</v>
          </cell>
          <cell r="H2600">
            <v>1.0700700000000001</v>
          </cell>
          <cell r="I2600">
            <v>61.650599999999997</v>
          </cell>
          <cell r="J2600">
            <v>9078.84</v>
          </cell>
          <cell r="K2600">
            <v>0</v>
          </cell>
          <cell r="L2600">
            <v>0</v>
          </cell>
          <cell r="M2600">
            <v>0</v>
          </cell>
          <cell r="N2600">
            <v>0</v>
          </cell>
          <cell r="O2600">
            <v>0</v>
          </cell>
        </row>
        <row r="2601">
          <cell r="F2601" t="str">
            <v>2015-2022Northern Coast1-in-10Typical Event Day8</v>
          </cell>
          <cell r="G2601">
            <v>1.2350540000000001</v>
          </cell>
          <cell r="H2601">
            <v>1.2350540000000001</v>
          </cell>
          <cell r="I2601">
            <v>64.601200000000006</v>
          </cell>
          <cell r="J2601">
            <v>9078.84</v>
          </cell>
          <cell r="K2601">
            <v>0</v>
          </cell>
          <cell r="L2601">
            <v>0</v>
          </cell>
          <cell r="M2601">
            <v>0</v>
          </cell>
          <cell r="N2601">
            <v>0</v>
          </cell>
          <cell r="O2601">
            <v>0</v>
          </cell>
        </row>
        <row r="2602">
          <cell r="F2602" t="str">
            <v>2015-2022Northern Coast1-in-10Typical Event Day9</v>
          </cell>
          <cell r="G2602">
            <v>1.235989</v>
          </cell>
          <cell r="H2602">
            <v>1.235989</v>
          </cell>
          <cell r="I2602">
            <v>71.301100000000005</v>
          </cell>
          <cell r="J2602">
            <v>9078.84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  <cell r="O2602">
            <v>0</v>
          </cell>
        </row>
        <row r="2603">
          <cell r="F2603" t="str">
            <v>2015-2022Northern Coast1-in-10Typical Event Day10</v>
          </cell>
          <cell r="G2603">
            <v>1.263862</v>
          </cell>
          <cell r="H2603">
            <v>1.263862</v>
          </cell>
          <cell r="I2603">
            <v>76.691500000000005</v>
          </cell>
          <cell r="J2603">
            <v>9078.84</v>
          </cell>
          <cell r="K2603">
            <v>0</v>
          </cell>
          <cell r="L2603">
            <v>0</v>
          </cell>
          <cell r="M2603">
            <v>0</v>
          </cell>
          <cell r="N2603">
            <v>0</v>
          </cell>
          <cell r="O2603">
            <v>0</v>
          </cell>
        </row>
        <row r="2604">
          <cell r="F2604" t="str">
            <v>2015-2022Northern Coast1-in-10Typical Event Day11</v>
          </cell>
          <cell r="G2604">
            <v>1.311375</v>
          </cell>
          <cell r="H2604">
            <v>1.311375</v>
          </cell>
          <cell r="I2604">
            <v>82.324799999999996</v>
          </cell>
          <cell r="J2604">
            <v>9078.84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  <cell r="O2604">
            <v>0</v>
          </cell>
        </row>
        <row r="2605">
          <cell r="F2605" t="str">
            <v>2015-2022Northern Coast1-in-10Typical Event Day12</v>
          </cell>
          <cell r="G2605">
            <v>1.3887320000000001</v>
          </cell>
          <cell r="H2605">
            <v>1.3887320000000001</v>
          </cell>
          <cell r="I2605">
            <v>87.440200000000004</v>
          </cell>
          <cell r="J2605">
            <v>9078.84</v>
          </cell>
          <cell r="K2605">
            <v>0</v>
          </cell>
          <cell r="L2605">
            <v>0</v>
          </cell>
          <cell r="M2605">
            <v>0</v>
          </cell>
          <cell r="N2605">
            <v>0</v>
          </cell>
          <cell r="O2605">
            <v>0</v>
          </cell>
        </row>
        <row r="2606">
          <cell r="F2606" t="str">
            <v>2015-2022Northern Coast1-in-10Typical Event Day13</v>
          </cell>
          <cell r="G2606">
            <v>1.5213030000000001</v>
          </cell>
          <cell r="H2606">
            <v>1.5213030000000001</v>
          </cell>
          <cell r="I2606">
            <v>91.601900000000001</v>
          </cell>
          <cell r="J2606">
            <v>9078.84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  <cell r="O2606">
            <v>0</v>
          </cell>
        </row>
        <row r="2607">
          <cell r="F2607" t="str">
            <v>2015-2022Northern Coast1-in-10Typical Event Day14</v>
          </cell>
          <cell r="G2607">
            <v>1.377885</v>
          </cell>
          <cell r="H2607">
            <v>1.6726110000000001</v>
          </cell>
          <cell r="I2607">
            <v>95.501099999999994</v>
          </cell>
          <cell r="J2607">
            <v>9078.84</v>
          </cell>
          <cell r="K2607">
            <v>0.2417223</v>
          </cell>
          <cell r="L2607">
            <v>0.27303729999999998</v>
          </cell>
          <cell r="M2607">
            <v>0.29472609999999999</v>
          </cell>
          <cell r="N2607">
            <v>0.3164148</v>
          </cell>
          <cell r="O2607">
            <v>0.34772979999999998</v>
          </cell>
        </row>
        <row r="2608">
          <cell r="F2608" t="str">
            <v>2015-2022Northern Coast1-in-10Typical Event Day15</v>
          </cell>
          <cell r="G2608">
            <v>1.5031639999999999</v>
          </cell>
          <cell r="H2608">
            <v>1.889343</v>
          </cell>
          <cell r="I2608">
            <v>97.901399999999995</v>
          </cell>
          <cell r="J2608">
            <v>9078.84</v>
          </cell>
          <cell r="K2608">
            <v>0.31672800000000001</v>
          </cell>
          <cell r="L2608">
            <v>0.35775990000000002</v>
          </cell>
          <cell r="M2608">
            <v>0.38617869999999999</v>
          </cell>
          <cell r="N2608">
            <v>0.4145973</v>
          </cell>
          <cell r="O2608">
            <v>0.45562930000000001</v>
          </cell>
        </row>
        <row r="2609">
          <cell r="F2609" t="str">
            <v>2015-2022Northern Coast1-in-10Typical Event Day16</v>
          </cell>
          <cell r="G2609">
            <v>1.6906270000000001</v>
          </cell>
          <cell r="H2609">
            <v>2.167961</v>
          </cell>
          <cell r="I2609">
            <v>98.382900000000006</v>
          </cell>
          <cell r="J2609">
            <v>9078.84</v>
          </cell>
          <cell r="K2609">
            <v>0.39148909999999998</v>
          </cell>
          <cell r="L2609">
            <v>0.4422063</v>
          </cell>
          <cell r="M2609">
            <v>0.47733310000000001</v>
          </cell>
          <cell r="N2609">
            <v>0.51245960000000002</v>
          </cell>
          <cell r="O2609">
            <v>0.56317689999999998</v>
          </cell>
        </row>
        <row r="2610">
          <cell r="F2610" t="str">
            <v>2015-2022Northern Coast1-in-10Typical Event Day17</v>
          </cell>
          <cell r="G2610">
            <v>1.9126050000000001</v>
          </cell>
          <cell r="H2610">
            <v>2.4726360000000001</v>
          </cell>
          <cell r="I2610">
            <v>98.343000000000004</v>
          </cell>
          <cell r="J2610">
            <v>9078.84</v>
          </cell>
          <cell r="K2610">
            <v>0.45931499999999997</v>
          </cell>
          <cell r="L2610">
            <v>0.51881920000000004</v>
          </cell>
          <cell r="M2610">
            <v>0.56003150000000002</v>
          </cell>
          <cell r="N2610">
            <v>0.60124390000000005</v>
          </cell>
          <cell r="O2610">
            <v>0.66074809999999995</v>
          </cell>
        </row>
        <row r="2611">
          <cell r="F2611" t="str">
            <v>2015-2022Northern Coast1-in-10Typical Event Day18</v>
          </cell>
          <cell r="G2611">
            <v>2.1163430000000001</v>
          </cell>
          <cell r="H2611">
            <v>2.692021</v>
          </cell>
          <cell r="I2611">
            <v>96.281199999999998</v>
          </cell>
          <cell r="J2611">
            <v>9078.84</v>
          </cell>
          <cell r="K2611">
            <v>0.47214800000000001</v>
          </cell>
          <cell r="L2611">
            <v>0.53331459999999997</v>
          </cell>
          <cell r="M2611">
            <v>0.57567840000000003</v>
          </cell>
          <cell r="N2611">
            <v>0.61804230000000004</v>
          </cell>
          <cell r="O2611">
            <v>0.67920899999999995</v>
          </cell>
        </row>
        <row r="2612">
          <cell r="F2612" t="str">
            <v>2015-2022Northern Coast1-in-10Typical Event Day19</v>
          </cell>
          <cell r="G2612">
            <v>2.8335089999999998</v>
          </cell>
          <cell r="H2612">
            <v>2.6795789999999999</v>
          </cell>
          <cell r="I2612">
            <v>91.586200000000005</v>
          </cell>
          <cell r="J2612">
            <v>9078.84</v>
          </cell>
          <cell r="K2612">
            <v>-0.1743024</v>
          </cell>
          <cell r="L2612">
            <v>-0.1622663</v>
          </cell>
          <cell r="M2612">
            <v>-0.15393009999999999</v>
          </cell>
          <cell r="N2612">
            <v>-0.1455938</v>
          </cell>
          <cell r="O2612">
            <v>-0.1335576</v>
          </cell>
        </row>
        <row r="2613">
          <cell r="F2613" t="str">
            <v>2015-2022Northern Coast1-in-10Typical Event Day20</v>
          </cell>
          <cell r="G2613">
            <v>2.5776050000000001</v>
          </cell>
          <cell r="H2613">
            <v>2.4485229999999998</v>
          </cell>
          <cell r="I2613">
            <v>86.723399999999998</v>
          </cell>
          <cell r="J2613">
            <v>9078.84</v>
          </cell>
          <cell r="K2613">
            <v>-0.14616699999999999</v>
          </cell>
          <cell r="L2613">
            <v>-0.13607359999999999</v>
          </cell>
          <cell r="M2613">
            <v>-0.129083</v>
          </cell>
          <cell r="N2613">
            <v>-0.1220924</v>
          </cell>
          <cell r="O2613">
            <v>-0.1119991</v>
          </cell>
        </row>
        <row r="2614">
          <cell r="F2614" t="str">
            <v>2015-2022Northern Coast1-in-10Typical Event Day21</v>
          </cell>
          <cell r="G2614">
            <v>2.308198</v>
          </cell>
          <cell r="H2614">
            <v>2.2265519999999999</v>
          </cell>
          <cell r="I2614">
            <v>80.2714</v>
          </cell>
          <cell r="J2614">
            <v>9078.84</v>
          </cell>
          <cell r="K2614">
            <v>-9.2452000000000006E-2</v>
          </cell>
          <cell r="L2614">
            <v>-8.6067900000000003E-2</v>
          </cell>
          <cell r="M2614">
            <v>-8.1646200000000002E-2</v>
          </cell>
          <cell r="N2614">
            <v>-7.7224699999999993E-2</v>
          </cell>
          <cell r="O2614">
            <v>-7.0840600000000004E-2</v>
          </cell>
        </row>
        <row r="2615">
          <cell r="F2615" t="str">
            <v>2015-2022Northern Coast1-in-10Typical Event Day22</v>
          </cell>
          <cell r="G2615">
            <v>2.01179</v>
          </cell>
          <cell r="H2615">
            <v>1.963608</v>
          </cell>
          <cell r="I2615">
            <v>75.506900000000002</v>
          </cell>
          <cell r="J2615">
            <v>9078.84</v>
          </cell>
          <cell r="K2615">
            <v>-5.45584E-2</v>
          </cell>
          <cell r="L2615">
            <v>-5.0791000000000003E-2</v>
          </cell>
          <cell r="M2615">
            <v>-4.8181700000000001E-2</v>
          </cell>
          <cell r="N2615">
            <v>-4.5572300000000003E-2</v>
          </cell>
          <cell r="O2615">
            <v>-4.1804899999999999E-2</v>
          </cell>
        </row>
        <row r="2616">
          <cell r="F2616" t="str">
            <v>2015-2022Northern Coast1-in-10Typical Event Day23</v>
          </cell>
          <cell r="G2616">
            <v>1.620822</v>
          </cell>
          <cell r="H2616">
            <v>1.583739</v>
          </cell>
          <cell r="I2616">
            <v>71.881799999999998</v>
          </cell>
          <cell r="J2616">
            <v>9078.84</v>
          </cell>
          <cell r="K2616">
            <v>-4.1990899999999998E-2</v>
          </cell>
          <cell r="L2616">
            <v>-3.9091300000000002E-2</v>
          </cell>
          <cell r="M2616">
            <v>-3.7082999999999998E-2</v>
          </cell>
          <cell r="N2616">
            <v>-3.50747E-2</v>
          </cell>
          <cell r="O2616">
            <v>-3.2175200000000001E-2</v>
          </cell>
        </row>
        <row r="2617">
          <cell r="F2617" t="str">
            <v>2015-2022Northern Coast1-in-10Typical Event Day24</v>
          </cell>
          <cell r="G2617">
            <v>1.236496</v>
          </cell>
          <cell r="H2617">
            <v>1.201802</v>
          </cell>
          <cell r="I2617">
            <v>69.372699999999995</v>
          </cell>
          <cell r="J2617">
            <v>9078.84</v>
          </cell>
          <cell r="K2617">
            <v>-3.9285500000000001E-2</v>
          </cell>
          <cell r="L2617">
            <v>-3.65727E-2</v>
          </cell>
          <cell r="M2617">
            <v>-3.4693799999999997E-2</v>
          </cell>
          <cell r="N2617">
            <v>-3.2814900000000001E-2</v>
          </cell>
          <cell r="O2617">
            <v>-3.0102199999999999E-2</v>
          </cell>
        </row>
        <row r="2618">
          <cell r="F2618" t="str">
            <v>2015-2022Other1-in-10Typical Event Day1</v>
          </cell>
          <cell r="G2618">
            <v>1.061761</v>
          </cell>
          <cell r="H2618">
            <v>1.061761</v>
          </cell>
          <cell r="I2618">
            <v>78.418660000000003</v>
          </cell>
          <cell r="J2618">
            <v>25277.02</v>
          </cell>
          <cell r="K2618">
            <v>0</v>
          </cell>
          <cell r="L2618">
            <v>0</v>
          </cell>
          <cell r="M2618">
            <v>0</v>
          </cell>
          <cell r="N2618">
            <v>0</v>
          </cell>
          <cell r="O2618">
            <v>0</v>
          </cell>
        </row>
        <row r="2619">
          <cell r="F2619" t="str">
            <v>2015-2022Other1-in-10Typical Event Day2</v>
          </cell>
          <cell r="G2619">
            <v>0.91186560000000005</v>
          </cell>
          <cell r="H2619">
            <v>0.91186560000000005</v>
          </cell>
          <cell r="I2619">
            <v>76.586110000000005</v>
          </cell>
          <cell r="J2619">
            <v>25277.02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  <cell r="O2619">
            <v>0</v>
          </cell>
        </row>
        <row r="2620">
          <cell r="F2620" t="str">
            <v>2015-2022Other1-in-10Typical Event Day3</v>
          </cell>
          <cell r="G2620">
            <v>0.82684519999999995</v>
          </cell>
          <cell r="H2620">
            <v>0.82684519999999995</v>
          </cell>
          <cell r="I2620">
            <v>75.183530000000005</v>
          </cell>
          <cell r="J2620">
            <v>25277.02</v>
          </cell>
          <cell r="K2620">
            <v>0</v>
          </cell>
          <cell r="L2620">
            <v>0</v>
          </cell>
          <cell r="M2620">
            <v>0</v>
          </cell>
          <cell r="N2620">
            <v>0</v>
          </cell>
          <cell r="O2620">
            <v>0</v>
          </cell>
        </row>
        <row r="2621">
          <cell r="F2621" t="str">
            <v>2015-2022Other1-in-10Typical Event Day4</v>
          </cell>
          <cell r="G2621">
            <v>0.77869489999999997</v>
          </cell>
          <cell r="H2621">
            <v>0.77869489999999997</v>
          </cell>
          <cell r="I2621">
            <v>74.007440000000003</v>
          </cell>
          <cell r="J2621">
            <v>25277.02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  <cell r="O2621">
            <v>0</v>
          </cell>
        </row>
        <row r="2622">
          <cell r="F2622" t="str">
            <v>2015-2022Other1-in-10Typical Event Day5</v>
          </cell>
          <cell r="G2622">
            <v>0.76908699999999997</v>
          </cell>
          <cell r="H2622">
            <v>0.76908699999999997</v>
          </cell>
          <cell r="I2622">
            <v>73.349329999999995</v>
          </cell>
          <cell r="J2622">
            <v>25277.02</v>
          </cell>
          <cell r="K2622">
            <v>0</v>
          </cell>
          <cell r="L2622">
            <v>0</v>
          </cell>
          <cell r="M2622">
            <v>0</v>
          </cell>
          <cell r="N2622">
            <v>0</v>
          </cell>
          <cell r="O2622">
            <v>0</v>
          </cell>
        </row>
        <row r="2623">
          <cell r="F2623" t="str">
            <v>2015-2022Other1-in-10Typical Event Day6</v>
          </cell>
          <cell r="G2623">
            <v>0.82058880000000001</v>
          </cell>
          <cell r="H2623">
            <v>0.82058880000000001</v>
          </cell>
          <cell r="I2623">
            <v>72.3446</v>
          </cell>
          <cell r="J2623">
            <v>25277.02</v>
          </cell>
          <cell r="K2623">
            <v>0</v>
          </cell>
          <cell r="L2623">
            <v>0</v>
          </cell>
          <cell r="M2623">
            <v>0</v>
          </cell>
          <cell r="N2623">
            <v>0</v>
          </cell>
          <cell r="O2623">
            <v>0</v>
          </cell>
        </row>
        <row r="2624">
          <cell r="F2624" t="str">
            <v>2015-2022Other1-in-10Typical Event Day7</v>
          </cell>
          <cell r="G2624">
            <v>0.95867519999999995</v>
          </cell>
          <cell r="H2624">
            <v>0.95867519999999995</v>
          </cell>
          <cell r="I2624">
            <v>71.965130000000002</v>
          </cell>
          <cell r="J2624">
            <v>25277.02</v>
          </cell>
          <cell r="K2624">
            <v>0</v>
          </cell>
          <cell r="L2624">
            <v>0</v>
          </cell>
          <cell r="M2624">
            <v>0</v>
          </cell>
          <cell r="N2624">
            <v>0</v>
          </cell>
          <cell r="O2624">
            <v>0</v>
          </cell>
        </row>
        <row r="2625">
          <cell r="F2625" t="str">
            <v>2015-2022Other1-in-10Typical Event Day8</v>
          </cell>
          <cell r="G2625">
            <v>1.0521130000000001</v>
          </cell>
          <cell r="H2625">
            <v>1.0521130000000001</v>
          </cell>
          <cell r="I2625">
            <v>75.157640000000001</v>
          </cell>
          <cell r="J2625">
            <v>25277.02</v>
          </cell>
          <cell r="K2625">
            <v>0</v>
          </cell>
          <cell r="L2625">
            <v>0</v>
          </cell>
          <cell r="M2625">
            <v>0</v>
          </cell>
          <cell r="N2625">
            <v>0</v>
          </cell>
          <cell r="O2625">
            <v>0</v>
          </cell>
        </row>
        <row r="2626">
          <cell r="F2626" t="str">
            <v>2015-2022Other1-in-10Typical Event Day9</v>
          </cell>
          <cell r="G2626">
            <v>1.071253</v>
          </cell>
          <cell r="H2626">
            <v>1.071253</v>
          </cell>
          <cell r="I2626">
            <v>80.367170000000002</v>
          </cell>
          <cell r="J2626">
            <v>25277.02</v>
          </cell>
          <cell r="K2626">
            <v>0</v>
          </cell>
          <cell r="L2626">
            <v>0</v>
          </cell>
          <cell r="M2626">
            <v>0</v>
          </cell>
          <cell r="N2626">
            <v>0</v>
          </cell>
          <cell r="O2626">
            <v>0</v>
          </cell>
        </row>
        <row r="2627">
          <cell r="F2627" t="str">
            <v>2015-2022Other1-in-10Typical Event Day10</v>
          </cell>
          <cell r="G2627">
            <v>1.142026</v>
          </cell>
          <cell r="H2627">
            <v>1.142026</v>
          </cell>
          <cell r="I2627">
            <v>84.793769999999995</v>
          </cell>
          <cell r="J2627">
            <v>25277.02</v>
          </cell>
          <cell r="K2627">
            <v>0</v>
          </cell>
          <cell r="L2627">
            <v>0</v>
          </cell>
          <cell r="M2627">
            <v>0</v>
          </cell>
          <cell r="N2627">
            <v>0</v>
          </cell>
          <cell r="O2627">
            <v>0</v>
          </cell>
        </row>
        <row r="2628">
          <cell r="F2628" t="str">
            <v>2015-2022Other1-in-10Typical Event Day11</v>
          </cell>
          <cell r="G2628">
            <v>1.262122</v>
          </cell>
          <cell r="H2628">
            <v>1.262122</v>
          </cell>
          <cell r="I2628">
            <v>88.77713</v>
          </cell>
          <cell r="J2628">
            <v>25277.02</v>
          </cell>
          <cell r="K2628">
            <v>0</v>
          </cell>
          <cell r="L2628">
            <v>0</v>
          </cell>
          <cell r="M2628">
            <v>0</v>
          </cell>
          <cell r="N2628">
            <v>0</v>
          </cell>
          <cell r="O2628">
            <v>0</v>
          </cell>
        </row>
        <row r="2629">
          <cell r="F2629" t="str">
            <v>2015-2022Other1-in-10Typical Event Day12</v>
          </cell>
          <cell r="G2629">
            <v>1.444971</v>
          </cell>
          <cell r="H2629">
            <v>1.444971</v>
          </cell>
          <cell r="I2629">
            <v>92.275989999999993</v>
          </cell>
          <cell r="J2629">
            <v>25277.02</v>
          </cell>
          <cell r="K2629">
            <v>0</v>
          </cell>
          <cell r="L2629">
            <v>0</v>
          </cell>
          <cell r="M2629">
            <v>0</v>
          </cell>
          <cell r="N2629">
            <v>0</v>
          </cell>
          <cell r="O2629">
            <v>0</v>
          </cell>
        </row>
        <row r="2630">
          <cell r="F2630" t="str">
            <v>2015-2022Other1-in-10Typical Event Day13</v>
          </cell>
          <cell r="G2630">
            <v>1.703908</v>
          </cell>
          <cell r="H2630">
            <v>1.703908</v>
          </cell>
          <cell r="I2630">
            <v>95.722980000000007</v>
          </cell>
          <cell r="J2630">
            <v>25277.02</v>
          </cell>
          <cell r="K2630">
            <v>0</v>
          </cell>
          <cell r="L2630">
            <v>0</v>
          </cell>
          <cell r="M2630">
            <v>0</v>
          </cell>
          <cell r="N2630">
            <v>0</v>
          </cell>
          <cell r="O2630">
            <v>0</v>
          </cell>
        </row>
        <row r="2631">
          <cell r="F2631" t="str">
            <v>2015-2022Other1-in-10Typical Event Day14</v>
          </cell>
          <cell r="G2631">
            <v>1.5320260000000001</v>
          </cell>
          <cell r="H2631">
            <v>2.0014219999999998</v>
          </cell>
          <cell r="I2631">
            <v>98.798680000000004</v>
          </cell>
          <cell r="J2631">
            <v>25277.02</v>
          </cell>
          <cell r="K2631">
            <v>0.39176569999999999</v>
          </cell>
          <cell r="L2631">
            <v>0.43763049999999998</v>
          </cell>
          <cell r="M2631">
            <v>0.46939629999999999</v>
          </cell>
          <cell r="N2631">
            <v>0.501162</v>
          </cell>
          <cell r="O2631">
            <v>0.54702680000000004</v>
          </cell>
        </row>
        <row r="2632">
          <cell r="F2632" t="str">
            <v>2015-2022Other1-in-10Typical Event Day15</v>
          </cell>
          <cell r="G2632">
            <v>1.736367</v>
          </cell>
          <cell r="H2632">
            <v>2.340023</v>
          </cell>
          <cell r="I2632">
            <v>101.1294</v>
          </cell>
          <cell r="J2632">
            <v>25277.02</v>
          </cell>
          <cell r="K2632">
            <v>0.50483319999999998</v>
          </cell>
          <cell r="L2632">
            <v>0.56321849999999996</v>
          </cell>
          <cell r="M2632">
            <v>0.60365599999999997</v>
          </cell>
          <cell r="N2632">
            <v>0.64409349999999999</v>
          </cell>
          <cell r="O2632">
            <v>0.70247870000000001</v>
          </cell>
        </row>
        <row r="2633">
          <cell r="F2633" t="str">
            <v>2015-2022Other1-in-10Typical Event Day16</v>
          </cell>
          <cell r="G2633">
            <v>1.9576830000000001</v>
          </cell>
          <cell r="H2633">
            <v>2.7130939999999999</v>
          </cell>
          <cell r="I2633">
            <v>102.7761</v>
          </cell>
          <cell r="J2633">
            <v>25277.02</v>
          </cell>
          <cell r="K2633">
            <v>0.63234489999999999</v>
          </cell>
          <cell r="L2633">
            <v>0.70505289999999998</v>
          </cell>
          <cell r="M2633">
            <v>0.75541040000000004</v>
          </cell>
          <cell r="N2633">
            <v>0.80576780000000003</v>
          </cell>
          <cell r="O2633">
            <v>0.87847589999999998</v>
          </cell>
        </row>
        <row r="2634">
          <cell r="F2634" t="str">
            <v>2015-2022Other1-in-10Typical Event Day17</v>
          </cell>
          <cell r="G2634">
            <v>2.171538</v>
          </cell>
          <cell r="H2634">
            <v>3.0512860000000002</v>
          </cell>
          <cell r="I2634">
            <v>103.29949999999999</v>
          </cell>
          <cell r="J2634">
            <v>25277.02</v>
          </cell>
          <cell r="K2634">
            <v>0.73600779999999999</v>
          </cell>
          <cell r="L2634">
            <v>0.82093050000000001</v>
          </cell>
          <cell r="M2634">
            <v>0.87974790000000003</v>
          </cell>
          <cell r="N2634">
            <v>0.93856519999999999</v>
          </cell>
          <cell r="O2634">
            <v>1.023488</v>
          </cell>
        </row>
        <row r="2635">
          <cell r="F2635" t="str">
            <v>2015-2022Other1-in-10Typical Event Day18</v>
          </cell>
          <cell r="G2635">
            <v>2.3481939999999999</v>
          </cell>
          <cell r="H2635">
            <v>3.251665</v>
          </cell>
          <cell r="I2635">
            <v>103.12730000000001</v>
          </cell>
          <cell r="J2635">
            <v>25277.02</v>
          </cell>
          <cell r="K2635">
            <v>0.75579940000000001</v>
          </cell>
          <cell r="L2635">
            <v>0.84304480000000004</v>
          </cell>
          <cell r="M2635">
            <v>0.90347080000000002</v>
          </cell>
          <cell r="N2635">
            <v>0.96389670000000005</v>
          </cell>
          <cell r="O2635">
            <v>1.051142</v>
          </cell>
        </row>
        <row r="2636">
          <cell r="F2636" t="str">
            <v>2015-2022Other1-in-10Typical Event Day19</v>
          </cell>
          <cell r="G2636">
            <v>3.472864</v>
          </cell>
          <cell r="H2636">
            <v>3.1805249999999998</v>
          </cell>
          <cell r="I2636">
            <v>101.0802</v>
          </cell>
          <cell r="J2636">
            <v>25277.02</v>
          </cell>
          <cell r="K2636">
            <v>-0.32657809999999998</v>
          </cell>
          <cell r="L2636">
            <v>-0.30634919999999999</v>
          </cell>
          <cell r="M2636">
            <v>-0.29233880000000001</v>
          </cell>
          <cell r="N2636">
            <v>-0.27832839999999998</v>
          </cell>
          <cell r="O2636">
            <v>-0.25809939999999998</v>
          </cell>
        </row>
        <row r="2637">
          <cell r="F2637" t="str">
            <v>2015-2022Other1-in-10Typical Event Day20</v>
          </cell>
          <cell r="G2637">
            <v>3.126611</v>
          </cell>
          <cell r="H2637">
            <v>2.8698329999999999</v>
          </cell>
          <cell r="I2637">
            <v>97.028260000000003</v>
          </cell>
          <cell r="J2637">
            <v>25277.02</v>
          </cell>
          <cell r="K2637">
            <v>-0.28685159999999998</v>
          </cell>
          <cell r="L2637">
            <v>-0.26908339999999997</v>
          </cell>
          <cell r="M2637">
            <v>-0.25677729999999999</v>
          </cell>
          <cell r="N2637">
            <v>-0.2444711</v>
          </cell>
          <cell r="O2637">
            <v>-0.22670299999999999</v>
          </cell>
        </row>
        <row r="2638">
          <cell r="F2638" t="str">
            <v>2015-2022Other1-in-10Typical Event Day21</v>
          </cell>
          <cell r="G2638">
            <v>2.672034</v>
          </cell>
          <cell r="H2638">
            <v>2.521474</v>
          </cell>
          <cell r="I2638">
            <v>91.980540000000005</v>
          </cell>
          <cell r="J2638">
            <v>25277.02</v>
          </cell>
          <cell r="K2638">
            <v>-0.16819429999999999</v>
          </cell>
          <cell r="L2638">
            <v>-0.157776</v>
          </cell>
          <cell r="M2638">
            <v>-0.15056040000000001</v>
          </cell>
          <cell r="N2638">
            <v>-0.14334469999999999</v>
          </cell>
          <cell r="O2638">
            <v>-0.1329264</v>
          </cell>
        </row>
        <row r="2639">
          <cell r="F2639" t="str">
            <v>2015-2022Other1-in-10Typical Event Day22</v>
          </cell>
          <cell r="G2639">
            <v>2.245511</v>
          </cell>
          <cell r="H2639">
            <v>2.148911</v>
          </cell>
          <cell r="I2639">
            <v>88.206440000000001</v>
          </cell>
          <cell r="J2639">
            <v>25277.02</v>
          </cell>
          <cell r="K2639">
            <v>-0.1079143</v>
          </cell>
          <cell r="L2639">
            <v>-0.1012299</v>
          </cell>
          <cell r="M2639">
            <v>-9.66003E-2</v>
          </cell>
          <cell r="N2639">
            <v>-9.1970700000000002E-2</v>
          </cell>
          <cell r="O2639">
            <v>-8.5286299999999995E-2</v>
          </cell>
        </row>
        <row r="2640">
          <cell r="F2640" t="str">
            <v>2015-2022Other1-in-10Typical Event Day23</v>
          </cell>
          <cell r="G2640">
            <v>1.743538</v>
          </cell>
          <cell r="H2640">
            <v>1.6822189999999999</v>
          </cell>
          <cell r="I2640">
            <v>85.079409999999996</v>
          </cell>
          <cell r="J2640">
            <v>25277.02</v>
          </cell>
          <cell r="K2640">
            <v>-6.8501300000000001E-2</v>
          </cell>
          <cell r="L2640">
            <v>-6.4258200000000001E-2</v>
          </cell>
          <cell r="M2640">
            <v>-6.1319499999999999E-2</v>
          </cell>
          <cell r="N2640">
            <v>-5.8380700000000001E-2</v>
          </cell>
          <cell r="O2640">
            <v>-5.4137600000000001E-2</v>
          </cell>
        </row>
        <row r="2641">
          <cell r="F2641" t="str">
            <v>2015-2022Other1-in-10Typical Event Day24</v>
          </cell>
          <cell r="G2641">
            <v>1.324058</v>
          </cell>
          <cell r="H2641">
            <v>1.284875</v>
          </cell>
          <cell r="I2641">
            <v>82.433310000000006</v>
          </cell>
          <cell r="J2641">
            <v>25277.02</v>
          </cell>
          <cell r="K2641">
            <v>-4.3772999999999999E-2</v>
          </cell>
          <cell r="L2641">
            <v>-4.1061599999999997E-2</v>
          </cell>
          <cell r="M2641">
            <v>-3.9183700000000002E-2</v>
          </cell>
          <cell r="N2641">
            <v>-3.73058E-2</v>
          </cell>
          <cell r="O2641">
            <v>-3.45945E-2</v>
          </cell>
        </row>
        <row r="2642">
          <cell r="F2642" t="str">
            <v>2015-2022Sierra1-in-10Typical Event Day1</v>
          </cell>
          <cell r="G2642">
            <v>1.1112610000000001</v>
          </cell>
          <cell r="H2642">
            <v>1.1112610000000001</v>
          </cell>
          <cell r="I2642">
            <v>72.628230000000002</v>
          </cell>
          <cell r="J2642">
            <v>17688.05</v>
          </cell>
          <cell r="K2642">
            <v>0</v>
          </cell>
          <cell r="L2642">
            <v>0</v>
          </cell>
          <cell r="M2642">
            <v>0</v>
          </cell>
          <cell r="N2642">
            <v>0</v>
          </cell>
          <cell r="O2642">
            <v>0</v>
          </cell>
        </row>
        <row r="2643">
          <cell r="F2643" t="str">
            <v>2015-2022Sierra1-in-10Typical Event Day2</v>
          </cell>
          <cell r="G2643">
            <v>0.98045610000000005</v>
          </cell>
          <cell r="H2643">
            <v>0.98045610000000005</v>
          </cell>
          <cell r="I2643">
            <v>71.891729999999995</v>
          </cell>
          <cell r="J2643">
            <v>17688.05</v>
          </cell>
          <cell r="K2643">
            <v>0</v>
          </cell>
          <cell r="L2643">
            <v>0</v>
          </cell>
          <cell r="M2643">
            <v>0</v>
          </cell>
          <cell r="N2643">
            <v>0</v>
          </cell>
          <cell r="O2643">
            <v>0</v>
          </cell>
        </row>
        <row r="2644">
          <cell r="F2644" t="str">
            <v>2015-2022Sierra1-in-10Typical Event Day3</v>
          </cell>
          <cell r="G2644">
            <v>0.90490979999999999</v>
          </cell>
          <cell r="H2644">
            <v>0.90490979999999999</v>
          </cell>
          <cell r="I2644">
            <v>71.012320000000003</v>
          </cell>
          <cell r="J2644">
            <v>17688.05</v>
          </cell>
          <cell r="K2644">
            <v>0</v>
          </cell>
          <cell r="L2644">
            <v>0</v>
          </cell>
          <cell r="M2644">
            <v>0</v>
          </cell>
          <cell r="N2644">
            <v>0</v>
          </cell>
          <cell r="O2644">
            <v>0</v>
          </cell>
        </row>
        <row r="2645">
          <cell r="F2645" t="str">
            <v>2015-2022Sierra1-in-10Typical Event Day4</v>
          </cell>
          <cell r="G2645">
            <v>0.86217109999999997</v>
          </cell>
          <cell r="H2645">
            <v>0.86217109999999997</v>
          </cell>
          <cell r="I2645">
            <v>70.373570000000001</v>
          </cell>
          <cell r="J2645">
            <v>17688.05</v>
          </cell>
          <cell r="K2645">
            <v>0</v>
          </cell>
          <cell r="L2645">
            <v>0</v>
          </cell>
          <cell r="M2645">
            <v>0</v>
          </cell>
          <cell r="N2645">
            <v>0</v>
          </cell>
          <cell r="O2645">
            <v>0</v>
          </cell>
        </row>
        <row r="2646">
          <cell r="F2646" t="str">
            <v>2015-2022Sierra1-in-10Typical Event Day5</v>
          </cell>
          <cell r="G2646">
            <v>0.86239239999999995</v>
          </cell>
          <cell r="H2646">
            <v>0.86239239999999995</v>
          </cell>
          <cell r="I2646">
            <v>69.587459999999993</v>
          </cell>
          <cell r="J2646">
            <v>17688.05</v>
          </cell>
          <cell r="K2646">
            <v>0</v>
          </cell>
          <cell r="L2646">
            <v>0</v>
          </cell>
          <cell r="M2646">
            <v>0</v>
          </cell>
          <cell r="N2646">
            <v>0</v>
          </cell>
          <cell r="O2646">
            <v>0</v>
          </cell>
        </row>
        <row r="2647">
          <cell r="F2647" t="str">
            <v>2015-2022Sierra1-in-10Typical Event Day6</v>
          </cell>
          <cell r="G2647">
            <v>0.94144079999999997</v>
          </cell>
          <cell r="H2647">
            <v>0.94144079999999997</v>
          </cell>
          <cell r="I2647">
            <v>68.440669999999997</v>
          </cell>
          <cell r="J2647">
            <v>17688.05</v>
          </cell>
          <cell r="K2647">
            <v>0</v>
          </cell>
          <cell r="L2647">
            <v>0</v>
          </cell>
          <cell r="M2647">
            <v>0</v>
          </cell>
          <cell r="N2647">
            <v>0</v>
          </cell>
          <cell r="O2647">
            <v>0</v>
          </cell>
        </row>
        <row r="2648">
          <cell r="F2648" t="str">
            <v>2015-2022Sierra1-in-10Typical Event Day7</v>
          </cell>
          <cell r="G2648">
            <v>1.120449</v>
          </cell>
          <cell r="H2648">
            <v>1.120449</v>
          </cell>
          <cell r="I2648">
            <v>68.459729999999993</v>
          </cell>
          <cell r="J2648">
            <v>17688.05</v>
          </cell>
          <cell r="K2648">
            <v>0</v>
          </cell>
          <cell r="L2648">
            <v>0</v>
          </cell>
          <cell r="M2648">
            <v>0</v>
          </cell>
          <cell r="N2648">
            <v>0</v>
          </cell>
          <cell r="O2648">
            <v>0</v>
          </cell>
        </row>
        <row r="2649">
          <cell r="F2649" t="str">
            <v>2015-2022Sierra1-in-10Typical Event Day8</v>
          </cell>
          <cell r="G2649">
            <v>1.233784</v>
          </cell>
          <cell r="H2649">
            <v>1.233784</v>
          </cell>
          <cell r="I2649">
            <v>72.239270000000005</v>
          </cell>
          <cell r="J2649">
            <v>17688.05</v>
          </cell>
          <cell r="K2649">
            <v>0</v>
          </cell>
          <cell r="L2649">
            <v>0</v>
          </cell>
          <cell r="M2649">
            <v>0</v>
          </cell>
          <cell r="N2649">
            <v>0</v>
          </cell>
          <cell r="O2649">
            <v>0</v>
          </cell>
        </row>
        <row r="2650">
          <cell r="F2650" t="str">
            <v>2015-2022Sierra1-in-10Typical Event Day9</v>
          </cell>
          <cell r="G2650">
            <v>1.268362</v>
          </cell>
          <cell r="H2650">
            <v>1.268362</v>
          </cell>
          <cell r="I2650">
            <v>78.359539999999996</v>
          </cell>
          <cell r="J2650">
            <v>17688.05</v>
          </cell>
          <cell r="K2650">
            <v>0</v>
          </cell>
          <cell r="L2650">
            <v>0</v>
          </cell>
          <cell r="M2650">
            <v>0</v>
          </cell>
          <cell r="N2650">
            <v>0</v>
          </cell>
          <cell r="O2650">
            <v>0</v>
          </cell>
        </row>
        <row r="2651">
          <cell r="F2651" t="str">
            <v>2015-2022Sierra1-in-10Typical Event Day10</v>
          </cell>
          <cell r="G2651">
            <v>1.3328420000000001</v>
          </cell>
          <cell r="H2651">
            <v>1.3328420000000001</v>
          </cell>
          <cell r="I2651">
            <v>84.074060000000003</v>
          </cell>
          <cell r="J2651">
            <v>17688.05</v>
          </cell>
          <cell r="K2651">
            <v>0</v>
          </cell>
          <cell r="L2651">
            <v>0</v>
          </cell>
          <cell r="M2651">
            <v>0</v>
          </cell>
          <cell r="N2651">
            <v>0</v>
          </cell>
          <cell r="O2651">
            <v>0</v>
          </cell>
        </row>
        <row r="2652">
          <cell r="F2652" t="str">
            <v>2015-2022Sierra1-in-10Typical Event Day11</v>
          </cell>
          <cell r="G2652">
            <v>1.4553430000000001</v>
          </cell>
          <cell r="H2652">
            <v>1.4553430000000001</v>
          </cell>
          <cell r="I2652">
            <v>89.113290000000006</v>
          </cell>
          <cell r="J2652">
            <v>17688.05</v>
          </cell>
          <cell r="K2652">
            <v>0</v>
          </cell>
          <cell r="L2652">
            <v>0</v>
          </cell>
          <cell r="M2652">
            <v>0</v>
          </cell>
          <cell r="N2652">
            <v>0</v>
          </cell>
          <cell r="O2652">
            <v>0</v>
          </cell>
        </row>
        <row r="2653">
          <cell r="F2653" t="str">
            <v>2015-2022Sierra1-in-10Typical Event Day12</v>
          </cell>
          <cell r="G2653">
            <v>1.6409830000000001</v>
          </cell>
          <cell r="H2653">
            <v>1.6409830000000001</v>
          </cell>
          <cell r="I2653">
            <v>91.527569999999997</v>
          </cell>
          <cell r="J2653">
            <v>17688.05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  <cell r="O2653">
            <v>0</v>
          </cell>
        </row>
        <row r="2654">
          <cell r="F2654" t="str">
            <v>2015-2022Sierra1-in-10Typical Event Day13</v>
          </cell>
          <cell r="G2654">
            <v>1.8978120000000001</v>
          </cell>
          <cell r="H2654">
            <v>1.8978120000000001</v>
          </cell>
          <cell r="I2654">
            <v>92.633930000000007</v>
          </cell>
          <cell r="J2654">
            <v>17688.05</v>
          </cell>
          <cell r="K2654">
            <v>0</v>
          </cell>
          <cell r="L2654">
            <v>0</v>
          </cell>
          <cell r="M2654">
            <v>0</v>
          </cell>
          <cell r="N2654">
            <v>0</v>
          </cell>
          <cell r="O2654">
            <v>0</v>
          </cell>
        </row>
        <row r="2655">
          <cell r="F2655" t="str">
            <v>2015-2022Sierra1-in-10Typical Event Day14</v>
          </cell>
          <cell r="G2655">
            <v>1.751198</v>
          </cell>
          <cell r="H2655">
            <v>2.189419</v>
          </cell>
          <cell r="I2655">
            <v>93.926580000000001</v>
          </cell>
          <cell r="J2655">
            <v>17688.05</v>
          </cell>
          <cell r="K2655">
            <v>0.37539709999999998</v>
          </cell>
          <cell r="L2655">
            <v>0.4125142</v>
          </cell>
          <cell r="M2655">
            <v>0.43822129999999998</v>
          </cell>
          <cell r="N2655">
            <v>0.46392850000000002</v>
          </cell>
          <cell r="O2655">
            <v>0.50104559999999998</v>
          </cell>
        </row>
        <row r="2656">
          <cell r="F2656" t="str">
            <v>2015-2022Sierra1-in-10Typical Event Day15</v>
          </cell>
          <cell r="G2656">
            <v>1.9578139999999999</v>
          </cell>
          <cell r="H2656">
            <v>2.5236489999999998</v>
          </cell>
          <cell r="I2656">
            <v>96.587810000000005</v>
          </cell>
          <cell r="J2656">
            <v>17688.05</v>
          </cell>
          <cell r="K2656">
            <v>0.48559039999999998</v>
          </cell>
          <cell r="L2656">
            <v>0.53299980000000002</v>
          </cell>
          <cell r="M2656">
            <v>0.56583550000000005</v>
          </cell>
          <cell r="N2656">
            <v>0.59867110000000001</v>
          </cell>
          <cell r="O2656">
            <v>0.6460806</v>
          </cell>
        </row>
        <row r="2657">
          <cell r="F2657" t="str">
            <v>2015-2022Sierra1-in-10Typical Event Day16</v>
          </cell>
          <cell r="G2657">
            <v>2.2026520000000001</v>
          </cell>
          <cell r="H2657">
            <v>2.9080530000000002</v>
          </cell>
          <cell r="I2657">
            <v>99.108289999999997</v>
          </cell>
          <cell r="J2657">
            <v>17688.05</v>
          </cell>
          <cell r="K2657">
            <v>0.60555840000000005</v>
          </cell>
          <cell r="L2657">
            <v>0.66454610000000003</v>
          </cell>
          <cell r="M2657">
            <v>0.70540069999999999</v>
          </cell>
          <cell r="N2657">
            <v>0.74625529999999995</v>
          </cell>
          <cell r="O2657">
            <v>0.80524300000000004</v>
          </cell>
        </row>
        <row r="2658">
          <cell r="F2658" t="str">
            <v>2015-2022Sierra1-in-10Typical Event Day17</v>
          </cell>
          <cell r="G2658">
            <v>2.4283640000000002</v>
          </cell>
          <cell r="H2658">
            <v>3.2517390000000002</v>
          </cell>
          <cell r="I2658">
            <v>99.979519999999994</v>
          </cell>
          <cell r="J2658">
            <v>17688.05</v>
          </cell>
          <cell r="K2658">
            <v>0.70669820000000005</v>
          </cell>
          <cell r="L2658">
            <v>0.77563199999999999</v>
          </cell>
          <cell r="M2658">
            <v>0.82337550000000004</v>
          </cell>
          <cell r="N2658">
            <v>0.87111879999999997</v>
          </cell>
          <cell r="O2658">
            <v>0.94005269999999996</v>
          </cell>
        </row>
        <row r="2659">
          <cell r="F2659" t="str">
            <v>2015-2022Sierra1-in-10Typical Event Day18</v>
          </cell>
          <cell r="G2659">
            <v>2.6271</v>
          </cell>
          <cell r="H2659">
            <v>3.472925</v>
          </cell>
          <cell r="I2659">
            <v>99.639240000000001</v>
          </cell>
          <cell r="J2659">
            <v>17688.05</v>
          </cell>
          <cell r="K2659">
            <v>0.72594860000000005</v>
          </cell>
          <cell r="L2659">
            <v>0.79677260000000005</v>
          </cell>
          <cell r="M2659">
            <v>0.84582500000000005</v>
          </cell>
          <cell r="N2659">
            <v>0.89487760000000005</v>
          </cell>
          <cell r="O2659">
            <v>0.96570160000000005</v>
          </cell>
        </row>
        <row r="2660">
          <cell r="F2660" t="str">
            <v>2015-2022Sierra1-in-10Typical Event Day19</v>
          </cell>
          <cell r="G2660">
            <v>3.8026330000000002</v>
          </cell>
          <cell r="H2660">
            <v>3.4347340000000002</v>
          </cell>
          <cell r="I2660">
            <v>97.42577</v>
          </cell>
          <cell r="J2660">
            <v>17688.05</v>
          </cell>
          <cell r="K2660">
            <v>-0.40038760000000001</v>
          </cell>
          <cell r="L2660">
            <v>-0.3811929</v>
          </cell>
          <cell r="M2660">
            <v>-0.36789870000000002</v>
          </cell>
          <cell r="N2660">
            <v>-0.35460449999999999</v>
          </cell>
          <cell r="O2660">
            <v>-0.33540979999999998</v>
          </cell>
        </row>
        <row r="2661">
          <cell r="F2661" t="str">
            <v>2015-2022Sierra1-in-10Typical Event Day20</v>
          </cell>
          <cell r="G2661">
            <v>3.453573</v>
          </cell>
          <cell r="H2661">
            <v>3.150366</v>
          </cell>
          <cell r="I2661">
            <v>91.711730000000003</v>
          </cell>
          <cell r="J2661">
            <v>17688.05</v>
          </cell>
          <cell r="K2661">
            <v>-0.32998339999999998</v>
          </cell>
          <cell r="L2661">
            <v>-0.3141639</v>
          </cell>
          <cell r="M2661">
            <v>-0.30320740000000002</v>
          </cell>
          <cell r="N2661">
            <v>-0.29225089999999998</v>
          </cell>
          <cell r="O2661">
            <v>-0.27643139999999999</v>
          </cell>
        </row>
        <row r="2662">
          <cell r="F2662" t="str">
            <v>2015-2022Sierra1-in-10Typical Event Day21</v>
          </cell>
          <cell r="G2662">
            <v>2.9805869999999999</v>
          </cell>
          <cell r="H2662">
            <v>2.7885019999999998</v>
          </cell>
          <cell r="I2662">
            <v>84.583089999999999</v>
          </cell>
          <cell r="J2662">
            <v>17688.05</v>
          </cell>
          <cell r="K2662">
            <v>-0.20904739999999999</v>
          </cell>
          <cell r="L2662">
            <v>-0.1990256</v>
          </cell>
          <cell r="M2662">
            <v>-0.19208459999999999</v>
          </cell>
          <cell r="N2662">
            <v>-0.18514349999999999</v>
          </cell>
          <cell r="O2662">
            <v>-0.17512169999999999</v>
          </cell>
        </row>
        <row r="2663">
          <cell r="F2663" t="str">
            <v>2015-2022Sierra1-in-10Typical Event Day22</v>
          </cell>
          <cell r="G2663">
            <v>2.4877829999999999</v>
          </cell>
          <cell r="H2663">
            <v>2.373062</v>
          </cell>
          <cell r="I2663">
            <v>80.333600000000004</v>
          </cell>
          <cell r="J2663">
            <v>17688.05</v>
          </cell>
          <cell r="K2663">
            <v>-0.1248522</v>
          </cell>
          <cell r="L2663">
            <v>-0.11886679999999999</v>
          </cell>
          <cell r="M2663">
            <v>-0.1147213</v>
          </cell>
          <cell r="N2663">
            <v>-0.1105758</v>
          </cell>
          <cell r="O2663">
            <v>-0.1045903</v>
          </cell>
        </row>
        <row r="2664">
          <cell r="F2664" t="str">
            <v>2015-2022Sierra1-in-10Typical Event Day23</v>
          </cell>
          <cell r="G2664">
            <v>1.913605</v>
          </cell>
          <cell r="H2664">
            <v>1.8363700000000001</v>
          </cell>
          <cell r="I2664">
            <v>77.630889999999994</v>
          </cell>
          <cell r="J2664">
            <v>17688.05</v>
          </cell>
          <cell r="K2664">
            <v>-8.4055900000000003E-2</v>
          </cell>
          <cell r="L2664">
            <v>-8.0026299999999995E-2</v>
          </cell>
          <cell r="M2664">
            <v>-7.7235300000000007E-2</v>
          </cell>
          <cell r="N2664">
            <v>-7.4444399999999994E-2</v>
          </cell>
          <cell r="O2664">
            <v>-7.0414699999999997E-2</v>
          </cell>
        </row>
        <row r="2665">
          <cell r="F2665" t="str">
            <v>2015-2022Sierra1-in-10Typical Event Day24</v>
          </cell>
          <cell r="G2665">
            <v>1.4339219999999999</v>
          </cell>
          <cell r="H2665">
            <v>1.393626</v>
          </cell>
          <cell r="I2665">
            <v>75.721190000000007</v>
          </cell>
          <cell r="J2665">
            <v>17688.05</v>
          </cell>
          <cell r="K2665">
            <v>-4.3853900000000001E-2</v>
          </cell>
          <cell r="L2665">
            <v>-4.17516E-2</v>
          </cell>
          <cell r="M2665">
            <v>-4.0295499999999998E-2</v>
          </cell>
          <cell r="N2665">
            <v>-3.8839400000000003E-2</v>
          </cell>
          <cell r="O2665">
            <v>-3.6736999999999999E-2</v>
          </cell>
        </row>
        <row r="2666">
          <cell r="F2666" t="str">
            <v>2015-2022Stockton1-in-10Typical Event Day1</v>
          </cell>
          <cell r="G2666">
            <v>1.2338009999999999</v>
          </cell>
          <cell r="H2666">
            <v>1.2338009999999999</v>
          </cell>
          <cell r="I2666">
            <v>82.405839999999998</v>
          </cell>
          <cell r="J2666">
            <v>12323.13</v>
          </cell>
          <cell r="K2666">
            <v>0</v>
          </cell>
          <cell r="L2666">
            <v>0</v>
          </cell>
          <cell r="M2666">
            <v>0</v>
          </cell>
          <cell r="N2666">
            <v>0</v>
          </cell>
          <cell r="O2666">
            <v>0</v>
          </cell>
        </row>
        <row r="2667">
          <cell r="F2667" t="str">
            <v>2015-2022Stockton1-in-10Typical Event Day2</v>
          </cell>
          <cell r="G2667">
            <v>1.0494939999999999</v>
          </cell>
          <cell r="H2667">
            <v>1.0494939999999999</v>
          </cell>
          <cell r="I2667">
            <v>80.394660000000002</v>
          </cell>
          <cell r="J2667">
            <v>12323.13</v>
          </cell>
          <cell r="K2667">
            <v>0</v>
          </cell>
          <cell r="L2667">
            <v>0</v>
          </cell>
          <cell r="M2667">
            <v>0</v>
          </cell>
          <cell r="N2667">
            <v>0</v>
          </cell>
          <cell r="O2667">
            <v>0</v>
          </cell>
        </row>
        <row r="2668">
          <cell r="F2668" t="str">
            <v>2015-2022Stockton1-in-10Typical Event Day3</v>
          </cell>
          <cell r="G2668">
            <v>0.93636240000000004</v>
          </cell>
          <cell r="H2668">
            <v>0.93636240000000004</v>
          </cell>
          <cell r="I2668">
            <v>79.085239999999999</v>
          </cell>
          <cell r="J2668">
            <v>12323.13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  <cell r="O2668">
            <v>0</v>
          </cell>
        </row>
        <row r="2669">
          <cell r="F2669" t="str">
            <v>2015-2022Stockton1-in-10Typical Event Day4</v>
          </cell>
          <cell r="G2669">
            <v>0.87302740000000001</v>
          </cell>
          <cell r="H2669">
            <v>0.87302740000000001</v>
          </cell>
          <cell r="I2669">
            <v>77.788700000000006</v>
          </cell>
          <cell r="J2669">
            <v>12323.13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  <cell r="O2669">
            <v>0</v>
          </cell>
        </row>
        <row r="2670">
          <cell r="F2670" t="str">
            <v>2015-2022Stockton1-in-10Typical Event Day5</v>
          </cell>
          <cell r="G2670">
            <v>0.85858369999999995</v>
          </cell>
          <cell r="H2670">
            <v>0.85858369999999995</v>
          </cell>
          <cell r="I2670">
            <v>76.880099999999999</v>
          </cell>
          <cell r="J2670">
            <v>12323.13</v>
          </cell>
          <cell r="K2670">
            <v>0</v>
          </cell>
          <cell r="L2670">
            <v>0</v>
          </cell>
          <cell r="M2670">
            <v>0</v>
          </cell>
          <cell r="N2670">
            <v>0</v>
          </cell>
          <cell r="O2670">
            <v>0</v>
          </cell>
        </row>
        <row r="2671">
          <cell r="F2671" t="str">
            <v>2015-2022Stockton1-in-10Typical Event Day6</v>
          </cell>
          <cell r="G2671">
            <v>0.89729380000000003</v>
          </cell>
          <cell r="H2671">
            <v>0.89729380000000003</v>
          </cell>
          <cell r="I2671">
            <v>75.400810000000007</v>
          </cell>
          <cell r="J2671">
            <v>12323.13</v>
          </cell>
          <cell r="K2671">
            <v>0</v>
          </cell>
          <cell r="L2671">
            <v>0</v>
          </cell>
          <cell r="M2671">
            <v>0</v>
          </cell>
          <cell r="N2671">
            <v>0</v>
          </cell>
          <cell r="O2671">
            <v>0</v>
          </cell>
        </row>
        <row r="2672">
          <cell r="F2672" t="str">
            <v>2015-2022Stockton1-in-10Typical Event Day7</v>
          </cell>
          <cell r="G2672">
            <v>1.023862</v>
          </cell>
          <cell r="H2672">
            <v>1.023862</v>
          </cell>
          <cell r="I2672">
            <v>75.104280000000003</v>
          </cell>
          <cell r="J2672">
            <v>12323.13</v>
          </cell>
          <cell r="K2672">
            <v>0</v>
          </cell>
          <cell r="L2672">
            <v>0</v>
          </cell>
          <cell r="M2672">
            <v>0</v>
          </cell>
          <cell r="N2672">
            <v>0</v>
          </cell>
          <cell r="O2672">
            <v>0</v>
          </cell>
        </row>
        <row r="2673">
          <cell r="F2673" t="str">
            <v>2015-2022Stockton1-in-10Typical Event Day8</v>
          </cell>
          <cell r="G2673">
            <v>1.1118030000000001</v>
          </cell>
          <cell r="H2673">
            <v>1.1118030000000001</v>
          </cell>
          <cell r="I2673">
            <v>76.79486</v>
          </cell>
          <cell r="J2673">
            <v>12323.13</v>
          </cell>
          <cell r="K2673">
            <v>0</v>
          </cell>
          <cell r="L2673">
            <v>0</v>
          </cell>
          <cell r="M2673">
            <v>0</v>
          </cell>
          <cell r="N2673">
            <v>0</v>
          </cell>
          <cell r="O2673">
            <v>0</v>
          </cell>
        </row>
        <row r="2674">
          <cell r="F2674" t="str">
            <v>2015-2022Stockton1-in-10Typical Event Day9</v>
          </cell>
          <cell r="G2674">
            <v>1.157721</v>
          </cell>
          <cell r="H2674">
            <v>1.157721</v>
          </cell>
          <cell r="I2674">
            <v>81.463009999999997</v>
          </cell>
          <cell r="J2674">
            <v>12323.13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  <cell r="O2674">
            <v>0</v>
          </cell>
        </row>
        <row r="2675">
          <cell r="F2675" t="str">
            <v>2015-2022Stockton1-in-10Typical Event Day10</v>
          </cell>
          <cell r="G2675">
            <v>1.270208</v>
          </cell>
          <cell r="H2675">
            <v>1.270208</v>
          </cell>
          <cell r="I2675">
            <v>83.789760000000001</v>
          </cell>
          <cell r="J2675">
            <v>12323.13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  <cell r="O2675">
            <v>0</v>
          </cell>
        </row>
        <row r="2676">
          <cell r="F2676" t="str">
            <v>2015-2022Stockton1-in-10Typical Event Day11</v>
          </cell>
          <cell r="G2676">
            <v>1.4308050000000001</v>
          </cell>
          <cell r="H2676">
            <v>1.4308050000000001</v>
          </cell>
          <cell r="I2676">
            <v>86.946730000000002</v>
          </cell>
          <cell r="J2676">
            <v>12323.13</v>
          </cell>
          <cell r="K2676">
            <v>0</v>
          </cell>
          <cell r="L2676">
            <v>0</v>
          </cell>
          <cell r="M2676">
            <v>0</v>
          </cell>
          <cell r="N2676">
            <v>0</v>
          </cell>
          <cell r="O2676">
            <v>0</v>
          </cell>
        </row>
        <row r="2677">
          <cell r="F2677" t="str">
            <v>2015-2022Stockton1-in-10Typical Event Day12</v>
          </cell>
          <cell r="G2677">
            <v>1.6486069999999999</v>
          </cell>
          <cell r="H2677">
            <v>1.6486069999999999</v>
          </cell>
          <cell r="I2677">
            <v>90.913120000000006</v>
          </cell>
          <cell r="J2677">
            <v>12323.13</v>
          </cell>
          <cell r="K2677">
            <v>0</v>
          </cell>
          <cell r="L2677">
            <v>0</v>
          </cell>
          <cell r="M2677">
            <v>0</v>
          </cell>
          <cell r="N2677">
            <v>0</v>
          </cell>
          <cell r="O2677">
            <v>0</v>
          </cell>
        </row>
        <row r="2678">
          <cell r="F2678" t="str">
            <v>2015-2022Stockton1-in-10Typical Event Day13</v>
          </cell>
          <cell r="G2678">
            <v>1.928769</v>
          </cell>
          <cell r="H2678">
            <v>1.928769</v>
          </cell>
          <cell r="I2678">
            <v>94.642330000000001</v>
          </cell>
          <cell r="J2678">
            <v>12323.13</v>
          </cell>
          <cell r="K2678">
            <v>0</v>
          </cell>
          <cell r="L2678">
            <v>0</v>
          </cell>
          <cell r="M2678">
            <v>0</v>
          </cell>
          <cell r="N2678">
            <v>0</v>
          </cell>
          <cell r="O2678">
            <v>0</v>
          </cell>
        </row>
        <row r="2679">
          <cell r="F2679" t="str">
            <v>2015-2022Stockton1-in-10Typical Event Day14</v>
          </cell>
          <cell r="G2679">
            <v>1.7279960000000001</v>
          </cell>
          <cell r="H2679">
            <v>2.2505449999999998</v>
          </cell>
          <cell r="I2679">
            <v>97.735439999999997</v>
          </cell>
          <cell r="J2679">
            <v>12323.13</v>
          </cell>
          <cell r="K2679">
            <v>0.44149830000000001</v>
          </cell>
          <cell r="L2679">
            <v>0.48938340000000002</v>
          </cell>
          <cell r="M2679">
            <v>0.52254860000000003</v>
          </cell>
          <cell r="N2679">
            <v>0.55571369999999998</v>
          </cell>
          <cell r="O2679">
            <v>0.60359870000000004</v>
          </cell>
        </row>
        <row r="2680">
          <cell r="F2680" t="str">
            <v>2015-2022Stockton1-in-10Typical Event Day15</v>
          </cell>
          <cell r="G2680">
            <v>1.94963</v>
          </cell>
          <cell r="H2680">
            <v>2.6078459999999999</v>
          </cell>
          <cell r="I2680">
            <v>100.31740000000001</v>
          </cell>
          <cell r="J2680">
            <v>12323.13</v>
          </cell>
          <cell r="K2680">
            <v>0.55815020000000004</v>
          </cell>
          <cell r="L2680">
            <v>0.61727019999999999</v>
          </cell>
          <cell r="M2680">
            <v>0.65821669999999999</v>
          </cell>
          <cell r="N2680">
            <v>0.69916299999999998</v>
          </cell>
          <cell r="O2680">
            <v>0.75828309999999999</v>
          </cell>
        </row>
        <row r="2681">
          <cell r="F2681" t="str">
            <v>2015-2022Stockton1-in-10Typical Event Day16</v>
          </cell>
          <cell r="G2681">
            <v>2.1688209999999999</v>
          </cell>
          <cell r="H2681">
            <v>3.002281</v>
          </cell>
          <cell r="I2681">
            <v>102.32989999999999</v>
          </cell>
          <cell r="J2681">
            <v>12323.13</v>
          </cell>
          <cell r="K2681">
            <v>0.70783289999999999</v>
          </cell>
          <cell r="L2681">
            <v>0.78205429999999998</v>
          </cell>
          <cell r="M2681">
            <v>0.83345970000000003</v>
          </cell>
          <cell r="N2681">
            <v>0.88486520000000002</v>
          </cell>
          <cell r="O2681">
            <v>0.95908649999999995</v>
          </cell>
        </row>
        <row r="2682">
          <cell r="F2682" t="str">
            <v>2015-2022Stockton1-in-10Typical Event Day17</v>
          </cell>
          <cell r="G2682">
            <v>2.37893</v>
          </cell>
          <cell r="H2682">
            <v>3.3427630000000002</v>
          </cell>
          <cell r="I2682">
            <v>102.649</v>
          </cell>
          <cell r="J2682">
            <v>12323.13</v>
          </cell>
          <cell r="K2682">
            <v>0.8178105</v>
          </cell>
          <cell r="L2682">
            <v>0.90408169999999999</v>
          </cell>
          <cell r="M2682">
            <v>0.9638331</v>
          </cell>
          <cell r="N2682">
            <v>1.023584</v>
          </cell>
          <cell r="O2682">
            <v>1.109856</v>
          </cell>
        </row>
        <row r="2683">
          <cell r="F2683" t="str">
            <v>2015-2022Stockton1-in-10Typical Event Day18</v>
          </cell>
          <cell r="G2683">
            <v>2.534986</v>
          </cell>
          <cell r="H2683">
            <v>3.5239099999999999</v>
          </cell>
          <cell r="I2683">
            <v>102.95659999999999</v>
          </cell>
          <cell r="J2683">
            <v>12323.13</v>
          </cell>
          <cell r="K2683">
            <v>0.8390012</v>
          </cell>
          <cell r="L2683">
            <v>0.92757699999999998</v>
          </cell>
          <cell r="M2683">
            <v>0.98892420000000003</v>
          </cell>
          <cell r="N2683">
            <v>1.050271</v>
          </cell>
          <cell r="O2683">
            <v>1.1388480000000001</v>
          </cell>
        </row>
        <row r="2684">
          <cell r="F2684" t="str">
            <v>2015-2022Stockton1-in-10Typical Event Day19</v>
          </cell>
          <cell r="G2684">
            <v>3.7312560000000001</v>
          </cell>
          <cell r="H2684">
            <v>3.4380809999999999</v>
          </cell>
          <cell r="I2684">
            <v>100.5483</v>
          </cell>
          <cell r="J2684">
            <v>12323.13</v>
          </cell>
          <cell r="K2684">
            <v>-0.30917090000000003</v>
          </cell>
          <cell r="L2684">
            <v>-0.29971999999999999</v>
          </cell>
          <cell r="M2684">
            <v>-0.2931744</v>
          </cell>
          <cell r="N2684">
            <v>-0.28662880000000002</v>
          </cell>
          <cell r="O2684">
            <v>-0.27717789999999998</v>
          </cell>
        </row>
        <row r="2685">
          <cell r="F2685" t="str">
            <v>2015-2022Stockton1-in-10Typical Event Day20</v>
          </cell>
          <cell r="G2685">
            <v>3.3959630000000001</v>
          </cell>
          <cell r="H2685">
            <v>3.1208830000000001</v>
          </cell>
          <cell r="I2685">
            <v>96.753389999999996</v>
          </cell>
          <cell r="J2685">
            <v>12323.13</v>
          </cell>
          <cell r="K2685">
            <v>-0.29008929999999999</v>
          </cell>
          <cell r="L2685">
            <v>-0.28122180000000002</v>
          </cell>
          <cell r="M2685">
            <v>-0.27508009999999999</v>
          </cell>
          <cell r="N2685">
            <v>-0.26893850000000002</v>
          </cell>
          <cell r="O2685">
            <v>-0.26007089999999999</v>
          </cell>
        </row>
        <row r="2686">
          <cell r="F2686" t="str">
            <v>2015-2022Stockton1-in-10Typical Event Day21</v>
          </cell>
          <cell r="G2686">
            <v>2.9882870000000001</v>
          </cell>
          <cell r="H2686">
            <v>2.8025760000000002</v>
          </cell>
          <cell r="I2686">
            <v>93.038700000000006</v>
          </cell>
          <cell r="J2686">
            <v>12323.13</v>
          </cell>
          <cell r="K2686">
            <v>-0.19584399999999999</v>
          </cell>
          <cell r="L2686">
            <v>-0.18985740000000001</v>
          </cell>
          <cell r="M2686">
            <v>-0.18571109999999999</v>
          </cell>
          <cell r="N2686">
            <v>-0.1815647</v>
          </cell>
          <cell r="O2686">
            <v>-0.17557809999999999</v>
          </cell>
        </row>
        <row r="2687">
          <cell r="F2687" t="str">
            <v>2015-2022Stockton1-in-10Typical Event Day22</v>
          </cell>
          <cell r="G2687">
            <v>2.551863</v>
          </cell>
          <cell r="H2687">
            <v>2.4212850000000001</v>
          </cell>
          <cell r="I2687">
            <v>89.745590000000007</v>
          </cell>
          <cell r="J2687">
            <v>12323.13</v>
          </cell>
          <cell r="K2687">
            <v>-0.1377023</v>
          </cell>
          <cell r="L2687">
            <v>-0.1334929</v>
          </cell>
          <cell r="M2687">
            <v>-0.13057759999999999</v>
          </cell>
          <cell r="N2687">
            <v>-0.1276622</v>
          </cell>
          <cell r="O2687">
            <v>-0.1234528</v>
          </cell>
        </row>
        <row r="2688">
          <cell r="F2688" t="str">
            <v>2015-2022Stockton1-in-10Typical Event Day23</v>
          </cell>
          <cell r="G2688">
            <v>2.0010159999999999</v>
          </cell>
          <cell r="H2688">
            <v>1.9307399999999999</v>
          </cell>
          <cell r="I2688">
            <v>86.986050000000006</v>
          </cell>
          <cell r="J2688">
            <v>12323.13</v>
          </cell>
          <cell r="K2688">
            <v>-7.4110899999999993E-2</v>
          </cell>
          <cell r="L2688">
            <v>-7.1845400000000004E-2</v>
          </cell>
          <cell r="M2688">
            <v>-7.0276400000000003E-2</v>
          </cell>
          <cell r="N2688">
            <v>-6.8707299999999999E-2</v>
          </cell>
          <cell r="O2688">
            <v>-6.6441899999999998E-2</v>
          </cell>
        </row>
        <row r="2689">
          <cell r="F2689" t="str">
            <v>2015-2022Stockton1-in-10Typical Event Day24</v>
          </cell>
          <cell r="G2689">
            <v>1.5438879999999999</v>
          </cell>
          <cell r="H2689">
            <v>1.4875419999999999</v>
          </cell>
          <cell r="I2689">
            <v>85.883480000000006</v>
          </cell>
          <cell r="J2689">
            <v>12323.13</v>
          </cell>
          <cell r="K2689">
            <v>-5.9421000000000002E-2</v>
          </cell>
          <cell r="L2689">
            <v>-5.7604599999999999E-2</v>
          </cell>
          <cell r="M2689">
            <v>-5.6346500000000001E-2</v>
          </cell>
          <cell r="N2689">
            <v>-5.5088499999999999E-2</v>
          </cell>
          <cell r="O2689">
            <v>-5.3272100000000003E-2</v>
          </cell>
        </row>
        <row r="2690">
          <cell r="F2690" t="str">
            <v>2015-2022All Customers1-in-2August Peak1</v>
          </cell>
          <cell r="G2690">
            <v>0.92202119999999999</v>
          </cell>
          <cell r="H2690">
            <v>0.92202119999999999</v>
          </cell>
          <cell r="I2690">
            <v>73.835999999999999</v>
          </cell>
          <cell r="J2690">
            <v>147887</v>
          </cell>
          <cell r="K2690">
            <v>0</v>
          </cell>
          <cell r="L2690">
            <v>0</v>
          </cell>
          <cell r="M2690">
            <v>0</v>
          </cell>
          <cell r="N2690">
            <v>0</v>
          </cell>
          <cell r="O2690">
            <v>0</v>
          </cell>
        </row>
        <row r="2691">
          <cell r="F2691" t="str">
            <v>2015-2022All Customers1-in-2August Peak2</v>
          </cell>
          <cell r="G2691">
            <v>0.78758510000000004</v>
          </cell>
          <cell r="H2691">
            <v>0.78758510000000004</v>
          </cell>
          <cell r="I2691">
            <v>67.273759999999996</v>
          </cell>
          <cell r="J2691">
            <v>147887</v>
          </cell>
          <cell r="K2691">
            <v>0</v>
          </cell>
          <cell r="L2691">
            <v>0</v>
          </cell>
          <cell r="M2691">
            <v>0</v>
          </cell>
          <cell r="N2691">
            <v>0</v>
          </cell>
          <cell r="O2691">
            <v>0</v>
          </cell>
        </row>
        <row r="2692">
          <cell r="F2692" t="str">
            <v>2015-2022All Customers1-in-2August Peak3</v>
          </cell>
          <cell r="G2692">
            <v>0.70845800000000003</v>
          </cell>
          <cell r="H2692">
            <v>0.70845800000000003</v>
          </cell>
          <cell r="I2692">
            <v>65.496319999999997</v>
          </cell>
          <cell r="J2692">
            <v>147887</v>
          </cell>
          <cell r="K2692">
            <v>0</v>
          </cell>
          <cell r="L2692">
            <v>0</v>
          </cell>
          <cell r="M2692">
            <v>0</v>
          </cell>
          <cell r="N2692">
            <v>0</v>
          </cell>
          <cell r="O2692">
            <v>0</v>
          </cell>
        </row>
        <row r="2693">
          <cell r="F2693" t="str">
            <v>2015-2022All Customers1-in-2August Peak4</v>
          </cell>
          <cell r="G2693">
            <v>0.66245509999999996</v>
          </cell>
          <cell r="H2693">
            <v>0.66245509999999996</v>
          </cell>
          <cell r="I2693">
            <v>64.310360000000003</v>
          </cell>
          <cell r="J2693">
            <v>147887</v>
          </cell>
          <cell r="K2693">
            <v>0</v>
          </cell>
          <cell r="L2693">
            <v>0</v>
          </cell>
          <cell r="M2693">
            <v>0</v>
          </cell>
          <cell r="N2693">
            <v>0</v>
          </cell>
          <cell r="O2693">
            <v>0</v>
          </cell>
        </row>
        <row r="2694">
          <cell r="F2694" t="str">
            <v>2015-2022All Customers1-in-2August Peak5</v>
          </cell>
          <cell r="G2694">
            <v>0.6504202</v>
          </cell>
          <cell r="H2694">
            <v>0.6504202</v>
          </cell>
          <cell r="I2694">
            <v>63.786839999999998</v>
          </cell>
          <cell r="J2694">
            <v>147887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  <cell r="O2694">
            <v>0</v>
          </cell>
        </row>
        <row r="2695">
          <cell r="F2695" t="str">
            <v>2015-2022All Customers1-in-2August Peak6</v>
          </cell>
          <cell r="G2695">
            <v>0.68775529999999996</v>
          </cell>
          <cell r="H2695">
            <v>0.68775529999999996</v>
          </cell>
          <cell r="I2695">
            <v>62.908059999999999</v>
          </cell>
          <cell r="J2695">
            <v>147887</v>
          </cell>
          <cell r="K2695">
            <v>0</v>
          </cell>
          <cell r="L2695">
            <v>0</v>
          </cell>
          <cell r="M2695">
            <v>0</v>
          </cell>
          <cell r="N2695">
            <v>0</v>
          </cell>
          <cell r="O2695">
            <v>0</v>
          </cell>
        </row>
        <row r="2696">
          <cell r="F2696" t="str">
            <v>2015-2022All Customers1-in-2August Peak7</v>
          </cell>
          <cell r="G2696">
            <v>0.80057540000000005</v>
          </cell>
          <cell r="H2696">
            <v>0.80057540000000005</v>
          </cell>
          <cell r="I2696">
            <v>62.308599999999998</v>
          </cell>
          <cell r="J2696">
            <v>147887</v>
          </cell>
          <cell r="K2696">
            <v>0</v>
          </cell>
          <cell r="L2696">
            <v>0</v>
          </cell>
          <cell r="M2696">
            <v>0</v>
          </cell>
          <cell r="N2696">
            <v>0</v>
          </cell>
          <cell r="O2696">
            <v>0</v>
          </cell>
        </row>
        <row r="2697">
          <cell r="F2697" t="str">
            <v>2015-2022All Customers1-in-2August Peak8</v>
          </cell>
          <cell r="G2697">
            <v>0.88961109999999999</v>
          </cell>
          <cell r="H2697">
            <v>0.88961109999999999</v>
          </cell>
          <cell r="I2697">
            <v>64.618380000000002</v>
          </cell>
          <cell r="J2697">
            <v>147887</v>
          </cell>
          <cell r="K2697">
            <v>0</v>
          </cell>
          <cell r="L2697">
            <v>0</v>
          </cell>
          <cell r="M2697">
            <v>0</v>
          </cell>
          <cell r="N2697">
            <v>0</v>
          </cell>
          <cell r="O2697">
            <v>0</v>
          </cell>
        </row>
        <row r="2698">
          <cell r="F2698" t="str">
            <v>2015-2022All Customers1-in-2August Peak9</v>
          </cell>
          <cell r="G2698">
            <v>0.90896880000000002</v>
          </cell>
          <cell r="H2698">
            <v>0.90896880000000002</v>
          </cell>
          <cell r="I2698">
            <v>70.923839999999998</v>
          </cell>
          <cell r="J2698">
            <v>147887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  <cell r="O2698">
            <v>0</v>
          </cell>
        </row>
        <row r="2699">
          <cell r="F2699" t="str">
            <v>2015-2022All Customers1-in-2August Peak10</v>
          </cell>
          <cell r="G2699">
            <v>0.97034109999999996</v>
          </cell>
          <cell r="H2699">
            <v>0.97034109999999996</v>
          </cell>
          <cell r="I2699">
            <v>77.408389999999997</v>
          </cell>
          <cell r="J2699">
            <v>147887</v>
          </cell>
          <cell r="K2699">
            <v>0</v>
          </cell>
          <cell r="L2699">
            <v>0</v>
          </cell>
          <cell r="M2699">
            <v>0</v>
          </cell>
          <cell r="N2699">
            <v>0</v>
          </cell>
          <cell r="O2699">
            <v>0</v>
          </cell>
        </row>
        <row r="2700">
          <cell r="F2700" t="str">
            <v>2015-2022All Customers1-in-2August Peak11</v>
          </cell>
          <cell r="G2700">
            <v>1.0736559999999999</v>
          </cell>
          <cell r="H2700">
            <v>1.0736559999999999</v>
          </cell>
          <cell r="I2700">
            <v>83.034130000000005</v>
          </cell>
          <cell r="J2700">
            <v>147887</v>
          </cell>
          <cell r="K2700">
            <v>0</v>
          </cell>
          <cell r="L2700">
            <v>0</v>
          </cell>
          <cell r="M2700">
            <v>0</v>
          </cell>
          <cell r="N2700">
            <v>0</v>
          </cell>
          <cell r="O2700">
            <v>0</v>
          </cell>
        </row>
        <row r="2701">
          <cell r="F2701" t="str">
            <v>2015-2022All Customers1-in-2August Peak12</v>
          </cell>
          <cell r="G2701">
            <v>1.223703</v>
          </cell>
          <cell r="H2701">
            <v>1.223703</v>
          </cell>
          <cell r="I2701">
            <v>88.006519999999995</v>
          </cell>
          <cell r="J2701">
            <v>147887</v>
          </cell>
          <cell r="K2701">
            <v>0</v>
          </cell>
          <cell r="L2701">
            <v>0</v>
          </cell>
          <cell r="M2701">
            <v>0</v>
          </cell>
          <cell r="N2701">
            <v>0</v>
          </cell>
          <cell r="O2701">
            <v>0</v>
          </cell>
        </row>
        <row r="2702">
          <cell r="F2702" t="str">
            <v>2015-2022All Customers1-in-2August Peak13</v>
          </cell>
          <cell r="G2702">
            <v>1.423079</v>
          </cell>
          <cell r="H2702">
            <v>1.423079</v>
          </cell>
          <cell r="I2702">
            <v>91.703959999999995</v>
          </cell>
          <cell r="J2702">
            <v>147887</v>
          </cell>
          <cell r="K2702">
            <v>0</v>
          </cell>
          <cell r="L2702">
            <v>0</v>
          </cell>
          <cell r="M2702">
            <v>0</v>
          </cell>
          <cell r="N2702">
            <v>0</v>
          </cell>
          <cell r="O2702">
            <v>0</v>
          </cell>
        </row>
        <row r="2703">
          <cell r="F2703" t="str">
            <v>2015-2022All Customers1-in-2August Peak14</v>
          </cell>
          <cell r="G2703">
            <v>1.3379000000000001</v>
          </cell>
          <cell r="H2703">
            <v>1.6408799999999999</v>
          </cell>
          <cell r="I2703">
            <v>95.044049999999999</v>
          </cell>
          <cell r="J2703">
            <v>147887</v>
          </cell>
          <cell r="K2703">
            <v>0.2322322</v>
          </cell>
          <cell r="L2703">
            <v>0.27403040000000001</v>
          </cell>
          <cell r="M2703">
            <v>0.30297960000000002</v>
          </cell>
          <cell r="N2703">
            <v>0.33192890000000003</v>
          </cell>
          <cell r="O2703">
            <v>0.37372709999999998</v>
          </cell>
        </row>
        <row r="2704">
          <cell r="F2704" t="str">
            <v>2015-2022All Customers1-in-2August Peak15</v>
          </cell>
          <cell r="G2704">
            <v>1.496291</v>
          </cell>
          <cell r="H2704">
            <v>1.884725</v>
          </cell>
          <cell r="I2704">
            <v>97.708150000000003</v>
          </cell>
          <cell r="J2704">
            <v>147887</v>
          </cell>
          <cell r="K2704">
            <v>0.29818359999999999</v>
          </cell>
          <cell r="L2704">
            <v>0.3515046</v>
          </cell>
          <cell r="M2704">
            <v>0.38843460000000002</v>
          </cell>
          <cell r="N2704">
            <v>0.42536449999999998</v>
          </cell>
          <cell r="O2704">
            <v>0.47868549999999999</v>
          </cell>
        </row>
        <row r="2705">
          <cell r="F2705" t="str">
            <v>2015-2022All Customers1-in-2August Peak16</v>
          </cell>
          <cell r="G2705">
            <v>1.6747380000000001</v>
          </cell>
          <cell r="H2705">
            <v>2.1609409999999998</v>
          </cell>
          <cell r="I2705">
            <v>98.930890000000005</v>
          </cell>
          <cell r="J2705">
            <v>147887</v>
          </cell>
          <cell r="K2705">
            <v>0.37387419999999999</v>
          </cell>
          <cell r="L2705">
            <v>0.44023899999999999</v>
          </cell>
          <cell r="M2705">
            <v>0.486203</v>
          </cell>
          <cell r="N2705">
            <v>0.53216699999999995</v>
          </cell>
          <cell r="O2705">
            <v>0.5985317</v>
          </cell>
        </row>
        <row r="2706">
          <cell r="F2706" t="str">
            <v>2015-2022All Customers1-in-2August Peak17</v>
          </cell>
          <cell r="G2706">
            <v>1.8401909999999999</v>
          </cell>
          <cell r="H2706">
            <v>2.4063379999999999</v>
          </cell>
          <cell r="I2706">
            <v>99.074680000000001</v>
          </cell>
          <cell r="J2706">
            <v>147887</v>
          </cell>
          <cell r="K2706">
            <v>0.43490390000000001</v>
          </cell>
          <cell r="L2706">
            <v>0.51244350000000005</v>
          </cell>
          <cell r="M2706">
            <v>0.56614710000000001</v>
          </cell>
          <cell r="N2706">
            <v>0.61985080000000004</v>
          </cell>
          <cell r="O2706">
            <v>0.69739030000000002</v>
          </cell>
        </row>
        <row r="2707">
          <cell r="F2707" t="str">
            <v>2015-2022All Customers1-in-2August Peak18</v>
          </cell>
          <cell r="G2707">
            <v>1.978186</v>
          </cell>
          <cell r="H2707">
            <v>2.5595880000000002</v>
          </cell>
          <cell r="I2707">
            <v>97.896389999999997</v>
          </cell>
          <cell r="J2707">
            <v>147887</v>
          </cell>
          <cell r="K2707">
            <v>0.44656430000000003</v>
          </cell>
          <cell r="L2707">
            <v>0.52622780000000002</v>
          </cell>
          <cell r="M2707">
            <v>0.58140259999999999</v>
          </cell>
          <cell r="N2707">
            <v>0.63657739999999996</v>
          </cell>
          <cell r="O2707">
            <v>0.71624100000000002</v>
          </cell>
        </row>
        <row r="2708">
          <cell r="F2708" t="str">
            <v>2015-2022All Customers1-in-2August Peak19</v>
          </cell>
          <cell r="G2708">
            <v>2.7886630000000001</v>
          </cell>
          <cell r="H2708">
            <v>2.5253220000000001</v>
          </cell>
          <cell r="I2708">
            <v>95.876019999999997</v>
          </cell>
          <cell r="J2708">
            <v>147887</v>
          </cell>
          <cell r="K2708">
            <v>-0.29170299999999999</v>
          </cell>
          <cell r="L2708">
            <v>-0.27494689999999999</v>
          </cell>
          <cell r="M2708">
            <v>-0.26334150000000001</v>
          </cell>
          <cell r="N2708">
            <v>-0.25173630000000002</v>
          </cell>
          <cell r="O2708">
            <v>-0.2349801</v>
          </cell>
        </row>
        <row r="2709">
          <cell r="F2709" t="str">
            <v>2015-2022All Customers1-in-2August Peak20</v>
          </cell>
          <cell r="G2709">
            <v>2.5519440000000002</v>
          </cell>
          <cell r="H2709">
            <v>2.3155399999999999</v>
          </cell>
          <cell r="I2709">
            <v>90.626149999999996</v>
          </cell>
          <cell r="J2709">
            <v>147887</v>
          </cell>
          <cell r="K2709">
            <v>-0.26174350000000002</v>
          </cell>
          <cell r="L2709">
            <v>-0.24677260000000001</v>
          </cell>
          <cell r="M2709">
            <v>-0.2364039</v>
          </cell>
          <cell r="N2709">
            <v>-0.22603509999999999</v>
          </cell>
          <cell r="O2709">
            <v>-0.21106420000000001</v>
          </cell>
        </row>
        <row r="2710">
          <cell r="F2710" t="str">
            <v>2015-2022All Customers1-in-2August Peak21</v>
          </cell>
          <cell r="G2710">
            <v>2.2446959999999998</v>
          </cell>
          <cell r="H2710">
            <v>2.0946799999999999</v>
          </cell>
          <cell r="I2710">
            <v>85.038539999999998</v>
          </cell>
          <cell r="J2710">
            <v>147887</v>
          </cell>
          <cell r="K2710">
            <v>-0.16576560000000001</v>
          </cell>
          <cell r="L2710">
            <v>-0.15646019999999999</v>
          </cell>
          <cell r="M2710">
            <v>-0.15001529999999999</v>
          </cell>
          <cell r="N2710">
            <v>-0.14357049999999999</v>
          </cell>
          <cell r="O2710">
            <v>-0.1342651</v>
          </cell>
        </row>
        <row r="2711">
          <cell r="F2711" t="str">
            <v>2015-2022All Customers1-in-2August Peak22</v>
          </cell>
          <cell r="G2711">
            <v>1.931219</v>
          </cell>
          <cell r="H2711">
            <v>1.8381540000000001</v>
          </cell>
          <cell r="I2711">
            <v>81.364019999999996</v>
          </cell>
          <cell r="J2711">
            <v>147887</v>
          </cell>
          <cell r="K2711">
            <v>-0.10273599999999999</v>
          </cell>
          <cell r="L2711">
            <v>-9.7022800000000006E-2</v>
          </cell>
          <cell r="M2711">
            <v>-9.3065800000000004E-2</v>
          </cell>
          <cell r="N2711">
            <v>-8.9108800000000002E-2</v>
          </cell>
          <cell r="O2711">
            <v>-8.3395499999999997E-2</v>
          </cell>
        </row>
        <row r="2712">
          <cell r="F2712" t="str">
            <v>2015-2022All Customers1-in-2August Peak23</v>
          </cell>
          <cell r="G2712">
            <v>1.52745</v>
          </cell>
          <cell r="H2712">
            <v>1.469233</v>
          </cell>
          <cell r="I2712">
            <v>77.857169999999996</v>
          </cell>
          <cell r="J2712">
            <v>147887</v>
          </cell>
          <cell r="K2712">
            <v>-6.4355200000000001E-2</v>
          </cell>
          <cell r="L2712">
            <v>-6.0728699999999997E-2</v>
          </cell>
          <cell r="M2712">
            <v>-5.8216999999999998E-2</v>
          </cell>
          <cell r="N2712">
            <v>-5.5705299999999999E-2</v>
          </cell>
          <cell r="O2712">
            <v>-5.2078899999999997E-2</v>
          </cell>
        </row>
        <row r="2713">
          <cell r="F2713" t="str">
            <v>2015-2022All Customers1-in-2August Peak24</v>
          </cell>
          <cell r="G2713">
            <v>1.168134</v>
          </cell>
          <cell r="H2713">
            <v>1.1261300000000001</v>
          </cell>
          <cell r="I2713">
            <v>75.434629999999999</v>
          </cell>
          <cell r="J2713">
            <v>147887</v>
          </cell>
          <cell r="K2713">
            <v>-4.6475700000000002E-2</v>
          </cell>
          <cell r="L2713">
            <v>-4.3833499999999997E-2</v>
          </cell>
          <cell r="M2713">
            <v>-4.2003600000000002E-2</v>
          </cell>
          <cell r="N2713">
            <v>-4.01737E-2</v>
          </cell>
          <cell r="O2713">
            <v>-3.7531500000000002E-2</v>
          </cell>
        </row>
        <row r="2714">
          <cell r="F2714" t="str">
            <v>2015-2022Greater Bay Area1-in-2August Peak1</v>
          </cell>
          <cell r="G2714">
            <v>0.86167289999999996</v>
          </cell>
          <cell r="H2714">
            <v>0.86167289999999996</v>
          </cell>
          <cell r="I2714">
            <v>70.302570000000003</v>
          </cell>
          <cell r="J2714">
            <v>51563.08</v>
          </cell>
          <cell r="K2714">
            <v>0</v>
          </cell>
          <cell r="L2714">
            <v>0</v>
          </cell>
          <cell r="M2714">
            <v>0</v>
          </cell>
          <cell r="N2714">
            <v>0</v>
          </cell>
          <cell r="O2714">
            <v>0</v>
          </cell>
        </row>
        <row r="2715">
          <cell r="F2715" t="str">
            <v>2015-2022Greater Bay Area1-in-2August Peak2</v>
          </cell>
          <cell r="G2715">
            <v>0.72478909999999996</v>
          </cell>
          <cell r="H2715">
            <v>0.72478909999999996</v>
          </cell>
          <cell r="I2715">
            <v>62.923810000000003</v>
          </cell>
          <cell r="J2715">
            <v>51563.08</v>
          </cell>
          <cell r="K2715">
            <v>0</v>
          </cell>
          <cell r="L2715">
            <v>0</v>
          </cell>
          <cell r="M2715">
            <v>0</v>
          </cell>
          <cell r="N2715">
            <v>0</v>
          </cell>
          <cell r="O2715">
            <v>0</v>
          </cell>
        </row>
        <row r="2716">
          <cell r="F2716" t="str">
            <v>2015-2022Greater Bay Area1-in-2August Peak3</v>
          </cell>
          <cell r="G2716">
            <v>0.64939950000000002</v>
          </cell>
          <cell r="H2716">
            <v>0.64939950000000002</v>
          </cell>
          <cell r="I2716">
            <v>61.870759999999997</v>
          </cell>
          <cell r="J2716">
            <v>51563.08</v>
          </cell>
          <cell r="K2716">
            <v>0</v>
          </cell>
          <cell r="L2716">
            <v>0</v>
          </cell>
          <cell r="M2716">
            <v>0</v>
          </cell>
          <cell r="N2716">
            <v>0</v>
          </cell>
          <cell r="O2716">
            <v>0</v>
          </cell>
        </row>
        <row r="2717">
          <cell r="F2717" t="str">
            <v>2015-2022Greater Bay Area1-in-2August Peak4</v>
          </cell>
          <cell r="G2717">
            <v>0.60755859999999995</v>
          </cell>
          <cell r="H2717">
            <v>0.60755859999999995</v>
          </cell>
          <cell r="I2717">
            <v>60.363619999999997</v>
          </cell>
          <cell r="J2717">
            <v>51563.08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  <cell r="O2717">
            <v>0</v>
          </cell>
        </row>
        <row r="2718">
          <cell r="F2718" t="str">
            <v>2015-2022Greater Bay Area1-in-2August Peak5</v>
          </cell>
          <cell r="G2718">
            <v>0.59353500000000003</v>
          </cell>
          <cell r="H2718">
            <v>0.59353500000000003</v>
          </cell>
          <cell r="I2718">
            <v>59.63382</v>
          </cell>
          <cell r="J2718">
            <v>51563.08</v>
          </cell>
          <cell r="K2718">
            <v>0</v>
          </cell>
          <cell r="L2718">
            <v>0</v>
          </cell>
          <cell r="M2718">
            <v>0</v>
          </cell>
          <cell r="N2718">
            <v>0</v>
          </cell>
          <cell r="O2718">
            <v>0</v>
          </cell>
        </row>
        <row r="2719">
          <cell r="F2719" t="str">
            <v>2015-2022Greater Bay Area1-in-2August Peak6</v>
          </cell>
          <cell r="G2719">
            <v>0.62618280000000004</v>
          </cell>
          <cell r="H2719">
            <v>0.62618280000000004</v>
          </cell>
          <cell r="I2719">
            <v>58.62012</v>
          </cell>
          <cell r="J2719">
            <v>51563.08</v>
          </cell>
          <cell r="K2719">
            <v>0</v>
          </cell>
          <cell r="L2719">
            <v>0</v>
          </cell>
          <cell r="M2719">
            <v>0</v>
          </cell>
          <cell r="N2719">
            <v>0</v>
          </cell>
          <cell r="O2719">
            <v>0</v>
          </cell>
        </row>
        <row r="2720">
          <cell r="F2720" t="str">
            <v>2015-2022Greater Bay Area1-in-2August Peak7</v>
          </cell>
          <cell r="G2720">
            <v>0.74003399999999997</v>
          </cell>
          <cell r="H2720">
            <v>0.74003399999999997</v>
          </cell>
          <cell r="I2720">
            <v>58.17212</v>
          </cell>
          <cell r="J2720">
            <v>51563.08</v>
          </cell>
          <cell r="K2720">
            <v>0</v>
          </cell>
          <cell r="L2720">
            <v>0</v>
          </cell>
          <cell r="M2720">
            <v>0</v>
          </cell>
          <cell r="N2720">
            <v>0</v>
          </cell>
          <cell r="O2720">
            <v>0</v>
          </cell>
        </row>
        <row r="2721">
          <cell r="F2721" t="str">
            <v>2015-2022Greater Bay Area1-in-2August Peak8</v>
          </cell>
          <cell r="G2721">
            <v>0.85132050000000004</v>
          </cell>
          <cell r="H2721">
            <v>0.85132050000000004</v>
          </cell>
          <cell r="I2721">
            <v>60.587009999999999</v>
          </cell>
          <cell r="J2721">
            <v>51563.08</v>
          </cell>
          <cell r="K2721">
            <v>0</v>
          </cell>
          <cell r="L2721">
            <v>0</v>
          </cell>
          <cell r="M2721">
            <v>0</v>
          </cell>
          <cell r="N2721">
            <v>0</v>
          </cell>
          <cell r="O2721">
            <v>0</v>
          </cell>
        </row>
        <row r="2722">
          <cell r="F2722" t="str">
            <v>2015-2022Greater Bay Area1-in-2August Peak9</v>
          </cell>
          <cell r="G2722">
            <v>0.86454450000000005</v>
          </cell>
          <cell r="H2722">
            <v>0.86454450000000005</v>
          </cell>
          <cell r="I2722">
            <v>66.63973</v>
          </cell>
          <cell r="J2722">
            <v>51563.08</v>
          </cell>
          <cell r="K2722">
            <v>0</v>
          </cell>
          <cell r="L2722">
            <v>0</v>
          </cell>
          <cell r="M2722">
            <v>0</v>
          </cell>
          <cell r="N2722">
            <v>0</v>
          </cell>
          <cell r="O2722">
            <v>0</v>
          </cell>
        </row>
        <row r="2723">
          <cell r="F2723" t="str">
            <v>2015-2022Greater Bay Area1-in-2August Peak10</v>
          </cell>
          <cell r="G2723">
            <v>0.90226410000000001</v>
          </cell>
          <cell r="H2723">
            <v>0.90226410000000001</v>
          </cell>
          <cell r="I2723">
            <v>73.315770000000001</v>
          </cell>
          <cell r="J2723">
            <v>51563.08</v>
          </cell>
          <cell r="K2723">
            <v>0</v>
          </cell>
          <cell r="L2723">
            <v>0</v>
          </cell>
          <cell r="M2723">
            <v>0</v>
          </cell>
          <cell r="N2723">
            <v>0</v>
          </cell>
          <cell r="O2723">
            <v>0</v>
          </cell>
        </row>
        <row r="2724">
          <cell r="F2724" t="str">
            <v>2015-2022Greater Bay Area1-in-2August Peak11</v>
          </cell>
          <cell r="G2724">
            <v>0.97956960000000004</v>
          </cell>
          <cell r="H2724">
            <v>0.97956960000000004</v>
          </cell>
          <cell r="I2724">
            <v>79.662710000000004</v>
          </cell>
          <cell r="J2724">
            <v>51563.08</v>
          </cell>
          <cell r="K2724">
            <v>0</v>
          </cell>
          <cell r="L2724">
            <v>0</v>
          </cell>
          <cell r="M2724">
            <v>0</v>
          </cell>
          <cell r="N2724">
            <v>0</v>
          </cell>
          <cell r="O2724">
            <v>0</v>
          </cell>
        </row>
        <row r="2725">
          <cell r="F2725" t="str">
            <v>2015-2022Greater Bay Area1-in-2August Peak12</v>
          </cell>
          <cell r="G2725">
            <v>1.089607</v>
          </cell>
          <cell r="H2725">
            <v>1.089607</v>
          </cell>
          <cell r="I2725">
            <v>85.579819999999998</v>
          </cell>
          <cell r="J2725">
            <v>51563.08</v>
          </cell>
          <cell r="K2725">
            <v>0</v>
          </cell>
          <cell r="L2725">
            <v>0</v>
          </cell>
          <cell r="M2725">
            <v>0</v>
          </cell>
          <cell r="N2725">
            <v>0</v>
          </cell>
          <cell r="O2725">
            <v>0</v>
          </cell>
        </row>
        <row r="2726">
          <cell r="F2726" t="str">
            <v>2015-2022Greater Bay Area1-in-2August Peak13</v>
          </cell>
          <cell r="G2726">
            <v>1.239903</v>
          </cell>
          <cell r="H2726">
            <v>1.239903</v>
          </cell>
          <cell r="I2726">
            <v>90.424440000000004</v>
          </cell>
          <cell r="J2726">
            <v>51563.08</v>
          </cell>
          <cell r="K2726">
            <v>0</v>
          </cell>
          <cell r="L2726">
            <v>0</v>
          </cell>
          <cell r="M2726">
            <v>0</v>
          </cell>
          <cell r="N2726">
            <v>0</v>
          </cell>
          <cell r="O2726">
            <v>0</v>
          </cell>
        </row>
        <row r="2727">
          <cell r="F2727" t="str">
            <v>2015-2022Greater Bay Area1-in-2August Peak14</v>
          </cell>
          <cell r="G2727">
            <v>1.1487719999999999</v>
          </cell>
          <cell r="H2727">
            <v>1.400131</v>
          </cell>
          <cell r="I2727">
            <v>94.529259999999994</v>
          </cell>
          <cell r="J2727">
            <v>51563.08</v>
          </cell>
          <cell r="K2727">
            <v>0.18244469999999999</v>
          </cell>
          <cell r="L2727">
            <v>0.22315960000000001</v>
          </cell>
          <cell r="M2727">
            <v>0.25135869999999999</v>
          </cell>
          <cell r="N2727">
            <v>0.27955770000000002</v>
          </cell>
          <cell r="O2727">
            <v>0.32027270000000002</v>
          </cell>
        </row>
        <row r="2728">
          <cell r="F2728" t="str">
            <v>2015-2022Greater Bay Area1-in-2August Peak15</v>
          </cell>
          <cell r="G2728">
            <v>1.2585729999999999</v>
          </cell>
          <cell r="H2728">
            <v>1.586541</v>
          </cell>
          <cell r="I2728">
            <v>97.569909999999993</v>
          </cell>
          <cell r="J2728">
            <v>51563.08</v>
          </cell>
          <cell r="K2728">
            <v>0.23834949999999999</v>
          </cell>
          <cell r="L2728">
            <v>0.29129690000000003</v>
          </cell>
          <cell r="M2728">
            <v>0.32796819999999999</v>
          </cell>
          <cell r="N2728">
            <v>0.3646393</v>
          </cell>
          <cell r="O2728">
            <v>0.41758669999999998</v>
          </cell>
        </row>
        <row r="2729">
          <cell r="F2729" t="str">
            <v>2015-2022Greater Bay Area1-in-2August Peak16</v>
          </cell>
          <cell r="G2729">
            <v>1.4092469999999999</v>
          </cell>
          <cell r="H2729">
            <v>1.8154999999999999</v>
          </cell>
          <cell r="I2729">
            <v>99.142330000000001</v>
          </cell>
          <cell r="J2729">
            <v>51563.08</v>
          </cell>
          <cell r="K2729">
            <v>0.29526570000000002</v>
          </cell>
          <cell r="L2729">
            <v>0.36083779999999999</v>
          </cell>
          <cell r="M2729">
            <v>0.40625289999999997</v>
          </cell>
          <cell r="N2729">
            <v>0.45166790000000001</v>
          </cell>
          <cell r="O2729">
            <v>0.51724000000000003</v>
          </cell>
        </row>
        <row r="2730">
          <cell r="F2730" t="str">
            <v>2015-2022Greater Bay Area1-in-2August Peak17</v>
          </cell>
          <cell r="G2730">
            <v>1.559199</v>
          </cell>
          <cell r="H2730">
            <v>2.0352209999999999</v>
          </cell>
          <cell r="I2730">
            <v>99.029709999999994</v>
          </cell>
          <cell r="J2730">
            <v>51563.08</v>
          </cell>
          <cell r="K2730">
            <v>0.34595809999999999</v>
          </cell>
          <cell r="L2730">
            <v>0.42280119999999999</v>
          </cell>
          <cell r="M2730">
            <v>0.47602240000000001</v>
          </cell>
          <cell r="N2730">
            <v>0.52924369999999998</v>
          </cell>
          <cell r="O2730">
            <v>0.60608669999999998</v>
          </cell>
        </row>
        <row r="2731">
          <cell r="F2731" t="str">
            <v>2015-2022Greater Bay Area1-in-2August Peak18</v>
          </cell>
          <cell r="G2731">
            <v>1.6996370000000001</v>
          </cell>
          <cell r="H2731">
            <v>2.188879</v>
          </cell>
          <cell r="I2731">
            <v>96.881050000000002</v>
          </cell>
          <cell r="J2731">
            <v>51563.08</v>
          </cell>
          <cell r="K2731">
            <v>0.35556349999999998</v>
          </cell>
          <cell r="L2731">
            <v>0.43454159999999997</v>
          </cell>
          <cell r="M2731">
            <v>0.4892418</v>
          </cell>
          <cell r="N2731">
            <v>0.54394180000000003</v>
          </cell>
          <cell r="O2731">
            <v>0.62292009999999998</v>
          </cell>
        </row>
        <row r="2732">
          <cell r="F2732" t="str">
            <v>2015-2022Greater Bay Area1-in-2August Peak19</v>
          </cell>
          <cell r="G2732">
            <v>2.366266</v>
          </cell>
          <cell r="H2732">
            <v>2.1894119999999999</v>
          </cell>
          <cell r="I2732">
            <v>93.50882</v>
          </cell>
          <cell r="J2732">
            <v>51563.08</v>
          </cell>
          <cell r="K2732">
            <v>-0.20453879999999999</v>
          </cell>
          <cell r="L2732">
            <v>-0.1881825</v>
          </cell>
          <cell r="M2732">
            <v>-0.17685409999999999</v>
          </cell>
          <cell r="N2732">
            <v>-0.1655258</v>
          </cell>
          <cell r="O2732">
            <v>-0.14916940000000001</v>
          </cell>
        </row>
        <row r="2733">
          <cell r="F2733" t="str">
            <v>2015-2022Greater Bay Area1-in-2August Peak20</v>
          </cell>
          <cell r="G2733">
            <v>2.179808</v>
          </cell>
          <cell r="H2733">
            <v>2.0225110000000002</v>
          </cell>
          <cell r="I2733">
            <v>86.701809999999995</v>
          </cell>
          <cell r="J2733">
            <v>51563.08</v>
          </cell>
          <cell r="K2733">
            <v>-0.18192059999999999</v>
          </cell>
          <cell r="L2733">
            <v>-0.16737299999999999</v>
          </cell>
          <cell r="M2733">
            <v>-0.1572974</v>
          </cell>
          <cell r="N2733">
            <v>-0.14722170000000001</v>
          </cell>
          <cell r="O2733">
            <v>-0.13267409999999999</v>
          </cell>
        </row>
        <row r="2734">
          <cell r="F2734" t="str">
            <v>2015-2022Greater Bay Area1-in-2August Peak21</v>
          </cell>
          <cell r="G2734">
            <v>1.951478</v>
          </cell>
          <cell r="H2734">
            <v>1.861237</v>
          </cell>
          <cell r="I2734">
            <v>80.014650000000003</v>
          </cell>
          <cell r="J2734">
            <v>51563.08</v>
          </cell>
          <cell r="K2734">
            <v>-0.1043668</v>
          </cell>
          <cell r="L2734">
            <v>-9.6020900000000006E-2</v>
          </cell>
          <cell r="M2734">
            <v>-9.0240600000000004E-2</v>
          </cell>
          <cell r="N2734">
            <v>-8.4460300000000002E-2</v>
          </cell>
          <cell r="O2734">
            <v>-7.6114399999999999E-2</v>
          </cell>
        </row>
        <row r="2735">
          <cell r="F2735" t="str">
            <v>2015-2022Greater Bay Area1-in-2August Peak22</v>
          </cell>
          <cell r="G2735">
            <v>1.7218329999999999</v>
          </cell>
          <cell r="H2735">
            <v>1.66882</v>
          </cell>
          <cell r="I2735">
            <v>76.660129999999995</v>
          </cell>
          <cell r="J2735">
            <v>51563.08</v>
          </cell>
          <cell r="K2735">
            <v>-6.1311200000000003E-2</v>
          </cell>
          <cell r="L2735">
            <v>-5.6408300000000001E-2</v>
          </cell>
          <cell r="M2735">
            <v>-5.30126E-2</v>
          </cell>
          <cell r="N2735">
            <v>-4.9616899999999999E-2</v>
          </cell>
          <cell r="O2735">
            <v>-4.4713999999999997E-2</v>
          </cell>
        </row>
        <row r="2736">
          <cell r="F2736" t="str">
            <v>2015-2022Greater Bay Area1-in-2August Peak23</v>
          </cell>
          <cell r="G2736">
            <v>1.389246</v>
          </cell>
          <cell r="H2736">
            <v>1.355138</v>
          </cell>
          <cell r="I2736">
            <v>74.000489999999999</v>
          </cell>
          <cell r="J2736">
            <v>51563.08</v>
          </cell>
          <cell r="K2736">
            <v>-3.9447700000000002E-2</v>
          </cell>
          <cell r="L2736">
            <v>-3.6293199999999998E-2</v>
          </cell>
          <cell r="M2736">
            <v>-3.4108399999999997E-2</v>
          </cell>
          <cell r="N2736">
            <v>-3.1923600000000003E-2</v>
          </cell>
          <cell r="O2736">
            <v>-2.8769099999999999E-2</v>
          </cell>
        </row>
        <row r="2737">
          <cell r="F2737" t="str">
            <v>2015-2022Greater Bay Area1-in-2August Peak24</v>
          </cell>
          <cell r="G2737">
            <v>1.058856</v>
          </cell>
          <cell r="H2737">
            <v>1.031601</v>
          </cell>
          <cell r="I2737">
            <v>71.385679999999994</v>
          </cell>
          <cell r="J2737">
            <v>51563.08</v>
          </cell>
          <cell r="K2737">
            <v>-3.1521300000000002E-2</v>
          </cell>
          <cell r="L2737">
            <v>-2.9000600000000001E-2</v>
          </cell>
          <cell r="M2737">
            <v>-2.7254799999999999E-2</v>
          </cell>
          <cell r="N2737">
            <v>-2.5509E-2</v>
          </cell>
          <cell r="O2737">
            <v>-2.2988399999999999E-2</v>
          </cell>
        </row>
        <row r="2738">
          <cell r="F2738" t="str">
            <v>2015-2022Greater Fresno1-in-2August Peak1</v>
          </cell>
          <cell r="G2738">
            <v>1.0582400000000001</v>
          </cell>
          <cell r="H2738">
            <v>1.0582400000000001</v>
          </cell>
          <cell r="I2738">
            <v>79.661349999999999</v>
          </cell>
          <cell r="J2738">
            <v>26460.99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  <cell r="O2738">
            <v>0</v>
          </cell>
        </row>
        <row r="2739">
          <cell r="F2739" t="str">
            <v>2015-2022Greater Fresno1-in-2August Peak2</v>
          </cell>
          <cell r="G2739">
            <v>0.89975579999999999</v>
          </cell>
          <cell r="H2739">
            <v>0.89975579999999999</v>
          </cell>
          <cell r="I2739">
            <v>77.012460000000004</v>
          </cell>
          <cell r="J2739">
            <v>26460.99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  <cell r="O2739">
            <v>0</v>
          </cell>
        </row>
        <row r="2740">
          <cell r="F2740" t="str">
            <v>2015-2022Greater Fresno1-in-2August Peak3</v>
          </cell>
          <cell r="G2740">
            <v>0.79694430000000005</v>
          </cell>
          <cell r="H2740">
            <v>0.79694430000000005</v>
          </cell>
          <cell r="I2740">
            <v>73.868269999999995</v>
          </cell>
          <cell r="J2740">
            <v>26460.99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  <cell r="O2740">
            <v>0</v>
          </cell>
        </row>
        <row r="2741">
          <cell r="F2741" t="str">
            <v>2015-2022Greater Fresno1-in-2August Peak4</v>
          </cell>
          <cell r="G2741">
            <v>0.73475290000000004</v>
          </cell>
          <cell r="H2741">
            <v>0.73475290000000004</v>
          </cell>
          <cell r="I2741">
            <v>71.990949999999998</v>
          </cell>
          <cell r="J2741">
            <v>26460.99</v>
          </cell>
          <cell r="K2741">
            <v>0</v>
          </cell>
          <cell r="L2741">
            <v>0</v>
          </cell>
          <cell r="M2741">
            <v>0</v>
          </cell>
          <cell r="N2741">
            <v>0</v>
          </cell>
          <cell r="O2741">
            <v>0</v>
          </cell>
        </row>
        <row r="2742">
          <cell r="F2742" t="str">
            <v>2015-2022Greater Fresno1-in-2August Peak5</v>
          </cell>
          <cell r="G2742">
            <v>0.71574939999999998</v>
          </cell>
          <cell r="H2742">
            <v>0.71574939999999998</v>
          </cell>
          <cell r="I2742">
            <v>71.935670000000002</v>
          </cell>
          <cell r="J2742">
            <v>26460.99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  <cell r="O2742">
            <v>0</v>
          </cell>
        </row>
        <row r="2743">
          <cell r="F2743" t="str">
            <v>2015-2022Greater Fresno1-in-2August Peak6</v>
          </cell>
          <cell r="G2743">
            <v>0.74465190000000003</v>
          </cell>
          <cell r="H2743">
            <v>0.74465190000000003</v>
          </cell>
          <cell r="I2743">
            <v>71.751660000000001</v>
          </cell>
          <cell r="J2743">
            <v>26460.99</v>
          </cell>
          <cell r="K2743">
            <v>0</v>
          </cell>
          <cell r="L2743">
            <v>0</v>
          </cell>
          <cell r="M2743">
            <v>0</v>
          </cell>
          <cell r="N2743">
            <v>0</v>
          </cell>
          <cell r="O2743">
            <v>0</v>
          </cell>
        </row>
        <row r="2744">
          <cell r="F2744" t="str">
            <v>2015-2022Greater Fresno1-in-2August Peak7</v>
          </cell>
          <cell r="G2744">
            <v>0.83680310000000002</v>
          </cell>
          <cell r="H2744">
            <v>0.83680310000000002</v>
          </cell>
          <cell r="I2744">
            <v>71.696380000000005</v>
          </cell>
          <cell r="J2744">
            <v>26460.99</v>
          </cell>
          <cell r="K2744">
            <v>0</v>
          </cell>
          <cell r="L2744">
            <v>0</v>
          </cell>
          <cell r="M2744">
            <v>0</v>
          </cell>
          <cell r="N2744">
            <v>0</v>
          </cell>
          <cell r="O2744">
            <v>0</v>
          </cell>
        </row>
        <row r="2745">
          <cell r="F2745" t="str">
            <v>2015-2022Greater Fresno1-in-2August Peak8</v>
          </cell>
          <cell r="G2745">
            <v>0.89795239999999998</v>
          </cell>
          <cell r="H2745">
            <v>0.89795239999999998</v>
          </cell>
          <cell r="I2745">
            <v>73.053210000000007</v>
          </cell>
          <cell r="J2745">
            <v>26460.99</v>
          </cell>
          <cell r="K2745">
            <v>0</v>
          </cell>
          <cell r="L2745">
            <v>0</v>
          </cell>
          <cell r="M2745">
            <v>0</v>
          </cell>
          <cell r="N2745">
            <v>0</v>
          </cell>
          <cell r="O2745">
            <v>0</v>
          </cell>
        </row>
        <row r="2746">
          <cell r="F2746" t="str">
            <v>2015-2022Greater Fresno1-in-2August Peak9</v>
          </cell>
          <cell r="G2746">
            <v>0.92535719999999999</v>
          </cell>
          <cell r="H2746">
            <v>0.92535719999999999</v>
          </cell>
          <cell r="I2746">
            <v>78.719040000000007</v>
          </cell>
          <cell r="J2746">
            <v>26460.99</v>
          </cell>
          <cell r="K2746">
            <v>0</v>
          </cell>
          <cell r="L2746">
            <v>0</v>
          </cell>
          <cell r="M2746">
            <v>0</v>
          </cell>
          <cell r="N2746">
            <v>0</v>
          </cell>
          <cell r="O2746">
            <v>0</v>
          </cell>
        </row>
        <row r="2747">
          <cell r="F2747" t="str">
            <v>2015-2022Greater Fresno1-in-2August Peak10</v>
          </cell>
          <cell r="G2747">
            <v>1.028208</v>
          </cell>
          <cell r="H2747">
            <v>1.028208</v>
          </cell>
          <cell r="I2747">
            <v>83.730140000000006</v>
          </cell>
          <cell r="J2747">
            <v>26460.99</v>
          </cell>
          <cell r="K2747">
            <v>0</v>
          </cell>
          <cell r="L2747">
            <v>0</v>
          </cell>
          <cell r="M2747">
            <v>0</v>
          </cell>
          <cell r="N2747">
            <v>0</v>
          </cell>
          <cell r="O2747">
            <v>0</v>
          </cell>
        </row>
        <row r="2748">
          <cell r="F2748" t="str">
            <v>2015-2022Greater Fresno1-in-2August Peak11</v>
          </cell>
          <cell r="G2748">
            <v>1.1801550000000001</v>
          </cell>
          <cell r="H2748">
            <v>1.1801550000000001</v>
          </cell>
          <cell r="I2748">
            <v>87.549769999999995</v>
          </cell>
          <cell r="J2748">
            <v>26460.99</v>
          </cell>
          <cell r="K2748">
            <v>0</v>
          </cell>
          <cell r="L2748">
            <v>0</v>
          </cell>
          <cell r="M2748">
            <v>0</v>
          </cell>
          <cell r="N2748">
            <v>0</v>
          </cell>
          <cell r="O2748">
            <v>0</v>
          </cell>
        </row>
        <row r="2749">
          <cell r="F2749" t="str">
            <v>2015-2022Greater Fresno1-in-2August Peak12</v>
          </cell>
          <cell r="G2749">
            <v>1.402077</v>
          </cell>
          <cell r="H2749">
            <v>1.402077</v>
          </cell>
          <cell r="I2749">
            <v>90.005129999999994</v>
          </cell>
          <cell r="J2749">
            <v>26460.99</v>
          </cell>
          <cell r="K2749">
            <v>0</v>
          </cell>
          <cell r="L2749">
            <v>0</v>
          </cell>
          <cell r="M2749">
            <v>0</v>
          </cell>
          <cell r="N2749">
            <v>0</v>
          </cell>
          <cell r="O2749">
            <v>0</v>
          </cell>
        </row>
        <row r="2750">
          <cell r="F2750" t="str">
            <v>2015-2022Greater Fresno1-in-2August Peak13</v>
          </cell>
          <cell r="G2750">
            <v>1.678353</v>
          </cell>
          <cell r="H2750">
            <v>1.678353</v>
          </cell>
          <cell r="I2750">
            <v>90.929270000000002</v>
          </cell>
          <cell r="J2750">
            <v>26460.99</v>
          </cell>
          <cell r="K2750">
            <v>0</v>
          </cell>
          <cell r="L2750">
            <v>0</v>
          </cell>
          <cell r="M2750">
            <v>0</v>
          </cell>
          <cell r="N2750">
            <v>0</v>
          </cell>
          <cell r="O2750">
            <v>0</v>
          </cell>
        </row>
        <row r="2751">
          <cell r="F2751" t="str">
            <v>2015-2022Greater Fresno1-in-2August Peak14</v>
          </cell>
          <cell r="G2751">
            <v>1.6085050000000001</v>
          </cell>
          <cell r="H2751">
            <v>1.9717</v>
          </cell>
          <cell r="I2751">
            <v>92.1815</v>
          </cell>
          <cell r="J2751">
            <v>26460.99</v>
          </cell>
          <cell r="K2751">
            <v>0.28323399999999999</v>
          </cell>
          <cell r="L2751">
            <v>0.33047530000000003</v>
          </cell>
          <cell r="M2751">
            <v>0.36319449999999998</v>
          </cell>
          <cell r="N2751">
            <v>0.39591369999999998</v>
          </cell>
          <cell r="O2751">
            <v>0.44315490000000002</v>
          </cell>
        </row>
        <row r="2752">
          <cell r="F2752" t="str">
            <v>2015-2022Greater Fresno1-in-2August Peak15</v>
          </cell>
          <cell r="G2752">
            <v>1.8118339999999999</v>
          </cell>
          <cell r="H2752">
            <v>2.2767870000000001</v>
          </cell>
          <cell r="I2752">
            <v>95.102069999999998</v>
          </cell>
          <cell r="J2752">
            <v>26460.99</v>
          </cell>
          <cell r="K2752">
            <v>0.36289549999999998</v>
          </cell>
          <cell r="L2752">
            <v>0.4231915</v>
          </cell>
          <cell r="M2752">
            <v>0.46495249999999999</v>
          </cell>
          <cell r="N2752">
            <v>0.50671319999999997</v>
          </cell>
          <cell r="O2752">
            <v>0.56700930000000005</v>
          </cell>
        </row>
        <row r="2753">
          <cell r="F2753" t="str">
            <v>2015-2022Greater Fresno1-in-2August Peak16</v>
          </cell>
          <cell r="G2753">
            <v>2.011371</v>
          </cell>
          <cell r="H2753">
            <v>2.5940439999999998</v>
          </cell>
          <cell r="I2753">
            <v>95.997579999999999</v>
          </cell>
          <cell r="J2753">
            <v>26460.99</v>
          </cell>
          <cell r="K2753">
            <v>0.45566719999999999</v>
          </cell>
          <cell r="L2753">
            <v>0.53070320000000004</v>
          </cell>
          <cell r="M2753">
            <v>0.58267290000000005</v>
          </cell>
          <cell r="N2753">
            <v>0.6346425</v>
          </cell>
          <cell r="O2753">
            <v>0.70967849999999999</v>
          </cell>
        </row>
        <row r="2754">
          <cell r="F2754" t="str">
            <v>2015-2022Greater Fresno1-in-2August Peak17</v>
          </cell>
          <cell r="G2754">
            <v>2.157143</v>
          </cell>
          <cell r="H2754">
            <v>2.83514</v>
          </cell>
          <cell r="I2754">
            <v>95.651300000000006</v>
          </cell>
          <cell r="J2754">
            <v>26460.99</v>
          </cell>
          <cell r="K2754">
            <v>0.52959319999999999</v>
          </cell>
          <cell r="L2754">
            <v>0.61727109999999996</v>
          </cell>
          <cell r="M2754">
            <v>0.67799659999999995</v>
          </cell>
          <cell r="N2754">
            <v>0.73872210000000005</v>
          </cell>
          <cell r="O2754">
            <v>0.82640000000000002</v>
          </cell>
        </row>
        <row r="2755">
          <cell r="F2755" t="str">
            <v>2015-2022Greater Fresno1-in-2August Peak18</v>
          </cell>
          <cell r="G2755">
            <v>2.2723110000000002</v>
          </cell>
          <cell r="H2755">
            <v>2.9685139999999999</v>
          </cell>
          <cell r="I2755">
            <v>94.287019999999998</v>
          </cell>
          <cell r="J2755">
            <v>26460.99</v>
          </cell>
          <cell r="K2755">
            <v>0.54373190000000005</v>
          </cell>
          <cell r="L2755">
            <v>0.63381270000000001</v>
          </cell>
          <cell r="M2755">
            <v>0.69620230000000005</v>
          </cell>
          <cell r="N2755">
            <v>0.75859189999999999</v>
          </cell>
          <cell r="O2755">
            <v>0.8486726</v>
          </cell>
        </row>
        <row r="2756">
          <cell r="F2756" t="str">
            <v>2015-2022Greater Fresno1-in-2August Peak19</v>
          </cell>
          <cell r="G2756">
            <v>3.2287349999999999</v>
          </cell>
          <cell r="H2756">
            <v>2.9034089999999999</v>
          </cell>
          <cell r="I2756">
            <v>93.274900000000002</v>
          </cell>
          <cell r="J2756">
            <v>26460.99</v>
          </cell>
          <cell r="K2756">
            <v>-0.3527807</v>
          </cell>
          <cell r="L2756">
            <v>-0.33656079999999999</v>
          </cell>
          <cell r="M2756">
            <v>-0.32532689999999997</v>
          </cell>
          <cell r="N2756">
            <v>-0.31409310000000001</v>
          </cell>
          <cell r="O2756">
            <v>-0.297873</v>
          </cell>
        </row>
        <row r="2757">
          <cell r="F2757" t="str">
            <v>2015-2022Greater Fresno1-in-2August Peak20</v>
          </cell>
          <cell r="G2757">
            <v>2.9786589999999999</v>
          </cell>
          <cell r="H2757">
            <v>2.6720890000000002</v>
          </cell>
          <cell r="I2757">
            <v>90.356830000000002</v>
          </cell>
          <cell r="J2757">
            <v>26460.99</v>
          </cell>
          <cell r="K2757">
            <v>-0.33244089999999998</v>
          </cell>
          <cell r="L2757">
            <v>-0.3171563</v>
          </cell>
          <cell r="M2757">
            <v>-0.30657010000000001</v>
          </cell>
          <cell r="N2757">
            <v>-0.29598390000000002</v>
          </cell>
          <cell r="O2757">
            <v>-0.28069909999999998</v>
          </cell>
        </row>
        <row r="2758">
          <cell r="F2758" t="str">
            <v>2015-2022Greater Fresno1-in-2August Peak21</v>
          </cell>
          <cell r="G2758">
            <v>2.6503549999999998</v>
          </cell>
          <cell r="H2758">
            <v>2.435387</v>
          </cell>
          <cell r="I2758">
            <v>87.289429999999996</v>
          </cell>
          <cell r="J2758">
            <v>26460.99</v>
          </cell>
          <cell r="K2758">
            <v>-0.2331095</v>
          </cell>
          <cell r="L2758">
            <v>-0.2223918</v>
          </cell>
          <cell r="M2758">
            <v>-0.21496870000000001</v>
          </cell>
          <cell r="N2758">
            <v>-0.2075456</v>
          </cell>
          <cell r="O2758">
            <v>-0.1968278</v>
          </cell>
        </row>
        <row r="2759">
          <cell r="F2759" t="str">
            <v>2015-2022Greater Fresno1-in-2August Peak22</v>
          </cell>
          <cell r="G2759">
            <v>2.2843710000000002</v>
          </cell>
          <cell r="H2759">
            <v>2.1535899999999999</v>
          </cell>
          <cell r="I2759">
            <v>85.531139999999994</v>
          </cell>
          <cell r="J2759">
            <v>26460.99</v>
          </cell>
          <cell r="K2759">
            <v>-0.14181730000000001</v>
          </cell>
          <cell r="L2759">
            <v>-0.1352969</v>
          </cell>
          <cell r="M2759">
            <v>-0.13078090000000001</v>
          </cell>
          <cell r="N2759">
            <v>-0.12626490000000001</v>
          </cell>
          <cell r="O2759">
            <v>-0.1197445</v>
          </cell>
        </row>
        <row r="2760">
          <cell r="F2760" t="str">
            <v>2015-2022Greater Fresno1-in-2August Peak23</v>
          </cell>
          <cell r="G2760">
            <v>1.8030969999999999</v>
          </cell>
          <cell r="H2760">
            <v>1.729641</v>
          </cell>
          <cell r="I2760">
            <v>82.031139999999994</v>
          </cell>
          <cell r="J2760">
            <v>26460.99</v>
          </cell>
          <cell r="K2760">
            <v>-7.9655500000000004E-2</v>
          </cell>
          <cell r="L2760">
            <v>-7.5993199999999997E-2</v>
          </cell>
          <cell r="M2760">
            <v>-7.3456599999999997E-2</v>
          </cell>
          <cell r="N2760">
            <v>-7.09201E-2</v>
          </cell>
          <cell r="O2760">
            <v>-6.7257800000000006E-2</v>
          </cell>
        </row>
        <row r="2761">
          <cell r="F2761" t="str">
            <v>2015-2022Greater Fresno1-in-2August Peak24</v>
          </cell>
          <cell r="G2761">
            <v>1.3917189999999999</v>
          </cell>
          <cell r="H2761">
            <v>1.3357600000000001</v>
          </cell>
          <cell r="I2761">
            <v>80.037189999999995</v>
          </cell>
          <cell r="J2761">
            <v>26460.99</v>
          </cell>
          <cell r="K2761">
            <v>-6.0681300000000001E-2</v>
          </cell>
          <cell r="L2761">
            <v>-5.78913E-2</v>
          </cell>
          <cell r="M2761">
            <v>-5.5959000000000002E-2</v>
          </cell>
          <cell r="N2761">
            <v>-5.4026699999999997E-2</v>
          </cell>
          <cell r="O2761">
            <v>-5.1236700000000003E-2</v>
          </cell>
        </row>
        <row r="2762">
          <cell r="F2762" t="str">
            <v>2015-2022Kern1-in-2August Peak1</v>
          </cell>
          <cell r="G2762">
            <v>1.3422609999999999</v>
          </cell>
          <cell r="H2762">
            <v>1.3422609999999999</v>
          </cell>
          <cell r="I2762">
            <v>79</v>
          </cell>
          <cell r="J2762">
            <v>5494.18</v>
          </cell>
          <cell r="K2762">
            <v>0</v>
          </cell>
          <cell r="L2762">
            <v>0</v>
          </cell>
          <cell r="M2762">
            <v>0</v>
          </cell>
          <cell r="N2762">
            <v>0</v>
          </cell>
          <cell r="O2762">
            <v>0</v>
          </cell>
        </row>
        <row r="2763">
          <cell r="F2763" t="str">
            <v>2015-2022Kern1-in-2August Peak2</v>
          </cell>
          <cell r="G2763">
            <v>1.1495010000000001</v>
          </cell>
          <cell r="H2763">
            <v>1.1495010000000001</v>
          </cell>
          <cell r="I2763">
            <v>80.5</v>
          </cell>
          <cell r="J2763">
            <v>5494.18</v>
          </cell>
          <cell r="K2763">
            <v>0</v>
          </cell>
          <cell r="L2763">
            <v>0</v>
          </cell>
          <cell r="M2763">
            <v>0</v>
          </cell>
          <cell r="N2763">
            <v>0</v>
          </cell>
          <cell r="O2763">
            <v>0</v>
          </cell>
        </row>
        <row r="2764">
          <cell r="F2764" t="str">
            <v>2015-2022Kern1-in-2August Peak3</v>
          </cell>
          <cell r="G2764">
            <v>1.0056879999999999</v>
          </cell>
          <cell r="H2764">
            <v>1.0056879999999999</v>
          </cell>
          <cell r="I2764">
            <v>78.5</v>
          </cell>
          <cell r="J2764">
            <v>5494.18</v>
          </cell>
          <cell r="K2764">
            <v>0</v>
          </cell>
          <cell r="L2764">
            <v>0</v>
          </cell>
          <cell r="M2764">
            <v>0</v>
          </cell>
          <cell r="N2764">
            <v>0</v>
          </cell>
          <cell r="O2764">
            <v>0</v>
          </cell>
        </row>
        <row r="2765">
          <cell r="F2765" t="str">
            <v>2015-2022Kern1-in-2August Peak4</v>
          </cell>
          <cell r="G2765">
            <v>0.90560649999999998</v>
          </cell>
          <cell r="H2765">
            <v>0.90560649999999998</v>
          </cell>
          <cell r="I2765">
            <v>79</v>
          </cell>
          <cell r="J2765">
            <v>5494.18</v>
          </cell>
          <cell r="K2765">
            <v>0</v>
          </cell>
          <cell r="L2765">
            <v>0</v>
          </cell>
          <cell r="M2765">
            <v>0</v>
          </cell>
          <cell r="N2765">
            <v>0</v>
          </cell>
          <cell r="O2765">
            <v>0</v>
          </cell>
        </row>
        <row r="2766">
          <cell r="F2766" t="str">
            <v>2015-2022Kern1-in-2August Peak5</v>
          </cell>
          <cell r="G2766">
            <v>0.8607534</v>
          </cell>
          <cell r="H2766">
            <v>0.8607534</v>
          </cell>
          <cell r="I2766">
            <v>79</v>
          </cell>
          <cell r="J2766">
            <v>5494.18</v>
          </cell>
          <cell r="K2766">
            <v>0</v>
          </cell>
          <cell r="L2766">
            <v>0</v>
          </cell>
          <cell r="M2766">
            <v>0</v>
          </cell>
          <cell r="N2766">
            <v>0</v>
          </cell>
          <cell r="O2766">
            <v>0</v>
          </cell>
        </row>
        <row r="2767">
          <cell r="F2767" t="str">
            <v>2015-2022Kern1-in-2August Peak6</v>
          </cell>
          <cell r="G2767">
            <v>0.85558109999999998</v>
          </cell>
          <cell r="H2767">
            <v>0.85558109999999998</v>
          </cell>
          <cell r="I2767">
            <v>78</v>
          </cell>
          <cell r="J2767">
            <v>5494.18</v>
          </cell>
          <cell r="K2767">
            <v>0</v>
          </cell>
          <cell r="L2767">
            <v>0</v>
          </cell>
          <cell r="M2767">
            <v>0</v>
          </cell>
          <cell r="N2767">
            <v>0</v>
          </cell>
          <cell r="O2767">
            <v>0</v>
          </cell>
        </row>
        <row r="2768">
          <cell r="F2768" t="str">
            <v>2015-2022Kern1-in-2August Peak7</v>
          </cell>
          <cell r="G2768">
            <v>0.93286990000000003</v>
          </cell>
          <cell r="H2768">
            <v>0.93286990000000003</v>
          </cell>
          <cell r="I2768">
            <v>75.5</v>
          </cell>
          <cell r="J2768">
            <v>5494.18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  <cell r="O2768">
            <v>0</v>
          </cell>
        </row>
        <row r="2769">
          <cell r="F2769" t="str">
            <v>2015-2022Kern1-in-2August Peak8</v>
          </cell>
          <cell r="G2769">
            <v>0.97879490000000002</v>
          </cell>
          <cell r="H2769">
            <v>0.97879490000000002</v>
          </cell>
          <cell r="I2769">
            <v>77</v>
          </cell>
          <cell r="J2769">
            <v>5494.18</v>
          </cell>
          <cell r="K2769">
            <v>0</v>
          </cell>
          <cell r="L2769">
            <v>0</v>
          </cell>
          <cell r="M2769">
            <v>0</v>
          </cell>
          <cell r="N2769">
            <v>0</v>
          </cell>
          <cell r="O2769">
            <v>0</v>
          </cell>
        </row>
        <row r="2770">
          <cell r="F2770" t="str">
            <v>2015-2022Kern1-in-2August Peak9</v>
          </cell>
          <cell r="G2770">
            <v>1.004057</v>
          </cell>
          <cell r="H2770">
            <v>1.004057</v>
          </cell>
          <cell r="I2770">
            <v>80</v>
          </cell>
          <cell r="J2770">
            <v>5494.18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  <cell r="O2770">
            <v>0</v>
          </cell>
        </row>
        <row r="2771">
          <cell r="F2771" t="str">
            <v>2015-2022Kern1-in-2August Peak10</v>
          </cell>
          <cell r="G2771">
            <v>1.1512880000000001</v>
          </cell>
          <cell r="H2771">
            <v>1.1512880000000001</v>
          </cell>
          <cell r="I2771">
            <v>83</v>
          </cell>
          <cell r="J2771">
            <v>5494.18</v>
          </cell>
          <cell r="K2771">
            <v>0</v>
          </cell>
          <cell r="L2771">
            <v>0</v>
          </cell>
          <cell r="M2771">
            <v>0</v>
          </cell>
          <cell r="N2771">
            <v>0</v>
          </cell>
          <cell r="O2771">
            <v>0</v>
          </cell>
        </row>
        <row r="2772">
          <cell r="F2772" t="str">
            <v>2015-2022Kern1-in-2August Peak11</v>
          </cell>
          <cell r="G2772">
            <v>1.376817</v>
          </cell>
          <cell r="H2772">
            <v>1.376817</v>
          </cell>
          <cell r="I2772">
            <v>86.5</v>
          </cell>
          <cell r="J2772">
            <v>5494.18</v>
          </cell>
          <cell r="K2772">
            <v>0</v>
          </cell>
          <cell r="L2772">
            <v>0</v>
          </cell>
          <cell r="M2772">
            <v>0</v>
          </cell>
          <cell r="N2772">
            <v>0</v>
          </cell>
          <cell r="O2772">
            <v>0</v>
          </cell>
        </row>
        <row r="2773">
          <cell r="F2773" t="str">
            <v>2015-2022Kern1-in-2August Peak12</v>
          </cell>
          <cell r="G2773">
            <v>1.6815519999999999</v>
          </cell>
          <cell r="H2773">
            <v>1.6815519999999999</v>
          </cell>
          <cell r="I2773">
            <v>90.5</v>
          </cell>
          <cell r="J2773">
            <v>5494.18</v>
          </cell>
          <cell r="K2773">
            <v>0</v>
          </cell>
          <cell r="L2773">
            <v>0</v>
          </cell>
          <cell r="M2773">
            <v>0</v>
          </cell>
          <cell r="N2773">
            <v>0</v>
          </cell>
          <cell r="O2773">
            <v>0</v>
          </cell>
        </row>
        <row r="2774">
          <cell r="F2774" t="str">
            <v>2015-2022Kern1-in-2August Peak13</v>
          </cell>
          <cell r="G2774">
            <v>2.0269550000000001</v>
          </cell>
          <cell r="H2774">
            <v>2.0269550000000001</v>
          </cell>
          <cell r="I2774">
            <v>93.5</v>
          </cell>
          <cell r="J2774">
            <v>5494.18</v>
          </cell>
          <cell r="K2774">
            <v>0</v>
          </cell>
          <cell r="L2774">
            <v>0</v>
          </cell>
          <cell r="M2774">
            <v>0</v>
          </cell>
          <cell r="N2774">
            <v>0</v>
          </cell>
          <cell r="O2774">
            <v>0</v>
          </cell>
        </row>
        <row r="2775">
          <cell r="F2775" t="str">
            <v>2015-2022Kern1-in-2August Peak14</v>
          </cell>
          <cell r="G2775">
            <v>1.85006</v>
          </cell>
          <cell r="H2775">
            <v>2.3640850000000002</v>
          </cell>
          <cell r="I2775">
            <v>95.5</v>
          </cell>
          <cell r="J2775">
            <v>5494.18</v>
          </cell>
          <cell r="K2775">
            <v>0.45062190000000002</v>
          </cell>
          <cell r="L2775">
            <v>0.48808059999999998</v>
          </cell>
          <cell r="M2775">
            <v>0.51402440000000005</v>
          </cell>
          <cell r="N2775">
            <v>0.53996809999999995</v>
          </cell>
          <cell r="O2775">
            <v>0.57742669999999996</v>
          </cell>
        </row>
        <row r="2776">
          <cell r="F2776" t="str">
            <v>2015-2022Kern1-in-2August Peak15</v>
          </cell>
          <cell r="G2776">
            <v>2.092247</v>
          </cell>
          <cell r="H2776">
            <v>2.6890010000000002</v>
          </cell>
          <cell r="I2776">
            <v>98</v>
          </cell>
          <cell r="J2776">
            <v>5494.18</v>
          </cell>
          <cell r="K2776">
            <v>0.52925880000000003</v>
          </cell>
          <cell r="L2776">
            <v>0.56913579999999997</v>
          </cell>
          <cell r="M2776">
            <v>0.59675460000000002</v>
          </cell>
          <cell r="N2776">
            <v>0.62437319999999996</v>
          </cell>
          <cell r="O2776">
            <v>0.66425029999999996</v>
          </cell>
        </row>
        <row r="2777">
          <cell r="F2777" t="str">
            <v>2015-2022Kern1-in-2August Peak16</v>
          </cell>
          <cell r="G2777">
            <v>2.2354470000000002</v>
          </cell>
          <cell r="H2777">
            <v>3.022653</v>
          </cell>
          <cell r="I2777">
            <v>98.5</v>
          </cell>
          <cell r="J2777">
            <v>5494.18</v>
          </cell>
          <cell r="K2777">
            <v>0.6988489</v>
          </cell>
          <cell r="L2777">
            <v>0.75105080000000002</v>
          </cell>
          <cell r="M2777">
            <v>0.78720579999999996</v>
          </cell>
          <cell r="N2777">
            <v>0.82336069999999995</v>
          </cell>
          <cell r="O2777">
            <v>0.87556250000000002</v>
          </cell>
        </row>
        <row r="2778">
          <cell r="F2778" t="str">
            <v>2015-2022Kern1-in-2August Peak17</v>
          </cell>
          <cell r="G2778">
            <v>2.3835120000000001</v>
          </cell>
          <cell r="H2778">
            <v>3.2721100000000001</v>
          </cell>
          <cell r="I2778">
            <v>98</v>
          </cell>
          <cell r="J2778">
            <v>5494.18</v>
          </cell>
          <cell r="K2778">
            <v>0.78841139999999998</v>
          </cell>
          <cell r="L2778">
            <v>0.84760259999999998</v>
          </cell>
          <cell r="M2778">
            <v>0.88859809999999995</v>
          </cell>
          <cell r="N2778">
            <v>0.92959369999999997</v>
          </cell>
          <cell r="O2778">
            <v>0.98878469999999996</v>
          </cell>
        </row>
        <row r="2779">
          <cell r="F2779" t="str">
            <v>2015-2022Kern1-in-2August Peak18</v>
          </cell>
          <cell r="G2779">
            <v>2.482866</v>
          </cell>
          <cell r="H2779">
            <v>3.3917060000000001</v>
          </cell>
          <cell r="I2779">
            <v>97</v>
          </cell>
          <cell r="J2779">
            <v>5494.18</v>
          </cell>
          <cell r="K2779">
            <v>0.80630970000000002</v>
          </cell>
          <cell r="L2779">
            <v>0.86688540000000003</v>
          </cell>
          <cell r="M2779">
            <v>0.90883990000000003</v>
          </cell>
          <cell r="N2779">
            <v>0.95079449999999999</v>
          </cell>
          <cell r="O2779">
            <v>1.0113700000000001</v>
          </cell>
        </row>
        <row r="2780">
          <cell r="F2780" t="str">
            <v>2015-2022Kern1-in-2August Peak19</v>
          </cell>
          <cell r="G2780">
            <v>3.7207669999999999</v>
          </cell>
          <cell r="H2780">
            <v>3.3003239999999998</v>
          </cell>
          <cell r="I2780">
            <v>96.5</v>
          </cell>
          <cell r="J2780">
            <v>5494.18</v>
          </cell>
          <cell r="K2780">
            <v>-0.46014060000000001</v>
          </cell>
          <cell r="L2780">
            <v>-0.43668649999999998</v>
          </cell>
          <cell r="M2780">
            <v>-0.42044219999999999</v>
          </cell>
          <cell r="N2780">
            <v>-0.404198</v>
          </cell>
          <cell r="O2780">
            <v>-0.38074390000000002</v>
          </cell>
        </row>
        <row r="2781">
          <cell r="F2781" t="str">
            <v>2015-2022Kern1-in-2August Peak20</v>
          </cell>
          <cell r="G2781">
            <v>3.493242</v>
          </cell>
          <cell r="H2781">
            <v>3.070487</v>
          </cell>
          <cell r="I2781">
            <v>93</v>
          </cell>
          <cell r="J2781">
            <v>5494.18</v>
          </cell>
          <cell r="K2781">
            <v>-0.4626709</v>
          </cell>
          <cell r="L2781">
            <v>-0.43908779999999997</v>
          </cell>
          <cell r="M2781">
            <v>-0.42275430000000003</v>
          </cell>
          <cell r="N2781">
            <v>-0.40642060000000002</v>
          </cell>
          <cell r="O2781">
            <v>-0.3828375</v>
          </cell>
        </row>
        <row r="2782">
          <cell r="F2782" t="str">
            <v>2015-2022Kern1-in-2August Peak21</v>
          </cell>
          <cell r="G2782">
            <v>3.1457419999999998</v>
          </cell>
          <cell r="H2782">
            <v>2.8525520000000002</v>
          </cell>
          <cell r="I2782">
            <v>90</v>
          </cell>
          <cell r="J2782">
            <v>5494.18</v>
          </cell>
          <cell r="K2782">
            <v>-0.3208725</v>
          </cell>
          <cell r="L2782">
            <v>-0.30451709999999999</v>
          </cell>
          <cell r="M2782">
            <v>-0.29318949999999999</v>
          </cell>
          <cell r="N2782">
            <v>-0.2818618</v>
          </cell>
          <cell r="O2782">
            <v>-0.26550639999999998</v>
          </cell>
        </row>
        <row r="2783">
          <cell r="F2783" t="str">
            <v>2015-2022Kern1-in-2August Peak22</v>
          </cell>
          <cell r="G2783">
            <v>2.7656160000000001</v>
          </cell>
          <cell r="H2783">
            <v>2.574211</v>
          </cell>
          <cell r="I2783">
            <v>87</v>
          </cell>
          <cell r="J2783">
            <v>5494.18</v>
          </cell>
          <cell r="K2783">
            <v>-0.2094781</v>
          </cell>
          <cell r="L2783">
            <v>-0.1988007</v>
          </cell>
          <cell r="M2783">
            <v>-0.19140550000000001</v>
          </cell>
          <cell r="N2783">
            <v>-0.18401039999999999</v>
          </cell>
          <cell r="O2783">
            <v>-0.17333290000000001</v>
          </cell>
        </row>
        <row r="2784">
          <cell r="F2784" t="str">
            <v>2015-2022Kern1-in-2August Peak23</v>
          </cell>
          <cell r="G2784">
            <v>2.2433740000000002</v>
          </cell>
          <cell r="H2784">
            <v>2.0999020000000002</v>
          </cell>
          <cell r="I2784">
            <v>84</v>
          </cell>
          <cell r="J2784">
            <v>5494.18</v>
          </cell>
          <cell r="K2784">
            <v>-0.15701860000000001</v>
          </cell>
          <cell r="L2784">
            <v>-0.14901510000000001</v>
          </cell>
          <cell r="M2784">
            <v>-0.14347199999999999</v>
          </cell>
          <cell r="N2784">
            <v>-0.13792879999999999</v>
          </cell>
          <cell r="O2784">
            <v>-0.12992529999999999</v>
          </cell>
        </row>
        <row r="2785">
          <cell r="F2785" t="str">
            <v>2015-2022Kern1-in-2August Peak24</v>
          </cell>
          <cell r="G2785">
            <v>1.7966610000000001</v>
          </cell>
          <cell r="H2785">
            <v>1.685057</v>
          </cell>
          <cell r="I2785">
            <v>81</v>
          </cell>
          <cell r="J2785">
            <v>5494.18</v>
          </cell>
          <cell r="K2785">
            <v>-0.12214179999999999</v>
          </cell>
          <cell r="L2785">
            <v>-0.11591600000000001</v>
          </cell>
          <cell r="M2785">
            <v>-0.1116041</v>
          </cell>
          <cell r="N2785">
            <v>-0.1072921</v>
          </cell>
          <cell r="O2785">
            <v>-0.1010664</v>
          </cell>
        </row>
        <row r="2786">
          <cell r="F2786" t="str">
            <v>2015-2022Northern Coast1-in-2August Peak1</v>
          </cell>
          <cell r="G2786">
            <v>0.82798070000000001</v>
          </cell>
          <cell r="H2786">
            <v>0.82798070000000001</v>
          </cell>
          <cell r="I2786">
            <v>62.0914</v>
          </cell>
          <cell r="J2786">
            <v>9078.84</v>
          </cell>
          <cell r="K2786">
            <v>0</v>
          </cell>
          <cell r="L2786">
            <v>0</v>
          </cell>
          <cell r="M2786">
            <v>0</v>
          </cell>
          <cell r="N2786">
            <v>0</v>
          </cell>
          <cell r="O2786">
            <v>0</v>
          </cell>
        </row>
        <row r="2787">
          <cell r="F2787" t="str">
            <v>2015-2022Northern Coast1-in-2August Peak2</v>
          </cell>
          <cell r="G2787">
            <v>0.7242632</v>
          </cell>
          <cell r="H2787">
            <v>0.7242632</v>
          </cell>
          <cell r="I2787">
            <v>57.034999999999997</v>
          </cell>
          <cell r="J2787">
            <v>9078.84</v>
          </cell>
          <cell r="K2787">
            <v>0</v>
          </cell>
          <cell r="L2787">
            <v>0</v>
          </cell>
          <cell r="M2787">
            <v>0</v>
          </cell>
          <cell r="N2787">
            <v>0</v>
          </cell>
          <cell r="O2787">
            <v>0</v>
          </cell>
        </row>
        <row r="2788">
          <cell r="F2788" t="str">
            <v>2015-2022Northern Coast1-in-2August Peak3</v>
          </cell>
          <cell r="G2788">
            <v>0.67501440000000001</v>
          </cell>
          <cell r="H2788">
            <v>0.67501440000000001</v>
          </cell>
          <cell r="I2788">
            <v>55.767499999999998</v>
          </cell>
          <cell r="J2788">
            <v>9078.84</v>
          </cell>
          <cell r="K2788">
            <v>0</v>
          </cell>
          <cell r="L2788">
            <v>0</v>
          </cell>
          <cell r="M2788">
            <v>0</v>
          </cell>
          <cell r="N2788">
            <v>0</v>
          </cell>
          <cell r="O2788">
            <v>0</v>
          </cell>
        </row>
        <row r="2789">
          <cell r="F2789" t="str">
            <v>2015-2022Northern Coast1-in-2August Peak4</v>
          </cell>
          <cell r="G2789">
            <v>0.64491330000000002</v>
          </cell>
          <cell r="H2789">
            <v>0.64491330000000002</v>
          </cell>
          <cell r="I2789">
            <v>54.948599999999999</v>
          </cell>
          <cell r="J2789">
            <v>9078.84</v>
          </cell>
          <cell r="K2789">
            <v>0</v>
          </cell>
          <cell r="L2789">
            <v>0</v>
          </cell>
          <cell r="M2789">
            <v>0</v>
          </cell>
          <cell r="N2789">
            <v>0</v>
          </cell>
          <cell r="O2789">
            <v>0</v>
          </cell>
        </row>
        <row r="2790">
          <cell r="F2790" t="str">
            <v>2015-2022Northern Coast1-in-2August Peak5</v>
          </cell>
          <cell r="G2790">
            <v>0.6464995</v>
          </cell>
          <cell r="H2790">
            <v>0.6464995</v>
          </cell>
          <cell r="I2790">
            <v>53.7378</v>
          </cell>
          <cell r="J2790">
            <v>9078.84</v>
          </cell>
          <cell r="K2790">
            <v>0</v>
          </cell>
          <cell r="L2790">
            <v>0</v>
          </cell>
          <cell r="M2790">
            <v>0</v>
          </cell>
          <cell r="N2790">
            <v>0</v>
          </cell>
          <cell r="O2790">
            <v>0</v>
          </cell>
        </row>
        <row r="2791">
          <cell r="F2791" t="str">
            <v>2015-2022Northern Coast1-in-2August Peak6</v>
          </cell>
          <cell r="G2791">
            <v>0.70626670000000003</v>
          </cell>
          <cell r="H2791">
            <v>0.70626670000000003</v>
          </cell>
          <cell r="I2791">
            <v>52.802700000000002</v>
          </cell>
          <cell r="J2791">
            <v>9078.84</v>
          </cell>
          <cell r="K2791">
            <v>0</v>
          </cell>
          <cell r="L2791">
            <v>0</v>
          </cell>
          <cell r="M2791">
            <v>0</v>
          </cell>
          <cell r="N2791">
            <v>0</v>
          </cell>
          <cell r="O2791">
            <v>0</v>
          </cell>
        </row>
        <row r="2792">
          <cell r="F2792" t="str">
            <v>2015-2022Northern Coast1-in-2August Peak7</v>
          </cell>
          <cell r="G2792">
            <v>0.85723479999999996</v>
          </cell>
          <cell r="H2792">
            <v>0.85723479999999996</v>
          </cell>
          <cell r="I2792">
            <v>52.543300000000002</v>
          </cell>
          <cell r="J2792">
            <v>9078.84</v>
          </cell>
          <cell r="K2792">
            <v>0</v>
          </cell>
          <cell r="L2792">
            <v>0</v>
          </cell>
          <cell r="M2792">
            <v>0</v>
          </cell>
          <cell r="N2792">
            <v>0</v>
          </cell>
          <cell r="O2792">
            <v>0</v>
          </cell>
        </row>
        <row r="2793">
          <cell r="F2793" t="str">
            <v>2015-2022Northern Coast1-in-2August Peak8</v>
          </cell>
          <cell r="G2793">
            <v>0.98940360000000005</v>
          </cell>
          <cell r="H2793">
            <v>0.98940360000000005</v>
          </cell>
          <cell r="I2793">
            <v>55.720399999999998</v>
          </cell>
          <cell r="J2793">
            <v>9078.84</v>
          </cell>
          <cell r="K2793">
            <v>0</v>
          </cell>
          <cell r="L2793">
            <v>0</v>
          </cell>
          <cell r="M2793">
            <v>0</v>
          </cell>
          <cell r="N2793">
            <v>0</v>
          </cell>
          <cell r="O2793">
            <v>0</v>
          </cell>
        </row>
        <row r="2794">
          <cell r="F2794" t="str">
            <v>2015-2022Northern Coast1-in-2August Peak9</v>
          </cell>
          <cell r="G2794">
            <v>0.99015249999999999</v>
          </cell>
          <cell r="H2794">
            <v>0.99015249999999999</v>
          </cell>
          <cell r="I2794">
            <v>62.277000000000001</v>
          </cell>
          <cell r="J2794">
            <v>9078.84</v>
          </cell>
          <cell r="K2794">
            <v>0</v>
          </cell>
          <cell r="L2794">
            <v>0</v>
          </cell>
          <cell r="M2794">
            <v>0</v>
          </cell>
          <cell r="N2794">
            <v>0</v>
          </cell>
          <cell r="O2794">
            <v>0</v>
          </cell>
        </row>
        <row r="2795">
          <cell r="F2795" t="str">
            <v>2015-2022Northern Coast1-in-2August Peak10</v>
          </cell>
          <cell r="G2795">
            <v>1.0124820000000001</v>
          </cell>
          <cell r="H2795">
            <v>1.0124820000000001</v>
          </cell>
          <cell r="I2795">
            <v>69.525499999999994</v>
          </cell>
          <cell r="J2795">
            <v>9078.84</v>
          </cell>
          <cell r="K2795">
            <v>0</v>
          </cell>
          <cell r="L2795">
            <v>0</v>
          </cell>
          <cell r="M2795">
            <v>0</v>
          </cell>
          <cell r="N2795">
            <v>0</v>
          </cell>
          <cell r="O2795">
            <v>0</v>
          </cell>
        </row>
        <row r="2796">
          <cell r="F2796" t="str">
            <v>2015-2022Northern Coast1-in-2August Peak11</v>
          </cell>
          <cell r="G2796">
            <v>1.0505439999999999</v>
          </cell>
          <cell r="H2796">
            <v>1.0505439999999999</v>
          </cell>
          <cell r="I2796">
            <v>77.437600000000003</v>
          </cell>
          <cell r="J2796">
            <v>9078.84</v>
          </cell>
          <cell r="K2796">
            <v>0</v>
          </cell>
          <cell r="L2796">
            <v>0</v>
          </cell>
          <cell r="M2796">
            <v>0</v>
          </cell>
          <cell r="N2796">
            <v>0</v>
          </cell>
          <cell r="O2796">
            <v>0</v>
          </cell>
        </row>
        <row r="2797">
          <cell r="F2797" t="str">
            <v>2015-2022Northern Coast1-in-2August Peak12</v>
          </cell>
          <cell r="G2797">
            <v>1.1125149999999999</v>
          </cell>
          <cell r="H2797">
            <v>1.1125149999999999</v>
          </cell>
          <cell r="I2797">
            <v>84.6387</v>
          </cell>
          <cell r="J2797">
            <v>9078.84</v>
          </cell>
          <cell r="K2797">
            <v>0</v>
          </cell>
          <cell r="L2797">
            <v>0</v>
          </cell>
          <cell r="M2797">
            <v>0</v>
          </cell>
          <cell r="N2797">
            <v>0</v>
          </cell>
          <cell r="O2797">
            <v>0</v>
          </cell>
        </row>
        <row r="2798">
          <cell r="F2798" t="str">
            <v>2015-2022Northern Coast1-in-2August Peak13</v>
          </cell>
          <cell r="G2798">
            <v>1.218718</v>
          </cell>
          <cell r="H2798">
            <v>1.218718</v>
          </cell>
          <cell r="I2798">
            <v>91.457499999999996</v>
          </cell>
          <cell r="J2798">
            <v>9078.84</v>
          </cell>
          <cell r="K2798">
            <v>0</v>
          </cell>
          <cell r="L2798">
            <v>0</v>
          </cell>
          <cell r="M2798">
            <v>0</v>
          </cell>
          <cell r="N2798">
            <v>0</v>
          </cell>
          <cell r="O2798">
            <v>0</v>
          </cell>
        </row>
        <row r="2799">
          <cell r="F2799" t="str">
            <v>2015-2022Northern Coast1-in-2August Peak14</v>
          </cell>
          <cell r="G2799">
            <v>1.153324</v>
          </cell>
          <cell r="H2799">
            <v>1.339931</v>
          </cell>
          <cell r="I2799">
            <v>96.444100000000006</v>
          </cell>
          <cell r="J2799">
            <v>9078.84</v>
          </cell>
          <cell r="K2799">
            <v>0.1221148</v>
          </cell>
          <cell r="L2799">
            <v>0.16021759999999999</v>
          </cell>
          <cell r="M2799">
            <v>0.18660740000000001</v>
          </cell>
          <cell r="N2799">
            <v>0.2129972</v>
          </cell>
          <cell r="O2799">
            <v>0.25109979999999998</v>
          </cell>
        </row>
        <row r="2800">
          <cell r="F2800" t="str">
            <v>2015-2022Northern Coast1-in-2August Peak15</v>
          </cell>
          <cell r="G2800">
            <v>1.2690440000000001</v>
          </cell>
          <cell r="H2800">
            <v>1.513555</v>
          </cell>
          <cell r="I2800">
            <v>99.509200000000007</v>
          </cell>
          <cell r="J2800">
            <v>9078.84</v>
          </cell>
          <cell r="K2800">
            <v>0.1600067</v>
          </cell>
          <cell r="L2800">
            <v>0.2099326</v>
          </cell>
          <cell r="M2800">
            <v>0.24451100000000001</v>
          </cell>
          <cell r="N2800">
            <v>0.27908949999999999</v>
          </cell>
          <cell r="O2800">
            <v>0.32901540000000001</v>
          </cell>
        </row>
        <row r="2801">
          <cell r="F2801" t="str">
            <v>2015-2022Northern Coast1-in-2August Peak16</v>
          </cell>
          <cell r="G2801">
            <v>1.4345289999999999</v>
          </cell>
          <cell r="H2801">
            <v>1.736755</v>
          </cell>
          <cell r="I2801">
            <v>99.471500000000006</v>
          </cell>
          <cell r="J2801">
            <v>9078.84</v>
          </cell>
          <cell r="K2801">
            <v>0.19777510000000001</v>
          </cell>
          <cell r="L2801">
            <v>0.25948549999999998</v>
          </cell>
          <cell r="M2801">
            <v>0.30222599999999999</v>
          </cell>
          <cell r="N2801">
            <v>0.34496650000000001</v>
          </cell>
          <cell r="O2801">
            <v>0.40667690000000001</v>
          </cell>
        </row>
        <row r="2802">
          <cell r="F2802" t="str">
            <v>2015-2022Northern Coast1-in-2August Peak17</v>
          </cell>
          <cell r="G2802">
            <v>1.6262449999999999</v>
          </cell>
          <cell r="H2802">
            <v>1.9808319999999999</v>
          </cell>
          <cell r="I2802">
            <v>99.114699999999999</v>
          </cell>
          <cell r="J2802">
            <v>9078.84</v>
          </cell>
          <cell r="K2802">
            <v>0.23203979999999999</v>
          </cell>
          <cell r="L2802">
            <v>0.30444159999999998</v>
          </cell>
          <cell r="M2802">
            <v>0.35458699999999999</v>
          </cell>
          <cell r="N2802">
            <v>0.40473219999999999</v>
          </cell>
          <cell r="O2802">
            <v>0.47713410000000001</v>
          </cell>
        </row>
        <row r="2803">
          <cell r="F2803" t="str">
            <v>2015-2022Northern Coast1-in-2August Peak18</v>
          </cell>
          <cell r="G2803">
            <v>1.7920879999999999</v>
          </cell>
          <cell r="H2803">
            <v>2.1565820000000002</v>
          </cell>
          <cell r="I2803">
            <v>97.403800000000004</v>
          </cell>
          <cell r="J2803">
            <v>9078.84</v>
          </cell>
          <cell r="K2803">
            <v>0.23852280000000001</v>
          </cell>
          <cell r="L2803">
            <v>0.31294749999999999</v>
          </cell>
          <cell r="M2803">
            <v>0.36449389999999998</v>
          </cell>
          <cell r="N2803">
            <v>0.41604020000000003</v>
          </cell>
          <cell r="O2803">
            <v>0.49046489999999998</v>
          </cell>
        </row>
        <row r="2804">
          <cell r="F2804" t="str">
            <v>2015-2022Northern Coast1-in-2August Peak19</v>
          </cell>
          <cell r="G2804">
            <v>2.3005439999999999</v>
          </cell>
          <cell r="H2804">
            <v>2.146614</v>
          </cell>
          <cell r="I2804">
            <v>93.613</v>
          </cell>
          <cell r="J2804">
            <v>9078.84</v>
          </cell>
          <cell r="K2804">
            <v>-0.1743024</v>
          </cell>
          <cell r="L2804">
            <v>-0.1622663</v>
          </cell>
          <cell r="M2804">
            <v>-0.15393009999999999</v>
          </cell>
          <cell r="N2804">
            <v>-0.1455938</v>
          </cell>
          <cell r="O2804">
            <v>-0.1335576</v>
          </cell>
        </row>
        <row r="2805">
          <cell r="F2805" t="str">
            <v>2015-2022Northern Coast1-in-2August Peak20</v>
          </cell>
          <cell r="G2805">
            <v>2.090598</v>
          </cell>
          <cell r="H2805">
            <v>1.9615149999999999</v>
          </cell>
          <cell r="I2805">
            <v>86.520700000000005</v>
          </cell>
          <cell r="J2805">
            <v>9078.84</v>
          </cell>
          <cell r="K2805">
            <v>-0.14616670000000001</v>
          </cell>
          <cell r="L2805">
            <v>-0.13607330000000001</v>
          </cell>
          <cell r="M2805">
            <v>-0.1290828</v>
          </cell>
          <cell r="N2805">
            <v>-0.1220922</v>
          </cell>
          <cell r="O2805">
            <v>-0.1119989</v>
          </cell>
        </row>
        <row r="2806">
          <cell r="F2806" t="str">
            <v>2015-2022Northern Coast1-in-2August Peak21</v>
          </cell>
          <cell r="G2806">
            <v>1.8653390000000001</v>
          </cell>
          <cell r="H2806">
            <v>1.783693</v>
          </cell>
          <cell r="I2806">
            <v>79.042299999999997</v>
          </cell>
          <cell r="J2806">
            <v>9078.84</v>
          </cell>
          <cell r="K2806">
            <v>-9.2451900000000004E-2</v>
          </cell>
          <cell r="L2806">
            <v>-8.60678E-2</v>
          </cell>
          <cell r="M2806">
            <v>-8.1646099999999999E-2</v>
          </cell>
          <cell r="N2806">
            <v>-7.7224600000000004E-2</v>
          </cell>
          <cell r="O2806">
            <v>-7.0840399999999998E-2</v>
          </cell>
        </row>
        <row r="2807">
          <cell r="F2807" t="str">
            <v>2015-2022Northern Coast1-in-2August Peak22</v>
          </cell>
          <cell r="G2807">
            <v>1.6212310000000001</v>
          </cell>
          <cell r="H2807">
            <v>1.5730489999999999</v>
          </cell>
          <cell r="I2807">
            <v>73.134500000000003</v>
          </cell>
          <cell r="J2807">
            <v>9078.84</v>
          </cell>
          <cell r="K2807">
            <v>-5.4558500000000003E-2</v>
          </cell>
          <cell r="L2807">
            <v>-5.0791099999999999E-2</v>
          </cell>
          <cell r="M2807">
            <v>-4.8181799999999997E-2</v>
          </cell>
          <cell r="N2807">
            <v>-4.5572500000000002E-2</v>
          </cell>
          <cell r="O2807">
            <v>-4.1805000000000002E-2</v>
          </cell>
        </row>
        <row r="2808">
          <cell r="F2808" t="str">
            <v>2015-2022Northern Coast1-in-2August Peak23</v>
          </cell>
          <cell r="G2808">
            <v>1.3058190000000001</v>
          </cell>
          <cell r="H2808">
            <v>1.2687360000000001</v>
          </cell>
          <cell r="I2808">
            <v>67.742699999999999</v>
          </cell>
          <cell r="J2808">
            <v>9078.84</v>
          </cell>
          <cell r="K2808">
            <v>-4.1990899999999998E-2</v>
          </cell>
          <cell r="L2808">
            <v>-3.9091300000000002E-2</v>
          </cell>
          <cell r="M2808">
            <v>-3.7082999999999998E-2</v>
          </cell>
          <cell r="N2808">
            <v>-3.50747E-2</v>
          </cell>
          <cell r="O2808">
            <v>-3.2175200000000001E-2</v>
          </cell>
        </row>
        <row r="2809">
          <cell r="F2809" t="str">
            <v>2015-2022Northern Coast1-in-2August Peak24</v>
          </cell>
          <cell r="G2809">
            <v>0.99745899999999998</v>
          </cell>
          <cell r="H2809">
            <v>0.96276519999999999</v>
          </cell>
          <cell r="I2809">
            <v>64.568399999999997</v>
          </cell>
          <cell r="J2809">
            <v>9078.84</v>
          </cell>
          <cell r="K2809">
            <v>-3.9285500000000001E-2</v>
          </cell>
          <cell r="L2809">
            <v>-3.65727E-2</v>
          </cell>
          <cell r="M2809">
            <v>-3.4693799999999997E-2</v>
          </cell>
          <cell r="N2809">
            <v>-3.2814900000000001E-2</v>
          </cell>
          <cell r="O2809">
            <v>-3.0102199999999999E-2</v>
          </cell>
        </row>
        <row r="2810">
          <cell r="F2810" t="str">
            <v>2015-2022Other1-in-2August Peak1</v>
          </cell>
          <cell r="G2810">
            <v>0.85524579999999994</v>
          </cell>
          <cell r="H2810">
            <v>0.85524579999999994</v>
          </cell>
          <cell r="I2810">
            <v>77.323480000000004</v>
          </cell>
          <cell r="J2810">
            <v>25277.02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  <cell r="O2810">
            <v>0</v>
          </cell>
        </row>
        <row r="2811">
          <cell r="F2811" t="str">
            <v>2015-2022Other1-in-2August Peak2</v>
          </cell>
          <cell r="G2811">
            <v>0.73450539999999997</v>
          </cell>
          <cell r="H2811">
            <v>0.73450539999999997</v>
          </cell>
          <cell r="I2811">
            <v>68.649910000000006</v>
          </cell>
          <cell r="J2811">
            <v>25277.02</v>
          </cell>
          <cell r="K2811">
            <v>0</v>
          </cell>
          <cell r="L2811">
            <v>0</v>
          </cell>
          <cell r="M2811">
            <v>0</v>
          </cell>
          <cell r="N2811">
            <v>0</v>
          </cell>
          <cell r="O2811">
            <v>0</v>
          </cell>
        </row>
        <row r="2812">
          <cell r="F2812" t="str">
            <v>2015-2022Other1-in-2August Peak3</v>
          </cell>
          <cell r="G2812">
            <v>0.66602170000000005</v>
          </cell>
          <cell r="H2812">
            <v>0.66602170000000005</v>
          </cell>
          <cell r="I2812">
            <v>65.761570000000006</v>
          </cell>
          <cell r="J2812">
            <v>25277.02</v>
          </cell>
          <cell r="K2812">
            <v>0</v>
          </cell>
          <cell r="L2812">
            <v>0</v>
          </cell>
          <cell r="M2812">
            <v>0</v>
          </cell>
          <cell r="N2812">
            <v>0</v>
          </cell>
          <cell r="O2812">
            <v>0</v>
          </cell>
        </row>
        <row r="2813">
          <cell r="F2813" t="str">
            <v>2015-2022Other1-in-2August Peak4</v>
          </cell>
          <cell r="G2813">
            <v>0.62723669999999998</v>
          </cell>
          <cell r="H2813">
            <v>0.62723669999999998</v>
          </cell>
          <cell r="I2813">
            <v>64.95496</v>
          </cell>
          <cell r="J2813">
            <v>25277.02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  <cell r="O2813">
            <v>0</v>
          </cell>
        </row>
        <row r="2814">
          <cell r="F2814" t="str">
            <v>2015-2022Other1-in-2August Peak5</v>
          </cell>
          <cell r="G2814">
            <v>0.61949759999999998</v>
          </cell>
          <cell r="H2814">
            <v>0.61949759999999998</v>
          </cell>
          <cell r="I2814">
            <v>64.362480000000005</v>
          </cell>
          <cell r="J2814">
            <v>25277.02</v>
          </cell>
          <cell r="K2814">
            <v>0</v>
          </cell>
          <cell r="L2814">
            <v>0</v>
          </cell>
          <cell r="M2814">
            <v>0</v>
          </cell>
          <cell r="N2814">
            <v>0</v>
          </cell>
          <cell r="O2814">
            <v>0</v>
          </cell>
        </row>
        <row r="2815">
          <cell r="F2815" t="str">
            <v>2015-2022Other1-in-2August Peak6</v>
          </cell>
          <cell r="G2815">
            <v>0.66098219999999996</v>
          </cell>
          <cell r="H2815">
            <v>0.66098219999999996</v>
          </cell>
          <cell r="I2815">
            <v>63.482149999999997</v>
          </cell>
          <cell r="J2815">
            <v>25277.02</v>
          </cell>
          <cell r="K2815">
            <v>0</v>
          </cell>
          <cell r="L2815">
            <v>0</v>
          </cell>
          <cell r="M2815">
            <v>0</v>
          </cell>
          <cell r="N2815">
            <v>0</v>
          </cell>
          <cell r="O2815">
            <v>0</v>
          </cell>
        </row>
        <row r="2816">
          <cell r="F2816" t="str">
            <v>2015-2022Other1-in-2August Peak7</v>
          </cell>
          <cell r="G2816">
            <v>0.77221019999999996</v>
          </cell>
          <cell r="H2816">
            <v>0.77221019999999996</v>
          </cell>
          <cell r="I2816">
            <v>62.237400000000001</v>
          </cell>
          <cell r="J2816">
            <v>25277.02</v>
          </cell>
          <cell r="K2816">
            <v>0</v>
          </cell>
          <cell r="L2816">
            <v>0</v>
          </cell>
          <cell r="M2816">
            <v>0</v>
          </cell>
          <cell r="N2816">
            <v>0</v>
          </cell>
          <cell r="O2816">
            <v>0</v>
          </cell>
        </row>
        <row r="2817">
          <cell r="F2817" t="str">
            <v>2015-2022Other1-in-2August Peak8</v>
          </cell>
          <cell r="G2817">
            <v>0.84747419999999996</v>
          </cell>
          <cell r="H2817">
            <v>0.84747419999999996</v>
          </cell>
          <cell r="I2817">
            <v>65.204610000000002</v>
          </cell>
          <cell r="J2817">
            <v>25277.02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  <cell r="O2817">
            <v>0</v>
          </cell>
        </row>
        <row r="2818">
          <cell r="F2818" t="str">
            <v>2015-2022Other1-in-2August Peak9</v>
          </cell>
          <cell r="G2818">
            <v>0.86289159999999998</v>
          </cell>
          <cell r="H2818">
            <v>0.86289159999999998</v>
          </cell>
          <cell r="I2818">
            <v>72.471919999999997</v>
          </cell>
          <cell r="J2818">
            <v>25277.02</v>
          </cell>
          <cell r="K2818">
            <v>0</v>
          </cell>
          <cell r="L2818">
            <v>0</v>
          </cell>
          <cell r="M2818">
            <v>0</v>
          </cell>
          <cell r="N2818">
            <v>0</v>
          </cell>
          <cell r="O2818">
            <v>0</v>
          </cell>
        </row>
        <row r="2819">
          <cell r="F2819" t="str">
            <v>2015-2022Other1-in-2August Peak10</v>
          </cell>
          <cell r="G2819">
            <v>0.91989869999999996</v>
          </cell>
          <cell r="H2819">
            <v>0.91989869999999996</v>
          </cell>
          <cell r="I2819">
            <v>79.777789999999996</v>
          </cell>
          <cell r="J2819">
            <v>25277.02</v>
          </cell>
          <cell r="K2819">
            <v>0</v>
          </cell>
          <cell r="L2819">
            <v>0</v>
          </cell>
          <cell r="M2819">
            <v>0</v>
          </cell>
          <cell r="N2819">
            <v>0</v>
          </cell>
          <cell r="O2819">
            <v>0</v>
          </cell>
        </row>
        <row r="2820">
          <cell r="F2820" t="str">
            <v>2015-2022Other1-in-2August Peak11</v>
          </cell>
          <cell r="G2820">
            <v>1.0166360000000001</v>
          </cell>
          <cell r="H2820">
            <v>1.0166360000000001</v>
          </cell>
          <cell r="I2820">
            <v>85.300989999999999</v>
          </cell>
          <cell r="J2820">
            <v>25277.02</v>
          </cell>
          <cell r="K2820">
            <v>0</v>
          </cell>
          <cell r="L2820">
            <v>0</v>
          </cell>
          <cell r="M2820">
            <v>0</v>
          </cell>
          <cell r="N2820">
            <v>0</v>
          </cell>
          <cell r="O2820">
            <v>0</v>
          </cell>
        </row>
        <row r="2821">
          <cell r="F2821" t="str">
            <v>2015-2022Other1-in-2August Peak12</v>
          </cell>
          <cell r="G2821">
            <v>1.163921</v>
          </cell>
          <cell r="H2821">
            <v>1.163921</v>
          </cell>
          <cell r="I2821">
            <v>90.208309999999997</v>
          </cell>
          <cell r="J2821">
            <v>25277.02</v>
          </cell>
          <cell r="K2821">
            <v>0</v>
          </cell>
          <cell r="L2821">
            <v>0</v>
          </cell>
          <cell r="M2821">
            <v>0</v>
          </cell>
          <cell r="N2821">
            <v>0</v>
          </cell>
          <cell r="O2821">
            <v>0</v>
          </cell>
        </row>
        <row r="2822">
          <cell r="F2822" t="str">
            <v>2015-2022Other1-in-2August Peak13</v>
          </cell>
          <cell r="G2822">
            <v>1.3724940000000001</v>
          </cell>
          <cell r="H2822">
            <v>1.3724940000000001</v>
          </cell>
          <cell r="I2822">
            <v>93.69314</v>
          </cell>
          <cell r="J2822">
            <v>25277.02</v>
          </cell>
          <cell r="K2822">
            <v>0</v>
          </cell>
          <cell r="L2822">
            <v>0</v>
          </cell>
          <cell r="M2822">
            <v>0</v>
          </cell>
          <cell r="N2822">
            <v>0</v>
          </cell>
          <cell r="O2822">
            <v>0</v>
          </cell>
        </row>
        <row r="2823">
          <cell r="F2823" t="str">
            <v>2015-2022Other1-in-2August Peak14</v>
          </cell>
          <cell r="G2823">
            <v>1.3006310000000001</v>
          </cell>
          <cell r="H2823">
            <v>1.6121399999999999</v>
          </cell>
          <cell r="I2823">
            <v>97.817689999999999</v>
          </cell>
          <cell r="J2823">
            <v>25277.02</v>
          </cell>
          <cell r="K2823">
            <v>0.2507278</v>
          </cell>
          <cell r="L2823">
            <v>0.28663749999999999</v>
          </cell>
          <cell r="M2823">
            <v>0.31150840000000002</v>
          </cell>
          <cell r="N2823">
            <v>0.3363794</v>
          </cell>
          <cell r="O2823">
            <v>0.37228899999999998</v>
          </cell>
        </row>
        <row r="2824">
          <cell r="F2824" t="str">
            <v>2015-2022Other1-in-2August Peak15</v>
          </cell>
          <cell r="G2824">
            <v>1.484218</v>
          </cell>
          <cell r="H2824">
            <v>1.8848819999999999</v>
          </cell>
          <cell r="I2824">
            <v>99.835570000000004</v>
          </cell>
          <cell r="J2824">
            <v>25277.02</v>
          </cell>
          <cell r="K2824">
            <v>0.32363989999999998</v>
          </cell>
          <cell r="L2824">
            <v>0.36914629999999998</v>
          </cell>
          <cell r="M2824">
            <v>0.40066380000000001</v>
          </cell>
          <cell r="N2824">
            <v>0.43218119999999999</v>
          </cell>
          <cell r="O2824">
            <v>0.47768749999999999</v>
          </cell>
        </row>
        <row r="2825">
          <cell r="F2825" t="str">
            <v>2015-2022Other1-in-2August Peak16</v>
          </cell>
          <cell r="G2825">
            <v>1.6840489999999999</v>
          </cell>
          <cell r="H2825">
            <v>2.1853899999999999</v>
          </cell>
          <cell r="I2825">
            <v>101.1277</v>
          </cell>
          <cell r="J2825">
            <v>25277.02</v>
          </cell>
          <cell r="K2825">
            <v>0.40530870000000002</v>
          </cell>
          <cell r="L2825">
            <v>0.4620455</v>
          </cell>
          <cell r="M2825">
            <v>0.50134120000000004</v>
          </cell>
          <cell r="N2825">
            <v>0.54063700000000003</v>
          </cell>
          <cell r="O2825">
            <v>0.59737379999999995</v>
          </cell>
        </row>
        <row r="2826">
          <cell r="F2826" t="str">
            <v>2015-2022Other1-in-2August Peak17</v>
          </cell>
          <cell r="G2826">
            <v>1.87391</v>
          </cell>
          <cell r="H2826">
            <v>2.4578030000000002</v>
          </cell>
          <cell r="I2826">
            <v>101.8244</v>
          </cell>
          <cell r="J2826">
            <v>25277.02</v>
          </cell>
          <cell r="K2826">
            <v>0.47180610000000001</v>
          </cell>
          <cell r="L2826">
            <v>0.53802749999999999</v>
          </cell>
          <cell r="M2826">
            <v>0.58389219999999997</v>
          </cell>
          <cell r="N2826">
            <v>0.62975700000000001</v>
          </cell>
          <cell r="O2826">
            <v>0.6959784</v>
          </cell>
        </row>
        <row r="2827">
          <cell r="F2827" t="str">
            <v>2015-2022Other1-in-2August Peak18</v>
          </cell>
          <cell r="G2827">
            <v>2.0195660000000002</v>
          </cell>
          <cell r="H2827">
            <v>2.6192069999999998</v>
          </cell>
          <cell r="I2827">
            <v>101.36</v>
          </cell>
          <cell r="J2827">
            <v>25277.02</v>
          </cell>
          <cell r="K2827">
            <v>0.48450019999999999</v>
          </cell>
          <cell r="L2827">
            <v>0.55252659999999998</v>
          </cell>
          <cell r="M2827">
            <v>0.59964139999999999</v>
          </cell>
          <cell r="N2827">
            <v>0.64675629999999995</v>
          </cell>
          <cell r="O2827">
            <v>0.71478280000000005</v>
          </cell>
        </row>
        <row r="2828">
          <cell r="F2828" t="str">
            <v>2015-2022Other1-in-2August Peak19</v>
          </cell>
          <cell r="G2828">
            <v>2.854244</v>
          </cell>
          <cell r="H2828">
            <v>2.561906</v>
          </cell>
          <cell r="I2828">
            <v>100.24809999999999</v>
          </cell>
          <cell r="J2828">
            <v>25277.02</v>
          </cell>
          <cell r="K2828">
            <v>-0.32657809999999998</v>
          </cell>
          <cell r="L2828">
            <v>-0.30634919999999999</v>
          </cell>
          <cell r="M2828">
            <v>-0.29233880000000001</v>
          </cell>
          <cell r="N2828">
            <v>-0.27832839999999998</v>
          </cell>
          <cell r="O2828">
            <v>-0.25809939999999998</v>
          </cell>
        </row>
        <row r="2829">
          <cell r="F2829" t="str">
            <v>2015-2022Other1-in-2August Peak20</v>
          </cell>
          <cell r="G2829">
            <v>2.5684209999999998</v>
          </cell>
          <cell r="H2829">
            <v>2.3116439999999998</v>
          </cell>
          <cell r="I2829">
            <v>95.988870000000006</v>
          </cell>
          <cell r="J2829">
            <v>25277.02</v>
          </cell>
          <cell r="K2829">
            <v>-0.28685159999999998</v>
          </cell>
          <cell r="L2829">
            <v>-0.26908339999999997</v>
          </cell>
          <cell r="M2829">
            <v>-0.25677729999999999</v>
          </cell>
          <cell r="N2829">
            <v>-0.2444711</v>
          </cell>
          <cell r="O2829">
            <v>-0.22670299999999999</v>
          </cell>
        </row>
        <row r="2830">
          <cell r="F2830" t="str">
            <v>2015-2022Other1-in-2August Peak21</v>
          </cell>
          <cell r="G2830">
            <v>2.1816</v>
          </cell>
          <cell r="H2830">
            <v>2.03104</v>
          </cell>
          <cell r="I2830">
            <v>90.759129999999999</v>
          </cell>
          <cell r="J2830">
            <v>25277.02</v>
          </cell>
          <cell r="K2830">
            <v>-0.16819429999999999</v>
          </cell>
          <cell r="L2830">
            <v>-0.157776</v>
          </cell>
          <cell r="M2830">
            <v>-0.15056040000000001</v>
          </cell>
          <cell r="N2830">
            <v>-0.14334469999999999</v>
          </cell>
          <cell r="O2830">
            <v>-0.1329264</v>
          </cell>
        </row>
        <row r="2831">
          <cell r="F2831" t="str">
            <v>2015-2022Other1-in-2August Peak22</v>
          </cell>
          <cell r="G2831">
            <v>1.827542</v>
          </cell>
          <cell r="H2831">
            <v>1.730942</v>
          </cell>
          <cell r="I2831">
            <v>86.946119999999993</v>
          </cell>
          <cell r="J2831">
            <v>25277.02</v>
          </cell>
          <cell r="K2831">
            <v>-0.1079142</v>
          </cell>
          <cell r="L2831">
            <v>-0.10122979999999999</v>
          </cell>
          <cell r="M2831">
            <v>-9.6600199999999997E-2</v>
          </cell>
          <cell r="N2831">
            <v>-9.19706E-2</v>
          </cell>
          <cell r="O2831">
            <v>-8.5286200000000006E-2</v>
          </cell>
        </row>
        <row r="2832">
          <cell r="F2832" t="str">
            <v>2015-2022Other1-in-2August Peak23</v>
          </cell>
          <cell r="G2832">
            <v>1.416342</v>
          </cell>
          <cell r="H2832">
            <v>1.3550230000000001</v>
          </cell>
          <cell r="I2832">
            <v>82.480260000000001</v>
          </cell>
          <cell r="J2832">
            <v>25277.02</v>
          </cell>
          <cell r="K2832">
            <v>-6.8501300000000001E-2</v>
          </cell>
          <cell r="L2832">
            <v>-6.4258200000000001E-2</v>
          </cell>
          <cell r="M2832">
            <v>-6.1319499999999999E-2</v>
          </cell>
          <cell r="N2832">
            <v>-5.8380700000000001E-2</v>
          </cell>
          <cell r="O2832">
            <v>-5.4137600000000001E-2</v>
          </cell>
        </row>
        <row r="2833">
          <cell r="F2833" t="str">
            <v>2015-2022Other1-in-2August Peak24</v>
          </cell>
          <cell r="G2833">
            <v>1.074147</v>
          </cell>
          <cell r="H2833">
            <v>1.0349630000000001</v>
          </cell>
          <cell r="I2833">
            <v>79.418790000000001</v>
          </cell>
          <cell r="J2833">
            <v>25277.02</v>
          </cell>
          <cell r="K2833">
            <v>-4.3772999999999999E-2</v>
          </cell>
          <cell r="L2833">
            <v>-4.1061599999999997E-2</v>
          </cell>
          <cell r="M2833">
            <v>-3.9183700000000002E-2</v>
          </cell>
          <cell r="N2833">
            <v>-3.73058E-2</v>
          </cell>
          <cell r="O2833">
            <v>-3.45945E-2</v>
          </cell>
        </row>
        <row r="2834">
          <cell r="F2834" t="str">
            <v>2015-2022Sierra1-in-2August Peak1</v>
          </cell>
          <cell r="G2834">
            <v>0.92467359999999998</v>
          </cell>
          <cell r="H2834">
            <v>0.92467359999999998</v>
          </cell>
          <cell r="I2834">
            <v>72.730320000000006</v>
          </cell>
          <cell r="J2834">
            <v>17688.05</v>
          </cell>
          <cell r="K2834">
            <v>0</v>
          </cell>
          <cell r="L2834">
            <v>0</v>
          </cell>
          <cell r="M2834">
            <v>0</v>
          </cell>
          <cell r="N2834">
            <v>0</v>
          </cell>
          <cell r="O2834">
            <v>0</v>
          </cell>
        </row>
        <row r="2835">
          <cell r="F2835" t="str">
            <v>2015-2022Sierra1-in-2August Peak2</v>
          </cell>
          <cell r="G2835">
            <v>0.8158318</v>
          </cell>
          <cell r="H2835">
            <v>0.8158318</v>
          </cell>
          <cell r="I2835">
            <v>66.163390000000007</v>
          </cell>
          <cell r="J2835">
            <v>17688.05</v>
          </cell>
          <cell r="K2835">
            <v>0</v>
          </cell>
          <cell r="L2835">
            <v>0</v>
          </cell>
          <cell r="M2835">
            <v>0</v>
          </cell>
          <cell r="N2835">
            <v>0</v>
          </cell>
          <cell r="O2835">
            <v>0</v>
          </cell>
        </row>
        <row r="2836">
          <cell r="F2836" t="str">
            <v>2015-2022Sierra1-in-2August Peak3</v>
          </cell>
          <cell r="G2836">
            <v>0.75297020000000003</v>
          </cell>
          <cell r="H2836">
            <v>0.75297020000000003</v>
          </cell>
          <cell r="I2836">
            <v>64.700010000000006</v>
          </cell>
          <cell r="J2836">
            <v>17688.05</v>
          </cell>
          <cell r="K2836">
            <v>0</v>
          </cell>
          <cell r="L2836">
            <v>0</v>
          </cell>
          <cell r="M2836">
            <v>0</v>
          </cell>
          <cell r="N2836">
            <v>0</v>
          </cell>
          <cell r="O2836">
            <v>0</v>
          </cell>
        </row>
        <row r="2837">
          <cell r="F2837" t="str">
            <v>2015-2022Sierra1-in-2August Peak4</v>
          </cell>
          <cell r="G2837">
            <v>0.71740740000000003</v>
          </cell>
          <cell r="H2837">
            <v>0.71740740000000003</v>
          </cell>
          <cell r="I2837">
            <v>64.039159999999995</v>
          </cell>
          <cell r="J2837">
            <v>17688.05</v>
          </cell>
          <cell r="K2837">
            <v>0</v>
          </cell>
          <cell r="L2837">
            <v>0</v>
          </cell>
          <cell r="M2837">
            <v>0</v>
          </cell>
          <cell r="N2837">
            <v>0</v>
          </cell>
          <cell r="O2837">
            <v>0</v>
          </cell>
        </row>
        <row r="2838">
          <cell r="F2838" t="str">
            <v>2015-2022Sierra1-in-2August Peak5</v>
          </cell>
          <cell r="G2838">
            <v>0.7175916</v>
          </cell>
          <cell r="H2838">
            <v>0.7175916</v>
          </cell>
          <cell r="I2838">
            <v>63.687309999999997</v>
          </cell>
          <cell r="J2838">
            <v>17688.05</v>
          </cell>
          <cell r="K2838">
            <v>0</v>
          </cell>
          <cell r="L2838">
            <v>0</v>
          </cell>
          <cell r="M2838">
            <v>0</v>
          </cell>
          <cell r="N2838">
            <v>0</v>
          </cell>
          <cell r="O2838">
            <v>0</v>
          </cell>
        </row>
        <row r="2839">
          <cell r="F2839" t="str">
            <v>2015-2022Sierra1-in-2August Peak6</v>
          </cell>
          <cell r="G2839">
            <v>0.78336729999999999</v>
          </cell>
          <cell r="H2839">
            <v>0.78336729999999999</v>
          </cell>
          <cell r="I2839">
            <v>62.757629999999999</v>
          </cell>
          <cell r="J2839">
            <v>17688.05</v>
          </cell>
          <cell r="K2839">
            <v>0</v>
          </cell>
          <cell r="L2839">
            <v>0</v>
          </cell>
          <cell r="M2839">
            <v>0</v>
          </cell>
          <cell r="N2839">
            <v>0</v>
          </cell>
          <cell r="O2839">
            <v>0</v>
          </cell>
        </row>
        <row r="2840">
          <cell r="F2840" t="str">
            <v>2015-2022Sierra1-in-2August Peak7</v>
          </cell>
          <cell r="G2840">
            <v>0.93231900000000001</v>
          </cell>
          <cell r="H2840">
            <v>0.93231900000000001</v>
          </cell>
          <cell r="I2840">
            <v>62.171990000000001</v>
          </cell>
          <cell r="J2840">
            <v>17688.05</v>
          </cell>
          <cell r="K2840">
            <v>0</v>
          </cell>
          <cell r="L2840">
            <v>0</v>
          </cell>
          <cell r="M2840">
            <v>0</v>
          </cell>
          <cell r="N2840">
            <v>0</v>
          </cell>
          <cell r="O2840">
            <v>0</v>
          </cell>
        </row>
        <row r="2841">
          <cell r="F2841" t="str">
            <v>2015-2022Sierra1-in-2August Peak8</v>
          </cell>
          <cell r="G2841">
            <v>1.0266249999999999</v>
          </cell>
          <cell r="H2841">
            <v>1.0266249999999999</v>
          </cell>
          <cell r="I2841">
            <v>63.099960000000003</v>
          </cell>
          <cell r="J2841">
            <v>17688.05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  <cell r="O2841">
            <v>0</v>
          </cell>
        </row>
        <row r="2842">
          <cell r="F2842" t="str">
            <v>2015-2022Sierra1-in-2August Peak9</v>
          </cell>
          <cell r="G2842">
            <v>1.0553969999999999</v>
          </cell>
          <cell r="H2842">
            <v>1.0553969999999999</v>
          </cell>
          <cell r="I2842">
            <v>70.139080000000007</v>
          </cell>
          <cell r="J2842">
            <v>17688.05</v>
          </cell>
          <cell r="K2842">
            <v>0</v>
          </cell>
          <cell r="L2842">
            <v>0</v>
          </cell>
          <cell r="M2842">
            <v>0</v>
          </cell>
          <cell r="N2842">
            <v>0</v>
          </cell>
          <cell r="O2842">
            <v>0</v>
          </cell>
        </row>
        <row r="2843">
          <cell r="F2843" t="str">
            <v>2015-2022Sierra1-in-2August Peak10</v>
          </cell>
          <cell r="G2843">
            <v>1.1090500000000001</v>
          </cell>
          <cell r="H2843">
            <v>1.1090500000000001</v>
          </cell>
          <cell r="I2843">
            <v>78.826909999999998</v>
          </cell>
          <cell r="J2843">
            <v>17688.05</v>
          </cell>
          <cell r="K2843">
            <v>0</v>
          </cell>
          <cell r="L2843">
            <v>0</v>
          </cell>
          <cell r="M2843">
            <v>0</v>
          </cell>
          <cell r="N2843">
            <v>0</v>
          </cell>
          <cell r="O2843">
            <v>0</v>
          </cell>
        </row>
        <row r="2844">
          <cell r="F2844" t="str">
            <v>2015-2022Sierra1-in-2August Peak11</v>
          </cell>
          <cell r="G2844">
            <v>1.2109829999999999</v>
          </cell>
          <cell r="H2844">
            <v>1.2109829999999999</v>
          </cell>
          <cell r="I2844">
            <v>84.143870000000007</v>
          </cell>
          <cell r="J2844">
            <v>17688.05</v>
          </cell>
          <cell r="K2844">
            <v>0</v>
          </cell>
          <cell r="L2844">
            <v>0</v>
          </cell>
          <cell r="M2844">
            <v>0</v>
          </cell>
          <cell r="N2844">
            <v>0</v>
          </cell>
          <cell r="O2844">
            <v>0</v>
          </cell>
        </row>
        <row r="2845">
          <cell r="F2845" t="str">
            <v>2015-2022Sierra1-in-2August Peak12</v>
          </cell>
          <cell r="G2845">
            <v>1.3654520000000001</v>
          </cell>
          <cell r="H2845">
            <v>1.3654520000000001</v>
          </cell>
          <cell r="I2845">
            <v>88.538110000000003</v>
          </cell>
          <cell r="J2845">
            <v>17688.05</v>
          </cell>
          <cell r="K2845">
            <v>0</v>
          </cell>
          <cell r="L2845">
            <v>0</v>
          </cell>
          <cell r="M2845">
            <v>0</v>
          </cell>
          <cell r="N2845">
            <v>0</v>
          </cell>
          <cell r="O2845">
            <v>0</v>
          </cell>
        </row>
        <row r="2846">
          <cell r="F2846" t="str">
            <v>2015-2022Sierra1-in-2August Peak13</v>
          </cell>
          <cell r="G2846">
            <v>1.579159</v>
          </cell>
          <cell r="H2846">
            <v>1.579159</v>
          </cell>
          <cell r="I2846">
            <v>91.499949999999998</v>
          </cell>
          <cell r="J2846">
            <v>17688.05</v>
          </cell>
          <cell r="K2846">
            <v>0</v>
          </cell>
          <cell r="L2846">
            <v>0</v>
          </cell>
          <cell r="M2846">
            <v>0</v>
          </cell>
          <cell r="N2846">
            <v>0</v>
          </cell>
          <cell r="O2846">
            <v>0</v>
          </cell>
        </row>
        <row r="2847">
          <cell r="F2847" t="str">
            <v>2015-2022Sierra1-in-2August Peak14</v>
          </cell>
          <cell r="G2847">
            <v>1.4673499999999999</v>
          </cell>
          <cell r="H2847">
            <v>1.8218030000000001</v>
          </cell>
          <cell r="I2847">
            <v>94.201499999999996</v>
          </cell>
          <cell r="J2847">
            <v>17688.05</v>
          </cell>
          <cell r="K2847">
            <v>0.26429140000000001</v>
          </cell>
          <cell r="L2847">
            <v>0.3175597</v>
          </cell>
          <cell r="M2847">
            <v>0.35445310000000002</v>
          </cell>
          <cell r="N2847">
            <v>0.39134659999999999</v>
          </cell>
          <cell r="O2847">
            <v>0.44461489999999998</v>
          </cell>
        </row>
        <row r="2848">
          <cell r="F2848" t="str">
            <v>2015-2022Sierra1-in-2August Peak15</v>
          </cell>
          <cell r="G2848">
            <v>1.6412709999999999</v>
          </cell>
          <cell r="H2848">
            <v>2.0999140000000001</v>
          </cell>
          <cell r="I2848">
            <v>96.393020000000007</v>
          </cell>
          <cell r="J2848">
            <v>17688.05</v>
          </cell>
          <cell r="K2848">
            <v>0.34255679999999999</v>
          </cell>
          <cell r="L2848">
            <v>0.4111418</v>
          </cell>
          <cell r="M2848">
            <v>0.45864349999999998</v>
          </cell>
          <cell r="N2848">
            <v>0.50614519999999996</v>
          </cell>
          <cell r="O2848">
            <v>0.57473019999999997</v>
          </cell>
        </row>
        <row r="2849">
          <cell r="F2849" t="str">
            <v>2015-2022Sierra1-in-2August Peak16</v>
          </cell>
          <cell r="G2849">
            <v>1.848711</v>
          </cell>
          <cell r="H2849">
            <v>2.4197739999999999</v>
          </cell>
          <cell r="I2849">
            <v>98.676079999999999</v>
          </cell>
          <cell r="J2849">
            <v>17688.05</v>
          </cell>
          <cell r="K2849">
            <v>0.42692550000000001</v>
          </cell>
          <cell r="L2849">
            <v>0.51208290000000001</v>
          </cell>
          <cell r="M2849">
            <v>0.57106270000000003</v>
          </cell>
          <cell r="N2849">
            <v>0.63004249999999995</v>
          </cell>
          <cell r="O2849">
            <v>0.71519980000000005</v>
          </cell>
        </row>
        <row r="2850">
          <cell r="F2850" t="str">
            <v>2015-2022Sierra1-in-2August Peak17</v>
          </cell>
          <cell r="G2850">
            <v>2.0386880000000001</v>
          </cell>
          <cell r="H2850">
            <v>2.7057530000000001</v>
          </cell>
          <cell r="I2850">
            <v>99.432190000000006</v>
          </cell>
          <cell r="J2850">
            <v>17688.05</v>
          </cell>
          <cell r="K2850">
            <v>0.49841360000000001</v>
          </cell>
          <cell r="L2850">
            <v>0.59805410000000003</v>
          </cell>
          <cell r="M2850">
            <v>0.66706469999999995</v>
          </cell>
          <cell r="N2850">
            <v>0.73607520000000004</v>
          </cell>
          <cell r="O2850">
            <v>0.83571569999999995</v>
          </cell>
        </row>
        <row r="2851">
          <cell r="F2851" t="str">
            <v>2015-2022Sierra1-in-2August Peak18</v>
          </cell>
          <cell r="G2851">
            <v>2.2044839999999999</v>
          </cell>
          <cell r="H2851">
            <v>2.8898009999999998</v>
          </cell>
          <cell r="I2851">
            <v>99.892539999999997</v>
          </cell>
          <cell r="J2851">
            <v>17688.05</v>
          </cell>
          <cell r="K2851">
            <v>0.51201430000000003</v>
          </cell>
          <cell r="L2851">
            <v>0.61440309999999998</v>
          </cell>
          <cell r="M2851">
            <v>0.68531730000000002</v>
          </cell>
          <cell r="N2851">
            <v>0.75623149999999995</v>
          </cell>
          <cell r="O2851">
            <v>0.8586203</v>
          </cell>
        </row>
        <row r="2852">
          <cell r="F2852" t="str">
            <v>2015-2022Sierra1-in-2August Peak19</v>
          </cell>
          <cell r="G2852">
            <v>3.225921</v>
          </cell>
          <cell r="H2852">
            <v>2.8580220000000001</v>
          </cell>
          <cell r="I2852">
            <v>98.79083</v>
          </cell>
          <cell r="J2852">
            <v>17688.05</v>
          </cell>
          <cell r="K2852">
            <v>-0.40038760000000001</v>
          </cell>
          <cell r="L2852">
            <v>-0.3811929</v>
          </cell>
          <cell r="M2852">
            <v>-0.36789870000000002</v>
          </cell>
          <cell r="N2852">
            <v>-0.35460449999999999</v>
          </cell>
          <cell r="O2852">
            <v>-0.33540979999999998</v>
          </cell>
        </row>
        <row r="2853">
          <cell r="F2853" t="str">
            <v>2015-2022Sierra1-in-2August Peak20</v>
          </cell>
          <cell r="G2853">
            <v>2.9246099999999999</v>
          </cell>
          <cell r="H2853">
            <v>2.6214019999999998</v>
          </cell>
          <cell r="I2853">
            <v>94.320300000000003</v>
          </cell>
          <cell r="J2853">
            <v>17688.05</v>
          </cell>
          <cell r="K2853">
            <v>-0.32998369999999999</v>
          </cell>
          <cell r="L2853">
            <v>-0.3141642</v>
          </cell>
          <cell r="M2853">
            <v>-0.30320760000000002</v>
          </cell>
          <cell r="N2853">
            <v>-0.29225109999999999</v>
          </cell>
          <cell r="O2853">
            <v>-0.2764316</v>
          </cell>
        </row>
        <row r="2854">
          <cell r="F2854" t="str">
            <v>2015-2022Sierra1-in-2August Peak21</v>
          </cell>
          <cell r="G2854">
            <v>2.512381</v>
          </cell>
          <cell r="H2854">
            <v>2.3202959999999999</v>
          </cell>
          <cell r="I2854">
            <v>86.427080000000004</v>
          </cell>
          <cell r="J2854">
            <v>17688.05</v>
          </cell>
          <cell r="K2854">
            <v>-0.20904739999999999</v>
          </cell>
          <cell r="L2854">
            <v>-0.1990256</v>
          </cell>
          <cell r="M2854">
            <v>-0.19208459999999999</v>
          </cell>
          <cell r="N2854">
            <v>-0.18514349999999999</v>
          </cell>
          <cell r="O2854">
            <v>-0.17512169999999999</v>
          </cell>
        </row>
        <row r="2855">
          <cell r="F2855" t="str">
            <v>2015-2022Sierra1-in-2August Peak22</v>
          </cell>
          <cell r="G2855">
            <v>2.0893320000000002</v>
          </cell>
          <cell r="H2855">
            <v>1.9746109999999999</v>
          </cell>
          <cell r="I2855">
            <v>80.215829999999997</v>
          </cell>
          <cell r="J2855">
            <v>17688.05</v>
          </cell>
          <cell r="K2855">
            <v>-0.1248522</v>
          </cell>
          <cell r="L2855">
            <v>-0.11886679999999999</v>
          </cell>
          <cell r="M2855">
            <v>-0.1147213</v>
          </cell>
          <cell r="N2855">
            <v>-0.1105758</v>
          </cell>
          <cell r="O2855">
            <v>-0.1045903</v>
          </cell>
        </row>
        <row r="2856">
          <cell r="F2856" t="str">
            <v>2015-2022Sierra1-in-2August Peak23</v>
          </cell>
          <cell r="G2856">
            <v>1.6052679999999999</v>
          </cell>
          <cell r="H2856">
            <v>1.528033</v>
          </cell>
          <cell r="I2856">
            <v>76.40061</v>
          </cell>
          <cell r="J2856">
            <v>17688.05</v>
          </cell>
          <cell r="K2856">
            <v>-8.4055900000000003E-2</v>
          </cell>
          <cell r="L2856">
            <v>-8.0026299999999995E-2</v>
          </cell>
          <cell r="M2856">
            <v>-7.7235300000000007E-2</v>
          </cell>
          <cell r="N2856">
            <v>-7.4444399999999994E-2</v>
          </cell>
          <cell r="O2856">
            <v>-7.0414699999999997E-2</v>
          </cell>
        </row>
        <row r="2857">
          <cell r="F2857" t="str">
            <v>2015-2022Sierra1-in-2August Peak24</v>
          </cell>
          <cell r="G2857">
            <v>1.199924</v>
          </cell>
          <cell r="H2857">
            <v>1.1596280000000001</v>
          </cell>
          <cell r="I2857">
            <v>75.048389999999998</v>
          </cell>
          <cell r="J2857">
            <v>17688.05</v>
          </cell>
          <cell r="K2857">
            <v>-4.3853900000000001E-2</v>
          </cell>
          <cell r="L2857">
            <v>-4.17516E-2</v>
          </cell>
          <cell r="M2857">
            <v>-4.0295499999999998E-2</v>
          </cell>
          <cell r="N2857">
            <v>-3.8839400000000003E-2</v>
          </cell>
          <cell r="O2857">
            <v>-3.6736999999999999E-2</v>
          </cell>
        </row>
        <row r="2858">
          <cell r="F2858" t="str">
            <v>2015-2022Stockton1-in-2August Peak1</v>
          </cell>
          <cell r="G2858">
            <v>0.89724709999999996</v>
          </cell>
          <cell r="H2858">
            <v>0.89724709999999996</v>
          </cell>
          <cell r="I2858">
            <v>76.858729999999994</v>
          </cell>
          <cell r="J2858">
            <v>12323.13</v>
          </cell>
          <cell r="K2858">
            <v>0</v>
          </cell>
          <cell r="L2858">
            <v>0</v>
          </cell>
          <cell r="M2858">
            <v>0</v>
          </cell>
          <cell r="N2858">
            <v>0</v>
          </cell>
          <cell r="O2858">
            <v>0</v>
          </cell>
        </row>
        <row r="2859">
          <cell r="F2859" t="str">
            <v>2015-2022Stockton1-in-2August Peak2</v>
          </cell>
          <cell r="G2859">
            <v>0.76321490000000003</v>
          </cell>
          <cell r="H2859">
            <v>0.76321490000000003</v>
          </cell>
          <cell r="I2859">
            <v>64.948369999999997</v>
          </cell>
          <cell r="J2859">
            <v>12323.13</v>
          </cell>
          <cell r="K2859">
            <v>0</v>
          </cell>
          <cell r="L2859">
            <v>0</v>
          </cell>
          <cell r="M2859">
            <v>0</v>
          </cell>
          <cell r="N2859">
            <v>0</v>
          </cell>
          <cell r="O2859">
            <v>0</v>
          </cell>
        </row>
        <row r="2860">
          <cell r="F2860" t="str">
            <v>2015-2022Stockton1-in-2August Peak3</v>
          </cell>
          <cell r="G2860">
            <v>0.68094339999999998</v>
          </cell>
          <cell r="H2860">
            <v>0.68094339999999998</v>
          </cell>
          <cell r="I2860">
            <v>64.627769999999998</v>
          </cell>
          <cell r="J2860">
            <v>12323.13</v>
          </cell>
          <cell r="K2860">
            <v>0</v>
          </cell>
          <cell r="L2860">
            <v>0</v>
          </cell>
          <cell r="M2860">
            <v>0</v>
          </cell>
          <cell r="N2860">
            <v>0</v>
          </cell>
          <cell r="O2860">
            <v>0</v>
          </cell>
        </row>
        <row r="2861">
          <cell r="F2861" t="str">
            <v>2015-2022Stockton1-in-2August Peak4</v>
          </cell>
          <cell r="G2861">
            <v>0.63488469999999997</v>
          </cell>
          <cell r="H2861">
            <v>0.63488469999999997</v>
          </cell>
          <cell r="I2861">
            <v>63.717419999999997</v>
          </cell>
          <cell r="J2861">
            <v>12323.13</v>
          </cell>
          <cell r="K2861">
            <v>0</v>
          </cell>
          <cell r="L2861">
            <v>0</v>
          </cell>
          <cell r="M2861">
            <v>0</v>
          </cell>
          <cell r="N2861">
            <v>0</v>
          </cell>
          <cell r="O2861">
            <v>0</v>
          </cell>
        </row>
        <row r="2862">
          <cell r="F2862" t="str">
            <v>2015-2022Stockton1-in-2August Peak5</v>
          </cell>
          <cell r="G2862">
            <v>0.62438079999999996</v>
          </cell>
          <cell r="H2862">
            <v>0.62438079999999996</v>
          </cell>
          <cell r="I2862">
            <v>63.217419999999997</v>
          </cell>
          <cell r="J2862">
            <v>12323.13</v>
          </cell>
          <cell r="K2862">
            <v>0</v>
          </cell>
          <cell r="L2862">
            <v>0</v>
          </cell>
          <cell r="M2862">
            <v>0</v>
          </cell>
          <cell r="N2862">
            <v>0</v>
          </cell>
          <cell r="O2862">
            <v>0</v>
          </cell>
        </row>
        <row r="2863">
          <cell r="F2863" t="str">
            <v>2015-2022Stockton1-in-2August Peak6</v>
          </cell>
          <cell r="G2863">
            <v>0.65253170000000005</v>
          </cell>
          <cell r="H2863">
            <v>0.65253170000000005</v>
          </cell>
          <cell r="I2863">
            <v>61.582909999999998</v>
          </cell>
          <cell r="J2863">
            <v>12323.13</v>
          </cell>
          <cell r="K2863">
            <v>0</v>
          </cell>
          <cell r="L2863">
            <v>0</v>
          </cell>
          <cell r="M2863">
            <v>0</v>
          </cell>
          <cell r="N2863">
            <v>0</v>
          </cell>
          <cell r="O2863">
            <v>0</v>
          </cell>
        </row>
        <row r="2864">
          <cell r="F2864" t="str">
            <v>2015-2022Stockton1-in-2August Peak7</v>
          </cell>
          <cell r="G2864">
            <v>0.74457479999999998</v>
          </cell>
          <cell r="H2864">
            <v>0.74457479999999998</v>
          </cell>
          <cell r="I2864">
            <v>61.082909999999998</v>
          </cell>
          <cell r="J2864">
            <v>12323.13</v>
          </cell>
          <cell r="K2864">
            <v>0</v>
          </cell>
          <cell r="L2864">
            <v>0</v>
          </cell>
          <cell r="M2864">
            <v>0</v>
          </cell>
          <cell r="N2864">
            <v>0</v>
          </cell>
          <cell r="O2864">
            <v>0</v>
          </cell>
        </row>
        <row r="2865">
          <cell r="F2865" t="str">
            <v>2015-2022Stockton1-in-2August Peak8</v>
          </cell>
          <cell r="G2865">
            <v>0.80852710000000005</v>
          </cell>
          <cell r="H2865">
            <v>0.80852710000000005</v>
          </cell>
          <cell r="I2865">
            <v>65.358729999999994</v>
          </cell>
          <cell r="J2865">
            <v>12323.13</v>
          </cell>
          <cell r="K2865">
            <v>0</v>
          </cell>
          <cell r="L2865">
            <v>0</v>
          </cell>
          <cell r="M2865">
            <v>0</v>
          </cell>
          <cell r="N2865">
            <v>0</v>
          </cell>
          <cell r="O2865">
            <v>0</v>
          </cell>
        </row>
        <row r="2866">
          <cell r="F2866" t="str">
            <v>2015-2022Stockton1-in-2August Peak9</v>
          </cell>
          <cell r="G2866">
            <v>0.8419198</v>
          </cell>
          <cell r="H2866">
            <v>0.8419198</v>
          </cell>
          <cell r="I2866">
            <v>72.358729999999994</v>
          </cell>
          <cell r="J2866">
            <v>12323.13</v>
          </cell>
          <cell r="K2866">
            <v>0</v>
          </cell>
          <cell r="L2866">
            <v>0</v>
          </cell>
          <cell r="M2866">
            <v>0</v>
          </cell>
          <cell r="N2866">
            <v>0</v>
          </cell>
          <cell r="O2866">
            <v>0</v>
          </cell>
        </row>
        <row r="2867">
          <cell r="F2867" t="str">
            <v>2015-2022Stockton1-in-2August Peak10</v>
          </cell>
          <cell r="G2867">
            <v>0.92372270000000001</v>
          </cell>
          <cell r="H2867">
            <v>0.92372270000000001</v>
          </cell>
          <cell r="I2867">
            <v>77.351960000000005</v>
          </cell>
          <cell r="J2867">
            <v>12323.13</v>
          </cell>
          <cell r="K2867">
            <v>0</v>
          </cell>
          <cell r="L2867">
            <v>0</v>
          </cell>
          <cell r="M2867">
            <v>0</v>
          </cell>
          <cell r="N2867">
            <v>0</v>
          </cell>
          <cell r="O2867">
            <v>0</v>
          </cell>
        </row>
        <row r="2868">
          <cell r="F2868" t="str">
            <v>2015-2022Stockton1-in-2August Peak11</v>
          </cell>
          <cell r="G2868">
            <v>1.040513</v>
          </cell>
          <cell r="H2868">
            <v>1.040513</v>
          </cell>
          <cell r="I2868">
            <v>83.762309999999999</v>
          </cell>
          <cell r="J2868">
            <v>12323.13</v>
          </cell>
          <cell r="K2868">
            <v>0</v>
          </cell>
          <cell r="L2868">
            <v>0</v>
          </cell>
          <cell r="M2868">
            <v>0</v>
          </cell>
          <cell r="N2868">
            <v>0</v>
          </cell>
          <cell r="O2868">
            <v>0</v>
          </cell>
        </row>
        <row r="2869">
          <cell r="F2869" t="str">
            <v>2015-2022Stockton1-in-2August Peak12</v>
          </cell>
          <cell r="G2869">
            <v>1.1989030000000001</v>
          </cell>
          <cell r="H2869">
            <v>1.1989030000000001</v>
          </cell>
          <cell r="I2869">
            <v>89.948369999999997</v>
          </cell>
          <cell r="J2869">
            <v>12323.13</v>
          </cell>
          <cell r="K2869">
            <v>0</v>
          </cell>
          <cell r="L2869">
            <v>0</v>
          </cell>
          <cell r="M2869">
            <v>0</v>
          </cell>
          <cell r="N2869">
            <v>0</v>
          </cell>
          <cell r="O2869">
            <v>0</v>
          </cell>
        </row>
        <row r="2870">
          <cell r="F2870" t="str">
            <v>2015-2022Stockton1-in-2August Peak13</v>
          </cell>
          <cell r="G2870">
            <v>1.4026430000000001</v>
          </cell>
          <cell r="H2870">
            <v>1.4026430000000001</v>
          </cell>
          <cell r="I2870">
            <v>94.313869999999994</v>
          </cell>
          <cell r="J2870">
            <v>12323.13</v>
          </cell>
          <cell r="K2870">
            <v>0</v>
          </cell>
          <cell r="L2870">
            <v>0</v>
          </cell>
          <cell r="M2870">
            <v>0</v>
          </cell>
          <cell r="N2870">
            <v>0</v>
          </cell>
          <cell r="O2870">
            <v>0</v>
          </cell>
        </row>
        <row r="2871">
          <cell r="F2871" t="str">
            <v>2015-2022Stockton1-in-2August Peak14</v>
          </cell>
          <cell r="G2871">
            <v>1.34666</v>
          </cell>
          <cell r="H2871">
            <v>1.636646</v>
          </cell>
          <cell r="I2871">
            <v>97.634540000000001</v>
          </cell>
          <cell r="J2871">
            <v>12323.13</v>
          </cell>
          <cell r="K2871">
            <v>0.23087940000000001</v>
          </cell>
          <cell r="L2871">
            <v>0.26579970000000003</v>
          </cell>
          <cell r="M2871">
            <v>0.2899854</v>
          </cell>
          <cell r="N2871">
            <v>0.31417109999999998</v>
          </cell>
          <cell r="O2871">
            <v>0.3490914</v>
          </cell>
        </row>
        <row r="2872">
          <cell r="F2872" t="str">
            <v>2015-2022Stockton1-in-2August Peak15</v>
          </cell>
          <cell r="G2872">
            <v>1.5319959999999999</v>
          </cell>
          <cell r="H2872">
            <v>1.8964840000000001</v>
          </cell>
          <cell r="I2872">
            <v>99.95514</v>
          </cell>
          <cell r="J2872">
            <v>12323.13</v>
          </cell>
          <cell r="K2872">
            <v>0.29250199999999998</v>
          </cell>
          <cell r="L2872">
            <v>0.33503159999999998</v>
          </cell>
          <cell r="M2872">
            <v>0.36448740000000002</v>
          </cell>
          <cell r="N2872">
            <v>0.3939433</v>
          </cell>
          <cell r="O2872">
            <v>0.4364729</v>
          </cell>
        </row>
        <row r="2873">
          <cell r="F2873" t="str">
            <v>2015-2022Stockton1-in-2August Peak16</v>
          </cell>
          <cell r="G2873">
            <v>1.7211829999999999</v>
          </cell>
          <cell r="H2873">
            <v>2.183325</v>
          </cell>
          <cell r="I2873">
            <v>100</v>
          </cell>
          <cell r="J2873">
            <v>12323.13</v>
          </cell>
          <cell r="K2873">
            <v>0.37143759999999998</v>
          </cell>
          <cell r="L2873">
            <v>0.42502669999999998</v>
          </cell>
          <cell r="M2873">
            <v>0.46214230000000001</v>
          </cell>
          <cell r="N2873">
            <v>0.49925799999999998</v>
          </cell>
          <cell r="O2873">
            <v>0.55284699999999998</v>
          </cell>
        </row>
        <row r="2874">
          <cell r="F2874" t="str">
            <v>2015-2022Stockton1-in-2August Peak17</v>
          </cell>
          <cell r="G2874">
            <v>1.896922</v>
          </cell>
          <cell r="H2874">
            <v>2.4309310000000002</v>
          </cell>
          <cell r="I2874">
            <v>100.9101</v>
          </cell>
          <cell r="J2874">
            <v>12323.13</v>
          </cell>
          <cell r="K2874">
            <v>0.4288093</v>
          </cell>
          <cell r="L2874">
            <v>0.49096250000000002</v>
          </cell>
          <cell r="M2874">
            <v>0.53400959999999997</v>
          </cell>
          <cell r="N2874">
            <v>0.57705680000000004</v>
          </cell>
          <cell r="O2874">
            <v>0.63920999999999994</v>
          </cell>
        </row>
        <row r="2875">
          <cell r="F2875" t="str">
            <v>2015-2022Stockton1-in-2August Peak18</v>
          </cell>
          <cell r="G2875">
            <v>2.0148090000000001</v>
          </cell>
          <cell r="H2875">
            <v>2.5626639999999998</v>
          </cell>
          <cell r="I2875">
            <v>100.6865</v>
          </cell>
          <cell r="J2875">
            <v>12323.13</v>
          </cell>
          <cell r="K2875">
            <v>0.43987520000000002</v>
          </cell>
          <cell r="L2875">
            <v>0.50367059999999997</v>
          </cell>
          <cell r="M2875">
            <v>0.54785510000000004</v>
          </cell>
          <cell r="N2875">
            <v>0.5920396</v>
          </cell>
          <cell r="O2875">
            <v>0.65583499999999995</v>
          </cell>
        </row>
        <row r="2876">
          <cell r="F2876" t="str">
            <v>2015-2022Stockton1-in-2August Peak19</v>
          </cell>
          <cell r="G2876">
            <v>2.7934220000000001</v>
          </cell>
          <cell r="H2876">
            <v>2.5002469999999999</v>
          </cell>
          <cell r="I2876">
            <v>99.596410000000006</v>
          </cell>
          <cell r="J2876">
            <v>12323.13</v>
          </cell>
          <cell r="K2876">
            <v>-0.30917090000000003</v>
          </cell>
          <cell r="L2876">
            <v>-0.29971999999999999</v>
          </cell>
          <cell r="M2876">
            <v>-0.2931744</v>
          </cell>
          <cell r="N2876">
            <v>-0.28662880000000002</v>
          </cell>
          <cell r="O2876">
            <v>-0.27717789999999998</v>
          </cell>
        </row>
        <row r="2877">
          <cell r="F2877" t="str">
            <v>2015-2022Stockton1-in-2August Peak20</v>
          </cell>
          <cell r="G2877">
            <v>2.544654</v>
          </cell>
          <cell r="H2877">
            <v>2.269574</v>
          </cell>
          <cell r="I2877">
            <v>93.275810000000007</v>
          </cell>
          <cell r="J2877">
            <v>12323.13</v>
          </cell>
          <cell r="K2877">
            <v>-0.29008929999999999</v>
          </cell>
          <cell r="L2877">
            <v>-0.28122180000000002</v>
          </cell>
          <cell r="M2877">
            <v>-0.27508009999999999</v>
          </cell>
          <cell r="N2877">
            <v>-0.26893850000000002</v>
          </cell>
          <cell r="O2877">
            <v>-0.26007089999999999</v>
          </cell>
        </row>
        <row r="2878">
          <cell r="F2878" t="str">
            <v>2015-2022Stockton1-in-2August Peak21</v>
          </cell>
          <cell r="G2878">
            <v>2.223805</v>
          </cell>
          <cell r="H2878">
            <v>2.0380950000000002</v>
          </cell>
          <cell r="I2878">
            <v>89.686130000000006</v>
          </cell>
          <cell r="J2878">
            <v>12323.13</v>
          </cell>
          <cell r="K2878">
            <v>-0.19584399999999999</v>
          </cell>
          <cell r="L2878">
            <v>-0.18985740000000001</v>
          </cell>
          <cell r="M2878">
            <v>-0.18571109999999999</v>
          </cell>
          <cell r="N2878">
            <v>-0.1815647</v>
          </cell>
          <cell r="O2878">
            <v>-0.17557809999999999</v>
          </cell>
        </row>
        <row r="2879">
          <cell r="F2879" t="str">
            <v>2015-2022Stockton1-in-2August Peak22</v>
          </cell>
          <cell r="G2879">
            <v>1.8913899999999999</v>
          </cell>
          <cell r="H2879">
            <v>1.760813</v>
          </cell>
          <cell r="I2879">
            <v>85.820599999999999</v>
          </cell>
          <cell r="J2879">
            <v>12323.13</v>
          </cell>
          <cell r="K2879">
            <v>-0.1377023</v>
          </cell>
          <cell r="L2879">
            <v>-0.1334929</v>
          </cell>
          <cell r="M2879">
            <v>-0.13057759999999999</v>
          </cell>
          <cell r="N2879">
            <v>-0.1276622</v>
          </cell>
          <cell r="O2879">
            <v>-0.1234528</v>
          </cell>
        </row>
        <row r="2880">
          <cell r="F2880" t="str">
            <v>2015-2022Stockton1-in-2August Peak23</v>
          </cell>
          <cell r="G2880">
            <v>1.4743520000000001</v>
          </cell>
          <cell r="H2880">
            <v>1.4040760000000001</v>
          </cell>
          <cell r="I2880">
            <v>82.320599999999999</v>
          </cell>
          <cell r="J2880">
            <v>12323.13</v>
          </cell>
          <cell r="K2880">
            <v>-7.4110999999999996E-2</v>
          </cell>
          <cell r="L2880">
            <v>-7.1845500000000007E-2</v>
          </cell>
          <cell r="M2880">
            <v>-7.0276500000000006E-2</v>
          </cell>
          <cell r="N2880">
            <v>-6.8707500000000005E-2</v>
          </cell>
          <cell r="O2880">
            <v>-6.6442000000000001E-2</v>
          </cell>
        </row>
        <row r="2881">
          <cell r="F2881" t="str">
            <v>2015-2022Stockton1-in-2August Peak24</v>
          </cell>
          <cell r="G2881">
            <v>1.1381190000000001</v>
          </cell>
          <cell r="H2881">
            <v>1.0817730000000001</v>
          </cell>
          <cell r="I2881">
            <v>80.365459999999999</v>
          </cell>
          <cell r="J2881">
            <v>12323.13</v>
          </cell>
          <cell r="K2881">
            <v>-5.9421000000000002E-2</v>
          </cell>
          <cell r="L2881">
            <v>-5.7604599999999999E-2</v>
          </cell>
          <cell r="M2881">
            <v>-5.6346500000000001E-2</v>
          </cell>
          <cell r="N2881">
            <v>-5.5088499999999999E-2</v>
          </cell>
          <cell r="O2881">
            <v>-5.3272100000000003E-2</v>
          </cell>
        </row>
        <row r="2882">
          <cell r="F2882" t="str">
            <v>2015-2022All Customers1-in-2Typical Event Day1</v>
          </cell>
          <cell r="G2882">
            <v>0.92547020000000002</v>
          </cell>
          <cell r="H2882">
            <v>0.92547020000000002</v>
          </cell>
          <cell r="I2882">
            <v>73.212180000000004</v>
          </cell>
          <cell r="J2882">
            <v>147887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  <cell r="O2882">
            <v>0</v>
          </cell>
        </row>
        <row r="2883">
          <cell r="F2883" t="str">
            <v>2015-2022All Customers1-in-2Typical Event Day2</v>
          </cell>
          <cell r="G2883">
            <v>0.79058640000000002</v>
          </cell>
          <cell r="H2883">
            <v>0.79058640000000002</v>
          </cell>
          <cell r="I2883">
            <v>68.154020000000003</v>
          </cell>
          <cell r="J2883">
            <v>147887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  <cell r="O2883">
            <v>0</v>
          </cell>
        </row>
        <row r="2884">
          <cell r="F2884" t="str">
            <v>2015-2022All Customers1-in-2Typical Event Day3</v>
          </cell>
          <cell r="G2884">
            <v>0.71131759999999999</v>
          </cell>
          <cell r="H2884">
            <v>0.71131759999999999</v>
          </cell>
          <cell r="I2884">
            <v>66.423919999999995</v>
          </cell>
          <cell r="J2884">
            <v>147887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  <cell r="O2884">
            <v>0</v>
          </cell>
        </row>
        <row r="2885">
          <cell r="F2885" t="str">
            <v>2015-2022All Customers1-in-2Typical Event Day4</v>
          </cell>
          <cell r="G2885">
            <v>0.66529020000000005</v>
          </cell>
          <cell r="H2885">
            <v>0.66529020000000005</v>
          </cell>
          <cell r="I2885">
            <v>64.990300000000005</v>
          </cell>
          <cell r="J2885">
            <v>147887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  <cell r="O2885">
            <v>0</v>
          </cell>
        </row>
        <row r="2886">
          <cell r="F2886" t="str">
            <v>2015-2022All Customers1-in-2Typical Event Day5</v>
          </cell>
          <cell r="G2886">
            <v>0.65332140000000005</v>
          </cell>
          <cell r="H2886">
            <v>0.65332140000000005</v>
          </cell>
          <cell r="I2886">
            <v>64.187470000000005</v>
          </cell>
          <cell r="J2886">
            <v>147887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  <cell r="O2886">
            <v>0</v>
          </cell>
        </row>
        <row r="2887">
          <cell r="F2887" t="str">
            <v>2015-2022All Customers1-in-2Typical Event Day6</v>
          </cell>
          <cell r="G2887">
            <v>0.69108939999999996</v>
          </cell>
          <cell r="H2887">
            <v>0.69108939999999996</v>
          </cell>
          <cell r="I2887">
            <v>63.513550000000002</v>
          </cell>
          <cell r="J2887">
            <v>147887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  <cell r="O2887">
            <v>0</v>
          </cell>
        </row>
        <row r="2888">
          <cell r="F2888" t="str">
            <v>2015-2022All Customers1-in-2Typical Event Day7</v>
          </cell>
          <cell r="G2888">
            <v>0.80483260000000001</v>
          </cell>
          <cell r="H2888">
            <v>0.80483260000000001</v>
          </cell>
          <cell r="I2888">
            <v>63.560920000000003</v>
          </cell>
          <cell r="J2888">
            <v>147887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  <cell r="O2888">
            <v>0</v>
          </cell>
        </row>
        <row r="2889">
          <cell r="F2889" t="str">
            <v>2015-2022All Customers1-in-2Typical Event Day8</v>
          </cell>
          <cell r="G2889">
            <v>0.89469940000000003</v>
          </cell>
          <cell r="H2889">
            <v>0.89469940000000003</v>
          </cell>
          <cell r="I2889">
            <v>67.167850000000001</v>
          </cell>
          <cell r="J2889">
            <v>147887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  <cell r="O2889">
            <v>0</v>
          </cell>
        </row>
        <row r="2890">
          <cell r="F2890" t="str">
            <v>2015-2022All Customers1-in-2Typical Event Day9</v>
          </cell>
          <cell r="G2890">
            <v>0.91414119999999999</v>
          </cell>
          <cell r="H2890">
            <v>0.91414119999999999</v>
          </cell>
          <cell r="I2890">
            <v>73.080190000000002</v>
          </cell>
          <cell r="J2890">
            <v>147887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  <cell r="O2890">
            <v>0</v>
          </cell>
        </row>
        <row r="2891">
          <cell r="F2891" t="str">
            <v>2015-2022All Customers1-in-2Typical Event Day10</v>
          </cell>
          <cell r="G2891">
            <v>0.97537459999999998</v>
          </cell>
          <cell r="H2891">
            <v>0.97537459999999998</v>
          </cell>
          <cell r="I2891">
            <v>78.987840000000006</v>
          </cell>
          <cell r="J2891">
            <v>147887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  <cell r="O2891">
            <v>0</v>
          </cell>
        </row>
        <row r="2892">
          <cell r="F2892" t="str">
            <v>2015-2022All Customers1-in-2Typical Event Day11</v>
          </cell>
          <cell r="G2892">
            <v>1.078705</v>
          </cell>
          <cell r="H2892">
            <v>1.078705</v>
          </cell>
          <cell r="I2892">
            <v>84.300089999999997</v>
          </cell>
          <cell r="J2892">
            <v>147887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  <cell r="O2892">
            <v>0</v>
          </cell>
        </row>
        <row r="2893">
          <cell r="F2893" t="str">
            <v>2015-2022All Customers1-in-2Typical Event Day12</v>
          </cell>
          <cell r="G2893">
            <v>1.228853</v>
          </cell>
          <cell r="H2893">
            <v>1.228853</v>
          </cell>
          <cell r="I2893">
            <v>88.785359999999997</v>
          </cell>
          <cell r="J2893">
            <v>147887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  <cell r="O2893">
            <v>0</v>
          </cell>
        </row>
        <row r="2894">
          <cell r="F2894" t="str">
            <v>2015-2022All Customers1-in-2Typical Event Day13</v>
          </cell>
          <cell r="G2894">
            <v>1.428574</v>
          </cell>
          <cell r="H2894">
            <v>1.428574</v>
          </cell>
          <cell r="I2894">
            <v>92.25479</v>
          </cell>
          <cell r="J2894">
            <v>147887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  <cell r="O2894">
            <v>0</v>
          </cell>
        </row>
        <row r="2895">
          <cell r="F2895" t="str">
            <v>2015-2022All Customers1-in-2Typical Event Day14</v>
          </cell>
          <cell r="G2895">
            <v>1.342689</v>
          </cell>
          <cell r="H2895">
            <v>1.6468400000000001</v>
          </cell>
          <cell r="I2895">
            <v>94.997479999999996</v>
          </cell>
          <cell r="J2895">
            <v>147887</v>
          </cell>
          <cell r="K2895">
            <v>0.23748330000000001</v>
          </cell>
          <cell r="L2895">
            <v>0.27687149999999999</v>
          </cell>
          <cell r="M2895">
            <v>0.30415170000000002</v>
          </cell>
          <cell r="N2895">
            <v>0.3314318</v>
          </cell>
          <cell r="O2895">
            <v>0.37081999999999998</v>
          </cell>
        </row>
        <row r="2896">
          <cell r="F2896" t="str">
            <v>2015-2022All Customers1-in-2Typical Event Day15</v>
          </cell>
          <cell r="G2896">
            <v>1.5017199999999999</v>
          </cell>
          <cell r="H2896">
            <v>1.891427</v>
          </cell>
          <cell r="I2896">
            <v>97.354039999999998</v>
          </cell>
          <cell r="J2896">
            <v>147887</v>
          </cell>
          <cell r="K2896">
            <v>0.30478899999999998</v>
          </cell>
          <cell r="L2896">
            <v>0.35495919999999997</v>
          </cell>
          <cell r="M2896">
            <v>0.38970690000000002</v>
          </cell>
          <cell r="N2896">
            <v>0.42445470000000002</v>
          </cell>
          <cell r="O2896">
            <v>0.47462480000000001</v>
          </cell>
        </row>
        <row r="2897">
          <cell r="F2897" t="str">
            <v>2015-2022All Customers1-in-2Typical Event Day16</v>
          </cell>
          <cell r="G2897">
            <v>1.6807749999999999</v>
          </cell>
          <cell r="H2897">
            <v>2.1687609999999999</v>
          </cell>
          <cell r="I2897">
            <v>98.578810000000004</v>
          </cell>
          <cell r="J2897">
            <v>147887</v>
          </cell>
          <cell r="K2897">
            <v>0.38225320000000002</v>
          </cell>
          <cell r="L2897">
            <v>0.44472129999999999</v>
          </cell>
          <cell r="M2897">
            <v>0.48798639999999999</v>
          </cell>
          <cell r="N2897">
            <v>0.53125160000000005</v>
          </cell>
          <cell r="O2897">
            <v>0.59371969999999996</v>
          </cell>
        </row>
        <row r="2898">
          <cell r="F2898" t="str">
            <v>2015-2022All Customers1-in-2Typical Event Day17</v>
          </cell>
          <cell r="G2898">
            <v>1.847318</v>
          </cell>
          <cell r="H2898">
            <v>2.4154080000000002</v>
          </cell>
          <cell r="I2898">
            <v>98.405010000000004</v>
          </cell>
          <cell r="J2898">
            <v>147887</v>
          </cell>
          <cell r="K2898">
            <v>0.44458340000000002</v>
          </cell>
          <cell r="L2898">
            <v>0.51755260000000003</v>
          </cell>
          <cell r="M2898">
            <v>0.56809089999999995</v>
          </cell>
          <cell r="N2898">
            <v>0.61862910000000004</v>
          </cell>
          <cell r="O2898">
            <v>0.69159839999999995</v>
          </cell>
        </row>
        <row r="2899">
          <cell r="F2899" t="str">
            <v>2015-2022All Customers1-in-2Typical Event Day18</v>
          </cell>
          <cell r="G2899">
            <v>1.9863500000000001</v>
          </cell>
          <cell r="H2899">
            <v>2.569731</v>
          </cell>
          <cell r="I2899">
            <v>97.324299999999994</v>
          </cell>
          <cell r="J2899">
            <v>147887</v>
          </cell>
          <cell r="K2899">
            <v>0.45649430000000002</v>
          </cell>
          <cell r="L2899">
            <v>0.53146020000000005</v>
          </cell>
          <cell r="M2899">
            <v>0.58338129999999999</v>
          </cell>
          <cell r="N2899">
            <v>0.63530240000000004</v>
          </cell>
          <cell r="O2899">
            <v>0.71026820000000002</v>
          </cell>
        </row>
        <row r="2900">
          <cell r="F2900" t="str">
            <v>2015-2022All Customers1-in-2Typical Event Day19</v>
          </cell>
          <cell r="G2900">
            <v>2.799131</v>
          </cell>
          <cell r="H2900">
            <v>2.5357889999999998</v>
          </cell>
          <cell r="I2900">
            <v>94.83708</v>
          </cell>
          <cell r="J2900">
            <v>147887</v>
          </cell>
          <cell r="K2900">
            <v>-0.29170299999999999</v>
          </cell>
          <cell r="L2900">
            <v>-0.27494689999999999</v>
          </cell>
          <cell r="M2900">
            <v>-0.26334150000000001</v>
          </cell>
          <cell r="N2900">
            <v>-0.25173630000000002</v>
          </cell>
          <cell r="O2900">
            <v>-0.2349801</v>
          </cell>
        </row>
        <row r="2901">
          <cell r="F2901" t="str">
            <v>2015-2022All Customers1-in-2Typical Event Day20</v>
          </cell>
          <cell r="G2901">
            <v>2.5616490000000001</v>
          </cell>
          <cell r="H2901">
            <v>2.3252449999999998</v>
          </cell>
          <cell r="I2901">
            <v>90.180440000000004</v>
          </cell>
          <cell r="J2901">
            <v>147887</v>
          </cell>
          <cell r="K2901">
            <v>-0.26174340000000001</v>
          </cell>
          <cell r="L2901">
            <v>-0.24677260000000001</v>
          </cell>
          <cell r="M2901">
            <v>-0.2364038</v>
          </cell>
          <cell r="N2901">
            <v>-0.22603500000000001</v>
          </cell>
          <cell r="O2901">
            <v>-0.21106420000000001</v>
          </cell>
        </row>
        <row r="2902">
          <cell r="F2902" t="str">
            <v>2015-2022All Customers1-in-2Typical Event Day21</v>
          </cell>
          <cell r="G2902">
            <v>2.2533699999999999</v>
          </cell>
          <cell r="H2902">
            <v>2.1033550000000001</v>
          </cell>
          <cell r="I2902">
            <v>84.635919999999999</v>
          </cell>
          <cell r="J2902">
            <v>147887</v>
          </cell>
          <cell r="K2902">
            <v>-0.16576560000000001</v>
          </cell>
          <cell r="L2902">
            <v>-0.15646019999999999</v>
          </cell>
          <cell r="M2902">
            <v>-0.15001529999999999</v>
          </cell>
          <cell r="N2902">
            <v>-0.14357049999999999</v>
          </cell>
          <cell r="O2902">
            <v>-0.1342651</v>
          </cell>
        </row>
        <row r="2903">
          <cell r="F2903" t="str">
            <v>2015-2022All Customers1-in-2Typical Event Day22</v>
          </cell>
          <cell r="G2903">
            <v>1.9387019999999999</v>
          </cell>
          <cell r="H2903">
            <v>1.8456360000000001</v>
          </cell>
          <cell r="I2903">
            <v>80.310299999999998</v>
          </cell>
          <cell r="J2903">
            <v>147887</v>
          </cell>
          <cell r="K2903">
            <v>-0.10273599999999999</v>
          </cell>
          <cell r="L2903">
            <v>-9.7022800000000006E-2</v>
          </cell>
          <cell r="M2903">
            <v>-9.3065800000000004E-2</v>
          </cell>
          <cell r="N2903">
            <v>-8.9108800000000002E-2</v>
          </cell>
          <cell r="O2903">
            <v>-8.3395499999999997E-2</v>
          </cell>
        </row>
        <row r="2904">
          <cell r="F2904" t="str">
            <v>2015-2022All Customers1-in-2Typical Event Day23</v>
          </cell>
          <cell r="G2904">
            <v>1.5332570000000001</v>
          </cell>
          <cell r="H2904">
            <v>1.4750399999999999</v>
          </cell>
          <cell r="I2904">
            <v>77.336749999999995</v>
          </cell>
          <cell r="J2904">
            <v>147887</v>
          </cell>
          <cell r="K2904">
            <v>-6.4355200000000001E-2</v>
          </cell>
          <cell r="L2904">
            <v>-6.0728699999999997E-2</v>
          </cell>
          <cell r="M2904">
            <v>-5.8216999999999998E-2</v>
          </cell>
          <cell r="N2904">
            <v>-5.5705299999999999E-2</v>
          </cell>
          <cell r="O2904">
            <v>-5.2078899999999997E-2</v>
          </cell>
        </row>
        <row r="2905">
          <cell r="F2905" t="str">
            <v>2015-2022All Customers1-in-2Typical Event Day24</v>
          </cell>
          <cell r="G2905">
            <v>1.1722760000000001</v>
          </cell>
          <cell r="H2905">
            <v>1.1302730000000001</v>
          </cell>
          <cell r="I2905">
            <v>75.092269999999999</v>
          </cell>
          <cell r="J2905">
            <v>147887</v>
          </cell>
          <cell r="K2905">
            <v>-4.6475700000000002E-2</v>
          </cell>
          <cell r="L2905">
            <v>-4.3833499999999997E-2</v>
          </cell>
          <cell r="M2905">
            <v>-4.2003600000000002E-2</v>
          </cell>
          <cell r="N2905">
            <v>-4.01737E-2</v>
          </cell>
          <cell r="O2905">
            <v>-3.7531500000000002E-2</v>
          </cell>
        </row>
        <row r="2906">
          <cell r="F2906" t="str">
            <v>2015-2022Greater Bay Area1-in-2Typical Event Day1</v>
          </cell>
          <cell r="G2906">
            <v>0.87822350000000005</v>
          </cell>
          <cell r="H2906">
            <v>0.87822350000000005</v>
          </cell>
          <cell r="I2906">
            <v>69.817009999999996</v>
          </cell>
          <cell r="J2906">
            <v>51563.08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  <cell r="O2906">
            <v>0</v>
          </cell>
        </row>
        <row r="2907">
          <cell r="F2907" t="str">
            <v>2015-2022Greater Bay Area1-in-2Typical Event Day2</v>
          </cell>
          <cell r="G2907">
            <v>0.73871050000000005</v>
          </cell>
          <cell r="H2907">
            <v>0.73871050000000005</v>
          </cell>
          <cell r="I2907">
            <v>64.397130000000004</v>
          </cell>
          <cell r="J2907">
            <v>51563.08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  <cell r="O2907">
            <v>0</v>
          </cell>
        </row>
        <row r="2908">
          <cell r="F2908" t="str">
            <v>2015-2022Greater Bay Area1-in-2Typical Event Day3</v>
          </cell>
          <cell r="G2908">
            <v>0.66187269999999998</v>
          </cell>
          <cell r="H2908">
            <v>0.66187269999999998</v>
          </cell>
          <cell r="I2908">
            <v>63.013869999999997</v>
          </cell>
          <cell r="J2908">
            <v>51563.08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  <cell r="O2908">
            <v>0</v>
          </cell>
        </row>
        <row r="2909">
          <cell r="F2909" t="str">
            <v>2015-2022Greater Bay Area1-in-2Typical Event Day4</v>
          </cell>
          <cell r="G2909">
            <v>0.61922820000000001</v>
          </cell>
          <cell r="H2909">
            <v>0.61922820000000001</v>
          </cell>
          <cell r="I2909">
            <v>61.751629999999999</v>
          </cell>
          <cell r="J2909">
            <v>51563.08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  <cell r="O2909">
            <v>0</v>
          </cell>
        </row>
        <row r="2910">
          <cell r="F2910" t="str">
            <v>2015-2022Greater Bay Area1-in-2Typical Event Day5</v>
          </cell>
          <cell r="G2910">
            <v>0.60493529999999995</v>
          </cell>
          <cell r="H2910">
            <v>0.60493529999999995</v>
          </cell>
          <cell r="I2910">
            <v>60.928570000000001</v>
          </cell>
          <cell r="J2910">
            <v>51563.08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  <cell r="O2910">
            <v>0</v>
          </cell>
        </row>
        <row r="2911">
          <cell r="F2911" t="str">
            <v>2015-2022Greater Bay Area1-in-2Typical Event Day6</v>
          </cell>
          <cell r="G2911">
            <v>0.63821019999999995</v>
          </cell>
          <cell r="H2911">
            <v>0.63821019999999995</v>
          </cell>
          <cell r="I2911">
            <v>60.068240000000003</v>
          </cell>
          <cell r="J2911">
            <v>51563.08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  <cell r="O2911">
            <v>0</v>
          </cell>
        </row>
        <row r="2912">
          <cell r="F2912" t="str">
            <v>2015-2022Greater Bay Area1-in-2Typical Event Day7</v>
          </cell>
          <cell r="G2912">
            <v>0.75424820000000004</v>
          </cell>
          <cell r="H2912">
            <v>0.75424820000000004</v>
          </cell>
          <cell r="I2912">
            <v>59.875309999999999</v>
          </cell>
          <cell r="J2912">
            <v>51563.08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  <cell r="O2912">
            <v>0</v>
          </cell>
        </row>
        <row r="2913">
          <cell r="F2913" t="str">
            <v>2015-2022Greater Bay Area1-in-2Typical Event Day8</v>
          </cell>
          <cell r="G2913">
            <v>0.86767229999999995</v>
          </cell>
          <cell r="H2913">
            <v>0.86767229999999995</v>
          </cell>
          <cell r="I2913">
            <v>63.273440000000001</v>
          </cell>
          <cell r="J2913">
            <v>51563.08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  <cell r="O2913">
            <v>0</v>
          </cell>
        </row>
        <row r="2914">
          <cell r="F2914" t="str">
            <v>2015-2022Greater Bay Area1-in-2Typical Event Day9</v>
          </cell>
          <cell r="G2914">
            <v>0.88115019999999999</v>
          </cell>
          <cell r="H2914">
            <v>0.88115019999999999</v>
          </cell>
          <cell r="I2914">
            <v>68.918490000000006</v>
          </cell>
          <cell r="J2914">
            <v>51563.08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  <cell r="O2914">
            <v>0</v>
          </cell>
        </row>
        <row r="2915">
          <cell r="F2915" t="str">
            <v>2015-2022Greater Bay Area1-in-2Typical Event Day10</v>
          </cell>
          <cell r="G2915">
            <v>0.91959420000000003</v>
          </cell>
          <cell r="H2915">
            <v>0.91959420000000003</v>
          </cell>
          <cell r="I2915">
            <v>75.656530000000004</v>
          </cell>
          <cell r="J2915">
            <v>51563.08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  <cell r="O2915">
            <v>0</v>
          </cell>
        </row>
        <row r="2916">
          <cell r="F2916" t="str">
            <v>2015-2022Greater Bay Area1-in-2Typical Event Day11</v>
          </cell>
          <cell r="G2916">
            <v>0.99838470000000001</v>
          </cell>
          <cell r="H2916">
            <v>0.99838470000000001</v>
          </cell>
          <cell r="I2916">
            <v>81.554959999999994</v>
          </cell>
          <cell r="J2916">
            <v>51563.08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  <cell r="O2916">
            <v>0</v>
          </cell>
        </row>
        <row r="2917">
          <cell r="F2917" t="str">
            <v>2015-2022Greater Bay Area1-in-2Typical Event Day12</v>
          </cell>
          <cell r="G2917">
            <v>1.110535</v>
          </cell>
          <cell r="H2917">
            <v>1.110535</v>
          </cell>
          <cell r="I2917">
            <v>86.095119999999994</v>
          </cell>
          <cell r="J2917">
            <v>51563.08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  <cell r="O2917">
            <v>0</v>
          </cell>
        </row>
        <row r="2918">
          <cell r="F2918" t="str">
            <v>2015-2022Greater Bay Area1-in-2Typical Event Day13</v>
          </cell>
          <cell r="G2918">
            <v>1.263719</v>
          </cell>
          <cell r="H2918">
            <v>1.263719</v>
          </cell>
          <cell r="I2918">
            <v>89.856049999999996</v>
          </cell>
          <cell r="J2918">
            <v>51563.08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  <cell r="O2918">
            <v>0</v>
          </cell>
        </row>
        <row r="2919">
          <cell r="F2919" t="str">
            <v>2015-2022Greater Bay Area1-in-2Typical Event Day14</v>
          </cell>
          <cell r="G2919">
            <v>1.1672020000000001</v>
          </cell>
          <cell r="H2919">
            <v>1.4270240000000001</v>
          </cell>
          <cell r="I2919">
            <v>92.987409999999997</v>
          </cell>
          <cell r="J2919">
            <v>51563.08</v>
          </cell>
          <cell r="K2919">
            <v>0.19017519999999999</v>
          </cell>
          <cell r="L2919">
            <v>0.2313229</v>
          </cell>
          <cell r="M2919">
            <v>0.25982159999999999</v>
          </cell>
          <cell r="N2919">
            <v>0.28832039999999998</v>
          </cell>
          <cell r="O2919">
            <v>0.32946799999999998</v>
          </cell>
        </row>
        <row r="2920">
          <cell r="F2920" t="str">
            <v>2015-2022Greater Bay Area1-in-2Typical Event Day15</v>
          </cell>
          <cell r="G2920">
            <v>1.2780279999999999</v>
          </cell>
          <cell r="H2920">
            <v>1.617014</v>
          </cell>
          <cell r="I2920">
            <v>95.804969999999997</v>
          </cell>
          <cell r="J2920">
            <v>51563.08</v>
          </cell>
          <cell r="K2920">
            <v>0.24840019999999999</v>
          </cell>
          <cell r="L2920">
            <v>0.3019192</v>
          </cell>
          <cell r="M2920">
            <v>0.33898620000000002</v>
          </cell>
          <cell r="N2920">
            <v>0.37605339999999998</v>
          </cell>
          <cell r="O2920">
            <v>0.42957230000000002</v>
          </cell>
        </row>
        <row r="2921">
          <cell r="F2921" t="str">
            <v>2015-2022Greater Bay Area1-in-2Typical Event Day16</v>
          </cell>
          <cell r="G2921">
            <v>1.430455</v>
          </cell>
          <cell r="H2921">
            <v>1.850371</v>
          </cell>
          <cell r="I2921">
            <v>97.113749999999996</v>
          </cell>
          <cell r="J2921">
            <v>51563.08</v>
          </cell>
          <cell r="K2921">
            <v>0.3077357</v>
          </cell>
          <cell r="L2921">
            <v>0.37401289999999998</v>
          </cell>
          <cell r="M2921">
            <v>0.41991630000000002</v>
          </cell>
          <cell r="N2921">
            <v>0.4658196</v>
          </cell>
          <cell r="O2921">
            <v>0.53209689999999998</v>
          </cell>
        </row>
        <row r="2922">
          <cell r="F2922" t="str">
            <v>2015-2022Greater Bay Area1-in-2Typical Event Day17</v>
          </cell>
          <cell r="G2922">
            <v>1.58229</v>
          </cell>
          <cell r="H2922">
            <v>2.0743119999999999</v>
          </cell>
          <cell r="I2922">
            <v>96.440989999999999</v>
          </cell>
          <cell r="J2922">
            <v>51563.08</v>
          </cell>
          <cell r="K2922">
            <v>0.36055549999999997</v>
          </cell>
          <cell r="L2922">
            <v>0.43822680000000003</v>
          </cell>
          <cell r="M2922">
            <v>0.4920216</v>
          </cell>
          <cell r="N2922">
            <v>0.54581650000000004</v>
          </cell>
          <cell r="O2922">
            <v>0.62348780000000004</v>
          </cell>
        </row>
        <row r="2923">
          <cell r="F2923" t="str">
            <v>2015-2022Greater Bay Area1-in-2Typical Event Day18</v>
          </cell>
          <cell r="G2923">
            <v>1.7252369999999999</v>
          </cell>
          <cell r="H2923">
            <v>2.2309209999999999</v>
          </cell>
          <cell r="I2923">
            <v>94.852760000000004</v>
          </cell>
          <cell r="J2923">
            <v>51563.08</v>
          </cell>
          <cell r="K2923">
            <v>0.37056430000000001</v>
          </cell>
          <cell r="L2923">
            <v>0.45039400000000002</v>
          </cell>
          <cell r="M2923">
            <v>0.50568389999999996</v>
          </cell>
          <cell r="N2923">
            <v>0.56097379999999997</v>
          </cell>
          <cell r="O2923">
            <v>0.64080340000000002</v>
          </cell>
        </row>
        <row r="2924">
          <cell r="F2924" t="str">
            <v>2015-2022Greater Bay Area1-in-2Typical Event Day19</v>
          </cell>
          <cell r="G2924">
            <v>2.4083190000000001</v>
          </cell>
          <cell r="H2924">
            <v>2.231465</v>
          </cell>
          <cell r="I2924">
            <v>91.74624</v>
          </cell>
          <cell r="J2924">
            <v>51563.08</v>
          </cell>
          <cell r="K2924">
            <v>-0.20453879999999999</v>
          </cell>
          <cell r="L2924">
            <v>-0.1881825</v>
          </cell>
          <cell r="M2924">
            <v>-0.17685409999999999</v>
          </cell>
          <cell r="N2924">
            <v>-0.1655258</v>
          </cell>
          <cell r="O2924">
            <v>-0.14916940000000001</v>
          </cell>
        </row>
        <row r="2925">
          <cell r="F2925" t="str">
            <v>2015-2022Greater Bay Area1-in-2Typical Event Day20</v>
          </cell>
          <cell r="G2925">
            <v>2.218655</v>
          </cell>
          <cell r="H2925">
            <v>2.0613579999999998</v>
          </cell>
          <cell r="I2925">
            <v>86.387600000000006</v>
          </cell>
          <cell r="J2925">
            <v>51563.08</v>
          </cell>
          <cell r="K2925">
            <v>-0.18192059999999999</v>
          </cell>
          <cell r="L2925">
            <v>-0.16737299999999999</v>
          </cell>
          <cell r="M2925">
            <v>-0.1572974</v>
          </cell>
          <cell r="N2925">
            <v>-0.14722170000000001</v>
          </cell>
          <cell r="O2925">
            <v>-0.13267409999999999</v>
          </cell>
        </row>
        <row r="2926">
          <cell r="F2926" t="str">
            <v>2015-2022Greater Bay Area1-in-2Typical Event Day21</v>
          </cell>
          <cell r="G2926">
            <v>1.9872270000000001</v>
          </cell>
          <cell r="H2926">
            <v>1.8969860000000001</v>
          </cell>
          <cell r="I2926">
            <v>80.864429999999999</v>
          </cell>
          <cell r="J2926">
            <v>51563.08</v>
          </cell>
          <cell r="K2926">
            <v>-0.1043668</v>
          </cell>
          <cell r="L2926">
            <v>-9.6020900000000006E-2</v>
          </cell>
          <cell r="M2926">
            <v>-9.0240600000000004E-2</v>
          </cell>
          <cell r="N2926">
            <v>-8.4460300000000002E-2</v>
          </cell>
          <cell r="O2926">
            <v>-7.6114399999999999E-2</v>
          </cell>
        </row>
        <row r="2927">
          <cell r="F2927" t="str">
            <v>2015-2022Greater Bay Area1-in-2Typical Event Day22</v>
          </cell>
          <cell r="G2927">
            <v>1.753887</v>
          </cell>
          <cell r="H2927">
            <v>1.700874</v>
          </cell>
          <cell r="I2927">
            <v>76.719470000000001</v>
          </cell>
          <cell r="J2927">
            <v>51563.08</v>
          </cell>
          <cell r="K2927">
            <v>-6.1311200000000003E-2</v>
          </cell>
          <cell r="L2927">
            <v>-5.6408300000000001E-2</v>
          </cell>
          <cell r="M2927">
            <v>-5.30126E-2</v>
          </cell>
          <cell r="N2927">
            <v>-4.9616899999999999E-2</v>
          </cell>
          <cell r="O2927">
            <v>-4.4713999999999997E-2</v>
          </cell>
        </row>
        <row r="2928">
          <cell r="F2928" t="str">
            <v>2015-2022Greater Bay Area1-in-2Typical Event Day23</v>
          </cell>
          <cell r="G2928">
            <v>1.4152750000000001</v>
          </cell>
          <cell r="H2928">
            <v>1.381167</v>
          </cell>
          <cell r="I2928">
            <v>73.821389999999994</v>
          </cell>
          <cell r="J2928">
            <v>51563.08</v>
          </cell>
          <cell r="K2928">
            <v>-3.9447700000000002E-2</v>
          </cell>
          <cell r="L2928">
            <v>-3.6293199999999998E-2</v>
          </cell>
          <cell r="M2928">
            <v>-3.4108399999999997E-2</v>
          </cell>
          <cell r="N2928">
            <v>-3.1923600000000003E-2</v>
          </cell>
          <cell r="O2928">
            <v>-2.8769099999999999E-2</v>
          </cell>
        </row>
        <row r="2929">
          <cell r="F2929" t="str">
            <v>2015-2022Greater Bay Area1-in-2Typical Event Day24</v>
          </cell>
          <cell r="G2929">
            <v>1.0786709999999999</v>
          </cell>
          <cell r="H2929">
            <v>1.0514159999999999</v>
          </cell>
          <cell r="I2929">
            <v>71.360569999999996</v>
          </cell>
          <cell r="J2929">
            <v>51563.08</v>
          </cell>
          <cell r="K2929">
            <v>-3.1521300000000002E-2</v>
          </cell>
          <cell r="L2929">
            <v>-2.9000600000000001E-2</v>
          </cell>
          <cell r="M2929">
            <v>-2.7254799999999999E-2</v>
          </cell>
          <cell r="N2929">
            <v>-2.5509E-2</v>
          </cell>
          <cell r="O2929">
            <v>-2.2988399999999999E-2</v>
          </cell>
        </row>
        <row r="2930">
          <cell r="F2930" t="str">
            <v>2015-2022Greater Fresno1-in-2Typical Event Day1</v>
          </cell>
          <cell r="G2930">
            <v>1.0548930000000001</v>
          </cell>
          <cell r="H2930">
            <v>1.0548930000000001</v>
          </cell>
          <cell r="I2930">
            <v>81.499780000000001</v>
          </cell>
          <cell r="J2930">
            <v>26460.99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  <cell r="O2930">
            <v>0</v>
          </cell>
        </row>
        <row r="2931">
          <cell r="F2931" t="str">
            <v>2015-2022Greater Fresno1-in-2Typical Event Day2</v>
          </cell>
          <cell r="G2931">
            <v>0.8969106</v>
          </cell>
          <cell r="H2931">
            <v>0.8969106</v>
          </cell>
          <cell r="I2931">
            <v>76.718320000000006</v>
          </cell>
          <cell r="J2931">
            <v>26460.99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  <cell r="O2931">
            <v>0</v>
          </cell>
        </row>
        <row r="2932">
          <cell r="F2932" t="str">
            <v>2015-2022Greater Fresno1-in-2Typical Event Day3</v>
          </cell>
          <cell r="G2932">
            <v>0.79442429999999997</v>
          </cell>
          <cell r="H2932">
            <v>0.79442429999999997</v>
          </cell>
          <cell r="I2932">
            <v>74.422749999999994</v>
          </cell>
          <cell r="J2932">
            <v>26460.99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  <cell r="O2932">
            <v>0</v>
          </cell>
        </row>
        <row r="2933">
          <cell r="F2933" t="str">
            <v>2015-2022Greater Fresno1-in-2Typical Event Day4</v>
          </cell>
          <cell r="G2933">
            <v>0.73242940000000001</v>
          </cell>
          <cell r="H2933">
            <v>0.73242940000000001</v>
          </cell>
          <cell r="I2933">
            <v>72.229550000000003</v>
          </cell>
          <cell r="J2933">
            <v>26460.99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  <cell r="O2933">
            <v>0</v>
          </cell>
        </row>
        <row r="2934">
          <cell r="F2934" t="str">
            <v>2015-2022Greater Fresno1-in-2Typical Event Day5</v>
          </cell>
          <cell r="G2934">
            <v>0.71348599999999995</v>
          </cell>
          <cell r="H2934">
            <v>0.71348599999999995</v>
          </cell>
          <cell r="I2934">
            <v>71.224580000000003</v>
          </cell>
          <cell r="J2934">
            <v>26460.99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  <cell r="O2934">
            <v>0</v>
          </cell>
        </row>
        <row r="2935">
          <cell r="F2935" t="str">
            <v>2015-2022Greater Fresno1-in-2Typical Event Day6</v>
          </cell>
          <cell r="G2935">
            <v>0.74229710000000004</v>
          </cell>
          <cell r="H2935">
            <v>0.74229710000000004</v>
          </cell>
          <cell r="I2935">
            <v>70.083629999999999</v>
          </cell>
          <cell r="J2935">
            <v>26460.99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  <cell r="O2935">
            <v>0</v>
          </cell>
        </row>
        <row r="2936">
          <cell r="F2936" t="str">
            <v>2015-2022Greater Fresno1-in-2Typical Event Day7</v>
          </cell>
          <cell r="G2936">
            <v>0.83415689999999998</v>
          </cell>
          <cell r="H2936">
            <v>0.83415689999999998</v>
          </cell>
          <cell r="I2936">
            <v>70.50067</v>
          </cell>
          <cell r="J2936">
            <v>26460.99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  <cell r="O2936">
            <v>0</v>
          </cell>
        </row>
        <row r="2937">
          <cell r="F2937" t="str">
            <v>2015-2022Greater Fresno1-in-2Typical Event Day8</v>
          </cell>
          <cell r="G2937">
            <v>0.89511289999999999</v>
          </cell>
          <cell r="H2937">
            <v>0.89511289999999999</v>
          </cell>
          <cell r="I2937">
            <v>73.475099999999998</v>
          </cell>
          <cell r="J2937">
            <v>26460.99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  <cell r="O2937">
            <v>0</v>
          </cell>
        </row>
        <row r="2938">
          <cell r="F2938" t="str">
            <v>2015-2022Greater Fresno1-in-2Typical Event Day9</v>
          </cell>
          <cell r="G2938">
            <v>0.922431</v>
          </cell>
          <cell r="H2938">
            <v>0.922431</v>
          </cell>
          <cell r="I2938">
            <v>78.877089999999995</v>
          </cell>
          <cell r="J2938">
            <v>26460.99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  <cell r="O2938">
            <v>0</v>
          </cell>
        </row>
        <row r="2939">
          <cell r="F2939" t="str">
            <v>2015-2022Greater Fresno1-in-2Typical Event Day10</v>
          </cell>
          <cell r="G2939">
            <v>1.0249569999999999</v>
          </cell>
          <cell r="H2939">
            <v>1.0249569999999999</v>
          </cell>
          <cell r="I2939">
            <v>83.780779999999993</v>
          </cell>
          <cell r="J2939">
            <v>26460.99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  <cell r="O2939">
            <v>0</v>
          </cell>
        </row>
        <row r="2940">
          <cell r="F2940" t="str">
            <v>2015-2022Greater Fresno1-in-2Typical Event Day11</v>
          </cell>
          <cell r="G2940">
            <v>1.176423</v>
          </cell>
          <cell r="H2940">
            <v>1.176423</v>
          </cell>
          <cell r="I2940">
            <v>87.887079999999997</v>
          </cell>
          <cell r="J2940">
            <v>26460.99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  <cell r="O2940">
            <v>0</v>
          </cell>
        </row>
        <row r="2941">
          <cell r="F2941" t="str">
            <v>2015-2022Greater Fresno1-in-2Typical Event Day12</v>
          </cell>
          <cell r="G2941">
            <v>1.397643</v>
          </cell>
          <cell r="H2941">
            <v>1.397643</v>
          </cell>
          <cell r="I2941">
            <v>91.381770000000003</v>
          </cell>
          <cell r="J2941">
            <v>26460.99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  <cell r="O2941">
            <v>0</v>
          </cell>
        </row>
        <row r="2942">
          <cell r="F2942" t="str">
            <v>2015-2022Greater Fresno1-in-2Typical Event Day13</v>
          </cell>
          <cell r="G2942">
            <v>1.673046</v>
          </cell>
          <cell r="H2942">
            <v>1.673046</v>
          </cell>
          <cell r="I2942">
            <v>94.162080000000003</v>
          </cell>
          <cell r="J2942">
            <v>26460.99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  <cell r="O2942">
            <v>0</v>
          </cell>
        </row>
        <row r="2943">
          <cell r="F2943" t="str">
            <v>2015-2022Greater Fresno1-in-2Typical Event Day14</v>
          </cell>
          <cell r="G2943">
            <v>1.5981259999999999</v>
          </cell>
          <cell r="H2943">
            <v>1.965465</v>
          </cell>
          <cell r="I2943">
            <v>96.280619999999999</v>
          </cell>
          <cell r="J2943">
            <v>26460.99</v>
          </cell>
          <cell r="K2943">
            <v>0.28708070000000002</v>
          </cell>
          <cell r="L2943">
            <v>0.33449790000000001</v>
          </cell>
          <cell r="M2943">
            <v>0.36733880000000002</v>
          </cell>
          <cell r="N2943">
            <v>0.40017979999999997</v>
          </cell>
          <cell r="O2943">
            <v>0.44759690000000002</v>
          </cell>
        </row>
        <row r="2944">
          <cell r="F2944" t="str">
            <v>2015-2022Greater Fresno1-in-2Typical Event Day15</v>
          </cell>
          <cell r="G2944">
            <v>1.8000959999999999</v>
          </cell>
          <cell r="H2944">
            <v>2.269587</v>
          </cell>
          <cell r="I2944">
            <v>98.462919999999997</v>
          </cell>
          <cell r="J2944">
            <v>26460.99</v>
          </cell>
          <cell r="K2944">
            <v>0.36712669999999997</v>
          </cell>
          <cell r="L2944">
            <v>0.42760429999999999</v>
          </cell>
          <cell r="M2944">
            <v>0.46949089999999999</v>
          </cell>
          <cell r="N2944">
            <v>0.51137750000000004</v>
          </cell>
          <cell r="O2944">
            <v>0.57185490000000005</v>
          </cell>
        </row>
        <row r="2945">
          <cell r="F2945" t="str">
            <v>2015-2022Greater Fresno1-in-2Typical Event Day16</v>
          </cell>
          <cell r="G2945">
            <v>1.9969079999999999</v>
          </cell>
          <cell r="H2945">
            <v>2.5858409999999998</v>
          </cell>
          <cell r="I2945">
            <v>99.940089999999998</v>
          </cell>
          <cell r="J2945">
            <v>26460.99</v>
          </cell>
          <cell r="K2945">
            <v>0.46152090000000001</v>
          </cell>
          <cell r="L2945">
            <v>0.53679670000000002</v>
          </cell>
          <cell r="M2945">
            <v>0.58893249999999997</v>
          </cell>
          <cell r="N2945">
            <v>0.64106830000000004</v>
          </cell>
          <cell r="O2945">
            <v>0.71634399999999998</v>
          </cell>
        </row>
        <row r="2946">
          <cell r="F2946" t="str">
            <v>2015-2022Greater Fresno1-in-2Typical Event Day17</v>
          </cell>
          <cell r="G2946">
            <v>2.1412909999999998</v>
          </cell>
          <cell r="H2946">
            <v>2.826174</v>
          </cell>
          <cell r="I2946">
            <v>99.967669999999998</v>
          </cell>
          <cell r="J2946">
            <v>26460.99</v>
          </cell>
          <cell r="K2946">
            <v>0.53602099999999997</v>
          </cell>
          <cell r="L2946">
            <v>0.62396929999999995</v>
          </cell>
          <cell r="M2946">
            <v>0.6848822</v>
          </cell>
          <cell r="N2946">
            <v>0.74579499999999999</v>
          </cell>
          <cell r="O2946">
            <v>0.83374329999999996</v>
          </cell>
        </row>
        <row r="2947">
          <cell r="F2947" t="str">
            <v>2015-2022Greater Fresno1-in-2Typical Event Day18</v>
          </cell>
          <cell r="G2947">
            <v>2.2559070000000001</v>
          </cell>
          <cell r="H2947">
            <v>2.9591270000000001</v>
          </cell>
          <cell r="I2947">
            <v>98.933430000000001</v>
          </cell>
          <cell r="J2947">
            <v>26460.99</v>
          </cell>
          <cell r="K2947">
            <v>0.55028169999999998</v>
          </cell>
          <cell r="L2947">
            <v>0.64063890000000001</v>
          </cell>
          <cell r="M2947">
            <v>0.70322019999999996</v>
          </cell>
          <cell r="N2947">
            <v>0.76580130000000002</v>
          </cell>
          <cell r="O2947">
            <v>0.85615859999999999</v>
          </cell>
        </row>
        <row r="2948">
          <cell r="F2948" t="str">
            <v>2015-2022Greater Fresno1-in-2Typical Event Day19</v>
          </cell>
          <cell r="G2948">
            <v>3.2195550000000002</v>
          </cell>
          <cell r="H2948">
            <v>2.894228</v>
          </cell>
          <cell r="I2948">
            <v>97.044790000000006</v>
          </cell>
          <cell r="J2948">
            <v>26460.99</v>
          </cell>
          <cell r="K2948">
            <v>-0.3527807</v>
          </cell>
          <cell r="L2948">
            <v>-0.33656079999999999</v>
          </cell>
          <cell r="M2948">
            <v>-0.32532689999999997</v>
          </cell>
          <cell r="N2948">
            <v>-0.31409310000000001</v>
          </cell>
          <cell r="O2948">
            <v>-0.297873</v>
          </cell>
        </row>
        <row r="2949">
          <cell r="F2949" t="str">
            <v>2015-2022Greater Fresno1-in-2Typical Event Day20</v>
          </cell>
          <cell r="G2949">
            <v>2.9702099999999998</v>
          </cell>
          <cell r="H2949">
            <v>2.66364</v>
          </cell>
          <cell r="I2949">
            <v>94.061149999999998</v>
          </cell>
          <cell r="J2949">
            <v>26460.99</v>
          </cell>
          <cell r="K2949">
            <v>-0.33244089999999998</v>
          </cell>
          <cell r="L2949">
            <v>-0.3171563</v>
          </cell>
          <cell r="M2949">
            <v>-0.30657010000000001</v>
          </cell>
          <cell r="N2949">
            <v>-0.29598390000000002</v>
          </cell>
          <cell r="O2949">
            <v>-0.28069909999999998</v>
          </cell>
        </row>
        <row r="2950">
          <cell r="F2950" t="str">
            <v>2015-2022Greater Fresno1-in-2Typical Event Day21</v>
          </cell>
          <cell r="G2950">
            <v>2.6426539999999998</v>
          </cell>
          <cell r="H2950">
            <v>2.427686</v>
          </cell>
          <cell r="I2950">
            <v>90.650760000000005</v>
          </cell>
          <cell r="J2950">
            <v>26460.99</v>
          </cell>
          <cell r="K2950">
            <v>-0.2331095</v>
          </cell>
          <cell r="L2950">
            <v>-0.2223918</v>
          </cell>
          <cell r="M2950">
            <v>-0.21496870000000001</v>
          </cell>
          <cell r="N2950">
            <v>-0.2075456</v>
          </cell>
          <cell r="O2950">
            <v>-0.1968278</v>
          </cell>
        </row>
        <row r="2951">
          <cell r="F2951" t="str">
            <v>2015-2022Greater Fresno1-in-2Typical Event Day22</v>
          </cell>
          <cell r="G2951">
            <v>2.2775599999999998</v>
          </cell>
          <cell r="H2951">
            <v>2.1467800000000001</v>
          </cell>
          <cell r="I2951">
            <v>87.651970000000006</v>
          </cell>
          <cell r="J2951">
            <v>26460.99</v>
          </cell>
          <cell r="K2951">
            <v>-0.14181730000000001</v>
          </cell>
          <cell r="L2951">
            <v>-0.1352969</v>
          </cell>
          <cell r="M2951">
            <v>-0.13078090000000001</v>
          </cell>
          <cell r="N2951">
            <v>-0.12626490000000001</v>
          </cell>
          <cell r="O2951">
            <v>-0.1197445</v>
          </cell>
        </row>
        <row r="2952">
          <cell r="F2952" t="str">
            <v>2015-2022Greater Fresno1-in-2Typical Event Day23</v>
          </cell>
          <cell r="G2952">
            <v>1.7976270000000001</v>
          </cell>
          <cell r="H2952">
            <v>1.7241709999999999</v>
          </cell>
          <cell r="I2952">
            <v>85.377610000000004</v>
          </cell>
          <cell r="J2952">
            <v>26460.99</v>
          </cell>
          <cell r="K2952">
            <v>-7.9655500000000004E-2</v>
          </cell>
          <cell r="L2952">
            <v>-7.5993199999999997E-2</v>
          </cell>
          <cell r="M2952">
            <v>-7.3456599999999997E-2</v>
          </cell>
          <cell r="N2952">
            <v>-7.09201E-2</v>
          </cell>
          <cell r="O2952">
            <v>-6.7257800000000006E-2</v>
          </cell>
        </row>
        <row r="2953">
          <cell r="F2953" t="str">
            <v>2015-2022Greater Fresno1-in-2Typical Event Day24</v>
          </cell>
          <cell r="G2953">
            <v>1.3874949999999999</v>
          </cell>
          <cell r="H2953">
            <v>1.3315360000000001</v>
          </cell>
          <cell r="I2953">
            <v>83.156130000000005</v>
          </cell>
          <cell r="J2953">
            <v>26460.99</v>
          </cell>
          <cell r="K2953">
            <v>-6.0681300000000001E-2</v>
          </cell>
          <cell r="L2953">
            <v>-5.78913E-2</v>
          </cell>
          <cell r="M2953">
            <v>-5.5959000000000002E-2</v>
          </cell>
          <cell r="N2953">
            <v>-5.4026699999999997E-2</v>
          </cell>
          <cell r="O2953">
            <v>-5.1236700000000003E-2</v>
          </cell>
        </row>
        <row r="2954">
          <cell r="F2954" t="str">
            <v>2015-2022Kern1-in-2Typical Event Day1</v>
          </cell>
          <cell r="G2954">
            <v>1.249131</v>
          </cell>
          <cell r="H2954">
            <v>1.249131</v>
          </cell>
          <cell r="I2954">
            <v>77.25</v>
          </cell>
          <cell r="J2954">
            <v>5494.18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  <cell r="O2954">
            <v>0</v>
          </cell>
        </row>
        <row r="2955">
          <cell r="F2955" t="str">
            <v>2015-2022Kern1-in-2Typical Event Day2</v>
          </cell>
          <cell r="G2955">
            <v>1.0697460000000001</v>
          </cell>
          <cell r="H2955">
            <v>1.0697460000000001</v>
          </cell>
          <cell r="I2955">
            <v>74.75</v>
          </cell>
          <cell r="J2955">
            <v>5494.18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  <cell r="O2955">
            <v>0</v>
          </cell>
        </row>
        <row r="2956">
          <cell r="F2956" t="str">
            <v>2015-2022Kern1-in-2Typical Event Day3</v>
          </cell>
          <cell r="G2956">
            <v>0.93591060000000004</v>
          </cell>
          <cell r="H2956">
            <v>0.93591060000000004</v>
          </cell>
          <cell r="I2956">
            <v>73.125</v>
          </cell>
          <cell r="J2956">
            <v>5494.18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  <cell r="O2956">
            <v>0</v>
          </cell>
        </row>
        <row r="2957">
          <cell r="F2957" t="str">
            <v>2015-2022Kern1-in-2Typical Event Day4</v>
          </cell>
          <cell r="G2957">
            <v>0.84277329999999995</v>
          </cell>
          <cell r="H2957">
            <v>0.84277329999999995</v>
          </cell>
          <cell r="I2957">
            <v>72.625</v>
          </cell>
          <cell r="J2957">
            <v>5494.18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  <cell r="O2957">
            <v>0</v>
          </cell>
        </row>
        <row r="2958">
          <cell r="F2958" t="str">
            <v>2015-2022Kern1-in-2Typical Event Day5</v>
          </cell>
          <cell r="G2958">
            <v>0.80103219999999997</v>
          </cell>
          <cell r="H2958">
            <v>0.80103219999999997</v>
          </cell>
          <cell r="I2958">
            <v>72</v>
          </cell>
          <cell r="J2958">
            <v>5494.18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  <cell r="O2958">
            <v>0</v>
          </cell>
        </row>
        <row r="2959">
          <cell r="F2959" t="str">
            <v>2015-2022Kern1-in-2Typical Event Day6</v>
          </cell>
          <cell r="G2959">
            <v>0.7962188</v>
          </cell>
          <cell r="H2959">
            <v>0.7962188</v>
          </cell>
          <cell r="I2959">
            <v>71.75</v>
          </cell>
          <cell r="J2959">
            <v>5494.18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  <cell r="O2959">
            <v>0</v>
          </cell>
        </row>
        <row r="2960">
          <cell r="F2960" t="str">
            <v>2015-2022Kern1-in-2Typical Event Day7</v>
          </cell>
          <cell r="G2960">
            <v>0.86814499999999994</v>
          </cell>
          <cell r="H2960">
            <v>0.86814499999999994</v>
          </cell>
          <cell r="I2960">
            <v>72</v>
          </cell>
          <cell r="J2960">
            <v>5494.18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  <cell r="O2960">
            <v>0</v>
          </cell>
        </row>
        <row r="2961">
          <cell r="F2961" t="str">
            <v>2015-2022Kern1-in-2Typical Event Day8</v>
          </cell>
          <cell r="G2961">
            <v>0.91088360000000002</v>
          </cell>
          <cell r="H2961">
            <v>0.91088360000000002</v>
          </cell>
          <cell r="I2961">
            <v>76.25</v>
          </cell>
          <cell r="J2961">
            <v>5494.18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  <cell r="O2961">
            <v>0</v>
          </cell>
        </row>
        <row r="2962">
          <cell r="F2962" t="str">
            <v>2015-2022Kern1-in-2Typical Event Day9</v>
          </cell>
          <cell r="G2962">
            <v>0.93439280000000002</v>
          </cell>
          <cell r="H2962">
            <v>0.93439280000000002</v>
          </cell>
          <cell r="I2962">
            <v>82.125</v>
          </cell>
          <cell r="J2962">
            <v>5494.18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  <cell r="O2962">
            <v>0</v>
          </cell>
        </row>
        <row r="2963">
          <cell r="F2963" t="str">
            <v>2015-2022Kern1-in-2Typical Event Day10</v>
          </cell>
          <cell r="G2963">
            <v>1.0714079999999999</v>
          </cell>
          <cell r="H2963">
            <v>1.0714079999999999</v>
          </cell>
          <cell r="I2963">
            <v>86.25</v>
          </cell>
          <cell r="J2963">
            <v>5494.18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  <cell r="O2963">
            <v>0</v>
          </cell>
        </row>
        <row r="2964">
          <cell r="F2964" t="str">
            <v>2015-2022Kern1-in-2Typical Event Day11</v>
          </cell>
          <cell r="G2964">
            <v>1.28129</v>
          </cell>
          <cell r="H2964">
            <v>1.28129</v>
          </cell>
          <cell r="I2964">
            <v>90.75</v>
          </cell>
          <cell r="J2964">
            <v>5494.18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  <cell r="O2964">
            <v>0</v>
          </cell>
        </row>
        <row r="2965">
          <cell r="F2965" t="str">
            <v>2015-2022Kern1-in-2Typical Event Day12</v>
          </cell>
          <cell r="G2965">
            <v>1.564881</v>
          </cell>
          <cell r="H2965">
            <v>1.564881</v>
          </cell>
          <cell r="I2965">
            <v>94.25</v>
          </cell>
          <cell r="J2965">
            <v>5494.18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  <cell r="O2965">
            <v>0</v>
          </cell>
        </row>
        <row r="2966">
          <cell r="F2966" t="str">
            <v>2015-2022Kern1-in-2Typical Event Day13</v>
          </cell>
          <cell r="G2966">
            <v>1.88632</v>
          </cell>
          <cell r="H2966">
            <v>1.88632</v>
          </cell>
          <cell r="I2966">
            <v>96.125</v>
          </cell>
          <cell r="J2966">
            <v>5494.18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  <cell r="O2966">
            <v>0</v>
          </cell>
        </row>
        <row r="2967">
          <cell r="F2967" t="str">
            <v>2015-2022Kern1-in-2Typical Event Day14</v>
          </cell>
          <cell r="G2967">
            <v>1.716588</v>
          </cell>
          <cell r="H2967">
            <v>2.2000579999999998</v>
          </cell>
          <cell r="I2967">
            <v>97.125</v>
          </cell>
          <cell r="J2967">
            <v>5494.18</v>
          </cell>
          <cell r="K2967">
            <v>0.42172330000000002</v>
          </cell>
          <cell r="L2967">
            <v>0.45820329999999998</v>
          </cell>
          <cell r="M2967">
            <v>0.48346929999999999</v>
          </cell>
          <cell r="N2967">
            <v>0.5087353</v>
          </cell>
          <cell r="O2967">
            <v>0.54521529999999996</v>
          </cell>
        </row>
        <row r="2968">
          <cell r="F2968" t="str">
            <v>2015-2022Kern1-in-2Typical Event Day15</v>
          </cell>
          <cell r="G2968">
            <v>1.9412910000000001</v>
          </cell>
          <cell r="H2968">
            <v>2.5024310000000001</v>
          </cell>
          <cell r="I2968">
            <v>98.5</v>
          </cell>
          <cell r="J2968">
            <v>5494.18</v>
          </cell>
          <cell r="K2968">
            <v>0.49533820000000001</v>
          </cell>
          <cell r="L2968">
            <v>0.53421450000000004</v>
          </cell>
          <cell r="M2968">
            <v>0.56114019999999998</v>
          </cell>
          <cell r="N2968">
            <v>0.58806590000000003</v>
          </cell>
          <cell r="O2968">
            <v>0.62694209999999995</v>
          </cell>
        </row>
        <row r="2969">
          <cell r="F2969" t="str">
            <v>2015-2022Kern1-in-2Typical Event Day16</v>
          </cell>
          <cell r="G2969">
            <v>2.0726059999999999</v>
          </cell>
          <cell r="H2969">
            <v>2.8129339999999998</v>
          </cell>
          <cell r="I2969">
            <v>98.75</v>
          </cell>
          <cell r="J2969">
            <v>5494.18</v>
          </cell>
          <cell r="K2969">
            <v>0.65421620000000003</v>
          </cell>
          <cell r="L2969">
            <v>0.7050921</v>
          </cell>
          <cell r="M2969">
            <v>0.74032869999999995</v>
          </cell>
          <cell r="N2969">
            <v>0.77556510000000001</v>
          </cell>
          <cell r="O2969">
            <v>0.82644110000000004</v>
          </cell>
        </row>
        <row r="2970">
          <cell r="F2970" t="str">
            <v>2015-2022Kern1-in-2Typical Event Day17</v>
          </cell>
          <cell r="G2970">
            <v>2.2094680000000002</v>
          </cell>
          <cell r="H2970">
            <v>3.045083</v>
          </cell>
          <cell r="I2970">
            <v>98.625</v>
          </cell>
          <cell r="J2970">
            <v>5494.18</v>
          </cell>
          <cell r="K2970">
            <v>0.73795500000000003</v>
          </cell>
          <cell r="L2970">
            <v>0.79565319999999995</v>
          </cell>
          <cell r="M2970">
            <v>0.83561470000000004</v>
          </cell>
          <cell r="N2970">
            <v>0.87557660000000004</v>
          </cell>
          <cell r="O2970">
            <v>0.93327470000000001</v>
          </cell>
        </row>
        <row r="2971">
          <cell r="F2971" t="str">
            <v>2015-2022Kern1-in-2Typical Event Day18</v>
          </cell>
          <cell r="G2971">
            <v>2.3017400000000001</v>
          </cell>
          <cell r="H2971">
            <v>3.15638</v>
          </cell>
          <cell r="I2971">
            <v>98.75</v>
          </cell>
          <cell r="J2971">
            <v>5494.18</v>
          </cell>
          <cell r="K2971">
            <v>0.75469370000000002</v>
          </cell>
          <cell r="L2971">
            <v>0.81374299999999999</v>
          </cell>
          <cell r="M2971">
            <v>0.85464039999999997</v>
          </cell>
          <cell r="N2971">
            <v>0.89553760000000004</v>
          </cell>
          <cell r="O2971">
            <v>0.95458690000000002</v>
          </cell>
        </row>
        <row r="2972">
          <cell r="F2972" t="str">
            <v>2015-2022Kern1-in-2Typical Event Day19</v>
          </cell>
          <cell r="G2972">
            <v>3.491781</v>
          </cell>
          <cell r="H2972">
            <v>3.071339</v>
          </cell>
          <cell r="I2972">
            <v>97.625</v>
          </cell>
          <cell r="J2972">
            <v>5494.18</v>
          </cell>
          <cell r="K2972">
            <v>-0.46014060000000001</v>
          </cell>
          <cell r="L2972">
            <v>-0.43668649999999998</v>
          </cell>
          <cell r="M2972">
            <v>-0.42044219999999999</v>
          </cell>
          <cell r="N2972">
            <v>-0.404198</v>
          </cell>
          <cell r="O2972">
            <v>-0.38074390000000002</v>
          </cell>
        </row>
        <row r="2973">
          <cell r="F2973" t="str">
            <v>2015-2022Kern1-in-2Typical Event Day20</v>
          </cell>
          <cell r="G2973">
            <v>3.2802039999999999</v>
          </cell>
          <cell r="H2973">
            <v>2.8574489999999999</v>
          </cell>
          <cell r="I2973">
            <v>94.125</v>
          </cell>
          <cell r="J2973">
            <v>5494.18</v>
          </cell>
          <cell r="K2973">
            <v>-0.4626709</v>
          </cell>
          <cell r="L2973">
            <v>-0.43908779999999997</v>
          </cell>
          <cell r="M2973">
            <v>-0.42275430000000003</v>
          </cell>
          <cell r="N2973">
            <v>-0.40642060000000002</v>
          </cell>
          <cell r="O2973">
            <v>-0.3828375</v>
          </cell>
        </row>
        <row r="2974">
          <cell r="F2974" t="str">
            <v>2015-2022Kern1-in-2Typical Event Day21</v>
          </cell>
          <cell r="G2974">
            <v>2.9478240000000002</v>
          </cell>
          <cell r="H2974">
            <v>2.6546340000000002</v>
          </cell>
          <cell r="I2974">
            <v>89.5</v>
          </cell>
          <cell r="J2974">
            <v>5494.18</v>
          </cell>
          <cell r="K2974">
            <v>-0.3208725</v>
          </cell>
          <cell r="L2974">
            <v>-0.30451709999999999</v>
          </cell>
          <cell r="M2974">
            <v>-0.29318949999999999</v>
          </cell>
          <cell r="N2974">
            <v>-0.2818618</v>
          </cell>
          <cell r="O2974">
            <v>-0.26550639999999998</v>
          </cell>
        </row>
        <row r="2975">
          <cell r="F2975" t="str">
            <v>2015-2022Kern1-in-2Typical Event Day22</v>
          </cell>
          <cell r="G2975">
            <v>2.5870099999999998</v>
          </cell>
          <cell r="H2975">
            <v>2.3956050000000002</v>
          </cell>
          <cell r="I2975">
            <v>85.875</v>
          </cell>
          <cell r="J2975">
            <v>5494.18</v>
          </cell>
          <cell r="K2975">
            <v>-0.2094781</v>
          </cell>
          <cell r="L2975">
            <v>-0.1988007</v>
          </cell>
          <cell r="M2975">
            <v>-0.19140550000000001</v>
          </cell>
          <cell r="N2975">
            <v>-0.18401039999999999</v>
          </cell>
          <cell r="O2975">
            <v>-0.17333290000000001</v>
          </cell>
        </row>
        <row r="2976">
          <cell r="F2976" t="str">
            <v>2015-2022Kern1-in-2Typical Event Day23</v>
          </cell>
          <cell r="G2976">
            <v>2.097677</v>
          </cell>
          <cell r="H2976">
            <v>1.9542060000000001</v>
          </cell>
          <cell r="I2976">
            <v>82.25</v>
          </cell>
          <cell r="J2976">
            <v>5494.18</v>
          </cell>
          <cell r="K2976">
            <v>-0.15701860000000001</v>
          </cell>
          <cell r="L2976">
            <v>-0.14901510000000001</v>
          </cell>
          <cell r="M2976">
            <v>-0.14347199999999999</v>
          </cell>
          <cell r="N2976">
            <v>-0.13792879999999999</v>
          </cell>
          <cell r="O2976">
            <v>-0.12992529999999999</v>
          </cell>
        </row>
        <row r="2977">
          <cell r="F2977" t="str">
            <v>2015-2022Kern1-in-2Typical Event Day24</v>
          </cell>
          <cell r="G2977">
            <v>1.6797470000000001</v>
          </cell>
          <cell r="H2977">
            <v>1.5681430000000001</v>
          </cell>
          <cell r="I2977">
            <v>79</v>
          </cell>
          <cell r="J2977">
            <v>5494.18</v>
          </cell>
          <cell r="K2977">
            <v>-0.12214179999999999</v>
          </cell>
          <cell r="L2977">
            <v>-0.11591600000000001</v>
          </cell>
          <cell r="M2977">
            <v>-0.1116041</v>
          </cell>
          <cell r="N2977">
            <v>-0.1072921</v>
          </cell>
          <cell r="O2977">
            <v>-0.1010664</v>
          </cell>
        </row>
        <row r="2978">
          <cell r="F2978" t="str">
            <v>2015-2022Northern Coast1-in-2Typical Event Day1</v>
          </cell>
          <cell r="G2978">
            <v>0.82699440000000002</v>
          </cell>
          <cell r="H2978">
            <v>0.82699440000000002</v>
          </cell>
          <cell r="I2978">
            <v>62.902799999999999</v>
          </cell>
          <cell r="J2978">
            <v>9078.84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  <cell r="O2978">
            <v>0</v>
          </cell>
        </row>
        <row r="2979">
          <cell r="F2979" t="str">
            <v>2015-2022Northern Coast1-in-2Typical Event Day2</v>
          </cell>
          <cell r="G2979">
            <v>0.72340040000000005</v>
          </cell>
          <cell r="H2979">
            <v>0.72340040000000005</v>
          </cell>
          <cell r="I2979">
            <v>59.4024</v>
          </cell>
          <cell r="J2979">
            <v>9078.84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  <cell r="O2979">
            <v>0</v>
          </cell>
        </row>
        <row r="2980">
          <cell r="F2980" t="str">
            <v>2015-2022Northern Coast1-in-2Typical Event Day3</v>
          </cell>
          <cell r="G2980">
            <v>0.67421030000000004</v>
          </cell>
          <cell r="H2980">
            <v>0.67421030000000004</v>
          </cell>
          <cell r="I2980">
            <v>58.2744</v>
          </cell>
          <cell r="J2980">
            <v>9078.84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  <cell r="O2980">
            <v>0</v>
          </cell>
        </row>
        <row r="2981">
          <cell r="F2981" t="str">
            <v>2015-2022Northern Coast1-in-2Typical Event Day4</v>
          </cell>
          <cell r="G2981">
            <v>0.64414510000000003</v>
          </cell>
          <cell r="H2981">
            <v>0.64414510000000003</v>
          </cell>
          <cell r="I2981">
            <v>57.409300000000002</v>
          </cell>
          <cell r="J2981">
            <v>9078.84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  <cell r="O2981">
            <v>0</v>
          </cell>
        </row>
        <row r="2982">
          <cell r="F2982" t="str">
            <v>2015-2022Northern Coast1-in-2Typical Event Day5</v>
          </cell>
          <cell r="G2982">
            <v>0.64572940000000001</v>
          </cell>
          <cell r="H2982">
            <v>0.64572940000000001</v>
          </cell>
          <cell r="I2982">
            <v>56.4833</v>
          </cell>
          <cell r="J2982">
            <v>9078.84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  <cell r="O2982">
            <v>0</v>
          </cell>
        </row>
        <row r="2983">
          <cell r="F2983" t="str">
            <v>2015-2022Northern Coast1-in-2Typical Event Day6</v>
          </cell>
          <cell r="G2983">
            <v>0.70542539999999998</v>
          </cell>
          <cell r="H2983">
            <v>0.70542539999999998</v>
          </cell>
          <cell r="I2983">
            <v>55.727899999999998</v>
          </cell>
          <cell r="J2983">
            <v>9078.84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  <cell r="O2983">
            <v>0</v>
          </cell>
        </row>
        <row r="2984">
          <cell r="F2984" t="str">
            <v>2015-2022Northern Coast1-in-2Typical Event Day7</v>
          </cell>
          <cell r="G2984">
            <v>0.85621369999999997</v>
          </cell>
          <cell r="H2984">
            <v>0.85621369999999997</v>
          </cell>
          <cell r="I2984">
            <v>56.156700000000001</v>
          </cell>
          <cell r="J2984">
            <v>9078.84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  <cell r="O2984">
            <v>0</v>
          </cell>
        </row>
        <row r="2985">
          <cell r="F2985" t="str">
            <v>2015-2022Northern Coast1-in-2Typical Event Day8</v>
          </cell>
          <cell r="G2985">
            <v>0.98822520000000003</v>
          </cell>
          <cell r="H2985">
            <v>0.98822520000000003</v>
          </cell>
          <cell r="I2985">
            <v>60.006500000000003</v>
          </cell>
          <cell r="J2985">
            <v>9078.84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  <cell r="O2985">
            <v>0</v>
          </cell>
        </row>
        <row r="2986">
          <cell r="F2986" t="str">
            <v>2015-2022Northern Coast1-in-2Typical Event Day9</v>
          </cell>
          <cell r="G2986">
            <v>0.9889732</v>
          </cell>
          <cell r="H2986">
            <v>0.9889732</v>
          </cell>
          <cell r="I2986">
            <v>65.654700000000005</v>
          </cell>
          <cell r="J2986">
            <v>9078.84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  <cell r="O2986">
            <v>0</v>
          </cell>
        </row>
        <row r="2987">
          <cell r="F2987" t="str">
            <v>2015-2022Northern Coast1-in-2Typical Event Day10</v>
          </cell>
          <cell r="G2987">
            <v>1.0112760000000001</v>
          </cell>
          <cell r="H2987">
            <v>1.0112760000000001</v>
          </cell>
          <cell r="I2987">
            <v>71.370500000000007</v>
          </cell>
          <cell r="J2987">
            <v>9078.84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  <cell r="O2987">
            <v>0</v>
          </cell>
        </row>
        <row r="2988">
          <cell r="F2988" t="str">
            <v>2015-2022Northern Coast1-in-2Typical Event Day11</v>
          </cell>
          <cell r="G2988">
            <v>1.049293</v>
          </cell>
          <cell r="H2988">
            <v>1.049293</v>
          </cell>
          <cell r="I2988">
            <v>78.026200000000003</v>
          </cell>
          <cell r="J2988">
            <v>9078.84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  <cell r="O2988">
            <v>0</v>
          </cell>
        </row>
        <row r="2989">
          <cell r="F2989" t="str">
            <v>2015-2022Northern Coast1-in-2Typical Event Day12</v>
          </cell>
          <cell r="G2989">
            <v>1.1111899999999999</v>
          </cell>
          <cell r="H2989">
            <v>1.1111899999999999</v>
          </cell>
          <cell r="I2989">
            <v>83.888199999999998</v>
          </cell>
          <cell r="J2989">
            <v>9078.84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  <cell r="O2989">
            <v>0</v>
          </cell>
        </row>
        <row r="2990">
          <cell r="F2990" t="str">
            <v>2015-2022Northern Coast1-in-2Typical Event Day13</v>
          </cell>
          <cell r="G2990">
            <v>1.217266</v>
          </cell>
          <cell r="H2990">
            <v>1.217266</v>
          </cell>
          <cell r="I2990">
            <v>89.079599999999999</v>
          </cell>
          <cell r="J2990">
            <v>9078.84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  <cell r="O2990">
            <v>0</v>
          </cell>
        </row>
        <row r="2991">
          <cell r="F2991" t="str">
            <v>2015-2022Northern Coast1-in-2Typical Event Day14</v>
          </cell>
          <cell r="G2991">
            <v>1.152247</v>
          </cell>
          <cell r="H2991">
            <v>1.3383350000000001</v>
          </cell>
          <cell r="I2991">
            <v>92.733599999999996</v>
          </cell>
          <cell r="J2991">
            <v>9078.84</v>
          </cell>
          <cell r="K2991">
            <v>0.1215034</v>
          </cell>
          <cell r="L2991">
            <v>0.15966089999999999</v>
          </cell>
          <cell r="M2991">
            <v>0.18608859999999999</v>
          </cell>
          <cell r="N2991">
            <v>0.21251639999999999</v>
          </cell>
          <cell r="O2991">
            <v>0.25067390000000001</v>
          </cell>
        </row>
        <row r="2992">
          <cell r="F2992" t="str">
            <v>2015-2022Northern Coast1-in-2Typical Event Day15</v>
          </cell>
          <cell r="G2992">
            <v>1.2679210000000001</v>
          </cell>
          <cell r="H2992">
            <v>1.5117529999999999</v>
          </cell>
          <cell r="I2992">
            <v>94.817400000000006</v>
          </cell>
          <cell r="J2992">
            <v>9078.84</v>
          </cell>
          <cell r="K2992">
            <v>0.1592055</v>
          </cell>
          <cell r="L2992">
            <v>0.20920320000000001</v>
          </cell>
          <cell r="M2992">
            <v>0.2438314</v>
          </cell>
          <cell r="N2992">
            <v>0.27845959999999997</v>
          </cell>
          <cell r="O2992">
            <v>0.3284572</v>
          </cell>
        </row>
        <row r="2993">
          <cell r="F2993" t="str">
            <v>2015-2022Northern Coast1-in-2Typical Event Day16</v>
          </cell>
          <cell r="G2993">
            <v>1.4333020000000001</v>
          </cell>
          <cell r="H2993">
            <v>1.7346870000000001</v>
          </cell>
          <cell r="I2993">
            <v>95.455299999999994</v>
          </cell>
          <cell r="J2993">
            <v>9078.84</v>
          </cell>
          <cell r="K2993">
            <v>0.1967846</v>
          </cell>
          <cell r="L2993">
            <v>0.25858379999999997</v>
          </cell>
          <cell r="M2993">
            <v>0.30138569999999998</v>
          </cell>
          <cell r="N2993">
            <v>0.34418769999999999</v>
          </cell>
          <cell r="O2993">
            <v>0.40598679999999998</v>
          </cell>
        </row>
        <row r="2994">
          <cell r="F2994" t="str">
            <v>2015-2022Northern Coast1-in-2Typical Event Day17</v>
          </cell>
          <cell r="G2994">
            <v>1.624871</v>
          </cell>
          <cell r="H2994">
            <v>1.978472</v>
          </cell>
          <cell r="I2994">
            <v>94.995999999999995</v>
          </cell>
          <cell r="J2994">
            <v>9078.84</v>
          </cell>
          <cell r="K2994">
            <v>0.23087779999999999</v>
          </cell>
          <cell r="L2994">
            <v>0.30338379999999998</v>
          </cell>
          <cell r="M2994">
            <v>0.3536011</v>
          </cell>
          <cell r="N2994">
            <v>0.40381850000000002</v>
          </cell>
          <cell r="O2994">
            <v>0.47632449999999998</v>
          </cell>
        </row>
        <row r="2995">
          <cell r="F2995" t="str">
            <v>2015-2022Northern Coast1-in-2Typical Event Day18</v>
          </cell>
          <cell r="G2995">
            <v>1.790532</v>
          </cell>
          <cell r="H2995">
            <v>2.154013</v>
          </cell>
          <cell r="I2995">
            <v>92.114500000000007</v>
          </cell>
          <cell r="J2995">
            <v>9078.84</v>
          </cell>
          <cell r="K2995">
            <v>0.2373285</v>
          </cell>
          <cell r="L2995">
            <v>0.31186019999999998</v>
          </cell>
          <cell r="M2995">
            <v>0.36348069999999999</v>
          </cell>
          <cell r="N2995">
            <v>0.4151011</v>
          </cell>
          <cell r="O2995">
            <v>0.48963289999999998</v>
          </cell>
        </row>
        <row r="2996">
          <cell r="F2996" t="str">
            <v>2015-2022Northern Coast1-in-2Typical Event Day19</v>
          </cell>
          <cell r="G2996">
            <v>2.297987</v>
          </cell>
          <cell r="H2996">
            <v>2.1440570000000001</v>
          </cell>
          <cell r="I2996">
            <v>88.237099999999998</v>
          </cell>
          <cell r="J2996">
            <v>9078.84</v>
          </cell>
          <cell r="K2996">
            <v>-0.1743024</v>
          </cell>
          <cell r="L2996">
            <v>-0.1622663</v>
          </cell>
          <cell r="M2996">
            <v>-0.15393009999999999</v>
          </cell>
          <cell r="N2996">
            <v>-0.1455938</v>
          </cell>
          <cell r="O2996">
            <v>-0.1335576</v>
          </cell>
        </row>
        <row r="2997">
          <cell r="F2997" t="str">
            <v>2015-2022Northern Coast1-in-2Typical Event Day20</v>
          </cell>
          <cell r="G2997">
            <v>2.0882619999999998</v>
          </cell>
          <cell r="H2997">
            <v>1.959179</v>
          </cell>
          <cell r="I2997">
            <v>82.909599999999998</v>
          </cell>
          <cell r="J2997">
            <v>9078.84</v>
          </cell>
          <cell r="K2997">
            <v>-0.14616670000000001</v>
          </cell>
          <cell r="L2997">
            <v>-0.13607330000000001</v>
          </cell>
          <cell r="M2997">
            <v>-0.1290828</v>
          </cell>
          <cell r="N2997">
            <v>-0.1220922</v>
          </cell>
          <cell r="O2997">
            <v>-0.1119989</v>
          </cell>
        </row>
        <row r="2998">
          <cell r="F2998" t="str">
            <v>2015-2022Northern Coast1-in-2Typical Event Day21</v>
          </cell>
          <cell r="G2998">
            <v>1.863216</v>
          </cell>
          <cell r="H2998">
            <v>1.781569</v>
          </cell>
          <cell r="I2998">
            <v>76.572699999999998</v>
          </cell>
          <cell r="J2998">
            <v>9078.84</v>
          </cell>
          <cell r="K2998">
            <v>-9.2451900000000004E-2</v>
          </cell>
          <cell r="L2998">
            <v>-8.60678E-2</v>
          </cell>
          <cell r="M2998">
            <v>-8.1646099999999999E-2</v>
          </cell>
          <cell r="N2998">
            <v>-7.7224600000000004E-2</v>
          </cell>
          <cell r="O2998">
            <v>-7.0840399999999998E-2</v>
          </cell>
        </row>
        <row r="2999">
          <cell r="F2999" t="str">
            <v>2015-2022Northern Coast1-in-2Typical Event Day22</v>
          </cell>
          <cell r="G2999">
            <v>1.6193569999999999</v>
          </cell>
          <cell r="H2999">
            <v>1.571175</v>
          </cell>
          <cell r="I2999">
            <v>71.480699999999999</v>
          </cell>
          <cell r="J2999">
            <v>9078.84</v>
          </cell>
          <cell r="K2999">
            <v>-5.4558500000000003E-2</v>
          </cell>
          <cell r="L2999">
            <v>-5.0791099999999999E-2</v>
          </cell>
          <cell r="M2999">
            <v>-4.8181799999999997E-2</v>
          </cell>
          <cell r="N2999">
            <v>-4.5572500000000002E-2</v>
          </cell>
          <cell r="O2999">
            <v>-4.1805000000000002E-2</v>
          </cell>
        </row>
        <row r="3000">
          <cell r="F3000" t="str">
            <v>2015-2022Northern Coast1-in-2Typical Event Day23</v>
          </cell>
          <cell r="G3000">
            <v>1.304308</v>
          </cell>
          <cell r="H3000">
            <v>1.267225</v>
          </cell>
          <cell r="I3000">
            <v>68.216899999999995</v>
          </cell>
          <cell r="J3000">
            <v>9078.84</v>
          </cell>
          <cell r="K3000">
            <v>-4.1990899999999998E-2</v>
          </cell>
          <cell r="L3000">
            <v>-3.9091300000000002E-2</v>
          </cell>
          <cell r="M3000">
            <v>-3.7082999999999998E-2</v>
          </cell>
          <cell r="N3000">
            <v>-3.50747E-2</v>
          </cell>
          <cell r="O3000">
            <v>-3.2175200000000001E-2</v>
          </cell>
        </row>
        <row r="3001">
          <cell r="F3001" t="str">
            <v>2015-2022Northern Coast1-in-2Typical Event Day24</v>
          </cell>
          <cell r="G3001">
            <v>0.99631210000000003</v>
          </cell>
          <cell r="H3001">
            <v>0.96161839999999998</v>
          </cell>
          <cell r="I3001">
            <v>65.673400000000001</v>
          </cell>
          <cell r="J3001">
            <v>9078.84</v>
          </cell>
          <cell r="K3001">
            <v>-3.9285500000000001E-2</v>
          </cell>
          <cell r="L3001">
            <v>-3.65727E-2</v>
          </cell>
          <cell r="M3001">
            <v>-3.4693799999999997E-2</v>
          </cell>
          <cell r="N3001">
            <v>-3.2814900000000001E-2</v>
          </cell>
          <cell r="O3001">
            <v>-3.0102199999999999E-2</v>
          </cell>
        </row>
        <row r="3002">
          <cell r="F3002" t="str">
            <v>2015-2022Other1-in-2Typical Event Day1</v>
          </cell>
          <cell r="G3002">
            <v>0.84297129999999998</v>
          </cell>
          <cell r="H3002">
            <v>0.84297129999999998</v>
          </cell>
          <cell r="I3002">
            <v>74.115650000000002</v>
          </cell>
          <cell r="J3002">
            <v>25277.02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  <cell r="O3002">
            <v>0</v>
          </cell>
        </row>
        <row r="3003">
          <cell r="F3003" t="str">
            <v>2015-2022Other1-in-2Typical Event Day2</v>
          </cell>
          <cell r="G3003">
            <v>0.72396369999999999</v>
          </cell>
          <cell r="H3003">
            <v>0.72396369999999999</v>
          </cell>
          <cell r="I3003">
            <v>69.370009999999994</v>
          </cell>
          <cell r="J3003">
            <v>25277.02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  <cell r="O3003">
            <v>0</v>
          </cell>
        </row>
        <row r="3004">
          <cell r="F3004" t="str">
            <v>2015-2022Other1-in-2Typical Event Day3</v>
          </cell>
          <cell r="G3004">
            <v>0.65646300000000002</v>
          </cell>
          <cell r="H3004">
            <v>0.65646300000000002</v>
          </cell>
          <cell r="I3004">
            <v>67.132480000000001</v>
          </cell>
          <cell r="J3004">
            <v>25277.02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  <cell r="O3004">
            <v>0</v>
          </cell>
        </row>
        <row r="3005">
          <cell r="F3005" t="str">
            <v>2015-2022Other1-in-2Typical Event Day4</v>
          </cell>
          <cell r="G3005">
            <v>0.61823470000000003</v>
          </cell>
          <cell r="H3005">
            <v>0.61823470000000003</v>
          </cell>
          <cell r="I3005">
            <v>65.635230000000007</v>
          </cell>
          <cell r="J3005">
            <v>25277.02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  <cell r="O3005">
            <v>0</v>
          </cell>
        </row>
        <row r="3006">
          <cell r="F3006" t="str">
            <v>2015-2022Other1-in-2Typical Event Day5</v>
          </cell>
          <cell r="G3006">
            <v>0.6106066</v>
          </cell>
          <cell r="H3006">
            <v>0.6106066</v>
          </cell>
          <cell r="I3006">
            <v>64.879940000000005</v>
          </cell>
          <cell r="J3006">
            <v>25277.02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  <cell r="O3006">
            <v>0</v>
          </cell>
        </row>
        <row r="3007">
          <cell r="F3007" t="str">
            <v>2015-2022Other1-in-2Typical Event Day6</v>
          </cell>
          <cell r="G3007">
            <v>0.65149579999999996</v>
          </cell>
          <cell r="H3007">
            <v>0.65149579999999996</v>
          </cell>
          <cell r="I3007">
            <v>64.308049999999994</v>
          </cell>
          <cell r="J3007">
            <v>25277.02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  <cell r="O3007">
            <v>0</v>
          </cell>
        </row>
        <row r="3008">
          <cell r="F3008" t="str">
            <v>2015-2022Other1-in-2Typical Event Day7</v>
          </cell>
          <cell r="G3008">
            <v>0.76112760000000002</v>
          </cell>
          <cell r="H3008">
            <v>0.76112760000000002</v>
          </cell>
          <cell r="I3008">
            <v>64.128079999999997</v>
          </cell>
          <cell r="J3008">
            <v>25277.02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  <cell r="O3008">
            <v>0</v>
          </cell>
        </row>
        <row r="3009">
          <cell r="F3009" t="str">
            <v>2015-2022Other1-in-2Typical Event Day8</v>
          </cell>
          <cell r="G3009">
            <v>0.83531129999999998</v>
          </cell>
          <cell r="H3009">
            <v>0.83531129999999998</v>
          </cell>
          <cell r="I3009">
            <v>68.205510000000004</v>
          </cell>
          <cell r="J3009">
            <v>25277.02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  <cell r="O3009">
            <v>0</v>
          </cell>
        </row>
        <row r="3010">
          <cell r="F3010" t="str">
            <v>2015-2022Other1-in-2Typical Event Day9</v>
          </cell>
          <cell r="G3010">
            <v>0.85050740000000002</v>
          </cell>
          <cell r="H3010">
            <v>0.85050740000000002</v>
          </cell>
          <cell r="I3010">
            <v>74.474429999999998</v>
          </cell>
          <cell r="J3010">
            <v>25277.02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  <cell r="O3010">
            <v>0</v>
          </cell>
        </row>
        <row r="3011">
          <cell r="F3011" t="str">
            <v>2015-2022Other1-in-2Typical Event Day10</v>
          </cell>
          <cell r="G3011">
            <v>0.90669639999999996</v>
          </cell>
          <cell r="H3011">
            <v>0.90669639999999996</v>
          </cell>
          <cell r="I3011">
            <v>80.289379999999994</v>
          </cell>
          <cell r="J3011">
            <v>25277.02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  <cell r="O3011">
            <v>0</v>
          </cell>
        </row>
        <row r="3012">
          <cell r="F3012" t="str">
            <v>2015-2022Other1-in-2Typical Event Day11</v>
          </cell>
          <cell r="G3012">
            <v>1.0020450000000001</v>
          </cell>
          <cell r="H3012">
            <v>1.0020450000000001</v>
          </cell>
          <cell r="I3012">
            <v>85.647130000000004</v>
          </cell>
          <cell r="J3012">
            <v>25277.02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  <cell r="O3012">
            <v>0</v>
          </cell>
        </row>
        <row r="3013">
          <cell r="F3013" t="str">
            <v>2015-2022Other1-in-2Typical Event Day12</v>
          </cell>
          <cell r="G3013">
            <v>1.147216</v>
          </cell>
          <cell r="H3013">
            <v>1.147216</v>
          </cell>
          <cell r="I3013">
            <v>90.501009999999994</v>
          </cell>
          <cell r="J3013">
            <v>25277.02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  <cell r="O3013">
            <v>0</v>
          </cell>
        </row>
        <row r="3014">
          <cell r="F3014" t="str">
            <v>2015-2022Other1-in-2Typical Event Day13</v>
          </cell>
          <cell r="G3014">
            <v>1.3527960000000001</v>
          </cell>
          <cell r="H3014">
            <v>1.3527960000000001</v>
          </cell>
          <cell r="I3014">
            <v>94.265020000000007</v>
          </cell>
          <cell r="J3014">
            <v>25277.02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  <cell r="O3014">
            <v>0</v>
          </cell>
        </row>
        <row r="3015">
          <cell r="F3015" t="str">
            <v>2015-2022Other1-in-2Typical Event Day14</v>
          </cell>
          <cell r="G3015">
            <v>1.2812079999999999</v>
          </cell>
          <cell r="H3015">
            <v>1.5890029999999999</v>
          </cell>
          <cell r="I3015">
            <v>97.332620000000006</v>
          </cell>
          <cell r="J3015">
            <v>25277.02</v>
          </cell>
          <cell r="K3015">
            <v>0.24759909999999999</v>
          </cell>
          <cell r="L3015">
            <v>0.283163</v>
          </cell>
          <cell r="M3015">
            <v>0.30779430000000002</v>
          </cell>
          <cell r="N3015">
            <v>0.33242569999999999</v>
          </cell>
          <cell r="O3015">
            <v>0.36798950000000002</v>
          </cell>
        </row>
        <row r="3016">
          <cell r="F3016" t="str">
            <v>2015-2022Other1-in-2Typical Event Day15</v>
          </cell>
          <cell r="G3016">
            <v>1.4625300000000001</v>
          </cell>
          <cell r="H3016">
            <v>1.8578300000000001</v>
          </cell>
          <cell r="I3016">
            <v>99.423240000000007</v>
          </cell>
          <cell r="J3016">
            <v>25277.02</v>
          </cell>
          <cell r="K3016">
            <v>0.31903979999999998</v>
          </cell>
          <cell r="L3016">
            <v>0.36409459999999999</v>
          </cell>
          <cell r="M3016">
            <v>0.39529950000000003</v>
          </cell>
          <cell r="N3016">
            <v>0.4265043</v>
          </cell>
          <cell r="O3016">
            <v>0.47155910000000001</v>
          </cell>
        </row>
        <row r="3017">
          <cell r="F3017" t="str">
            <v>2015-2022Other1-in-2Typical Event Day16</v>
          </cell>
          <cell r="G3017">
            <v>1.658909</v>
          </cell>
          <cell r="H3017">
            <v>2.1540249999999999</v>
          </cell>
          <cell r="I3017">
            <v>100.586</v>
          </cell>
          <cell r="J3017">
            <v>25277.02</v>
          </cell>
          <cell r="K3017">
            <v>0.4000283</v>
          </cell>
          <cell r="L3017">
            <v>0.45620670000000002</v>
          </cell>
          <cell r="M3017">
            <v>0.49511549999999999</v>
          </cell>
          <cell r="N3017">
            <v>0.53402439999999995</v>
          </cell>
          <cell r="O3017">
            <v>0.59020269999999997</v>
          </cell>
        </row>
        <row r="3018">
          <cell r="F3018" t="str">
            <v>2015-2022Other1-in-2Typical Event Day17</v>
          </cell>
          <cell r="G3018">
            <v>1.8462259999999999</v>
          </cell>
          <cell r="H3018">
            <v>2.4225289999999999</v>
          </cell>
          <cell r="I3018">
            <v>100.798</v>
          </cell>
          <cell r="J3018">
            <v>25277.02</v>
          </cell>
          <cell r="K3018">
            <v>0.46532459999999998</v>
          </cell>
          <cell r="L3018">
            <v>0.53089109999999995</v>
          </cell>
          <cell r="M3018">
            <v>0.57630219999999999</v>
          </cell>
          <cell r="N3018">
            <v>0.62171339999999997</v>
          </cell>
          <cell r="O3018">
            <v>0.68727990000000005</v>
          </cell>
        </row>
        <row r="3019">
          <cell r="F3019" t="str">
            <v>2015-2022Other1-in-2Typical Event Day18</v>
          </cell>
          <cell r="G3019">
            <v>1.9898149999999999</v>
          </cell>
          <cell r="H3019">
            <v>2.5816170000000001</v>
          </cell>
          <cell r="I3019">
            <v>100.1373</v>
          </cell>
          <cell r="J3019">
            <v>25277.02</v>
          </cell>
          <cell r="K3019">
            <v>0.47780030000000001</v>
          </cell>
          <cell r="L3019">
            <v>0.54515340000000001</v>
          </cell>
          <cell r="M3019">
            <v>0.5918021</v>
          </cell>
          <cell r="N3019">
            <v>0.63845070000000004</v>
          </cell>
          <cell r="O3019">
            <v>0.70580390000000004</v>
          </cell>
        </row>
        <row r="3020">
          <cell r="F3020" t="str">
            <v>2015-2022Other1-in-2Typical Event Day19</v>
          </cell>
          <cell r="G3020">
            <v>2.817475</v>
          </cell>
          <cell r="H3020">
            <v>2.5251359999999998</v>
          </cell>
          <cell r="I3020">
            <v>97.734229999999997</v>
          </cell>
          <cell r="J3020">
            <v>25277.02</v>
          </cell>
          <cell r="K3020">
            <v>-0.32657809999999998</v>
          </cell>
          <cell r="L3020">
            <v>-0.30634919999999999</v>
          </cell>
          <cell r="M3020">
            <v>-0.29233880000000001</v>
          </cell>
          <cell r="N3020">
            <v>-0.27832839999999998</v>
          </cell>
          <cell r="O3020">
            <v>-0.25809939999999998</v>
          </cell>
        </row>
        <row r="3021">
          <cell r="F3021" t="str">
            <v>2015-2022Other1-in-2Typical Event Day20</v>
          </cell>
          <cell r="G3021">
            <v>2.5352440000000001</v>
          </cell>
          <cell r="H3021">
            <v>2.278467</v>
          </cell>
          <cell r="I3021">
            <v>93.645719999999997</v>
          </cell>
          <cell r="J3021">
            <v>25277.02</v>
          </cell>
          <cell r="K3021">
            <v>-0.28685159999999998</v>
          </cell>
          <cell r="L3021">
            <v>-0.26908339999999997</v>
          </cell>
          <cell r="M3021">
            <v>-0.25677729999999999</v>
          </cell>
          <cell r="N3021">
            <v>-0.2444711</v>
          </cell>
          <cell r="O3021">
            <v>-0.22670299999999999</v>
          </cell>
        </row>
        <row r="3022">
          <cell r="F3022" t="str">
            <v>2015-2022Other1-in-2Typical Event Day21</v>
          </cell>
          <cell r="G3022">
            <v>2.1524510000000001</v>
          </cell>
          <cell r="H3022">
            <v>2.0018910000000001</v>
          </cell>
          <cell r="I3022">
            <v>87.896159999999995</v>
          </cell>
          <cell r="J3022">
            <v>25277.02</v>
          </cell>
          <cell r="K3022">
            <v>-0.16819429999999999</v>
          </cell>
          <cell r="L3022">
            <v>-0.157776</v>
          </cell>
          <cell r="M3022">
            <v>-0.15056040000000001</v>
          </cell>
          <cell r="N3022">
            <v>-0.14334469999999999</v>
          </cell>
          <cell r="O3022">
            <v>-0.1329264</v>
          </cell>
        </row>
        <row r="3023">
          <cell r="F3023" t="str">
            <v>2015-2022Other1-in-2Typical Event Day22</v>
          </cell>
          <cell r="G3023">
            <v>1.8026990000000001</v>
          </cell>
          <cell r="H3023">
            <v>1.706099</v>
          </cell>
          <cell r="I3023">
            <v>83.163489999999996</v>
          </cell>
          <cell r="J3023">
            <v>25277.02</v>
          </cell>
          <cell r="K3023">
            <v>-0.1079142</v>
          </cell>
          <cell r="L3023">
            <v>-0.10122979999999999</v>
          </cell>
          <cell r="M3023">
            <v>-9.6600199999999997E-2</v>
          </cell>
          <cell r="N3023">
            <v>-9.19706E-2</v>
          </cell>
          <cell r="O3023">
            <v>-8.5286200000000006E-2</v>
          </cell>
        </row>
        <row r="3024">
          <cell r="F3024" t="str">
            <v>2015-2022Other1-in-2Typical Event Day23</v>
          </cell>
          <cell r="G3024">
            <v>1.396895</v>
          </cell>
          <cell r="H3024">
            <v>1.3355760000000001</v>
          </cell>
          <cell r="I3024">
            <v>79.515810000000002</v>
          </cell>
          <cell r="J3024">
            <v>25277.02</v>
          </cell>
          <cell r="K3024">
            <v>-6.8501300000000001E-2</v>
          </cell>
          <cell r="L3024">
            <v>-6.4258200000000001E-2</v>
          </cell>
          <cell r="M3024">
            <v>-6.1319499999999999E-2</v>
          </cell>
          <cell r="N3024">
            <v>-5.8380700000000001E-2</v>
          </cell>
          <cell r="O3024">
            <v>-5.4137600000000001E-2</v>
          </cell>
        </row>
        <row r="3025">
          <cell r="F3025" t="str">
            <v>2015-2022Other1-in-2Typical Event Day24</v>
          </cell>
          <cell r="G3025">
            <v>1.059294</v>
          </cell>
          <cell r="H3025">
            <v>1.0201100000000001</v>
          </cell>
          <cell r="I3025">
            <v>76.871359999999996</v>
          </cell>
          <cell r="J3025">
            <v>25277.02</v>
          </cell>
          <cell r="K3025">
            <v>-4.3772999999999999E-2</v>
          </cell>
          <cell r="L3025">
            <v>-4.1061599999999997E-2</v>
          </cell>
          <cell r="M3025">
            <v>-3.9183700000000002E-2</v>
          </cell>
          <cell r="N3025">
            <v>-3.73058E-2</v>
          </cell>
          <cell r="O3025">
            <v>-3.45945E-2</v>
          </cell>
        </row>
        <row r="3026">
          <cell r="F3026" t="str">
            <v>2015-2022Sierra1-in-2Typical Event Day1</v>
          </cell>
          <cell r="G3026">
            <v>0.96700059999999999</v>
          </cell>
          <cell r="H3026">
            <v>0.96700059999999999</v>
          </cell>
          <cell r="I3026">
            <v>71.176760000000002</v>
          </cell>
          <cell r="J3026">
            <v>17688.05</v>
          </cell>
          <cell r="K3026">
            <v>0</v>
          </cell>
          <cell r="L3026">
            <v>0</v>
          </cell>
          <cell r="M3026">
            <v>0</v>
          </cell>
          <cell r="N3026">
            <v>0</v>
          </cell>
          <cell r="O3026">
            <v>0</v>
          </cell>
        </row>
        <row r="3027">
          <cell r="F3027" t="str">
            <v>2015-2022Sierra1-in-2Typical Event Day2</v>
          </cell>
          <cell r="G3027">
            <v>0.8531765</v>
          </cell>
          <cell r="H3027">
            <v>0.8531765</v>
          </cell>
          <cell r="I3027">
            <v>67.516030000000001</v>
          </cell>
          <cell r="J3027">
            <v>17688.05</v>
          </cell>
          <cell r="K3027">
            <v>0</v>
          </cell>
          <cell r="L3027">
            <v>0</v>
          </cell>
          <cell r="M3027">
            <v>0</v>
          </cell>
          <cell r="N3027">
            <v>0</v>
          </cell>
          <cell r="O3027">
            <v>0</v>
          </cell>
        </row>
        <row r="3028">
          <cell r="F3028" t="str">
            <v>2015-2022Sierra1-in-2Typical Event Day3</v>
          </cell>
          <cell r="G3028">
            <v>0.78743730000000001</v>
          </cell>
          <cell r="H3028">
            <v>0.78743730000000001</v>
          </cell>
          <cell r="I3028">
            <v>65.981579999999994</v>
          </cell>
          <cell r="J3028">
            <v>17688.05</v>
          </cell>
          <cell r="K3028">
            <v>0</v>
          </cell>
          <cell r="L3028">
            <v>0</v>
          </cell>
          <cell r="M3028">
            <v>0</v>
          </cell>
          <cell r="N3028">
            <v>0</v>
          </cell>
          <cell r="O3028">
            <v>0</v>
          </cell>
        </row>
        <row r="3029">
          <cell r="F3029" t="str">
            <v>2015-2022Sierra1-in-2Typical Event Day4</v>
          </cell>
          <cell r="G3029">
            <v>0.75024679999999999</v>
          </cell>
          <cell r="H3029">
            <v>0.75024679999999999</v>
          </cell>
          <cell r="I3029">
            <v>64.907629999999997</v>
          </cell>
          <cell r="J3029">
            <v>17688.05</v>
          </cell>
          <cell r="K3029">
            <v>0</v>
          </cell>
          <cell r="L3029">
            <v>0</v>
          </cell>
          <cell r="M3029">
            <v>0</v>
          </cell>
          <cell r="N3029">
            <v>0</v>
          </cell>
          <cell r="O3029">
            <v>0</v>
          </cell>
        </row>
        <row r="3030">
          <cell r="F3030" t="str">
            <v>2015-2022Sierra1-in-2Typical Event Day5</v>
          </cell>
          <cell r="G3030">
            <v>0.75043939999999998</v>
          </cell>
          <cell r="H3030">
            <v>0.75043939999999998</v>
          </cell>
          <cell r="I3030">
            <v>64.600399999999993</v>
          </cell>
          <cell r="J3030">
            <v>17688.05</v>
          </cell>
          <cell r="K3030">
            <v>0</v>
          </cell>
          <cell r="L3030">
            <v>0</v>
          </cell>
          <cell r="M3030">
            <v>0</v>
          </cell>
          <cell r="N3030">
            <v>0</v>
          </cell>
          <cell r="O3030">
            <v>0</v>
          </cell>
        </row>
        <row r="3031">
          <cell r="F3031" t="str">
            <v>2015-2022Sierra1-in-2Typical Event Day6</v>
          </cell>
          <cell r="G3031">
            <v>0.81922589999999995</v>
          </cell>
          <cell r="H3031">
            <v>0.81922589999999995</v>
          </cell>
          <cell r="I3031">
            <v>64.645120000000006</v>
          </cell>
          <cell r="J3031">
            <v>17688.05</v>
          </cell>
          <cell r="K3031">
            <v>0</v>
          </cell>
          <cell r="L3031">
            <v>0</v>
          </cell>
          <cell r="M3031">
            <v>0</v>
          </cell>
          <cell r="N3031">
            <v>0</v>
          </cell>
          <cell r="O3031">
            <v>0</v>
          </cell>
        </row>
        <row r="3032">
          <cell r="F3032" t="str">
            <v>2015-2022Sierra1-in-2Typical Event Day7</v>
          </cell>
          <cell r="G3032">
            <v>0.97499579999999997</v>
          </cell>
          <cell r="H3032">
            <v>0.97499579999999997</v>
          </cell>
          <cell r="I3032">
            <v>65.114170000000001</v>
          </cell>
          <cell r="J3032">
            <v>17688.05</v>
          </cell>
          <cell r="K3032">
            <v>0</v>
          </cell>
          <cell r="L3032">
            <v>0</v>
          </cell>
          <cell r="M3032">
            <v>0</v>
          </cell>
          <cell r="N3032">
            <v>0</v>
          </cell>
          <cell r="O3032">
            <v>0</v>
          </cell>
        </row>
        <row r="3033">
          <cell r="F3033" t="str">
            <v>2015-2022Sierra1-in-2Typical Event Day8</v>
          </cell>
          <cell r="G3033">
            <v>1.073618</v>
          </cell>
          <cell r="H3033">
            <v>1.073618</v>
          </cell>
          <cell r="I3033">
            <v>68.451049999999995</v>
          </cell>
          <cell r="J3033">
            <v>17688.05</v>
          </cell>
          <cell r="K3033">
            <v>0</v>
          </cell>
          <cell r="L3033">
            <v>0</v>
          </cell>
          <cell r="M3033">
            <v>0</v>
          </cell>
          <cell r="N3033">
            <v>0</v>
          </cell>
          <cell r="O3033">
            <v>0</v>
          </cell>
        </row>
        <row r="3034">
          <cell r="F3034" t="str">
            <v>2015-2022Sierra1-in-2Typical Event Day9</v>
          </cell>
          <cell r="G3034">
            <v>1.103707</v>
          </cell>
          <cell r="H3034">
            <v>1.103707</v>
          </cell>
          <cell r="I3034">
            <v>75.046520000000001</v>
          </cell>
          <cell r="J3034">
            <v>17688.05</v>
          </cell>
          <cell r="K3034">
            <v>0</v>
          </cell>
          <cell r="L3034">
            <v>0</v>
          </cell>
          <cell r="M3034">
            <v>0</v>
          </cell>
          <cell r="N3034">
            <v>0</v>
          </cell>
          <cell r="O3034">
            <v>0</v>
          </cell>
        </row>
        <row r="3035">
          <cell r="F3035" t="str">
            <v>2015-2022Sierra1-in-2Typical Event Day10</v>
          </cell>
          <cell r="G3035">
            <v>1.1598170000000001</v>
          </cell>
          <cell r="H3035">
            <v>1.1598170000000001</v>
          </cell>
          <cell r="I3035">
            <v>81.390659999999997</v>
          </cell>
          <cell r="J3035">
            <v>17688.05</v>
          </cell>
          <cell r="K3035">
            <v>0</v>
          </cell>
          <cell r="L3035">
            <v>0</v>
          </cell>
          <cell r="M3035">
            <v>0</v>
          </cell>
          <cell r="N3035">
            <v>0</v>
          </cell>
          <cell r="O3035">
            <v>0</v>
          </cell>
        </row>
        <row r="3036">
          <cell r="F3036" t="str">
            <v>2015-2022Sierra1-in-2Typical Event Day11</v>
          </cell>
          <cell r="G3036">
            <v>1.2664150000000001</v>
          </cell>
          <cell r="H3036">
            <v>1.2664150000000001</v>
          </cell>
          <cell r="I3036">
            <v>86.523060000000001</v>
          </cell>
          <cell r="J3036">
            <v>17688.05</v>
          </cell>
          <cell r="K3036">
            <v>0</v>
          </cell>
          <cell r="L3036">
            <v>0</v>
          </cell>
          <cell r="M3036">
            <v>0</v>
          </cell>
          <cell r="N3036">
            <v>0</v>
          </cell>
          <cell r="O3036">
            <v>0</v>
          </cell>
        </row>
        <row r="3037">
          <cell r="F3037" t="str">
            <v>2015-2022Sierra1-in-2Typical Event Day12</v>
          </cell>
          <cell r="G3037">
            <v>1.427956</v>
          </cell>
          <cell r="H3037">
            <v>1.427956</v>
          </cell>
          <cell r="I3037">
            <v>90.688770000000005</v>
          </cell>
          <cell r="J3037">
            <v>17688.05</v>
          </cell>
          <cell r="K3037">
            <v>0</v>
          </cell>
          <cell r="L3037">
            <v>0</v>
          </cell>
          <cell r="M3037">
            <v>0</v>
          </cell>
          <cell r="N3037">
            <v>0</v>
          </cell>
          <cell r="O3037">
            <v>0</v>
          </cell>
        </row>
        <row r="3038">
          <cell r="F3038" t="str">
            <v>2015-2022Sierra1-in-2Typical Event Day13</v>
          </cell>
          <cell r="G3038">
            <v>1.6514439999999999</v>
          </cell>
          <cell r="H3038">
            <v>1.6514439999999999</v>
          </cell>
          <cell r="I3038">
            <v>93.131569999999996</v>
          </cell>
          <cell r="J3038">
            <v>17688.05</v>
          </cell>
          <cell r="K3038">
            <v>0</v>
          </cell>
          <cell r="L3038">
            <v>0</v>
          </cell>
          <cell r="M3038">
            <v>0</v>
          </cell>
          <cell r="N3038">
            <v>0</v>
          </cell>
          <cell r="O3038">
            <v>0</v>
          </cell>
        </row>
        <row r="3039">
          <cell r="F3039" t="str">
            <v>2015-2022Sierra1-in-2Typical Event Day14</v>
          </cell>
          <cell r="G3039">
            <v>1.5558989999999999</v>
          </cell>
          <cell r="H3039">
            <v>1.9051959999999999</v>
          </cell>
          <cell r="I3039">
            <v>95.034260000000003</v>
          </cell>
          <cell r="J3039">
            <v>17688.05</v>
          </cell>
          <cell r="K3039">
            <v>0.29453699999999999</v>
          </cell>
          <cell r="L3039">
            <v>0.3268896</v>
          </cell>
          <cell r="M3039">
            <v>0.34929690000000002</v>
          </cell>
          <cell r="N3039">
            <v>0.37170419999999998</v>
          </cell>
          <cell r="O3039">
            <v>0.40405679999999999</v>
          </cell>
        </row>
        <row r="3040">
          <cell r="F3040" t="str">
            <v>2015-2022Sierra1-in-2Typical Event Day15</v>
          </cell>
          <cell r="G3040">
            <v>1.7448939999999999</v>
          </cell>
          <cell r="H3040">
            <v>2.196037</v>
          </cell>
          <cell r="I3040">
            <v>96.903589999999994</v>
          </cell>
          <cell r="J3040">
            <v>17688.05</v>
          </cell>
          <cell r="K3040">
            <v>0.38141649999999999</v>
          </cell>
          <cell r="L3040">
            <v>0.42261130000000002</v>
          </cell>
          <cell r="M3040">
            <v>0.45114280000000001</v>
          </cell>
          <cell r="N3040">
            <v>0.47967409999999999</v>
          </cell>
          <cell r="O3040">
            <v>0.52086889999999997</v>
          </cell>
        </row>
        <row r="3041">
          <cell r="F3041" t="str">
            <v>2015-2022Sierra1-in-2Typical Event Day16</v>
          </cell>
          <cell r="G3041">
            <v>1.968213</v>
          </cell>
          <cell r="H3041">
            <v>2.5305390000000001</v>
          </cell>
          <cell r="I3041">
            <v>98.13937</v>
          </cell>
          <cell r="J3041">
            <v>17688.05</v>
          </cell>
          <cell r="K3041">
            <v>0.4755006</v>
          </cell>
          <cell r="L3041">
            <v>0.52679779999999998</v>
          </cell>
          <cell r="M3041">
            <v>0.56232590000000005</v>
          </cell>
          <cell r="N3041">
            <v>0.59785410000000005</v>
          </cell>
          <cell r="O3041">
            <v>0.64915129999999999</v>
          </cell>
        </row>
        <row r="3042">
          <cell r="F3042" t="str">
            <v>2015-2022Sierra1-in-2Typical Event Day17</v>
          </cell>
          <cell r="G3042">
            <v>2.173171</v>
          </cell>
          <cell r="H3042">
            <v>2.8296079999999999</v>
          </cell>
          <cell r="I3042">
            <v>98.402950000000004</v>
          </cell>
          <cell r="J3042">
            <v>17688.05</v>
          </cell>
          <cell r="K3042">
            <v>0.5550214</v>
          </cell>
          <cell r="L3042">
            <v>0.61493869999999995</v>
          </cell>
          <cell r="M3042">
            <v>0.65643720000000005</v>
          </cell>
          <cell r="N3042">
            <v>0.69793559999999999</v>
          </cell>
          <cell r="O3042">
            <v>0.757853</v>
          </cell>
        </row>
        <row r="3043">
          <cell r="F3043" t="str">
            <v>2015-2022Sierra1-in-2Typical Event Day18</v>
          </cell>
          <cell r="G3043">
            <v>2.347737</v>
          </cell>
          <cell r="H3043">
            <v>3.022081</v>
          </cell>
          <cell r="I3043">
            <v>98.130359999999996</v>
          </cell>
          <cell r="J3043">
            <v>17688.05</v>
          </cell>
          <cell r="K3043">
            <v>0.57015349999999998</v>
          </cell>
          <cell r="L3043">
            <v>0.63170979999999999</v>
          </cell>
          <cell r="M3043">
            <v>0.67434360000000004</v>
          </cell>
          <cell r="N3043">
            <v>0.71697719999999998</v>
          </cell>
          <cell r="O3043">
            <v>0.77853349999999999</v>
          </cell>
        </row>
        <row r="3044">
          <cell r="F3044" t="str">
            <v>2015-2022Sierra1-in-2Typical Event Day19</v>
          </cell>
          <cell r="G3044">
            <v>3.3567459999999998</v>
          </cell>
          <cell r="H3044">
            <v>2.9888469999999998</v>
          </cell>
          <cell r="I3044">
            <v>96.363879999999995</v>
          </cell>
          <cell r="J3044">
            <v>17688.05</v>
          </cell>
          <cell r="K3044">
            <v>-0.40038760000000001</v>
          </cell>
          <cell r="L3044">
            <v>-0.3811929</v>
          </cell>
          <cell r="M3044">
            <v>-0.36789870000000002</v>
          </cell>
          <cell r="N3044">
            <v>-0.35460449999999999</v>
          </cell>
          <cell r="O3044">
            <v>-0.33540979999999998</v>
          </cell>
        </row>
        <row r="3045">
          <cell r="F3045" t="str">
            <v>2015-2022Sierra1-in-2Typical Event Day20</v>
          </cell>
          <cell r="G3045">
            <v>3.0446040000000001</v>
          </cell>
          <cell r="H3045">
            <v>2.7413959999999999</v>
          </cell>
          <cell r="I3045">
            <v>90.583680000000001</v>
          </cell>
          <cell r="J3045">
            <v>17688.05</v>
          </cell>
          <cell r="K3045">
            <v>-0.32998339999999998</v>
          </cell>
          <cell r="L3045">
            <v>-0.3141639</v>
          </cell>
          <cell r="M3045">
            <v>-0.30320740000000002</v>
          </cell>
          <cell r="N3045">
            <v>-0.29225089999999998</v>
          </cell>
          <cell r="O3045">
            <v>-0.27643139999999999</v>
          </cell>
        </row>
        <row r="3046">
          <cell r="F3046" t="str">
            <v>2015-2022Sierra1-in-2Typical Event Day21</v>
          </cell>
          <cell r="G3046">
            <v>2.6185930000000002</v>
          </cell>
          <cell r="H3046">
            <v>2.4265080000000001</v>
          </cell>
          <cell r="I3046">
            <v>83.029880000000006</v>
          </cell>
          <cell r="J3046">
            <v>17688.05</v>
          </cell>
          <cell r="K3046">
            <v>-0.20904739999999999</v>
          </cell>
          <cell r="L3046">
            <v>-0.1990256</v>
          </cell>
          <cell r="M3046">
            <v>-0.19208459999999999</v>
          </cell>
          <cell r="N3046">
            <v>-0.18514349999999999</v>
          </cell>
          <cell r="O3046">
            <v>-0.17512169999999999</v>
          </cell>
        </row>
        <row r="3047">
          <cell r="F3047" t="str">
            <v>2015-2022Sierra1-in-2Typical Event Day22</v>
          </cell>
          <cell r="G3047">
            <v>2.1797200000000001</v>
          </cell>
          <cell r="H3047">
            <v>2.0649989999999998</v>
          </cell>
          <cell r="I3047">
            <v>77.418220000000005</v>
          </cell>
          <cell r="J3047">
            <v>17688.05</v>
          </cell>
          <cell r="K3047">
            <v>-0.1248522</v>
          </cell>
          <cell r="L3047">
            <v>-0.11886679999999999</v>
          </cell>
          <cell r="M3047">
            <v>-0.1147213</v>
          </cell>
          <cell r="N3047">
            <v>-0.1105758</v>
          </cell>
          <cell r="O3047">
            <v>-0.1045903</v>
          </cell>
        </row>
        <row r="3048">
          <cell r="F3048" t="str">
            <v>2015-2022Sierra1-in-2Typical Event Day23</v>
          </cell>
          <cell r="G3048">
            <v>1.675214</v>
          </cell>
          <cell r="H3048">
            <v>1.597979</v>
          </cell>
          <cell r="I3048">
            <v>74.130520000000004</v>
          </cell>
          <cell r="J3048">
            <v>17688.05</v>
          </cell>
          <cell r="K3048">
            <v>-8.4055900000000003E-2</v>
          </cell>
          <cell r="L3048">
            <v>-8.0026299999999995E-2</v>
          </cell>
          <cell r="M3048">
            <v>-7.7235300000000007E-2</v>
          </cell>
          <cell r="N3048">
            <v>-7.4444399999999994E-2</v>
          </cell>
          <cell r="O3048">
            <v>-7.0414699999999997E-2</v>
          </cell>
        </row>
        <row r="3049">
          <cell r="F3049" t="str">
            <v>2015-2022Sierra1-in-2Typical Event Day24</v>
          </cell>
          <cell r="G3049">
            <v>1.2530060000000001</v>
          </cell>
          <cell r="H3049">
            <v>1.21271</v>
          </cell>
          <cell r="I3049">
            <v>72.644109999999998</v>
          </cell>
          <cell r="J3049">
            <v>17688.05</v>
          </cell>
          <cell r="K3049">
            <v>-4.3853900000000001E-2</v>
          </cell>
          <cell r="L3049">
            <v>-4.17516E-2</v>
          </cell>
          <cell r="M3049">
            <v>-4.0295499999999998E-2</v>
          </cell>
          <cell r="N3049">
            <v>-3.8839400000000003E-2</v>
          </cell>
          <cell r="O3049">
            <v>-3.6736999999999999E-2</v>
          </cell>
        </row>
        <row r="3050">
          <cell r="F3050" t="str">
            <v>2015-2022Stockton1-in-2Typical Event Day1</v>
          </cell>
          <cell r="G3050">
            <v>0.88324550000000002</v>
          </cell>
          <cell r="H3050">
            <v>0.88324550000000002</v>
          </cell>
          <cell r="I3050">
            <v>76.453469999999996</v>
          </cell>
          <cell r="J3050">
            <v>12323.13</v>
          </cell>
          <cell r="K3050">
            <v>0</v>
          </cell>
          <cell r="L3050">
            <v>0</v>
          </cell>
          <cell r="M3050">
            <v>0</v>
          </cell>
          <cell r="N3050">
            <v>0</v>
          </cell>
          <cell r="O3050">
            <v>0</v>
          </cell>
        </row>
        <row r="3051">
          <cell r="F3051" t="str">
            <v>2015-2022Stockton1-in-2Typical Event Day2</v>
          </cell>
          <cell r="G3051">
            <v>0.751305</v>
          </cell>
          <cell r="H3051">
            <v>0.751305</v>
          </cell>
          <cell r="I3051">
            <v>67.384540000000001</v>
          </cell>
          <cell r="J3051">
            <v>12323.13</v>
          </cell>
          <cell r="K3051">
            <v>0</v>
          </cell>
          <cell r="L3051">
            <v>0</v>
          </cell>
          <cell r="M3051">
            <v>0</v>
          </cell>
          <cell r="N3051">
            <v>0</v>
          </cell>
          <cell r="O3051">
            <v>0</v>
          </cell>
        </row>
        <row r="3052">
          <cell r="F3052" t="str">
            <v>2015-2022Stockton1-in-2Typical Event Day3</v>
          </cell>
          <cell r="G3052">
            <v>0.67031719999999995</v>
          </cell>
          <cell r="H3052">
            <v>0.67031719999999995</v>
          </cell>
          <cell r="I3052">
            <v>65.688869999999994</v>
          </cell>
          <cell r="J3052">
            <v>12323.13</v>
          </cell>
          <cell r="K3052">
            <v>0</v>
          </cell>
          <cell r="L3052">
            <v>0</v>
          </cell>
          <cell r="M3052">
            <v>0</v>
          </cell>
          <cell r="N3052">
            <v>0</v>
          </cell>
          <cell r="O3052">
            <v>0</v>
          </cell>
        </row>
        <row r="3053">
          <cell r="F3053" t="str">
            <v>2015-2022Stockton1-in-2Typical Event Day4</v>
          </cell>
          <cell r="G3053">
            <v>0.62497720000000001</v>
          </cell>
          <cell r="H3053">
            <v>0.62497720000000001</v>
          </cell>
          <cell r="I3053">
            <v>63.950119999999998</v>
          </cell>
          <cell r="J3053">
            <v>12323.13</v>
          </cell>
          <cell r="K3053">
            <v>0</v>
          </cell>
          <cell r="L3053">
            <v>0</v>
          </cell>
          <cell r="M3053">
            <v>0</v>
          </cell>
          <cell r="N3053">
            <v>0</v>
          </cell>
          <cell r="O3053">
            <v>0</v>
          </cell>
        </row>
        <row r="3054">
          <cell r="F3054" t="str">
            <v>2015-2022Stockton1-in-2Typical Event Day5</v>
          </cell>
          <cell r="G3054">
            <v>0.6146374</v>
          </cell>
          <cell r="H3054">
            <v>0.6146374</v>
          </cell>
          <cell r="I3054">
            <v>62.868229999999997</v>
          </cell>
          <cell r="J3054">
            <v>12323.13</v>
          </cell>
          <cell r="K3054">
            <v>0</v>
          </cell>
          <cell r="L3054">
            <v>0</v>
          </cell>
          <cell r="M3054">
            <v>0</v>
          </cell>
          <cell r="N3054">
            <v>0</v>
          </cell>
          <cell r="O3054">
            <v>0</v>
          </cell>
        </row>
        <row r="3055">
          <cell r="F3055" t="str">
            <v>2015-2022Stockton1-in-2Typical Event Day6</v>
          </cell>
          <cell r="G3055">
            <v>0.6423489</v>
          </cell>
          <cell r="H3055">
            <v>0.6423489</v>
          </cell>
          <cell r="I3055">
            <v>62.607050000000001</v>
          </cell>
          <cell r="J3055">
            <v>12323.13</v>
          </cell>
          <cell r="K3055">
            <v>0</v>
          </cell>
          <cell r="L3055">
            <v>0</v>
          </cell>
          <cell r="M3055">
            <v>0</v>
          </cell>
          <cell r="N3055">
            <v>0</v>
          </cell>
          <cell r="O3055">
            <v>0</v>
          </cell>
        </row>
        <row r="3056">
          <cell r="F3056" t="str">
            <v>2015-2022Stockton1-in-2Typical Event Day7</v>
          </cell>
          <cell r="G3056">
            <v>0.73295580000000005</v>
          </cell>
          <cell r="H3056">
            <v>0.73295580000000005</v>
          </cell>
          <cell r="I3056">
            <v>62.357050000000001</v>
          </cell>
          <cell r="J3056">
            <v>12323.13</v>
          </cell>
          <cell r="K3056">
            <v>0</v>
          </cell>
          <cell r="L3056">
            <v>0</v>
          </cell>
          <cell r="M3056">
            <v>0</v>
          </cell>
          <cell r="N3056">
            <v>0</v>
          </cell>
          <cell r="O3056">
            <v>0</v>
          </cell>
        </row>
        <row r="3057">
          <cell r="F3057" t="str">
            <v>2015-2022Stockton1-in-2Typical Event Day8</v>
          </cell>
          <cell r="G3057">
            <v>0.79591000000000001</v>
          </cell>
          <cell r="H3057">
            <v>0.79591000000000001</v>
          </cell>
          <cell r="I3057">
            <v>67.153589999999994</v>
          </cell>
          <cell r="J3057">
            <v>12323.13</v>
          </cell>
          <cell r="K3057">
            <v>0</v>
          </cell>
          <cell r="L3057">
            <v>0</v>
          </cell>
          <cell r="M3057">
            <v>0</v>
          </cell>
          <cell r="N3057">
            <v>0</v>
          </cell>
          <cell r="O3057">
            <v>0</v>
          </cell>
        </row>
        <row r="3058">
          <cell r="F3058" t="str">
            <v>2015-2022Stockton1-in-2Typical Event Day9</v>
          </cell>
          <cell r="G3058">
            <v>0.82878160000000001</v>
          </cell>
          <cell r="H3058">
            <v>0.82878160000000001</v>
          </cell>
          <cell r="I3058">
            <v>73.778589999999994</v>
          </cell>
          <cell r="J3058">
            <v>12323.13</v>
          </cell>
          <cell r="K3058">
            <v>0</v>
          </cell>
          <cell r="L3058">
            <v>0</v>
          </cell>
          <cell r="M3058">
            <v>0</v>
          </cell>
          <cell r="N3058">
            <v>0</v>
          </cell>
          <cell r="O3058">
            <v>0</v>
          </cell>
        </row>
        <row r="3059">
          <cell r="F3059" t="str">
            <v>2015-2022Stockton1-in-2Typical Event Day10</v>
          </cell>
          <cell r="G3059">
            <v>0.9093078</v>
          </cell>
          <cell r="H3059">
            <v>0.9093078</v>
          </cell>
          <cell r="I3059">
            <v>78.866519999999994</v>
          </cell>
          <cell r="J3059">
            <v>12323.13</v>
          </cell>
          <cell r="K3059">
            <v>0</v>
          </cell>
          <cell r="L3059">
            <v>0</v>
          </cell>
          <cell r="M3059">
            <v>0</v>
          </cell>
          <cell r="N3059">
            <v>0</v>
          </cell>
          <cell r="O3059">
            <v>0</v>
          </cell>
        </row>
        <row r="3060">
          <cell r="F3060" t="str">
            <v>2015-2022Stockton1-in-2Typical Event Day11</v>
          </cell>
          <cell r="G3060">
            <v>1.024275</v>
          </cell>
          <cell r="H3060">
            <v>1.024275</v>
          </cell>
          <cell r="I3060">
            <v>83.857050000000001</v>
          </cell>
          <cell r="J3060">
            <v>12323.13</v>
          </cell>
          <cell r="K3060">
            <v>0</v>
          </cell>
          <cell r="L3060">
            <v>0</v>
          </cell>
          <cell r="M3060">
            <v>0</v>
          </cell>
          <cell r="N3060">
            <v>0</v>
          </cell>
          <cell r="O3060">
            <v>0</v>
          </cell>
        </row>
        <row r="3061">
          <cell r="F3061" t="str">
            <v>2015-2022Stockton1-in-2Typical Event Day12</v>
          </cell>
          <cell r="G3061">
            <v>1.180194</v>
          </cell>
          <cell r="H3061">
            <v>1.180194</v>
          </cell>
          <cell r="I3061">
            <v>89.371610000000004</v>
          </cell>
          <cell r="J3061">
            <v>12323.13</v>
          </cell>
          <cell r="K3061">
            <v>0</v>
          </cell>
          <cell r="L3061">
            <v>0</v>
          </cell>
          <cell r="M3061">
            <v>0</v>
          </cell>
          <cell r="N3061">
            <v>0</v>
          </cell>
          <cell r="O3061">
            <v>0</v>
          </cell>
        </row>
        <row r="3062">
          <cell r="F3062" t="str">
            <v>2015-2022Stockton1-in-2Typical Event Day13</v>
          </cell>
          <cell r="G3062">
            <v>1.380755</v>
          </cell>
          <cell r="H3062">
            <v>1.380755</v>
          </cell>
          <cell r="I3062">
            <v>93.418149999999997</v>
          </cell>
          <cell r="J3062">
            <v>12323.13</v>
          </cell>
          <cell r="K3062">
            <v>0</v>
          </cell>
          <cell r="L3062">
            <v>0</v>
          </cell>
          <cell r="M3062">
            <v>0</v>
          </cell>
          <cell r="N3062">
            <v>0</v>
          </cell>
          <cell r="O3062">
            <v>0</v>
          </cell>
        </row>
        <row r="3063">
          <cell r="F3063" t="str">
            <v>2015-2022Stockton1-in-2Typical Event Day14</v>
          </cell>
          <cell r="G3063">
            <v>1.322341</v>
          </cell>
          <cell r="H3063">
            <v>1.6111059999999999</v>
          </cell>
          <cell r="I3063">
            <v>96.52243</v>
          </cell>
          <cell r="J3063">
            <v>12323.13</v>
          </cell>
          <cell r="K3063">
            <v>0.229629</v>
          </cell>
          <cell r="L3063">
            <v>0.26456689999999999</v>
          </cell>
          <cell r="M3063">
            <v>0.28876479999999999</v>
          </cell>
          <cell r="N3063">
            <v>0.31296269999999998</v>
          </cell>
          <cell r="O3063">
            <v>0.34790070000000001</v>
          </cell>
        </row>
        <row r="3064">
          <cell r="F3064" t="str">
            <v>2015-2022Stockton1-in-2Typical Event Day15</v>
          </cell>
          <cell r="G3064">
            <v>1.504831</v>
          </cell>
          <cell r="H3064">
            <v>1.866889</v>
          </cell>
          <cell r="I3064">
            <v>99.206850000000003</v>
          </cell>
          <cell r="J3064">
            <v>12323.13</v>
          </cell>
          <cell r="K3064">
            <v>0.29000389999999998</v>
          </cell>
          <cell r="L3064">
            <v>0.33257379999999997</v>
          </cell>
          <cell r="M3064">
            <v>0.36205749999999998</v>
          </cell>
          <cell r="N3064">
            <v>0.39154139999999998</v>
          </cell>
          <cell r="O3064">
            <v>0.43411119999999997</v>
          </cell>
        </row>
        <row r="3065">
          <cell r="F3065" t="str">
            <v>2015-2022Stockton1-in-2Typical Event Day16</v>
          </cell>
          <cell r="G3065">
            <v>1.689492</v>
          </cell>
          <cell r="H3065">
            <v>2.149254</v>
          </cell>
          <cell r="I3065">
            <v>100.5146</v>
          </cell>
          <cell r="J3065">
            <v>12323.13</v>
          </cell>
          <cell r="K3065">
            <v>0.36898259999999999</v>
          </cell>
          <cell r="L3065">
            <v>0.42261599999999999</v>
          </cell>
          <cell r="M3065">
            <v>0.45976240000000002</v>
          </cell>
          <cell r="N3065">
            <v>0.49690879999999998</v>
          </cell>
          <cell r="O3065">
            <v>0.55054219999999998</v>
          </cell>
        </row>
        <row r="3066">
          <cell r="F3066" t="str">
            <v>2015-2022Stockton1-in-2Typical Event Day17</v>
          </cell>
          <cell r="G3066">
            <v>1.8622190000000001</v>
          </cell>
          <cell r="H3066">
            <v>2.3929960000000001</v>
          </cell>
          <cell r="I3066">
            <v>100.7646</v>
          </cell>
          <cell r="J3066">
            <v>12323.13</v>
          </cell>
          <cell r="K3066">
            <v>0.42548249999999999</v>
          </cell>
          <cell r="L3066">
            <v>0.4876916</v>
          </cell>
          <cell r="M3066">
            <v>0.53077739999999995</v>
          </cell>
          <cell r="N3066">
            <v>0.57386329999999997</v>
          </cell>
          <cell r="O3066">
            <v>0.63607250000000004</v>
          </cell>
        </row>
        <row r="3067">
          <cell r="F3067" t="str">
            <v>2015-2022Stockton1-in-2Typical Event Day18</v>
          </cell>
          <cell r="G3067">
            <v>1.978199</v>
          </cell>
          <cell r="H3067">
            <v>2.5226739999999999</v>
          </cell>
          <cell r="I3067">
            <v>100.46980000000001</v>
          </cell>
          <cell r="J3067">
            <v>12323.13</v>
          </cell>
          <cell r="K3067">
            <v>0.43639699999999998</v>
          </cell>
          <cell r="L3067">
            <v>0.50025039999999998</v>
          </cell>
          <cell r="M3067">
            <v>0.54447500000000004</v>
          </cell>
          <cell r="N3067">
            <v>0.58869970000000005</v>
          </cell>
          <cell r="O3067">
            <v>0.6525531</v>
          </cell>
        </row>
        <row r="3068">
          <cell r="F3068" t="str">
            <v>2015-2022Stockton1-in-2Typical Event Day19</v>
          </cell>
          <cell r="G3068">
            <v>2.7544059999999999</v>
          </cell>
          <cell r="H3068">
            <v>2.4612310000000002</v>
          </cell>
          <cell r="I3068">
            <v>98.493840000000006</v>
          </cell>
          <cell r="J3068">
            <v>12323.13</v>
          </cell>
          <cell r="K3068">
            <v>-0.30917090000000003</v>
          </cell>
          <cell r="L3068">
            <v>-0.29971999999999999</v>
          </cell>
          <cell r="M3068">
            <v>-0.2931744</v>
          </cell>
          <cell r="N3068">
            <v>-0.28662880000000002</v>
          </cell>
          <cell r="O3068">
            <v>-0.27717789999999998</v>
          </cell>
        </row>
        <row r="3069">
          <cell r="F3069" t="str">
            <v>2015-2022Stockton1-in-2Typical Event Day20</v>
          </cell>
          <cell r="G3069">
            <v>2.5092379999999999</v>
          </cell>
          <cell r="H3069">
            <v>2.2341579999999999</v>
          </cell>
          <cell r="I3069">
            <v>93.605959999999996</v>
          </cell>
          <cell r="J3069">
            <v>12323.13</v>
          </cell>
          <cell r="K3069">
            <v>-0.29008929999999999</v>
          </cell>
          <cell r="L3069">
            <v>-0.28122180000000002</v>
          </cell>
          <cell r="M3069">
            <v>-0.27508009999999999</v>
          </cell>
          <cell r="N3069">
            <v>-0.26893850000000002</v>
          </cell>
          <cell r="O3069">
            <v>-0.26007089999999999</v>
          </cell>
        </row>
        <row r="3070">
          <cell r="F3070" t="str">
            <v>2015-2022Stockton1-in-2Typical Event Day21</v>
          </cell>
          <cell r="G3070">
            <v>2.192002</v>
          </cell>
          <cell r="H3070">
            <v>2.006291</v>
          </cell>
          <cell r="I3070">
            <v>86.865459999999999</v>
          </cell>
          <cell r="J3070">
            <v>12323.13</v>
          </cell>
          <cell r="K3070">
            <v>-0.19584399999999999</v>
          </cell>
          <cell r="L3070">
            <v>-0.18985740000000001</v>
          </cell>
          <cell r="M3070">
            <v>-0.18571109999999999</v>
          </cell>
          <cell r="N3070">
            <v>-0.1815647</v>
          </cell>
          <cell r="O3070">
            <v>-0.17557809999999999</v>
          </cell>
        </row>
        <row r="3071">
          <cell r="F3071" t="str">
            <v>2015-2022Stockton1-in-2Typical Event Day22</v>
          </cell>
          <cell r="G3071">
            <v>1.863912</v>
          </cell>
          <cell r="H3071">
            <v>1.7333350000000001</v>
          </cell>
          <cell r="I3071">
            <v>81.865459999999999</v>
          </cell>
          <cell r="J3071">
            <v>12323.13</v>
          </cell>
          <cell r="K3071">
            <v>-0.1377023</v>
          </cell>
          <cell r="L3071">
            <v>-0.1334929</v>
          </cell>
          <cell r="M3071">
            <v>-0.13057759999999999</v>
          </cell>
          <cell r="N3071">
            <v>-0.1276622</v>
          </cell>
          <cell r="O3071">
            <v>-0.1234528</v>
          </cell>
        </row>
        <row r="3072">
          <cell r="F3072" t="str">
            <v>2015-2022Stockton1-in-2Typical Event Day23</v>
          </cell>
          <cell r="G3072">
            <v>1.452442</v>
          </cell>
          <cell r="H3072">
            <v>1.382166</v>
          </cell>
          <cell r="I3072">
            <v>79.411990000000003</v>
          </cell>
          <cell r="J3072">
            <v>12323.13</v>
          </cell>
          <cell r="K3072">
            <v>-7.4110999999999996E-2</v>
          </cell>
          <cell r="L3072">
            <v>-7.1845500000000007E-2</v>
          </cell>
          <cell r="M3072">
            <v>-7.0276500000000006E-2</v>
          </cell>
          <cell r="N3072">
            <v>-6.8707500000000005E-2</v>
          </cell>
          <cell r="O3072">
            <v>-6.6442000000000001E-2</v>
          </cell>
        </row>
        <row r="3073">
          <cell r="F3073" t="str">
            <v>2015-2022Stockton1-in-2Typical Event Day24</v>
          </cell>
          <cell r="G3073">
            <v>1.121238</v>
          </cell>
          <cell r="H3073">
            <v>1.0648919999999999</v>
          </cell>
          <cell r="I3073">
            <v>78.423240000000007</v>
          </cell>
          <cell r="J3073">
            <v>12323.13</v>
          </cell>
          <cell r="K3073">
            <v>-5.9421000000000002E-2</v>
          </cell>
          <cell r="L3073">
            <v>-5.7604599999999999E-2</v>
          </cell>
          <cell r="M3073">
            <v>-5.6346500000000001E-2</v>
          </cell>
          <cell r="N3073">
            <v>-5.5088499999999999E-2</v>
          </cell>
          <cell r="O3073">
            <v>-5.3272100000000003E-2</v>
          </cell>
        </row>
        <row r="3074">
          <cell r="F3074" t="str">
            <v>2012All Customers1-in-10July Peak1</v>
          </cell>
          <cell r="G3074">
            <v>1.345601</v>
          </cell>
          <cell r="H3074">
            <v>1.345601</v>
          </cell>
          <cell r="I3074">
            <v>81.241320000000002</v>
          </cell>
          <cell r="J3074">
            <v>155949</v>
          </cell>
          <cell r="K3074">
            <v>0</v>
          </cell>
          <cell r="L3074">
            <v>0</v>
          </cell>
          <cell r="M3074">
            <v>0</v>
          </cell>
          <cell r="N3074">
            <v>0</v>
          </cell>
          <cell r="O3074">
            <v>0</v>
          </cell>
        </row>
        <row r="3075">
          <cell r="F3075" t="str">
            <v>2012All Customers1-in-10July Peak2</v>
          </cell>
          <cell r="G3075">
            <v>1.1490359999999999</v>
          </cell>
          <cell r="H3075">
            <v>1.1490359999999999</v>
          </cell>
          <cell r="I3075">
            <v>80.272800000000004</v>
          </cell>
          <cell r="J3075">
            <v>155949</v>
          </cell>
          <cell r="K3075">
            <v>0</v>
          </cell>
          <cell r="L3075">
            <v>0</v>
          </cell>
          <cell r="M3075">
            <v>0</v>
          </cell>
          <cell r="N3075">
            <v>0</v>
          </cell>
          <cell r="O3075">
            <v>0</v>
          </cell>
        </row>
        <row r="3076">
          <cell r="F3076" t="str">
            <v>2012All Customers1-in-10July Peak3</v>
          </cell>
          <cell r="G3076">
            <v>1.033709</v>
          </cell>
          <cell r="H3076">
            <v>1.033709</v>
          </cell>
          <cell r="I3076">
            <v>79.321250000000006</v>
          </cell>
          <cell r="J3076">
            <v>155949</v>
          </cell>
          <cell r="K3076">
            <v>0</v>
          </cell>
          <cell r="L3076">
            <v>0</v>
          </cell>
          <cell r="M3076">
            <v>0</v>
          </cell>
          <cell r="N3076">
            <v>0</v>
          </cell>
          <cell r="O3076">
            <v>0</v>
          </cell>
        </row>
        <row r="3077">
          <cell r="F3077" t="str">
            <v>2012All Customers1-in-10July Peak4</v>
          </cell>
          <cell r="G3077">
            <v>0.96688819999999998</v>
          </cell>
          <cell r="H3077">
            <v>0.96688819999999998</v>
          </cell>
          <cell r="I3077">
            <v>78.357709999999997</v>
          </cell>
          <cell r="J3077">
            <v>155949</v>
          </cell>
          <cell r="K3077">
            <v>0</v>
          </cell>
          <cell r="L3077">
            <v>0</v>
          </cell>
          <cell r="M3077">
            <v>0</v>
          </cell>
          <cell r="N3077">
            <v>0</v>
          </cell>
          <cell r="O3077">
            <v>0</v>
          </cell>
        </row>
        <row r="3078">
          <cell r="F3078" t="str">
            <v>2012All Customers1-in-10July Peak5</v>
          </cell>
          <cell r="G3078">
            <v>0.94949689999999998</v>
          </cell>
          <cell r="H3078">
            <v>0.94949689999999998</v>
          </cell>
          <cell r="I3078">
            <v>77.450230000000005</v>
          </cell>
          <cell r="J3078">
            <v>155949</v>
          </cell>
          <cell r="K3078">
            <v>0</v>
          </cell>
          <cell r="L3078">
            <v>0</v>
          </cell>
          <cell r="M3078">
            <v>0</v>
          </cell>
          <cell r="N3078">
            <v>0</v>
          </cell>
          <cell r="O3078">
            <v>0</v>
          </cell>
        </row>
        <row r="3079">
          <cell r="F3079" t="str">
            <v>2012All Customers1-in-10July Peak6</v>
          </cell>
          <cell r="G3079">
            <v>1.0042580000000001</v>
          </cell>
          <cell r="H3079">
            <v>1.0042580000000001</v>
          </cell>
          <cell r="I3079">
            <v>76.669640000000001</v>
          </cell>
          <cell r="J3079">
            <v>155949</v>
          </cell>
          <cell r="K3079">
            <v>0</v>
          </cell>
          <cell r="L3079">
            <v>0</v>
          </cell>
          <cell r="M3079">
            <v>0</v>
          </cell>
          <cell r="N3079">
            <v>0</v>
          </cell>
          <cell r="O3079">
            <v>0</v>
          </cell>
        </row>
        <row r="3080">
          <cell r="F3080" t="str">
            <v>2012All Customers1-in-10July Peak7</v>
          </cell>
          <cell r="G3080">
            <v>1.169584</v>
          </cell>
          <cell r="H3080">
            <v>1.169584</v>
          </cell>
          <cell r="I3080">
            <v>76.263440000000003</v>
          </cell>
          <cell r="J3080">
            <v>155949</v>
          </cell>
          <cell r="K3080">
            <v>0</v>
          </cell>
          <cell r="L3080">
            <v>0</v>
          </cell>
          <cell r="M3080">
            <v>0</v>
          </cell>
          <cell r="N3080">
            <v>0</v>
          </cell>
          <cell r="O3080">
            <v>0</v>
          </cell>
        </row>
        <row r="3081">
          <cell r="F3081" t="str">
            <v>2012All Customers1-in-10July Peak8</v>
          </cell>
          <cell r="G3081">
            <v>1.300448</v>
          </cell>
          <cell r="H3081">
            <v>1.300448</v>
          </cell>
          <cell r="I3081">
            <v>78.691429999999997</v>
          </cell>
          <cell r="J3081">
            <v>155949</v>
          </cell>
          <cell r="K3081">
            <v>0</v>
          </cell>
          <cell r="L3081">
            <v>0</v>
          </cell>
          <cell r="M3081">
            <v>0</v>
          </cell>
          <cell r="N3081">
            <v>0</v>
          </cell>
          <cell r="O3081">
            <v>0</v>
          </cell>
        </row>
        <row r="3082">
          <cell r="F3082" t="str">
            <v>2012All Customers1-in-10July Peak9</v>
          </cell>
          <cell r="G3082">
            <v>1.328773</v>
          </cell>
          <cell r="H3082">
            <v>1.328773</v>
          </cell>
          <cell r="I3082">
            <v>82.687709999999996</v>
          </cell>
          <cell r="J3082">
            <v>155949</v>
          </cell>
          <cell r="K3082">
            <v>0</v>
          </cell>
          <cell r="L3082">
            <v>0</v>
          </cell>
          <cell r="M3082">
            <v>0</v>
          </cell>
          <cell r="N3082">
            <v>0</v>
          </cell>
          <cell r="O3082">
            <v>0</v>
          </cell>
        </row>
        <row r="3083">
          <cell r="F3083" t="str">
            <v>2012All Customers1-in-10July Peak10</v>
          </cell>
          <cell r="G3083">
            <v>1.417691</v>
          </cell>
          <cell r="H3083">
            <v>1.417691</v>
          </cell>
          <cell r="I3083">
            <v>86.983109999999996</v>
          </cell>
          <cell r="J3083">
            <v>155949</v>
          </cell>
          <cell r="K3083">
            <v>0</v>
          </cell>
          <cell r="L3083">
            <v>0</v>
          </cell>
          <cell r="M3083">
            <v>0</v>
          </cell>
          <cell r="N3083">
            <v>0</v>
          </cell>
          <cell r="O3083">
            <v>0</v>
          </cell>
        </row>
        <row r="3084">
          <cell r="F3084" t="str">
            <v>2012All Customers1-in-10July Peak11</v>
          </cell>
          <cell r="G3084">
            <v>1.5676380000000001</v>
          </cell>
          <cell r="H3084">
            <v>1.5676380000000001</v>
          </cell>
          <cell r="I3084">
            <v>90.774069999999995</v>
          </cell>
          <cell r="J3084">
            <v>155949</v>
          </cell>
          <cell r="K3084">
            <v>0</v>
          </cell>
          <cell r="L3084">
            <v>0</v>
          </cell>
          <cell r="M3084">
            <v>0</v>
          </cell>
          <cell r="N3084">
            <v>0</v>
          </cell>
          <cell r="O3084">
            <v>0</v>
          </cell>
        </row>
        <row r="3085">
          <cell r="F3085" t="str">
            <v>2012All Customers1-in-10July Peak12</v>
          </cell>
          <cell r="G3085">
            <v>1.7853669999999999</v>
          </cell>
          <cell r="H3085">
            <v>1.7853669999999999</v>
          </cell>
          <cell r="I3085">
            <v>94.869129999999998</v>
          </cell>
          <cell r="J3085">
            <v>155949</v>
          </cell>
          <cell r="K3085">
            <v>0</v>
          </cell>
          <cell r="L3085">
            <v>0</v>
          </cell>
          <cell r="M3085">
            <v>0</v>
          </cell>
          <cell r="N3085">
            <v>0</v>
          </cell>
          <cell r="O3085">
            <v>0</v>
          </cell>
        </row>
        <row r="3086">
          <cell r="F3086" t="str">
            <v>2012All Customers1-in-10July Peak13</v>
          </cell>
          <cell r="G3086">
            <v>2.0753710000000001</v>
          </cell>
          <cell r="H3086">
            <v>2.0753710000000001</v>
          </cell>
          <cell r="I3086">
            <v>98.135840000000002</v>
          </cell>
          <cell r="J3086">
            <v>155949</v>
          </cell>
          <cell r="K3086">
            <v>0</v>
          </cell>
          <cell r="L3086">
            <v>0</v>
          </cell>
          <cell r="M3086">
            <v>0</v>
          </cell>
          <cell r="N3086">
            <v>0</v>
          </cell>
          <cell r="O3086">
            <v>0</v>
          </cell>
        </row>
        <row r="3087">
          <cell r="F3087" t="str">
            <v>2012All Customers1-in-10July Peak14</v>
          </cell>
          <cell r="G3087">
            <v>1.8654919999999999</v>
          </cell>
          <cell r="H3087">
            <v>2.3928090000000002</v>
          </cell>
          <cell r="I3087">
            <v>100.14790000000001</v>
          </cell>
          <cell r="J3087">
            <v>155949</v>
          </cell>
          <cell r="K3087">
            <v>0.42581340000000001</v>
          </cell>
          <cell r="L3087">
            <v>0.48578280000000001</v>
          </cell>
          <cell r="M3087">
            <v>0.52731749999999999</v>
          </cell>
          <cell r="N3087">
            <v>0.56885209999999997</v>
          </cell>
          <cell r="O3087">
            <v>0.62882159999999998</v>
          </cell>
        </row>
        <row r="3088">
          <cell r="F3088" t="str">
            <v>2012All Customers1-in-10July Peak15</v>
          </cell>
          <cell r="G3088">
            <v>2.0622600000000002</v>
          </cell>
          <cell r="H3088">
            <v>2.7488800000000002</v>
          </cell>
          <cell r="I3088">
            <v>101.1524</v>
          </cell>
          <cell r="J3088">
            <v>155949</v>
          </cell>
          <cell r="K3088">
            <v>0.55455670000000001</v>
          </cell>
          <cell r="L3088">
            <v>0.63258119999999995</v>
          </cell>
          <cell r="M3088">
            <v>0.68662069999999997</v>
          </cell>
          <cell r="N3088">
            <v>0.74066019999999999</v>
          </cell>
          <cell r="O3088">
            <v>0.81868459999999998</v>
          </cell>
        </row>
        <row r="3089">
          <cell r="F3089" t="str">
            <v>2012All Customers1-in-10July Peak16</v>
          </cell>
          <cell r="G3089">
            <v>2.3009840000000001</v>
          </cell>
          <cell r="H3089">
            <v>3.1527790000000002</v>
          </cell>
          <cell r="I3089">
            <v>102.0408</v>
          </cell>
          <cell r="J3089">
            <v>155949</v>
          </cell>
          <cell r="K3089">
            <v>0.68826189999999998</v>
          </cell>
          <cell r="L3089">
            <v>0.78487839999999998</v>
          </cell>
          <cell r="M3089">
            <v>0.85179479999999996</v>
          </cell>
          <cell r="N3089">
            <v>0.91871100000000006</v>
          </cell>
          <cell r="O3089">
            <v>1.015328</v>
          </cell>
        </row>
        <row r="3090">
          <cell r="F3090" t="str">
            <v>2012All Customers1-in-10July Peak17</v>
          </cell>
          <cell r="G3090">
            <v>2.515396</v>
          </cell>
          <cell r="H3090">
            <v>3.5125760000000001</v>
          </cell>
          <cell r="I3090">
            <v>102.2272</v>
          </cell>
          <cell r="J3090">
            <v>155949</v>
          </cell>
          <cell r="K3090">
            <v>0.80552380000000001</v>
          </cell>
          <cell r="L3090">
            <v>0.91875560000000001</v>
          </cell>
          <cell r="M3090">
            <v>0.99717990000000001</v>
          </cell>
          <cell r="N3090">
            <v>1.075604</v>
          </cell>
          <cell r="O3090">
            <v>1.188836</v>
          </cell>
        </row>
        <row r="3091">
          <cell r="F3091" t="str">
            <v>2012All Customers1-in-10July Peak18</v>
          </cell>
          <cell r="G3091">
            <v>2.712647</v>
          </cell>
          <cell r="H3091">
            <v>3.7374010000000002</v>
          </cell>
          <cell r="I3091">
            <v>100.64279999999999</v>
          </cell>
          <cell r="J3091">
            <v>155949</v>
          </cell>
          <cell r="K3091">
            <v>0.82777020000000001</v>
          </cell>
          <cell r="L3091">
            <v>0.94414969999999998</v>
          </cell>
          <cell r="M3091">
            <v>1.0247539999999999</v>
          </cell>
          <cell r="N3091">
            <v>1.1053580000000001</v>
          </cell>
          <cell r="O3091">
            <v>1.2217370000000001</v>
          </cell>
        </row>
        <row r="3092">
          <cell r="F3092" t="str">
            <v>2012All Customers1-in-10July Peak19</v>
          </cell>
          <cell r="G3092">
            <v>3.9509889999999999</v>
          </cell>
          <cell r="H3092">
            <v>3.6876190000000002</v>
          </cell>
          <cell r="I3092">
            <v>98.007149999999996</v>
          </cell>
          <cell r="J3092">
            <v>155949</v>
          </cell>
          <cell r="K3092">
            <v>-0.29173569999999999</v>
          </cell>
          <cell r="L3092">
            <v>-0.27497729999999998</v>
          </cell>
          <cell r="M3092">
            <v>-0.26337050000000001</v>
          </cell>
          <cell r="N3092">
            <v>-0.25176359999999998</v>
          </cell>
          <cell r="O3092">
            <v>-0.2350052</v>
          </cell>
        </row>
        <row r="3093">
          <cell r="F3093" t="str">
            <v>2012All Customers1-in-10July Peak20</v>
          </cell>
          <cell r="G3093">
            <v>3.6165669999999999</v>
          </cell>
          <cell r="H3093">
            <v>3.3801399999999999</v>
          </cell>
          <cell r="I3093">
            <v>94.788799999999995</v>
          </cell>
          <cell r="J3093">
            <v>155949</v>
          </cell>
          <cell r="K3093">
            <v>-0.26177080000000003</v>
          </cell>
          <cell r="L3093">
            <v>-0.24679809999999999</v>
          </cell>
          <cell r="M3093">
            <v>-0.236428</v>
          </cell>
          <cell r="N3093">
            <v>-0.22605790000000001</v>
          </cell>
          <cell r="O3093">
            <v>-0.2110852</v>
          </cell>
        </row>
        <row r="3094">
          <cell r="F3094" t="str">
            <v>2012All Customers1-in-10July Peak21</v>
          </cell>
          <cell r="G3094">
            <v>3.206636</v>
          </cell>
          <cell r="H3094">
            <v>3.0566059999999999</v>
          </cell>
          <cell r="I3094">
            <v>90.496380000000002</v>
          </cell>
          <cell r="J3094">
            <v>155949</v>
          </cell>
          <cell r="K3094">
            <v>-0.16578280000000001</v>
          </cell>
          <cell r="L3094">
            <v>-0.15647630000000001</v>
          </cell>
          <cell r="M3094">
            <v>-0.15003059999999999</v>
          </cell>
          <cell r="N3094">
            <v>-0.14358480000000001</v>
          </cell>
          <cell r="O3094">
            <v>-0.13427829999999999</v>
          </cell>
        </row>
        <row r="3095">
          <cell r="F3095" t="str">
            <v>2012All Customers1-in-10July Peak22</v>
          </cell>
          <cell r="G3095">
            <v>2.7743250000000002</v>
          </cell>
          <cell r="H3095">
            <v>2.6812499999999999</v>
          </cell>
          <cell r="I3095">
            <v>87.302930000000003</v>
          </cell>
          <cell r="J3095">
            <v>155949</v>
          </cell>
          <cell r="K3095">
            <v>-0.1027462</v>
          </cell>
          <cell r="L3095">
            <v>-9.7032300000000002E-2</v>
          </cell>
          <cell r="M3095">
            <v>-9.3074799999999999E-2</v>
          </cell>
          <cell r="N3095">
            <v>-8.9117399999999999E-2</v>
          </cell>
          <cell r="O3095">
            <v>-8.3403400000000003E-2</v>
          </cell>
        </row>
        <row r="3096">
          <cell r="F3096" t="str">
            <v>2012All Customers1-in-10July Peak23</v>
          </cell>
          <cell r="G3096">
            <v>2.2010719999999999</v>
          </cell>
          <cell r="H3096">
            <v>2.1428479999999999</v>
          </cell>
          <cell r="I3096">
            <v>84.724249999999998</v>
          </cell>
          <cell r="J3096">
            <v>155949</v>
          </cell>
          <cell r="K3096">
            <v>-6.4363100000000006E-2</v>
          </cell>
          <cell r="L3096">
            <v>-6.0736100000000001E-2</v>
          </cell>
          <cell r="M3096">
            <v>-5.8223999999999998E-2</v>
          </cell>
          <cell r="N3096">
            <v>-5.5711900000000002E-2</v>
          </cell>
          <cell r="O3096">
            <v>-5.2084900000000003E-2</v>
          </cell>
        </row>
        <row r="3097">
          <cell r="F3097" t="str">
            <v>2012All Customers1-in-10July Peak24</v>
          </cell>
          <cell r="G3097">
            <v>1.6838029999999999</v>
          </cell>
          <cell r="H3097">
            <v>1.6417930000000001</v>
          </cell>
          <cell r="I3097">
            <v>83.531850000000006</v>
          </cell>
          <cell r="J3097">
            <v>155949</v>
          </cell>
          <cell r="K3097">
            <v>-4.6483099999999999E-2</v>
          </cell>
          <cell r="L3097">
            <v>-4.3840400000000002E-2</v>
          </cell>
          <cell r="M3097">
            <v>-4.2010100000000002E-2</v>
          </cell>
          <cell r="N3097">
            <v>-4.0179800000000002E-2</v>
          </cell>
          <cell r="O3097">
            <v>-3.75372E-2</v>
          </cell>
        </row>
        <row r="3098">
          <cell r="F3098" t="str">
            <v>2012Greater Bay Area1-in-10July Peak1</v>
          </cell>
          <cell r="G3098">
            <v>1.289676</v>
          </cell>
          <cell r="H3098">
            <v>1.289676</v>
          </cell>
          <cell r="I3098">
            <v>78.451840000000004</v>
          </cell>
          <cell r="J3098">
            <v>54374.02</v>
          </cell>
          <cell r="K3098">
            <v>0</v>
          </cell>
          <cell r="L3098">
            <v>0</v>
          </cell>
          <cell r="M3098">
            <v>0</v>
          </cell>
          <cell r="N3098">
            <v>0</v>
          </cell>
          <cell r="O3098">
            <v>0</v>
          </cell>
        </row>
        <row r="3099">
          <cell r="F3099" t="str">
            <v>2012Greater Bay Area1-in-10July Peak2</v>
          </cell>
          <cell r="G3099">
            <v>1.0848</v>
          </cell>
          <cell r="H3099">
            <v>1.0848</v>
          </cell>
          <cell r="I3099">
            <v>77.375209999999996</v>
          </cell>
          <cell r="J3099">
            <v>54374.02</v>
          </cell>
          <cell r="K3099">
            <v>0</v>
          </cell>
          <cell r="L3099">
            <v>0</v>
          </cell>
          <cell r="M3099">
            <v>0</v>
          </cell>
          <cell r="N3099">
            <v>0</v>
          </cell>
          <cell r="O3099">
            <v>0</v>
          </cell>
        </row>
        <row r="3100">
          <cell r="F3100" t="str">
            <v>2012Greater Bay Area1-in-10July Peak3</v>
          </cell>
          <cell r="G3100">
            <v>0.97196349999999998</v>
          </cell>
          <cell r="H3100">
            <v>0.97196349999999998</v>
          </cell>
          <cell r="I3100">
            <v>76.986770000000007</v>
          </cell>
          <cell r="J3100">
            <v>54374.02</v>
          </cell>
          <cell r="K3100">
            <v>0</v>
          </cell>
          <cell r="L3100">
            <v>0</v>
          </cell>
          <cell r="M3100">
            <v>0</v>
          </cell>
          <cell r="N3100">
            <v>0</v>
          </cell>
          <cell r="O3100">
            <v>0</v>
          </cell>
        </row>
        <row r="3101">
          <cell r="F3101" t="str">
            <v>2012Greater Bay Area1-in-10July Peak4</v>
          </cell>
          <cell r="G3101">
            <v>0.90933969999999997</v>
          </cell>
          <cell r="H3101">
            <v>0.90933969999999997</v>
          </cell>
          <cell r="I3101">
            <v>75.689490000000006</v>
          </cell>
          <cell r="J3101">
            <v>54374.02</v>
          </cell>
          <cell r="K3101">
            <v>0</v>
          </cell>
          <cell r="L3101">
            <v>0</v>
          </cell>
          <cell r="M3101">
            <v>0</v>
          </cell>
          <cell r="N3101">
            <v>0</v>
          </cell>
          <cell r="O3101">
            <v>0</v>
          </cell>
        </row>
        <row r="3102">
          <cell r="F3102" t="str">
            <v>2012Greater Bay Area1-in-10July Peak5</v>
          </cell>
          <cell r="G3102">
            <v>0.88835050000000004</v>
          </cell>
          <cell r="H3102">
            <v>0.88835050000000004</v>
          </cell>
          <cell r="I3102">
            <v>73.894999999999996</v>
          </cell>
          <cell r="J3102">
            <v>54374.02</v>
          </cell>
          <cell r="K3102">
            <v>0</v>
          </cell>
          <cell r="L3102">
            <v>0</v>
          </cell>
          <cell r="M3102">
            <v>0</v>
          </cell>
          <cell r="N3102">
            <v>0</v>
          </cell>
          <cell r="O3102">
            <v>0</v>
          </cell>
        </row>
        <row r="3103">
          <cell r="F3103" t="str">
            <v>2012Greater Bay Area1-in-10July Peak6</v>
          </cell>
          <cell r="G3103">
            <v>0.93721480000000001</v>
          </cell>
          <cell r="H3103">
            <v>0.93721480000000001</v>
          </cell>
          <cell r="I3103">
            <v>72.724400000000003</v>
          </cell>
          <cell r="J3103">
            <v>54374.02</v>
          </cell>
          <cell r="K3103">
            <v>0</v>
          </cell>
          <cell r="L3103">
            <v>0</v>
          </cell>
          <cell r="M3103">
            <v>0</v>
          </cell>
          <cell r="N3103">
            <v>0</v>
          </cell>
          <cell r="O3103">
            <v>0</v>
          </cell>
        </row>
        <row r="3104">
          <cell r="F3104" t="str">
            <v>2012Greater Bay Area1-in-10July Peak7</v>
          </cell>
          <cell r="G3104">
            <v>1.1076170000000001</v>
          </cell>
          <cell r="H3104">
            <v>1.1076170000000001</v>
          </cell>
          <cell r="I3104">
            <v>72.347399999999993</v>
          </cell>
          <cell r="J3104">
            <v>54374.02</v>
          </cell>
          <cell r="K3104">
            <v>0</v>
          </cell>
          <cell r="L3104">
            <v>0</v>
          </cell>
          <cell r="M3104">
            <v>0</v>
          </cell>
          <cell r="N3104">
            <v>0</v>
          </cell>
          <cell r="O3104">
            <v>0</v>
          </cell>
        </row>
        <row r="3105">
          <cell r="F3105" t="str">
            <v>2012Greater Bay Area1-in-10July Peak8</v>
          </cell>
          <cell r="G3105">
            <v>1.274181</v>
          </cell>
          <cell r="H3105">
            <v>1.274181</v>
          </cell>
          <cell r="I3105">
            <v>74.280559999999994</v>
          </cell>
          <cell r="J3105">
            <v>54374.02</v>
          </cell>
          <cell r="K3105">
            <v>0</v>
          </cell>
          <cell r="L3105">
            <v>0</v>
          </cell>
          <cell r="M3105">
            <v>0</v>
          </cell>
          <cell r="N3105">
            <v>0</v>
          </cell>
          <cell r="O3105">
            <v>0</v>
          </cell>
        </row>
        <row r="3106">
          <cell r="F3106" t="str">
            <v>2012Greater Bay Area1-in-10July Peak9</v>
          </cell>
          <cell r="G3106">
            <v>1.293973</v>
          </cell>
          <cell r="H3106">
            <v>1.293973</v>
          </cell>
          <cell r="I3106">
            <v>78.359210000000004</v>
          </cell>
          <cell r="J3106">
            <v>54374.02</v>
          </cell>
          <cell r="K3106">
            <v>0</v>
          </cell>
          <cell r="L3106">
            <v>0</v>
          </cell>
          <cell r="M3106">
            <v>0</v>
          </cell>
          <cell r="N3106">
            <v>0</v>
          </cell>
          <cell r="O3106">
            <v>0</v>
          </cell>
        </row>
        <row r="3107">
          <cell r="F3107" t="str">
            <v>2012Greater Bay Area1-in-10July Peak10</v>
          </cell>
          <cell r="G3107">
            <v>1.3504290000000001</v>
          </cell>
          <cell r="H3107">
            <v>1.3504290000000001</v>
          </cell>
          <cell r="I3107">
            <v>83.269139999999993</v>
          </cell>
          <cell r="J3107">
            <v>54374.02</v>
          </cell>
          <cell r="K3107">
            <v>0</v>
          </cell>
          <cell r="L3107">
            <v>0</v>
          </cell>
          <cell r="M3107">
            <v>0</v>
          </cell>
          <cell r="N3107">
            <v>0</v>
          </cell>
          <cell r="O3107">
            <v>0</v>
          </cell>
        </row>
        <row r="3108">
          <cell r="F3108" t="str">
            <v>2012Greater Bay Area1-in-10July Peak11</v>
          </cell>
          <cell r="G3108">
            <v>1.4661329999999999</v>
          </cell>
          <cell r="H3108">
            <v>1.4661329999999999</v>
          </cell>
          <cell r="I3108">
            <v>87.369</v>
          </cell>
          <cell r="J3108">
            <v>54374.02</v>
          </cell>
          <cell r="K3108">
            <v>0</v>
          </cell>
          <cell r="L3108">
            <v>0</v>
          </cell>
          <cell r="M3108">
            <v>0</v>
          </cell>
          <cell r="N3108">
            <v>0</v>
          </cell>
          <cell r="O3108">
            <v>0</v>
          </cell>
        </row>
        <row r="3109">
          <cell r="F3109" t="str">
            <v>2012Greater Bay Area1-in-10July Peak12</v>
          </cell>
          <cell r="G3109">
            <v>1.6308260000000001</v>
          </cell>
          <cell r="H3109">
            <v>1.6308260000000001</v>
          </cell>
          <cell r="I3109">
            <v>91.679429999999996</v>
          </cell>
          <cell r="J3109">
            <v>54374.02</v>
          </cell>
          <cell r="K3109">
            <v>0</v>
          </cell>
          <cell r="L3109">
            <v>0</v>
          </cell>
          <cell r="M3109">
            <v>0</v>
          </cell>
          <cell r="N3109">
            <v>0</v>
          </cell>
          <cell r="O3109">
            <v>0</v>
          </cell>
        </row>
        <row r="3110">
          <cell r="F3110" t="str">
            <v>2012Greater Bay Area1-in-10July Peak13</v>
          </cell>
          <cell r="G3110">
            <v>1.855777</v>
          </cell>
          <cell r="H3110">
            <v>1.855777</v>
          </cell>
          <cell r="I3110">
            <v>95.110200000000006</v>
          </cell>
          <cell r="J3110">
            <v>54374.02</v>
          </cell>
          <cell r="K3110">
            <v>0</v>
          </cell>
          <cell r="L3110">
            <v>0</v>
          </cell>
          <cell r="M3110">
            <v>0</v>
          </cell>
          <cell r="N3110">
            <v>0</v>
          </cell>
          <cell r="O3110">
            <v>0</v>
          </cell>
        </row>
        <row r="3111">
          <cell r="F3111" t="str">
            <v>2012Greater Bay Area1-in-10July Peak14</v>
          </cell>
          <cell r="G3111">
            <v>1.6227609999999999</v>
          </cell>
          <cell r="H3111">
            <v>2.0955919999999999</v>
          </cell>
          <cell r="I3111">
            <v>97.298289999999994</v>
          </cell>
          <cell r="J3111">
            <v>54374.02</v>
          </cell>
          <cell r="K3111">
            <v>0.39090009999999997</v>
          </cell>
          <cell r="L3111">
            <v>0.43930520000000001</v>
          </cell>
          <cell r="M3111">
            <v>0.47283039999999998</v>
          </cell>
          <cell r="N3111">
            <v>0.50635560000000002</v>
          </cell>
          <cell r="O3111">
            <v>0.55476080000000005</v>
          </cell>
        </row>
        <row r="3112">
          <cell r="F3112" t="str">
            <v>2012Greater Bay Area1-in-10July Peak15</v>
          </cell>
          <cell r="G3112">
            <v>1.755917</v>
          </cell>
          <cell r="H3112">
            <v>2.374593</v>
          </cell>
          <cell r="I3112">
            <v>98.653120000000001</v>
          </cell>
          <cell r="J3112">
            <v>54374.02</v>
          </cell>
          <cell r="K3112">
            <v>0.51151089999999999</v>
          </cell>
          <cell r="L3112">
            <v>0.57482509999999998</v>
          </cell>
          <cell r="M3112">
            <v>0.61867640000000002</v>
          </cell>
          <cell r="N3112">
            <v>0.66252770000000005</v>
          </cell>
          <cell r="O3112">
            <v>0.72584190000000004</v>
          </cell>
        </row>
        <row r="3113">
          <cell r="F3113" t="str">
            <v>2012Greater Bay Area1-in-10July Peak16</v>
          </cell>
          <cell r="G3113">
            <v>1.952021</v>
          </cell>
          <cell r="H3113">
            <v>2.717279</v>
          </cell>
          <cell r="I3113">
            <v>100.5908</v>
          </cell>
          <cell r="J3113">
            <v>54374.02</v>
          </cell>
          <cell r="K3113">
            <v>0.63273699999999999</v>
          </cell>
          <cell r="L3113">
            <v>0.71103110000000003</v>
          </cell>
          <cell r="M3113">
            <v>0.76525739999999998</v>
          </cell>
          <cell r="N3113">
            <v>0.81948359999999998</v>
          </cell>
          <cell r="O3113">
            <v>0.89777770000000001</v>
          </cell>
        </row>
        <row r="3114">
          <cell r="F3114" t="str">
            <v>2012Greater Bay Area1-in-10July Peak17</v>
          </cell>
          <cell r="G3114">
            <v>2.148685</v>
          </cell>
          <cell r="H3114">
            <v>3.046138</v>
          </cell>
          <cell r="I3114">
            <v>100.4293</v>
          </cell>
          <cell r="J3114">
            <v>54374.02</v>
          </cell>
          <cell r="K3114">
            <v>0.74201490000000003</v>
          </cell>
          <cell r="L3114">
            <v>0.83384879999999995</v>
          </cell>
          <cell r="M3114">
            <v>0.89745280000000005</v>
          </cell>
          <cell r="N3114">
            <v>0.96105660000000004</v>
          </cell>
          <cell r="O3114">
            <v>1.052891</v>
          </cell>
        </row>
        <row r="3115">
          <cell r="F3115" t="str">
            <v>2012Greater Bay Area1-in-10July Peak18</v>
          </cell>
          <cell r="G3115">
            <v>2.3536419999999998</v>
          </cell>
          <cell r="H3115">
            <v>3.276119</v>
          </cell>
          <cell r="I3115">
            <v>97.919250000000005</v>
          </cell>
          <cell r="J3115">
            <v>54374.02</v>
          </cell>
          <cell r="K3115">
            <v>0.76270150000000003</v>
          </cell>
          <cell r="L3115">
            <v>0.85709789999999997</v>
          </cell>
          <cell r="M3115">
            <v>0.92247659999999998</v>
          </cell>
          <cell r="N3115">
            <v>0.98785529999999999</v>
          </cell>
          <cell r="O3115">
            <v>1.082252</v>
          </cell>
        </row>
        <row r="3116">
          <cell r="F3116" t="str">
            <v>2012Greater Bay Area1-in-10July Peak19</v>
          </cell>
          <cell r="G3116">
            <v>3.4537719999999998</v>
          </cell>
          <cell r="H3116">
            <v>3.2769180000000002</v>
          </cell>
          <cell r="I3116">
            <v>94.693510000000003</v>
          </cell>
          <cell r="J3116">
            <v>54374.02</v>
          </cell>
          <cell r="K3116">
            <v>-0.20453879999999999</v>
          </cell>
          <cell r="L3116">
            <v>-0.1881825</v>
          </cell>
          <cell r="M3116">
            <v>-0.17685409999999999</v>
          </cell>
          <cell r="N3116">
            <v>-0.1655258</v>
          </cell>
          <cell r="O3116">
            <v>-0.14916940000000001</v>
          </cell>
        </row>
        <row r="3117">
          <cell r="F3117" t="str">
            <v>2012Greater Bay Area1-in-10July Peak20</v>
          </cell>
          <cell r="G3117">
            <v>3.184412</v>
          </cell>
          <cell r="H3117">
            <v>3.0271140000000001</v>
          </cell>
          <cell r="I3117">
            <v>91.151480000000006</v>
          </cell>
          <cell r="J3117">
            <v>54374.02</v>
          </cell>
          <cell r="K3117">
            <v>-0.18192059999999999</v>
          </cell>
          <cell r="L3117">
            <v>-0.16737299999999999</v>
          </cell>
          <cell r="M3117">
            <v>-0.1572974</v>
          </cell>
          <cell r="N3117">
            <v>-0.14722170000000001</v>
          </cell>
          <cell r="O3117">
            <v>-0.13267409999999999</v>
          </cell>
        </row>
        <row r="3118">
          <cell r="F3118" t="str">
            <v>2012Greater Bay Area1-in-10July Peak21</v>
          </cell>
          <cell r="G3118">
            <v>2.8759739999999998</v>
          </cell>
          <cell r="H3118">
            <v>2.7857340000000002</v>
          </cell>
          <cell r="I3118">
            <v>87.11721</v>
          </cell>
          <cell r="J3118">
            <v>54374.02</v>
          </cell>
          <cell r="K3118">
            <v>-0.10436670000000001</v>
          </cell>
          <cell r="L3118">
            <v>-9.6020800000000003E-2</v>
          </cell>
          <cell r="M3118">
            <v>-9.0240500000000001E-2</v>
          </cell>
          <cell r="N3118">
            <v>-8.4460099999999996E-2</v>
          </cell>
          <cell r="O3118">
            <v>-7.6114299999999996E-2</v>
          </cell>
        </row>
        <row r="3119">
          <cell r="F3119" t="str">
            <v>2012Greater Bay Area1-in-10July Peak22</v>
          </cell>
          <cell r="G3119">
            <v>2.5507550000000001</v>
          </cell>
          <cell r="H3119">
            <v>2.4977420000000001</v>
          </cell>
          <cell r="I3119">
            <v>83.565880000000007</v>
          </cell>
          <cell r="J3119">
            <v>54374.02</v>
          </cell>
          <cell r="K3119">
            <v>-6.1311200000000003E-2</v>
          </cell>
          <cell r="L3119">
            <v>-5.6408300000000001E-2</v>
          </cell>
          <cell r="M3119">
            <v>-5.30126E-2</v>
          </cell>
          <cell r="N3119">
            <v>-4.9616899999999999E-2</v>
          </cell>
          <cell r="O3119">
            <v>-4.4713999999999997E-2</v>
          </cell>
        </row>
        <row r="3120">
          <cell r="F3120" t="str">
            <v>2012Greater Bay Area1-in-10July Peak23</v>
          </cell>
          <cell r="G3120">
            <v>2.0623580000000001</v>
          </cell>
          <cell r="H3120">
            <v>2.0282499999999999</v>
          </cell>
          <cell r="I3120">
            <v>81.485230000000001</v>
          </cell>
          <cell r="J3120">
            <v>54374.02</v>
          </cell>
          <cell r="K3120">
            <v>-3.9447700000000002E-2</v>
          </cell>
          <cell r="L3120">
            <v>-3.6293199999999998E-2</v>
          </cell>
          <cell r="M3120">
            <v>-3.4108399999999997E-2</v>
          </cell>
          <cell r="N3120">
            <v>-3.1923600000000003E-2</v>
          </cell>
          <cell r="O3120">
            <v>-2.8769099999999999E-2</v>
          </cell>
        </row>
        <row r="3121">
          <cell r="F3121" t="str">
            <v>2012Greater Bay Area1-in-10July Peak24</v>
          </cell>
          <cell r="G3121">
            <v>1.571264</v>
          </cell>
          <cell r="H3121">
            <v>1.544009</v>
          </cell>
          <cell r="I3121">
            <v>80.864149999999995</v>
          </cell>
          <cell r="J3121">
            <v>54374.02</v>
          </cell>
          <cell r="K3121">
            <v>-3.1521300000000002E-2</v>
          </cell>
          <cell r="L3121">
            <v>-2.9000600000000001E-2</v>
          </cell>
          <cell r="M3121">
            <v>-2.7254799999999999E-2</v>
          </cell>
          <cell r="N3121">
            <v>-2.5509E-2</v>
          </cell>
          <cell r="O3121">
            <v>-2.2988399999999999E-2</v>
          </cell>
        </row>
        <row r="3122">
          <cell r="F3122" t="str">
            <v>2012Greater Fresno1-in-10July Peak1</v>
          </cell>
          <cell r="G3122">
            <v>1.4510799999999999</v>
          </cell>
          <cell r="H3122">
            <v>1.4510799999999999</v>
          </cell>
          <cell r="I3122">
            <v>89.549800000000005</v>
          </cell>
          <cell r="J3122">
            <v>27903.5</v>
          </cell>
          <cell r="K3122">
            <v>0</v>
          </cell>
          <cell r="L3122">
            <v>0</v>
          </cell>
          <cell r="M3122">
            <v>0</v>
          </cell>
          <cell r="N3122">
            <v>0</v>
          </cell>
          <cell r="O3122">
            <v>0</v>
          </cell>
        </row>
        <row r="3123">
          <cell r="F3123" t="str">
            <v>2012Greater Fresno1-in-10July Peak2</v>
          </cell>
          <cell r="G3123">
            <v>1.2337640000000001</v>
          </cell>
          <cell r="H3123">
            <v>1.2337640000000001</v>
          </cell>
          <cell r="I3123">
            <v>88.494169999999997</v>
          </cell>
          <cell r="J3123">
            <v>27903.5</v>
          </cell>
          <cell r="K3123">
            <v>0</v>
          </cell>
          <cell r="L3123">
            <v>0</v>
          </cell>
          <cell r="M3123">
            <v>0</v>
          </cell>
          <cell r="N3123">
            <v>0</v>
          </cell>
          <cell r="O3123">
            <v>0</v>
          </cell>
        </row>
        <row r="3124">
          <cell r="F3124" t="str">
            <v>2012Greater Fresno1-in-10July Peak3</v>
          </cell>
          <cell r="G3124">
            <v>1.092787</v>
          </cell>
          <cell r="H3124">
            <v>1.092787</v>
          </cell>
          <cell r="I3124">
            <v>87.090879999999999</v>
          </cell>
          <cell r="J3124">
            <v>27903.5</v>
          </cell>
          <cell r="K3124">
            <v>0</v>
          </cell>
          <cell r="L3124">
            <v>0</v>
          </cell>
          <cell r="M3124">
            <v>0</v>
          </cell>
          <cell r="N3124">
            <v>0</v>
          </cell>
          <cell r="O3124">
            <v>0</v>
          </cell>
        </row>
        <row r="3125">
          <cell r="F3125" t="str">
            <v>2012Greater Fresno1-in-10July Peak4</v>
          </cell>
          <cell r="G3125">
            <v>1.0075080000000001</v>
          </cell>
          <cell r="H3125">
            <v>1.0075080000000001</v>
          </cell>
          <cell r="I3125">
            <v>85.743200000000002</v>
          </cell>
          <cell r="J3125">
            <v>27903.5</v>
          </cell>
          <cell r="K3125">
            <v>0</v>
          </cell>
          <cell r="L3125">
            <v>0</v>
          </cell>
          <cell r="M3125">
            <v>0</v>
          </cell>
          <cell r="N3125">
            <v>0</v>
          </cell>
          <cell r="O3125">
            <v>0</v>
          </cell>
        </row>
        <row r="3126">
          <cell r="F3126" t="str">
            <v>2012Greater Fresno1-in-10July Peak5</v>
          </cell>
          <cell r="G3126">
            <v>0.9814503</v>
          </cell>
          <cell r="H3126">
            <v>0.9814503</v>
          </cell>
          <cell r="I3126">
            <v>85.35454</v>
          </cell>
          <cell r="J3126">
            <v>27903.5</v>
          </cell>
          <cell r="K3126">
            <v>0</v>
          </cell>
          <cell r="L3126">
            <v>0</v>
          </cell>
          <cell r="M3126">
            <v>0</v>
          </cell>
          <cell r="N3126">
            <v>0</v>
          </cell>
          <cell r="O3126">
            <v>0</v>
          </cell>
        </row>
        <row r="3127">
          <cell r="F3127" t="str">
            <v>2012Greater Fresno1-in-10July Peak6</v>
          </cell>
          <cell r="G3127">
            <v>1.021082</v>
          </cell>
          <cell r="H3127">
            <v>1.021082</v>
          </cell>
          <cell r="I3127">
            <v>84.472639999999998</v>
          </cell>
          <cell r="J3127">
            <v>27903.5</v>
          </cell>
          <cell r="K3127">
            <v>0</v>
          </cell>
          <cell r="L3127">
            <v>0</v>
          </cell>
          <cell r="M3127">
            <v>0</v>
          </cell>
          <cell r="N3127">
            <v>0</v>
          </cell>
          <cell r="O3127">
            <v>0</v>
          </cell>
        </row>
        <row r="3128">
          <cell r="F3128" t="str">
            <v>2012Greater Fresno1-in-10July Peak7</v>
          </cell>
          <cell r="G3128">
            <v>1.1474420000000001</v>
          </cell>
          <cell r="H3128">
            <v>1.1474420000000001</v>
          </cell>
          <cell r="I3128">
            <v>83.0214</v>
          </cell>
          <cell r="J3128">
            <v>27903.5</v>
          </cell>
          <cell r="K3128">
            <v>0</v>
          </cell>
          <cell r="L3128">
            <v>0</v>
          </cell>
          <cell r="M3128">
            <v>0</v>
          </cell>
          <cell r="N3128">
            <v>0</v>
          </cell>
          <cell r="O3128">
            <v>0</v>
          </cell>
        </row>
        <row r="3129">
          <cell r="F3129" t="str">
            <v>2012Greater Fresno1-in-10July Peak8</v>
          </cell>
          <cell r="G3129">
            <v>1.2312909999999999</v>
          </cell>
          <cell r="H3129">
            <v>1.2312909999999999</v>
          </cell>
          <cell r="I3129">
            <v>85.263689999999997</v>
          </cell>
          <cell r="J3129">
            <v>27903.5</v>
          </cell>
          <cell r="K3129">
            <v>0</v>
          </cell>
          <cell r="L3129">
            <v>0</v>
          </cell>
          <cell r="M3129">
            <v>0</v>
          </cell>
          <cell r="N3129">
            <v>0</v>
          </cell>
          <cell r="O3129">
            <v>0</v>
          </cell>
        </row>
        <row r="3130">
          <cell r="F3130" t="str">
            <v>2012Greater Fresno1-in-10July Peak9</v>
          </cell>
          <cell r="G3130">
            <v>1.268869</v>
          </cell>
          <cell r="H3130">
            <v>1.268869</v>
          </cell>
          <cell r="I3130">
            <v>88.068470000000005</v>
          </cell>
          <cell r="J3130">
            <v>27903.5</v>
          </cell>
          <cell r="K3130">
            <v>0</v>
          </cell>
          <cell r="L3130">
            <v>0</v>
          </cell>
          <cell r="M3130">
            <v>0</v>
          </cell>
          <cell r="N3130">
            <v>0</v>
          </cell>
          <cell r="O3130">
            <v>0</v>
          </cell>
        </row>
        <row r="3131">
          <cell r="F3131" t="str">
            <v>2012Greater Fresno1-in-10July Peak10</v>
          </cell>
          <cell r="G3131">
            <v>1.4098999999999999</v>
          </cell>
          <cell r="H3131">
            <v>1.4098999999999999</v>
          </cell>
          <cell r="I3131">
            <v>92.234560000000002</v>
          </cell>
          <cell r="J3131">
            <v>27903.5</v>
          </cell>
          <cell r="K3131">
            <v>0</v>
          </cell>
          <cell r="L3131">
            <v>0</v>
          </cell>
          <cell r="M3131">
            <v>0</v>
          </cell>
          <cell r="N3131">
            <v>0</v>
          </cell>
          <cell r="O3131">
            <v>0</v>
          </cell>
        </row>
        <row r="3132">
          <cell r="F3132" t="str">
            <v>2012Greater Fresno1-in-10July Peak11</v>
          </cell>
          <cell r="G3132">
            <v>1.6182529999999999</v>
          </cell>
          <cell r="H3132">
            <v>1.6182529999999999</v>
          </cell>
          <cell r="I3132">
            <v>95.345889999999997</v>
          </cell>
          <cell r="J3132">
            <v>27903.5</v>
          </cell>
          <cell r="K3132">
            <v>0</v>
          </cell>
          <cell r="L3132">
            <v>0</v>
          </cell>
          <cell r="M3132">
            <v>0</v>
          </cell>
          <cell r="N3132">
            <v>0</v>
          </cell>
          <cell r="O3132">
            <v>0</v>
          </cell>
        </row>
        <row r="3133">
          <cell r="F3133" t="str">
            <v>2012Greater Fresno1-in-10July Peak12</v>
          </cell>
          <cell r="G3133">
            <v>1.9225559999999999</v>
          </cell>
          <cell r="H3133">
            <v>1.9225559999999999</v>
          </cell>
          <cell r="I3133">
            <v>98.901520000000005</v>
          </cell>
          <cell r="J3133">
            <v>27903.5</v>
          </cell>
          <cell r="K3133">
            <v>0</v>
          </cell>
          <cell r="L3133">
            <v>0</v>
          </cell>
          <cell r="M3133">
            <v>0</v>
          </cell>
          <cell r="N3133">
            <v>0</v>
          </cell>
          <cell r="O3133">
            <v>0</v>
          </cell>
        </row>
        <row r="3134">
          <cell r="F3134" t="str">
            <v>2012Greater Fresno1-in-10July Peak13</v>
          </cell>
          <cell r="G3134">
            <v>2.301393</v>
          </cell>
          <cell r="H3134">
            <v>2.301393</v>
          </cell>
          <cell r="I3134">
            <v>102.0544</v>
          </cell>
          <cell r="J3134">
            <v>27903.5</v>
          </cell>
          <cell r="K3134">
            <v>0</v>
          </cell>
          <cell r="L3134">
            <v>0</v>
          </cell>
          <cell r="M3134">
            <v>0</v>
          </cell>
          <cell r="N3134">
            <v>0</v>
          </cell>
          <cell r="O3134">
            <v>0</v>
          </cell>
        </row>
        <row r="3135">
          <cell r="F3135" t="str">
            <v>2012Greater Fresno1-in-10July Peak14</v>
          </cell>
          <cell r="G3135">
            <v>2.118973</v>
          </cell>
          <cell r="H3135">
            <v>2.7036359999999999</v>
          </cell>
          <cell r="I3135">
            <v>103.65940000000001</v>
          </cell>
          <cell r="J3135">
            <v>27903.5</v>
          </cell>
          <cell r="K3135">
            <v>0.4432046</v>
          </cell>
          <cell r="L3135">
            <v>0.52677890000000005</v>
          </cell>
          <cell r="M3135">
            <v>0.58466240000000003</v>
          </cell>
          <cell r="N3135">
            <v>0.64254579999999994</v>
          </cell>
          <cell r="O3135">
            <v>0.72612010000000005</v>
          </cell>
        </row>
        <row r="3136">
          <cell r="F3136" t="str">
            <v>2012Greater Fresno1-in-10July Peak15</v>
          </cell>
          <cell r="G3136">
            <v>2.3613170000000001</v>
          </cell>
          <cell r="H3136">
            <v>3.1219769999999998</v>
          </cell>
          <cell r="I3136">
            <v>105.7081</v>
          </cell>
          <cell r="J3136">
            <v>27903.5</v>
          </cell>
          <cell r="K3136">
            <v>0.5764918</v>
          </cell>
          <cell r="L3136">
            <v>0.68529980000000001</v>
          </cell>
          <cell r="M3136">
            <v>0.76066</v>
          </cell>
          <cell r="N3136">
            <v>0.83602019999999999</v>
          </cell>
          <cell r="O3136">
            <v>0.94482829999999995</v>
          </cell>
        </row>
        <row r="3137">
          <cell r="F3137" t="str">
            <v>2012Greater Fresno1-in-10July Peak16</v>
          </cell>
          <cell r="G3137">
            <v>2.6128490000000002</v>
          </cell>
          <cell r="H3137">
            <v>3.557007</v>
          </cell>
          <cell r="I3137">
            <v>104.6183</v>
          </cell>
          <cell r="J3137">
            <v>27903.5</v>
          </cell>
          <cell r="K3137">
            <v>0.716144</v>
          </cell>
          <cell r="L3137">
            <v>0.85085650000000002</v>
          </cell>
          <cell r="M3137">
            <v>0.9441581</v>
          </cell>
          <cell r="N3137">
            <v>1.03746</v>
          </cell>
          <cell r="O3137">
            <v>1.172172</v>
          </cell>
        </row>
        <row r="3138">
          <cell r="F3138" t="str">
            <v>2012Greater Fresno1-in-10July Peak17</v>
          </cell>
          <cell r="G3138">
            <v>2.782654</v>
          </cell>
          <cell r="H3138">
            <v>3.8876010000000001</v>
          </cell>
          <cell r="I3138">
            <v>104.53530000000001</v>
          </cell>
          <cell r="J3138">
            <v>27903.5</v>
          </cell>
          <cell r="K3138">
            <v>0.83769360000000004</v>
          </cell>
          <cell r="L3138">
            <v>0.99558919999999995</v>
          </cell>
          <cell r="M3138">
            <v>1.1049469999999999</v>
          </cell>
          <cell r="N3138">
            <v>1.214305</v>
          </cell>
          <cell r="O3138">
            <v>1.372201</v>
          </cell>
        </row>
        <row r="3139">
          <cell r="F3139" t="str">
            <v>2012Greater Fresno1-in-10July Peak18</v>
          </cell>
          <cell r="G3139">
            <v>2.9350339999999999</v>
          </cell>
          <cell r="H3139">
            <v>4.070487</v>
          </cell>
          <cell r="I3139">
            <v>101.9302</v>
          </cell>
          <cell r="J3139">
            <v>27903.5</v>
          </cell>
          <cell r="K3139">
            <v>0.86076750000000002</v>
          </cell>
          <cell r="L3139">
            <v>1.0230539999999999</v>
          </cell>
          <cell r="M3139">
            <v>1.135453</v>
          </cell>
          <cell r="N3139">
            <v>1.2478530000000001</v>
          </cell>
          <cell r="O3139">
            <v>1.4101399999999999</v>
          </cell>
        </row>
        <row r="3140">
          <cell r="F3140" t="str">
            <v>2012Greater Fresno1-in-10July Peak19</v>
          </cell>
          <cell r="G3140">
            <v>4.3065410000000002</v>
          </cell>
          <cell r="H3140">
            <v>3.981214</v>
          </cell>
          <cell r="I3140">
            <v>100.2013</v>
          </cell>
          <cell r="J3140">
            <v>27903.5</v>
          </cell>
          <cell r="K3140">
            <v>-0.35278090000000001</v>
          </cell>
          <cell r="L3140">
            <v>-0.336561</v>
          </cell>
          <cell r="M3140">
            <v>-0.32532719999999998</v>
          </cell>
          <cell r="N3140">
            <v>-0.31409330000000002</v>
          </cell>
          <cell r="O3140">
            <v>-0.29787330000000001</v>
          </cell>
        </row>
        <row r="3141">
          <cell r="F3141" t="str">
            <v>2012Greater Fresno1-in-10July Peak20</v>
          </cell>
          <cell r="G3141">
            <v>3.9705940000000002</v>
          </cell>
          <cell r="H3141">
            <v>3.6640239999999999</v>
          </cell>
          <cell r="I3141">
            <v>99.402389999999997</v>
          </cell>
          <cell r="J3141">
            <v>27903.5</v>
          </cell>
          <cell r="K3141">
            <v>-0.33244099999999999</v>
          </cell>
          <cell r="L3141">
            <v>-0.3171563</v>
          </cell>
          <cell r="M3141">
            <v>-0.30657010000000001</v>
          </cell>
          <cell r="N3141">
            <v>-0.29598390000000002</v>
          </cell>
          <cell r="O3141">
            <v>-0.28069909999999998</v>
          </cell>
        </row>
        <row r="3142">
          <cell r="F3142" t="str">
            <v>2012Greater Fresno1-in-10July Peak21</v>
          </cell>
          <cell r="G3142">
            <v>3.5544210000000001</v>
          </cell>
          <cell r="H3142">
            <v>3.3394529999999998</v>
          </cell>
          <cell r="I3142">
            <v>97.256829999999994</v>
          </cell>
          <cell r="J3142">
            <v>27903.5</v>
          </cell>
          <cell r="K3142">
            <v>-0.2331095</v>
          </cell>
          <cell r="L3142">
            <v>-0.2223918</v>
          </cell>
          <cell r="M3142">
            <v>-0.21496870000000001</v>
          </cell>
          <cell r="N3142">
            <v>-0.2075456</v>
          </cell>
          <cell r="O3142">
            <v>-0.1968278</v>
          </cell>
        </row>
        <row r="3143">
          <cell r="F3143" t="str">
            <v>2012Greater Fresno1-in-10July Peak22</v>
          </cell>
          <cell r="G3143">
            <v>3.083828</v>
          </cell>
          <cell r="H3143">
            <v>2.9530479999999999</v>
          </cell>
          <cell r="I3143">
            <v>95.930790000000002</v>
          </cell>
          <cell r="J3143">
            <v>27903.5</v>
          </cell>
          <cell r="K3143">
            <v>-0.14181730000000001</v>
          </cell>
          <cell r="L3143">
            <v>-0.1352969</v>
          </cell>
          <cell r="M3143">
            <v>-0.13078090000000001</v>
          </cell>
          <cell r="N3143">
            <v>-0.12626490000000001</v>
          </cell>
          <cell r="O3143">
            <v>-0.1197445</v>
          </cell>
        </row>
        <row r="3144">
          <cell r="F3144" t="str">
            <v>2012Greater Fresno1-in-10July Peak23</v>
          </cell>
          <cell r="G3144">
            <v>2.4451749999999999</v>
          </cell>
          <cell r="H3144">
            <v>2.3717190000000001</v>
          </cell>
          <cell r="I3144">
            <v>93.007800000000003</v>
          </cell>
          <cell r="J3144">
            <v>27903.5</v>
          </cell>
          <cell r="K3144">
            <v>-7.9655400000000001E-2</v>
          </cell>
          <cell r="L3144">
            <v>-7.5993099999999994E-2</v>
          </cell>
          <cell r="M3144">
            <v>-7.3456499999999994E-2</v>
          </cell>
          <cell r="N3144">
            <v>-7.0919999999999997E-2</v>
          </cell>
          <cell r="O3144">
            <v>-6.7257600000000001E-2</v>
          </cell>
        </row>
        <row r="3145">
          <cell r="F3145" t="str">
            <v>2012Greater Fresno1-in-10July Peak24</v>
          </cell>
          <cell r="G3145">
            <v>1.887581</v>
          </cell>
          <cell r="H3145">
            <v>1.8316220000000001</v>
          </cell>
          <cell r="I3145">
            <v>90.320319999999995</v>
          </cell>
          <cell r="J3145">
            <v>27903.5</v>
          </cell>
          <cell r="K3145">
            <v>-6.0681300000000001E-2</v>
          </cell>
          <cell r="L3145">
            <v>-5.78913E-2</v>
          </cell>
          <cell r="M3145">
            <v>-5.5959000000000002E-2</v>
          </cell>
          <cell r="N3145">
            <v>-5.4026699999999997E-2</v>
          </cell>
          <cell r="O3145">
            <v>-5.1236700000000003E-2</v>
          </cell>
        </row>
        <row r="3146">
          <cell r="F3146" t="str">
            <v>2012Kern1-in-10July Peak1</v>
          </cell>
          <cell r="G3146">
            <v>1.6882820000000001</v>
          </cell>
          <cell r="H3146">
            <v>1.6882820000000001</v>
          </cell>
          <cell r="I3146">
            <v>88</v>
          </cell>
          <cell r="J3146">
            <v>5793.69</v>
          </cell>
          <cell r="K3146">
            <v>0</v>
          </cell>
          <cell r="L3146">
            <v>0</v>
          </cell>
          <cell r="M3146">
            <v>0</v>
          </cell>
          <cell r="N3146">
            <v>0</v>
          </cell>
          <cell r="O3146">
            <v>0</v>
          </cell>
        </row>
        <row r="3147">
          <cell r="F3147" t="str">
            <v>2012Kern1-in-10July Peak2</v>
          </cell>
          <cell r="G3147">
            <v>1.4458310000000001</v>
          </cell>
          <cell r="H3147">
            <v>1.4458310000000001</v>
          </cell>
          <cell r="I3147">
            <v>86.5</v>
          </cell>
          <cell r="J3147">
            <v>5793.69</v>
          </cell>
          <cell r="K3147">
            <v>0</v>
          </cell>
          <cell r="L3147">
            <v>0</v>
          </cell>
          <cell r="M3147">
            <v>0</v>
          </cell>
          <cell r="N3147">
            <v>0</v>
          </cell>
          <cell r="O3147">
            <v>0</v>
          </cell>
        </row>
        <row r="3148">
          <cell r="F3148" t="str">
            <v>2012Kern1-in-10July Peak3</v>
          </cell>
          <cell r="G3148">
            <v>1.264945</v>
          </cell>
          <cell r="H3148">
            <v>1.264945</v>
          </cell>
          <cell r="I3148">
            <v>83.5</v>
          </cell>
          <cell r="J3148">
            <v>5793.69</v>
          </cell>
          <cell r="K3148">
            <v>0</v>
          </cell>
          <cell r="L3148">
            <v>0</v>
          </cell>
          <cell r="M3148">
            <v>0</v>
          </cell>
          <cell r="N3148">
            <v>0</v>
          </cell>
          <cell r="O3148">
            <v>0</v>
          </cell>
        </row>
        <row r="3149">
          <cell r="F3149" t="str">
            <v>2012Kern1-in-10July Peak4</v>
          </cell>
          <cell r="G3149">
            <v>1.139062</v>
          </cell>
          <cell r="H3149">
            <v>1.139062</v>
          </cell>
          <cell r="I3149">
            <v>83</v>
          </cell>
          <cell r="J3149">
            <v>5793.69</v>
          </cell>
          <cell r="K3149">
            <v>0</v>
          </cell>
          <cell r="L3149">
            <v>0</v>
          </cell>
          <cell r="M3149">
            <v>0</v>
          </cell>
          <cell r="N3149">
            <v>0</v>
          </cell>
          <cell r="O3149">
            <v>0</v>
          </cell>
        </row>
        <row r="3150">
          <cell r="F3150" t="str">
            <v>2012Kern1-in-10July Peak5</v>
          </cell>
          <cell r="G3150">
            <v>1.0826469999999999</v>
          </cell>
          <cell r="H3150">
            <v>1.0826469999999999</v>
          </cell>
          <cell r="I3150">
            <v>83</v>
          </cell>
          <cell r="J3150">
            <v>5793.69</v>
          </cell>
          <cell r="K3150">
            <v>0</v>
          </cell>
          <cell r="L3150">
            <v>0</v>
          </cell>
          <cell r="M3150">
            <v>0</v>
          </cell>
          <cell r="N3150">
            <v>0</v>
          </cell>
          <cell r="O3150">
            <v>0</v>
          </cell>
        </row>
        <row r="3151">
          <cell r="F3151" t="str">
            <v>2012Kern1-in-10July Peak6</v>
          </cell>
          <cell r="G3151">
            <v>1.076141</v>
          </cell>
          <cell r="H3151">
            <v>1.076141</v>
          </cell>
          <cell r="I3151">
            <v>82.5</v>
          </cell>
          <cell r="J3151">
            <v>5793.69</v>
          </cell>
          <cell r="K3151">
            <v>0</v>
          </cell>
          <cell r="L3151">
            <v>0</v>
          </cell>
          <cell r="M3151">
            <v>0</v>
          </cell>
          <cell r="N3151">
            <v>0</v>
          </cell>
          <cell r="O3151">
            <v>0</v>
          </cell>
        </row>
        <row r="3152">
          <cell r="F3152" t="str">
            <v>2012Kern1-in-10July Peak7</v>
          </cell>
          <cell r="G3152">
            <v>1.173354</v>
          </cell>
          <cell r="H3152">
            <v>1.173354</v>
          </cell>
          <cell r="I3152">
            <v>82.5</v>
          </cell>
          <cell r="J3152">
            <v>5793.69</v>
          </cell>
          <cell r="K3152">
            <v>0</v>
          </cell>
          <cell r="L3152">
            <v>0</v>
          </cell>
          <cell r="M3152">
            <v>0</v>
          </cell>
          <cell r="N3152">
            <v>0</v>
          </cell>
          <cell r="O3152">
            <v>0</v>
          </cell>
        </row>
        <row r="3153">
          <cell r="F3153" t="str">
            <v>2012Kern1-in-10July Peak8</v>
          </cell>
          <cell r="G3153">
            <v>1.2311179999999999</v>
          </cell>
          <cell r="H3153">
            <v>1.2311179999999999</v>
          </cell>
          <cell r="I3153">
            <v>85</v>
          </cell>
          <cell r="J3153">
            <v>5793.69</v>
          </cell>
          <cell r="K3153">
            <v>0</v>
          </cell>
          <cell r="L3153">
            <v>0</v>
          </cell>
          <cell r="M3153">
            <v>0</v>
          </cell>
          <cell r="N3153">
            <v>0</v>
          </cell>
          <cell r="O3153">
            <v>0</v>
          </cell>
        </row>
        <row r="3154">
          <cell r="F3154" t="str">
            <v>2012Kern1-in-10July Peak9</v>
          </cell>
          <cell r="G3154">
            <v>1.2628919999999999</v>
          </cell>
          <cell r="H3154">
            <v>1.2628919999999999</v>
          </cell>
          <cell r="I3154">
            <v>90.5</v>
          </cell>
          <cell r="J3154">
            <v>5793.69</v>
          </cell>
          <cell r="K3154">
            <v>0</v>
          </cell>
          <cell r="L3154">
            <v>0</v>
          </cell>
          <cell r="M3154">
            <v>0</v>
          </cell>
          <cell r="N3154">
            <v>0</v>
          </cell>
          <cell r="O3154">
            <v>0</v>
          </cell>
        </row>
        <row r="3155">
          <cell r="F3155" t="str">
            <v>2012Kern1-in-10July Peak10</v>
          </cell>
          <cell r="G3155">
            <v>1.4480770000000001</v>
          </cell>
          <cell r="H3155">
            <v>1.4480770000000001</v>
          </cell>
          <cell r="I3155">
            <v>96</v>
          </cell>
          <cell r="J3155">
            <v>5793.69</v>
          </cell>
          <cell r="K3155">
            <v>0</v>
          </cell>
          <cell r="L3155">
            <v>0</v>
          </cell>
          <cell r="M3155">
            <v>0</v>
          </cell>
          <cell r="N3155">
            <v>0</v>
          </cell>
          <cell r="O3155">
            <v>0</v>
          </cell>
        </row>
        <row r="3156">
          <cell r="F3156" t="str">
            <v>2012Kern1-in-10July Peak11</v>
          </cell>
          <cell r="G3156">
            <v>1.731746</v>
          </cell>
          <cell r="H3156">
            <v>1.731746</v>
          </cell>
          <cell r="I3156">
            <v>100</v>
          </cell>
          <cell r="J3156">
            <v>5793.69</v>
          </cell>
          <cell r="K3156">
            <v>0</v>
          </cell>
          <cell r="L3156">
            <v>0</v>
          </cell>
          <cell r="M3156">
            <v>0</v>
          </cell>
          <cell r="N3156">
            <v>0</v>
          </cell>
          <cell r="O3156">
            <v>0</v>
          </cell>
        </row>
        <row r="3157">
          <cell r="F3157" t="str">
            <v>2012Kern1-in-10July Peak12</v>
          </cell>
          <cell r="G3157">
            <v>2.1150389999999999</v>
          </cell>
          <cell r="H3157">
            <v>2.1150389999999999</v>
          </cell>
          <cell r="I3157">
            <v>104.5</v>
          </cell>
          <cell r="J3157">
            <v>5793.69</v>
          </cell>
          <cell r="K3157">
            <v>0</v>
          </cell>
          <cell r="L3157">
            <v>0</v>
          </cell>
          <cell r="M3157">
            <v>0</v>
          </cell>
          <cell r="N3157">
            <v>0</v>
          </cell>
          <cell r="O3157">
            <v>0</v>
          </cell>
        </row>
        <row r="3158">
          <cell r="F3158" t="str">
            <v>2012Kern1-in-10July Peak13</v>
          </cell>
          <cell r="G3158">
            <v>2.5494829999999999</v>
          </cell>
          <cell r="H3158">
            <v>2.5494829999999999</v>
          </cell>
          <cell r="I3158">
            <v>106</v>
          </cell>
          <cell r="J3158">
            <v>5793.69</v>
          </cell>
          <cell r="K3158">
            <v>0</v>
          </cell>
          <cell r="L3158">
            <v>0</v>
          </cell>
          <cell r="M3158">
            <v>0</v>
          </cell>
          <cell r="N3158">
            <v>0</v>
          </cell>
          <cell r="O3158">
            <v>0</v>
          </cell>
        </row>
        <row r="3159">
          <cell r="F3159" t="str">
            <v>2012Kern1-in-10July Peak14</v>
          </cell>
          <cell r="G3159">
            <v>2.362463</v>
          </cell>
          <cell r="H3159">
            <v>2.973522</v>
          </cell>
          <cell r="I3159">
            <v>104</v>
          </cell>
          <cell r="J3159">
            <v>5793.69</v>
          </cell>
          <cell r="K3159">
            <v>0.4927241</v>
          </cell>
          <cell r="L3159">
            <v>0.56263739999999995</v>
          </cell>
          <cell r="M3159">
            <v>0.61105929999999997</v>
          </cell>
          <cell r="N3159">
            <v>0.65948119999999999</v>
          </cell>
          <cell r="O3159">
            <v>0.7293946</v>
          </cell>
        </row>
        <row r="3160">
          <cell r="F3160" t="str">
            <v>2012Kern1-in-10July Peak15</v>
          </cell>
          <cell r="G3160">
            <v>2.6116429999999999</v>
          </cell>
          <cell r="H3160">
            <v>3.382199</v>
          </cell>
          <cell r="I3160">
            <v>92</v>
          </cell>
          <cell r="J3160">
            <v>5793.69</v>
          </cell>
          <cell r="K3160">
            <v>0.62129939999999995</v>
          </cell>
          <cell r="L3160">
            <v>0.70948149999999999</v>
          </cell>
          <cell r="M3160">
            <v>0.77055640000000003</v>
          </cell>
          <cell r="N3160">
            <v>0.83163109999999996</v>
          </cell>
          <cell r="O3160">
            <v>0.9198134</v>
          </cell>
        </row>
        <row r="3161">
          <cell r="F3161" t="str">
            <v>2012Kern1-in-10July Peak16</v>
          </cell>
          <cell r="G3161">
            <v>2.829971</v>
          </cell>
          <cell r="H3161">
            <v>3.801863</v>
          </cell>
          <cell r="I3161">
            <v>90.5</v>
          </cell>
          <cell r="J3161">
            <v>5793.69</v>
          </cell>
          <cell r="K3161">
            <v>0.7855704</v>
          </cell>
          <cell r="L3161">
            <v>0.89565090000000003</v>
          </cell>
          <cell r="M3161">
            <v>0.97189250000000005</v>
          </cell>
          <cell r="N3161">
            <v>1.0481339999999999</v>
          </cell>
          <cell r="O3161">
            <v>1.158215</v>
          </cell>
        </row>
        <row r="3162">
          <cell r="F3162" t="str">
            <v>2012Kern1-in-10July Peak17</v>
          </cell>
          <cell r="G3162">
            <v>2.98908</v>
          </cell>
          <cell r="H3162">
            <v>4.1156280000000001</v>
          </cell>
          <cell r="I3162">
            <v>94</v>
          </cell>
          <cell r="J3162">
            <v>5793.69</v>
          </cell>
          <cell r="K3162">
            <v>0.90923989999999999</v>
          </cell>
          <cell r="L3162">
            <v>1.0376270000000001</v>
          </cell>
          <cell r="M3162">
            <v>1.1265480000000001</v>
          </cell>
          <cell r="N3162">
            <v>1.2154700000000001</v>
          </cell>
          <cell r="O3162">
            <v>1.3438570000000001</v>
          </cell>
        </row>
        <row r="3163">
          <cell r="F3163" t="str">
            <v>2012Kern1-in-10July Peak18</v>
          </cell>
          <cell r="G3163">
            <v>3.109829</v>
          </cell>
          <cell r="H3163">
            <v>4.2660539999999996</v>
          </cell>
          <cell r="I3163">
            <v>94.5</v>
          </cell>
          <cell r="J3163">
            <v>5793.69</v>
          </cell>
          <cell r="K3163">
            <v>0.93301460000000003</v>
          </cell>
          <cell r="L3163">
            <v>1.064889</v>
          </cell>
          <cell r="M3163">
            <v>1.1562250000000001</v>
          </cell>
          <cell r="N3163">
            <v>1.2475609999999999</v>
          </cell>
          <cell r="O3163">
            <v>1.3794360000000001</v>
          </cell>
        </row>
        <row r="3164">
          <cell r="F3164" t="str">
            <v>2012Kern1-in-10July Peak19</v>
          </cell>
          <cell r="G3164">
            <v>4.5715579999999996</v>
          </cell>
          <cell r="H3164">
            <v>4.151116</v>
          </cell>
          <cell r="I3164">
            <v>95.5</v>
          </cell>
          <cell r="J3164">
            <v>5793.69</v>
          </cell>
          <cell r="K3164">
            <v>-0.46014070000000001</v>
          </cell>
          <cell r="L3164">
            <v>-0.43668659999999998</v>
          </cell>
          <cell r="M3164">
            <v>-0.42044229999999999</v>
          </cell>
          <cell r="N3164">
            <v>-0.404198</v>
          </cell>
          <cell r="O3164">
            <v>-0.38074390000000002</v>
          </cell>
        </row>
        <row r="3165">
          <cell r="F3165" t="str">
            <v>2012Kern1-in-10July Peak20</v>
          </cell>
          <cell r="G3165">
            <v>4.2847819999999999</v>
          </cell>
          <cell r="H3165">
            <v>3.862028</v>
          </cell>
          <cell r="I3165">
            <v>96</v>
          </cell>
          <cell r="J3165">
            <v>5793.69</v>
          </cell>
          <cell r="K3165">
            <v>-0.4626709</v>
          </cell>
          <cell r="L3165">
            <v>-0.43908779999999997</v>
          </cell>
          <cell r="M3165">
            <v>-0.42275420000000002</v>
          </cell>
          <cell r="N3165">
            <v>-0.40642060000000002</v>
          </cell>
          <cell r="O3165">
            <v>-0.3828375</v>
          </cell>
        </row>
        <row r="3166">
          <cell r="F3166" t="str">
            <v>2012Kern1-in-10July Peak21</v>
          </cell>
          <cell r="G3166">
            <v>3.8811019999999998</v>
          </cell>
          <cell r="H3166">
            <v>3.5879120000000002</v>
          </cell>
          <cell r="I3166">
            <v>93.5</v>
          </cell>
          <cell r="J3166">
            <v>5793.69</v>
          </cell>
          <cell r="K3166">
            <v>-0.32087270000000001</v>
          </cell>
          <cell r="L3166">
            <v>-0.30451729999999999</v>
          </cell>
          <cell r="M3166">
            <v>-0.29318959999999999</v>
          </cell>
          <cell r="N3166">
            <v>-0.2818619</v>
          </cell>
          <cell r="O3166">
            <v>-0.26550649999999998</v>
          </cell>
        </row>
        <row r="3167">
          <cell r="F3167" t="str">
            <v>2012Kern1-in-10July Peak22</v>
          </cell>
          <cell r="G3167">
            <v>3.4292220000000002</v>
          </cell>
          <cell r="H3167">
            <v>3.237816</v>
          </cell>
          <cell r="I3167">
            <v>93</v>
          </cell>
          <cell r="J3167">
            <v>5793.69</v>
          </cell>
          <cell r="K3167">
            <v>-0.2094782</v>
          </cell>
          <cell r="L3167">
            <v>-0.1988008</v>
          </cell>
          <cell r="M3167">
            <v>-0.19140560000000001</v>
          </cell>
          <cell r="N3167">
            <v>-0.18401049999999999</v>
          </cell>
          <cell r="O3167">
            <v>-0.17333299999999999</v>
          </cell>
        </row>
        <row r="3168">
          <cell r="F3168" t="str">
            <v>2012Kern1-in-10July Peak23</v>
          </cell>
          <cell r="G3168">
            <v>2.784707</v>
          </cell>
          <cell r="H3168">
            <v>2.641235</v>
          </cell>
          <cell r="I3168">
            <v>92.5</v>
          </cell>
          <cell r="J3168">
            <v>5793.69</v>
          </cell>
          <cell r="K3168">
            <v>-0.15701870000000001</v>
          </cell>
          <cell r="L3168">
            <v>-0.14901519999999999</v>
          </cell>
          <cell r="M3168">
            <v>-0.14347209999999999</v>
          </cell>
          <cell r="N3168">
            <v>-0.13792889999999999</v>
          </cell>
          <cell r="O3168">
            <v>-0.1299254</v>
          </cell>
        </row>
        <row r="3169">
          <cell r="F3169" t="str">
            <v>2012Kern1-in-10July Peak24</v>
          </cell>
          <cell r="G3169">
            <v>2.231052</v>
          </cell>
          <cell r="H3169">
            <v>2.1194480000000002</v>
          </cell>
          <cell r="I3169">
            <v>91</v>
          </cell>
          <cell r="J3169">
            <v>5793.69</v>
          </cell>
          <cell r="K3169">
            <v>-0.1221419</v>
          </cell>
          <cell r="L3169">
            <v>-0.1159162</v>
          </cell>
          <cell r="M3169">
            <v>-0.1116042</v>
          </cell>
          <cell r="N3169">
            <v>-0.10729229999999999</v>
          </cell>
          <cell r="O3169">
            <v>-0.1010665</v>
          </cell>
        </row>
        <row r="3170">
          <cell r="F3170" t="str">
            <v>2012Northern Coast1-in-10July Peak1</v>
          </cell>
          <cell r="G3170">
            <v>1.1536660000000001</v>
          </cell>
          <cell r="H3170">
            <v>1.1536660000000001</v>
          </cell>
          <cell r="I3170">
            <v>67.235200000000006</v>
          </cell>
          <cell r="J3170">
            <v>9573.77</v>
          </cell>
          <cell r="K3170">
            <v>0</v>
          </cell>
          <cell r="L3170">
            <v>0</v>
          </cell>
          <cell r="M3170">
            <v>0</v>
          </cell>
          <cell r="N3170">
            <v>0</v>
          </cell>
          <cell r="O3170">
            <v>0</v>
          </cell>
        </row>
        <row r="3171">
          <cell r="F3171" t="str">
            <v>2012Northern Coast1-in-10July Peak2</v>
          </cell>
          <cell r="G3171">
            <v>1.009152</v>
          </cell>
          <cell r="H3171">
            <v>1.009152</v>
          </cell>
          <cell r="I3171">
            <v>66.025700000000001</v>
          </cell>
          <cell r="J3171">
            <v>9573.77</v>
          </cell>
          <cell r="K3171">
            <v>0</v>
          </cell>
          <cell r="L3171">
            <v>0</v>
          </cell>
          <cell r="M3171">
            <v>0</v>
          </cell>
          <cell r="N3171">
            <v>0</v>
          </cell>
          <cell r="O3171">
            <v>0</v>
          </cell>
        </row>
        <row r="3172">
          <cell r="F3172" t="str">
            <v>2012Northern Coast1-in-10July Peak3</v>
          </cell>
          <cell r="G3172">
            <v>0.94053109999999995</v>
          </cell>
          <cell r="H3172">
            <v>0.94053109999999995</v>
          </cell>
          <cell r="I3172">
            <v>65.769099999999995</v>
          </cell>
          <cell r="J3172">
            <v>9573.77</v>
          </cell>
          <cell r="K3172">
            <v>0</v>
          </cell>
          <cell r="L3172">
            <v>0</v>
          </cell>
          <cell r="M3172">
            <v>0</v>
          </cell>
          <cell r="N3172">
            <v>0</v>
          </cell>
          <cell r="O3172">
            <v>0</v>
          </cell>
        </row>
        <row r="3173">
          <cell r="F3173" t="str">
            <v>2012Northern Coast1-in-10July Peak4</v>
          </cell>
          <cell r="G3173">
            <v>0.89858979999999999</v>
          </cell>
          <cell r="H3173">
            <v>0.89858979999999999</v>
          </cell>
          <cell r="I3173">
            <v>65.269099999999995</v>
          </cell>
          <cell r="J3173">
            <v>9573.77</v>
          </cell>
          <cell r="K3173">
            <v>0</v>
          </cell>
          <cell r="L3173">
            <v>0</v>
          </cell>
          <cell r="M3173">
            <v>0</v>
          </cell>
          <cell r="N3173">
            <v>0</v>
          </cell>
          <cell r="O3173">
            <v>0</v>
          </cell>
        </row>
        <row r="3174">
          <cell r="F3174" t="str">
            <v>2012Northern Coast1-in-10July Peak5</v>
          </cell>
          <cell r="G3174">
            <v>0.90080000000000005</v>
          </cell>
          <cell r="H3174">
            <v>0.90080000000000005</v>
          </cell>
          <cell r="I3174">
            <v>65.408500000000004</v>
          </cell>
          <cell r="J3174">
            <v>9573.77</v>
          </cell>
          <cell r="K3174">
            <v>0</v>
          </cell>
          <cell r="L3174">
            <v>0</v>
          </cell>
          <cell r="M3174">
            <v>0</v>
          </cell>
          <cell r="N3174">
            <v>0</v>
          </cell>
          <cell r="O3174">
            <v>0</v>
          </cell>
        </row>
        <row r="3175">
          <cell r="F3175" t="str">
            <v>2012Northern Coast1-in-10July Peak6</v>
          </cell>
          <cell r="G3175">
            <v>0.98407659999999997</v>
          </cell>
          <cell r="H3175">
            <v>0.98407659999999997</v>
          </cell>
          <cell r="I3175">
            <v>65.349100000000007</v>
          </cell>
          <cell r="J3175">
            <v>9573.77</v>
          </cell>
          <cell r="K3175">
            <v>0</v>
          </cell>
          <cell r="L3175">
            <v>0</v>
          </cell>
          <cell r="M3175">
            <v>0</v>
          </cell>
          <cell r="N3175">
            <v>0</v>
          </cell>
          <cell r="O3175">
            <v>0</v>
          </cell>
        </row>
        <row r="3176">
          <cell r="F3176" t="str">
            <v>2012Northern Coast1-in-10July Peak7</v>
          </cell>
          <cell r="G3176">
            <v>1.1944269999999999</v>
          </cell>
          <cell r="H3176">
            <v>1.1944269999999999</v>
          </cell>
          <cell r="I3176">
            <v>65.213800000000006</v>
          </cell>
          <cell r="J3176">
            <v>9573.77</v>
          </cell>
          <cell r="K3176">
            <v>0</v>
          </cell>
          <cell r="L3176">
            <v>0</v>
          </cell>
          <cell r="M3176">
            <v>0</v>
          </cell>
          <cell r="N3176">
            <v>0</v>
          </cell>
          <cell r="O3176">
            <v>0</v>
          </cell>
        </row>
        <row r="3177">
          <cell r="F3177" t="str">
            <v>2012Northern Coast1-in-10July Peak8</v>
          </cell>
          <cell r="G3177">
            <v>1.3785849999999999</v>
          </cell>
          <cell r="H3177">
            <v>1.3785849999999999</v>
          </cell>
          <cell r="I3177">
            <v>67.873000000000005</v>
          </cell>
          <cell r="J3177">
            <v>9573.77</v>
          </cell>
          <cell r="K3177">
            <v>0</v>
          </cell>
          <cell r="L3177">
            <v>0</v>
          </cell>
          <cell r="M3177">
            <v>0</v>
          </cell>
          <cell r="N3177">
            <v>0</v>
          </cell>
          <cell r="O3177">
            <v>0</v>
          </cell>
        </row>
        <row r="3178">
          <cell r="F3178" t="str">
            <v>2012Northern Coast1-in-10July Peak9</v>
          </cell>
          <cell r="G3178">
            <v>1.379629</v>
          </cell>
          <cell r="H3178">
            <v>1.379629</v>
          </cell>
          <cell r="I3178">
            <v>74.031000000000006</v>
          </cell>
          <cell r="J3178">
            <v>9573.77</v>
          </cell>
          <cell r="K3178">
            <v>0</v>
          </cell>
          <cell r="L3178">
            <v>0</v>
          </cell>
          <cell r="M3178">
            <v>0</v>
          </cell>
          <cell r="N3178">
            <v>0</v>
          </cell>
          <cell r="O3178">
            <v>0</v>
          </cell>
        </row>
        <row r="3179">
          <cell r="F3179" t="str">
            <v>2012Northern Coast1-in-10July Peak10</v>
          </cell>
          <cell r="G3179">
            <v>1.4107419999999999</v>
          </cell>
          <cell r="H3179">
            <v>1.4107419999999999</v>
          </cell>
          <cell r="I3179">
            <v>79.160700000000006</v>
          </cell>
          <cell r="J3179">
            <v>9573.77</v>
          </cell>
          <cell r="K3179">
            <v>0</v>
          </cell>
          <cell r="L3179">
            <v>0</v>
          </cell>
          <cell r="M3179">
            <v>0</v>
          </cell>
          <cell r="N3179">
            <v>0</v>
          </cell>
          <cell r="O3179">
            <v>0</v>
          </cell>
        </row>
        <row r="3180">
          <cell r="F3180" t="str">
            <v>2012Northern Coast1-in-10July Peak11</v>
          </cell>
          <cell r="G3180">
            <v>1.463776</v>
          </cell>
          <cell r="H3180">
            <v>1.463776</v>
          </cell>
          <cell r="I3180">
            <v>83.653800000000004</v>
          </cell>
          <cell r="J3180">
            <v>9573.77</v>
          </cell>
          <cell r="K3180">
            <v>0</v>
          </cell>
          <cell r="L3180">
            <v>0</v>
          </cell>
          <cell r="M3180">
            <v>0</v>
          </cell>
          <cell r="N3180">
            <v>0</v>
          </cell>
          <cell r="O3180">
            <v>0</v>
          </cell>
        </row>
        <row r="3181">
          <cell r="F3181" t="str">
            <v>2012Northern Coast1-in-10July Peak12</v>
          </cell>
          <cell r="G3181">
            <v>1.5501229999999999</v>
          </cell>
          <cell r="H3181">
            <v>1.5501229999999999</v>
          </cell>
          <cell r="I3181">
            <v>89.649699999999996</v>
          </cell>
          <cell r="J3181">
            <v>9573.77</v>
          </cell>
          <cell r="K3181">
            <v>0</v>
          </cell>
          <cell r="L3181">
            <v>0</v>
          </cell>
          <cell r="M3181">
            <v>0</v>
          </cell>
          <cell r="N3181">
            <v>0</v>
          </cell>
          <cell r="O3181">
            <v>0</v>
          </cell>
        </row>
        <row r="3182">
          <cell r="F3182" t="str">
            <v>2012Northern Coast1-in-10July Peak13</v>
          </cell>
          <cell r="G3182">
            <v>1.6980999999999999</v>
          </cell>
          <cell r="H3182">
            <v>1.6980999999999999</v>
          </cell>
          <cell r="I3182">
            <v>93.659000000000006</v>
          </cell>
          <cell r="J3182">
            <v>9573.77</v>
          </cell>
          <cell r="K3182">
            <v>0</v>
          </cell>
          <cell r="L3182">
            <v>0</v>
          </cell>
          <cell r="M3182">
            <v>0</v>
          </cell>
          <cell r="N3182">
            <v>0</v>
          </cell>
          <cell r="O3182">
            <v>0</v>
          </cell>
        </row>
        <row r="3183">
          <cell r="F3183" t="str">
            <v>2012Northern Coast1-in-10July Peak14</v>
          </cell>
          <cell r="G3183">
            <v>1.509854</v>
          </cell>
          <cell r="H3183">
            <v>1.8669929999999999</v>
          </cell>
          <cell r="I3183">
            <v>96.554699999999997</v>
          </cell>
          <cell r="J3183">
            <v>9573.77</v>
          </cell>
          <cell r="K3183">
            <v>0.30168440000000002</v>
          </cell>
          <cell r="L3183">
            <v>0.33444780000000002</v>
          </cell>
          <cell r="M3183">
            <v>0.35713980000000001</v>
          </cell>
          <cell r="N3183">
            <v>0.37983159999999999</v>
          </cell>
          <cell r="O3183">
            <v>0.41259509999999999</v>
          </cell>
        </row>
        <row r="3184">
          <cell r="F3184" t="str">
            <v>2012Northern Coast1-in-10July Peak15</v>
          </cell>
          <cell r="G3184">
            <v>1.6409530000000001</v>
          </cell>
          <cell r="H3184">
            <v>2.1089120000000001</v>
          </cell>
          <cell r="I3184">
            <v>97.831500000000005</v>
          </cell>
          <cell r="J3184">
            <v>9573.77</v>
          </cell>
          <cell r="K3184">
            <v>0.39529619999999999</v>
          </cell>
          <cell r="L3184">
            <v>0.438226</v>
          </cell>
          <cell r="M3184">
            <v>0.46795920000000002</v>
          </cell>
          <cell r="N3184">
            <v>0.49769229999999998</v>
          </cell>
          <cell r="O3184">
            <v>0.54062209999999999</v>
          </cell>
        </row>
        <row r="3185">
          <cell r="F3185" t="str">
            <v>2012Northern Coast1-in-10July Peak16</v>
          </cell>
          <cell r="G3185">
            <v>1.8414919999999999</v>
          </cell>
          <cell r="H3185">
            <v>2.4199090000000001</v>
          </cell>
          <cell r="I3185">
            <v>97.124700000000004</v>
          </cell>
          <cell r="J3185">
            <v>9573.77</v>
          </cell>
          <cell r="K3185">
            <v>0.4886026</v>
          </cell>
          <cell r="L3185">
            <v>0.54166579999999998</v>
          </cell>
          <cell r="M3185">
            <v>0.57841710000000002</v>
          </cell>
          <cell r="N3185">
            <v>0.61516839999999995</v>
          </cell>
          <cell r="O3185">
            <v>0.66823149999999998</v>
          </cell>
        </row>
        <row r="3186">
          <cell r="F3186" t="str">
            <v>2012Northern Coast1-in-10July Peak17</v>
          </cell>
          <cell r="G3186">
            <v>2.0813640000000002</v>
          </cell>
          <cell r="H3186">
            <v>2.7599930000000001</v>
          </cell>
          <cell r="I3186">
            <v>98.348100000000002</v>
          </cell>
          <cell r="J3186">
            <v>9573.77</v>
          </cell>
          <cell r="K3186">
            <v>0.57325360000000003</v>
          </cell>
          <cell r="L3186">
            <v>0.63551000000000002</v>
          </cell>
          <cell r="M3186">
            <v>0.67862860000000003</v>
          </cell>
          <cell r="N3186">
            <v>0.72174709999999997</v>
          </cell>
          <cell r="O3186">
            <v>0.78400349999999996</v>
          </cell>
        </row>
        <row r="3187">
          <cell r="F3187" t="str">
            <v>2012Northern Coast1-in-10July Peak18</v>
          </cell>
          <cell r="G3187">
            <v>2.3072840000000001</v>
          </cell>
          <cell r="H3187">
            <v>3.0048729999999999</v>
          </cell>
          <cell r="I3187">
            <v>96.475200000000001</v>
          </cell>
          <cell r="J3187">
            <v>9573.77</v>
          </cell>
          <cell r="K3187">
            <v>0.58926990000000001</v>
          </cell>
          <cell r="L3187">
            <v>0.65326569999999995</v>
          </cell>
          <cell r="M3187">
            <v>0.69758900000000001</v>
          </cell>
          <cell r="N3187">
            <v>0.74191220000000002</v>
          </cell>
          <cell r="O3187">
            <v>0.80590799999999996</v>
          </cell>
        </row>
        <row r="3188">
          <cell r="F3188" t="str">
            <v>2012Northern Coast1-in-10July Peak19</v>
          </cell>
          <cell r="G3188">
            <v>3.145384</v>
          </cell>
          <cell r="H3188">
            <v>2.9909840000000001</v>
          </cell>
          <cell r="I3188">
            <v>93.584800000000001</v>
          </cell>
          <cell r="J3188">
            <v>9573.77</v>
          </cell>
          <cell r="K3188">
            <v>-0.17483399999999999</v>
          </cell>
          <cell r="L3188">
            <v>-0.16276119999999999</v>
          </cell>
          <cell r="M3188">
            <v>-0.1543995</v>
          </cell>
          <cell r="N3188">
            <v>-0.1460379</v>
          </cell>
          <cell r="O3188">
            <v>-0.133965</v>
          </cell>
        </row>
        <row r="3189">
          <cell r="F3189" t="str">
            <v>2012Northern Coast1-in-10July Peak20</v>
          </cell>
          <cell r="G3189">
            <v>2.8625539999999998</v>
          </cell>
          <cell r="H3189">
            <v>2.7330770000000002</v>
          </cell>
          <cell r="I3189">
            <v>89.094200000000001</v>
          </cell>
          <cell r="J3189">
            <v>9573.77</v>
          </cell>
          <cell r="K3189">
            <v>-0.14661279999999999</v>
          </cell>
          <cell r="L3189">
            <v>-0.13648869999999999</v>
          </cell>
          <cell r="M3189">
            <v>-0.1294767</v>
          </cell>
          <cell r="N3189">
            <v>-0.1224648</v>
          </cell>
          <cell r="O3189">
            <v>-0.1123407</v>
          </cell>
        </row>
        <row r="3190">
          <cell r="F3190" t="str">
            <v>2012Northern Coast1-in-10July Peak21</v>
          </cell>
          <cell r="G3190">
            <v>2.5672039999999998</v>
          </cell>
          <cell r="H3190">
            <v>2.485309</v>
          </cell>
          <cell r="I3190">
            <v>80.450800000000001</v>
          </cell>
          <cell r="J3190">
            <v>9573.77</v>
          </cell>
          <cell r="K3190">
            <v>-9.2733899999999994E-2</v>
          </cell>
          <cell r="L3190">
            <v>-8.6330400000000002E-2</v>
          </cell>
          <cell r="M3190">
            <v>-8.1895200000000001E-2</v>
          </cell>
          <cell r="N3190">
            <v>-7.7460200000000007E-2</v>
          </cell>
          <cell r="O3190">
            <v>-7.1056599999999998E-2</v>
          </cell>
        </row>
        <row r="3191">
          <cell r="F3191" t="str">
            <v>2012Northern Coast1-in-10July Peak22</v>
          </cell>
          <cell r="G3191">
            <v>2.2401369999999998</v>
          </cell>
          <cell r="H3191">
            <v>2.191808</v>
          </cell>
          <cell r="I3191">
            <v>74.982100000000003</v>
          </cell>
          <cell r="J3191">
            <v>9573.77</v>
          </cell>
          <cell r="K3191">
            <v>-5.4724799999999997E-2</v>
          </cell>
          <cell r="L3191">
            <v>-5.0945900000000002E-2</v>
          </cell>
          <cell r="M3191">
            <v>-4.8328700000000002E-2</v>
          </cell>
          <cell r="N3191">
            <v>-4.5711300000000003E-2</v>
          </cell>
          <cell r="O3191">
            <v>-4.1932400000000002E-2</v>
          </cell>
        </row>
        <row r="3192">
          <cell r="F3192" t="str">
            <v>2012Northern Coast1-in-10July Peak23</v>
          </cell>
          <cell r="G3192">
            <v>1.8049900000000001</v>
          </cell>
          <cell r="H3192">
            <v>1.7677940000000001</v>
          </cell>
          <cell r="I3192">
            <v>72.096000000000004</v>
          </cell>
          <cell r="J3192">
            <v>9573.77</v>
          </cell>
          <cell r="K3192">
            <v>-4.2118999999999997E-2</v>
          </cell>
          <cell r="L3192">
            <v>-3.9210500000000002E-2</v>
          </cell>
          <cell r="M3192">
            <v>-3.7196100000000003E-2</v>
          </cell>
          <cell r="N3192">
            <v>-3.5181700000000003E-2</v>
          </cell>
          <cell r="O3192">
            <v>-3.2273299999999998E-2</v>
          </cell>
        </row>
        <row r="3193">
          <cell r="F3193" t="str">
            <v>2012Northern Coast1-in-10July Peak24</v>
          </cell>
          <cell r="G3193">
            <v>1.376268</v>
          </cell>
          <cell r="H3193">
            <v>1.3414680000000001</v>
          </cell>
          <cell r="I3193">
            <v>70.235299999999995</v>
          </cell>
          <cell r="J3193">
            <v>9573.77</v>
          </cell>
          <cell r="K3193">
            <v>-3.9405299999999997E-2</v>
          </cell>
          <cell r="L3193">
            <v>-3.66842E-2</v>
          </cell>
          <cell r="M3193">
            <v>-3.47996E-2</v>
          </cell>
          <cell r="N3193">
            <v>-3.2915E-2</v>
          </cell>
          <cell r="O3193">
            <v>-3.0193999999999999E-2</v>
          </cell>
        </row>
        <row r="3194">
          <cell r="F3194" t="str">
            <v>2012Other1-in-10July Peak1</v>
          </cell>
          <cell r="G3194">
            <v>1.3150379999999999</v>
          </cell>
          <cell r="H3194">
            <v>1.3150379999999999</v>
          </cell>
          <cell r="I3194">
            <v>82.826750000000004</v>
          </cell>
          <cell r="J3194">
            <v>26654.98</v>
          </cell>
          <cell r="K3194">
            <v>0</v>
          </cell>
          <cell r="L3194">
            <v>0</v>
          </cell>
          <cell r="M3194">
            <v>0</v>
          </cell>
          <cell r="N3194">
            <v>0</v>
          </cell>
          <cell r="O3194">
            <v>0</v>
          </cell>
        </row>
        <row r="3195">
          <cell r="F3195" t="str">
            <v>2012Other1-in-10July Peak2</v>
          </cell>
          <cell r="G3195">
            <v>1.129386</v>
          </cell>
          <cell r="H3195">
            <v>1.129386</v>
          </cell>
          <cell r="I3195">
            <v>82.233599999999996</v>
          </cell>
          <cell r="J3195">
            <v>26654.98</v>
          </cell>
          <cell r="K3195">
            <v>0</v>
          </cell>
          <cell r="L3195">
            <v>0</v>
          </cell>
          <cell r="M3195">
            <v>0</v>
          </cell>
          <cell r="N3195">
            <v>0</v>
          </cell>
          <cell r="O3195">
            <v>0</v>
          </cell>
        </row>
        <row r="3196">
          <cell r="F3196" t="str">
            <v>2012Other1-in-10July Peak3</v>
          </cell>
          <cell r="G3196">
            <v>1.0240849999999999</v>
          </cell>
          <cell r="H3196">
            <v>1.0240849999999999</v>
          </cell>
          <cell r="I3196">
            <v>80.714160000000007</v>
          </cell>
          <cell r="J3196">
            <v>26654.98</v>
          </cell>
          <cell r="K3196">
            <v>0</v>
          </cell>
          <cell r="L3196">
            <v>0</v>
          </cell>
          <cell r="M3196">
            <v>0</v>
          </cell>
          <cell r="N3196">
            <v>0</v>
          </cell>
          <cell r="O3196">
            <v>0</v>
          </cell>
        </row>
        <row r="3197">
          <cell r="F3197" t="str">
            <v>2012Other1-in-10July Peak4</v>
          </cell>
          <cell r="G3197">
            <v>0.96444830000000004</v>
          </cell>
          <cell r="H3197">
            <v>0.96444830000000004</v>
          </cell>
          <cell r="I3197">
            <v>80.037189999999995</v>
          </cell>
          <cell r="J3197">
            <v>26654.98</v>
          </cell>
          <cell r="K3197">
            <v>0</v>
          </cell>
          <cell r="L3197">
            <v>0</v>
          </cell>
          <cell r="M3197">
            <v>0</v>
          </cell>
          <cell r="N3197">
            <v>0</v>
          </cell>
          <cell r="O3197">
            <v>0</v>
          </cell>
        </row>
        <row r="3198">
          <cell r="F3198" t="str">
            <v>2012Other1-in-10July Peak5</v>
          </cell>
          <cell r="G3198">
            <v>0.95254839999999996</v>
          </cell>
          <cell r="H3198">
            <v>0.95254839999999996</v>
          </cell>
          <cell r="I3198">
            <v>79.671270000000007</v>
          </cell>
          <cell r="J3198">
            <v>26654.98</v>
          </cell>
          <cell r="K3198">
            <v>0</v>
          </cell>
          <cell r="L3198">
            <v>0</v>
          </cell>
          <cell r="M3198">
            <v>0</v>
          </cell>
          <cell r="N3198">
            <v>0</v>
          </cell>
          <cell r="O3198">
            <v>0</v>
          </cell>
        </row>
        <row r="3199">
          <cell r="F3199" t="str">
            <v>2012Other1-in-10July Peak6</v>
          </cell>
          <cell r="G3199">
            <v>1.0163359999999999</v>
          </cell>
          <cell r="H3199">
            <v>1.0163359999999999</v>
          </cell>
          <cell r="I3199">
            <v>79.425700000000006</v>
          </cell>
          <cell r="J3199">
            <v>26654.98</v>
          </cell>
          <cell r="K3199">
            <v>0</v>
          </cell>
          <cell r="L3199">
            <v>0</v>
          </cell>
          <cell r="M3199">
            <v>0</v>
          </cell>
          <cell r="N3199">
            <v>0</v>
          </cell>
          <cell r="O3199">
            <v>0</v>
          </cell>
        </row>
        <row r="3200">
          <cell r="F3200" t="str">
            <v>2012Other1-in-10July Peak7</v>
          </cell>
          <cell r="G3200">
            <v>1.187362</v>
          </cell>
          <cell r="H3200">
            <v>1.187362</v>
          </cell>
          <cell r="I3200">
            <v>79.491820000000004</v>
          </cell>
          <cell r="J3200">
            <v>26654.98</v>
          </cell>
          <cell r="K3200">
            <v>0</v>
          </cell>
          <cell r="L3200">
            <v>0</v>
          </cell>
          <cell r="M3200">
            <v>0</v>
          </cell>
          <cell r="N3200">
            <v>0</v>
          </cell>
          <cell r="O3200">
            <v>0</v>
          </cell>
        </row>
        <row r="3201">
          <cell r="F3201" t="str">
            <v>2012Other1-in-10July Peak8</v>
          </cell>
          <cell r="G3201">
            <v>1.3030889999999999</v>
          </cell>
          <cell r="H3201">
            <v>1.3030889999999999</v>
          </cell>
          <cell r="I3201">
            <v>82.257490000000004</v>
          </cell>
          <cell r="J3201">
            <v>26654.98</v>
          </cell>
          <cell r="K3201">
            <v>0</v>
          </cell>
          <cell r="L3201">
            <v>0</v>
          </cell>
          <cell r="M3201">
            <v>0</v>
          </cell>
          <cell r="N3201">
            <v>0</v>
          </cell>
          <cell r="O3201">
            <v>0</v>
          </cell>
        </row>
        <row r="3202">
          <cell r="F3202" t="str">
            <v>2012Other1-in-10July Peak9</v>
          </cell>
          <cell r="G3202">
            <v>1.3267949999999999</v>
          </cell>
          <cell r="H3202">
            <v>1.3267949999999999</v>
          </cell>
          <cell r="I3202">
            <v>86.273899999999998</v>
          </cell>
          <cell r="J3202">
            <v>26654.98</v>
          </cell>
          <cell r="K3202">
            <v>0</v>
          </cell>
          <cell r="L3202">
            <v>0</v>
          </cell>
          <cell r="M3202">
            <v>0</v>
          </cell>
          <cell r="N3202">
            <v>0</v>
          </cell>
          <cell r="O3202">
            <v>0</v>
          </cell>
        </row>
        <row r="3203">
          <cell r="F3203" t="str">
            <v>2012Other1-in-10July Peak10</v>
          </cell>
          <cell r="G3203">
            <v>1.41445</v>
          </cell>
          <cell r="H3203">
            <v>1.41445</v>
          </cell>
          <cell r="I3203">
            <v>89.918880000000001</v>
          </cell>
          <cell r="J3203">
            <v>26654.98</v>
          </cell>
          <cell r="K3203">
            <v>0</v>
          </cell>
          <cell r="L3203">
            <v>0</v>
          </cell>
          <cell r="M3203">
            <v>0</v>
          </cell>
          <cell r="N3203">
            <v>0</v>
          </cell>
          <cell r="O3203">
            <v>0</v>
          </cell>
        </row>
        <row r="3204">
          <cell r="F3204" t="str">
            <v>2012Other1-in-10July Peak11</v>
          </cell>
          <cell r="G3204">
            <v>1.563194</v>
          </cell>
          <cell r="H3204">
            <v>1.563194</v>
          </cell>
          <cell r="I3204">
            <v>93.586619999999996</v>
          </cell>
          <cell r="J3204">
            <v>26654.98</v>
          </cell>
          <cell r="K3204">
            <v>0</v>
          </cell>
          <cell r="L3204">
            <v>0</v>
          </cell>
          <cell r="M3204">
            <v>0</v>
          </cell>
          <cell r="N3204">
            <v>0</v>
          </cell>
          <cell r="O3204">
            <v>0</v>
          </cell>
        </row>
        <row r="3205">
          <cell r="F3205" t="str">
            <v>2012Other1-in-10July Peak12</v>
          </cell>
          <cell r="G3205">
            <v>1.7896609999999999</v>
          </cell>
          <cell r="H3205">
            <v>1.7896609999999999</v>
          </cell>
          <cell r="I3205">
            <v>97.882239999999996</v>
          </cell>
          <cell r="J3205">
            <v>26654.98</v>
          </cell>
          <cell r="K3205">
            <v>0</v>
          </cell>
          <cell r="L3205">
            <v>0</v>
          </cell>
          <cell r="M3205">
            <v>0</v>
          </cell>
          <cell r="N3205">
            <v>0</v>
          </cell>
          <cell r="O3205">
            <v>0</v>
          </cell>
        </row>
        <row r="3206">
          <cell r="F3206" t="str">
            <v>2012Other1-in-10July Peak13</v>
          </cell>
          <cell r="G3206">
            <v>2.110366</v>
          </cell>
          <cell r="H3206">
            <v>2.110366</v>
          </cell>
          <cell r="I3206">
            <v>101.099</v>
          </cell>
          <cell r="J3206">
            <v>26654.98</v>
          </cell>
          <cell r="K3206">
            <v>0</v>
          </cell>
          <cell r="L3206">
            <v>0</v>
          </cell>
          <cell r="M3206">
            <v>0</v>
          </cell>
          <cell r="N3206">
            <v>0</v>
          </cell>
          <cell r="O3206">
            <v>0</v>
          </cell>
        </row>
        <row r="3207">
          <cell r="F3207" t="str">
            <v>2012Other1-in-10July Peak14</v>
          </cell>
          <cell r="G3207">
            <v>1.8912880000000001</v>
          </cell>
          <cell r="H3207">
            <v>2.47885</v>
          </cell>
          <cell r="I3207">
            <v>103.3197</v>
          </cell>
          <cell r="J3207">
            <v>26654.98</v>
          </cell>
          <cell r="K3207">
            <v>0.4704718</v>
          </cell>
          <cell r="L3207">
            <v>0.53964979999999996</v>
          </cell>
          <cell r="M3207">
            <v>0.58756240000000004</v>
          </cell>
          <cell r="N3207">
            <v>0.63547489999999995</v>
          </cell>
          <cell r="O3207">
            <v>0.70465299999999997</v>
          </cell>
        </row>
        <row r="3208">
          <cell r="F3208" t="str">
            <v>2012Other1-in-10July Peak15</v>
          </cell>
          <cell r="G3208">
            <v>2.1326870000000002</v>
          </cell>
          <cell r="H3208">
            <v>2.8982209999999999</v>
          </cell>
          <cell r="I3208">
            <v>104.3993</v>
          </cell>
          <cell r="J3208">
            <v>26654.98</v>
          </cell>
          <cell r="K3208">
            <v>0.61316470000000001</v>
          </cell>
          <cell r="L3208">
            <v>0.70318619999999998</v>
          </cell>
          <cell r="M3208">
            <v>0.76553470000000001</v>
          </cell>
          <cell r="N3208">
            <v>0.82788320000000004</v>
          </cell>
          <cell r="O3208">
            <v>0.91790470000000002</v>
          </cell>
        </row>
        <row r="3209">
          <cell r="F3209" t="str">
            <v>2012Other1-in-10July Peak16</v>
          </cell>
          <cell r="G3209">
            <v>2.4105180000000002</v>
          </cell>
          <cell r="H3209">
            <v>3.3602859999999999</v>
          </cell>
          <cell r="I3209">
            <v>105.73220000000001</v>
          </cell>
          <cell r="J3209">
            <v>26654.98</v>
          </cell>
          <cell r="K3209">
            <v>0.76109930000000003</v>
          </cell>
          <cell r="L3209">
            <v>0.87256639999999996</v>
          </cell>
          <cell r="M3209">
            <v>0.94976819999999995</v>
          </cell>
          <cell r="N3209">
            <v>1.0269699999999999</v>
          </cell>
          <cell r="O3209">
            <v>1.1384369999999999</v>
          </cell>
        </row>
        <row r="3210">
          <cell r="F3210" t="str">
            <v>2012Other1-in-10July Peak17</v>
          </cell>
          <cell r="G3210">
            <v>2.6673309999999999</v>
          </cell>
          <cell r="H3210">
            <v>3.779153</v>
          </cell>
          <cell r="I3210">
            <v>105.7863</v>
          </cell>
          <cell r="J3210">
            <v>26654.98</v>
          </cell>
          <cell r="K3210">
            <v>0.89070150000000003</v>
          </cell>
          <cell r="L3210">
            <v>1.0213410000000001</v>
          </cell>
          <cell r="M3210">
            <v>1.111823</v>
          </cell>
          <cell r="N3210">
            <v>1.2023029999999999</v>
          </cell>
          <cell r="O3210">
            <v>1.332943</v>
          </cell>
        </row>
        <row r="3211">
          <cell r="F3211" t="str">
            <v>2012Other1-in-10July Peak18</v>
          </cell>
          <cell r="G3211">
            <v>2.884773</v>
          </cell>
          <cell r="H3211">
            <v>4.0273310000000002</v>
          </cell>
          <cell r="I3211">
            <v>105.3445</v>
          </cell>
          <cell r="J3211">
            <v>26654.98</v>
          </cell>
          <cell r="K3211">
            <v>0.91529099999999997</v>
          </cell>
          <cell r="L3211">
            <v>1.049563</v>
          </cell>
          <cell r="M3211">
            <v>1.1425590000000001</v>
          </cell>
          <cell r="N3211">
            <v>1.235555</v>
          </cell>
          <cell r="O3211">
            <v>1.3698269999999999</v>
          </cell>
        </row>
        <row r="3212">
          <cell r="F3212" t="str">
            <v>2012Other1-in-10July Peak19</v>
          </cell>
          <cell r="G3212">
            <v>4.2315620000000003</v>
          </cell>
          <cell r="H3212">
            <v>3.9392230000000001</v>
          </cell>
          <cell r="I3212">
            <v>102.13809999999999</v>
          </cell>
          <cell r="J3212">
            <v>26654.98</v>
          </cell>
          <cell r="K3212">
            <v>-0.32657839999999999</v>
          </cell>
          <cell r="L3212">
            <v>-0.3063495</v>
          </cell>
          <cell r="M3212">
            <v>-0.29233910000000002</v>
          </cell>
          <cell r="N3212">
            <v>-0.27832859999999998</v>
          </cell>
          <cell r="O3212">
            <v>-0.25809969999999999</v>
          </cell>
        </row>
        <row r="3213">
          <cell r="F3213" t="str">
            <v>2012Other1-in-10July Peak20</v>
          </cell>
          <cell r="G3213">
            <v>3.8111929999999998</v>
          </cell>
          <cell r="H3213">
            <v>3.5544159999999998</v>
          </cell>
          <cell r="I3213">
            <v>97.624219999999994</v>
          </cell>
          <cell r="J3213">
            <v>26654.98</v>
          </cell>
          <cell r="K3213">
            <v>-0.28685159999999998</v>
          </cell>
          <cell r="L3213">
            <v>-0.26908339999999997</v>
          </cell>
          <cell r="M3213">
            <v>-0.25677729999999999</v>
          </cell>
          <cell r="N3213">
            <v>-0.2444711</v>
          </cell>
          <cell r="O3213">
            <v>-0.22670299999999999</v>
          </cell>
        </row>
        <row r="3214">
          <cell r="F3214" t="str">
            <v>2012Other1-in-10July Peak21</v>
          </cell>
          <cell r="G3214">
            <v>3.2735180000000001</v>
          </cell>
          <cell r="H3214">
            <v>3.122957</v>
          </cell>
          <cell r="I3214">
            <v>93.063450000000003</v>
          </cell>
          <cell r="J3214">
            <v>26654.98</v>
          </cell>
          <cell r="K3214">
            <v>-0.16819429999999999</v>
          </cell>
          <cell r="L3214">
            <v>-0.157776</v>
          </cell>
          <cell r="M3214">
            <v>-0.15056040000000001</v>
          </cell>
          <cell r="N3214">
            <v>-0.14334469999999999</v>
          </cell>
          <cell r="O3214">
            <v>-0.1329264</v>
          </cell>
        </row>
        <row r="3215">
          <cell r="F3215" t="str">
            <v>2012Other1-in-10July Peak22</v>
          </cell>
          <cell r="G3215">
            <v>2.7581220000000002</v>
          </cell>
          <cell r="H3215">
            <v>2.661521</v>
          </cell>
          <cell r="I3215">
            <v>89.724930000000001</v>
          </cell>
          <cell r="J3215">
            <v>26654.98</v>
          </cell>
          <cell r="K3215">
            <v>-0.1079143</v>
          </cell>
          <cell r="L3215">
            <v>-0.1012299</v>
          </cell>
          <cell r="M3215">
            <v>-9.66003E-2</v>
          </cell>
          <cell r="N3215">
            <v>-9.1970700000000002E-2</v>
          </cell>
          <cell r="O3215">
            <v>-8.5286299999999995E-2</v>
          </cell>
        </row>
        <row r="3216">
          <cell r="F3216" t="str">
            <v>2012Other1-in-10July Peak23</v>
          </cell>
          <cell r="G3216">
            <v>2.1448230000000001</v>
          </cell>
          <cell r="H3216">
            <v>2.0835029999999999</v>
          </cell>
          <cell r="I3216">
            <v>86.625510000000006</v>
          </cell>
          <cell r="J3216">
            <v>26654.98</v>
          </cell>
          <cell r="K3216">
            <v>-6.8501500000000007E-2</v>
          </cell>
          <cell r="L3216">
            <v>-6.4258399999999993E-2</v>
          </cell>
          <cell r="M3216">
            <v>-6.1319600000000002E-2</v>
          </cell>
          <cell r="N3216">
            <v>-5.8380799999999997E-2</v>
          </cell>
          <cell r="O3216">
            <v>-5.4137699999999997E-2</v>
          </cell>
        </row>
        <row r="3217">
          <cell r="F3217" t="str">
            <v>2012Other1-in-10July Peak24</v>
          </cell>
          <cell r="G3217">
            <v>1.6305590000000001</v>
          </cell>
          <cell r="H3217">
            <v>1.591375</v>
          </cell>
          <cell r="I3217">
            <v>85.781739999999999</v>
          </cell>
          <cell r="J3217">
            <v>26654.98</v>
          </cell>
          <cell r="K3217">
            <v>-4.3772999999999999E-2</v>
          </cell>
          <cell r="L3217">
            <v>-4.1061599999999997E-2</v>
          </cell>
          <cell r="M3217">
            <v>-3.9183700000000002E-2</v>
          </cell>
          <cell r="N3217">
            <v>-3.73058E-2</v>
          </cell>
          <cell r="O3217">
            <v>-3.45945E-2</v>
          </cell>
        </row>
        <row r="3218">
          <cell r="F3218" t="str">
            <v>2012Sierra1-in-10July Peak1</v>
          </cell>
          <cell r="G3218">
            <v>1.2905489999999999</v>
          </cell>
          <cell r="H3218">
            <v>1.2905489999999999</v>
          </cell>
          <cell r="I3218">
            <v>76.203190000000006</v>
          </cell>
          <cell r="J3218">
            <v>18652.310000000001</v>
          </cell>
          <cell r="K3218">
            <v>0</v>
          </cell>
          <cell r="L3218">
            <v>0</v>
          </cell>
          <cell r="M3218">
            <v>0</v>
          </cell>
          <cell r="N3218">
            <v>0</v>
          </cell>
          <cell r="O3218">
            <v>0</v>
          </cell>
        </row>
        <row r="3219">
          <cell r="F3219" t="str">
            <v>2012Sierra1-in-10July Peak2</v>
          </cell>
          <cell r="G3219">
            <v>1.138641</v>
          </cell>
          <cell r="H3219">
            <v>1.138641</v>
          </cell>
          <cell r="I3219">
            <v>75.761080000000007</v>
          </cell>
          <cell r="J3219">
            <v>18652.310000000001</v>
          </cell>
          <cell r="K3219">
            <v>0</v>
          </cell>
          <cell r="L3219">
            <v>0</v>
          </cell>
          <cell r="M3219">
            <v>0</v>
          </cell>
          <cell r="N3219">
            <v>0</v>
          </cell>
          <cell r="O3219">
            <v>0</v>
          </cell>
        </row>
        <row r="3220">
          <cell r="F3220" t="str">
            <v>2012Sierra1-in-10July Peak3</v>
          </cell>
          <cell r="G3220">
            <v>1.0509059999999999</v>
          </cell>
          <cell r="H3220">
            <v>1.0509059999999999</v>
          </cell>
          <cell r="I3220">
            <v>74.761570000000006</v>
          </cell>
          <cell r="J3220">
            <v>18652.310000000001</v>
          </cell>
          <cell r="K3220">
            <v>0</v>
          </cell>
          <cell r="L3220">
            <v>0</v>
          </cell>
          <cell r="M3220">
            <v>0</v>
          </cell>
          <cell r="N3220">
            <v>0</v>
          </cell>
          <cell r="O3220">
            <v>0</v>
          </cell>
        </row>
        <row r="3221">
          <cell r="F3221" t="str">
            <v>2012Sierra1-in-10July Peak4</v>
          </cell>
          <cell r="G3221">
            <v>1.0012719999999999</v>
          </cell>
          <cell r="H3221">
            <v>1.0012719999999999</v>
          </cell>
          <cell r="I3221">
            <v>74.065510000000003</v>
          </cell>
          <cell r="J3221">
            <v>18652.310000000001</v>
          </cell>
          <cell r="K3221">
            <v>0</v>
          </cell>
          <cell r="L3221">
            <v>0</v>
          </cell>
          <cell r="M3221">
            <v>0</v>
          </cell>
          <cell r="N3221">
            <v>0</v>
          </cell>
          <cell r="O3221">
            <v>0</v>
          </cell>
        </row>
        <row r="3222">
          <cell r="F3222" t="str">
            <v>2012Sierra1-in-10July Peak5</v>
          </cell>
          <cell r="G3222">
            <v>1.0015289999999999</v>
          </cell>
          <cell r="H3222">
            <v>1.0015289999999999</v>
          </cell>
          <cell r="I3222">
            <v>72.47766</v>
          </cell>
          <cell r="J3222">
            <v>18652.310000000001</v>
          </cell>
          <cell r="K3222">
            <v>0</v>
          </cell>
          <cell r="L3222">
            <v>0</v>
          </cell>
          <cell r="M3222">
            <v>0</v>
          </cell>
          <cell r="N3222">
            <v>0</v>
          </cell>
          <cell r="O3222">
            <v>0</v>
          </cell>
        </row>
        <row r="3223">
          <cell r="F3223" t="str">
            <v>2012Sierra1-in-10July Peak6</v>
          </cell>
          <cell r="G3223">
            <v>1.0933310000000001</v>
          </cell>
          <cell r="H3223">
            <v>1.0933310000000001</v>
          </cell>
          <cell r="I3223">
            <v>71.261799999999994</v>
          </cell>
          <cell r="J3223">
            <v>18652.310000000001</v>
          </cell>
          <cell r="K3223">
            <v>0</v>
          </cell>
          <cell r="L3223">
            <v>0</v>
          </cell>
          <cell r="M3223">
            <v>0</v>
          </cell>
          <cell r="N3223">
            <v>0</v>
          </cell>
          <cell r="O3223">
            <v>0</v>
          </cell>
        </row>
        <row r="3224">
          <cell r="F3224" t="str">
            <v>2012Sierra1-in-10July Peak7</v>
          </cell>
          <cell r="G3224">
            <v>1.3012189999999999</v>
          </cell>
          <cell r="H3224">
            <v>1.3012189999999999</v>
          </cell>
          <cell r="I3224">
            <v>71.890439999999998</v>
          </cell>
          <cell r="J3224">
            <v>18652.310000000001</v>
          </cell>
          <cell r="K3224">
            <v>0</v>
          </cell>
          <cell r="L3224">
            <v>0</v>
          </cell>
          <cell r="M3224">
            <v>0</v>
          </cell>
          <cell r="N3224">
            <v>0</v>
          </cell>
          <cell r="O3224">
            <v>0</v>
          </cell>
        </row>
        <row r="3225">
          <cell r="F3225" t="str">
            <v>2012Sierra1-in-10July Peak8</v>
          </cell>
          <cell r="G3225">
            <v>1.4328399999999999</v>
          </cell>
          <cell r="H3225">
            <v>1.4328399999999999</v>
          </cell>
          <cell r="I3225">
            <v>76.774810000000002</v>
          </cell>
          <cell r="J3225">
            <v>18652.310000000001</v>
          </cell>
          <cell r="K3225">
            <v>0</v>
          </cell>
          <cell r="L3225">
            <v>0</v>
          </cell>
          <cell r="M3225">
            <v>0</v>
          </cell>
          <cell r="N3225">
            <v>0</v>
          </cell>
          <cell r="O3225">
            <v>0</v>
          </cell>
        </row>
        <row r="3226">
          <cell r="F3226" t="str">
            <v>2012Sierra1-in-10July Peak9</v>
          </cell>
          <cell r="G3226">
            <v>1.472996</v>
          </cell>
          <cell r="H3226">
            <v>1.472996</v>
          </cell>
          <cell r="I3226">
            <v>82.464820000000003</v>
          </cell>
          <cell r="J3226">
            <v>18652.310000000001</v>
          </cell>
          <cell r="K3226">
            <v>0</v>
          </cell>
          <cell r="L3226">
            <v>0</v>
          </cell>
          <cell r="M3226">
            <v>0</v>
          </cell>
          <cell r="N3226">
            <v>0</v>
          </cell>
          <cell r="O3226">
            <v>0</v>
          </cell>
        </row>
        <row r="3227">
          <cell r="F3227" t="str">
            <v>2012Sierra1-in-10July Peak10</v>
          </cell>
          <cell r="G3227">
            <v>1.5478799999999999</v>
          </cell>
          <cell r="H3227">
            <v>1.5478799999999999</v>
          </cell>
          <cell r="I3227">
            <v>86.988209999999995</v>
          </cell>
          <cell r="J3227">
            <v>18652.310000000001</v>
          </cell>
          <cell r="K3227">
            <v>0</v>
          </cell>
          <cell r="L3227">
            <v>0</v>
          </cell>
          <cell r="M3227">
            <v>0</v>
          </cell>
          <cell r="N3227">
            <v>0</v>
          </cell>
          <cell r="O3227">
            <v>0</v>
          </cell>
        </row>
        <row r="3228">
          <cell r="F3228" t="str">
            <v>2012Sierra1-in-10July Peak11</v>
          </cell>
          <cell r="G3228">
            <v>1.690145</v>
          </cell>
          <cell r="H3228">
            <v>1.690145</v>
          </cell>
          <cell r="I3228">
            <v>90.584040000000002</v>
          </cell>
          <cell r="J3228">
            <v>18652.310000000001</v>
          </cell>
          <cell r="K3228">
            <v>0</v>
          </cell>
          <cell r="L3228">
            <v>0</v>
          </cell>
          <cell r="M3228">
            <v>0</v>
          </cell>
          <cell r="N3228">
            <v>0</v>
          </cell>
          <cell r="O3228">
            <v>0</v>
          </cell>
        </row>
        <row r="3229">
          <cell r="F3229" t="str">
            <v>2012Sierra1-in-10July Peak12</v>
          </cell>
          <cell r="G3229">
            <v>1.905735</v>
          </cell>
          <cell r="H3229">
            <v>1.905735</v>
          </cell>
          <cell r="I3229">
            <v>93.579250000000002</v>
          </cell>
          <cell r="J3229">
            <v>18652.310000000001</v>
          </cell>
          <cell r="K3229">
            <v>0</v>
          </cell>
          <cell r="L3229">
            <v>0</v>
          </cell>
          <cell r="M3229">
            <v>0</v>
          </cell>
          <cell r="N3229">
            <v>0</v>
          </cell>
          <cell r="O3229">
            <v>0</v>
          </cell>
        </row>
        <row r="3230">
          <cell r="F3230" t="str">
            <v>2012Sierra1-in-10July Peak13</v>
          </cell>
          <cell r="G3230">
            <v>2.2040009999999999</v>
          </cell>
          <cell r="H3230">
            <v>2.2040009999999999</v>
          </cell>
          <cell r="I3230">
            <v>96.125789999999995</v>
          </cell>
          <cell r="J3230">
            <v>18652.310000000001</v>
          </cell>
          <cell r="K3230">
            <v>0</v>
          </cell>
          <cell r="L3230">
            <v>0</v>
          </cell>
          <cell r="M3230">
            <v>0</v>
          </cell>
          <cell r="N3230">
            <v>0</v>
          </cell>
          <cell r="O3230">
            <v>0</v>
          </cell>
        </row>
        <row r="3231">
          <cell r="F3231" t="str">
            <v>2012Sierra1-in-10July Peak14</v>
          </cell>
          <cell r="G3231">
            <v>2.01207</v>
          </cell>
          <cell r="H3231">
            <v>2.5426549999999999</v>
          </cell>
          <cell r="I3231">
            <v>98.513589999999994</v>
          </cell>
          <cell r="J3231">
            <v>18652.310000000001</v>
          </cell>
          <cell r="K3231">
            <v>0.44930769999999998</v>
          </cell>
          <cell r="L3231">
            <v>0.49732690000000002</v>
          </cell>
          <cell r="M3231">
            <v>0.53058470000000002</v>
          </cell>
          <cell r="N3231">
            <v>0.56384270000000003</v>
          </cell>
          <cell r="O3231">
            <v>0.61186169999999995</v>
          </cell>
        </row>
        <row r="3232">
          <cell r="F3232" t="str">
            <v>2012Sierra1-in-10July Peak15</v>
          </cell>
          <cell r="G3232">
            <v>2.2387109999999999</v>
          </cell>
          <cell r="H3232">
            <v>2.930809</v>
          </cell>
          <cell r="I3232">
            <v>99.768230000000003</v>
          </cell>
          <cell r="J3232">
            <v>18652.310000000001</v>
          </cell>
          <cell r="K3232">
            <v>0.58628769999999997</v>
          </cell>
          <cell r="L3232">
            <v>0.64880099999999996</v>
          </cell>
          <cell r="M3232">
            <v>0.69209750000000003</v>
          </cell>
          <cell r="N3232">
            <v>0.73539410000000005</v>
          </cell>
          <cell r="O3232">
            <v>0.79790740000000004</v>
          </cell>
        </row>
        <row r="3233">
          <cell r="F3233" t="str">
            <v>2012Sierra1-in-10July Peak16</v>
          </cell>
          <cell r="G3233">
            <v>2.5195249999999998</v>
          </cell>
          <cell r="H3233">
            <v>3.37723</v>
          </cell>
          <cell r="I3233">
            <v>100.8729</v>
          </cell>
          <cell r="J3233">
            <v>18652.310000000001</v>
          </cell>
          <cell r="K3233">
            <v>0.72670259999999998</v>
          </cell>
          <cell r="L3233">
            <v>0.80410000000000004</v>
          </cell>
          <cell r="M3233">
            <v>0.85770539999999995</v>
          </cell>
          <cell r="N3233">
            <v>0.91131059999999997</v>
          </cell>
          <cell r="O3233">
            <v>0.98870809999999998</v>
          </cell>
        </row>
        <row r="3234">
          <cell r="F3234" t="str">
            <v>2012Sierra1-in-10July Peak17</v>
          </cell>
          <cell r="G3234">
            <v>2.7716460000000001</v>
          </cell>
          <cell r="H3234">
            <v>3.7763659999999999</v>
          </cell>
          <cell r="I3234">
            <v>101.7073</v>
          </cell>
          <cell r="J3234">
            <v>18652.310000000001</v>
          </cell>
          <cell r="K3234">
            <v>0.85117449999999995</v>
          </cell>
          <cell r="L3234">
            <v>0.94189060000000002</v>
          </cell>
          <cell r="M3234">
            <v>1.0047200000000001</v>
          </cell>
          <cell r="N3234">
            <v>1.06755</v>
          </cell>
          <cell r="O3234">
            <v>1.158266</v>
          </cell>
        </row>
        <row r="3235">
          <cell r="F3235" t="str">
            <v>2012Sierra1-in-10July Peak18</v>
          </cell>
          <cell r="G3235">
            <v>3.0006529999999998</v>
          </cell>
          <cell r="H3235">
            <v>4.0332369999999997</v>
          </cell>
          <cell r="I3235">
            <v>100.98779999999999</v>
          </cell>
          <cell r="J3235">
            <v>18652.310000000001</v>
          </cell>
          <cell r="K3235">
            <v>0.87476869999999995</v>
          </cell>
          <cell r="L3235">
            <v>0.96800739999999996</v>
          </cell>
          <cell r="M3235">
            <v>1.0325850000000001</v>
          </cell>
          <cell r="N3235">
            <v>1.0971610000000001</v>
          </cell>
          <cell r="O3235">
            <v>1.1903999999999999</v>
          </cell>
        </row>
        <row r="3236">
          <cell r="F3236" t="str">
            <v>2012Sierra1-in-10July Peak19</v>
          </cell>
          <cell r="G3236">
            <v>4.3567830000000001</v>
          </cell>
          <cell r="H3236">
            <v>3.9888849999999998</v>
          </cell>
          <cell r="I3236">
            <v>99.010199999999998</v>
          </cell>
          <cell r="J3236">
            <v>18652.310000000001</v>
          </cell>
          <cell r="K3236">
            <v>-0.40038760000000001</v>
          </cell>
          <cell r="L3236">
            <v>-0.3811929</v>
          </cell>
          <cell r="M3236">
            <v>-0.36789870000000002</v>
          </cell>
          <cell r="N3236">
            <v>-0.35460449999999999</v>
          </cell>
          <cell r="O3236">
            <v>-0.33540979999999998</v>
          </cell>
        </row>
        <row r="3237">
          <cell r="F3237" t="str">
            <v>2012Sierra1-in-10July Peak20</v>
          </cell>
          <cell r="G3237">
            <v>3.961846</v>
          </cell>
          <cell r="H3237">
            <v>3.6586379999999998</v>
          </cell>
          <cell r="I3237">
            <v>94.22963</v>
          </cell>
          <cell r="J3237">
            <v>18652.310000000001</v>
          </cell>
          <cell r="K3237">
            <v>-0.32998339999999998</v>
          </cell>
          <cell r="L3237">
            <v>-0.3141639</v>
          </cell>
          <cell r="M3237">
            <v>-0.30320740000000002</v>
          </cell>
          <cell r="N3237">
            <v>-0.29225089999999998</v>
          </cell>
          <cell r="O3237">
            <v>-0.27643139999999999</v>
          </cell>
        </row>
        <row r="3238">
          <cell r="F3238" t="str">
            <v>2012Sierra1-in-10July Peak21</v>
          </cell>
          <cell r="G3238">
            <v>3.4304760000000001</v>
          </cell>
          <cell r="H3238">
            <v>3.2383920000000002</v>
          </cell>
          <cell r="I3238">
            <v>87.254279999999994</v>
          </cell>
          <cell r="J3238">
            <v>18652.310000000001</v>
          </cell>
          <cell r="K3238">
            <v>-0.20904739999999999</v>
          </cell>
          <cell r="L3238">
            <v>-0.1990256</v>
          </cell>
          <cell r="M3238">
            <v>-0.19208459999999999</v>
          </cell>
          <cell r="N3238">
            <v>-0.18514349999999999</v>
          </cell>
          <cell r="O3238">
            <v>-0.17512169999999999</v>
          </cell>
        </row>
        <row r="3239">
          <cell r="F3239" t="str">
            <v>2012Sierra1-in-10July Peak22</v>
          </cell>
          <cell r="G3239">
            <v>2.8706480000000001</v>
          </cell>
          <cell r="H3239">
            <v>2.7559269999999998</v>
          </cell>
          <cell r="I3239">
            <v>83.144199999999998</v>
          </cell>
          <cell r="J3239">
            <v>18652.310000000001</v>
          </cell>
          <cell r="K3239">
            <v>-0.1248522</v>
          </cell>
          <cell r="L3239">
            <v>-0.11886679999999999</v>
          </cell>
          <cell r="M3239">
            <v>-0.1147213</v>
          </cell>
          <cell r="N3239">
            <v>-0.1105758</v>
          </cell>
          <cell r="O3239">
            <v>-0.1045903</v>
          </cell>
        </row>
        <row r="3240">
          <cell r="F3240" t="str">
            <v>2012Sierra1-in-10July Peak23</v>
          </cell>
          <cell r="G3240">
            <v>2.2098810000000002</v>
          </cell>
          <cell r="H3240">
            <v>2.1326459999999998</v>
          </cell>
          <cell r="I3240">
            <v>79.772220000000004</v>
          </cell>
          <cell r="J3240">
            <v>18652.310000000001</v>
          </cell>
          <cell r="K3240">
            <v>-8.4056099999999995E-2</v>
          </cell>
          <cell r="L3240">
            <v>-8.0026399999999998E-2</v>
          </cell>
          <cell r="M3240">
            <v>-7.7235499999999999E-2</v>
          </cell>
          <cell r="N3240">
            <v>-7.4444499999999997E-2</v>
          </cell>
          <cell r="O3240">
            <v>-7.0414900000000002E-2</v>
          </cell>
        </row>
        <row r="3241">
          <cell r="F3241" t="str">
            <v>2012Sierra1-in-10July Peak24</v>
          </cell>
          <cell r="G3241">
            <v>1.658765</v>
          </cell>
          <cell r="H3241">
            <v>1.6184700000000001</v>
          </cell>
          <cell r="I3241">
            <v>78.608500000000006</v>
          </cell>
          <cell r="J3241">
            <v>18652.310000000001</v>
          </cell>
          <cell r="K3241">
            <v>-4.3853900000000001E-2</v>
          </cell>
          <cell r="L3241">
            <v>-4.17516E-2</v>
          </cell>
          <cell r="M3241">
            <v>-4.0295499999999998E-2</v>
          </cell>
          <cell r="N3241">
            <v>-3.8839400000000003E-2</v>
          </cell>
          <cell r="O3241">
            <v>-3.6736999999999999E-2</v>
          </cell>
        </row>
        <row r="3242">
          <cell r="F3242" t="str">
            <v>2012Stockton1-in-10July Peak1</v>
          </cell>
          <cell r="G3242">
            <v>1.483633</v>
          </cell>
          <cell r="H3242">
            <v>1.483633</v>
          </cell>
          <cell r="I3242">
            <v>86.34451</v>
          </cell>
          <cell r="J3242">
            <v>12994.92</v>
          </cell>
          <cell r="K3242">
            <v>0</v>
          </cell>
          <cell r="L3242">
            <v>0</v>
          </cell>
          <cell r="M3242">
            <v>0</v>
          </cell>
          <cell r="N3242">
            <v>0</v>
          </cell>
          <cell r="O3242">
            <v>0</v>
          </cell>
        </row>
        <row r="3243">
          <cell r="F3243" t="str">
            <v>2012Stockton1-in-10July Peak2</v>
          </cell>
          <cell r="G3243">
            <v>1.262006</v>
          </cell>
          <cell r="H3243">
            <v>1.262006</v>
          </cell>
          <cell r="I3243">
            <v>84.904139999999998</v>
          </cell>
          <cell r="J3243">
            <v>12994.92</v>
          </cell>
          <cell r="K3243">
            <v>0</v>
          </cell>
          <cell r="L3243">
            <v>0</v>
          </cell>
          <cell r="M3243">
            <v>0</v>
          </cell>
          <cell r="N3243">
            <v>0</v>
          </cell>
          <cell r="O3243">
            <v>0</v>
          </cell>
        </row>
        <row r="3244">
          <cell r="F3244" t="str">
            <v>2012Stockton1-in-10July Peak3</v>
          </cell>
          <cell r="G3244">
            <v>1.1259669999999999</v>
          </cell>
          <cell r="H3244">
            <v>1.1259669999999999</v>
          </cell>
          <cell r="I3244">
            <v>84.202060000000003</v>
          </cell>
          <cell r="J3244">
            <v>12994.92</v>
          </cell>
          <cell r="K3244">
            <v>0</v>
          </cell>
          <cell r="L3244">
            <v>0</v>
          </cell>
          <cell r="M3244">
            <v>0</v>
          </cell>
          <cell r="N3244">
            <v>0</v>
          </cell>
          <cell r="O3244">
            <v>0</v>
          </cell>
        </row>
        <row r="3245">
          <cell r="F3245" t="str">
            <v>2012Stockton1-in-10July Peak4</v>
          </cell>
          <cell r="G3245">
            <v>1.0498069999999999</v>
          </cell>
          <cell r="H3245">
            <v>1.0498069999999999</v>
          </cell>
          <cell r="I3245">
            <v>83.940380000000005</v>
          </cell>
          <cell r="J3245">
            <v>12994.92</v>
          </cell>
          <cell r="K3245">
            <v>0</v>
          </cell>
          <cell r="L3245">
            <v>0</v>
          </cell>
          <cell r="M3245">
            <v>0</v>
          </cell>
          <cell r="N3245">
            <v>0</v>
          </cell>
          <cell r="O3245">
            <v>0</v>
          </cell>
        </row>
        <row r="3246">
          <cell r="F3246" t="str">
            <v>2012Stockton1-in-10July Peak5</v>
          </cell>
          <cell r="G3246">
            <v>1.032438</v>
          </cell>
          <cell r="H3246">
            <v>1.032438</v>
          </cell>
          <cell r="I3246">
            <v>84.321219999999997</v>
          </cell>
          <cell r="J3246">
            <v>12994.92</v>
          </cell>
          <cell r="K3246">
            <v>0</v>
          </cell>
          <cell r="L3246">
            <v>0</v>
          </cell>
          <cell r="M3246">
            <v>0</v>
          </cell>
          <cell r="N3246">
            <v>0</v>
          </cell>
          <cell r="O3246">
            <v>0</v>
          </cell>
        </row>
        <row r="3247">
          <cell r="F3247" t="str">
            <v>2012Stockton1-in-10July Peak6</v>
          </cell>
          <cell r="G3247">
            <v>1.0789869999999999</v>
          </cell>
          <cell r="H3247">
            <v>1.0789869999999999</v>
          </cell>
          <cell r="I3247">
            <v>84.261600000000001</v>
          </cell>
          <cell r="J3247">
            <v>12994.92</v>
          </cell>
          <cell r="K3247">
            <v>0</v>
          </cell>
          <cell r="L3247">
            <v>0</v>
          </cell>
          <cell r="M3247">
            <v>0</v>
          </cell>
          <cell r="N3247">
            <v>0</v>
          </cell>
          <cell r="O3247">
            <v>0</v>
          </cell>
        </row>
        <row r="3248">
          <cell r="F3248" t="str">
            <v>2012Stockton1-in-10July Peak7</v>
          </cell>
          <cell r="G3248">
            <v>1.2311840000000001</v>
          </cell>
          <cell r="H3248">
            <v>1.2311840000000001</v>
          </cell>
          <cell r="I3248">
            <v>83.142449999999997</v>
          </cell>
          <cell r="J3248">
            <v>12994.92</v>
          </cell>
          <cell r="K3248">
            <v>0</v>
          </cell>
          <cell r="L3248">
            <v>0</v>
          </cell>
          <cell r="M3248">
            <v>0</v>
          </cell>
          <cell r="N3248">
            <v>0</v>
          </cell>
          <cell r="O3248">
            <v>0</v>
          </cell>
        </row>
        <row r="3249">
          <cell r="F3249" t="str">
            <v>2012Stockton1-in-10July Peak8</v>
          </cell>
          <cell r="G3249">
            <v>1.3369310000000001</v>
          </cell>
          <cell r="H3249">
            <v>1.3369310000000001</v>
          </cell>
          <cell r="I3249">
            <v>83.619150000000005</v>
          </cell>
          <cell r="J3249">
            <v>12994.92</v>
          </cell>
          <cell r="K3249">
            <v>0</v>
          </cell>
          <cell r="L3249">
            <v>0</v>
          </cell>
          <cell r="M3249">
            <v>0</v>
          </cell>
          <cell r="N3249">
            <v>0</v>
          </cell>
          <cell r="O3249">
            <v>0</v>
          </cell>
        </row>
        <row r="3250">
          <cell r="F3250" t="str">
            <v>2012Stockton1-in-10July Peak9</v>
          </cell>
          <cell r="G3250">
            <v>1.392147</v>
          </cell>
          <cell r="H3250">
            <v>1.392147</v>
          </cell>
          <cell r="I3250">
            <v>85.095860000000002</v>
          </cell>
          <cell r="J3250">
            <v>12994.92</v>
          </cell>
          <cell r="K3250">
            <v>0</v>
          </cell>
          <cell r="L3250">
            <v>0</v>
          </cell>
          <cell r="M3250">
            <v>0</v>
          </cell>
          <cell r="N3250">
            <v>0</v>
          </cell>
          <cell r="O3250">
            <v>0</v>
          </cell>
        </row>
        <row r="3251">
          <cell r="F3251" t="str">
            <v>2012Stockton1-in-10July Peak10</v>
          </cell>
          <cell r="G3251">
            <v>1.527412</v>
          </cell>
          <cell r="H3251">
            <v>1.527412</v>
          </cell>
          <cell r="I3251">
            <v>86.953410000000005</v>
          </cell>
          <cell r="J3251">
            <v>12994.92</v>
          </cell>
          <cell r="K3251">
            <v>0</v>
          </cell>
          <cell r="L3251">
            <v>0</v>
          </cell>
          <cell r="M3251">
            <v>0</v>
          </cell>
          <cell r="N3251">
            <v>0</v>
          </cell>
          <cell r="O3251">
            <v>0</v>
          </cell>
        </row>
        <row r="3252">
          <cell r="F3252" t="str">
            <v>2012Stockton1-in-10July Peak11</v>
          </cell>
          <cell r="G3252">
            <v>1.7205280000000001</v>
          </cell>
          <cell r="H3252">
            <v>1.7205280000000001</v>
          </cell>
          <cell r="I3252">
            <v>90.834270000000004</v>
          </cell>
          <cell r="J3252">
            <v>12994.92</v>
          </cell>
          <cell r="K3252">
            <v>0</v>
          </cell>
          <cell r="L3252">
            <v>0</v>
          </cell>
          <cell r="M3252">
            <v>0</v>
          </cell>
          <cell r="N3252">
            <v>0</v>
          </cell>
          <cell r="O3252">
            <v>0</v>
          </cell>
        </row>
        <row r="3253">
          <cell r="F3253" t="str">
            <v>2012Stockton1-in-10July Peak12</v>
          </cell>
          <cell r="G3253">
            <v>1.9824329999999999</v>
          </cell>
          <cell r="H3253">
            <v>1.9824329999999999</v>
          </cell>
          <cell r="I3253">
            <v>94.774640000000005</v>
          </cell>
          <cell r="J3253">
            <v>12994.92</v>
          </cell>
          <cell r="K3253">
            <v>0</v>
          </cell>
          <cell r="L3253">
            <v>0</v>
          </cell>
          <cell r="M3253">
            <v>0</v>
          </cell>
          <cell r="N3253">
            <v>0</v>
          </cell>
          <cell r="O3253">
            <v>0</v>
          </cell>
        </row>
        <row r="3254">
          <cell r="F3254" t="str">
            <v>2012Stockton1-in-10July Peak13</v>
          </cell>
          <cell r="G3254">
            <v>2.3193239999999999</v>
          </cell>
          <cell r="H3254">
            <v>2.3193239999999999</v>
          </cell>
          <cell r="I3254">
            <v>98.97672</v>
          </cell>
          <cell r="J3254">
            <v>12994.92</v>
          </cell>
          <cell r="K3254">
            <v>0</v>
          </cell>
          <cell r="L3254">
            <v>0</v>
          </cell>
          <cell r="M3254">
            <v>0</v>
          </cell>
          <cell r="N3254">
            <v>0</v>
          </cell>
          <cell r="O3254">
            <v>0</v>
          </cell>
        </row>
        <row r="3255">
          <cell r="F3255" t="str">
            <v>2012Stockton1-in-10July Peak14</v>
          </cell>
          <cell r="G3255">
            <v>2.114236</v>
          </cell>
          <cell r="H3255">
            <v>2.7062560000000002</v>
          </cell>
          <cell r="I3255">
            <v>101.29810000000001</v>
          </cell>
          <cell r="J3255">
            <v>12994.92</v>
          </cell>
          <cell r="K3255">
            <v>0.47090860000000001</v>
          </cell>
          <cell r="L3255">
            <v>0.54246249999999996</v>
          </cell>
          <cell r="M3255">
            <v>0.59202060000000001</v>
          </cell>
          <cell r="N3255">
            <v>0.64157869999999995</v>
          </cell>
          <cell r="O3255">
            <v>0.71313269999999995</v>
          </cell>
        </row>
        <row r="3256">
          <cell r="F3256" t="str">
            <v>2012Stockton1-in-10July Peak15</v>
          </cell>
          <cell r="G3256">
            <v>2.3699340000000002</v>
          </cell>
          <cell r="H3256">
            <v>3.1359089999999998</v>
          </cell>
          <cell r="I3256">
            <v>103.6785</v>
          </cell>
          <cell r="J3256">
            <v>12994.92</v>
          </cell>
          <cell r="K3256">
            <v>0.60946310000000004</v>
          </cell>
          <cell r="L3256">
            <v>0.70193170000000005</v>
          </cell>
          <cell r="M3256">
            <v>0.76597519999999997</v>
          </cell>
          <cell r="N3256">
            <v>0.8300187</v>
          </cell>
          <cell r="O3256">
            <v>0.92248730000000001</v>
          </cell>
        </row>
        <row r="3257">
          <cell r="F3257" t="str">
            <v>2012Stockton1-in-10July Peak16</v>
          </cell>
          <cell r="G3257">
            <v>2.6561180000000002</v>
          </cell>
          <cell r="H3257">
            <v>3.6102129999999999</v>
          </cell>
          <cell r="I3257">
            <v>105.4402</v>
          </cell>
          <cell r="J3257">
            <v>12994.92</v>
          </cell>
          <cell r="K3257">
            <v>0.7599496</v>
          </cell>
          <cell r="L3257">
            <v>0.8746524</v>
          </cell>
          <cell r="M3257">
            <v>0.95409509999999997</v>
          </cell>
          <cell r="N3257">
            <v>1.0335380000000001</v>
          </cell>
          <cell r="O3257">
            <v>1.1482399999999999</v>
          </cell>
        </row>
        <row r="3258">
          <cell r="F3258" t="str">
            <v>2012Stockton1-in-10July Peak17</v>
          </cell>
          <cell r="G3258">
            <v>2.9054090000000001</v>
          </cell>
          <cell r="H3258">
            <v>4.0196379999999996</v>
          </cell>
          <cell r="I3258">
            <v>104.7617</v>
          </cell>
          <cell r="J3258">
            <v>12994.92</v>
          </cell>
          <cell r="K3258">
            <v>0.88693520000000003</v>
          </cell>
          <cell r="L3258">
            <v>1.0212220000000001</v>
          </cell>
          <cell r="M3258">
            <v>1.1142289999999999</v>
          </cell>
          <cell r="N3258">
            <v>1.2072369999999999</v>
          </cell>
          <cell r="O3258">
            <v>1.3415239999999999</v>
          </cell>
        </row>
        <row r="3259">
          <cell r="F3259" t="str">
            <v>2012Stockton1-in-10July Peak18</v>
          </cell>
          <cell r="G3259">
            <v>3.0927820000000001</v>
          </cell>
          <cell r="H3259">
            <v>4.2374660000000004</v>
          </cell>
          <cell r="I3259">
            <v>104.9402</v>
          </cell>
          <cell r="J3259">
            <v>12994.92</v>
          </cell>
          <cell r="K3259">
            <v>0.911103</v>
          </cell>
          <cell r="L3259">
            <v>1.049105</v>
          </cell>
          <cell r="M3259">
            <v>1.144684</v>
          </cell>
          <cell r="N3259">
            <v>1.240264</v>
          </cell>
          <cell r="O3259">
            <v>1.378266</v>
          </cell>
        </row>
        <row r="3260">
          <cell r="F3260" t="str">
            <v>2012Stockton1-in-10July Peak19</v>
          </cell>
          <cell r="G3260">
            <v>4.4274319999999996</v>
          </cell>
          <cell r="H3260">
            <v>4.1342569999999998</v>
          </cell>
          <cell r="I3260">
            <v>101.61960000000001</v>
          </cell>
          <cell r="J3260">
            <v>12994.92</v>
          </cell>
          <cell r="K3260">
            <v>-0.30917070000000002</v>
          </cell>
          <cell r="L3260">
            <v>-0.29971979999999998</v>
          </cell>
          <cell r="M3260">
            <v>-0.2931742</v>
          </cell>
          <cell r="N3260">
            <v>-0.28662850000000001</v>
          </cell>
          <cell r="O3260">
            <v>-0.27717779999999997</v>
          </cell>
        </row>
        <row r="3261">
          <cell r="F3261" t="str">
            <v>2012Stockton1-in-10July Peak20</v>
          </cell>
          <cell r="G3261">
            <v>4.0279100000000003</v>
          </cell>
          <cell r="H3261">
            <v>3.7528299999999999</v>
          </cell>
          <cell r="I3261">
            <v>98.738399999999999</v>
          </cell>
          <cell r="J3261">
            <v>12994.92</v>
          </cell>
          <cell r="K3261">
            <v>-0.29008909999999999</v>
          </cell>
          <cell r="L3261">
            <v>-0.28122150000000001</v>
          </cell>
          <cell r="M3261">
            <v>-0.27507989999999999</v>
          </cell>
          <cell r="N3261">
            <v>-0.26893820000000002</v>
          </cell>
          <cell r="O3261">
            <v>-0.26007069999999999</v>
          </cell>
        </row>
        <row r="3262">
          <cell r="F3262" t="str">
            <v>2012Stockton1-in-10July Peak21</v>
          </cell>
          <cell r="G3262">
            <v>3.5557799999999999</v>
          </cell>
          <cell r="H3262">
            <v>3.370069</v>
          </cell>
          <cell r="I3262">
            <v>95.559619999999995</v>
          </cell>
          <cell r="J3262">
            <v>12994.92</v>
          </cell>
          <cell r="K3262">
            <v>-0.19584409999999999</v>
          </cell>
          <cell r="L3262">
            <v>-0.18985750000000001</v>
          </cell>
          <cell r="M3262">
            <v>-0.18571109999999999</v>
          </cell>
          <cell r="N3262">
            <v>-0.1815647</v>
          </cell>
          <cell r="O3262">
            <v>-0.17557809999999999</v>
          </cell>
        </row>
        <row r="3263">
          <cell r="F3263" t="str">
            <v>2012Stockton1-in-10July Peak22</v>
          </cell>
          <cell r="G3263">
            <v>3.0421490000000002</v>
          </cell>
          <cell r="H3263">
            <v>2.9115709999999999</v>
          </cell>
          <cell r="I3263">
            <v>91.940380000000005</v>
          </cell>
          <cell r="J3263">
            <v>12994.92</v>
          </cell>
          <cell r="K3263">
            <v>-0.1377023</v>
          </cell>
          <cell r="L3263">
            <v>-0.1334929</v>
          </cell>
          <cell r="M3263">
            <v>-0.13057759999999999</v>
          </cell>
          <cell r="N3263">
            <v>-0.1276622</v>
          </cell>
          <cell r="O3263">
            <v>-0.1234528</v>
          </cell>
        </row>
        <row r="3264">
          <cell r="F3264" t="str">
            <v>2012Stockton1-in-10July Peak23</v>
          </cell>
          <cell r="G3264">
            <v>2.3919709999999998</v>
          </cell>
          <cell r="H3264">
            <v>2.3216950000000001</v>
          </cell>
          <cell r="I3264">
            <v>89.52328</v>
          </cell>
          <cell r="J3264">
            <v>12994.92</v>
          </cell>
          <cell r="K3264">
            <v>-7.4110999999999996E-2</v>
          </cell>
          <cell r="L3264">
            <v>-7.1845500000000007E-2</v>
          </cell>
          <cell r="M3264">
            <v>-7.0276500000000006E-2</v>
          </cell>
          <cell r="N3264">
            <v>-6.8707500000000005E-2</v>
          </cell>
          <cell r="O3264">
            <v>-6.6442000000000001E-2</v>
          </cell>
        </row>
        <row r="3265">
          <cell r="F3265" t="str">
            <v>2012Stockton1-in-10July Peak24</v>
          </cell>
          <cell r="G3265">
            <v>1.845099</v>
          </cell>
          <cell r="H3265">
            <v>1.788753</v>
          </cell>
          <cell r="I3265">
            <v>89.02328</v>
          </cell>
          <cell r="J3265">
            <v>12994.92</v>
          </cell>
          <cell r="K3265">
            <v>-5.9421000000000002E-2</v>
          </cell>
          <cell r="L3265">
            <v>-5.7604599999999999E-2</v>
          </cell>
          <cell r="M3265">
            <v>-5.6346500000000001E-2</v>
          </cell>
          <cell r="N3265">
            <v>-5.5088499999999999E-2</v>
          </cell>
          <cell r="O3265">
            <v>-5.3272100000000003E-2</v>
          </cell>
        </row>
        <row r="3266">
          <cell r="F3266" t="str">
            <v>2012All Customers1-in-2July Peak1</v>
          </cell>
          <cell r="G3266">
            <v>1.1124240000000001</v>
          </cell>
          <cell r="H3266">
            <v>1.1124240000000001</v>
          </cell>
          <cell r="I3266">
            <v>74.681470000000004</v>
          </cell>
          <cell r="J3266">
            <v>155949</v>
          </cell>
          <cell r="K3266">
            <v>0</v>
          </cell>
          <cell r="L3266">
            <v>0</v>
          </cell>
          <cell r="M3266">
            <v>0</v>
          </cell>
          <cell r="N3266">
            <v>0</v>
          </cell>
          <cell r="O3266">
            <v>0</v>
          </cell>
        </row>
        <row r="3267">
          <cell r="F3267" t="str">
            <v>2012All Customers1-in-2July Peak2</v>
          </cell>
          <cell r="G3267">
            <v>0.95046529999999996</v>
          </cell>
          <cell r="H3267">
            <v>0.95046529999999996</v>
          </cell>
          <cell r="I3267">
            <v>72.074100000000001</v>
          </cell>
          <cell r="J3267">
            <v>155949</v>
          </cell>
          <cell r="K3267">
            <v>0</v>
          </cell>
          <cell r="L3267">
            <v>0</v>
          </cell>
          <cell r="M3267">
            <v>0</v>
          </cell>
          <cell r="N3267">
            <v>0</v>
          </cell>
          <cell r="O3267">
            <v>0</v>
          </cell>
        </row>
        <row r="3268">
          <cell r="F3268" t="str">
            <v>2012All Customers1-in-2July Peak3</v>
          </cell>
          <cell r="G3268">
            <v>0.85550619999999999</v>
          </cell>
          <cell r="H3268">
            <v>0.85550619999999999</v>
          </cell>
          <cell r="I3268">
            <v>70.200500000000005</v>
          </cell>
          <cell r="J3268">
            <v>155949</v>
          </cell>
          <cell r="K3268">
            <v>0</v>
          </cell>
          <cell r="L3268">
            <v>0</v>
          </cell>
          <cell r="M3268">
            <v>0</v>
          </cell>
          <cell r="N3268">
            <v>0</v>
          </cell>
          <cell r="O3268">
            <v>0</v>
          </cell>
        </row>
        <row r="3269">
          <cell r="F3269" t="str">
            <v>2012All Customers1-in-2July Peak4</v>
          </cell>
          <cell r="G3269">
            <v>0.80041260000000003</v>
          </cell>
          <cell r="H3269">
            <v>0.80041260000000003</v>
          </cell>
          <cell r="I3269">
            <v>68.495999999999995</v>
          </cell>
          <cell r="J3269">
            <v>155949</v>
          </cell>
          <cell r="K3269">
            <v>0</v>
          </cell>
          <cell r="L3269">
            <v>0</v>
          </cell>
          <cell r="M3269">
            <v>0</v>
          </cell>
          <cell r="N3269">
            <v>0</v>
          </cell>
          <cell r="O3269">
            <v>0</v>
          </cell>
        </row>
        <row r="3270">
          <cell r="F3270" t="str">
            <v>2012All Customers1-in-2July Peak5</v>
          </cell>
          <cell r="G3270">
            <v>0.78622239999999999</v>
          </cell>
          <cell r="H3270">
            <v>0.78622239999999999</v>
          </cell>
          <cell r="I3270">
            <v>67.376580000000004</v>
          </cell>
          <cell r="J3270">
            <v>155949</v>
          </cell>
          <cell r="K3270">
            <v>0</v>
          </cell>
          <cell r="L3270">
            <v>0</v>
          </cell>
          <cell r="M3270">
            <v>0</v>
          </cell>
          <cell r="N3270">
            <v>0</v>
          </cell>
          <cell r="O3270">
            <v>0</v>
          </cell>
        </row>
        <row r="3271">
          <cell r="F3271" t="str">
            <v>2012All Customers1-in-2July Peak6</v>
          </cell>
          <cell r="G3271">
            <v>0.83207359999999997</v>
          </cell>
          <cell r="H3271">
            <v>0.83207359999999997</v>
          </cell>
          <cell r="I3271">
            <v>66.294439999999994</v>
          </cell>
          <cell r="J3271">
            <v>155949</v>
          </cell>
          <cell r="K3271">
            <v>0</v>
          </cell>
          <cell r="L3271">
            <v>0</v>
          </cell>
          <cell r="M3271">
            <v>0</v>
          </cell>
          <cell r="N3271">
            <v>0</v>
          </cell>
          <cell r="O3271">
            <v>0</v>
          </cell>
        </row>
        <row r="3272">
          <cell r="F3272" t="str">
            <v>2012All Customers1-in-2July Peak7</v>
          </cell>
          <cell r="G3272">
            <v>0.96963719999999998</v>
          </cell>
          <cell r="H3272">
            <v>0.96963719999999998</v>
          </cell>
          <cell r="I3272">
            <v>66.683130000000006</v>
          </cell>
          <cell r="J3272">
            <v>155949</v>
          </cell>
          <cell r="K3272">
            <v>0</v>
          </cell>
          <cell r="L3272">
            <v>0</v>
          </cell>
          <cell r="M3272">
            <v>0</v>
          </cell>
          <cell r="N3272">
            <v>0</v>
          </cell>
          <cell r="O3272">
            <v>0</v>
          </cell>
        </row>
        <row r="3273">
          <cell r="F3273" t="str">
            <v>2012All Customers1-in-2July Peak8</v>
          </cell>
          <cell r="G3273">
            <v>1.0784769999999999</v>
          </cell>
          <cell r="H3273">
            <v>1.0784769999999999</v>
          </cell>
          <cell r="I3273">
            <v>72.409610000000001</v>
          </cell>
          <cell r="J3273">
            <v>155949</v>
          </cell>
          <cell r="K3273">
            <v>0</v>
          </cell>
          <cell r="L3273">
            <v>0</v>
          </cell>
          <cell r="M3273">
            <v>0</v>
          </cell>
          <cell r="N3273">
            <v>0</v>
          </cell>
          <cell r="O3273">
            <v>0</v>
          </cell>
        </row>
        <row r="3274">
          <cell r="F3274" t="str">
            <v>2012All Customers1-in-2July Peak9</v>
          </cell>
          <cell r="G3274">
            <v>1.1016919999999999</v>
          </cell>
          <cell r="H3274">
            <v>1.1016919999999999</v>
          </cell>
          <cell r="I3274">
            <v>79.034080000000003</v>
          </cell>
          <cell r="J3274">
            <v>155949</v>
          </cell>
          <cell r="K3274">
            <v>0</v>
          </cell>
          <cell r="L3274">
            <v>0</v>
          </cell>
          <cell r="M3274">
            <v>0</v>
          </cell>
          <cell r="N3274">
            <v>0</v>
          </cell>
          <cell r="O3274">
            <v>0</v>
          </cell>
        </row>
        <row r="3275">
          <cell r="F3275" t="str">
            <v>2012All Customers1-in-2July Peak10</v>
          </cell>
          <cell r="G3275">
            <v>1.1746989999999999</v>
          </cell>
          <cell r="H3275">
            <v>1.1746989999999999</v>
          </cell>
          <cell r="I3275">
            <v>84.240650000000002</v>
          </cell>
          <cell r="J3275">
            <v>155949</v>
          </cell>
          <cell r="K3275">
            <v>0</v>
          </cell>
          <cell r="L3275">
            <v>0</v>
          </cell>
          <cell r="M3275">
            <v>0</v>
          </cell>
          <cell r="N3275">
            <v>0</v>
          </cell>
          <cell r="O3275">
            <v>0</v>
          </cell>
        </row>
        <row r="3276">
          <cell r="F3276" t="str">
            <v>2012All Customers1-in-2July Peak11</v>
          </cell>
          <cell r="G3276">
            <v>1.2981339999999999</v>
          </cell>
          <cell r="H3276">
            <v>1.2981339999999999</v>
          </cell>
          <cell r="I3276">
            <v>89.701340000000002</v>
          </cell>
          <cell r="J3276">
            <v>155949</v>
          </cell>
          <cell r="K3276">
            <v>0</v>
          </cell>
          <cell r="L3276">
            <v>0</v>
          </cell>
          <cell r="M3276">
            <v>0</v>
          </cell>
          <cell r="N3276">
            <v>0</v>
          </cell>
          <cell r="O3276">
            <v>0</v>
          </cell>
        </row>
        <row r="3277">
          <cell r="F3277" t="str">
            <v>2012All Customers1-in-2July Peak12</v>
          </cell>
          <cell r="G3277">
            <v>1.4776180000000001</v>
          </cell>
          <cell r="H3277">
            <v>1.4776180000000001</v>
          </cell>
          <cell r="I3277">
            <v>93.61927</v>
          </cell>
          <cell r="J3277">
            <v>155949</v>
          </cell>
          <cell r="K3277">
            <v>0</v>
          </cell>
          <cell r="L3277">
            <v>0</v>
          </cell>
          <cell r="M3277">
            <v>0</v>
          </cell>
          <cell r="N3277">
            <v>0</v>
          </cell>
          <cell r="O3277">
            <v>0</v>
          </cell>
        </row>
        <row r="3278">
          <cell r="F3278" t="str">
            <v>2012All Customers1-in-2July Peak13</v>
          </cell>
          <cell r="G3278">
            <v>1.716826</v>
          </cell>
          <cell r="H3278">
            <v>1.716826</v>
          </cell>
          <cell r="I3278">
            <v>96.845190000000002</v>
          </cell>
          <cell r="J3278">
            <v>155949</v>
          </cell>
          <cell r="K3278">
            <v>0</v>
          </cell>
          <cell r="L3278">
            <v>0</v>
          </cell>
          <cell r="M3278">
            <v>0</v>
          </cell>
          <cell r="N3278">
            <v>0</v>
          </cell>
          <cell r="O3278">
            <v>0</v>
          </cell>
        </row>
        <row r="3279">
          <cell r="F3279" t="str">
            <v>2012All Customers1-in-2July Peak14</v>
          </cell>
          <cell r="G3279">
            <v>1.5618780000000001</v>
          </cell>
          <cell r="H3279">
            <v>1.978451</v>
          </cell>
          <cell r="I3279">
            <v>99.179270000000002</v>
          </cell>
          <cell r="J3279">
            <v>155949</v>
          </cell>
          <cell r="K3279">
            <v>0.34494209999999997</v>
          </cell>
          <cell r="L3279">
            <v>0.3872621</v>
          </cell>
          <cell r="M3279">
            <v>0.41657280000000002</v>
          </cell>
          <cell r="N3279">
            <v>0.44588349999999999</v>
          </cell>
          <cell r="O3279">
            <v>0.48820360000000002</v>
          </cell>
        </row>
        <row r="3280">
          <cell r="F3280" t="str">
            <v>2012All Customers1-in-2July Peak15</v>
          </cell>
          <cell r="G3280">
            <v>1.7296590000000001</v>
          </cell>
          <cell r="H3280">
            <v>2.272167</v>
          </cell>
          <cell r="I3280">
            <v>101.1735</v>
          </cell>
          <cell r="J3280">
            <v>155949</v>
          </cell>
          <cell r="K3280">
            <v>0.44942530000000003</v>
          </cell>
          <cell r="L3280">
            <v>0.50441959999999997</v>
          </cell>
          <cell r="M3280">
            <v>0.54250849999999995</v>
          </cell>
          <cell r="N3280">
            <v>0.58059740000000004</v>
          </cell>
          <cell r="O3280">
            <v>0.63559180000000004</v>
          </cell>
        </row>
        <row r="3281">
          <cell r="F3281" t="str">
            <v>2012All Customers1-in-2July Peak16</v>
          </cell>
          <cell r="G3281">
            <v>1.9327030000000001</v>
          </cell>
          <cell r="H3281">
            <v>2.605642</v>
          </cell>
          <cell r="I3281">
            <v>102.08969999999999</v>
          </cell>
          <cell r="J3281">
            <v>155949</v>
          </cell>
          <cell r="K3281">
            <v>0.55763910000000005</v>
          </cell>
          <cell r="L3281">
            <v>0.62575910000000001</v>
          </cell>
          <cell r="M3281">
            <v>0.67293879999999995</v>
          </cell>
          <cell r="N3281">
            <v>0.72011860000000005</v>
          </cell>
          <cell r="O3281">
            <v>0.78823860000000001</v>
          </cell>
        </row>
        <row r="3282">
          <cell r="F3282" t="str">
            <v>2012All Customers1-in-2July Peak17</v>
          </cell>
          <cell r="G3282">
            <v>2.1150699999999998</v>
          </cell>
          <cell r="H3282">
            <v>2.9029199999999999</v>
          </cell>
          <cell r="I3282">
            <v>101.8874</v>
          </cell>
          <cell r="J3282">
            <v>155949</v>
          </cell>
          <cell r="K3282">
            <v>0.65274730000000003</v>
          </cell>
          <cell r="L3282">
            <v>0.73256699999999997</v>
          </cell>
          <cell r="M3282">
            <v>0.78785000000000005</v>
          </cell>
          <cell r="N3282">
            <v>0.84313280000000002</v>
          </cell>
          <cell r="O3282">
            <v>0.92295280000000002</v>
          </cell>
        </row>
        <row r="3283">
          <cell r="F3283" t="str">
            <v>2012All Customers1-in-2July Peak18</v>
          </cell>
          <cell r="G3283">
            <v>2.279639</v>
          </cell>
          <cell r="H3283">
            <v>3.0892810000000002</v>
          </cell>
          <cell r="I3283">
            <v>100.7299</v>
          </cell>
          <cell r="J3283">
            <v>155949</v>
          </cell>
          <cell r="K3283">
            <v>0.67078769999999999</v>
          </cell>
          <cell r="L3283">
            <v>0.75282420000000005</v>
          </cell>
          <cell r="M3283">
            <v>0.80964250000000004</v>
          </cell>
          <cell r="N3283">
            <v>0.86646069999999997</v>
          </cell>
          <cell r="O3283">
            <v>0.94849729999999999</v>
          </cell>
        </row>
        <row r="3284">
          <cell r="F3284" t="str">
            <v>2012All Customers1-in-2July Peak19</v>
          </cell>
          <cell r="G3284">
            <v>3.3122289999999999</v>
          </cell>
          <cell r="H3284">
            <v>3.0488590000000002</v>
          </cell>
          <cell r="I3284">
            <v>97.681560000000005</v>
          </cell>
          <cell r="J3284">
            <v>155949</v>
          </cell>
          <cell r="K3284">
            <v>-0.29173569999999999</v>
          </cell>
          <cell r="L3284">
            <v>-0.27497729999999998</v>
          </cell>
          <cell r="M3284">
            <v>-0.2633704</v>
          </cell>
          <cell r="N3284">
            <v>-0.25176359999999998</v>
          </cell>
          <cell r="O3284">
            <v>-0.23500509999999999</v>
          </cell>
        </row>
        <row r="3285">
          <cell r="F3285" t="str">
            <v>2012All Customers1-in-2July Peak20</v>
          </cell>
          <cell r="G3285">
            <v>3.0318689999999999</v>
          </cell>
          <cell r="H3285">
            <v>2.7954409999999998</v>
          </cell>
          <cell r="I3285">
            <v>93.029049999999998</v>
          </cell>
          <cell r="J3285">
            <v>155949</v>
          </cell>
          <cell r="K3285">
            <v>-0.26177080000000003</v>
          </cell>
          <cell r="L3285">
            <v>-0.24679809999999999</v>
          </cell>
          <cell r="M3285">
            <v>-0.236428</v>
          </cell>
          <cell r="N3285">
            <v>-0.22605790000000001</v>
          </cell>
          <cell r="O3285">
            <v>-0.2110852</v>
          </cell>
        </row>
        <row r="3286">
          <cell r="F3286" t="str">
            <v>2012All Customers1-in-2July Peak21</v>
          </cell>
          <cell r="G3286">
            <v>2.6783049999999999</v>
          </cell>
          <cell r="H3286">
            <v>2.5282740000000001</v>
          </cell>
          <cell r="I3286">
            <v>86.876260000000002</v>
          </cell>
          <cell r="J3286">
            <v>155949</v>
          </cell>
          <cell r="K3286">
            <v>-0.16578280000000001</v>
          </cell>
          <cell r="L3286">
            <v>-0.15647630000000001</v>
          </cell>
          <cell r="M3286">
            <v>-0.15003059999999999</v>
          </cell>
          <cell r="N3286">
            <v>-0.14358480000000001</v>
          </cell>
          <cell r="O3286">
            <v>-0.13427829999999999</v>
          </cell>
        </row>
        <row r="3287">
          <cell r="F3287" t="str">
            <v>2012All Customers1-in-2July Peak22</v>
          </cell>
          <cell r="G3287">
            <v>2.3111959999999998</v>
          </cell>
          <cell r="H3287">
            <v>2.218121</v>
          </cell>
          <cell r="I3287">
            <v>81.964699999999993</v>
          </cell>
          <cell r="J3287">
            <v>155949</v>
          </cell>
          <cell r="K3287">
            <v>-0.1027462</v>
          </cell>
          <cell r="L3287">
            <v>-9.7032300000000002E-2</v>
          </cell>
          <cell r="M3287">
            <v>-9.3074799999999999E-2</v>
          </cell>
          <cell r="N3287">
            <v>-8.9117399999999999E-2</v>
          </cell>
          <cell r="O3287">
            <v>-8.3403400000000003E-2</v>
          </cell>
        </row>
        <row r="3288">
          <cell r="F3288" t="str">
            <v>2012All Customers1-in-2July Peak23</v>
          </cell>
          <cell r="G3288">
            <v>1.8307659999999999</v>
          </cell>
          <cell r="H3288">
            <v>1.7725420000000001</v>
          </cell>
          <cell r="I3288">
            <v>79.314229999999995</v>
          </cell>
          <cell r="J3288">
            <v>155949</v>
          </cell>
          <cell r="K3288">
            <v>-6.4363000000000004E-2</v>
          </cell>
          <cell r="L3288">
            <v>-6.0735999999999998E-2</v>
          </cell>
          <cell r="M3288">
            <v>-5.8223999999999998E-2</v>
          </cell>
          <cell r="N3288">
            <v>-5.5711900000000002E-2</v>
          </cell>
          <cell r="O3288">
            <v>-5.2084800000000001E-2</v>
          </cell>
        </row>
        <row r="3289">
          <cell r="F3289" t="str">
            <v>2012All Customers1-in-2July Peak24</v>
          </cell>
          <cell r="G3289">
            <v>1.3999220000000001</v>
          </cell>
          <cell r="H3289">
            <v>1.357912</v>
          </cell>
          <cell r="I3289">
            <v>77.179990000000004</v>
          </cell>
          <cell r="J3289">
            <v>155949</v>
          </cell>
          <cell r="K3289">
            <v>-4.6483099999999999E-2</v>
          </cell>
          <cell r="L3289">
            <v>-4.3840400000000002E-2</v>
          </cell>
          <cell r="M3289">
            <v>-4.2010100000000002E-2</v>
          </cell>
          <cell r="N3289">
            <v>-4.0179800000000002E-2</v>
          </cell>
          <cell r="O3289">
            <v>-3.75372E-2</v>
          </cell>
        </row>
        <row r="3290">
          <cell r="F3290" t="str">
            <v>2012Greater Bay Area1-in-2July Peak1</v>
          </cell>
          <cell r="G3290">
            <v>1.0580339999999999</v>
          </cell>
          <cell r="H3290">
            <v>1.0580339999999999</v>
          </cell>
          <cell r="I3290">
            <v>70.182410000000004</v>
          </cell>
          <cell r="J3290">
            <v>54374.02</v>
          </cell>
          <cell r="K3290">
            <v>0</v>
          </cell>
          <cell r="L3290">
            <v>0</v>
          </cell>
          <cell r="M3290">
            <v>0</v>
          </cell>
          <cell r="N3290">
            <v>0</v>
          </cell>
          <cell r="O3290">
            <v>0</v>
          </cell>
        </row>
        <row r="3291">
          <cell r="F3291" t="str">
            <v>2012Greater Bay Area1-in-2July Peak2</v>
          </cell>
          <cell r="G3291">
            <v>0.88995639999999998</v>
          </cell>
          <cell r="H3291">
            <v>0.88995639999999998</v>
          </cell>
          <cell r="I3291">
            <v>69.209670000000003</v>
          </cell>
          <cell r="J3291">
            <v>54374.02</v>
          </cell>
          <cell r="K3291">
            <v>0</v>
          </cell>
          <cell r="L3291">
            <v>0</v>
          </cell>
          <cell r="M3291">
            <v>0</v>
          </cell>
          <cell r="N3291">
            <v>0</v>
          </cell>
          <cell r="O3291">
            <v>0</v>
          </cell>
        </row>
        <row r="3292">
          <cell r="F3292" t="str">
            <v>2012Greater Bay Area1-in-2July Peak3</v>
          </cell>
          <cell r="G3292">
            <v>0.79738679999999995</v>
          </cell>
          <cell r="H3292">
            <v>0.79738679999999995</v>
          </cell>
          <cell r="I3292">
            <v>67.282550000000001</v>
          </cell>
          <cell r="J3292">
            <v>54374.02</v>
          </cell>
          <cell r="K3292">
            <v>0</v>
          </cell>
          <cell r="L3292">
            <v>0</v>
          </cell>
          <cell r="M3292">
            <v>0</v>
          </cell>
          <cell r="N3292">
            <v>0</v>
          </cell>
          <cell r="O3292">
            <v>0</v>
          </cell>
        </row>
        <row r="3293">
          <cell r="F3293" t="str">
            <v>2012Greater Bay Area1-in-2July Peak4</v>
          </cell>
          <cell r="G3293">
            <v>0.74601099999999998</v>
          </cell>
          <cell r="H3293">
            <v>0.74601099999999998</v>
          </cell>
          <cell r="I3293">
            <v>65.60324</v>
          </cell>
          <cell r="J3293">
            <v>54374.02</v>
          </cell>
          <cell r="K3293">
            <v>0</v>
          </cell>
          <cell r="L3293">
            <v>0</v>
          </cell>
          <cell r="M3293">
            <v>0</v>
          </cell>
          <cell r="N3293">
            <v>0</v>
          </cell>
          <cell r="O3293">
            <v>0</v>
          </cell>
        </row>
        <row r="3294">
          <cell r="F3294" t="str">
            <v>2012Greater Bay Area1-in-2July Peak5</v>
          </cell>
          <cell r="G3294">
            <v>0.72879170000000004</v>
          </cell>
          <cell r="H3294">
            <v>0.72879170000000004</v>
          </cell>
          <cell r="I3294">
            <v>64.487430000000003</v>
          </cell>
          <cell r="J3294">
            <v>54374.02</v>
          </cell>
          <cell r="K3294">
            <v>0</v>
          </cell>
          <cell r="L3294">
            <v>0</v>
          </cell>
          <cell r="M3294">
            <v>0</v>
          </cell>
          <cell r="N3294">
            <v>0</v>
          </cell>
          <cell r="O3294">
            <v>0</v>
          </cell>
        </row>
        <row r="3295">
          <cell r="F3295" t="str">
            <v>2012Greater Bay Area1-in-2July Peak6</v>
          </cell>
          <cell r="G3295">
            <v>0.76887939999999999</v>
          </cell>
          <cell r="H3295">
            <v>0.76887939999999999</v>
          </cell>
          <cell r="I3295">
            <v>63.704940000000001</v>
          </cell>
          <cell r="J3295">
            <v>54374.02</v>
          </cell>
          <cell r="K3295">
            <v>0</v>
          </cell>
          <cell r="L3295">
            <v>0</v>
          </cell>
          <cell r="M3295">
            <v>0</v>
          </cell>
          <cell r="N3295">
            <v>0</v>
          </cell>
          <cell r="O3295">
            <v>0</v>
          </cell>
        </row>
        <row r="3296">
          <cell r="F3296" t="str">
            <v>2012Greater Bay Area1-in-2July Peak7</v>
          </cell>
          <cell r="G3296">
            <v>0.90867540000000002</v>
          </cell>
          <cell r="H3296">
            <v>0.90867540000000002</v>
          </cell>
          <cell r="I3296">
            <v>63.85792</v>
          </cell>
          <cell r="J3296">
            <v>54374.02</v>
          </cell>
          <cell r="K3296">
            <v>0</v>
          </cell>
          <cell r="L3296">
            <v>0</v>
          </cell>
          <cell r="M3296">
            <v>0</v>
          </cell>
          <cell r="N3296">
            <v>0</v>
          </cell>
          <cell r="O3296">
            <v>0</v>
          </cell>
        </row>
        <row r="3297">
          <cell r="F3297" t="str">
            <v>2012Greater Bay Area1-in-2July Peak8</v>
          </cell>
          <cell r="G3297">
            <v>1.0453220000000001</v>
          </cell>
          <cell r="H3297">
            <v>1.0453220000000001</v>
          </cell>
          <cell r="I3297">
            <v>68.335430000000002</v>
          </cell>
          <cell r="J3297">
            <v>54374.02</v>
          </cell>
          <cell r="K3297">
            <v>0</v>
          </cell>
          <cell r="L3297">
            <v>0</v>
          </cell>
          <cell r="M3297">
            <v>0</v>
          </cell>
          <cell r="N3297">
            <v>0</v>
          </cell>
          <cell r="O3297">
            <v>0</v>
          </cell>
        </row>
        <row r="3298">
          <cell r="F3298" t="str">
            <v>2012Greater Bay Area1-in-2July Peak9</v>
          </cell>
          <cell r="G3298">
            <v>1.0615600000000001</v>
          </cell>
          <cell r="H3298">
            <v>1.0615600000000001</v>
          </cell>
          <cell r="I3298">
            <v>74.808009999999996</v>
          </cell>
          <cell r="J3298">
            <v>54374.02</v>
          </cell>
          <cell r="K3298">
            <v>0</v>
          </cell>
          <cell r="L3298">
            <v>0</v>
          </cell>
          <cell r="M3298">
            <v>0</v>
          </cell>
          <cell r="N3298">
            <v>0</v>
          </cell>
          <cell r="O3298">
            <v>0</v>
          </cell>
        </row>
        <row r="3299">
          <cell r="F3299" t="str">
            <v>2012Greater Bay Area1-in-2July Peak10</v>
          </cell>
          <cell r="G3299">
            <v>1.1078749999999999</v>
          </cell>
          <cell r="H3299">
            <v>1.1078749999999999</v>
          </cell>
          <cell r="I3299">
            <v>80.735410000000002</v>
          </cell>
          <cell r="J3299">
            <v>54374.02</v>
          </cell>
          <cell r="K3299">
            <v>0</v>
          </cell>
          <cell r="L3299">
            <v>0</v>
          </cell>
          <cell r="M3299">
            <v>0</v>
          </cell>
          <cell r="N3299">
            <v>0</v>
          </cell>
          <cell r="O3299">
            <v>0</v>
          </cell>
        </row>
        <row r="3300">
          <cell r="F3300" t="str">
            <v>2012Greater Bay Area1-in-2July Peak11</v>
          </cell>
          <cell r="G3300">
            <v>1.2027969999999999</v>
          </cell>
          <cell r="H3300">
            <v>1.2027969999999999</v>
          </cell>
          <cell r="I3300">
            <v>87.113010000000003</v>
          </cell>
          <cell r="J3300">
            <v>54374.02</v>
          </cell>
          <cell r="K3300">
            <v>0</v>
          </cell>
          <cell r="L3300">
            <v>0</v>
          </cell>
          <cell r="M3300">
            <v>0</v>
          </cell>
          <cell r="N3300">
            <v>0</v>
          </cell>
          <cell r="O3300">
            <v>0</v>
          </cell>
        </row>
        <row r="3301">
          <cell r="F3301" t="str">
            <v>2012Greater Bay Area1-in-2July Peak12</v>
          </cell>
          <cell r="G3301">
            <v>1.3379099999999999</v>
          </cell>
          <cell r="H3301">
            <v>1.3379099999999999</v>
          </cell>
          <cell r="I3301">
            <v>90.906279999999995</v>
          </cell>
          <cell r="J3301">
            <v>54374.02</v>
          </cell>
          <cell r="K3301">
            <v>0</v>
          </cell>
          <cell r="L3301">
            <v>0</v>
          </cell>
          <cell r="M3301">
            <v>0</v>
          </cell>
          <cell r="N3301">
            <v>0</v>
          </cell>
          <cell r="O3301">
            <v>0</v>
          </cell>
        </row>
        <row r="3302">
          <cell r="F3302" t="str">
            <v>2012Greater Bay Area1-in-2July Peak13</v>
          </cell>
          <cell r="G3302">
            <v>1.522456</v>
          </cell>
          <cell r="H3302">
            <v>1.522456</v>
          </cell>
          <cell r="I3302">
            <v>94.274349999999998</v>
          </cell>
          <cell r="J3302">
            <v>54374.02</v>
          </cell>
          <cell r="K3302">
            <v>0</v>
          </cell>
          <cell r="L3302">
            <v>0</v>
          </cell>
          <cell r="M3302">
            <v>0</v>
          </cell>
          <cell r="N3302">
            <v>0</v>
          </cell>
          <cell r="O3302">
            <v>0</v>
          </cell>
        </row>
        <row r="3303">
          <cell r="F3303" t="str">
            <v>2012Greater Bay Area1-in-2July Peak14</v>
          </cell>
          <cell r="G3303">
            <v>1.374152</v>
          </cell>
          <cell r="H3303">
            <v>1.719198</v>
          </cell>
          <cell r="I3303">
            <v>96.651560000000003</v>
          </cell>
          <cell r="J3303">
            <v>54374.02</v>
          </cell>
          <cell r="K3303">
            <v>0.2874602</v>
          </cell>
          <cell r="L3303">
            <v>0.3214823</v>
          </cell>
          <cell r="M3303">
            <v>0.34504580000000001</v>
          </cell>
          <cell r="N3303">
            <v>0.36860929999999997</v>
          </cell>
          <cell r="O3303">
            <v>0.40263139999999997</v>
          </cell>
        </row>
        <row r="3304">
          <cell r="F3304" t="str">
            <v>2012Greater Bay Area1-in-2July Peak15</v>
          </cell>
          <cell r="G3304">
            <v>1.4966140000000001</v>
          </cell>
          <cell r="H3304">
            <v>1.9480869999999999</v>
          </cell>
          <cell r="I3304">
            <v>98.834109999999995</v>
          </cell>
          <cell r="J3304">
            <v>54374.02</v>
          </cell>
          <cell r="K3304">
            <v>0.37620179999999998</v>
          </cell>
          <cell r="L3304">
            <v>0.4206722</v>
          </cell>
          <cell r="M3304">
            <v>0.4514725</v>
          </cell>
          <cell r="N3304">
            <v>0.4822726</v>
          </cell>
          <cell r="O3304">
            <v>0.52674319999999997</v>
          </cell>
        </row>
        <row r="3305">
          <cell r="F3305" t="str">
            <v>2012Greater Bay Area1-in-2July Peak16</v>
          </cell>
          <cell r="G3305">
            <v>1.6707810000000001</v>
          </cell>
          <cell r="H3305">
            <v>2.229222</v>
          </cell>
          <cell r="I3305">
            <v>99.902749999999997</v>
          </cell>
          <cell r="J3305">
            <v>54374.02</v>
          </cell>
          <cell r="K3305">
            <v>0.46534490000000001</v>
          </cell>
          <cell r="L3305">
            <v>0.52034659999999999</v>
          </cell>
          <cell r="M3305">
            <v>0.55844070000000001</v>
          </cell>
          <cell r="N3305">
            <v>0.59653469999999997</v>
          </cell>
          <cell r="O3305">
            <v>0.65153649999999996</v>
          </cell>
        </row>
        <row r="3306">
          <cell r="F3306" t="str">
            <v>2012Greater Bay Area1-in-2July Peak17</v>
          </cell>
          <cell r="G3306">
            <v>1.8441069999999999</v>
          </cell>
          <cell r="H3306">
            <v>2.4990139999999998</v>
          </cell>
          <cell r="I3306">
            <v>98.45393</v>
          </cell>
          <cell r="J3306">
            <v>54374.02</v>
          </cell>
          <cell r="K3306">
            <v>0.54572370000000003</v>
          </cell>
          <cell r="L3306">
            <v>0.6102303</v>
          </cell>
          <cell r="M3306">
            <v>0.65490749999999998</v>
          </cell>
          <cell r="N3306">
            <v>0.69958469999999995</v>
          </cell>
          <cell r="O3306">
            <v>0.76409130000000003</v>
          </cell>
        </row>
        <row r="3307">
          <cell r="F3307" t="str">
            <v>2012Greater Bay Area1-in-2July Peak18</v>
          </cell>
          <cell r="G3307">
            <v>2.0145189999999999</v>
          </cell>
          <cell r="H3307">
            <v>2.6876869999999999</v>
          </cell>
          <cell r="I3307">
            <v>95.959720000000004</v>
          </cell>
          <cell r="J3307">
            <v>54374.02</v>
          </cell>
          <cell r="K3307">
            <v>0.56093930000000003</v>
          </cell>
          <cell r="L3307">
            <v>0.62724500000000005</v>
          </cell>
          <cell r="M3307">
            <v>0.67316819999999999</v>
          </cell>
          <cell r="N3307">
            <v>0.71909140000000005</v>
          </cell>
          <cell r="O3307">
            <v>0.78539709999999996</v>
          </cell>
        </row>
        <row r="3308">
          <cell r="F3308" t="str">
            <v>2012Greater Bay Area1-in-2July Peak19</v>
          </cell>
          <cell r="G3308">
            <v>2.8651970000000002</v>
          </cell>
          <cell r="H3308">
            <v>2.6883430000000001</v>
          </cell>
          <cell r="I3308">
            <v>92.030079999999998</v>
          </cell>
          <cell r="J3308">
            <v>54374.02</v>
          </cell>
          <cell r="K3308">
            <v>-0.20453879999999999</v>
          </cell>
          <cell r="L3308">
            <v>-0.1881825</v>
          </cell>
          <cell r="M3308">
            <v>-0.17685409999999999</v>
          </cell>
          <cell r="N3308">
            <v>-0.1655258</v>
          </cell>
          <cell r="O3308">
            <v>-0.14916940000000001</v>
          </cell>
        </row>
        <row r="3309">
          <cell r="F3309" t="str">
            <v>2012Greater Bay Area1-in-2July Peak20</v>
          </cell>
          <cell r="G3309">
            <v>2.6407039999999999</v>
          </cell>
          <cell r="H3309">
            <v>2.4834070000000001</v>
          </cell>
          <cell r="I3309">
            <v>86.324020000000004</v>
          </cell>
          <cell r="J3309">
            <v>54374.02</v>
          </cell>
          <cell r="K3309">
            <v>-0.18192059999999999</v>
          </cell>
          <cell r="L3309">
            <v>-0.16737299999999999</v>
          </cell>
          <cell r="M3309">
            <v>-0.1572974</v>
          </cell>
          <cell r="N3309">
            <v>-0.14722170000000001</v>
          </cell>
          <cell r="O3309">
            <v>-0.13267409999999999</v>
          </cell>
        </row>
        <row r="3310">
          <cell r="F3310" t="str">
            <v>2012Greater Bay Area1-in-2July Peak21</v>
          </cell>
          <cell r="G3310">
            <v>2.375623</v>
          </cell>
          <cell r="H3310">
            <v>2.2853819999999998</v>
          </cell>
          <cell r="I3310">
            <v>80.570080000000004</v>
          </cell>
          <cell r="J3310">
            <v>54374.02</v>
          </cell>
          <cell r="K3310">
            <v>-0.10436670000000001</v>
          </cell>
          <cell r="L3310">
            <v>-9.6020800000000003E-2</v>
          </cell>
          <cell r="M3310">
            <v>-9.0240500000000001E-2</v>
          </cell>
          <cell r="N3310">
            <v>-8.4460099999999996E-2</v>
          </cell>
          <cell r="O3310">
            <v>-7.6114299999999996E-2</v>
          </cell>
        </row>
        <row r="3311">
          <cell r="F3311" t="str">
            <v>2012Greater Bay Area1-in-2July Peak22</v>
          </cell>
          <cell r="G3311">
            <v>2.1021290000000001</v>
          </cell>
          <cell r="H3311">
            <v>2.0491160000000002</v>
          </cell>
          <cell r="I3311">
            <v>76.288690000000003</v>
          </cell>
          <cell r="J3311">
            <v>54374.02</v>
          </cell>
          <cell r="K3311">
            <v>-6.1311200000000003E-2</v>
          </cell>
          <cell r="L3311">
            <v>-5.6408300000000001E-2</v>
          </cell>
          <cell r="M3311">
            <v>-5.30126E-2</v>
          </cell>
          <cell r="N3311">
            <v>-4.9616899999999999E-2</v>
          </cell>
          <cell r="O3311">
            <v>-4.4713999999999997E-2</v>
          </cell>
        </row>
        <row r="3312">
          <cell r="F3312" t="str">
            <v>2012Greater Bay Area1-in-2July Peak23</v>
          </cell>
          <cell r="G3312">
            <v>1.6980599999999999</v>
          </cell>
          <cell r="H3312">
            <v>1.6639520000000001</v>
          </cell>
          <cell r="I3312">
            <v>74.358940000000004</v>
          </cell>
          <cell r="J3312">
            <v>54374.02</v>
          </cell>
          <cell r="K3312">
            <v>-3.9447700000000002E-2</v>
          </cell>
          <cell r="L3312">
            <v>-3.6293199999999998E-2</v>
          </cell>
          <cell r="M3312">
            <v>-3.4108399999999997E-2</v>
          </cell>
          <cell r="N3312">
            <v>-3.1923600000000003E-2</v>
          </cell>
          <cell r="O3312">
            <v>-2.8769099999999999E-2</v>
          </cell>
        </row>
        <row r="3313">
          <cell r="F3313" t="str">
            <v>2012Greater Bay Area1-in-2July Peak24</v>
          </cell>
          <cell r="G3313">
            <v>1.293941</v>
          </cell>
          <cell r="H3313">
            <v>1.266686</v>
          </cell>
          <cell r="I3313">
            <v>72.541070000000005</v>
          </cell>
          <cell r="J3313">
            <v>54374.02</v>
          </cell>
          <cell r="K3313">
            <v>-3.1521300000000002E-2</v>
          </cell>
          <cell r="L3313">
            <v>-2.9000600000000001E-2</v>
          </cell>
          <cell r="M3313">
            <v>-2.7254799999999999E-2</v>
          </cell>
          <cell r="N3313">
            <v>-2.5509E-2</v>
          </cell>
          <cell r="O3313">
            <v>-2.2988399999999999E-2</v>
          </cell>
        </row>
        <row r="3314">
          <cell r="F3314" t="str">
            <v>2012Greater Fresno1-in-2July Peak1</v>
          </cell>
          <cell r="G3314">
            <v>1.231827</v>
          </cell>
          <cell r="H3314">
            <v>1.231827</v>
          </cell>
          <cell r="I3314">
            <v>84.180750000000003</v>
          </cell>
          <cell r="J3314">
            <v>27903.5</v>
          </cell>
          <cell r="K3314">
            <v>0</v>
          </cell>
          <cell r="L3314">
            <v>0</v>
          </cell>
          <cell r="M3314">
            <v>0</v>
          </cell>
          <cell r="N3314">
            <v>0</v>
          </cell>
          <cell r="O3314">
            <v>0</v>
          </cell>
        </row>
        <row r="3315">
          <cell r="F3315" t="str">
            <v>2012Greater Fresno1-in-2July Peak2</v>
          </cell>
          <cell r="G3315">
            <v>1.0473460000000001</v>
          </cell>
          <cell r="H3315">
            <v>1.0473460000000001</v>
          </cell>
          <cell r="I3315">
            <v>79.785259999999994</v>
          </cell>
          <cell r="J3315">
            <v>27903.5</v>
          </cell>
          <cell r="K3315">
            <v>0</v>
          </cell>
          <cell r="L3315">
            <v>0</v>
          </cell>
          <cell r="M3315">
            <v>0</v>
          </cell>
          <cell r="N3315">
            <v>0</v>
          </cell>
          <cell r="O3315">
            <v>0</v>
          </cell>
        </row>
        <row r="3316">
          <cell r="F3316" t="str">
            <v>2012Greater Fresno1-in-2July Peak3</v>
          </cell>
          <cell r="G3316">
            <v>0.92767010000000005</v>
          </cell>
          <cell r="H3316">
            <v>0.92767010000000005</v>
          </cell>
          <cell r="I3316">
            <v>76.047110000000004</v>
          </cell>
          <cell r="J3316">
            <v>27903.5</v>
          </cell>
          <cell r="K3316">
            <v>0</v>
          </cell>
          <cell r="L3316">
            <v>0</v>
          </cell>
          <cell r="M3316">
            <v>0</v>
          </cell>
          <cell r="N3316">
            <v>0</v>
          </cell>
          <cell r="O3316">
            <v>0</v>
          </cell>
        </row>
        <row r="3317">
          <cell r="F3317" t="str">
            <v>2012Greater Fresno1-in-2July Peak4</v>
          </cell>
          <cell r="G3317">
            <v>0.85527710000000001</v>
          </cell>
          <cell r="H3317">
            <v>0.85527710000000001</v>
          </cell>
          <cell r="I3317">
            <v>74.012889999999999</v>
          </cell>
          <cell r="J3317">
            <v>27903.5</v>
          </cell>
          <cell r="K3317">
            <v>0</v>
          </cell>
          <cell r="L3317">
            <v>0</v>
          </cell>
          <cell r="M3317">
            <v>0</v>
          </cell>
          <cell r="N3317">
            <v>0</v>
          </cell>
          <cell r="O3317">
            <v>0</v>
          </cell>
        </row>
        <row r="3318">
          <cell r="F3318" t="str">
            <v>2012Greater Fresno1-in-2July Peak5</v>
          </cell>
          <cell r="G3318">
            <v>0.83315640000000002</v>
          </cell>
          <cell r="H3318">
            <v>0.83315640000000002</v>
          </cell>
          <cell r="I3318">
            <v>72.450400000000002</v>
          </cell>
          <cell r="J3318">
            <v>27903.5</v>
          </cell>
          <cell r="K3318">
            <v>0</v>
          </cell>
          <cell r="L3318">
            <v>0</v>
          </cell>
          <cell r="M3318">
            <v>0</v>
          </cell>
          <cell r="N3318">
            <v>0</v>
          </cell>
          <cell r="O3318">
            <v>0</v>
          </cell>
        </row>
        <row r="3319">
          <cell r="F3319" t="str">
            <v>2012Greater Fresno1-in-2July Peak6</v>
          </cell>
          <cell r="G3319">
            <v>0.86680000000000001</v>
          </cell>
          <cell r="H3319">
            <v>0.86680000000000001</v>
          </cell>
          <cell r="I3319">
            <v>71.012889999999999</v>
          </cell>
          <cell r="J3319">
            <v>27903.5</v>
          </cell>
          <cell r="K3319">
            <v>0</v>
          </cell>
          <cell r="L3319">
            <v>0</v>
          </cell>
          <cell r="M3319">
            <v>0</v>
          </cell>
          <cell r="N3319">
            <v>0</v>
          </cell>
          <cell r="O3319">
            <v>0</v>
          </cell>
        </row>
        <row r="3320">
          <cell r="F3320" t="str">
            <v>2012Greater Fresno1-in-2July Peak7</v>
          </cell>
          <cell r="G3320">
            <v>0.97406689999999996</v>
          </cell>
          <cell r="H3320">
            <v>0.97406689999999996</v>
          </cell>
          <cell r="I3320">
            <v>72.359660000000005</v>
          </cell>
          <cell r="J3320">
            <v>27903.5</v>
          </cell>
          <cell r="K3320">
            <v>0</v>
          </cell>
          <cell r="L3320">
            <v>0</v>
          </cell>
          <cell r="M3320">
            <v>0</v>
          </cell>
          <cell r="N3320">
            <v>0</v>
          </cell>
          <cell r="O3320">
            <v>0</v>
          </cell>
        </row>
        <row r="3321">
          <cell r="F3321" t="str">
            <v>2012Greater Fresno1-in-2July Peak8</v>
          </cell>
          <cell r="G3321">
            <v>1.045247</v>
          </cell>
          <cell r="H3321">
            <v>1.045247</v>
          </cell>
          <cell r="I3321">
            <v>78.469989999999996</v>
          </cell>
          <cell r="J3321">
            <v>27903.5</v>
          </cell>
          <cell r="K3321">
            <v>0</v>
          </cell>
          <cell r="L3321">
            <v>0</v>
          </cell>
          <cell r="M3321">
            <v>0</v>
          </cell>
          <cell r="N3321">
            <v>0</v>
          </cell>
          <cell r="O3321">
            <v>0</v>
          </cell>
        </row>
        <row r="3322">
          <cell r="F3322" t="str">
            <v>2012Greater Fresno1-in-2July Peak9</v>
          </cell>
          <cell r="G3322">
            <v>1.0771470000000001</v>
          </cell>
          <cell r="H3322">
            <v>1.0771470000000001</v>
          </cell>
          <cell r="I3322">
            <v>85.053970000000007</v>
          </cell>
          <cell r="J3322">
            <v>27903.5</v>
          </cell>
          <cell r="K3322">
            <v>0</v>
          </cell>
          <cell r="L3322">
            <v>0</v>
          </cell>
          <cell r="M3322">
            <v>0</v>
          </cell>
          <cell r="N3322">
            <v>0</v>
          </cell>
          <cell r="O3322">
            <v>0</v>
          </cell>
        </row>
        <row r="3323">
          <cell r="F3323" t="str">
            <v>2012Greater Fresno1-in-2July Peak10</v>
          </cell>
          <cell r="G3323">
            <v>1.196869</v>
          </cell>
          <cell r="H3323">
            <v>1.196869</v>
          </cell>
          <cell r="I3323">
            <v>89.720929999999996</v>
          </cell>
          <cell r="J3323">
            <v>27903.5</v>
          </cell>
          <cell r="K3323">
            <v>0</v>
          </cell>
          <cell r="L3323">
            <v>0</v>
          </cell>
          <cell r="M3323">
            <v>0</v>
          </cell>
          <cell r="N3323">
            <v>0</v>
          </cell>
          <cell r="O3323">
            <v>0</v>
          </cell>
        </row>
        <row r="3324">
          <cell r="F3324" t="str">
            <v>2012Greater Fresno1-in-2July Peak11</v>
          </cell>
          <cell r="G3324">
            <v>1.37374</v>
          </cell>
          <cell r="H3324">
            <v>1.37374</v>
          </cell>
          <cell r="I3324">
            <v>93.818529999999996</v>
          </cell>
          <cell r="J3324">
            <v>27903.5</v>
          </cell>
          <cell r="K3324">
            <v>0</v>
          </cell>
          <cell r="L3324">
            <v>0</v>
          </cell>
          <cell r="M3324">
            <v>0</v>
          </cell>
          <cell r="N3324">
            <v>0</v>
          </cell>
          <cell r="O3324">
            <v>0</v>
          </cell>
        </row>
        <row r="3325">
          <cell r="F3325" t="str">
            <v>2012Greater Fresno1-in-2July Peak12</v>
          </cell>
          <cell r="G3325">
            <v>1.632064</v>
          </cell>
          <cell r="H3325">
            <v>1.632064</v>
          </cell>
          <cell r="I3325">
            <v>96.999129999999994</v>
          </cell>
          <cell r="J3325">
            <v>27903.5</v>
          </cell>
          <cell r="K3325">
            <v>0</v>
          </cell>
          <cell r="L3325">
            <v>0</v>
          </cell>
          <cell r="M3325">
            <v>0</v>
          </cell>
          <cell r="N3325">
            <v>0</v>
          </cell>
          <cell r="O3325">
            <v>0</v>
          </cell>
        </row>
        <row r="3326">
          <cell r="F3326" t="str">
            <v>2012Greater Fresno1-in-2July Peak13</v>
          </cell>
          <cell r="G3326">
            <v>1.95366</v>
          </cell>
          <cell r="H3326">
            <v>1.95366</v>
          </cell>
          <cell r="I3326">
            <v>100.1041</v>
          </cell>
          <cell r="J3326">
            <v>27903.5</v>
          </cell>
          <cell r="K3326">
            <v>0</v>
          </cell>
          <cell r="L3326">
            <v>0</v>
          </cell>
          <cell r="M3326">
            <v>0</v>
          </cell>
          <cell r="N3326">
            <v>0</v>
          </cell>
          <cell r="O3326">
            <v>0</v>
          </cell>
        </row>
        <row r="3327">
          <cell r="F3327" t="str">
            <v>2012Greater Fresno1-in-2July Peak14</v>
          </cell>
          <cell r="G3327">
            <v>1.7852840000000001</v>
          </cell>
          <cell r="H3327">
            <v>2.2951250000000001</v>
          </cell>
          <cell r="I3327">
            <v>103.01349999999999</v>
          </cell>
          <cell r="J3327">
            <v>27903.5</v>
          </cell>
          <cell r="K3327">
            <v>0.40862379999999998</v>
          </cell>
          <cell r="L3327">
            <v>0.4684236</v>
          </cell>
          <cell r="M3327">
            <v>0.50984099999999999</v>
          </cell>
          <cell r="N3327">
            <v>0.55125820000000003</v>
          </cell>
          <cell r="O3327">
            <v>0.6110582</v>
          </cell>
        </row>
        <row r="3328">
          <cell r="F3328" t="str">
            <v>2012Greater Fresno1-in-2July Peak15</v>
          </cell>
          <cell r="G3328">
            <v>1.986675</v>
          </cell>
          <cell r="H3328">
            <v>2.6502560000000002</v>
          </cell>
          <cell r="I3328">
            <v>105.8685</v>
          </cell>
          <cell r="J3328">
            <v>27903.5</v>
          </cell>
          <cell r="K3328">
            <v>0.53193020000000002</v>
          </cell>
          <cell r="L3328">
            <v>0.60971030000000004</v>
          </cell>
          <cell r="M3328">
            <v>0.66358050000000002</v>
          </cell>
          <cell r="N3328">
            <v>0.7174507</v>
          </cell>
          <cell r="O3328">
            <v>0.79523089999999996</v>
          </cell>
        </row>
        <row r="3329">
          <cell r="F3329" t="str">
            <v>2012Greater Fresno1-in-2July Peak16</v>
          </cell>
          <cell r="G3329">
            <v>2.1960890000000002</v>
          </cell>
          <cell r="H3329">
            <v>3.0195539999999998</v>
          </cell>
          <cell r="I3329">
            <v>106.5288</v>
          </cell>
          <cell r="J3329">
            <v>27903.5</v>
          </cell>
          <cell r="K3329">
            <v>0.66043160000000001</v>
          </cell>
          <cell r="L3329">
            <v>0.75675320000000001</v>
          </cell>
          <cell r="M3329">
            <v>0.82346520000000001</v>
          </cell>
          <cell r="N3329">
            <v>0.8901772</v>
          </cell>
          <cell r="O3329">
            <v>0.98649880000000001</v>
          </cell>
        </row>
        <row r="3330">
          <cell r="F3330" t="str">
            <v>2012Greater Fresno1-in-2July Peak17</v>
          </cell>
          <cell r="G3330">
            <v>2.3363610000000001</v>
          </cell>
          <cell r="H3330">
            <v>3.300198</v>
          </cell>
          <cell r="I3330">
            <v>107.45910000000001</v>
          </cell>
          <cell r="J3330">
            <v>27903.5</v>
          </cell>
          <cell r="K3330">
            <v>0.77277510000000005</v>
          </cell>
          <cell r="L3330">
            <v>0.88565590000000005</v>
          </cell>
          <cell r="M3330">
            <v>0.96383680000000005</v>
          </cell>
          <cell r="N3330">
            <v>1.042017</v>
          </cell>
          <cell r="O3330">
            <v>1.1548989999999999</v>
          </cell>
        </row>
        <row r="3331">
          <cell r="F3331" t="str">
            <v>2012Greater Fresno1-in-2July Peak18</v>
          </cell>
          <cell r="G3331">
            <v>2.464985</v>
          </cell>
          <cell r="H3331">
            <v>3.4554510000000001</v>
          </cell>
          <cell r="I3331">
            <v>108.3828</v>
          </cell>
          <cell r="J3331">
            <v>27903.5</v>
          </cell>
          <cell r="K3331">
            <v>0.79409379999999996</v>
          </cell>
          <cell r="L3331">
            <v>0.91011169999999997</v>
          </cell>
          <cell r="M3331">
            <v>0.99046529999999999</v>
          </cell>
          <cell r="N3331">
            <v>1.070819</v>
          </cell>
          <cell r="O3331">
            <v>1.1868369999999999</v>
          </cell>
        </row>
        <row r="3332">
          <cell r="F3332" t="str">
            <v>2012Greater Fresno1-in-2July Peak19</v>
          </cell>
          <cell r="G3332">
            <v>3.704993</v>
          </cell>
          <cell r="H3332">
            <v>3.3796659999999998</v>
          </cell>
          <cell r="I3332">
            <v>104.6194</v>
          </cell>
          <cell r="J3332">
            <v>27903.5</v>
          </cell>
          <cell r="K3332">
            <v>-0.3527807</v>
          </cell>
          <cell r="L3332">
            <v>-0.33656079999999999</v>
          </cell>
          <cell r="M3332">
            <v>-0.32532689999999997</v>
          </cell>
          <cell r="N3332">
            <v>-0.31409310000000001</v>
          </cell>
          <cell r="O3332">
            <v>-0.2978731</v>
          </cell>
        </row>
        <row r="3333">
          <cell r="F3333" t="str">
            <v>2012Greater Fresno1-in-2July Peak20</v>
          </cell>
          <cell r="G3333">
            <v>3.4169719999999999</v>
          </cell>
          <cell r="H3333">
            <v>3.1104020000000001</v>
          </cell>
          <cell r="I3333">
            <v>101.4735</v>
          </cell>
          <cell r="J3333">
            <v>27903.5</v>
          </cell>
          <cell r="K3333">
            <v>-0.33244099999999999</v>
          </cell>
          <cell r="L3333">
            <v>-0.3171563</v>
          </cell>
          <cell r="M3333">
            <v>-0.30657010000000001</v>
          </cell>
          <cell r="N3333">
            <v>-0.29598390000000002</v>
          </cell>
          <cell r="O3333">
            <v>-0.28069909999999998</v>
          </cell>
        </row>
        <row r="3334">
          <cell r="F3334" t="str">
            <v>2012Greater Fresno1-in-2July Peak21</v>
          </cell>
          <cell r="G3334">
            <v>3.0498400000000001</v>
          </cell>
          <cell r="H3334">
            <v>2.8348719999999998</v>
          </cell>
          <cell r="I3334">
            <v>96.945449999999994</v>
          </cell>
          <cell r="J3334">
            <v>27903.5</v>
          </cell>
          <cell r="K3334">
            <v>-0.2331095</v>
          </cell>
          <cell r="L3334">
            <v>-0.2223918</v>
          </cell>
          <cell r="M3334">
            <v>-0.21496870000000001</v>
          </cell>
          <cell r="N3334">
            <v>-0.2075456</v>
          </cell>
          <cell r="O3334">
            <v>-0.1968278</v>
          </cell>
        </row>
        <row r="3335">
          <cell r="F3335" t="str">
            <v>2012Greater Fresno1-in-2July Peak22</v>
          </cell>
          <cell r="G3335">
            <v>2.6376330000000001</v>
          </cell>
          <cell r="H3335">
            <v>2.5068519999999999</v>
          </cell>
          <cell r="I3335">
            <v>92.286169999999998</v>
          </cell>
          <cell r="J3335">
            <v>27903.5</v>
          </cell>
          <cell r="K3335">
            <v>-0.14181730000000001</v>
          </cell>
          <cell r="L3335">
            <v>-0.1352969</v>
          </cell>
          <cell r="M3335">
            <v>-0.13078090000000001</v>
          </cell>
          <cell r="N3335">
            <v>-0.12626490000000001</v>
          </cell>
          <cell r="O3335">
            <v>-0.1197445</v>
          </cell>
        </row>
        <row r="3336">
          <cell r="F3336" t="str">
            <v>2012Greater Fresno1-in-2July Peak23</v>
          </cell>
          <cell r="G3336">
            <v>2.0868159999999998</v>
          </cell>
          <cell r="H3336">
            <v>2.01336</v>
          </cell>
          <cell r="I3336">
            <v>89.320390000000003</v>
          </cell>
          <cell r="J3336">
            <v>27903.5</v>
          </cell>
          <cell r="K3336">
            <v>-7.9655400000000001E-2</v>
          </cell>
          <cell r="L3336">
            <v>-7.5993099999999994E-2</v>
          </cell>
          <cell r="M3336">
            <v>-7.3456499999999994E-2</v>
          </cell>
          <cell r="N3336">
            <v>-7.0919999999999997E-2</v>
          </cell>
          <cell r="O3336">
            <v>-6.7257600000000001E-2</v>
          </cell>
        </row>
        <row r="3337">
          <cell r="F3337" t="str">
            <v>2012Greater Fresno1-in-2July Peak24</v>
          </cell>
          <cell r="G3337">
            <v>1.6108290000000001</v>
          </cell>
          <cell r="H3337">
            <v>1.55487</v>
          </cell>
          <cell r="I3337">
            <v>87.438580000000002</v>
          </cell>
          <cell r="J3337">
            <v>27903.5</v>
          </cell>
          <cell r="K3337">
            <v>-6.0681300000000001E-2</v>
          </cell>
          <cell r="L3337">
            <v>-5.78913E-2</v>
          </cell>
          <cell r="M3337">
            <v>-5.5959000000000002E-2</v>
          </cell>
          <cell r="N3337">
            <v>-5.4026699999999997E-2</v>
          </cell>
          <cell r="O3337">
            <v>-5.1236700000000003E-2</v>
          </cell>
        </row>
        <row r="3338">
          <cell r="F3338" t="str">
            <v>2012Kern1-in-2July Peak1</v>
          </cell>
          <cell r="G3338">
            <v>1.4248689999999999</v>
          </cell>
          <cell r="H3338">
            <v>1.4248689999999999</v>
          </cell>
          <cell r="I3338">
            <v>80</v>
          </cell>
          <cell r="J3338">
            <v>5793.69</v>
          </cell>
          <cell r="K3338">
            <v>0</v>
          </cell>
          <cell r="L3338">
            <v>0</v>
          </cell>
          <cell r="M3338">
            <v>0</v>
          </cell>
          <cell r="N3338">
            <v>0</v>
          </cell>
          <cell r="O3338">
            <v>0</v>
          </cell>
        </row>
        <row r="3339">
          <cell r="F3339" t="str">
            <v>2012Kern1-in-2July Peak2</v>
          </cell>
          <cell r="G3339">
            <v>1.2202459999999999</v>
          </cell>
          <cell r="H3339">
            <v>1.2202459999999999</v>
          </cell>
          <cell r="I3339">
            <v>76.5</v>
          </cell>
          <cell r="J3339">
            <v>5793.69</v>
          </cell>
          <cell r="K3339">
            <v>0</v>
          </cell>
          <cell r="L3339">
            <v>0</v>
          </cell>
          <cell r="M3339">
            <v>0</v>
          </cell>
          <cell r="N3339">
            <v>0</v>
          </cell>
          <cell r="O3339">
            <v>0</v>
          </cell>
        </row>
        <row r="3340">
          <cell r="F3340" t="str">
            <v>2012Kern1-in-2July Peak3</v>
          </cell>
          <cell r="G3340">
            <v>1.067582</v>
          </cell>
          <cell r="H3340">
            <v>1.067582</v>
          </cell>
          <cell r="I3340">
            <v>74.5</v>
          </cell>
          <cell r="J3340">
            <v>5793.69</v>
          </cell>
          <cell r="K3340">
            <v>0</v>
          </cell>
          <cell r="L3340">
            <v>0</v>
          </cell>
          <cell r="M3340">
            <v>0</v>
          </cell>
          <cell r="N3340">
            <v>0</v>
          </cell>
          <cell r="O3340">
            <v>0</v>
          </cell>
        </row>
        <row r="3341">
          <cell r="F3341" t="str">
            <v>2012Kern1-in-2July Peak4</v>
          </cell>
          <cell r="G3341">
            <v>0.96134189999999997</v>
          </cell>
          <cell r="H3341">
            <v>0.96134189999999997</v>
          </cell>
          <cell r="I3341">
            <v>73</v>
          </cell>
          <cell r="J3341">
            <v>5793.69</v>
          </cell>
          <cell r="K3341">
            <v>0</v>
          </cell>
          <cell r="L3341">
            <v>0</v>
          </cell>
          <cell r="M3341">
            <v>0</v>
          </cell>
          <cell r="N3341">
            <v>0</v>
          </cell>
          <cell r="O3341">
            <v>0</v>
          </cell>
        </row>
        <row r="3342">
          <cell r="F3342" t="str">
            <v>2012Kern1-in-2July Peak5</v>
          </cell>
          <cell r="G3342">
            <v>0.9137284</v>
          </cell>
          <cell r="H3342">
            <v>0.9137284</v>
          </cell>
          <cell r="I3342">
            <v>72</v>
          </cell>
          <cell r="J3342">
            <v>5793.69</v>
          </cell>
          <cell r="K3342">
            <v>0</v>
          </cell>
          <cell r="L3342">
            <v>0</v>
          </cell>
          <cell r="M3342">
            <v>0</v>
          </cell>
          <cell r="N3342">
            <v>0</v>
          </cell>
          <cell r="O3342">
            <v>0</v>
          </cell>
        </row>
        <row r="3343">
          <cell r="F3343" t="str">
            <v>2012Kern1-in-2July Peak6</v>
          </cell>
          <cell r="G3343">
            <v>0.90823759999999998</v>
          </cell>
          <cell r="H3343">
            <v>0.90823759999999998</v>
          </cell>
          <cell r="I3343">
            <v>70.5</v>
          </cell>
          <cell r="J3343">
            <v>5793.69</v>
          </cell>
          <cell r="K3343">
            <v>0</v>
          </cell>
          <cell r="L3343">
            <v>0</v>
          </cell>
          <cell r="M3343">
            <v>0</v>
          </cell>
          <cell r="N3343">
            <v>0</v>
          </cell>
          <cell r="O3343">
            <v>0</v>
          </cell>
        </row>
        <row r="3344">
          <cell r="F3344" t="str">
            <v>2012Kern1-in-2July Peak7</v>
          </cell>
          <cell r="G3344">
            <v>0.99028329999999998</v>
          </cell>
          <cell r="H3344">
            <v>0.99028329999999998</v>
          </cell>
          <cell r="I3344">
            <v>71</v>
          </cell>
          <cell r="J3344">
            <v>5793.69</v>
          </cell>
          <cell r="K3344">
            <v>0</v>
          </cell>
          <cell r="L3344">
            <v>0</v>
          </cell>
          <cell r="M3344">
            <v>0</v>
          </cell>
          <cell r="N3344">
            <v>0</v>
          </cell>
          <cell r="O3344">
            <v>0</v>
          </cell>
        </row>
        <row r="3345">
          <cell r="F3345" t="str">
            <v>2012Kern1-in-2July Peak8</v>
          </cell>
          <cell r="G3345">
            <v>1.039034</v>
          </cell>
          <cell r="H3345">
            <v>1.039034</v>
          </cell>
          <cell r="I3345">
            <v>78</v>
          </cell>
          <cell r="J3345">
            <v>5793.69</v>
          </cell>
          <cell r="K3345">
            <v>0</v>
          </cell>
          <cell r="L3345">
            <v>0</v>
          </cell>
          <cell r="M3345">
            <v>0</v>
          </cell>
          <cell r="N3345">
            <v>0</v>
          </cell>
          <cell r="O3345">
            <v>0</v>
          </cell>
        </row>
        <row r="3346">
          <cell r="F3346" t="str">
            <v>2012Kern1-in-2July Peak9</v>
          </cell>
          <cell r="G3346">
            <v>1.0658510000000001</v>
          </cell>
          <cell r="H3346">
            <v>1.0658510000000001</v>
          </cell>
          <cell r="I3346">
            <v>86</v>
          </cell>
          <cell r="J3346">
            <v>5793.69</v>
          </cell>
          <cell r="K3346">
            <v>0</v>
          </cell>
          <cell r="L3346">
            <v>0</v>
          </cell>
          <cell r="M3346">
            <v>0</v>
          </cell>
          <cell r="N3346">
            <v>0</v>
          </cell>
          <cell r="O3346">
            <v>0</v>
          </cell>
        </row>
        <row r="3347">
          <cell r="F3347" t="str">
            <v>2012Kern1-in-2July Peak10</v>
          </cell>
          <cell r="G3347">
            <v>1.222143</v>
          </cell>
          <cell r="H3347">
            <v>1.222143</v>
          </cell>
          <cell r="I3347">
            <v>92</v>
          </cell>
          <cell r="J3347">
            <v>5793.69</v>
          </cell>
          <cell r="K3347">
            <v>0</v>
          </cell>
          <cell r="L3347">
            <v>0</v>
          </cell>
          <cell r="M3347">
            <v>0</v>
          </cell>
          <cell r="N3347">
            <v>0</v>
          </cell>
          <cell r="O3347">
            <v>0</v>
          </cell>
        </row>
        <row r="3348">
          <cell r="F3348" t="str">
            <v>2012Kern1-in-2July Peak11</v>
          </cell>
          <cell r="G3348">
            <v>1.4615530000000001</v>
          </cell>
          <cell r="H3348">
            <v>1.4615530000000001</v>
          </cell>
          <cell r="I3348">
            <v>97.5</v>
          </cell>
          <cell r="J3348">
            <v>5793.69</v>
          </cell>
          <cell r="K3348">
            <v>0</v>
          </cell>
          <cell r="L3348">
            <v>0</v>
          </cell>
          <cell r="M3348">
            <v>0</v>
          </cell>
          <cell r="N3348">
            <v>0</v>
          </cell>
          <cell r="O3348">
            <v>0</v>
          </cell>
        </row>
        <row r="3349">
          <cell r="F3349" t="str">
            <v>2012Kern1-in-2July Peak12</v>
          </cell>
          <cell r="G3349">
            <v>1.7850429999999999</v>
          </cell>
          <cell r="H3349">
            <v>1.7850429999999999</v>
          </cell>
          <cell r="I3349">
            <v>99.5</v>
          </cell>
          <cell r="J3349">
            <v>5793.69</v>
          </cell>
          <cell r="K3349">
            <v>0</v>
          </cell>
          <cell r="L3349">
            <v>0</v>
          </cell>
          <cell r="M3349">
            <v>0</v>
          </cell>
          <cell r="N3349">
            <v>0</v>
          </cell>
          <cell r="O3349">
            <v>0</v>
          </cell>
        </row>
        <row r="3350">
          <cell r="F3350" t="str">
            <v>2012Kern1-in-2July Peak13</v>
          </cell>
          <cell r="G3350">
            <v>2.1517029999999999</v>
          </cell>
          <cell r="H3350">
            <v>2.1517029999999999</v>
          </cell>
          <cell r="I3350">
            <v>101.5</v>
          </cell>
          <cell r="J3350">
            <v>5793.69</v>
          </cell>
          <cell r="K3350">
            <v>0</v>
          </cell>
          <cell r="L3350">
            <v>0</v>
          </cell>
          <cell r="M3350">
            <v>0</v>
          </cell>
          <cell r="N3350">
            <v>0</v>
          </cell>
          <cell r="O3350">
            <v>0</v>
          </cell>
        </row>
        <row r="3351">
          <cell r="F3351" t="str">
            <v>2012Kern1-in-2July Peak14</v>
          </cell>
          <cell r="G3351">
            <v>1.9821029999999999</v>
          </cell>
          <cell r="H3351">
            <v>2.509582</v>
          </cell>
          <cell r="I3351">
            <v>103.5</v>
          </cell>
          <cell r="J3351">
            <v>5793.69</v>
          </cell>
          <cell r="K3351">
            <v>0.43729370000000001</v>
          </cell>
          <cell r="L3351">
            <v>0.4905757</v>
          </cell>
          <cell r="M3351">
            <v>0.52747869999999997</v>
          </cell>
          <cell r="N3351">
            <v>0.56438169999999999</v>
          </cell>
          <cell r="O3351">
            <v>0.61766370000000004</v>
          </cell>
        </row>
        <row r="3352">
          <cell r="F3352" t="str">
            <v>2012Kern1-in-2July Peak15</v>
          </cell>
          <cell r="G3352">
            <v>2.1889349999999999</v>
          </cell>
          <cell r="H3352">
            <v>2.8544960000000001</v>
          </cell>
          <cell r="I3352">
            <v>104</v>
          </cell>
          <cell r="J3352">
            <v>5793.69</v>
          </cell>
          <cell r="K3352">
            <v>0.55239190000000005</v>
          </cell>
          <cell r="L3352">
            <v>0.61925350000000001</v>
          </cell>
          <cell r="M3352">
            <v>0.66556159999999998</v>
          </cell>
          <cell r="N3352">
            <v>0.71186970000000005</v>
          </cell>
          <cell r="O3352">
            <v>0.77873119999999996</v>
          </cell>
        </row>
        <row r="3353">
          <cell r="F3353" t="str">
            <v>2012Kern1-in-2July Peak16</v>
          </cell>
          <cell r="G3353">
            <v>2.369488</v>
          </cell>
          <cell r="H3353">
            <v>3.208682</v>
          </cell>
          <cell r="I3353">
            <v>105</v>
          </cell>
          <cell r="J3353">
            <v>5793.69</v>
          </cell>
          <cell r="K3353">
            <v>0.69773010000000002</v>
          </cell>
          <cell r="L3353">
            <v>0.78130840000000001</v>
          </cell>
          <cell r="M3353">
            <v>0.8391942</v>
          </cell>
          <cell r="N3353">
            <v>0.89708030000000005</v>
          </cell>
          <cell r="O3353">
            <v>0.98065849999999999</v>
          </cell>
        </row>
        <row r="3354">
          <cell r="F3354" t="str">
            <v>2012Kern1-in-2July Peak17</v>
          </cell>
          <cell r="G3354">
            <v>2.5005709999999999</v>
          </cell>
          <cell r="H3354">
            <v>3.4734910000000001</v>
          </cell>
          <cell r="I3354">
            <v>105.5</v>
          </cell>
          <cell r="J3354">
            <v>5793.69</v>
          </cell>
          <cell r="K3354">
            <v>0.80806370000000005</v>
          </cell>
          <cell r="L3354">
            <v>0.90546260000000001</v>
          </cell>
          <cell r="M3354">
            <v>0.97292080000000003</v>
          </cell>
          <cell r="N3354">
            <v>1.0403789999999999</v>
          </cell>
          <cell r="O3354">
            <v>1.137778</v>
          </cell>
        </row>
        <row r="3355">
          <cell r="F3355" t="str">
            <v>2012Kern1-in-2July Peak18</v>
          </cell>
          <cell r="G3355">
            <v>2.6018720000000002</v>
          </cell>
          <cell r="H3355">
            <v>3.600447</v>
          </cell>
          <cell r="I3355">
            <v>105</v>
          </cell>
          <cell r="J3355">
            <v>5793.69</v>
          </cell>
          <cell r="K3355">
            <v>0.82925819999999995</v>
          </cell>
          <cell r="L3355">
            <v>0.92929189999999995</v>
          </cell>
          <cell r="M3355">
            <v>0.99857490000000004</v>
          </cell>
          <cell r="N3355">
            <v>1.067858</v>
          </cell>
          <cell r="O3355">
            <v>1.1678919999999999</v>
          </cell>
        </row>
        <row r="3356">
          <cell r="F3356" t="str">
            <v>2012Kern1-in-2July Peak19</v>
          </cell>
          <cell r="G3356">
            <v>3.9238849999999998</v>
          </cell>
          <cell r="H3356">
            <v>3.5034429999999999</v>
          </cell>
          <cell r="I3356">
            <v>103.5</v>
          </cell>
          <cell r="J3356">
            <v>5793.69</v>
          </cell>
          <cell r="K3356">
            <v>-0.46014090000000002</v>
          </cell>
          <cell r="L3356">
            <v>-0.43668679999999999</v>
          </cell>
          <cell r="M3356">
            <v>-0.4204425</v>
          </cell>
          <cell r="N3356">
            <v>-0.40419830000000001</v>
          </cell>
          <cell r="O3356">
            <v>-0.38074419999999998</v>
          </cell>
        </row>
        <row r="3357">
          <cell r="F3357" t="str">
            <v>2012Kern1-in-2July Peak20</v>
          </cell>
          <cell r="G3357">
            <v>3.6822149999999998</v>
          </cell>
          <cell r="H3357">
            <v>3.2594599999999998</v>
          </cell>
          <cell r="I3357">
            <v>101</v>
          </cell>
          <cell r="J3357">
            <v>5793.69</v>
          </cell>
          <cell r="K3357">
            <v>-0.4626712</v>
          </cell>
          <cell r="L3357">
            <v>-0.43908809999999998</v>
          </cell>
          <cell r="M3357">
            <v>-0.42275449999999998</v>
          </cell>
          <cell r="N3357">
            <v>-0.40642089999999997</v>
          </cell>
          <cell r="O3357">
            <v>-0.3828377</v>
          </cell>
        </row>
        <row r="3358">
          <cell r="F3358" t="str">
            <v>2012Kern1-in-2July Peak21</v>
          </cell>
          <cell r="G3358">
            <v>3.3213020000000002</v>
          </cell>
          <cell r="H3358">
            <v>3.0281120000000001</v>
          </cell>
          <cell r="I3358">
            <v>94</v>
          </cell>
          <cell r="J3358">
            <v>5793.69</v>
          </cell>
          <cell r="K3358">
            <v>-0.32087270000000001</v>
          </cell>
          <cell r="L3358">
            <v>-0.30451729999999999</v>
          </cell>
          <cell r="M3358">
            <v>-0.29318959999999999</v>
          </cell>
          <cell r="N3358">
            <v>-0.2818619</v>
          </cell>
          <cell r="O3358">
            <v>-0.26550649999999998</v>
          </cell>
        </row>
        <row r="3359">
          <cell r="F3359" t="str">
            <v>2012Kern1-in-2July Peak22</v>
          </cell>
          <cell r="G3359">
            <v>2.924045</v>
          </cell>
          <cell r="H3359">
            <v>2.7326389999999998</v>
          </cell>
          <cell r="I3359">
            <v>88.5</v>
          </cell>
          <cell r="J3359">
            <v>5793.69</v>
          </cell>
          <cell r="K3359">
            <v>-0.2094782</v>
          </cell>
          <cell r="L3359">
            <v>-0.1988008</v>
          </cell>
          <cell r="M3359">
            <v>-0.19140560000000001</v>
          </cell>
          <cell r="N3359">
            <v>-0.18401049999999999</v>
          </cell>
          <cell r="O3359">
            <v>-0.17333299999999999</v>
          </cell>
        </row>
        <row r="3360">
          <cell r="F3360" t="str">
            <v>2012Kern1-in-2July Peak23</v>
          </cell>
          <cell r="G3360">
            <v>2.3726120000000002</v>
          </cell>
          <cell r="H3360">
            <v>2.2291400000000001</v>
          </cell>
          <cell r="I3360">
            <v>86</v>
          </cell>
          <cell r="J3360">
            <v>5793.69</v>
          </cell>
          <cell r="K3360">
            <v>-0.15701870000000001</v>
          </cell>
          <cell r="L3360">
            <v>-0.14901519999999999</v>
          </cell>
          <cell r="M3360">
            <v>-0.14347209999999999</v>
          </cell>
          <cell r="N3360">
            <v>-0.13792889999999999</v>
          </cell>
          <cell r="O3360">
            <v>-0.1299254</v>
          </cell>
        </row>
        <row r="3361">
          <cell r="F3361" t="str">
            <v>2012Kern1-in-2July Peak24</v>
          </cell>
          <cell r="G3361">
            <v>1.9003669999999999</v>
          </cell>
          <cell r="H3361">
            <v>1.7887630000000001</v>
          </cell>
          <cell r="I3361">
            <v>82</v>
          </cell>
          <cell r="J3361">
            <v>5793.69</v>
          </cell>
          <cell r="K3361">
            <v>-0.12214179999999999</v>
          </cell>
          <cell r="L3361">
            <v>-0.11591600000000001</v>
          </cell>
          <cell r="M3361">
            <v>-0.1116041</v>
          </cell>
          <cell r="N3361">
            <v>-0.1072921</v>
          </cell>
          <cell r="O3361">
            <v>-0.1010664</v>
          </cell>
        </row>
        <row r="3362">
          <cell r="F3362" t="str">
            <v>2012Northern Coast1-in-2July Peak1</v>
          </cell>
          <cell r="G3362">
            <v>1.085777</v>
          </cell>
          <cell r="H3362">
            <v>1.085777</v>
          </cell>
          <cell r="I3362">
            <v>67.121499999999997</v>
          </cell>
          <cell r="J3362">
            <v>9573.77</v>
          </cell>
          <cell r="K3362">
            <v>0</v>
          </cell>
          <cell r="L3362">
            <v>0</v>
          </cell>
          <cell r="M3362">
            <v>0</v>
          </cell>
          <cell r="N3362">
            <v>0</v>
          </cell>
          <cell r="O3362">
            <v>0</v>
          </cell>
        </row>
        <row r="3363">
          <cell r="F3363" t="str">
            <v>2012Northern Coast1-in-2July Peak2</v>
          </cell>
          <cell r="G3363">
            <v>0.949766</v>
          </cell>
          <cell r="H3363">
            <v>0.949766</v>
          </cell>
          <cell r="I3363">
            <v>65.418700000000001</v>
          </cell>
          <cell r="J3363">
            <v>9573.77</v>
          </cell>
          <cell r="K3363">
            <v>0</v>
          </cell>
          <cell r="L3363">
            <v>0</v>
          </cell>
          <cell r="M3363">
            <v>0</v>
          </cell>
          <cell r="N3363">
            <v>0</v>
          </cell>
          <cell r="O3363">
            <v>0</v>
          </cell>
        </row>
        <row r="3364">
          <cell r="F3364" t="str">
            <v>2012Northern Coast1-in-2July Peak3</v>
          </cell>
          <cell r="G3364">
            <v>0.88518339999999995</v>
          </cell>
          <cell r="H3364">
            <v>0.88518339999999995</v>
          </cell>
          <cell r="I3364">
            <v>64.418700000000001</v>
          </cell>
          <cell r="J3364">
            <v>9573.77</v>
          </cell>
          <cell r="K3364">
            <v>0</v>
          </cell>
          <cell r="L3364">
            <v>0</v>
          </cell>
          <cell r="M3364">
            <v>0</v>
          </cell>
          <cell r="N3364">
            <v>0</v>
          </cell>
          <cell r="O3364">
            <v>0</v>
          </cell>
        </row>
        <row r="3365">
          <cell r="F3365" t="str">
            <v>2012Northern Coast1-in-2July Peak4</v>
          </cell>
          <cell r="G3365">
            <v>0.84571010000000002</v>
          </cell>
          <cell r="H3365">
            <v>0.84571010000000002</v>
          </cell>
          <cell r="I3365">
            <v>63.860700000000001</v>
          </cell>
          <cell r="J3365">
            <v>9573.77</v>
          </cell>
          <cell r="K3365">
            <v>0</v>
          </cell>
          <cell r="L3365">
            <v>0</v>
          </cell>
          <cell r="M3365">
            <v>0</v>
          </cell>
          <cell r="N3365">
            <v>0</v>
          </cell>
          <cell r="O3365">
            <v>0</v>
          </cell>
        </row>
        <row r="3366">
          <cell r="F3366" t="str">
            <v>2012Northern Coast1-in-2July Peak5</v>
          </cell>
          <cell r="G3366">
            <v>0.8477903</v>
          </cell>
          <cell r="H3366">
            <v>0.8477903</v>
          </cell>
          <cell r="I3366">
            <v>63.074199999999998</v>
          </cell>
          <cell r="J3366">
            <v>9573.77</v>
          </cell>
          <cell r="K3366">
            <v>0</v>
          </cell>
          <cell r="L3366">
            <v>0</v>
          </cell>
          <cell r="M3366">
            <v>0</v>
          </cell>
          <cell r="N3366">
            <v>0</v>
          </cell>
          <cell r="O3366">
            <v>0</v>
          </cell>
        </row>
        <row r="3367">
          <cell r="F3367" t="str">
            <v>2012Northern Coast1-in-2July Peak6</v>
          </cell>
          <cell r="G3367">
            <v>0.92616620000000005</v>
          </cell>
          <cell r="H3367">
            <v>0.92616620000000005</v>
          </cell>
          <cell r="I3367">
            <v>62.076900000000002</v>
          </cell>
          <cell r="J3367">
            <v>9573.77</v>
          </cell>
          <cell r="K3367">
            <v>0</v>
          </cell>
          <cell r="L3367">
            <v>0</v>
          </cell>
          <cell r="M3367">
            <v>0</v>
          </cell>
          <cell r="N3367">
            <v>0</v>
          </cell>
          <cell r="O3367">
            <v>0</v>
          </cell>
        </row>
        <row r="3368">
          <cell r="F3368" t="str">
            <v>2012Northern Coast1-in-2July Peak7</v>
          </cell>
          <cell r="G3368">
            <v>1.124139</v>
          </cell>
          <cell r="H3368">
            <v>1.124139</v>
          </cell>
          <cell r="I3368">
            <v>63.091799999999999</v>
          </cell>
          <cell r="J3368">
            <v>9573.77</v>
          </cell>
          <cell r="K3368">
            <v>0</v>
          </cell>
          <cell r="L3368">
            <v>0</v>
          </cell>
          <cell r="M3368">
            <v>0</v>
          </cell>
          <cell r="N3368">
            <v>0</v>
          </cell>
          <cell r="O3368">
            <v>0</v>
          </cell>
        </row>
        <row r="3369">
          <cell r="F3369" t="str">
            <v>2012Northern Coast1-in-2July Peak8</v>
          </cell>
          <cell r="G3369">
            <v>1.2974589999999999</v>
          </cell>
          <cell r="H3369">
            <v>1.2974589999999999</v>
          </cell>
          <cell r="I3369">
            <v>68.545900000000003</v>
          </cell>
          <cell r="J3369">
            <v>9573.77</v>
          </cell>
          <cell r="K3369">
            <v>0</v>
          </cell>
          <cell r="L3369">
            <v>0</v>
          </cell>
          <cell r="M3369">
            <v>0</v>
          </cell>
          <cell r="N3369">
            <v>0</v>
          </cell>
          <cell r="O3369">
            <v>0</v>
          </cell>
        </row>
        <row r="3370">
          <cell r="F3370" t="str">
            <v>2012Northern Coast1-in-2July Peak9</v>
          </cell>
          <cell r="G3370">
            <v>1.298441</v>
          </cell>
          <cell r="H3370">
            <v>1.298441</v>
          </cell>
          <cell r="I3370">
            <v>74.3</v>
          </cell>
          <cell r="J3370">
            <v>9573.77</v>
          </cell>
          <cell r="K3370">
            <v>0</v>
          </cell>
          <cell r="L3370">
            <v>0</v>
          </cell>
          <cell r="M3370">
            <v>0</v>
          </cell>
          <cell r="N3370">
            <v>0</v>
          </cell>
          <cell r="O3370">
            <v>0</v>
          </cell>
        </row>
        <row r="3371">
          <cell r="F3371" t="str">
            <v>2012Northern Coast1-in-2July Peak10</v>
          </cell>
          <cell r="G3371">
            <v>1.3277239999999999</v>
          </cell>
          <cell r="H3371">
            <v>1.3277239999999999</v>
          </cell>
          <cell r="I3371">
            <v>78.999799999999993</v>
          </cell>
          <cell r="J3371">
            <v>9573.77</v>
          </cell>
          <cell r="K3371">
            <v>0</v>
          </cell>
          <cell r="L3371">
            <v>0</v>
          </cell>
          <cell r="M3371">
            <v>0</v>
          </cell>
          <cell r="N3371">
            <v>0</v>
          </cell>
          <cell r="O3371">
            <v>0</v>
          </cell>
        </row>
        <row r="3372">
          <cell r="F3372" t="str">
            <v>2012Northern Coast1-in-2July Peak11</v>
          </cell>
          <cell r="G3372">
            <v>1.3776360000000001</v>
          </cell>
          <cell r="H3372">
            <v>1.3776360000000001</v>
          </cell>
          <cell r="I3372">
            <v>84.432199999999995</v>
          </cell>
          <cell r="J3372">
            <v>9573.77</v>
          </cell>
          <cell r="K3372">
            <v>0</v>
          </cell>
          <cell r="L3372">
            <v>0</v>
          </cell>
          <cell r="M3372">
            <v>0</v>
          </cell>
          <cell r="N3372">
            <v>0</v>
          </cell>
          <cell r="O3372">
            <v>0</v>
          </cell>
        </row>
        <row r="3373">
          <cell r="F3373" t="str">
            <v>2012Northern Coast1-in-2July Peak12</v>
          </cell>
          <cell r="G3373">
            <v>1.4589019999999999</v>
          </cell>
          <cell r="H3373">
            <v>1.4589019999999999</v>
          </cell>
          <cell r="I3373">
            <v>89.883499999999998</v>
          </cell>
          <cell r="J3373">
            <v>9573.77</v>
          </cell>
          <cell r="K3373">
            <v>0</v>
          </cell>
          <cell r="L3373">
            <v>0</v>
          </cell>
          <cell r="M3373">
            <v>0</v>
          </cell>
          <cell r="N3373">
            <v>0</v>
          </cell>
          <cell r="O3373">
            <v>0</v>
          </cell>
        </row>
        <row r="3374">
          <cell r="F3374" t="str">
            <v>2012Northern Coast1-in-2July Peak13</v>
          </cell>
          <cell r="G3374">
            <v>1.5981719999999999</v>
          </cell>
          <cell r="H3374">
            <v>1.5981719999999999</v>
          </cell>
          <cell r="I3374">
            <v>92.773899999999998</v>
          </cell>
          <cell r="J3374">
            <v>9573.77</v>
          </cell>
          <cell r="K3374">
            <v>0</v>
          </cell>
          <cell r="L3374">
            <v>0</v>
          </cell>
          <cell r="M3374">
            <v>0</v>
          </cell>
          <cell r="N3374">
            <v>0</v>
          </cell>
          <cell r="O3374">
            <v>0</v>
          </cell>
        </row>
        <row r="3375">
          <cell r="F3375" t="str">
            <v>2012Northern Coast1-in-2July Peak14</v>
          </cell>
          <cell r="G3375">
            <v>1.435692</v>
          </cell>
          <cell r="H3375">
            <v>1.757125</v>
          </cell>
          <cell r="I3375">
            <v>94.632000000000005</v>
          </cell>
          <cell r="J3375">
            <v>9573.77</v>
          </cell>
          <cell r="K3375">
            <v>0.26813169999999997</v>
          </cell>
          <cell r="L3375">
            <v>0.29962290000000003</v>
          </cell>
          <cell r="M3375">
            <v>0.32143359999999999</v>
          </cell>
          <cell r="N3375">
            <v>0.3432443</v>
          </cell>
          <cell r="O3375">
            <v>0.3747356</v>
          </cell>
        </row>
        <row r="3376">
          <cell r="F3376" t="str">
            <v>2012Northern Coast1-in-2July Peak15</v>
          </cell>
          <cell r="G3376">
            <v>1.5636350000000001</v>
          </cell>
          <cell r="H3376">
            <v>1.9848079999999999</v>
          </cell>
          <cell r="I3376">
            <v>95.482100000000003</v>
          </cell>
          <cell r="J3376">
            <v>9573.77</v>
          </cell>
          <cell r="K3376">
            <v>0.35133219999999998</v>
          </cell>
          <cell r="L3376">
            <v>0.39259490000000002</v>
          </cell>
          <cell r="M3376">
            <v>0.42117349999999998</v>
          </cell>
          <cell r="N3376">
            <v>0.44975209999999999</v>
          </cell>
          <cell r="O3376">
            <v>0.49101479999999997</v>
          </cell>
        </row>
        <row r="3377">
          <cell r="F3377" t="str">
            <v>2012Northern Coast1-in-2July Peak16</v>
          </cell>
          <cell r="G3377">
            <v>1.756915</v>
          </cell>
          <cell r="H3377">
            <v>2.2775029999999998</v>
          </cell>
          <cell r="I3377">
            <v>96.136399999999995</v>
          </cell>
          <cell r="J3377">
            <v>9573.77</v>
          </cell>
          <cell r="K3377">
            <v>0.43426120000000001</v>
          </cell>
          <cell r="L3377">
            <v>0.48526370000000002</v>
          </cell>
          <cell r="M3377">
            <v>0.52058800000000005</v>
          </cell>
          <cell r="N3377">
            <v>0.55591219999999997</v>
          </cell>
          <cell r="O3377">
            <v>0.60691490000000003</v>
          </cell>
        </row>
        <row r="3378">
          <cell r="F3378" t="str">
            <v>2012Northern Coast1-in-2July Peak17</v>
          </cell>
          <cell r="G3378">
            <v>1.9867939999999999</v>
          </cell>
          <cell r="H3378">
            <v>2.5975739999999998</v>
          </cell>
          <cell r="I3378">
            <v>95.867699999999999</v>
          </cell>
          <cell r="J3378">
            <v>9573.77</v>
          </cell>
          <cell r="K3378">
            <v>0.50949739999999999</v>
          </cell>
          <cell r="L3378">
            <v>0.56933619999999996</v>
          </cell>
          <cell r="M3378">
            <v>0.61078049999999995</v>
          </cell>
          <cell r="N3378">
            <v>0.65222469999999999</v>
          </cell>
          <cell r="O3378">
            <v>0.71206360000000002</v>
          </cell>
        </row>
        <row r="3379">
          <cell r="F3379" t="str">
            <v>2012Northern Coast1-in-2July Peak18</v>
          </cell>
          <cell r="G3379">
            <v>2.2001979999999999</v>
          </cell>
          <cell r="H3379">
            <v>2.8280439999999998</v>
          </cell>
          <cell r="I3379">
            <v>90.075500000000005</v>
          </cell>
          <cell r="J3379">
            <v>9573.77</v>
          </cell>
          <cell r="K3379">
            <v>0.52373259999999999</v>
          </cell>
          <cell r="L3379">
            <v>0.58524330000000002</v>
          </cell>
          <cell r="M3379">
            <v>0.62784549999999995</v>
          </cell>
          <cell r="N3379">
            <v>0.67044760000000003</v>
          </cell>
          <cell r="O3379">
            <v>0.73195829999999995</v>
          </cell>
        </row>
        <row r="3380">
          <cell r="F3380" t="str">
            <v>2012Northern Coast1-in-2July Peak19</v>
          </cell>
          <cell r="G3380">
            <v>2.9693719999999999</v>
          </cell>
          <cell r="H3380">
            <v>2.8149730000000002</v>
          </cell>
          <cell r="I3380">
            <v>86.819900000000004</v>
          </cell>
          <cell r="J3380">
            <v>9573.77</v>
          </cell>
          <cell r="K3380">
            <v>-0.17483399999999999</v>
          </cell>
          <cell r="L3380">
            <v>-0.16276119999999999</v>
          </cell>
          <cell r="M3380">
            <v>-0.1543995</v>
          </cell>
          <cell r="N3380">
            <v>-0.1460379</v>
          </cell>
          <cell r="O3380">
            <v>-0.133965</v>
          </cell>
        </row>
        <row r="3381">
          <cell r="F3381" t="str">
            <v>2012Northern Coast1-in-2July Peak20</v>
          </cell>
          <cell r="G3381">
            <v>2.7017190000000002</v>
          </cell>
          <cell r="H3381">
            <v>2.5722420000000001</v>
          </cell>
          <cell r="I3381">
            <v>85.195599999999999</v>
          </cell>
          <cell r="J3381">
            <v>9573.77</v>
          </cell>
          <cell r="K3381">
            <v>-0.14661279999999999</v>
          </cell>
          <cell r="L3381">
            <v>-0.13648869999999999</v>
          </cell>
          <cell r="M3381">
            <v>-0.1294767</v>
          </cell>
          <cell r="N3381">
            <v>-0.1224648</v>
          </cell>
          <cell r="O3381">
            <v>-0.1123407</v>
          </cell>
        </row>
        <row r="3382">
          <cell r="F3382" t="str">
            <v>2012Northern Coast1-in-2July Peak21</v>
          </cell>
          <cell r="G3382">
            <v>2.4209510000000001</v>
          </cell>
          <cell r="H3382">
            <v>2.3390559999999998</v>
          </cell>
          <cell r="I3382">
            <v>80.544300000000007</v>
          </cell>
          <cell r="J3382">
            <v>9573.77</v>
          </cell>
          <cell r="K3382">
            <v>-9.2733899999999994E-2</v>
          </cell>
          <cell r="L3382">
            <v>-8.6330400000000002E-2</v>
          </cell>
          <cell r="M3382">
            <v>-8.1895200000000001E-2</v>
          </cell>
          <cell r="N3382">
            <v>-7.7460200000000007E-2</v>
          </cell>
          <cell r="O3382">
            <v>-7.1056599999999998E-2</v>
          </cell>
        </row>
        <row r="3383">
          <cell r="F3383" t="str">
            <v>2012Northern Coast1-in-2July Peak22</v>
          </cell>
          <cell r="G3383">
            <v>2.111154</v>
          </cell>
          <cell r="H3383">
            <v>2.0628250000000001</v>
          </cell>
          <cell r="I3383">
            <v>76.729399999999998</v>
          </cell>
          <cell r="J3383">
            <v>9573.77</v>
          </cell>
          <cell r="K3383">
            <v>-5.4724799999999997E-2</v>
          </cell>
          <cell r="L3383">
            <v>-5.0945900000000002E-2</v>
          </cell>
          <cell r="M3383">
            <v>-4.8328700000000002E-2</v>
          </cell>
          <cell r="N3383">
            <v>-4.5711300000000003E-2</v>
          </cell>
          <cell r="O3383">
            <v>-4.1932400000000002E-2</v>
          </cell>
        </row>
        <row r="3384">
          <cell r="F3384" t="str">
            <v>2012Northern Coast1-in-2July Peak23</v>
          </cell>
          <cell r="G3384">
            <v>1.7009590000000001</v>
          </cell>
          <cell r="H3384">
            <v>1.6637630000000001</v>
          </cell>
          <cell r="I3384">
            <v>74.576700000000002</v>
          </cell>
          <cell r="J3384">
            <v>9573.77</v>
          </cell>
          <cell r="K3384">
            <v>-4.2118999999999997E-2</v>
          </cell>
          <cell r="L3384">
            <v>-3.9210500000000002E-2</v>
          </cell>
          <cell r="M3384">
            <v>-3.7196100000000003E-2</v>
          </cell>
          <cell r="N3384">
            <v>-3.5181700000000003E-2</v>
          </cell>
          <cell r="O3384">
            <v>-3.2273299999999998E-2</v>
          </cell>
        </row>
        <row r="3385">
          <cell r="F3385" t="str">
            <v>2012Northern Coast1-in-2July Peak24</v>
          </cell>
          <cell r="G3385">
            <v>1.297326</v>
          </cell>
          <cell r="H3385">
            <v>1.262527</v>
          </cell>
          <cell r="I3385">
            <v>72.345799999999997</v>
          </cell>
          <cell r="J3385">
            <v>9573.77</v>
          </cell>
          <cell r="K3385">
            <v>-3.9405299999999997E-2</v>
          </cell>
          <cell r="L3385">
            <v>-3.66842E-2</v>
          </cell>
          <cell r="M3385">
            <v>-3.47996E-2</v>
          </cell>
          <cell r="N3385">
            <v>-3.2915E-2</v>
          </cell>
          <cell r="O3385">
            <v>-3.0193999999999999E-2</v>
          </cell>
        </row>
        <row r="3386">
          <cell r="F3386" t="str">
            <v>2012Other1-in-2July Peak1</v>
          </cell>
          <cell r="G3386">
            <v>1.0282579999999999</v>
          </cell>
          <cell r="H3386">
            <v>1.0282579999999999</v>
          </cell>
          <cell r="I3386">
            <v>75.456149999999994</v>
          </cell>
          <cell r="J3386">
            <v>26654.98</v>
          </cell>
          <cell r="K3386">
            <v>0</v>
          </cell>
          <cell r="L3386">
            <v>0</v>
          </cell>
          <cell r="M3386">
            <v>0</v>
          </cell>
          <cell r="N3386">
            <v>0</v>
          </cell>
          <cell r="O3386">
            <v>0</v>
          </cell>
        </row>
        <row r="3387">
          <cell r="F3387" t="str">
            <v>2012Other1-in-2July Peak2</v>
          </cell>
          <cell r="G3387">
            <v>0.88309260000000001</v>
          </cell>
          <cell r="H3387">
            <v>0.88309260000000001</v>
          </cell>
          <cell r="I3387">
            <v>73.777360000000002</v>
          </cell>
          <cell r="J3387">
            <v>26654.98</v>
          </cell>
          <cell r="K3387">
            <v>0</v>
          </cell>
          <cell r="L3387">
            <v>0</v>
          </cell>
          <cell r="M3387">
            <v>0</v>
          </cell>
          <cell r="N3387">
            <v>0</v>
          </cell>
          <cell r="O3387">
            <v>0</v>
          </cell>
        </row>
        <row r="3388">
          <cell r="F3388" t="str">
            <v>2012Other1-in-2July Peak3</v>
          </cell>
          <cell r="G3388">
            <v>0.80075510000000005</v>
          </cell>
          <cell r="H3388">
            <v>0.80075510000000005</v>
          </cell>
          <cell r="I3388">
            <v>72.322119999999998</v>
          </cell>
          <cell r="J3388">
            <v>26654.98</v>
          </cell>
          <cell r="K3388">
            <v>0</v>
          </cell>
          <cell r="L3388">
            <v>0</v>
          </cell>
          <cell r="M3388">
            <v>0</v>
          </cell>
          <cell r="N3388">
            <v>0</v>
          </cell>
          <cell r="O3388">
            <v>0</v>
          </cell>
        </row>
        <row r="3389">
          <cell r="F3389" t="str">
            <v>2012Other1-in-2July Peak4</v>
          </cell>
          <cell r="G3389">
            <v>0.75412409999999996</v>
          </cell>
          <cell r="H3389">
            <v>0.75412409999999996</v>
          </cell>
          <cell r="I3389">
            <v>70.074929999999995</v>
          </cell>
          <cell r="J3389">
            <v>26654.98</v>
          </cell>
          <cell r="K3389">
            <v>0</v>
          </cell>
          <cell r="L3389">
            <v>0</v>
          </cell>
          <cell r="M3389">
            <v>0</v>
          </cell>
          <cell r="N3389">
            <v>0</v>
          </cell>
          <cell r="O3389">
            <v>0</v>
          </cell>
        </row>
        <row r="3390">
          <cell r="F3390" t="str">
            <v>2012Other1-in-2July Peak5</v>
          </cell>
          <cell r="G3390">
            <v>0.74481929999999996</v>
          </cell>
          <cell r="H3390">
            <v>0.74481929999999996</v>
          </cell>
          <cell r="I3390">
            <v>68.917109999999994</v>
          </cell>
          <cell r="J3390">
            <v>26654.98</v>
          </cell>
          <cell r="K3390">
            <v>0</v>
          </cell>
          <cell r="L3390">
            <v>0</v>
          </cell>
          <cell r="M3390">
            <v>0</v>
          </cell>
          <cell r="N3390">
            <v>0</v>
          </cell>
          <cell r="O3390">
            <v>0</v>
          </cell>
        </row>
        <row r="3391">
          <cell r="F3391" t="str">
            <v>2012Other1-in-2July Peak6</v>
          </cell>
          <cell r="G3391">
            <v>0.79469610000000002</v>
          </cell>
          <cell r="H3391">
            <v>0.79469610000000002</v>
          </cell>
          <cell r="I3391">
            <v>67.15737</v>
          </cell>
          <cell r="J3391">
            <v>26654.98</v>
          </cell>
          <cell r="K3391">
            <v>0</v>
          </cell>
          <cell r="L3391">
            <v>0</v>
          </cell>
          <cell r="M3391">
            <v>0</v>
          </cell>
          <cell r="N3391">
            <v>0</v>
          </cell>
          <cell r="O3391">
            <v>0</v>
          </cell>
        </row>
        <row r="3392">
          <cell r="F3392" t="str">
            <v>2012Other1-in-2July Peak7</v>
          </cell>
          <cell r="G3392">
            <v>0.92842539999999996</v>
          </cell>
          <cell r="H3392">
            <v>0.92842539999999996</v>
          </cell>
          <cell r="I3392">
            <v>66.858760000000004</v>
          </cell>
          <cell r="J3392">
            <v>26654.98</v>
          </cell>
          <cell r="K3392">
            <v>0</v>
          </cell>
          <cell r="L3392">
            <v>0</v>
          </cell>
          <cell r="M3392">
            <v>0</v>
          </cell>
          <cell r="N3392">
            <v>0</v>
          </cell>
          <cell r="O3392">
            <v>0</v>
          </cell>
        </row>
        <row r="3393">
          <cell r="F3393" t="str">
            <v>2012Other1-in-2July Peak8</v>
          </cell>
          <cell r="G3393">
            <v>1.018915</v>
          </cell>
          <cell r="H3393">
            <v>1.018915</v>
          </cell>
          <cell r="I3393">
            <v>73.5839</v>
          </cell>
          <cell r="J3393">
            <v>26654.98</v>
          </cell>
          <cell r="K3393">
            <v>0</v>
          </cell>
          <cell r="L3393">
            <v>0</v>
          </cell>
          <cell r="M3393">
            <v>0</v>
          </cell>
          <cell r="N3393">
            <v>0</v>
          </cell>
          <cell r="O3393">
            <v>0</v>
          </cell>
        </row>
        <row r="3394">
          <cell r="F3394" t="str">
            <v>2012Other1-in-2July Peak9</v>
          </cell>
          <cell r="G3394">
            <v>1.0374509999999999</v>
          </cell>
          <cell r="H3394">
            <v>1.0374509999999999</v>
          </cell>
          <cell r="I3394">
            <v>80.827709999999996</v>
          </cell>
          <cell r="J3394">
            <v>26654.98</v>
          </cell>
          <cell r="K3394">
            <v>0</v>
          </cell>
          <cell r="L3394">
            <v>0</v>
          </cell>
          <cell r="M3394">
            <v>0</v>
          </cell>
          <cell r="N3394">
            <v>0</v>
          </cell>
          <cell r="O3394">
            <v>0</v>
          </cell>
        </row>
        <row r="3395">
          <cell r="F3395" t="str">
            <v>2012Other1-in-2July Peak10</v>
          </cell>
          <cell r="G3395">
            <v>1.10599</v>
          </cell>
          <cell r="H3395">
            <v>1.10599</v>
          </cell>
          <cell r="I3395">
            <v>85.510990000000007</v>
          </cell>
          <cell r="J3395">
            <v>26654.98</v>
          </cell>
          <cell r="K3395">
            <v>0</v>
          </cell>
          <cell r="L3395">
            <v>0</v>
          </cell>
          <cell r="M3395">
            <v>0</v>
          </cell>
          <cell r="N3395">
            <v>0</v>
          </cell>
          <cell r="O3395">
            <v>0</v>
          </cell>
        </row>
        <row r="3396">
          <cell r="F3396" t="str">
            <v>2012Other1-in-2July Peak11</v>
          </cell>
          <cell r="G3396">
            <v>1.222297</v>
          </cell>
          <cell r="H3396">
            <v>1.222297</v>
          </cell>
          <cell r="I3396">
            <v>90.268730000000005</v>
          </cell>
          <cell r="J3396">
            <v>26654.98</v>
          </cell>
          <cell r="K3396">
            <v>0</v>
          </cell>
          <cell r="L3396">
            <v>0</v>
          </cell>
          <cell r="M3396">
            <v>0</v>
          </cell>
          <cell r="N3396">
            <v>0</v>
          </cell>
          <cell r="O3396">
            <v>0</v>
          </cell>
        </row>
        <row r="3397">
          <cell r="F3397" t="str">
            <v>2012Other1-in-2July Peak12</v>
          </cell>
          <cell r="G3397">
            <v>1.3993770000000001</v>
          </cell>
          <cell r="H3397">
            <v>1.3993770000000001</v>
          </cell>
          <cell r="I3397">
            <v>94.654340000000005</v>
          </cell>
          <cell r="J3397">
            <v>26654.98</v>
          </cell>
          <cell r="K3397">
            <v>0</v>
          </cell>
          <cell r="L3397">
            <v>0</v>
          </cell>
          <cell r="M3397">
            <v>0</v>
          </cell>
          <cell r="N3397">
            <v>0</v>
          </cell>
          <cell r="O3397">
            <v>0</v>
          </cell>
        </row>
        <row r="3398">
          <cell r="F3398" t="str">
            <v>2012Other1-in-2July Peak13</v>
          </cell>
          <cell r="G3398">
            <v>1.6501429999999999</v>
          </cell>
          <cell r="H3398">
            <v>1.6501429999999999</v>
          </cell>
          <cell r="I3398">
            <v>98.457939999999994</v>
          </cell>
          <cell r="J3398">
            <v>26654.98</v>
          </cell>
          <cell r="K3398">
            <v>0</v>
          </cell>
          <cell r="L3398">
            <v>0</v>
          </cell>
          <cell r="M3398">
            <v>0</v>
          </cell>
          <cell r="N3398">
            <v>0</v>
          </cell>
          <cell r="O3398">
            <v>0</v>
          </cell>
        </row>
        <row r="3399">
          <cell r="F3399" t="str">
            <v>2012Other1-in-2July Peak14</v>
          </cell>
          <cell r="G3399">
            <v>1.4971220000000001</v>
          </cell>
          <cell r="H3399">
            <v>1.938269</v>
          </cell>
          <cell r="I3399">
            <v>100.65179999999999</v>
          </cell>
          <cell r="J3399">
            <v>26654.98</v>
          </cell>
          <cell r="K3399">
            <v>0.36543399999999998</v>
          </cell>
          <cell r="L3399">
            <v>0.41016619999999998</v>
          </cell>
          <cell r="M3399">
            <v>0.44114750000000003</v>
          </cell>
          <cell r="N3399">
            <v>0.47212890000000002</v>
          </cell>
          <cell r="O3399">
            <v>0.51686100000000001</v>
          </cell>
        </row>
        <row r="3400">
          <cell r="F3400" t="str">
            <v>2012Other1-in-2July Peak15</v>
          </cell>
          <cell r="G3400">
            <v>1.6912970000000001</v>
          </cell>
          <cell r="H3400">
            <v>2.2661859999999998</v>
          </cell>
          <cell r="I3400">
            <v>102.41540000000001</v>
          </cell>
          <cell r="J3400">
            <v>26654.98</v>
          </cell>
          <cell r="K3400">
            <v>0.4765066</v>
          </cell>
          <cell r="L3400">
            <v>0.534632</v>
          </cell>
          <cell r="M3400">
            <v>0.57488939999999999</v>
          </cell>
          <cell r="N3400">
            <v>0.61514690000000005</v>
          </cell>
          <cell r="O3400">
            <v>0.67327239999999999</v>
          </cell>
        </row>
        <row r="3401">
          <cell r="F3401" t="str">
            <v>2012Other1-in-2July Peak16</v>
          </cell>
          <cell r="G3401">
            <v>1.9143399999999999</v>
          </cell>
          <cell r="H3401">
            <v>2.6274850000000001</v>
          </cell>
          <cell r="I3401">
            <v>103.1696</v>
          </cell>
          <cell r="J3401">
            <v>26654.98</v>
          </cell>
          <cell r="K3401">
            <v>0.59127929999999995</v>
          </cell>
          <cell r="L3401">
            <v>0.66327879999999995</v>
          </cell>
          <cell r="M3401">
            <v>0.71314549999999999</v>
          </cell>
          <cell r="N3401">
            <v>0.76301209999999997</v>
          </cell>
          <cell r="O3401">
            <v>0.83501170000000002</v>
          </cell>
        </row>
        <row r="3402">
          <cell r="F3402" t="str">
            <v>2012Other1-in-2July Peak17</v>
          </cell>
          <cell r="G3402">
            <v>2.1201120000000002</v>
          </cell>
          <cell r="H3402">
            <v>2.955006</v>
          </cell>
          <cell r="I3402">
            <v>103.613</v>
          </cell>
          <cell r="J3402">
            <v>26654.98</v>
          </cell>
          <cell r="K3402">
            <v>0.69209830000000006</v>
          </cell>
          <cell r="L3402">
            <v>0.77646300000000001</v>
          </cell>
          <cell r="M3402">
            <v>0.83489389999999997</v>
          </cell>
          <cell r="N3402">
            <v>0.89332460000000002</v>
          </cell>
          <cell r="O3402">
            <v>0.97768940000000004</v>
          </cell>
        </row>
        <row r="3403">
          <cell r="F3403" t="str">
            <v>2012Other1-in-2July Peak18</v>
          </cell>
          <cell r="G3403">
            <v>2.2910780000000002</v>
          </cell>
          <cell r="H3403">
            <v>3.1490619999999998</v>
          </cell>
          <cell r="I3403">
            <v>103.3415</v>
          </cell>
          <cell r="J3403">
            <v>26654.98</v>
          </cell>
          <cell r="K3403">
            <v>0.71122280000000004</v>
          </cell>
          <cell r="L3403">
            <v>0.79793040000000004</v>
          </cell>
          <cell r="M3403">
            <v>0.85798390000000002</v>
          </cell>
          <cell r="N3403">
            <v>0.9180374</v>
          </cell>
          <cell r="O3403">
            <v>1.004745</v>
          </cell>
        </row>
        <row r="3404">
          <cell r="F3404" t="str">
            <v>2012Other1-in-2July Peak19</v>
          </cell>
          <cell r="G3404">
            <v>3.3725070000000001</v>
          </cell>
          <cell r="H3404">
            <v>3.080168</v>
          </cell>
          <cell r="I3404">
            <v>101.206</v>
          </cell>
          <cell r="J3404">
            <v>26654.98</v>
          </cell>
          <cell r="K3404">
            <v>-0.32657819999999999</v>
          </cell>
          <cell r="L3404">
            <v>-0.30634929999999999</v>
          </cell>
          <cell r="M3404">
            <v>-0.29233880000000001</v>
          </cell>
          <cell r="N3404">
            <v>-0.27832839999999998</v>
          </cell>
          <cell r="O3404">
            <v>-0.25809949999999998</v>
          </cell>
        </row>
        <row r="3405">
          <cell r="F3405" t="str">
            <v>2012Other1-in-2July Peak20</v>
          </cell>
          <cell r="G3405">
            <v>3.036057</v>
          </cell>
          <cell r="H3405">
            <v>2.7792789999999998</v>
          </cell>
          <cell r="I3405">
            <v>97.327340000000007</v>
          </cell>
          <cell r="J3405">
            <v>26654.98</v>
          </cell>
          <cell r="K3405">
            <v>-0.28685159999999998</v>
          </cell>
          <cell r="L3405">
            <v>-0.26908339999999997</v>
          </cell>
          <cell r="M3405">
            <v>-0.25677729999999999</v>
          </cell>
          <cell r="N3405">
            <v>-0.2444711</v>
          </cell>
          <cell r="O3405">
            <v>-0.22670299999999999</v>
          </cell>
        </row>
        <row r="3406">
          <cell r="F3406" t="str">
            <v>2012Other1-in-2July Peak21</v>
          </cell>
          <cell r="G3406">
            <v>2.5924719999999999</v>
          </cell>
          <cell r="H3406">
            <v>2.4419110000000002</v>
          </cell>
          <cell r="I3406">
            <v>90.872339999999994</v>
          </cell>
          <cell r="J3406">
            <v>26654.98</v>
          </cell>
          <cell r="K3406">
            <v>-0.16819429999999999</v>
          </cell>
          <cell r="L3406">
            <v>-0.157776</v>
          </cell>
          <cell r="M3406">
            <v>-0.15056040000000001</v>
          </cell>
          <cell r="N3406">
            <v>-0.14334469999999999</v>
          </cell>
          <cell r="O3406">
            <v>-0.1329264</v>
          </cell>
        </row>
        <row r="3407">
          <cell r="F3407" t="str">
            <v>2012Other1-in-2July Peak22</v>
          </cell>
          <cell r="G3407">
            <v>2.1777039999999999</v>
          </cell>
          <cell r="H3407">
            <v>2.0811039999999998</v>
          </cell>
          <cell r="I3407">
            <v>84.935079999999999</v>
          </cell>
          <cell r="J3407">
            <v>26654.98</v>
          </cell>
          <cell r="K3407">
            <v>-0.1079143</v>
          </cell>
          <cell r="L3407">
            <v>-0.1012299</v>
          </cell>
          <cell r="M3407">
            <v>-9.66003E-2</v>
          </cell>
          <cell r="N3407">
            <v>-9.1970700000000002E-2</v>
          </cell>
          <cell r="O3407">
            <v>-8.5286299999999995E-2</v>
          </cell>
        </row>
        <row r="3408">
          <cell r="F3408" t="str">
            <v>2012Other1-in-2July Peak23</v>
          </cell>
          <cell r="G3408">
            <v>1.690458</v>
          </cell>
          <cell r="H3408">
            <v>1.629138</v>
          </cell>
          <cell r="I3408">
            <v>81.060569999999998</v>
          </cell>
          <cell r="J3408">
            <v>26654.98</v>
          </cell>
          <cell r="K3408">
            <v>-6.8501300000000001E-2</v>
          </cell>
          <cell r="L3408">
            <v>-6.4258200000000001E-2</v>
          </cell>
          <cell r="M3408">
            <v>-6.1319499999999999E-2</v>
          </cell>
          <cell r="N3408">
            <v>-5.8380700000000001E-2</v>
          </cell>
          <cell r="O3408">
            <v>-5.4137600000000001E-2</v>
          </cell>
        </row>
        <row r="3409">
          <cell r="F3409" t="str">
            <v>2012Other1-in-2July Peak24</v>
          </cell>
          <cell r="G3409">
            <v>1.2835160000000001</v>
          </cell>
          <cell r="H3409">
            <v>1.244332</v>
          </cell>
          <cell r="I3409">
            <v>77.845299999999995</v>
          </cell>
          <cell r="J3409">
            <v>26654.98</v>
          </cell>
          <cell r="K3409">
            <v>-4.3772999999999999E-2</v>
          </cell>
          <cell r="L3409">
            <v>-4.1061599999999997E-2</v>
          </cell>
          <cell r="M3409">
            <v>-3.9183700000000002E-2</v>
          </cell>
          <cell r="N3409">
            <v>-3.73058E-2</v>
          </cell>
          <cell r="O3409">
            <v>-3.45945E-2</v>
          </cell>
        </row>
        <row r="3410">
          <cell r="F3410" t="str">
            <v>2012Sierra1-in-2July Peak1</v>
          </cell>
          <cell r="G3410">
            <v>1.172445</v>
          </cell>
          <cell r="H3410">
            <v>1.172445</v>
          </cell>
          <cell r="I3410">
            <v>72.083659999999995</v>
          </cell>
          <cell r="J3410">
            <v>18652.310000000001</v>
          </cell>
          <cell r="K3410">
            <v>0</v>
          </cell>
          <cell r="L3410">
            <v>0</v>
          </cell>
          <cell r="M3410">
            <v>0</v>
          </cell>
          <cell r="N3410">
            <v>0</v>
          </cell>
          <cell r="O3410">
            <v>0</v>
          </cell>
        </row>
        <row r="3411">
          <cell r="F3411" t="str">
            <v>2012Sierra1-in-2July Peak2</v>
          </cell>
          <cell r="G3411">
            <v>1.034438</v>
          </cell>
          <cell r="H3411">
            <v>1.034438</v>
          </cell>
          <cell r="I3411">
            <v>69.057559999999995</v>
          </cell>
          <cell r="J3411">
            <v>18652.310000000001</v>
          </cell>
          <cell r="K3411">
            <v>0</v>
          </cell>
          <cell r="L3411">
            <v>0</v>
          </cell>
          <cell r="M3411">
            <v>0</v>
          </cell>
          <cell r="N3411">
            <v>0</v>
          </cell>
          <cell r="O3411">
            <v>0</v>
          </cell>
        </row>
        <row r="3412">
          <cell r="F3412" t="str">
            <v>2012Sierra1-in-2July Peak3</v>
          </cell>
          <cell r="G3412">
            <v>0.95473249999999998</v>
          </cell>
          <cell r="H3412">
            <v>0.95473249999999998</v>
          </cell>
          <cell r="I3412">
            <v>69.07732</v>
          </cell>
          <cell r="J3412">
            <v>18652.310000000001</v>
          </cell>
          <cell r="K3412">
            <v>0</v>
          </cell>
          <cell r="L3412">
            <v>0</v>
          </cell>
          <cell r="M3412">
            <v>0</v>
          </cell>
          <cell r="N3412">
            <v>0</v>
          </cell>
          <cell r="O3412">
            <v>0</v>
          </cell>
        </row>
        <row r="3413">
          <cell r="F3413" t="str">
            <v>2012Sierra1-in-2July Peak4</v>
          </cell>
          <cell r="G3413">
            <v>0.90964049999999996</v>
          </cell>
          <cell r="H3413">
            <v>0.90964049999999996</v>
          </cell>
          <cell r="I3413">
            <v>68.330340000000007</v>
          </cell>
          <cell r="J3413">
            <v>18652.310000000001</v>
          </cell>
          <cell r="K3413">
            <v>0</v>
          </cell>
          <cell r="L3413">
            <v>0</v>
          </cell>
          <cell r="M3413">
            <v>0</v>
          </cell>
          <cell r="N3413">
            <v>0</v>
          </cell>
          <cell r="O3413">
            <v>0</v>
          </cell>
        </row>
        <row r="3414">
          <cell r="F3414" t="str">
            <v>2012Sierra1-in-2July Peak5</v>
          </cell>
          <cell r="G3414">
            <v>0.90987410000000002</v>
          </cell>
          <cell r="H3414">
            <v>0.90987410000000002</v>
          </cell>
          <cell r="I3414">
            <v>68.323809999999995</v>
          </cell>
          <cell r="J3414">
            <v>18652.310000000001</v>
          </cell>
          <cell r="K3414">
            <v>0</v>
          </cell>
          <cell r="L3414">
            <v>0</v>
          </cell>
          <cell r="M3414">
            <v>0</v>
          </cell>
          <cell r="N3414">
            <v>0</v>
          </cell>
          <cell r="O3414">
            <v>0</v>
          </cell>
        </row>
        <row r="3415">
          <cell r="F3415" t="str">
            <v>2012Sierra1-in-2July Peak6</v>
          </cell>
          <cell r="G3415">
            <v>0.99327460000000001</v>
          </cell>
          <cell r="H3415">
            <v>0.99327460000000001</v>
          </cell>
          <cell r="I3415">
            <v>67.897220000000004</v>
          </cell>
          <cell r="J3415">
            <v>18652.310000000001</v>
          </cell>
          <cell r="K3415">
            <v>0</v>
          </cell>
          <cell r="L3415">
            <v>0</v>
          </cell>
          <cell r="M3415">
            <v>0</v>
          </cell>
          <cell r="N3415">
            <v>0</v>
          </cell>
          <cell r="O3415">
            <v>0</v>
          </cell>
        </row>
        <row r="3416">
          <cell r="F3416" t="str">
            <v>2012Sierra1-in-2July Peak7</v>
          </cell>
          <cell r="G3416">
            <v>1.1821390000000001</v>
          </cell>
          <cell r="H3416">
            <v>1.1821390000000001</v>
          </cell>
          <cell r="I3416">
            <v>68.229590000000002</v>
          </cell>
          <cell r="J3416">
            <v>18652.310000000001</v>
          </cell>
          <cell r="K3416">
            <v>0</v>
          </cell>
          <cell r="L3416">
            <v>0</v>
          </cell>
          <cell r="M3416">
            <v>0</v>
          </cell>
          <cell r="N3416">
            <v>0</v>
          </cell>
          <cell r="O3416">
            <v>0</v>
          </cell>
        </row>
        <row r="3417">
          <cell r="F3417" t="str">
            <v>2012Sierra1-in-2July Peak8</v>
          </cell>
          <cell r="G3417">
            <v>1.301714</v>
          </cell>
          <cell r="H3417">
            <v>1.301714</v>
          </cell>
          <cell r="I3417">
            <v>74.510149999999996</v>
          </cell>
          <cell r="J3417">
            <v>18652.310000000001</v>
          </cell>
          <cell r="K3417">
            <v>0</v>
          </cell>
          <cell r="L3417">
            <v>0</v>
          </cell>
          <cell r="M3417">
            <v>0</v>
          </cell>
          <cell r="N3417">
            <v>0</v>
          </cell>
          <cell r="O3417">
            <v>0</v>
          </cell>
        </row>
        <row r="3418">
          <cell r="F3418" t="str">
            <v>2012Sierra1-in-2July Peak9</v>
          </cell>
          <cell r="G3418">
            <v>1.3381959999999999</v>
          </cell>
          <cell r="H3418">
            <v>1.3381959999999999</v>
          </cell>
          <cell r="I3418">
            <v>80.410939999999997</v>
          </cell>
          <cell r="J3418">
            <v>18652.310000000001</v>
          </cell>
          <cell r="K3418">
            <v>0</v>
          </cell>
          <cell r="L3418">
            <v>0</v>
          </cell>
          <cell r="M3418">
            <v>0</v>
          </cell>
          <cell r="N3418">
            <v>0</v>
          </cell>
          <cell r="O3418">
            <v>0</v>
          </cell>
        </row>
        <row r="3419">
          <cell r="F3419" t="str">
            <v>2012Sierra1-in-2July Peak10</v>
          </cell>
          <cell r="G3419">
            <v>1.406226</v>
          </cell>
          <cell r="H3419">
            <v>1.406226</v>
          </cell>
          <cell r="I3419">
            <v>84.656270000000006</v>
          </cell>
          <cell r="J3419">
            <v>18652.310000000001</v>
          </cell>
          <cell r="K3419">
            <v>0</v>
          </cell>
          <cell r="L3419">
            <v>0</v>
          </cell>
          <cell r="M3419">
            <v>0</v>
          </cell>
          <cell r="N3419">
            <v>0</v>
          </cell>
          <cell r="O3419">
            <v>0</v>
          </cell>
        </row>
        <row r="3420">
          <cell r="F3420" t="str">
            <v>2012Sierra1-in-2July Peak11</v>
          </cell>
          <cell r="G3420">
            <v>1.5354719999999999</v>
          </cell>
          <cell r="H3420">
            <v>1.5354719999999999</v>
          </cell>
          <cell r="I3420">
            <v>90.977099999999993</v>
          </cell>
          <cell r="J3420">
            <v>18652.310000000001</v>
          </cell>
          <cell r="K3420">
            <v>0</v>
          </cell>
          <cell r="L3420">
            <v>0</v>
          </cell>
          <cell r="M3420">
            <v>0</v>
          </cell>
          <cell r="N3420">
            <v>0</v>
          </cell>
          <cell r="O3420">
            <v>0</v>
          </cell>
        </row>
        <row r="3421">
          <cell r="F3421" t="str">
            <v>2012Sierra1-in-2July Peak12</v>
          </cell>
          <cell r="G3421">
            <v>1.7313320000000001</v>
          </cell>
          <cell r="H3421">
            <v>1.7313320000000001</v>
          </cell>
          <cell r="I3421">
            <v>95.138819999999996</v>
          </cell>
          <cell r="J3421">
            <v>18652.310000000001</v>
          </cell>
          <cell r="K3421">
            <v>0</v>
          </cell>
          <cell r="L3421">
            <v>0</v>
          </cell>
          <cell r="M3421">
            <v>0</v>
          </cell>
          <cell r="N3421">
            <v>0</v>
          </cell>
          <cell r="O3421">
            <v>0</v>
          </cell>
        </row>
        <row r="3422">
          <cell r="F3422" t="str">
            <v>2012Sierra1-in-2July Peak13</v>
          </cell>
          <cell r="G3422">
            <v>2.0023029999999999</v>
          </cell>
          <cell r="H3422">
            <v>2.0023029999999999</v>
          </cell>
          <cell r="I3422">
            <v>97.443790000000007</v>
          </cell>
          <cell r="J3422">
            <v>18652.310000000001</v>
          </cell>
          <cell r="K3422">
            <v>0</v>
          </cell>
          <cell r="L3422">
            <v>0</v>
          </cell>
          <cell r="M3422">
            <v>0</v>
          </cell>
          <cell r="N3422">
            <v>0</v>
          </cell>
          <cell r="O3422">
            <v>0</v>
          </cell>
        </row>
        <row r="3423">
          <cell r="F3423" t="str">
            <v>2012Sierra1-in-2July Peak14</v>
          </cell>
          <cell r="G3423">
            <v>1.8348690000000001</v>
          </cell>
          <cell r="H3423">
            <v>2.309965</v>
          </cell>
          <cell r="I3423">
            <v>99.390199999999993</v>
          </cell>
          <cell r="J3423">
            <v>18652.310000000001</v>
          </cell>
          <cell r="K3423">
            <v>0.40613749999999998</v>
          </cell>
          <cell r="L3423">
            <v>0.44687860000000001</v>
          </cell>
          <cell r="M3423">
            <v>0.47509590000000002</v>
          </cell>
          <cell r="N3423">
            <v>0.50331309999999996</v>
          </cell>
          <cell r="O3423">
            <v>0.54405429999999999</v>
          </cell>
        </row>
        <row r="3424">
          <cell r="F3424" t="str">
            <v>2012Sierra1-in-2July Peak15</v>
          </cell>
          <cell r="G3424">
            <v>2.04264</v>
          </cell>
          <cell r="H3424">
            <v>2.6625969999999999</v>
          </cell>
          <cell r="I3424">
            <v>101.04859999999999</v>
          </cell>
          <cell r="J3424">
            <v>18652.310000000001</v>
          </cell>
          <cell r="K3424">
            <v>0.530219</v>
          </cell>
          <cell r="L3424">
            <v>0.58323650000000005</v>
          </cell>
          <cell r="M3424">
            <v>0.61995630000000002</v>
          </cell>
          <cell r="N3424">
            <v>0.65667600000000004</v>
          </cell>
          <cell r="O3424">
            <v>0.70969349999999998</v>
          </cell>
        </row>
        <row r="3425">
          <cell r="F3425" t="str">
            <v>2012Sierra1-in-2July Peak16</v>
          </cell>
          <cell r="G3425">
            <v>2.3000349999999998</v>
          </cell>
          <cell r="H3425">
            <v>3.068165</v>
          </cell>
          <cell r="I3425">
            <v>101.654</v>
          </cell>
          <cell r="J3425">
            <v>18652.310000000001</v>
          </cell>
          <cell r="K3425">
            <v>0.65701500000000002</v>
          </cell>
          <cell r="L3425">
            <v>0.72266249999999999</v>
          </cell>
          <cell r="M3425">
            <v>0.76812979999999997</v>
          </cell>
          <cell r="N3425">
            <v>0.81359700000000001</v>
          </cell>
          <cell r="O3425">
            <v>0.87924449999999998</v>
          </cell>
        </row>
        <row r="3426">
          <cell r="F3426" t="str">
            <v>2012Sierra1-in-2July Peak17</v>
          </cell>
          <cell r="G3426">
            <v>2.5308600000000001</v>
          </cell>
          <cell r="H3426">
            <v>3.4307729999999999</v>
          </cell>
          <cell r="I3426">
            <v>101.8361</v>
          </cell>
          <cell r="J3426">
            <v>18652.310000000001</v>
          </cell>
          <cell r="K3426">
            <v>0.76968490000000001</v>
          </cell>
          <cell r="L3426">
            <v>0.8466243</v>
          </cell>
          <cell r="M3426">
            <v>0.89991220000000005</v>
          </cell>
          <cell r="N3426">
            <v>0.95320009999999999</v>
          </cell>
          <cell r="O3426">
            <v>1.0301400000000001</v>
          </cell>
        </row>
        <row r="3427">
          <cell r="F3427" t="str">
            <v>2012Sierra1-in-2July Peak18</v>
          </cell>
          <cell r="G3427">
            <v>2.739252</v>
          </cell>
          <cell r="H3427">
            <v>3.6641379999999999</v>
          </cell>
          <cell r="I3427">
            <v>101.29559999999999</v>
          </cell>
          <cell r="J3427">
            <v>18652.310000000001</v>
          </cell>
          <cell r="K3427">
            <v>0.79103760000000001</v>
          </cell>
          <cell r="L3427">
            <v>0.87011590000000005</v>
          </cell>
          <cell r="M3427">
            <v>0.92488530000000002</v>
          </cell>
          <cell r="N3427">
            <v>0.97965460000000004</v>
          </cell>
          <cell r="O3427">
            <v>1.0587329999999999</v>
          </cell>
        </row>
        <row r="3428">
          <cell r="F3428" t="str">
            <v>2012Sierra1-in-2July Peak19</v>
          </cell>
          <cell r="G3428">
            <v>3.9917419999999999</v>
          </cell>
          <cell r="H3428">
            <v>3.6238429999999999</v>
          </cell>
          <cell r="I3428">
            <v>99.559950000000001</v>
          </cell>
          <cell r="J3428">
            <v>18652.310000000001</v>
          </cell>
          <cell r="K3428">
            <v>-0.40038760000000001</v>
          </cell>
          <cell r="L3428">
            <v>-0.3811929</v>
          </cell>
          <cell r="M3428">
            <v>-0.36789870000000002</v>
          </cell>
          <cell r="N3428">
            <v>-0.35460449999999999</v>
          </cell>
          <cell r="O3428">
            <v>-0.33540979999999998</v>
          </cell>
        </row>
        <row r="3429">
          <cell r="F3429" t="str">
            <v>2012Sierra1-in-2July Peak20</v>
          </cell>
          <cell r="G3429">
            <v>3.627027</v>
          </cell>
          <cell r="H3429">
            <v>3.32382</v>
          </cell>
          <cell r="I3429">
            <v>92.067740000000001</v>
          </cell>
          <cell r="J3429">
            <v>18652.310000000001</v>
          </cell>
          <cell r="K3429">
            <v>-0.32998339999999998</v>
          </cell>
          <cell r="L3429">
            <v>-0.3141639</v>
          </cell>
          <cell r="M3429">
            <v>-0.30320740000000002</v>
          </cell>
          <cell r="N3429">
            <v>-0.29225089999999998</v>
          </cell>
          <cell r="O3429">
            <v>-0.27643139999999999</v>
          </cell>
        </row>
        <row r="3430">
          <cell r="F3430" t="str">
            <v>2012Sierra1-in-2July Peak21</v>
          </cell>
          <cell r="G3430">
            <v>3.1341160000000001</v>
          </cell>
          <cell r="H3430">
            <v>2.9420320000000002</v>
          </cell>
          <cell r="I3430">
            <v>83.67474</v>
          </cell>
          <cell r="J3430">
            <v>18652.310000000001</v>
          </cell>
          <cell r="K3430">
            <v>-0.20904739999999999</v>
          </cell>
          <cell r="L3430">
            <v>-0.1990256</v>
          </cell>
          <cell r="M3430">
            <v>-0.19208459999999999</v>
          </cell>
          <cell r="N3430">
            <v>-0.18514349999999999</v>
          </cell>
          <cell r="O3430">
            <v>-0.17512169999999999</v>
          </cell>
        </row>
        <row r="3431">
          <cell r="F3431" t="str">
            <v>2012Sierra1-in-2July Peak22</v>
          </cell>
          <cell r="G3431">
            <v>2.6184400000000001</v>
          </cell>
          <cell r="H3431">
            <v>2.5037189999999998</v>
          </cell>
          <cell r="I3431">
            <v>78.252679999999998</v>
          </cell>
          <cell r="J3431">
            <v>18652.310000000001</v>
          </cell>
          <cell r="K3431">
            <v>-0.1248522</v>
          </cell>
          <cell r="L3431">
            <v>-0.11886679999999999</v>
          </cell>
          <cell r="M3431">
            <v>-0.1147213</v>
          </cell>
          <cell r="N3431">
            <v>-0.1105758</v>
          </cell>
          <cell r="O3431">
            <v>-0.1045903</v>
          </cell>
        </row>
        <row r="3432">
          <cell r="F3432" t="str">
            <v>2012Sierra1-in-2July Peak23</v>
          </cell>
          <cell r="G3432">
            <v>2.014713</v>
          </cell>
          <cell r="H3432">
            <v>1.937478</v>
          </cell>
          <cell r="I3432">
            <v>75.45617</v>
          </cell>
          <cell r="J3432">
            <v>18652.310000000001</v>
          </cell>
          <cell r="K3432">
            <v>-8.4055900000000003E-2</v>
          </cell>
          <cell r="L3432">
            <v>-8.0026299999999995E-2</v>
          </cell>
          <cell r="M3432">
            <v>-7.7235300000000007E-2</v>
          </cell>
          <cell r="N3432">
            <v>-7.4444399999999994E-2</v>
          </cell>
          <cell r="O3432">
            <v>-7.0414699999999997E-2</v>
          </cell>
        </row>
        <row r="3433">
          <cell r="F3433" t="str">
            <v>2012Sierra1-in-2July Peak24</v>
          </cell>
          <cell r="G3433">
            <v>1.5106520000000001</v>
          </cell>
          <cell r="H3433">
            <v>1.4703569999999999</v>
          </cell>
          <cell r="I3433">
            <v>73.447239999999994</v>
          </cell>
          <cell r="J3433">
            <v>18652.310000000001</v>
          </cell>
          <cell r="K3433">
            <v>-4.3853900000000001E-2</v>
          </cell>
          <cell r="L3433">
            <v>-4.17516E-2</v>
          </cell>
          <cell r="M3433">
            <v>-4.0295499999999998E-2</v>
          </cell>
          <cell r="N3433">
            <v>-3.8839400000000003E-2</v>
          </cell>
          <cell r="O3433">
            <v>-3.6736999999999999E-2</v>
          </cell>
        </row>
        <row r="3434">
          <cell r="F3434" t="str">
            <v>2012Stockton1-in-2July Peak1</v>
          </cell>
          <cell r="G3434">
            <v>1.050592</v>
          </cell>
          <cell r="H3434">
            <v>1.050592</v>
          </cell>
          <cell r="I3434">
            <v>78.440380000000005</v>
          </cell>
          <cell r="J3434">
            <v>12994.92</v>
          </cell>
          <cell r="K3434">
            <v>0</v>
          </cell>
          <cell r="L3434">
            <v>0</v>
          </cell>
          <cell r="M3434">
            <v>0</v>
          </cell>
          <cell r="N3434">
            <v>0</v>
          </cell>
          <cell r="O3434">
            <v>0</v>
          </cell>
        </row>
        <row r="3435">
          <cell r="F3435" t="str">
            <v>2012Stockton1-in-2July Peak2</v>
          </cell>
          <cell r="G3435">
            <v>0.89365269999999997</v>
          </cell>
          <cell r="H3435">
            <v>0.89365269999999997</v>
          </cell>
          <cell r="I3435">
            <v>71.261600000000001</v>
          </cell>
          <cell r="J3435">
            <v>12994.92</v>
          </cell>
          <cell r="K3435">
            <v>0</v>
          </cell>
          <cell r="L3435">
            <v>0</v>
          </cell>
          <cell r="M3435">
            <v>0</v>
          </cell>
          <cell r="N3435">
            <v>0</v>
          </cell>
          <cell r="O3435">
            <v>0</v>
          </cell>
        </row>
        <row r="3436">
          <cell r="F3436" t="str">
            <v>2012Stockton1-in-2July Peak3</v>
          </cell>
          <cell r="G3436">
            <v>0.79732029999999998</v>
          </cell>
          <cell r="H3436">
            <v>0.79732029999999998</v>
          </cell>
          <cell r="I3436">
            <v>69.453410000000005</v>
          </cell>
          <cell r="J3436">
            <v>12994.92</v>
          </cell>
          <cell r="K3436">
            <v>0</v>
          </cell>
          <cell r="L3436">
            <v>0</v>
          </cell>
          <cell r="M3436">
            <v>0</v>
          </cell>
          <cell r="N3436">
            <v>0</v>
          </cell>
          <cell r="O3436">
            <v>0</v>
          </cell>
        </row>
        <row r="3437">
          <cell r="F3437" t="str">
            <v>2012Stockton1-in-2July Peak4</v>
          </cell>
          <cell r="G3437">
            <v>0.74339</v>
          </cell>
          <cell r="H3437">
            <v>0.74339</v>
          </cell>
          <cell r="I3437">
            <v>67.15549</v>
          </cell>
          <cell r="J3437">
            <v>12994.92</v>
          </cell>
          <cell r="K3437">
            <v>0</v>
          </cell>
          <cell r="L3437">
            <v>0</v>
          </cell>
          <cell r="M3437">
            <v>0</v>
          </cell>
          <cell r="N3437">
            <v>0</v>
          </cell>
          <cell r="O3437">
            <v>0</v>
          </cell>
        </row>
        <row r="3438">
          <cell r="F3438" t="str">
            <v>2012Stockton1-in-2July Peak5</v>
          </cell>
          <cell r="G3438">
            <v>0.73109109999999999</v>
          </cell>
          <cell r="H3438">
            <v>0.73109109999999999</v>
          </cell>
          <cell r="I3438">
            <v>65.15549</v>
          </cell>
          <cell r="J3438">
            <v>12994.92</v>
          </cell>
          <cell r="K3438">
            <v>0</v>
          </cell>
          <cell r="L3438">
            <v>0</v>
          </cell>
          <cell r="M3438">
            <v>0</v>
          </cell>
          <cell r="N3438">
            <v>0</v>
          </cell>
          <cell r="O3438">
            <v>0</v>
          </cell>
        </row>
        <row r="3439">
          <cell r="F3439" t="str">
            <v>2012Stockton1-in-2July Peak6</v>
          </cell>
          <cell r="G3439">
            <v>0.76405299999999998</v>
          </cell>
          <cell r="H3439">
            <v>0.76405299999999998</v>
          </cell>
          <cell r="I3439">
            <v>64.15549</v>
          </cell>
          <cell r="J3439">
            <v>12994.92</v>
          </cell>
          <cell r="K3439">
            <v>0</v>
          </cell>
          <cell r="L3439">
            <v>0</v>
          </cell>
          <cell r="M3439">
            <v>0</v>
          </cell>
          <cell r="N3439">
            <v>0</v>
          </cell>
          <cell r="O3439">
            <v>0</v>
          </cell>
        </row>
        <row r="3440">
          <cell r="F3440" t="str">
            <v>2012Stockton1-in-2July Peak7</v>
          </cell>
          <cell r="G3440">
            <v>0.87182680000000001</v>
          </cell>
          <cell r="H3440">
            <v>0.87182680000000001</v>
          </cell>
          <cell r="I3440">
            <v>64.453410000000005</v>
          </cell>
          <cell r="J3440">
            <v>12994.92</v>
          </cell>
          <cell r="K3440">
            <v>0</v>
          </cell>
          <cell r="L3440">
            <v>0</v>
          </cell>
          <cell r="M3440">
            <v>0</v>
          </cell>
          <cell r="N3440">
            <v>0</v>
          </cell>
          <cell r="O3440">
            <v>0</v>
          </cell>
        </row>
        <row r="3441">
          <cell r="F3441" t="str">
            <v>2012Stockton1-in-2July Peak8</v>
          </cell>
          <cell r="G3441">
            <v>0.94670900000000002</v>
          </cell>
          <cell r="H3441">
            <v>0.94670900000000002</v>
          </cell>
          <cell r="I3441">
            <v>71.370599999999996</v>
          </cell>
          <cell r="J3441">
            <v>12994.92</v>
          </cell>
          <cell r="K3441">
            <v>0</v>
          </cell>
          <cell r="L3441">
            <v>0</v>
          </cell>
          <cell r="M3441">
            <v>0</v>
          </cell>
          <cell r="N3441">
            <v>0</v>
          </cell>
          <cell r="O3441">
            <v>0</v>
          </cell>
        </row>
        <row r="3442">
          <cell r="F3442" t="str">
            <v>2012Stockton1-in-2July Peak9</v>
          </cell>
          <cell r="G3442">
            <v>0.98580860000000003</v>
          </cell>
          <cell r="H3442">
            <v>0.98580860000000003</v>
          </cell>
          <cell r="I3442">
            <v>78.513050000000007</v>
          </cell>
          <cell r="J3442">
            <v>12994.92</v>
          </cell>
          <cell r="K3442">
            <v>0</v>
          </cell>
          <cell r="L3442">
            <v>0</v>
          </cell>
          <cell r="M3442">
            <v>0</v>
          </cell>
          <cell r="N3442">
            <v>0</v>
          </cell>
          <cell r="O3442">
            <v>0</v>
          </cell>
        </row>
        <row r="3443">
          <cell r="F3443" t="str">
            <v>2012Stockton1-in-2July Peak10</v>
          </cell>
          <cell r="G3443">
            <v>1.0815920000000001</v>
          </cell>
          <cell r="H3443">
            <v>1.0815920000000001</v>
          </cell>
          <cell r="I3443">
            <v>84.334270000000004</v>
          </cell>
          <cell r="J3443">
            <v>12994.92</v>
          </cell>
          <cell r="K3443">
            <v>0</v>
          </cell>
          <cell r="L3443">
            <v>0</v>
          </cell>
          <cell r="M3443">
            <v>0</v>
          </cell>
          <cell r="N3443">
            <v>0</v>
          </cell>
          <cell r="O3443">
            <v>0</v>
          </cell>
        </row>
        <row r="3444">
          <cell r="F3444" t="str">
            <v>2012Stockton1-in-2July Peak11</v>
          </cell>
          <cell r="G3444">
            <v>1.218342</v>
          </cell>
          <cell r="H3444">
            <v>1.218342</v>
          </cell>
          <cell r="I3444">
            <v>89.095860000000002</v>
          </cell>
          <cell r="J3444">
            <v>12994.92</v>
          </cell>
          <cell r="K3444">
            <v>0</v>
          </cell>
          <cell r="L3444">
            <v>0</v>
          </cell>
          <cell r="M3444">
            <v>0</v>
          </cell>
          <cell r="N3444">
            <v>0</v>
          </cell>
          <cell r="O3444">
            <v>0</v>
          </cell>
        </row>
        <row r="3445">
          <cell r="F3445" t="str">
            <v>2012Stockton1-in-2July Peak12</v>
          </cell>
          <cell r="G3445">
            <v>1.4038029999999999</v>
          </cell>
          <cell r="H3445">
            <v>1.4038029999999999</v>
          </cell>
          <cell r="I3445">
            <v>93.536330000000007</v>
          </cell>
          <cell r="J3445">
            <v>12994.92</v>
          </cell>
          <cell r="K3445">
            <v>0</v>
          </cell>
          <cell r="L3445">
            <v>0</v>
          </cell>
          <cell r="M3445">
            <v>0</v>
          </cell>
          <cell r="N3445">
            <v>0</v>
          </cell>
          <cell r="O3445">
            <v>0</v>
          </cell>
        </row>
        <row r="3446">
          <cell r="F3446" t="str">
            <v>2012Stockton1-in-2July Peak13</v>
          </cell>
          <cell r="G3446">
            <v>1.642363</v>
          </cell>
          <cell r="H3446">
            <v>1.642363</v>
          </cell>
          <cell r="I3446">
            <v>97.357550000000003</v>
          </cell>
          <cell r="J3446">
            <v>12994.92</v>
          </cell>
          <cell r="K3446">
            <v>0</v>
          </cell>
          <cell r="L3446">
            <v>0</v>
          </cell>
          <cell r="M3446">
            <v>0</v>
          </cell>
          <cell r="N3446">
            <v>0</v>
          </cell>
          <cell r="O3446">
            <v>0</v>
          </cell>
        </row>
        <row r="3447">
          <cell r="F3447" t="str">
            <v>2012Stockton1-in-2July Peak14</v>
          </cell>
          <cell r="G3447">
            <v>1.5144740000000001</v>
          </cell>
          <cell r="H3447">
            <v>1.916358</v>
          </cell>
          <cell r="I3447">
            <v>99.619150000000005</v>
          </cell>
          <cell r="J3447">
            <v>12994.92</v>
          </cell>
          <cell r="K3447">
            <v>0.3343119</v>
          </cell>
          <cell r="L3447">
            <v>0.37423380000000001</v>
          </cell>
          <cell r="M3447">
            <v>0.40188360000000001</v>
          </cell>
          <cell r="N3447">
            <v>0.42953340000000001</v>
          </cell>
          <cell r="O3447">
            <v>0.46945540000000002</v>
          </cell>
        </row>
        <row r="3448">
          <cell r="F3448" t="str">
            <v>2012Stockton1-in-2July Peak15</v>
          </cell>
          <cell r="G3448">
            <v>1.7001299999999999</v>
          </cell>
          <cell r="H3448">
            <v>2.2206030000000001</v>
          </cell>
          <cell r="I3448">
            <v>101.4402</v>
          </cell>
          <cell r="J3448">
            <v>12994.92</v>
          </cell>
          <cell r="K3448">
            <v>0.43355860000000002</v>
          </cell>
          <cell r="L3448">
            <v>0.48490860000000002</v>
          </cell>
          <cell r="M3448">
            <v>0.52047339999999997</v>
          </cell>
          <cell r="N3448">
            <v>0.55603829999999999</v>
          </cell>
          <cell r="O3448">
            <v>0.60738820000000004</v>
          </cell>
        </row>
        <row r="3449">
          <cell r="F3449" t="str">
            <v>2012Stockton1-in-2July Peak16</v>
          </cell>
          <cell r="G3449">
            <v>1.9085510000000001</v>
          </cell>
          <cell r="H3449">
            <v>2.5564680000000002</v>
          </cell>
          <cell r="I3449">
            <v>103.20189999999999</v>
          </cell>
          <cell r="J3449">
            <v>12994.92</v>
          </cell>
          <cell r="K3449">
            <v>0.53997209999999995</v>
          </cell>
          <cell r="L3449">
            <v>0.60374649999999996</v>
          </cell>
          <cell r="M3449">
            <v>0.64791639999999995</v>
          </cell>
          <cell r="N3449">
            <v>0.69208630000000004</v>
          </cell>
          <cell r="O3449">
            <v>0.75586050000000005</v>
          </cell>
        </row>
        <row r="3450">
          <cell r="F3450" t="str">
            <v>2012Stockton1-in-2July Peak17</v>
          </cell>
          <cell r="G3450">
            <v>2.0894599999999999</v>
          </cell>
          <cell r="H3450">
            <v>2.84639</v>
          </cell>
          <cell r="I3450">
            <v>103.6421</v>
          </cell>
          <cell r="J3450">
            <v>12994.92</v>
          </cell>
          <cell r="K3450">
            <v>0.63064739999999997</v>
          </cell>
          <cell r="L3450">
            <v>0.70525649999999995</v>
          </cell>
          <cell r="M3450">
            <v>0.75693049999999995</v>
          </cell>
          <cell r="N3450">
            <v>0.8086044</v>
          </cell>
          <cell r="O3450">
            <v>0.88321360000000004</v>
          </cell>
        </row>
        <row r="3451">
          <cell r="F3451" t="str">
            <v>2012Stockton1-in-2July Peak18</v>
          </cell>
          <cell r="G3451">
            <v>2.2229839999999998</v>
          </cell>
          <cell r="H3451">
            <v>3.0006379999999999</v>
          </cell>
          <cell r="I3451">
            <v>104.0234</v>
          </cell>
          <cell r="J3451">
            <v>12994.92</v>
          </cell>
          <cell r="K3451">
            <v>0.64789030000000003</v>
          </cell>
          <cell r="L3451">
            <v>0.72455590000000003</v>
          </cell>
          <cell r="M3451">
            <v>0.77765419999999996</v>
          </cell>
          <cell r="N3451">
            <v>0.83075239999999995</v>
          </cell>
          <cell r="O3451">
            <v>0.90741799999999995</v>
          </cell>
        </row>
        <row r="3452">
          <cell r="F3452" t="str">
            <v>2012Stockton1-in-2July Peak19</v>
          </cell>
          <cell r="G3452">
            <v>3.220729</v>
          </cell>
          <cell r="H3452">
            <v>2.9275540000000002</v>
          </cell>
          <cell r="I3452">
            <v>101.9038</v>
          </cell>
          <cell r="J3452">
            <v>12994.92</v>
          </cell>
          <cell r="K3452">
            <v>-0.30917090000000003</v>
          </cell>
          <cell r="L3452">
            <v>-0.29971999999999999</v>
          </cell>
          <cell r="M3452">
            <v>-0.2931744</v>
          </cell>
          <cell r="N3452">
            <v>-0.28662880000000002</v>
          </cell>
          <cell r="O3452">
            <v>-0.27717789999999998</v>
          </cell>
        </row>
        <row r="3453">
          <cell r="F3453" t="str">
            <v>2012Stockton1-in-2July Peak20</v>
          </cell>
          <cell r="G3453">
            <v>2.9325380000000001</v>
          </cell>
          <cell r="H3453">
            <v>2.657457</v>
          </cell>
          <cell r="I3453">
            <v>97.725359999999995</v>
          </cell>
          <cell r="J3453">
            <v>12994.92</v>
          </cell>
          <cell r="K3453">
            <v>-0.29008929999999999</v>
          </cell>
          <cell r="L3453">
            <v>-0.28122180000000002</v>
          </cell>
          <cell r="M3453">
            <v>-0.27508009999999999</v>
          </cell>
          <cell r="N3453">
            <v>-0.26893850000000002</v>
          </cell>
          <cell r="O3453">
            <v>-0.26007089999999999</v>
          </cell>
        </row>
        <row r="3454">
          <cell r="F3454" t="str">
            <v>2012Stockton1-in-2July Peak21</v>
          </cell>
          <cell r="G3454">
            <v>2.5721270000000001</v>
          </cell>
          <cell r="H3454">
            <v>2.3864160000000001</v>
          </cell>
          <cell r="I3454">
            <v>89.52328</v>
          </cell>
          <cell r="J3454">
            <v>12994.92</v>
          </cell>
          <cell r="K3454">
            <v>-0.19584409999999999</v>
          </cell>
          <cell r="L3454">
            <v>-0.18985750000000001</v>
          </cell>
          <cell r="M3454">
            <v>-0.18571109999999999</v>
          </cell>
          <cell r="N3454">
            <v>-0.1815647</v>
          </cell>
          <cell r="O3454">
            <v>-0.17557809999999999</v>
          </cell>
        </row>
        <row r="3455">
          <cell r="F3455" t="str">
            <v>2012Stockton1-in-2July Peak22</v>
          </cell>
          <cell r="G3455">
            <v>2.1923219999999999</v>
          </cell>
          <cell r="H3455">
            <v>2.061744</v>
          </cell>
          <cell r="I3455">
            <v>83.725359999999995</v>
          </cell>
          <cell r="J3455">
            <v>12994.92</v>
          </cell>
          <cell r="K3455">
            <v>-0.1377023</v>
          </cell>
          <cell r="L3455">
            <v>-0.1334929</v>
          </cell>
          <cell r="M3455">
            <v>-0.13057759999999999</v>
          </cell>
          <cell r="N3455">
            <v>-0.1276622</v>
          </cell>
          <cell r="O3455">
            <v>-0.1234528</v>
          </cell>
        </row>
        <row r="3456">
          <cell r="F3456" t="str">
            <v>2012Stockton1-in-2July Peak23</v>
          </cell>
          <cell r="G3456">
            <v>1.7143170000000001</v>
          </cell>
          <cell r="H3456">
            <v>1.6440410000000001</v>
          </cell>
          <cell r="I3456">
            <v>81.02328</v>
          </cell>
          <cell r="J3456">
            <v>12994.92</v>
          </cell>
          <cell r="K3456">
            <v>-7.4110999999999996E-2</v>
          </cell>
          <cell r="L3456">
            <v>-7.1845500000000007E-2</v>
          </cell>
          <cell r="M3456">
            <v>-7.0276500000000006E-2</v>
          </cell>
          <cell r="N3456">
            <v>-6.8707500000000005E-2</v>
          </cell>
          <cell r="O3456">
            <v>-6.6442000000000001E-2</v>
          </cell>
        </row>
        <row r="3457">
          <cell r="F3457" t="str">
            <v>2012Stockton1-in-2July Peak24</v>
          </cell>
          <cell r="G3457">
            <v>1.323</v>
          </cell>
          <cell r="H3457">
            <v>1.2666539999999999</v>
          </cell>
          <cell r="I3457">
            <v>79.963669999999993</v>
          </cell>
          <cell r="J3457">
            <v>12994.92</v>
          </cell>
          <cell r="K3457">
            <v>-5.9421000000000002E-2</v>
          </cell>
          <cell r="L3457">
            <v>-5.7604599999999999E-2</v>
          </cell>
          <cell r="M3457">
            <v>-5.6346500000000001E-2</v>
          </cell>
          <cell r="N3457">
            <v>-5.5088499999999999E-2</v>
          </cell>
          <cell r="O3457">
            <v>-5.3272100000000003E-2</v>
          </cell>
        </row>
        <row r="3458">
          <cell r="F3458" t="str">
            <v>2013All Customers1-in-10July Peak1</v>
          </cell>
          <cell r="G3458">
            <v>1.3454539999999999</v>
          </cell>
          <cell r="H3458">
            <v>1.3454539999999999</v>
          </cell>
          <cell r="I3458">
            <v>81.287279999999996</v>
          </cell>
          <cell r="J3458">
            <v>152105</v>
          </cell>
          <cell r="K3458">
            <v>0</v>
          </cell>
          <cell r="L3458">
            <v>0</v>
          </cell>
          <cell r="M3458">
            <v>0</v>
          </cell>
          <cell r="N3458">
            <v>0</v>
          </cell>
          <cell r="O3458">
            <v>0</v>
          </cell>
        </row>
        <row r="3459">
          <cell r="F3459" t="str">
            <v>2013All Customers1-in-10July Peak2</v>
          </cell>
          <cell r="G3459">
            <v>1.148908</v>
          </cell>
          <cell r="H3459">
            <v>1.148908</v>
          </cell>
          <cell r="I3459">
            <v>80.324640000000002</v>
          </cell>
          <cell r="J3459">
            <v>152105</v>
          </cell>
          <cell r="K3459">
            <v>0</v>
          </cell>
          <cell r="L3459">
            <v>0</v>
          </cell>
          <cell r="M3459">
            <v>0</v>
          </cell>
          <cell r="N3459">
            <v>0</v>
          </cell>
          <cell r="O3459">
            <v>0</v>
          </cell>
        </row>
        <row r="3460">
          <cell r="F3460" t="str">
            <v>2013All Customers1-in-10July Peak3</v>
          </cell>
          <cell r="G3460">
            <v>1.0335890000000001</v>
          </cell>
          <cell r="H3460">
            <v>1.0335890000000001</v>
          </cell>
          <cell r="I3460">
            <v>79.356930000000006</v>
          </cell>
          <cell r="J3460">
            <v>152105</v>
          </cell>
          <cell r="K3460">
            <v>0</v>
          </cell>
          <cell r="L3460">
            <v>0</v>
          </cell>
          <cell r="M3460">
            <v>0</v>
          </cell>
          <cell r="N3460">
            <v>0</v>
          </cell>
          <cell r="O3460">
            <v>0</v>
          </cell>
        </row>
        <row r="3461">
          <cell r="F3461" t="str">
            <v>2013All Customers1-in-10July Peak4</v>
          </cell>
          <cell r="G3461">
            <v>0.96677400000000002</v>
          </cell>
          <cell r="H3461">
            <v>0.96677400000000002</v>
          </cell>
          <cell r="I3461">
            <v>78.386960000000002</v>
          </cell>
          <cell r="J3461">
            <v>152105</v>
          </cell>
          <cell r="K3461">
            <v>0</v>
          </cell>
          <cell r="L3461">
            <v>0</v>
          </cell>
          <cell r="M3461">
            <v>0</v>
          </cell>
          <cell r="N3461">
            <v>0</v>
          </cell>
          <cell r="O3461">
            <v>0</v>
          </cell>
        </row>
        <row r="3462">
          <cell r="F3462" t="str">
            <v>2013All Customers1-in-10July Peak5</v>
          </cell>
          <cell r="G3462">
            <v>0.94938230000000001</v>
          </cell>
          <cell r="H3462">
            <v>0.94938230000000001</v>
          </cell>
          <cell r="I3462">
            <v>77.494910000000004</v>
          </cell>
          <cell r="J3462">
            <v>152105</v>
          </cell>
          <cell r="K3462">
            <v>0</v>
          </cell>
          <cell r="L3462">
            <v>0</v>
          </cell>
          <cell r="M3462">
            <v>0</v>
          </cell>
          <cell r="N3462">
            <v>0</v>
          </cell>
          <cell r="O3462">
            <v>0</v>
          </cell>
        </row>
        <row r="3463">
          <cell r="F3463" t="str">
            <v>2013All Customers1-in-10July Peak6</v>
          </cell>
          <cell r="G3463">
            <v>1.004132</v>
          </cell>
          <cell r="H3463">
            <v>1.004132</v>
          </cell>
          <cell r="I3463">
            <v>76.728129999999993</v>
          </cell>
          <cell r="J3463">
            <v>152105</v>
          </cell>
          <cell r="K3463">
            <v>0</v>
          </cell>
          <cell r="L3463">
            <v>0</v>
          </cell>
          <cell r="M3463">
            <v>0</v>
          </cell>
          <cell r="N3463">
            <v>0</v>
          </cell>
          <cell r="O3463">
            <v>0</v>
          </cell>
        </row>
        <row r="3464">
          <cell r="F3464" t="str">
            <v>2013All Customers1-in-10July Peak7</v>
          </cell>
          <cell r="G3464">
            <v>1.169432</v>
          </cell>
          <cell r="H3464">
            <v>1.169432</v>
          </cell>
          <cell r="I3464">
            <v>76.315259999999995</v>
          </cell>
          <cell r="J3464">
            <v>152105</v>
          </cell>
          <cell r="K3464">
            <v>0</v>
          </cell>
          <cell r="L3464">
            <v>0</v>
          </cell>
          <cell r="M3464">
            <v>0</v>
          </cell>
          <cell r="N3464">
            <v>0</v>
          </cell>
          <cell r="O3464">
            <v>0</v>
          </cell>
        </row>
        <row r="3465">
          <cell r="F3465" t="str">
            <v>2013All Customers1-in-10July Peak8</v>
          </cell>
          <cell r="G3465">
            <v>1.300273</v>
          </cell>
          <cell r="H3465">
            <v>1.300273</v>
          </cell>
          <cell r="I3465">
            <v>78.710790000000003</v>
          </cell>
          <cell r="J3465">
            <v>152105</v>
          </cell>
          <cell r="K3465">
            <v>0</v>
          </cell>
          <cell r="L3465">
            <v>0</v>
          </cell>
          <cell r="M3465">
            <v>0</v>
          </cell>
          <cell r="N3465">
            <v>0</v>
          </cell>
          <cell r="O3465">
            <v>0</v>
          </cell>
        </row>
        <row r="3466">
          <cell r="F3466" t="str">
            <v>2013All Customers1-in-10July Peak9</v>
          </cell>
          <cell r="G3466">
            <v>1.328597</v>
          </cell>
          <cell r="H3466">
            <v>1.328597</v>
          </cell>
          <cell r="I3466">
            <v>82.686689999999999</v>
          </cell>
          <cell r="J3466">
            <v>152105</v>
          </cell>
          <cell r="K3466">
            <v>0</v>
          </cell>
          <cell r="L3466">
            <v>0</v>
          </cell>
          <cell r="M3466">
            <v>0</v>
          </cell>
          <cell r="N3466">
            <v>0</v>
          </cell>
          <cell r="O3466">
            <v>0</v>
          </cell>
        </row>
        <row r="3467">
          <cell r="F3467" t="str">
            <v>2013All Customers1-in-10July Peak10</v>
          </cell>
          <cell r="G3467">
            <v>1.4175120000000001</v>
          </cell>
          <cell r="H3467">
            <v>1.4175120000000001</v>
          </cell>
          <cell r="I3467">
            <v>86.968969999999999</v>
          </cell>
          <cell r="J3467">
            <v>152105</v>
          </cell>
          <cell r="K3467">
            <v>0</v>
          </cell>
          <cell r="L3467">
            <v>0</v>
          </cell>
          <cell r="M3467">
            <v>0</v>
          </cell>
          <cell r="N3467">
            <v>0</v>
          </cell>
          <cell r="O3467">
            <v>0</v>
          </cell>
        </row>
        <row r="3468">
          <cell r="F3468" t="str">
            <v>2013All Customers1-in-10July Peak11</v>
          </cell>
          <cell r="G3468">
            <v>1.5674520000000001</v>
          </cell>
          <cell r="H3468">
            <v>1.5674520000000001</v>
          </cell>
          <cell r="I3468">
            <v>90.760019999999997</v>
          </cell>
          <cell r="J3468">
            <v>152105</v>
          </cell>
          <cell r="K3468">
            <v>0</v>
          </cell>
          <cell r="L3468">
            <v>0</v>
          </cell>
          <cell r="M3468">
            <v>0</v>
          </cell>
          <cell r="N3468">
            <v>0</v>
          </cell>
          <cell r="O3468">
            <v>0</v>
          </cell>
        </row>
        <row r="3469">
          <cell r="F3469" t="str">
            <v>2013All Customers1-in-10July Peak12</v>
          </cell>
          <cell r="G3469">
            <v>1.7851699999999999</v>
          </cell>
          <cell r="H3469">
            <v>1.7851699999999999</v>
          </cell>
          <cell r="I3469">
            <v>94.851749999999996</v>
          </cell>
          <cell r="J3469">
            <v>152105</v>
          </cell>
          <cell r="K3469">
            <v>0</v>
          </cell>
          <cell r="L3469">
            <v>0</v>
          </cell>
          <cell r="M3469">
            <v>0</v>
          </cell>
          <cell r="N3469">
            <v>0</v>
          </cell>
          <cell r="O3469">
            <v>0</v>
          </cell>
        </row>
        <row r="3470">
          <cell r="F3470" t="str">
            <v>2013All Customers1-in-10July Peak13</v>
          </cell>
          <cell r="G3470">
            <v>2.0751550000000001</v>
          </cell>
          <cell r="H3470">
            <v>2.0751550000000001</v>
          </cell>
          <cell r="I3470">
            <v>98.124700000000004</v>
          </cell>
          <cell r="J3470">
            <v>152105</v>
          </cell>
          <cell r="K3470">
            <v>0</v>
          </cell>
          <cell r="L3470">
            <v>0</v>
          </cell>
          <cell r="M3470">
            <v>0</v>
          </cell>
          <cell r="N3470">
            <v>0</v>
          </cell>
          <cell r="O3470">
            <v>0</v>
          </cell>
        </row>
        <row r="3471">
          <cell r="F3471" t="str">
            <v>2013All Customers1-in-10July Peak14</v>
          </cell>
          <cell r="G3471">
            <v>1.8592550000000001</v>
          </cell>
          <cell r="H3471">
            <v>2.3925709999999998</v>
          </cell>
          <cell r="I3471">
            <v>100.1343</v>
          </cell>
          <cell r="J3471">
            <v>152105</v>
          </cell>
          <cell r="K3471">
            <v>0.43518000000000001</v>
          </cell>
          <cell r="L3471">
            <v>0.49315989999999998</v>
          </cell>
          <cell r="M3471">
            <v>0.53331660000000003</v>
          </cell>
          <cell r="N3471">
            <v>0.57347329999999996</v>
          </cell>
          <cell r="O3471">
            <v>0.63145320000000005</v>
          </cell>
        </row>
        <row r="3472">
          <cell r="F3472" t="str">
            <v>2013All Customers1-in-10July Peak15</v>
          </cell>
          <cell r="G3472">
            <v>2.0611649999999999</v>
          </cell>
          <cell r="H3472">
            <v>2.7486120000000001</v>
          </cell>
          <cell r="I3472">
            <v>101.1354</v>
          </cell>
          <cell r="J3472">
            <v>152105</v>
          </cell>
          <cell r="K3472">
            <v>0.56132009999999999</v>
          </cell>
          <cell r="L3472">
            <v>0.63583730000000005</v>
          </cell>
          <cell r="M3472">
            <v>0.68744749999999999</v>
          </cell>
          <cell r="N3472">
            <v>0.73905790000000005</v>
          </cell>
          <cell r="O3472">
            <v>0.81357489999999999</v>
          </cell>
        </row>
        <row r="3473">
          <cell r="F3473" t="str">
            <v>2013All Customers1-in-10July Peak16</v>
          </cell>
          <cell r="G3473">
            <v>2.2946049999999998</v>
          </cell>
          <cell r="H3473">
            <v>3.1524709999999998</v>
          </cell>
          <cell r="I3473">
            <v>102.0313</v>
          </cell>
          <cell r="J3473">
            <v>152105</v>
          </cell>
          <cell r="K3473">
            <v>0.70118939999999996</v>
          </cell>
          <cell r="L3473">
            <v>0.79375560000000001</v>
          </cell>
          <cell r="M3473">
            <v>0.85786669999999998</v>
          </cell>
          <cell r="N3473">
            <v>0.92197770000000001</v>
          </cell>
          <cell r="O3473">
            <v>1.0145439999999999</v>
          </cell>
        </row>
        <row r="3474">
          <cell r="F3474" t="str">
            <v>2013All Customers1-in-10July Peak17</v>
          </cell>
          <cell r="G3474">
            <v>2.511485</v>
          </cell>
          <cell r="H3474">
            <v>3.5122249999999999</v>
          </cell>
          <cell r="I3474">
            <v>102.2363</v>
          </cell>
          <cell r="J3474">
            <v>152105</v>
          </cell>
          <cell r="K3474">
            <v>0.81746810000000003</v>
          </cell>
          <cell r="L3474">
            <v>0.92574690000000004</v>
          </cell>
          <cell r="M3474">
            <v>1.0007410000000001</v>
          </cell>
          <cell r="N3474">
            <v>1.075734</v>
          </cell>
          <cell r="O3474">
            <v>1.184013</v>
          </cell>
        </row>
        <row r="3475">
          <cell r="F3475" t="str">
            <v>2013All Customers1-in-10July Peak18</v>
          </cell>
          <cell r="G3475">
            <v>2.7090719999999999</v>
          </cell>
          <cell r="H3475">
            <v>3.7370190000000001</v>
          </cell>
          <cell r="I3475">
            <v>100.6545</v>
          </cell>
          <cell r="J3475">
            <v>152105</v>
          </cell>
          <cell r="K3475">
            <v>0.83962590000000004</v>
          </cell>
          <cell r="L3475">
            <v>0.95088760000000006</v>
          </cell>
          <cell r="M3475">
            <v>1.0279469999999999</v>
          </cell>
          <cell r="N3475">
            <v>1.1050059999999999</v>
          </cell>
          <cell r="O3475">
            <v>1.2162679999999999</v>
          </cell>
        </row>
        <row r="3476">
          <cell r="F3476" t="str">
            <v>2013All Customers1-in-10July Peak19</v>
          </cell>
          <cell r="G3476">
            <v>3.9505889999999999</v>
          </cell>
          <cell r="H3476">
            <v>3.6872379999999998</v>
          </cell>
          <cell r="I3476">
            <v>98.019260000000003</v>
          </cell>
          <cell r="J3476">
            <v>152105</v>
          </cell>
          <cell r="K3476">
            <v>-0.29171350000000001</v>
          </cell>
          <cell r="L3476">
            <v>-0.2749566</v>
          </cell>
          <cell r="M3476">
            <v>-0.2633508</v>
          </cell>
          <cell r="N3476">
            <v>-0.2517451</v>
          </cell>
          <cell r="O3476">
            <v>-0.23498810000000001</v>
          </cell>
        </row>
        <row r="3477">
          <cell r="F3477" t="str">
            <v>2013All Customers1-in-10July Peak20</v>
          </cell>
          <cell r="G3477">
            <v>3.6162040000000002</v>
          </cell>
          <cell r="H3477">
            <v>3.3797920000000001</v>
          </cell>
          <cell r="I3477">
            <v>94.802139999999994</v>
          </cell>
          <cell r="J3477">
            <v>152105</v>
          </cell>
          <cell r="K3477">
            <v>-0.26175209999999999</v>
          </cell>
          <cell r="L3477">
            <v>-0.24678069999999999</v>
          </cell>
          <cell r="M3477">
            <v>-0.2364115</v>
          </cell>
          <cell r="N3477">
            <v>-0.2260423</v>
          </cell>
          <cell r="O3477">
            <v>-0.21107090000000001</v>
          </cell>
        </row>
        <row r="3478">
          <cell r="F3478" t="str">
            <v>2013All Customers1-in-10July Peak21</v>
          </cell>
          <cell r="G3478">
            <v>3.2063100000000002</v>
          </cell>
          <cell r="H3478">
            <v>3.0562900000000002</v>
          </cell>
          <cell r="I3478">
            <v>90.520499999999998</v>
          </cell>
          <cell r="J3478">
            <v>152105</v>
          </cell>
          <cell r="K3478">
            <v>-0.1657711</v>
          </cell>
          <cell r="L3478">
            <v>-0.1564653</v>
          </cell>
          <cell r="M3478">
            <v>-0.15002019999999999</v>
          </cell>
          <cell r="N3478">
            <v>-0.14357500000000001</v>
          </cell>
          <cell r="O3478">
            <v>-0.13426930000000001</v>
          </cell>
        </row>
        <row r="3479">
          <cell r="F3479" t="str">
            <v>2013All Customers1-in-10July Peak22</v>
          </cell>
          <cell r="G3479">
            <v>2.7740399999999998</v>
          </cell>
          <cell r="H3479">
            <v>2.680971</v>
          </cell>
          <cell r="I3479">
            <v>87.323369999999997</v>
          </cell>
          <cell r="J3479">
            <v>152105</v>
          </cell>
          <cell r="K3479">
            <v>-0.10273930000000001</v>
          </cell>
          <cell r="L3479">
            <v>-9.7025799999999995E-2</v>
          </cell>
          <cell r="M3479">
            <v>-9.3068700000000004E-2</v>
          </cell>
          <cell r="N3479">
            <v>-8.9111499999999996E-2</v>
          </cell>
          <cell r="O3479">
            <v>-8.3398E-2</v>
          </cell>
        </row>
        <row r="3480">
          <cell r="F3480" t="str">
            <v>2013All Customers1-in-10July Peak23</v>
          </cell>
          <cell r="G3480">
            <v>2.2008429999999999</v>
          </cell>
          <cell r="H3480">
            <v>2.1426229999999999</v>
          </cell>
          <cell r="I3480">
            <v>84.75224</v>
          </cell>
          <cell r="J3480">
            <v>152105</v>
          </cell>
          <cell r="K3480">
            <v>-6.4357800000000007E-2</v>
          </cell>
          <cell r="L3480">
            <v>-6.0731100000000003E-2</v>
          </cell>
          <cell r="M3480">
            <v>-5.8219300000000002E-2</v>
          </cell>
          <cell r="N3480">
            <v>-5.5707399999999997E-2</v>
          </cell>
          <cell r="O3480">
            <v>-5.2080799999999997E-2</v>
          </cell>
        </row>
        <row r="3481">
          <cell r="F3481" t="str">
            <v>2013All Customers1-in-10July Peak24</v>
          </cell>
          <cell r="G3481">
            <v>1.6836279999999999</v>
          </cell>
          <cell r="H3481">
            <v>1.6416219999999999</v>
          </cell>
          <cell r="I3481">
            <v>83.561070000000001</v>
          </cell>
          <cell r="J3481">
            <v>152105</v>
          </cell>
          <cell r="K3481">
            <v>-4.6477999999999998E-2</v>
          </cell>
          <cell r="L3481">
            <v>-4.3835699999999998E-2</v>
          </cell>
          <cell r="M3481">
            <v>-4.20057E-2</v>
          </cell>
          <cell r="N3481">
            <v>-4.0175599999999999E-2</v>
          </cell>
          <cell r="O3481">
            <v>-3.7533299999999999E-2</v>
          </cell>
        </row>
        <row r="3482">
          <cell r="F3482" t="str">
            <v>2013Greater Bay Area1-in-10July Peak1</v>
          </cell>
          <cell r="G3482">
            <v>1.289676</v>
          </cell>
          <cell r="H3482">
            <v>1.289676</v>
          </cell>
          <cell r="I3482">
            <v>78.412369999999996</v>
          </cell>
          <cell r="J3482">
            <v>53033.75</v>
          </cell>
          <cell r="K3482">
            <v>0</v>
          </cell>
          <cell r="L3482">
            <v>0</v>
          </cell>
          <cell r="M3482">
            <v>0</v>
          </cell>
          <cell r="N3482">
            <v>0</v>
          </cell>
          <cell r="O3482">
            <v>0</v>
          </cell>
        </row>
        <row r="3483">
          <cell r="F3483" t="str">
            <v>2013Greater Bay Area1-in-10July Peak2</v>
          </cell>
          <cell r="G3483">
            <v>1.0848</v>
          </cell>
          <cell r="H3483">
            <v>1.0848</v>
          </cell>
          <cell r="I3483">
            <v>77.340869999999995</v>
          </cell>
          <cell r="J3483">
            <v>53033.75</v>
          </cell>
          <cell r="K3483">
            <v>0</v>
          </cell>
          <cell r="L3483">
            <v>0</v>
          </cell>
          <cell r="M3483">
            <v>0</v>
          </cell>
          <cell r="N3483">
            <v>0</v>
          </cell>
          <cell r="O3483">
            <v>0</v>
          </cell>
        </row>
        <row r="3484">
          <cell r="F3484" t="str">
            <v>2013Greater Bay Area1-in-10July Peak3</v>
          </cell>
          <cell r="G3484">
            <v>0.97196349999999998</v>
          </cell>
          <cell r="H3484">
            <v>0.97196349999999998</v>
          </cell>
          <cell r="I3484">
            <v>76.955799999999996</v>
          </cell>
          <cell r="J3484">
            <v>53033.75</v>
          </cell>
          <cell r="K3484">
            <v>0</v>
          </cell>
          <cell r="L3484">
            <v>0</v>
          </cell>
          <cell r="M3484">
            <v>0</v>
          </cell>
          <cell r="N3484">
            <v>0</v>
          </cell>
          <cell r="O3484">
            <v>0</v>
          </cell>
        </row>
        <row r="3485">
          <cell r="F3485" t="str">
            <v>2013Greater Bay Area1-in-10July Peak4</v>
          </cell>
          <cell r="G3485">
            <v>0.90933969999999997</v>
          </cell>
          <cell r="H3485">
            <v>0.90933969999999997</v>
          </cell>
          <cell r="I3485">
            <v>75.662139999999994</v>
          </cell>
          <cell r="J3485">
            <v>53033.75</v>
          </cell>
          <cell r="K3485">
            <v>0</v>
          </cell>
          <cell r="L3485">
            <v>0</v>
          </cell>
          <cell r="M3485">
            <v>0</v>
          </cell>
          <cell r="N3485">
            <v>0</v>
          </cell>
          <cell r="O3485">
            <v>0</v>
          </cell>
        </row>
        <row r="3486">
          <cell r="F3486" t="str">
            <v>2013Greater Bay Area1-in-10July Peak5</v>
          </cell>
          <cell r="G3486">
            <v>0.88835050000000004</v>
          </cell>
          <cell r="H3486">
            <v>0.88835050000000004</v>
          </cell>
          <cell r="I3486">
            <v>73.870570000000001</v>
          </cell>
          <cell r="J3486">
            <v>53033.75</v>
          </cell>
          <cell r="K3486">
            <v>0</v>
          </cell>
          <cell r="L3486">
            <v>0</v>
          </cell>
          <cell r="M3486">
            <v>0</v>
          </cell>
          <cell r="N3486">
            <v>0</v>
          </cell>
          <cell r="O3486">
            <v>0</v>
          </cell>
        </row>
        <row r="3487">
          <cell r="F3487" t="str">
            <v>2013Greater Bay Area1-in-10July Peak6</v>
          </cell>
          <cell r="G3487">
            <v>0.93721480000000001</v>
          </cell>
          <cell r="H3487">
            <v>0.93721480000000001</v>
          </cell>
          <cell r="I3487">
            <v>72.702430000000007</v>
          </cell>
          <cell r="J3487">
            <v>53033.75</v>
          </cell>
          <cell r="K3487">
            <v>0</v>
          </cell>
          <cell r="L3487">
            <v>0</v>
          </cell>
          <cell r="M3487">
            <v>0</v>
          </cell>
          <cell r="N3487">
            <v>0</v>
          </cell>
          <cell r="O3487">
            <v>0</v>
          </cell>
        </row>
        <row r="3488">
          <cell r="F3488" t="str">
            <v>2013Greater Bay Area1-in-10July Peak7</v>
          </cell>
          <cell r="G3488">
            <v>1.1076170000000001</v>
          </cell>
          <cell r="H3488">
            <v>1.1076170000000001</v>
          </cell>
          <cell r="I3488">
            <v>72.324309999999997</v>
          </cell>
          <cell r="J3488">
            <v>53033.75</v>
          </cell>
          <cell r="K3488">
            <v>0</v>
          </cell>
          <cell r="L3488">
            <v>0</v>
          </cell>
          <cell r="M3488">
            <v>0</v>
          </cell>
          <cell r="N3488">
            <v>0</v>
          </cell>
          <cell r="O3488">
            <v>0</v>
          </cell>
        </row>
        <row r="3489">
          <cell r="F3489" t="str">
            <v>2013Greater Bay Area1-in-10July Peak8</v>
          </cell>
          <cell r="G3489">
            <v>1.274181</v>
          </cell>
          <cell r="H3489">
            <v>1.274181</v>
          </cell>
          <cell r="I3489">
            <v>74.260800000000003</v>
          </cell>
          <cell r="J3489">
            <v>53033.75</v>
          </cell>
          <cell r="K3489">
            <v>0</v>
          </cell>
          <cell r="L3489">
            <v>0</v>
          </cell>
          <cell r="M3489">
            <v>0</v>
          </cell>
          <cell r="N3489">
            <v>0</v>
          </cell>
          <cell r="O3489">
            <v>0</v>
          </cell>
        </row>
        <row r="3490">
          <cell r="F3490" t="str">
            <v>2013Greater Bay Area1-in-10July Peak9</v>
          </cell>
          <cell r="G3490">
            <v>1.293973</v>
          </cell>
          <cell r="H3490">
            <v>1.293973</v>
          </cell>
          <cell r="I3490">
            <v>78.326679999999996</v>
          </cell>
          <cell r="J3490">
            <v>53033.75</v>
          </cell>
          <cell r="K3490">
            <v>0</v>
          </cell>
          <cell r="L3490">
            <v>0</v>
          </cell>
          <cell r="M3490">
            <v>0</v>
          </cell>
          <cell r="N3490">
            <v>0</v>
          </cell>
          <cell r="O3490">
            <v>0</v>
          </cell>
        </row>
        <row r="3491">
          <cell r="F3491" t="str">
            <v>2013Greater Bay Area1-in-10July Peak10</v>
          </cell>
          <cell r="G3491">
            <v>1.3504290000000001</v>
          </cell>
          <cell r="H3491">
            <v>1.3504290000000001</v>
          </cell>
          <cell r="I3491">
            <v>83.223979999999997</v>
          </cell>
          <cell r="J3491">
            <v>53033.75</v>
          </cell>
          <cell r="K3491">
            <v>0</v>
          </cell>
          <cell r="L3491">
            <v>0</v>
          </cell>
          <cell r="M3491">
            <v>0</v>
          </cell>
          <cell r="N3491">
            <v>0</v>
          </cell>
          <cell r="O3491">
            <v>0</v>
          </cell>
        </row>
        <row r="3492">
          <cell r="F3492" t="str">
            <v>2013Greater Bay Area1-in-10July Peak11</v>
          </cell>
          <cell r="G3492">
            <v>1.4661329999999999</v>
          </cell>
          <cell r="H3492">
            <v>1.4661329999999999</v>
          </cell>
          <cell r="I3492">
            <v>87.325860000000006</v>
          </cell>
          <cell r="J3492">
            <v>53033.75</v>
          </cell>
          <cell r="K3492">
            <v>0</v>
          </cell>
          <cell r="L3492">
            <v>0</v>
          </cell>
          <cell r="M3492">
            <v>0</v>
          </cell>
          <cell r="N3492">
            <v>0</v>
          </cell>
          <cell r="O3492">
            <v>0</v>
          </cell>
        </row>
        <row r="3493">
          <cell r="F3493" t="str">
            <v>2013Greater Bay Area1-in-10July Peak12</v>
          </cell>
          <cell r="G3493">
            <v>1.6308260000000001</v>
          </cell>
          <cell r="H3493">
            <v>1.6308260000000001</v>
          </cell>
          <cell r="I3493">
            <v>91.632429999999999</v>
          </cell>
          <cell r="J3493">
            <v>53033.75</v>
          </cell>
          <cell r="K3493">
            <v>0</v>
          </cell>
          <cell r="L3493">
            <v>0</v>
          </cell>
          <cell r="M3493">
            <v>0</v>
          </cell>
          <cell r="N3493">
            <v>0</v>
          </cell>
          <cell r="O3493">
            <v>0</v>
          </cell>
        </row>
        <row r="3494">
          <cell r="F3494" t="str">
            <v>2013Greater Bay Area1-in-10July Peak13</v>
          </cell>
          <cell r="G3494">
            <v>1.855777</v>
          </cell>
          <cell r="H3494">
            <v>1.855777</v>
          </cell>
          <cell r="I3494">
            <v>95.075699999999998</v>
          </cell>
          <cell r="J3494">
            <v>53033.75</v>
          </cell>
          <cell r="K3494">
            <v>0</v>
          </cell>
          <cell r="L3494">
            <v>0</v>
          </cell>
          <cell r="M3494">
            <v>0</v>
          </cell>
          <cell r="N3494">
            <v>0</v>
          </cell>
          <cell r="O3494">
            <v>0</v>
          </cell>
        </row>
        <row r="3495">
          <cell r="F3495" t="str">
            <v>2013Greater Bay Area1-in-10July Peak14</v>
          </cell>
          <cell r="G3495">
            <v>1.6232150000000001</v>
          </cell>
          <cell r="H3495">
            <v>2.0955919999999999</v>
          </cell>
          <cell r="I3495">
            <v>97.261989999999997</v>
          </cell>
          <cell r="J3495">
            <v>53033.75</v>
          </cell>
          <cell r="K3495">
            <v>0.39093410000000001</v>
          </cell>
          <cell r="L3495">
            <v>0.43905139999999998</v>
          </cell>
          <cell r="M3495">
            <v>0.4723774</v>
          </cell>
          <cell r="N3495">
            <v>0.50570329999999997</v>
          </cell>
          <cell r="O3495">
            <v>0.55382070000000005</v>
          </cell>
        </row>
        <row r="3496">
          <cell r="F3496" t="str">
            <v>2013Greater Bay Area1-in-10July Peak15</v>
          </cell>
          <cell r="G3496">
            <v>1.7579290000000001</v>
          </cell>
          <cell r="H3496">
            <v>2.374593</v>
          </cell>
          <cell r="I3496">
            <v>98.625</v>
          </cell>
          <cell r="J3496">
            <v>53033.75</v>
          </cell>
          <cell r="K3496">
            <v>0.5104417</v>
          </cell>
          <cell r="L3496">
            <v>0.5731984</v>
          </cell>
          <cell r="M3496">
            <v>0.61666359999999998</v>
          </cell>
          <cell r="N3496">
            <v>0.66012890000000002</v>
          </cell>
          <cell r="O3496">
            <v>0.72288560000000002</v>
          </cell>
        </row>
        <row r="3497">
          <cell r="F3497" t="str">
            <v>2013Greater Bay Area1-in-10July Peak16</v>
          </cell>
          <cell r="G3497">
            <v>1.9536180000000001</v>
          </cell>
          <cell r="H3497">
            <v>2.717279</v>
          </cell>
          <cell r="I3497">
            <v>100.5694</v>
          </cell>
          <cell r="J3497">
            <v>53033.75</v>
          </cell>
          <cell r="K3497">
            <v>0.63220980000000004</v>
          </cell>
          <cell r="L3497">
            <v>0.70987199999999995</v>
          </cell>
          <cell r="M3497">
            <v>0.76366069999999997</v>
          </cell>
          <cell r="N3497">
            <v>0.81744919999999999</v>
          </cell>
          <cell r="O3497">
            <v>0.8951114</v>
          </cell>
        </row>
        <row r="3498">
          <cell r="F3498" t="str">
            <v>2013Greater Bay Area1-in-10July Peak17</v>
          </cell>
          <cell r="G3498">
            <v>2.1511870000000002</v>
          </cell>
          <cell r="H3498">
            <v>3.046138</v>
          </cell>
          <cell r="I3498">
            <v>100.4234</v>
          </cell>
          <cell r="J3498">
            <v>53033.75</v>
          </cell>
          <cell r="K3498">
            <v>0.74083580000000004</v>
          </cell>
          <cell r="L3498">
            <v>0.83188810000000002</v>
          </cell>
          <cell r="M3498">
            <v>0.89495069999999999</v>
          </cell>
          <cell r="N3498">
            <v>0.95801309999999995</v>
          </cell>
          <cell r="O3498">
            <v>1.0490649999999999</v>
          </cell>
        </row>
        <row r="3499">
          <cell r="F3499" t="str">
            <v>2013Greater Bay Area1-in-10July Peak18</v>
          </cell>
          <cell r="G3499">
            <v>2.3562970000000001</v>
          </cell>
          <cell r="H3499">
            <v>3.276119</v>
          </cell>
          <cell r="I3499">
            <v>97.920460000000006</v>
          </cell>
          <cell r="J3499">
            <v>53033.75</v>
          </cell>
          <cell r="K3499">
            <v>0.76141599999999998</v>
          </cell>
          <cell r="L3499">
            <v>0.85500359999999997</v>
          </cell>
          <cell r="M3499">
            <v>0.91982220000000003</v>
          </cell>
          <cell r="N3499">
            <v>0.98464059999999998</v>
          </cell>
          <cell r="O3499">
            <v>1.078228</v>
          </cell>
        </row>
        <row r="3500">
          <cell r="F3500" t="str">
            <v>2013Greater Bay Area1-in-10July Peak19</v>
          </cell>
          <cell r="G3500">
            <v>3.4537719999999998</v>
          </cell>
          <cell r="H3500">
            <v>3.2769180000000002</v>
          </cell>
          <cell r="I3500">
            <v>94.69923</v>
          </cell>
          <cell r="J3500">
            <v>53033.75</v>
          </cell>
          <cell r="K3500">
            <v>-0.20453879999999999</v>
          </cell>
          <cell r="L3500">
            <v>-0.1881825</v>
          </cell>
          <cell r="M3500">
            <v>-0.17685409999999999</v>
          </cell>
          <cell r="N3500">
            <v>-0.1655258</v>
          </cell>
          <cell r="O3500">
            <v>-0.14916940000000001</v>
          </cell>
        </row>
        <row r="3501">
          <cell r="F3501" t="str">
            <v>2013Greater Bay Area1-in-10July Peak20</v>
          </cell>
          <cell r="G3501">
            <v>3.184412</v>
          </cell>
          <cell r="H3501">
            <v>3.0271140000000001</v>
          </cell>
          <cell r="I3501">
            <v>91.148859999999999</v>
          </cell>
          <cell r="J3501">
            <v>53033.75</v>
          </cell>
          <cell r="K3501">
            <v>-0.18192059999999999</v>
          </cell>
          <cell r="L3501">
            <v>-0.16737299999999999</v>
          </cell>
          <cell r="M3501">
            <v>-0.1572974</v>
          </cell>
          <cell r="N3501">
            <v>-0.14722170000000001</v>
          </cell>
          <cell r="O3501">
            <v>-0.13267409999999999</v>
          </cell>
        </row>
        <row r="3502">
          <cell r="F3502" t="str">
            <v>2013Greater Bay Area1-in-10July Peak21</v>
          </cell>
          <cell r="G3502">
            <v>2.8759749999999999</v>
          </cell>
          <cell r="H3502">
            <v>2.7857340000000002</v>
          </cell>
          <cell r="I3502">
            <v>87.110399999999998</v>
          </cell>
          <cell r="J3502">
            <v>53033.75</v>
          </cell>
          <cell r="K3502">
            <v>-0.10436670000000001</v>
          </cell>
          <cell r="L3502">
            <v>-9.6020800000000003E-2</v>
          </cell>
          <cell r="M3502">
            <v>-9.0240500000000001E-2</v>
          </cell>
          <cell r="N3502">
            <v>-8.4460099999999996E-2</v>
          </cell>
          <cell r="O3502">
            <v>-7.6114299999999996E-2</v>
          </cell>
        </row>
        <row r="3503">
          <cell r="F3503" t="str">
            <v>2013Greater Bay Area1-in-10July Peak22</v>
          </cell>
          <cell r="G3503">
            <v>2.5507550000000001</v>
          </cell>
          <cell r="H3503">
            <v>2.4977420000000001</v>
          </cell>
          <cell r="I3503">
            <v>83.546970000000002</v>
          </cell>
          <cell r="J3503">
            <v>53033.75</v>
          </cell>
          <cell r="K3503">
            <v>-6.1311200000000003E-2</v>
          </cell>
          <cell r="L3503">
            <v>-5.6408300000000001E-2</v>
          </cell>
          <cell r="M3503">
            <v>-5.30126E-2</v>
          </cell>
          <cell r="N3503">
            <v>-4.9616899999999999E-2</v>
          </cell>
          <cell r="O3503">
            <v>-4.4713999999999997E-2</v>
          </cell>
        </row>
        <row r="3504">
          <cell r="F3504" t="str">
            <v>2013Greater Bay Area1-in-10July Peak23</v>
          </cell>
          <cell r="G3504">
            <v>2.0623580000000001</v>
          </cell>
          <cell r="H3504">
            <v>2.0282499999999999</v>
          </cell>
          <cell r="I3504">
            <v>81.462010000000006</v>
          </cell>
          <cell r="J3504">
            <v>53033.75</v>
          </cell>
          <cell r="K3504">
            <v>-3.9447700000000002E-2</v>
          </cell>
          <cell r="L3504">
            <v>-3.6293199999999998E-2</v>
          </cell>
          <cell r="M3504">
            <v>-3.4108399999999997E-2</v>
          </cell>
          <cell r="N3504">
            <v>-3.1923600000000003E-2</v>
          </cell>
          <cell r="O3504">
            <v>-2.8769099999999999E-2</v>
          </cell>
        </row>
        <row r="3505">
          <cell r="F3505" t="str">
            <v>2013Greater Bay Area1-in-10July Peak24</v>
          </cell>
          <cell r="G3505">
            <v>1.571264</v>
          </cell>
          <cell r="H3505">
            <v>1.544009</v>
          </cell>
          <cell r="I3505">
            <v>80.843890000000002</v>
          </cell>
          <cell r="J3505">
            <v>53033.75</v>
          </cell>
          <cell r="K3505">
            <v>-3.1521300000000002E-2</v>
          </cell>
          <cell r="L3505">
            <v>-2.9000600000000001E-2</v>
          </cell>
          <cell r="M3505">
            <v>-2.7254799999999999E-2</v>
          </cell>
          <cell r="N3505">
            <v>-2.5509E-2</v>
          </cell>
          <cell r="O3505">
            <v>-2.2988399999999999E-2</v>
          </cell>
        </row>
        <row r="3506">
          <cell r="F3506" t="str">
            <v>2013Greater Fresno1-in-10July Peak1</v>
          </cell>
          <cell r="G3506">
            <v>1.4510799999999999</v>
          </cell>
          <cell r="H3506">
            <v>1.4510799999999999</v>
          </cell>
          <cell r="I3506">
            <v>89.585269999999994</v>
          </cell>
          <cell r="J3506">
            <v>27215.7</v>
          </cell>
          <cell r="K3506">
            <v>0</v>
          </cell>
          <cell r="L3506">
            <v>0</v>
          </cell>
          <cell r="M3506">
            <v>0</v>
          </cell>
          <cell r="N3506">
            <v>0</v>
          </cell>
          <cell r="O3506">
            <v>0</v>
          </cell>
        </row>
        <row r="3507">
          <cell r="F3507" t="str">
            <v>2013Greater Fresno1-in-10July Peak2</v>
          </cell>
          <cell r="G3507">
            <v>1.2337640000000001</v>
          </cell>
          <cell r="H3507">
            <v>1.2337640000000001</v>
          </cell>
          <cell r="I3507">
            <v>88.534000000000006</v>
          </cell>
          <cell r="J3507">
            <v>27215.7</v>
          </cell>
          <cell r="K3507">
            <v>0</v>
          </cell>
          <cell r="L3507">
            <v>0</v>
          </cell>
          <cell r="M3507">
            <v>0</v>
          </cell>
          <cell r="N3507">
            <v>0</v>
          </cell>
          <cell r="O3507">
            <v>0</v>
          </cell>
        </row>
        <row r="3508">
          <cell r="F3508" t="str">
            <v>2013Greater Fresno1-in-10July Peak3</v>
          </cell>
          <cell r="G3508">
            <v>1.092787</v>
          </cell>
          <cell r="H3508">
            <v>1.092787</v>
          </cell>
          <cell r="I3508">
            <v>87.123069999999998</v>
          </cell>
          <cell r="J3508">
            <v>27215.7</v>
          </cell>
          <cell r="K3508">
            <v>0</v>
          </cell>
          <cell r="L3508">
            <v>0</v>
          </cell>
          <cell r="M3508">
            <v>0</v>
          </cell>
          <cell r="N3508">
            <v>0</v>
          </cell>
          <cell r="O3508">
            <v>0</v>
          </cell>
        </row>
        <row r="3509">
          <cell r="F3509" t="str">
            <v>2013Greater Fresno1-in-10July Peak4</v>
          </cell>
          <cell r="G3509">
            <v>1.0075080000000001</v>
          </cell>
          <cell r="H3509">
            <v>1.0075080000000001</v>
          </cell>
          <cell r="I3509">
            <v>85.763379999999998</v>
          </cell>
          <cell r="J3509">
            <v>27215.7</v>
          </cell>
          <cell r="K3509">
            <v>0</v>
          </cell>
          <cell r="L3509">
            <v>0</v>
          </cell>
          <cell r="M3509">
            <v>0</v>
          </cell>
          <cell r="N3509">
            <v>0</v>
          </cell>
          <cell r="O3509">
            <v>0</v>
          </cell>
        </row>
        <row r="3510">
          <cell r="F3510" t="str">
            <v>2013Greater Fresno1-in-10July Peak5</v>
          </cell>
          <cell r="G3510">
            <v>0.9814505</v>
          </cell>
          <cell r="H3510">
            <v>0.9814505</v>
          </cell>
          <cell r="I3510">
            <v>85.366</v>
          </cell>
          <cell r="J3510">
            <v>27215.7</v>
          </cell>
          <cell r="K3510">
            <v>0</v>
          </cell>
          <cell r="L3510">
            <v>0</v>
          </cell>
          <cell r="M3510">
            <v>0</v>
          </cell>
          <cell r="N3510">
            <v>0</v>
          </cell>
          <cell r="O3510">
            <v>0</v>
          </cell>
        </row>
        <row r="3511">
          <cell r="F3511" t="str">
            <v>2013Greater Fresno1-in-10July Peak6</v>
          </cell>
          <cell r="G3511">
            <v>1.021082</v>
          </cell>
          <cell r="H3511">
            <v>1.021082</v>
          </cell>
          <cell r="I3511">
            <v>84.474829999999997</v>
          </cell>
          <cell r="J3511">
            <v>27215.7</v>
          </cell>
          <cell r="K3511">
            <v>0</v>
          </cell>
          <cell r="L3511">
            <v>0</v>
          </cell>
          <cell r="M3511">
            <v>0</v>
          </cell>
          <cell r="N3511">
            <v>0</v>
          </cell>
          <cell r="O3511">
            <v>0</v>
          </cell>
        </row>
        <row r="3512">
          <cell r="F3512" t="str">
            <v>2013Greater Fresno1-in-10July Peak7</v>
          </cell>
          <cell r="G3512">
            <v>1.1474420000000001</v>
          </cell>
          <cell r="H3512">
            <v>1.1474420000000001</v>
          </cell>
          <cell r="I3512">
            <v>83.019779999999997</v>
          </cell>
          <cell r="J3512">
            <v>27215.7</v>
          </cell>
          <cell r="K3512">
            <v>0</v>
          </cell>
          <cell r="L3512">
            <v>0</v>
          </cell>
          <cell r="M3512">
            <v>0</v>
          </cell>
          <cell r="N3512">
            <v>0</v>
          </cell>
          <cell r="O3512">
            <v>0</v>
          </cell>
        </row>
        <row r="3513">
          <cell r="F3513" t="str">
            <v>2013Greater Fresno1-in-10July Peak8</v>
          </cell>
          <cell r="G3513">
            <v>1.2312909999999999</v>
          </cell>
          <cell r="H3513">
            <v>1.2312909999999999</v>
          </cell>
          <cell r="I3513">
            <v>85.282229999999998</v>
          </cell>
          <cell r="J3513">
            <v>27215.7</v>
          </cell>
          <cell r="K3513">
            <v>0</v>
          </cell>
          <cell r="L3513">
            <v>0</v>
          </cell>
          <cell r="M3513">
            <v>0</v>
          </cell>
          <cell r="N3513">
            <v>0</v>
          </cell>
          <cell r="O3513">
            <v>0</v>
          </cell>
        </row>
        <row r="3514">
          <cell r="F3514" t="str">
            <v>2013Greater Fresno1-in-10July Peak9</v>
          </cell>
          <cell r="G3514">
            <v>1.268869</v>
          </cell>
          <cell r="H3514">
            <v>1.268869</v>
          </cell>
          <cell r="I3514">
            <v>88.102289999999996</v>
          </cell>
          <cell r="J3514">
            <v>27215.7</v>
          </cell>
          <cell r="K3514">
            <v>0</v>
          </cell>
          <cell r="L3514">
            <v>0</v>
          </cell>
          <cell r="M3514">
            <v>0</v>
          </cell>
          <cell r="N3514">
            <v>0</v>
          </cell>
          <cell r="O3514">
            <v>0</v>
          </cell>
        </row>
        <row r="3515">
          <cell r="F3515" t="str">
            <v>2013Greater Fresno1-in-10July Peak10</v>
          </cell>
          <cell r="G3515">
            <v>1.4098999999999999</v>
          </cell>
          <cell r="H3515">
            <v>1.4098999999999999</v>
          </cell>
          <cell r="I3515">
            <v>92.294550000000001</v>
          </cell>
          <cell r="J3515">
            <v>27215.7</v>
          </cell>
          <cell r="K3515">
            <v>0</v>
          </cell>
          <cell r="L3515">
            <v>0</v>
          </cell>
          <cell r="M3515">
            <v>0</v>
          </cell>
          <cell r="N3515">
            <v>0</v>
          </cell>
          <cell r="O3515">
            <v>0</v>
          </cell>
        </row>
        <row r="3516">
          <cell r="F3516" t="str">
            <v>2013Greater Fresno1-in-10July Peak11</v>
          </cell>
          <cell r="G3516">
            <v>1.6182529999999999</v>
          </cell>
          <cell r="H3516">
            <v>1.6182529999999999</v>
          </cell>
          <cell r="I3516">
            <v>95.39716</v>
          </cell>
          <cell r="J3516">
            <v>27215.7</v>
          </cell>
          <cell r="K3516">
            <v>0</v>
          </cell>
          <cell r="L3516">
            <v>0</v>
          </cell>
          <cell r="M3516">
            <v>0</v>
          </cell>
          <cell r="N3516">
            <v>0</v>
          </cell>
          <cell r="O3516">
            <v>0</v>
          </cell>
        </row>
        <row r="3517">
          <cell r="F3517" t="str">
            <v>2013Greater Fresno1-in-10July Peak12</v>
          </cell>
          <cell r="G3517">
            <v>1.9225559999999999</v>
          </cell>
          <cell r="H3517">
            <v>1.9225559999999999</v>
          </cell>
          <cell r="I3517">
            <v>98.948419999999999</v>
          </cell>
          <cell r="J3517">
            <v>27215.7</v>
          </cell>
          <cell r="K3517">
            <v>0</v>
          </cell>
          <cell r="L3517">
            <v>0</v>
          </cell>
          <cell r="M3517">
            <v>0</v>
          </cell>
          <cell r="N3517">
            <v>0</v>
          </cell>
          <cell r="O3517">
            <v>0</v>
          </cell>
        </row>
        <row r="3518">
          <cell r="F3518" t="str">
            <v>2013Greater Fresno1-in-10July Peak13</v>
          </cell>
          <cell r="G3518">
            <v>2.301393</v>
          </cell>
          <cell r="H3518">
            <v>2.301393</v>
          </cell>
          <cell r="I3518">
            <v>102.08929999999999</v>
          </cell>
          <cell r="J3518">
            <v>27215.7</v>
          </cell>
          <cell r="K3518">
            <v>0</v>
          </cell>
          <cell r="L3518">
            <v>0</v>
          </cell>
          <cell r="M3518">
            <v>0</v>
          </cell>
          <cell r="N3518">
            <v>0</v>
          </cell>
          <cell r="O3518">
            <v>0</v>
          </cell>
        </row>
        <row r="3519">
          <cell r="F3519" t="str">
            <v>2013Greater Fresno1-in-10July Peak14</v>
          </cell>
          <cell r="G3519">
            <v>2.1062020000000001</v>
          </cell>
          <cell r="H3519">
            <v>2.7036359999999999</v>
          </cell>
          <cell r="I3519">
            <v>103.6862</v>
          </cell>
          <cell r="J3519">
            <v>27215.7</v>
          </cell>
          <cell r="K3519">
            <v>0.46077059999999997</v>
          </cell>
          <cell r="L3519">
            <v>0.54151249999999995</v>
          </cell>
          <cell r="M3519">
            <v>0.59743420000000003</v>
          </cell>
          <cell r="N3519">
            <v>0.65335600000000005</v>
          </cell>
          <cell r="O3519">
            <v>0.73409789999999997</v>
          </cell>
        </row>
        <row r="3520">
          <cell r="F3520" t="str">
            <v>2013Greater Fresno1-in-10July Peak15</v>
          </cell>
          <cell r="G3520">
            <v>2.353405</v>
          </cell>
          <cell r="H3520">
            <v>3.1219769999999998</v>
          </cell>
          <cell r="I3520">
            <v>105.73099999999999</v>
          </cell>
          <cell r="J3520">
            <v>27215.7</v>
          </cell>
          <cell r="K3520">
            <v>0.59261140000000001</v>
          </cell>
          <cell r="L3520">
            <v>0.69657029999999998</v>
          </cell>
          <cell r="M3520">
            <v>0.76857189999999997</v>
          </cell>
          <cell r="N3520">
            <v>0.84057349999999997</v>
          </cell>
          <cell r="O3520">
            <v>0.94453229999999999</v>
          </cell>
        </row>
        <row r="3521">
          <cell r="F3521" t="str">
            <v>2013Greater Fresno1-in-10July Peak16</v>
          </cell>
          <cell r="G3521">
            <v>2.5966399999999998</v>
          </cell>
          <cell r="H3521">
            <v>3.557007</v>
          </cell>
          <cell r="I3521">
            <v>104.60899999999999</v>
          </cell>
          <cell r="J3521">
            <v>27215.7</v>
          </cell>
          <cell r="K3521">
            <v>0.74188880000000001</v>
          </cell>
          <cell r="L3521">
            <v>0.87096739999999995</v>
          </cell>
          <cell r="M3521">
            <v>0.96036699999999997</v>
          </cell>
          <cell r="N3521">
            <v>1.0497669999999999</v>
          </cell>
          <cell r="O3521">
            <v>1.1788449999999999</v>
          </cell>
        </row>
        <row r="3522">
          <cell r="F3522" t="str">
            <v>2013Greater Fresno1-in-10July Peak17</v>
          </cell>
          <cell r="G3522">
            <v>2.7681740000000001</v>
          </cell>
          <cell r="H3522">
            <v>3.8876019999999998</v>
          </cell>
          <cell r="I3522">
            <v>104.5326</v>
          </cell>
          <cell r="J3522">
            <v>27215.7</v>
          </cell>
          <cell r="K3522">
            <v>0.86379209999999995</v>
          </cell>
          <cell r="L3522">
            <v>1.0148239999999999</v>
          </cell>
          <cell r="M3522">
            <v>1.1194280000000001</v>
          </cell>
          <cell r="N3522">
            <v>1.224032</v>
          </cell>
          <cell r="O3522">
            <v>1.3750629999999999</v>
          </cell>
        </row>
        <row r="3523">
          <cell r="F3523" t="str">
            <v>2013Greater Fresno1-in-10July Peak18</v>
          </cell>
          <cell r="G3523">
            <v>2.920744</v>
          </cell>
          <cell r="H3523">
            <v>4.0704880000000001</v>
          </cell>
          <cell r="I3523">
            <v>101.8964</v>
          </cell>
          <cell r="J3523">
            <v>27215.7</v>
          </cell>
          <cell r="K3523">
            <v>0.88705699999999998</v>
          </cell>
          <cell r="L3523">
            <v>1.0422549999999999</v>
          </cell>
          <cell r="M3523">
            <v>1.1497440000000001</v>
          </cell>
          <cell r="N3523">
            <v>1.257234</v>
          </cell>
          <cell r="O3523">
            <v>1.4124319999999999</v>
          </cell>
        </row>
        <row r="3524">
          <cell r="F3524" t="str">
            <v>2013Greater Fresno1-in-10July Peak19</v>
          </cell>
          <cell r="G3524">
            <v>4.3065410000000002</v>
          </cell>
          <cell r="H3524">
            <v>3.981214</v>
          </cell>
          <cell r="I3524">
            <v>100.1854</v>
          </cell>
          <cell r="J3524">
            <v>27215.7</v>
          </cell>
          <cell r="K3524">
            <v>-0.35278100000000001</v>
          </cell>
          <cell r="L3524">
            <v>-0.3365611</v>
          </cell>
          <cell r="M3524">
            <v>-0.32532719999999998</v>
          </cell>
          <cell r="N3524">
            <v>-0.31409330000000002</v>
          </cell>
          <cell r="O3524">
            <v>-0.29787330000000001</v>
          </cell>
        </row>
        <row r="3525">
          <cell r="F3525" t="str">
            <v>2013Greater Fresno1-in-10July Peak20</v>
          </cell>
          <cell r="G3525">
            <v>3.9705949999999999</v>
          </cell>
          <cell r="H3525">
            <v>3.6640239999999999</v>
          </cell>
          <cell r="I3525">
            <v>99.410030000000006</v>
          </cell>
          <cell r="J3525">
            <v>27215.7</v>
          </cell>
          <cell r="K3525">
            <v>-0.33244099999999999</v>
          </cell>
          <cell r="L3525">
            <v>-0.3171563</v>
          </cell>
          <cell r="M3525">
            <v>-0.30657010000000001</v>
          </cell>
          <cell r="N3525">
            <v>-0.29598390000000002</v>
          </cell>
          <cell r="O3525">
            <v>-0.28069909999999998</v>
          </cell>
        </row>
        <row r="3526">
          <cell r="F3526" t="str">
            <v>2013Greater Fresno1-in-10July Peak21</v>
          </cell>
          <cell r="G3526">
            <v>3.5544220000000002</v>
          </cell>
          <cell r="H3526">
            <v>3.3394529999999998</v>
          </cell>
          <cell r="I3526">
            <v>97.275919999999999</v>
          </cell>
          <cell r="J3526">
            <v>27215.7</v>
          </cell>
          <cell r="K3526">
            <v>-0.2331095</v>
          </cell>
          <cell r="L3526">
            <v>-0.2223918</v>
          </cell>
          <cell r="M3526">
            <v>-0.21496870000000001</v>
          </cell>
          <cell r="N3526">
            <v>-0.2075456</v>
          </cell>
          <cell r="O3526">
            <v>-0.1968278</v>
          </cell>
        </row>
        <row r="3527">
          <cell r="F3527" t="str">
            <v>2013Greater Fresno1-in-10July Peak22</v>
          </cell>
          <cell r="G3527">
            <v>3.0838290000000002</v>
          </cell>
          <cell r="H3527">
            <v>2.9530479999999999</v>
          </cell>
          <cell r="I3527">
            <v>95.97551</v>
          </cell>
          <cell r="J3527">
            <v>27215.7</v>
          </cell>
          <cell r="K3527">
            <v>-0.14181730000000001</v>
          </cell>
          <cell r="L3527">
            <v>-0.1352969</v>
          </cell>
          <cell r="M3527">
            <v>-0.13078090000000001</v>
          </cell>
          <cell r="N3527">
            <v>-0.12626490000000001</v>
          </cell>
          <cell r="O3527">
            <v>-0.1197445</v>
          </cell>
        </row>
        <row r="3528">
          <cell r="F3528" t="str">
            <v>2013Greater Fresno1-in-10July Peak23</v>
          </cell>
          <cell r="G3528">
            <v>2.445176</v>
          </cell>
          <cell r="H3528">
            <v>2.3717190000000001</v>
          </cell>
          <cell r="I3528">
            <v>93.046549999999996</v>
          </cell>
          <cell r="J3528">
            <v>27215.7</v>
          </cell>
          <cell r="K3528">
            <v>-7.9655400000000001E-2</v>
          </cell>
          <cell r="L3528">
            <v>-7.5993099999999994E-2</v>
          </cell>
          <cell r="M3528">
            <v>-7.3456499999999994E-2</v>
          </cell>
          <cell r="N3528">
            <v>-7.0919999999999997E-2</v>
          </cell>
          <cell r="O3528">
            <v>-6.7257600000000001E-2</v>
          </cell>
        </row>
        <row r="3529">
          <cell r="F3529" t="str">
            <v>2013Greater Fresno1-in-10July Peak24</v>
          </cell>
          <cell r="G3529">
            <v>1.887581</v>
          </cell>
          <cell r="H3529">
            <v>1.8316220000000001</v>
          </cell>
          <cell r="I3529">
            <v>90.334509999999995</v>
          </cell>
          <cell r="J3529">
            <v>27215.7</v>
          </cell>
          <cell r="K3529">
            <v>-6.0681300000000001E-2</v>
          </cell>
          <cell r="L3529">
            <v>-5.78913E-2</v>
          </cell>
          <cell r="M3529">
            <v>-5.5959000000000002E-2</v>
          </cell>
          <cell r="N3529">
            <v>-5.4026699999999997E-2</v>
          </cell>
          <cell r="O3529">
            <v>-5.1236700000000003E-2</v>
          </cell>
        </row>
        <row r="3530">
          <cell r="F3530" t="str">
            <v>2013Kern1-in-10July Peak1</v>
          </cell>
          <cell r="G3530">
            <v>1.6882820000000001</v>
          </cell>
          <cell r="H3530">
            <v>1.6882820000000001</v>
          </cell>
          <cell r="I3530">
            <v>88</v>
          </cell>
          <cell r="J3530">
            <v>5650.88</v>
          </cell>
          <cell r="K3530">
            <v>0</v>
          </cell>
          <cell r="L3530">
            <v>0</v>
          </cell>
          <cell r="M3530">
            <v>0</v>
          </cell>
          <cell r="N3530">
            <v>0</v>
          </cell>
          <cell r="O3530">
            <v>0</v>
          </cell>
        </row>
        <row r="3531">
          <cell r="F3531" t="str">
            <v>2013Kern1-in-10July Peak2</v>
          </cell>
          <cell r="G3531">
            <v>1.4458310000000001</v>
          </cell>
          <cell r="H3531">
            <v>1.4458310000000001</v>
          </cell>
          <cell r="I3531">
            <v>86.5</v>
          </cell>
          <cell r="J3531">
            <v>5650.88</v>
          </cell>
          <cell r="K3531">
            <v>0</v>
          </cell>
          <cell r="L3531">
            <v>0</v>
          </cell>
          <cell r="M3531">
            <v>0</v>
          </cell>
          <cell r="N3531">
            <v>0</v>
          </cell>
          <cell r="O3531">
            <v>0</v>
          </cell>
        </row>
        <row r="3532">
          <cell r="F3532" t="str">
            <v>2013Kern1-in-10July Peak3</v>
          </cell>
          <cell r="G3532">
            <v>1.264945</v>
          </cell>
          <cell r="H3532">
            <v>1.264945</v>
          </cell>
          <cell r="I3532">
            <v>83.5</v>
          </cell>
          <cell r="J3532">
            <v>5650.88</v>
          </cell>
          <cell r="K3532">
            <v>0</v>
          </cell>
          <cell r="L3532">
            <v>0</v>
          </cell>
          <cell r="M3532">
            <v>0</v>
          </cell>
          <cell r="N3532">
            <v>0</v>
          </cell>
          <cell r="O3532">
            <v>0</v>
          </cell>
        </row>
        <row r="3533">
          <cell r="F3533" t="str">
            <v>2013Kern1-in-10July Peak4</v>
          </cell>
          <cell r="G3533">
            <v>1.1390629999999999</v>
          </cell>
          <cell r="H3533">
            <v>1.1390629999999999</v>
          </cell>
          <cell r="I3533">
            <v>83</v>
          </cell>
          <cell r="J3533">
            <v>5650.88</v>
          </cell>
          <cell r="K3533">
            <v>0</v>
          </cell>
          <cell r="L3533">
            <v>0</v>
          </cell>
          <cell r="M3533">
            <v>0</v>
          </cell>
          <cell r="N3533">
            <v>0</v>
          </cell>
          <cell r="O3533">
            <v>0</v>
          </cell>
        </row>
        <row r="3534">
          <cell r="F3534" t="str">
            <v>2013Kern1-in-10July Peak5</v>
          </cell>
          <cell r="G3534">
            <v>1.0826480000000001</v>
          </cell>
          <cell r="H3534">
            <v>1.0826480000000001</v>
          </cell>
          <cell r="I3534">
            <v>83</v>
          </cell>
          <cell r="J3534">
            <v>5650.88</v>
          </cell>
          <cell r="K3534">
            <v>0</v>
          </cell>
          <cell r="L3534">
            <v>0</v>
          </cell>
          <cell r="M3534">
            <v>0</v>
          </cell>
          <cell r="N3534">
            <v>0</v>
          </cell>
          <cell r="O3534">
            <v>0</v>
          </cell>
        </row>
        <row r="3535">
          <cell r="F3535" t="str">
            <v>2013Kern1-in-10July Peak6</v>
          </cell>
          <cell r="G3535">
            <v>1.0761419999999999</v>
          </cell>
          <cell r="H3535">
            <v>1.0761419999999999</v>
          </cell>
          <cell r="I3535">
            <v>82.5</v>
          </cell>
          <cell r="J3535">
            <v>5650.88</v>
          </cell>
          <cell r="K3535">
            <v>0</v>
          </cell>
          <cell r="L3535">
            <v>0</v>
          </cell>
          <cell r="M3535">
            <v>0</v>
          </cell>
          <cell r="N3535">
            <v>0</v>
          </cell>
          <cell r="O3535">
            <v>0</v>
          </cell>
        </row>
        <row r="3536">
          <cell r="F3536" t="str">
            <v>2013Kern1-in-10July Peak7</v>
          </cell>
          <cell r="G3536">
            <v>1.1733549999999999</v>
          </cell>
          <cell r="H3536">
            <v>1.1733549999999999</v>
          </cell>
          <cell r="I3536">
            <v>82.5</v>
          </cell>
          <cell r="J3536">
            <v>5650.88</v>
          </cell>
          <cell r="K3536">
            <v>0</v>
          </cell>
          <cell r="L3536">
            <v>0</v>
          </cell>
          <cell r="M3536">
            <v>0</v>
          </cell>
          <cell r="N3536">
            <v>0</v>
          </cell>
          <cell r="O3536">
            <v>0</v>
          </cell>
        </row>
        <row r="3537">
          <cell r="F3537" t="str">
            <v>2013Kern1-in-10July Peak8</v>
          </cell>
          <cell r="G3537">
            <v>1.2311190000000001</v>
          </cell>
          <cell r="H3537">
            <v>1.2311190000000001</v>
          </cell>
          <cell r="I3537">
            <v>85</v>
          </cell>
          <cell r="J3537">
            <v>5650.88</v>
          </cell>
          <cell r="K3537">
            <v>0</v>
          </cell>
          <cell r="L3537">
            <v>0</v>
          </cell>
          <cell r="M3537">
            <v>0</v>
          </cell>
          <cell r="N3537">
            <v>0</v>
          </cell>
          <cell r="O3537">
            <v>0</v>
          </cell>
        </row>
        <row r="3538">
          <cell r="F3538" t="str">
            <v>2013Kern1-in-10July Peak9</v>
          </cell>
          <cell r="G3538">
            <v>1.262893</v>
          </cell>
          <cell r="H3538">
            <v>1.262893</v>
          </cell>
          <cell r="I3538">
            <v>90.5</v>
          </cell>
          <cell r="J3538">
            <v>5650.88</v>
          </cell>
          <cell r="K3538">
            <v>0</v>
          </cell>
          <cell r="L3538">
            <v>0</v>
          </cell>
          <cell r="M3538">
            <v>0</v>
          </cell>
          <cell r="N3538">
            <v>0</v>
          </cell>
          <cell r="O3538">
            <v>0</v>
          </cell>
        </row>
        <row r="3539">
          <cell r="F3539" t="str">
            <v>2013Kern1-in-10July Peak10</v>
          </cell>
          <cell r="G3539">
            <v>1.448078</v>
          </cell>
          <cell r="H3539">
            <v>1.448078</v>
          </cell>
          <cell r="I3539">
            <v>96</v>
          </cell>
          <cell r="J3539">
            <v>5650.88</v>
          </cell>
          <cell r="K3539">
            <v>0</v>
          </cell>
          <cell r="L3539">
            <v>0</v>
          </cell>
          <cell r="M3539">
            <v>0</v>
          </cell>
          <cell r="N3539">
            <v>0</v>
          </cell>
          <cell r="O3539">
            <v>0</v>
          </cell>
        </row>
        <row r="3540">
          <cell r="F3540" t="str">
            <v>2013Kern1-in-10July Peak11</v>
          </cell>
          <cell r="G3540">
            <v>1.731746</v>
          </cell>
          <cell r="H3540">
            <v>1.731746</v>
          </cell>
          <cell r="I3540">
            <v>100</v>
          </cell>
          <cell r="J3540">
            <v>5650.88</v>
          </cell>
          <cell r="K3540">
            <v>0</v>
          </cell>
          <cell r="L3540">
            <v>0</v>
          </cell>
          <cell r="M3540">
            <v>0</v>
          </cell>
          <cell r="N3540">
            <v>0</v>
          </cell>
          <cell r="O3540">
            <v>0</v>
          </cell>
        </row>
        <row r="3541">
          <cell r="F3541" t="str">
            <v>2013Kern1-in-10July Peak12</v>
          </cell>
          <cell r="G3541">
            <v>2.1150389999999999</v>
          </cell>
          <cell r="H3541">
            <v>2.1150389999999999</v>
          </cell>
          <cell r="I3541">
            <v>104.5</v>
          </cell>
          <cell r="J3541">
            <v>5650.88</v>
          </cell>
          <cell r="K3541">
            <v>0</v>
          </cell>
          <cell r="L3541">
            <v>0</v>
          </cell>
          <cell r="M3541">
            <v>0</v>
          </cell>
          <cell r="N3541">
            <v>0</v>
          </cell>
          <cell r="O3541">
            <v>0</v>
          </cell>
        </row>
        <row r="3542">
          <cell r="F3542" t="str">
            <v>2013Kern1-in-10July Peak13</v>
          </cell>
          <cell r="G3542">
            <v>2.5494829999999999</v>
          </cell>
          <cell r="H3542">
            <v>2.5494829999999999</v>
          </cell>
          <cell r="I3542">
            <v>106</v>
          </cell>
          <cell r="J3542">
            <v>5650.88</v>
          </cell>
          <cell r="K3542">
            <v>0</v>
          </cell>
          <cell r="L3542">
            <v>0</v>
          </cell>
          <cell r="M3542">
            <v>0</v>
          </cell>
          <cell r="N3542">
            <v>0</v>
          </cell>
          <cell r="O3542">
            <v>0</v>
          </cell>
        </row>
        <row r="3543">
          <cell r="F3543" t="str">
            <v>2013Kern1-in-10July Peak14</v>
          </cell>
          <cell r="G3543">
            <v>2.3182510000000001</v>
          </cell>
          <cell r="H3543">
            <v>2.9735230000000001</v>
          </cell>
          <cell r="I3543">
            <v>104</v>
          </cell>
          <cell r="J3543">
            <v>5650.88</v>
          </cell>
          <cell r="K3543">
            <v>0.56111900000000003</v>
          </cell>
          <cell r="L3543">
            <v>0.61674519999999999</v>
          </cell>
          <cell r="M3543">
            <v>0.65527170000000001</v>
          </cell>
          <cell r="N3543">
            <v>0.69379820000000003</v>
          </cell>
          <cell r="O3543">
            <v>0.74942450000000005</v>
          </cell>
        </row>
        <row r="3544">
          <cell r="F3544" t="str">
            <v>2013Kern1-in-10July Peak15</v>
          </cell>
          <cell r="G3544">
            <v>2.6027209999999998</v>
          </cell>
          <cell r="H3544">
            <v>3.3822000000000001</v>
          </cell>
          <cell r="I3544">
            <v>92</v>
          </cell>
          <cell r="J3544">
            <v>5650.88</v>
          </cell>
          <cell r="K3544">
            <v>0.67134329999999998</v>
          </cell>
          <cell r="L3544">
            <v>0.73523070000000001</v>
          </cell>
          <cell r="M3544">
            <v>0.77947900000000003</v>
          </cell>
          <cell r="N3544">
            <v>0.82372730000000005</v>
          </cell>
          <cell r="O3544">
            <v>0.88761469999999998</v>
          </cell>
        </row>
        <row r="3545">
          <cell r="F3545" t="str">
            <v>2013Kern1-in-10July Peak16</v>
          </cell>
          <cell r="G3545">
            <v>2.7872840000000001</v>
          </cell>
          <cell r="H3545">
            <v>3.8018640000000001</v>
          </cell>
          <cell r="I3545">
            <v>90.5</v>
          </cell>
          <cell r="J3545">
            <v>5650.88</v>
          </cell>
          <cell r="K3545">
            <v>0.87610060000000001</v>
          </cell>
          <cell r="L3545">
            <v>0.95791510000000002</v>
          </cell>
          <cell r="M3545">
            <v>1.01458</v>
          </cell>
          <cell r="N3545">
            <v>1.071245</v>
          </cell>
          <cell r="O3545">
            <v>1.1530590000000001</v>
          </cell>
        </row>
        <row r="3546">
          <cell r="F3546" t="str">
            <v>2013Kern1-in-10July Peak17</v>
          </cell>
          <cell r="G3546">
            <v>2.9613350000000001</v>
          </cell>
          <cell r="H3546">
            <v>4.1156280000000001</v>
          </cell>
          <cell r="I3546">
            <v>94</v>
          </cell>
          <cell r="J3546">
            <v>5650.88</v>
          </cell>
          <cell r="K3546">
            <v>0.99522270000000002</v>
          </cell>
          <cell r="L3546">
            <v>1.0892029999999999</v>
          </cell>
          <cell r="M3546">
            <v>1.154293</v>
          </cell>
          <cell r="N3546">
            <v>1.219384</v>
          </cell>
          <cell r="O3546">
            <v>1.313364</v>
          </cell>
        </row>
        <row r="3547">
          <cell r="F3547" t="str">
            <v>2013Kern1-in-10July Peak18</v>
          </cell>
          <cell r="G3547">
            <v>3.0842369999999999</v>
          </cell>
          <cell r="H3547">
            <v>4.2660539999999996</v>
          </cell>
          <cell r="I3547">
            <v>94.5</v>
          </cell>
          <cell r="J3547">
            <v>5650.88</v>
          </cell>
          <cell r="K3547">
            <v>1.018748</v>
          </cell>
          <cell r="L3547">
            <v>1.1150910000000001</v>
          </cell>
          <cell r="M3547">
            <v>1.181818</v>
          </cell>
          <cell r="N3547">
            <v>1.248545</v>
          </cell>
          <cell r="O3547">
            <v>1.3448880000000001</v>
          </cell>
        </row>
        <row r="3548">
          <cell r="F3548" t="str">
            <v>2013Kern1-in-10July Peak19</v>
          </cell>
          <cell r="G3548">
            <v>4.5715579999999996</v>
          </cell>
          <cell r="H3548">
            <v>4.151116</v>
          </cell>
          <cell r="I3548">
            <v>95.5</v>
          </cell>
          <cell r="J3548">
            <v>5650.88</v>
          </cell>
          <cell r="K3548">
            <v>-0.46014080000000002</v>
          </cell>
          <cell r="L3548">
            <v>-0.43668669999999998</v>
          </cell>
          <cell r="M3548">
            <v>-0.42044229999999999</v>
          </cell>
          <cell r="N3548">
            <v>-0.404198</v>
          </cell>
          <cell r="O3548">
            <v>-0.38074390000000002</v>
          </cell>
        </row>
        <row r="3549">
          <cell r="F3549" t="str">
            <v>2013Kern1-in-10July Peak20</v>
          </cell>
          <cell r="G3549">
            <v>4.284783</v>
          </cell>
          <cell r="H3549">
            <v>3.8620290000000002</v>
          </cell>
          <cell r="I3549">
            <v>96</v>
          </cell>
          <cell r="J3549">
            <v>5650.88</v>
          </cell>
          <cell r="K3549">
            <v>-0.462671</v>
          </cell>
          <cell r="L3549">
            <v>-0.43908779999999997</v>
          </cell>
          <cell r="M3549">
            <v>-0.42275420000000002</v>
          </cell>
          <cell r="N3549">
            <v>-0.40642070000000002</v>
          </cell>
          <cell r="O3549">
            <v>-0.3828376</v>
          </cell>
        </row>
        <row r="3550">
          <cell r="F3550" t="str">
            <v>2013Kern1-in-10July Peak21</v>
          </cell>
          <cell r="G3550">
            <v>3.881103</v>
          </cell>
          <cell r="H3550">
            <v>3.5879129999999999</v>
          </cell>
          <cell r="I3550">
            <v>93.5</v>
          </cell>
          <cell r="J3550">
            <v>5650.88</v>
          </cell>
          <cell r="K3550">
            <v>-0.32087280000000001</v>
          </cell>
          <cell r="L3550">
            <v>-0.30451739999999999</v>
          </cell>
          <cell r="M3550">
            <v>-0.29318959999999999</v>
          </cell>
          <cell r="N3550">
            <v>-0.281862</v>
          </cell>
          <cell r="O3550">
            <v>-0.26550649999999998</v>
          </cell>
        </row>
        <row r="3551">
          <cell r="F3551" t="str">
            <v>2013Kern1-in-10July Peak22</v>
          </cell>
          <cell r="G3551">
            <v>3.4292220000000002</v>
          </cell>
          <cell r="H3551">
            <v>3.2378170000000002</v>
          </cell>
          <cell r="I3551">
            <v>93</v>
          </cell>
          <cell r="J3551">
            <v>5650.88</v>
          </cell>
          <cell r="K3551">
            <v>-0.2094782</v>
          </cell>
          <cell r="L3551">
            <v>-0.1988008</v>
          </cell>
          <cell r="M3551">
            <v>-0.19140560000000001</v>
          </cell>
          <cell r="N3551">
            <v>-0.18401049999999999</v>
          </cell>
          <cell r="O3551">
            <v>-0.17333299999999999</v>
          </cell>
        </row>
        <row r="3552">
          <cell r="F3552" t="str">
            <v>2013Kern1-in-10July Peak23</v>
          </cell>
          <cell r="G3552">
            <v>2.784707</v>
          </cell>
          <cell r="H3552">
            <v>2.641235</v>
          </cell>
          <cell r="I3552">
            <v>92.5</v>
          </cell>
          <cell r="J3552">
            <v>5650.88</v>
          </cell>
          <cell r="K3552">
            <v>-0.15701870000000001</v>
          </cell>
          <cell r="L3552">
            <v>-0.14901519999999999</v>
          </cell>
          <cell r="M3552">
            <v>-0.14347209999999999</v>
          </cell>
          <cell r="N3552">
            <v>-0.13792889999999999</v>
          </cell>
          <cell r="O3552">
            <v>-0.1299254</v>
          </cell>
        </row>
        <row r="3553">
          <cell r="F3553" t="str">
            <v>2013Kern1-in-10July Peak24</v>
          </cell>
          <cell r="G3553">
            <v>2.231052</v>
          </cell>
          <cell r="H3553">
            <v>2.1194480000000002</v>
          </cell>
          <cell r="I3553">
            <v>91</v>
          </cell>
          <cell r="J3553">
            <v>5650.88</v>
          </cell>
          <cell r="K3553">
            <v>-0.122142</v>
          </cell>
          <cell r="L3553">
            <v>-0.1159163</v>
          </cell>
          <cell r="M3553">
            <v>-0.1116043</v>
          </cell>
          <cell r="N3553">
            <v>-0.1072924</v>
          </cell>
          <cell r="O3553">
            <v>-0.10106660000000001</v>
          </cell>
        </row>
        <row r="3554">
          <cell r="F3554" t="str">
            <v>2013Northern Coast1-in-10July Peak1</v>
          </cell>
          <cell r="G3554">
            <v>1.1512770000000001</v>
          </cell>
          <cell r="H3554">
            <v>1.1512770000000001</v>
          </cell>
          <cell r="I3554">
            <v>67.235200000000006</v>
          </cell>
          <cell r="J3554">
            <v>9337.7800000000007</v>
          </cell>
          <cell r="K3554">
            <v>0</v>
          </cell>
          <cell r="L3554">
            <v>0</v>
          </cell>
          <cell r="M3554">
            <v>0</v>
          </cell>
          <cell r="N3554">
            <v>0</v>
          </cell>
          <cell r="O3554">
            <v>0</v>
          </cell>
        </row>
        <row r="3555">
          <cell r="F3555" t="str">
            <v>2013Northern Coast1-in-10July Peak2</v>
          </cell>
          <cell r="G3555">
            <v>1.007063</v>
          </cell>
          <cell r="H3555">
            <v>1.007063</v>
          </cell>
          <cell r="I3555">
            <v>66.025700000000001</v>
          </cell>
          <cell r="J3555">
            <v>9337.7800000000007</v>
          </cell>
          <cell r="K3555">
            <v>0</v>
          </cell>
          <cell r="L3555">
            <v>0</v>
          </cell>
          <cell r="M3555">
            <v>0</v>
          </cell>
          <cell r="N3555">
            <v>0</v>
          </cell>
          <cell r="O3555">
            <v>0</v>
          </cell>
        </row>
        <row r="3556">
          <cell r="F3556" t="str">
            <v>2013Northern Coast1-in-10July Peak3</v>
          </cell>
          <cell r="G3556">
            <v>0.93858339999999996</v>
          </cell>
          <cell r="H3556">
            <v>0.93858339999999996</v>
          </cell>
          <cell r="I3556">
            <v>65.769099999999995</v>
          </cell>
          <cell r="J3556">
            <v>9337.7800000000007</v>
          </cell>
          <cell r="K3556">
            <v>0</v>
          </cell>
          <cell r="L3556">
            <v>0</v>
          </cell>
          <cell r="M3556">
            <v>0</v>
          </cell>
          <cell r="N3556">
            <v>0</v>
          </cell>
          <cell r="O3556">
            <v>0</v>
          </cell>
        </row>
        <row r="3557">
          <cell r="F3557" t="str">
            <v>2013Northern Coast1-in-10July Peak4</v>
          </cell>
          <cell r="G3557">
            <v>0.89672890000000005</v>
          </cell>
          <cell r="H3557">
            <v>0.89672890000000005</v>
          </cell>
          <cell r="I3557">
            <v>65.269099999999995</v>
          </cell>
          <cell r="J3557">
            <v>9337.7800000000007</v>
          </cell>
          <cell r="K3557">
            <v>0</v>
          </cell>
          <cell r="L3557">
            <v>0</v>
          </cell>
          <cell r="M3557">
            <v>0</v>
          </cell>
          <cell r="N3557">
            <v>0</v>
          </cell>
          <cell r="O3557">
            <v>0</v>
          </cell>
        </row>
        <row r="3558">
          <cell r="F3558" t="str">
            <v>2013Northern Coast1-in-10July Peak5</v>
          </cell>
          <cell r="G3558">
            <v>0.89893449999999997</v>
          </cell>
          <cell r="H3558">
            <v>0.89893449999999997</v>
          </cell>
          <cell r="I3558">
            <v>65.408500000000004</v>
          </cell>
          <cell r="J3558">
            <v>9337.7800000000007</v>
          </cell>
          <cell r="K3558">
            <v>0</v>
          </cell>
          <cell r="L3558">
            <v>0</v>
          </cell>
          <cell r="M3558">
            <v>0</v>
          </cell>
          <cell r="N3558">
            <v>0</v>
          </cell>
          <cell r="O3558">
            <v>0</v>
          </cell>
        </row>
        <row r="3559">
          <cell r="F3559" t="str">
            <v>2013Northern Coast1-in-10July Peak6</v>
          </cell>
          <cell r="G3559">
            <v>0.98203859999999998</v>
          </cell>
          <cell r="H3559">
            <v>0.98203859999999998</v>
          </cell>
          <cell r="I3559">
            <v>65.349100000000007</v>
          </cell>
          <cell r="J3559">
            <v>9337.7800000000007</v>
          </cell>
          <cell r="K3559">
            <v>0</v>
          </cell>
          <cell r="L3559">
            <v>0</v>
          </cell>
          <cell r="M3559">
            <v>0</v>
          </cell>
          <cell r="N3559">
            <v>0</v>
          </cell>
          <cell r="O3559">
            <v>0</v>
          </cell>
        </row>
        <row r="3560">
          <cell r="F3560" t="str">
            <v>2013Northern Coast1-in-10July Peak7</v>
          </cell>
          <cell r="G3560">
            <v>1.191954</v>
          </cell>
          <cell r="H3560">
            <v>1.191954</v>
          </cell>
          <cell r="I3560">
            <v>65.213800000000006</v>
          </cell>
          <cell r="J3560">
            <v>9337.7800000000007</v>
          </cell>
          <cell r="K3560">
            <v>0</v>
          </cell>
          <cell r="L3560">
            <v>0</v>
          </cell>
          <cell r="M3560">
            <v>0</v>
          </cell>
          <cell r="N3560">
            <v>0</v>
          </cell>
          <cell r="O3560">
            <v>0</v>
          </cell>
        </row>
        <row r="3561">
          <cell r="F3561" t="str">
            <v>2013Northern Coast1-in-10July Peak8</v>
          </cell>
          <cell r="G3561">
            <v>1.3757299999999999</v>
          </cell>
          <cell r="H3561">
            <v>1.3757299999999999</v>
          </cell>
          <cell r="I3561">
            <v>67.873000000000005</v>
          </cell>
          <cell r="J3561">
            <v>9337.7800000000007</v>
          </cell>
          <cell r="K3561">
            <v>0</v>
          </cell>
          <cell r="L3561">
            <v>0</v>
          </cell>
          <cell r="M3561">
            <v>0</v>
          </cell>
          <cell r="N3561">
            <v>0</v>
          </cell>
          <cell r="O3561">
            <v>0</v>
          </cell>
        </row>
        <row r="3562">
          <cell r="F3562" t="str">
            <v>2013Northern Coast1-in-10July Peak9</v>
          </cell>
          <cell r="G3562">
            <v>1.3767720000000001</v>
          </cell>
          <cell r="H3562">
            <v>1.3767720000000001</v>
          </cell>
          <cell r="I3562">
            <v>74.031000000000006</v>
          </cell>
          <cell r="J3562">
            <v>9337.7800000000007</v>
          </cell>
          <cell r="K3562">
            <v>0</v>
          </cell>
          <cell r="L3562">
            <v>0</v>
          </cell>
          <cell r="M3562">
            <v>0</v>
          </cell>
          <cell r="N3562">
            <v>0</v>
          </cell>
          <cell r="O3562">
            <v>0</v>
          </cell>
        </row>
        <row r="3563">
          <cell r="F3563" t="str">
            <v>2013Northern Coast1-in-10July Peak10</v>
          </cell>
          <cell r="G3563">
            <v>1.407821</v>
          </cell>
          <cell r="H3563">
            <v>1.407821</v>
          </cell>
          <cell r="I3563">
            <v>79.160700000000006</v>
          </cell>
          <cell r="J3563">
            <v>9337.7800000000007</v>
          </cell>
          <cell r="K3563">
            <v>0</v>
          </cell>
          <cell r="L3563">
            <v>0</v>
          </cell>
          <cell r="M3563">
            <v>0</v>
          </cell>
          <cell r="N3563">
            <v>0</v>
          </cell>
          <cell r="O3563">
            <v>0</v>
          </cell>
        </row>
        <row r="3564">
          <cell r="F3564" t="str">
            <v>2013Northern Coast1-in-10July Peak11</v>
          </cell>
          <cell r="G3564">
            <v>1.460744</v>
          </cell>
          <cell r="H3564">
            <v>1.460744</v>
          </cell>
          <cell r="I3564">
            <v>83.653800000000004</v>
          </cell>
          <cell r="J3564">
            <v>9337.7800000000007</v>
          </cell>
          <cell r="K3564">
            <v>0</v>
          </cell>
          <cell r="L3564">
            <v>0</v>
          </cell>
          <cell r="M3564">
            <v>0</v>
          </cell>
          <cell r="N3564">
            <v>0</v>
          </cell>
          <cell r="O3564">
            <v>0</v>
          </cell>
        </row>
        <row r="3565">
          <cell r="F3565" t="str">
            <v>2013Northern Coast1-in-10July Peak12</v>
          </cell>
          <cell r="G3565">
            <v>1.546913</v>
          </cell>
          <cell r="H3565">
            <v>1.546913</v>
          </cell>
          <cell r="I3565">
            <v>89.649699999999996</v>
          </cell>
          <cell r="J3565">
            <v>9337.7800000000007</v>
          </cell>
          <cell r="K3565">
            <v>0</v>
          </cell>
          <cell r="L3565">
            <v>0</v>
          </cell>
          <cell r="M3565">
            <v>0</v>
          </cell>
          <cell r="N3565">
            <v>0</v>
          </cell>
          <cell r="O3565">
            <v>0</v>
          </cell>
        </row>
        <row r="3566">
          <cell r="F3566" t="str">
            <v>2013Northern Coast1-in-10July Peak13</v>
          </cell>
          <cell r="G3566">
            <v>1.6945840000000001</v>
          </cell>
          <cell r="H3566">
            <v>1.6945840000000001</v>
          </cell>
          <cell r="I3566">
            <v>93.659000000000006</v>
          </cell>
          <cell r="J3566">
            <v>9337.7800000000007</v>
          </cell>
          <cell r="K3566">
            <v>0</v>
          </cell>
          <cell r="L3566">
            <v>0</v>
          </cell>
          <cell r="M3566">
            <v>0</v>
          </cell>
          <cell r="N3566">
            <v>0</v>
          </cell>
          <cell r="O3566">
            <v>0</v>
          </cell>
        </row>
        <row r="3567">
          <cell r="F3567" t="str">
            <v>2013Northern Coast1-in-10July Peak14</v>
          </cell>
          <cell r="G3567">
            <v>1.5067269999999999</v>
          </cell>
          <cell r="H3567">
            <v>1.863127</v>
          </cell>
          <cell r="I3567">
            <v>96.554699999999997</v>
          </cell>
          <cell r="J3567">
            <v>9337.7800000000007</v>
          </cell>
          <cell r="K3567">
            <v>0.30105959999999998</v>
          </cell>
          <cell r="L3567">
            <v>0.33375519999999997</v>
          </cell>
          <cell r="M3567">
            <v>0.3564002</v>
          </cell>
          <cell r="N3567">
            <v>0.37904500000000002</v>
          </cell>
          <cell r="O3567">
            <v>0.41174060000000001</v>
          </cell>
        </row>
        <row r="3568">
          <cell r="F3568" t="str">
            <v>2013Northern Coast1-in-10July Peak15</v>
          </cell>
          <cell r="G3568">
            <v>1.6375550000000001</v>
          </cell>
          <cell r="H3568">
            <v>2.1045449999999999</v>
          </cell>
          <cell r="I3568">
            <v>97.831500000000005</v>
          </cell>
          <cell r="J3568">
            <v>9337.7800000000007</v>
          </cell>
          <cell r="K3568">
            <v>0.39447749999999998</v>
          </cell>
          <cell r="L3568">
            <v>0.4373185</v>
          </cell>
          <cell r="M3568">
            <v>0.46699010000000002</v>
          </cell>
          <cell r="N3568">
            <v>0.49666149999999998</v>
          </cell>
          <cell r="O3568">
            <v>0.5395025</v>
          </cell>
        </row>
        <row r="3569">
          <cell r="F3569" t="str">
            <v>2013Northern Coast1-in-10July Peak16</v>
          </cell>
          <cell r="G3569">
            <v>1.8376779999999999</v>
          </cell>
          <cell r="H3569">
            <v>2.4148969999999998</v>
          </cell>
          <cell r="I3569">
            <v>97.124700000000004</v>
          </cell>
          <cell r="J3569">
            <v>9337.7800000000007</v>
          </cell>
          <cell r="K3569">
            <v>0.48759069999999999</v>
          </cell>
          <cell r="L3569">
            <v>0.54054400000000002</v>
          </cell>
          <cell r="M3569">
            <v>0.57721920000000004</v>
          </cell>
          <cell r="N3569">
            <v>0.61389439999999995</v>
          </cell>
          <cell r="O3569">
            <v>0.66684759999999998</v>
          </cell>
        </row>
        <row r="3570">
          <cell r="F3570" t="str">
            <v>2013Northern Coast1-in-10July Peak17</v>
          </cell>
          <cell r="G3570">
            <v>2.077054</v>
          </cell>
          <cell r="H3570">
            <v>2.7542770000000001</v>
          </cell>
          <cell r="I3570">
            <v>98.348100000000002</v>
          </cell>
          <cell r="J3570">
            <v>9337.7800000000007</v>
          </cell>
          <cell r="K3570">
            <v>0.57206650000000003</v>
          </cell>
          <cell r="L3570">
            <v>0.63419389999999998</v>
          </cell>
          <cell r="M3570">
            <v>0.67722320000000003</v>
          </cell>
          <cell r="N3570">
            <v>0.72025249999999996</v>
          </cell>
          <cell r="O3570">
            <v>0.78237979999999996</v>
          </cell>
        </row>
        <row r="3571">
          <cell r="F3571" t="str">
            <v>2013Northern Coast1-in-10July Peak18</v>
          </cell>
          <cell r="G3571">
            <v>2.302505</v>
          </cell>
          <cell r="H3571">
            <v>2.99865</v>
          </cell>
          <cell r="I3571">
            <v>96.475200000000001</v>
          </cell>
          <cell r="J3571">
            <v>9337.7800000000007</v>
          </cell>
          <cell r="K3571">
            <v>0.58804959999999995</v>
          </cell>
          <cell r="L3571">
            <v>0.65191290000000002</v>
          </cell>
          <cell r="M3571">
            <v>0.69614430000000005</v>
          </cell>
          <cell r="N3571">
            <v>0.74037580000000003</v>
          </cell>
          <cell r="O3571">
            <v>0.80423900000000004</v>
          </cell>
        </row>
        <row r="3572">
          <cell r="F3572" t="str">
            <v>2013Northern Coast1-in-10July Peak19</v>
          </cell>
          <cell r="G3572">
            <v>3.1388699999999998</v>
          </cell>
          <cell r="H3572">
            <v>2.9847899999999998</v>
          </cell>
          <cell r="I3572">
            <v>93.584800000000001</v>
          </cell>
          <cell r="J3572">
            <v>9337.7800000000007</v>
          </cell>
          <cell r="K3572">
            <v>-0.17447199999999999</v>
          </cell>
          <cell r="L3572">
            <v>-0.16242409999999999</v>
          </cell>
          <cell r="M3572">
            <v>-0.15407979999999999</v>
          </cell>
          <cell r="N3572">
            <v>-0.14573549999999999</v>
          </cell>
          <cell r="O3572">
            <v>-0.13368749999999999</v>
          </cell>
        </row>
        <row r="3573">
          <cell r="F3573" t="str">
            <v>2013Northern Coast1-in-10July Peak20</v>
          </cell>
          <cell r="G3573">
            <v>2.8566259999999999</v>
          </cell>
          <cell r="H3573">
            <v>2.727417</v>
          </cell>
          <cell r="I3573">
            <v>89.094200000000001</v>
          </cell>
          <cell r="J3573">
            <v>9337.7800000000007</v>
          </cell>
          <cell r="K3573">
            <v>-0.1463091</v>
          </cell>
          <cell r="L3573">
            <v>-0.13620599999999999</v>
          </cell>
          <cell r="M3573">
            <v>-0.1292085</v>
          </cell>
          <cell r="N3573">
            <v>-0.12221120000000001</v>
          </cell>
          <cell r="O3573">
            <v>-0.112108</v>
          </cell>
        </row>
        <row r="3574">
          <cell r="F3574" t="str">
            <v>2013Northern Coast1-in-10July Peak21</v>
          </cell>
          <cell r="G3574">
            <v>2.5618880000000002</v>
          </cell>
          <cell r="H3574">
            <v>2.480162</v>
          </cell>
          <cell r="I3574">
            <v>80.450800000000001</v>
          </cell>
          <cell r="J3574">
            <v>9337.7800000000007</v>
          </cell>
          <cell r="K3574">
            <v>-9.2541899999999996E-2</v>
          </cell>
          <cell r="L3574">
            <v>-8.6151599999999995E-2</v>
          </cell>
          <cell r="M3574">
            <v>-8.1725599999999995E-2</v>
          </cell>
          <cell r="N3574">
            <v>-7.7299800000000002E-2</v>
          </cell>
          <cell r="O3574">
            <v>-7.09095E-2</v>
          </cell>
        </row>
        <row r="3575">
          <cell r="F3575" t="str">
            <v>2013Northern Coast1-in-10July Peak22</v>
          </cell>
          <cell r="G3575">
            <v>2.2354970000000001</v>
          </cell>
          <cell r="H3575">
            <v>2.1872690000000001</v>
          </cell>
          <cell r="I3575">
            <v>74.982100000000003</v>
          </cell>
          <cell r="J3575">
            <v>9337.7800000000007</v>
          </cell>
          <cell r="K3575">
            <v>-5.46115E-2</v>
          </cell>
          <cell r="L3575">
            <v>-5.0840400000000001E-2</v>
          </cell>
          <cell r="M3575">
            <v>-4.8228600000000003E-2</v>
          </cell>
          <cell r="N3575">
            <v>-4.56166E-2</v>
          </cell>
          <cell r="O3575">
            <v>-4.1845599999999997E-2</v>
          </cell>
        </row>
        <row r="3576">
          <cell r="F3576" t="str">
            <v>2013Northern Coast1-in-10July Peak23</v>
          </cell>
          <cell r="G3576">
            <v>1.8012520000000001</v>
          </cell>
          <cell r="H3576">
            <v>1.764132</v>
          </cell>
          <cell r="I3576">
            <v>72.096000000000004</v>
          </cell>
          <cell r="J3576">
            <v>9337.7800000000007</v>
          </cell>
          <cell r="K3576">
            <v>-4.2031800000000001E-2</v>
          </cell>
          <cell r="L3576">
            <v>-3.9129299999999999E-2</v>
          </cell>
          <cell r="M3576">
            <v>-3.7119100000000002E-2</v>
          </cell>
          <cell r="N3576">
            <v>-3.5108899999999998E-2</v>
          </cell>
          <cell r="O3576">
            <v>-3.2206499999999999E-2</v>
          </cell>
        </row>
        <row r="3577">
          <cell r="F3577" t="str">
            <v>2013Northern Coast1-in-10July Peak24</v>
          </cell>
          <cell r="G3577">
            <v>1.373418</v>
          </cell>
          <cell r="H3577">
            <v>1.3386899999999999</v>
          </cell>
          <cell r="I3577">
            <v>70.235299999999995</v>
          </cell>
          <cell r="J3577">
            <v>9337.7800000000007</v>
          </cell>
          <cell r="K3577">
            <v>-3.9323700000000003E-2</v>
          </cell>
          <cell r="L3577">
            <v>-3.66082E-2</v>
          </cell>
          <cell r="M3577">
            <v>-3.4727500000000001E-2</v>
          </cell>
          <cell r="N3577">
            <v>-3.2846800000000002E-2</v>
          </cell>
          <cell r="O3577">
            <v>-3.0131399999999999E-2</v>
          </cell>
        </row>
        <row r="3578">
          <cell r="F3578" t="str">
            <v>2013Other1-in-10July Peak1</v>
          </cell>
          <cell r="G3578">
            <v>1.3150379999999999</v>
          </cell>
          <cell r="H3578">
            <v>1.3150379999999999</v>
          </cell>
          <cell r="I3578">
            <v>83.008309999999994</v>
          </cell>
          <cell r="J3578">
            <v>25997.96</v>
          </cell>
          <cell r="K3578">
            <v>0</v>
          </cell>
          <cell r="L3578">
            <v>0</v>
          </cell>
          <cell r="M3578">
            <v>0</v>
          </cell>
          <cell r="N3578">
            <v>0</v>
          </cell>
          <cell r="O3578">
            <v>0</v>
          </cell>
        </row>
        <row r="3579">
          <cell r="F3579" t="str">
            <v>2013Other1-in-10July Peak2</v>
          </cell>
          <cell r="G3579">
            <v>1.129386</v>
          </cell>
          <cell r="H3579">
            <v>1.129386</v>
          </cell>
          <cell r="I3579">
            <v>82.420450000000002</v>
          </cell>
          <cell r="J3579">
            <v>25997.96</v>
          </cell>
          <cell r="K3579">
            <v>0</v>
          </cell>
          <cell r="L3579">
            <v>0</v>
          </cell>
          <cell r="M3579">
            <v>0</v>
          </cell>
          <cell r="N3579">
            <v>0</v>
          </cell>
          <cell r="O3579">
            <v>0</v>
          </cell>
        </row>
        <row r="3580">
          <cell r="F3580" t="str">
            <v>2013Other1-in-10July Peak3</v>
          </cell>
          <cell r="G3580">
            <v>1.0240849999999999</v>
          </cell>
          <cell r="H3580">
            <v>1.0240849999999999</v>
          </cell>
          <cell r="I3580">
            <v>80.852279999999993</v>
          </cell>
          <cell r="J3580">
            <v>25997.96</v>
          </cell>
          <cell r="K3580">
            <v>0</v>
          </cell>
          <cell r="L3580">
            <v>0</v>
          </cell>
          <cell r="M3580">
            <v>0</v>
          </cell>
          <cell r="N3580">
            <v>0</v>
          </cell>
          <cell r="O3580">
            <v>0</v>
          </cell>
        </row>
        <row r="3581">
          <cell r="F3581" t="str">
            <v>2013Other1-in-10July Peak4</v>
          </cell>
          <cell r="G3581">
            <v>0.96444830000000004</v>
          </cell>
          <cell r="H3581">
            <v>0.96444830000000004</v>
          </cell>
          <cell r="I3581">
            <v>80.164590000000004</v>
          </cell>
          <cell r="J3581">
            <v>25997.96</v>
          </cell>
          <cell r="K3581">
            <v>0</v>
          </cell>
          <cell r="L3581">
            <v>0</v>
          </cell>
          <cell r="M3581">
            <v>0</v>
          </cell>
          <cell r="N3581">
            <v>0</v>
          </cell>
          <cell r="O3581">
            <v>0</v>
          </cell>
        </row>
        <row r="3582">
          <cell r="F3582" t="str">
            <v>2013Other1-in-10July Peak5</v>
          </cell>
          <cell r="G3582">
            <v>0.95254839999999996</v>
          </cell>
          <cell r="H3582">
            <v>0.95254839999999996</v>
          </cell>
          <cell r="I3582">
            <v>79.837720000000004</v>
          </cell>
          <cell r="J3582">
            <v>25997.96</v>
          </cell>
          <cell r="K3582">
            <v>0</v>
          </cell>
          <cell r="L3582">
            <v>0</v>
          </cell>
          <cell r="M3582">
            <v>0</v>
          </cell>
          <cell r="N3582">
            <v>0</v>
          </cell>
          <cell r="O3582">
            <v>0</v>
          </cell>
        </row>
        <row r="3583">
          <cell r="F3583" t="str">
            <v>2013Other1-in-10July Peak6</v>
          </cell>
          <cell r="G3583">
            <v>1.0163359999999999</v>
          </cell>
          <cell r="H3583">
            <v>1.0163359999999999</v>
          </cell>
          <cell r="I3583">
            <v>79.633529999999993</v>
          </cell>
          <cell r="J3583">
            <v>25997.96</v>
          </cell>
          <cell r="K3583">
            <v>0</v>
          </cell>
          <cell r="L3583">
            <v>0</v>
          </cell>
          <cell r="M3583">
            <v>0</v>
          </cell>
          <cell r="N3583">
            <v>0</v>
          </cell>
          <cell r="O3583">
            <v>0</v>
          </cell>
        </row>
        <row r="3584">
          <cell r="F3584" t="str">
            <v>2013Other1-in-10July Peak7</v>
          </cell>
          <cell r="G3584">
            <v>1.187362</v>
          </cell>
          <cell r="H3584">
            <v>1.187362</v>
          </cell>
          <cell r="I3584">
            <v>79.673000000000002</v>
          </cell>
          <cell r="J3584">
            <v>25997.96</v>
          </cell>
          <cell r="K3584">
            <v>0</v>
          </cell>
          <cell r="L3584">
            <v>0</v>
          </cell>
          <cell r="M3584">
            <v>0</v>
          </cell>
          <cell r="N3584">
            <v>0</v>
          </cell>
          <cell r="O3584">
            <v>0</v>
          </cell>
        </row>
        <row r="3585">
          <cell r="F3585" t="str">
            <v>2013Other1-in-10July Peak8</v>
          </cell>
          <cell r="G3585">
            <v>1.3030889999999999</v>
          </cell>
          <cell r="H3585">
            <v>1.3030889999999999</v>
          </cell>
          <cell r="I3585">
            <v>82.315730000000002</v>
          </cell>
          <cell r="J3585">
            <v>25997.96</v>
          </cell>
          <cell r="K3585">
            <v>0</v>
          </cell>
          <cell r="L3585">
            <v>0</v>
          </cell>
          <cell r="M3585">
            <v>0</v>
          </cell>
          <cell r="N3585">
            <v>0</v>
          </cell>
          <cell r="O3585">
            <v>0</v>
          </cell>
        </row>
        <row r="3586">
          <cell r="F3586" t="str">
            <v>2013Other1-in-10July Peak9</v>
          </cell>
          <cell r="G3586">
            <v>1.3267949999999999</v>
          </cell>
          <cell r="H3586">
            <v>1.3267949999999999</v>
          </cell>
          <cell r="I3586">
            <v>86.280389999999997</v>
          </cell>
          <cell r="J3586">
            <v>25997.96</v>
          </cell>
          <cell r="K3586">
            <v>0</v>
          </cell>
          <cell r="L3586">
            <v>0</v>
          </cell>
          <cell r="M3586">
            <v>0</v>
          </cell>
          <cell r="N3586">
            <v>0</v>
          </cell>
          <cell r="O3586">
            <v>0</v>
          </cell>
        </row>
        <row r="3587">
          <cell r="F3587" t="str">
            <v>2013Other1-in-10July Peak10</v>
          </cell>
          <cell r="G3587">
            <v>1.41445</v>
          </cell>
          <cell r="H3587">
            <v>1.41445</v>
          </cell>
          <cell r="I3587">
            <v>89.887439999999998</v>
          </cell>
          <cell r="J3587">
            <v>25997.96</v>
          </cell>
          <cell r="K3587">
            <v>0</v>
          </cell>
          <cell r="L3587">
            <v>0</v>
          </cell>
          <cell r="M3587">
            <v>0</v>
          </cell>
          <cell r="N3587">
            <v>0</v>
          </cell>
          <cell r="O3587">
            <v>0</v>
          </cell>
        </row>
        <row r="3588">
          <cell r="F3588" t="str">
            <v>2013Other1-in-10July Peak11</v>
          </cell>
          <cell r="G3588">
            <v>1.563194</v>
          </cell>
          <cell r="H3588">
            <v>1.563194</v>
          </cell>
          <cell r="I3588">
            <v>93.555430000000001</v>
          </cell>
          <cell r="J3588">
            <v>25997.96</v>
          </cell>
          <cell r="K3588">
            <v>0</v>
          </cell>
          <cell r="L3588">
            <v>0</v>
          </cell>
          <cell r="M3588">
            <v>0</v>
          </cell>
          <cell r="N3588">
            <v>0</v>
          </cell>
          <cell r="O3588">
            <v>0</v>
          </cell>
        </row>
        <row r="3589">
          <cell r="F3589" t="str">
            <v>2013Other1-in-10July Peak12</v>
          </cell>
          <cell r="G3589">
            <v>1.7896609999999999</v>
          </cell>
          <cell r="H3589">
            <v>1.7896609999999999</v>
          </cell>
          <cell r="I3589">
            <v>97.830889999999997</v>
          </cell>
          <cell r="J3589">
            <v>25997.96</v>
          </cell>
          <cell r="K3589">
            <v>0</v>
          </cell>
          <cell r="L3589">
            <v>0</v>
          </cell>
          <cell r="M3589">
            <v>0</v>
          </cell>
          <cell r="N3589">
            <v>0</v>
          </cell>
          <cell r="O3589">
            <v>0</v>
          </cell>
        </row>
        <row r="3590">
          <cell r="F3590" t="str">
            <v>2013Other1-in-10July Peak13</v>
          </cell>
          <cell r="G3590">
            <v>2.110366</v>
          </cell>
          <cell r="H3590">
            <v>2.110366</v>
          </cell>
          <cell r="I3590">
            <v>101.0501</v>
          </cell>
          <cell r="J3590">
            <v>25997.96</v>
          </cell>
          <cell r="K3590">
            <v>0</v>
          </cell>
          <cell r="L3590">
            <v>0</v>
          </cell>
          <cell r="M3590">
            <v>0</v>
          </cell>
          <cell r="N3590">
            <v>0</v>
          </cell>
          <cell r="O3590">
            <v>0</v>
          </cell>
        </row>
        <row r="3591">
          <cell r="F3591" t="str">
            <v>2013Other1-in-10July Peak14</v>
          </cell>
          <cell r="G3591">
            <v>1.885316</v>
          </cell>
          <cell r="H3591">
            <v>2.47885</v>
          </cell>
          <cell r="I3591">
            <v>103.2606</v>
          </cell>
          <cell r="J3591">
            <v>25997.96</v>
          </cell>
          <cell r="K3591">
            <v>0.47993469999999999</v>
          </cell>
          <cell r="L3591">
            <v>0.54704980000000003</v>
          </cell>
          <cell r="M3591">
            <v>0.59353359999999999</v>
          </cell>
          <cell r="N3591">
            <v>0.64001730000000001</v>
          </cell>
          <cell r="O3591">
            <v>0.70713250000000005</v>
          </cell>
        </row>
        <row r="3592">
          <cell r="F3592" t="str">
            <v>2013Other1-in-10July Peak15</v>
          </cell>
          <cell r="G3592">
            <v>2.1319360000000001</v>
          </cell>
          <cell r="H3592">
            <v>2.8982209999999999</v>
          </cell>
          <cell r="I3592">
            <v>104.29900000000001</v>
          </cell>
          <cell r="J3592">
            <v>25997.96</v>
          </cell>
          <cell r="K3592">
            <v>0.62020439999999999</v>
          </cell>
          <cell r="L3592">
            <v>0.70650979999999997</v>
          </cell>
          <cell r="M3592">
            <v>0.76628459999999998</v>
          </cell>
          <cell r="N3592">
            <v>0.82605949999999995</v>
          </cell>
          <cell r="O3592">
            <v>0.91236479999999998</v>
          </cell>
        </row>
        <row r="3593">
          <cell r="F3593" t="str">
            <v>2013Other1-in-10July Peak16</v>
          </cell>
          <cell r="G3593">
            <v>2.4038369999999998</v>
          </cell>
          <cell r="H3593">
            <v>3.3602859999999999</v>
          </cell>
          <cell r="I3593">
            <v>105.6592</v>
          </cell>
          <cell r="J3593">
            <v>25997.96</v>
          </cell>
          <cell r="K3593">
            <v>0.77501200000000003</v>
          </cell>
          <cell r="L3593">
            <v>0.88220639999999995</v>
          </cell>
          <cell r="M3593">
            <v>0.95644899999999999</v>
          </cell>
          <cell r="N3593">
            <v>1.030691</v>
          </cell>
          <cell r="O3593">
            <v>1.137886</v>
          </cell>
        </row>
        <row r="3594">
          <cell r="F3594" t="str">
            <v>2013Other1-in-10July Peak17</v>
          </cell>
          <cell r="G3594">
            <v>2.6635520000000001</v>
          </cell>
          <cell r="H3594">
            <v>3.779153</v>
          </cell>
          <cell r="I3594">
            <v>105.7739</v>
          </cell>
          <cell r="J3594">
            <v>25997.96</v>
          </cell>
          <cell r="K3594">
            <v>0.90334749999999997</v>
          </cell>
          <cell r="L3594">
            <v>1.028748</v>
          </cell>
          <cell r="M3594">
            <v>1.1156010000000001</v>
          </cell>
          <cell r="N3594">
            <v>1.202453</v>
          </cell>
          <cell r="O3594">
            <v>1.3278540000000001</v>
          </cell>
        </row>
        <row r="3595">
          <cell r="F3595" t="str">
            <v>2013Other1-in-10July Peak18</v>
          </cell>
          <cell r="G3595">
            <v>2.8814199999999999</v>
          </cell>
          <cell r="H3595">
            <v>4.0273310000000002</v>
          </cell>
          <cell r="I3595">
            <v>105.3712</v>
          </cell>
          <cell r="J3595">
            <v>25997.96</v>
          </cell>
          <cell r="K3595">
            <v>0.92780850000000004</v>
          </cell>
          <cell r="L3595">
            <v>1.0566660000000001</v>
          </cell>
          <cell r="M3595">
            <v>1.1459109999999999</v>
          </cell>
          <cell r="N3595">
            <v>1.2351570000000001</v>
          </cell>
          <cell r="O3595">
            <v>1.3640140000000001</v>
          </cell>
        </row>
        <row r="3596">
          <cell r="F3596" t="str">
            <v>2013Other1-in-10July Peak19</v>
          </cell>
          <cell r="G3596">
            <v>4.2315620000000003</v>
          </cell>
          <cell r="H3596">
            <v>3.9392230000000001</v>
          </cell>
          <cell r="I3596">
            <v>102.17400000000001</v>
          </cell>
          <cell r="J3596">
            <v>25997.96</v>
          </cell>
          <cell r="K3596">
            <v>-0.32657839999999999</v>
          </cell>
          <cell r="L3596">
            <v>-0.3063495</v>
          </cell>
          <cell r="M3596">
            <v>-0.29233910000000002</v>
          </cell>
          <cell r="N3596">
            <v>-0.27832859999999998</v>
          </cell>
          <cell r="O3596">
            <v>-0.25809969999999999</v>
          </cell>
        </row>
        <row r="3597">
          <cell r="F3597" t="str">
            <v>2013Other1-in-10July Peak20</v>
          </cell>
          <cell r="G3597">
            <v>3.8111929999999998</v>
          </cell>
          <cell r="H3597">
            <v>3.5544159999999998</v>
          </cell>
          <cell r="I3597">
            <v>97.676990000000004</v>
          </cell>
          <cell r="J3597">
            <v>25997.96</v>
          </cell>
          <cell r="K3597">
            <v>-0.28685159999999998</v>
          </cell>
          <cell r="L3597">
            <v>-0.26908339999999997</v>
          </cell>
          <cell r="M3597">
            <v>-0.25677729999999999</v>
          </cell>
          <cell r="N3597">
            <v>-0.2444711</v>
          </cell>
          <cell r="O3597">
            <v>-0.22670299999999999</v>
          </cell>
        </row>
        <row r="3598">
          <cell r="F3598" t="str">
            <v>2013Other1-in-10July Peak21</v>
          </cell>
          <cell r="G3598">
            <v>3.2735180000000001</v>
          </cell>
          <cell r="H3598">
            <v>3.122957</v>
          </cell>
          <cell r="I3598">
            <v>93.140199999999993</v>
          </cell>
          <cell r="J3598">
            <v>25997.96</v>
          </cell>
          <cell r="K3598">
            <v>-0.16819429999999999</v>
          </cell>
          <cell r="L3598">
            <v>-0.157776</v>
          </cell>
          <cell r="M3598">
            <v>-0.15056040000000001</v>
          </cell>
          <cell r="N3598">
            <v>-0.14334469999999999</v>
          </cell>
          <cell r="O3598">
            <v>-0.1329264</v>
          </cell>
        </row>
        <row r="3599">
          <cell r="F3599" t="str">
            <v>2013Other1-in-10July Peak22</v>
          </cell>
          <cell r="G3599">
            <v>2.758121</v>
          </cell>
          <cell r="H3599">
            <v>2.661521</v>
          </cell>
          <cell r="I3599">
            <v>89.783879999999996</v>
          </cell>
          <cell r="J3599">
            <v>25997.96</v>
          </cell>
          <cell r="K3599">
            <v>-0.1079143</v>
          </cell>
          <cell r="L3599">
            <v>-0.1012299</v>
          </cell>
          <cell r="M3599">
            <v>-9.66003E-2</v>
          </cell>
          <cell r="N3599">
            <v>-9.1970700000000002E-2</v>
          </cell>
          <cell r="O3599">
            <v>-8.5286299999999995E-2</v>
          </cell>
        </row>
        <row r="3600">
          <cell r="F3600" t="str">
            <v>2013Other1-in-10July Peak23</v>
          </cell>
          <cell r="G3600">
            <v>2.1448230000000001</v>
          </cell>
          <cell r="H3600">
            <v>2.0835029999999999</v>
          </cell>
          <cell r="I3600">
            <v>86.703649999999996</v>
          </cell>
          <cell r="J3600">
            <v>25997.96</v>
          </cell>
          <cell r="K3600">
            <v>-6.8501500000000007E-2</v>
          </cell>
          <cell r="L3600">
            <v>-6.4258399999999993E-2</v>
          </cell>
          <cell r="M3600">
            <v>-6.1319600000000002E-2</v>
          </cell>
          <cell r="N3600">
            <v>-5.8380799999999997E-2</v>
          </cell>
          <cell r="O3600">
            <v>-5.4137699999999997E-2</v>
          </cell>
        </row>
        <row r="3601">
          <cell r="F3601" t="str">
            <v>2013Other1-in-10July Peak24</v>
          </cell>
          <cell r="G3601">
            <v>1.6305590000000001</v>
          </cell>
          <cell r="H3601">
            <v>1.591375</v>
          </cell>
          <cell r="I3601">
            <v>85.880099999999999</v>
          </cell>
          <cell r="J3601">
            <v>25997.96</v>
          </cell>
          <cell r="K3601">
            <v>-4.3772999999999999E-2</v>
          </cell>
          <cell r="L3601">
            <v>-4.1061599999999997E-2</v>
          </cell>
          <cell r="M3601">
            <v>-3.9183700000000002E-2</v>
          </cell>
          <cell r="N3601">
            <v>-3.73058E-2</v>
          </cell>
          <cell r="O3601">
            <v>-3.45945E-2</v>
          </cell>
        </row>
        <row r="3602">
          <cell r="F3602" t="str">
            <v>2013Sierra1-in-10July Peak1</v>
          </cell>
          <cell r="G3602">
            <v>1.2905489999999999</v>
          </cell>
          <cell r="H3602">
            <v>1.2905489999999999</v>
          </cell>
          <cell r="I3602">
            <v>76.298050000000003</v>
          </cell>
          <cell r="J3602">
            <v>18192.55</v>
          </cell>
          <cell r="K3602">
            <v>0</v>
          </cell>
          <cell r="L3602">
            <v>0</v>
          </cell>
          <cell r="M3602">
            <v>0</v>
          </cell>
          <cell r="N3602">
            <v>0</v>
          </cell>
          <cell r="O3602">
            <v>0</v>
          </cell>
        </row>
        <row r="3603">
          <cell r="F3603" t="str">
            <v>2013Sierra1-in-10July Peak2</v>
          </cell>
          <cell r="G3603">
            <v>1.138641</v>
          </cell>
          <cell r="H3603">
            <v>1.138641</v>
          </cell>
          <cell r="I3603">
            <v>75.882769999999994</v>
          </cell>
          <cell r="J3603">
            <v>18192.55</v>
          </cell>
          <cell r="K3603">
            <v>0</v>
          </cell>
          <cell r="L3603">
            <v>0</v>
          </cell>
          <cell r="M3603">
            <v>0</v>
          </cell>
          <cell r="N3603">
            <v>0</v>
          </cell>
          <cell r="O3603">
            <v>0</v>
          </cell>
        </row>
        <row r="3604">
          <cell r="F3604" t="str">
            <v>2013Sierra1-in-10July Peak3</v>
          </cell>
          <cell r="G3604">
            <v>1.0509059999999999</v>
          </cell>
          <cell r="H3604">
            <v>1.0509059999999999</v>
          </cell>
          <cell r="I3604">
            <v>74.855249999999998</v>
          </cell>
          <cell r="J3604">
            <v>18192.55</v>
          </cell>
          <cell r="K3604">
            <v>0</v>
          </cell>
          <cell r="L3604">
            <v>0</v>
          </cell>
          <cell r="M3604">
            <v>0</v>
          </cell>
          <cell r="N3604">
            <v>0</v>
          </cell>
          <cell r="O3604">
            <v>0</v>
          </cell>
        </row>
        <row r="3605">
          <cell r="F3605" t="str">
            <v>2013Sierra1-in-10July Peak4</v>
          </cell>
          <cell r="G3605">
            <v>1.0012719999999999</v>
          </cell>
          <cell r="H3605">
            <v>1.0012719999999999</v>
          </cell>
          <cell r="I3605">
            <v>74.15652</v>
          </cell>
          <cell r="J3605">
            <v>18192.55</v>
          </cell>
          <cell r="K3605">
            <v>0</v>
          </cell>
          <cell r="L3605">
            <v>0</v>
          </cell>
          <cell r="M3605">
            <v>0</v>
          </cell>
          <cell r="N3605">
            <v>0</v>
          </cell>
          <cell r="O3605">
            <v>0</v>
          </cell>
        </row>
        <row r="3606">
          <cell r="F3606" t="str">
            <v>2013Sierra1-in-10July Peak5</v>
          </cell>
          <cell r="G3606">
            <v>1.0015289999999999</v>
          </cell>
          <cell r="H3606">
            <v>1.0015289999999999</v>
          </cell>
          <cell r="I3606">
            <v>72.633520000000004</v>
          </cell>
          <cell r="J3606">
            <v>18192.55</v>
          </cell>
          <cell r="K3606">
            <v>0</v>
          </cell>
          <cell r="L3606">
            <v>0</v>
          </cell>
          <cell r="M3606">
            <v>0</v>
          </cell>
          <cell r="N3606">
            <v>0</v>
          </cell>
          <cell r="O3606">
            <v>0</v>
          </cell>
        </row>
        <row r="3607">
          <cell r="F3607" t="str">
            <v>2013Sierra1-in-10July Peak6</v>
          </cell>
          <cell r="G3607">
            <v>1.0933310000000001</v>
          </cell>
          <cell r="H3607">
            <v>1.0933310000000001</v>
          </cell>
          <cell r="I3607">
            <v>71.474500000000006</v>
          </cell>
          <cell r="J3607">
            <v>18192.55</v>
          </cell>
          <cell r="K3607">
            <v>0</v>
          </cell>
          <cell r="L3607">
            <v>0</v>
          </cell>
          <cell r="M3607">
            <v>0</v>
          </cell>
          <cell r="N3607">
            <v>0</v>
          </cell>
          <cell r="O3607">
            <v>0</v>
          </cell>
        </row>
        <row r="3608">
          <cell r="F3608" t="str">
            <v>2013Sierra1-in-10July Peak7</v>
          </cell>
          <cell r="G3608">
            <v>1.3012189999999999</v>
          </cell>
          <cell r="H3608">
            <v>1.3012189999999999</v>
          </cell>
          <cell r="I3608">
            <v>72.080759999999998</v>
          </cell>
          <cell r="J3608">
            <v>18192.55</v>
          </cell>
          <cell r="K3608">
            <v>0</v>
          </cell>
          <cell r="L3608">
            <v>0</v>
          </cell>
          <cell r="M3608">
            <v>0</v>
          </cell>
          <cell r="N3608">
            <v>0</v>
          </cell>
          <cell r="O3608">
            <v>0</v>
          </cell>
        </row>
        <row r="3609">
          <cell r="F3609" t="str">
            <v>2013Sierra1-in-10July Peak8</v>
          </cell>
          <cell r="G3609">
            <v>1.4328399999999999</v>
          </cell>
          <cell r="H3609">
            <v>1.4328399999999999</v>
          </cell>
          <cell r="I3609">
            <v>76.885829999999999</v>
          </cell>
          <cell r="J3609">
            <v>18192.55</v>
          </cell>
          <cell r="K3609">
            <v>0</v>
          </cell>
          <cell r="L3609">
            <v>0</v>
          </cell>
          <cell r="M3609">
            <v>0</v>
          </cell>
          <cell r="N3609">
            <v>0</v>
          </cell>
          <cell r="O3609">
            <v>0</v>
          </cell>
        </row>
        <row r="3610">
          <cell r="F3610" t="str">
            <v>2013Sierra1-in-10July Peak9</v>
          </cell>
          <cell r="G3610">
            <v>1.472996</v>
          </cell>
          <cell r="H3610">
            <v>1.472996</v>
          </cell>
          <cell r="I3610">
            <v>82.552090000000007</v>
          </cell>
          <cell r="J3610">
            <v>18192.55</v>
          </cell>
          <cell r="K3610">
            <v>0</v>
          </cell>
          <cell r="L3610">
            <v>0</v>
          </cell>
          <cell r="M3610">
            <v>0</v>
          </cell>
          <cell r="N3610">
            <v>0</v>
          </cell>
          <cell r="O3610">
            <v>0</v>
          </cell>
        </row>
        <row r="3611">
          <cell r="F3611" t="str">
            <v>2013Sierra1-in-10July Peak10</v>
          </cell>
          <cell r="G3611">
            <v>1.5478799999999999</v>
          </cell>
          <cell r="H3611">
            <v>1.5478799999999999</v>
          </cell>
          <cell r="I3611">
            <v>87.060659999999999</v>
          </cell>
          <cell r="J3611">
            <v>18192.55</v>
          </cell>
          <cell r="K3611">
            <v>0</v>
          </cell>
          <cell r="L3611">
            <v>0</v>
          </cell>
          <cell r="M3611">
            <v>0</v>
          </cell>
          <cell r="N3611">
            <v>0</v>
          </cell>
          <cell r="O3611">
            <v>0</v>
          </cell>
        </row>
        <row r="3612">
          <cell r="F3612" t="str">
            <v>2013Sierra1-in-10July Peak11</v>
          </cell>
          <cell r="G3612">
            <v>1.690145</v>
          </cell>
          <cell r="H3612">
            <v>1.690145</v>
          </cell>
          <cell r="I3612">
            <v>90.650670000000005</v>
          </cell>
          <cell r="J3612">
            <v>18192.55</v>
          </cell>
          <cell r="K3612">
            <v>0</v>
          </cell>
          <cell r="L3612">
            <v>0</v>
          </cell>
          <cell r="M3612">
            <v>0</v>
          </cell>
          <cell r="N3612">
            <v>0</v>
          </cell>
          <cell r="O3612">
            <v>0</v>
          </cell>
        </row>
        <row r="3613">
          <cell r="F3613" t="str">
            <v>2013Sierra1-in-10July Peak12</v>
          </cell>
          <cell r="G3613">
            <v>1.905735</v>
          </cell>
          <cell r="H3613">
            <v>1.905735</v>
          </cell>
          <cell r="I3613">
            <v>93.659580000000005</v>
          </cell>
          <cell r="J3613">
            <v>18192.55</v>
          </cell>
          <cell r="K3613">
            <v>0</v>
          </cell>
          <cell r="L3613">
            <v>0</v>
          </cell>
          <cell r="M3613">
            <v>0</v>
          </cell>
          <cell r="N3613">
            <v>0</v>
          </cell>
          <cell r="O3613">
            <v>0</v>
          </cell>
        </row>
        <row r="3614">
          <cell r="F3614" t="str">
            <v>2013Sierra1-in-10July Peak13</v>
          </cell>
          <cell r="G3614">
            <v>2.2040000000000002</v>
          </cell>
          <cell r="H3614">
            <v>2.2040000000000002</v>
          </cell>
          <cell r="I3614">
            <v>96.202110000000005</v>
          </cell>
          <cell r="J3614">
            <v>18192.55</v>
          </cell>
          <cell r="K3614">
            <v>0</v>
          </cell>
          <cell r="L3614">
            <v>0</v>
          </cell>
          <cell r="M3614">
            <v>0</v>
          </cell>
          <cell r="N3614">
            <v>0</v>
          </cell>
          <cell r="O3614">
            <v>0</v>
          </cell>
        </row>
        <row r="3615">
          <cell r="F3615" t="str">
            <v>2013Sierra1-in-10July Peak14</v>
          </cell>
          <cell r="G3615">
            <v>2.010799</v>
          </cell>
          <cell r="H3615">
            <v>2.5426540000000002</v>
          </cell>
          <cell r="I3615">
            <v>98.580939999999998</v>
          </cell>
          <cell r="J3615">
            <v>18192.55</v>
          </cell>
          <cell r="K3615">
            <v>0.45177260000000002</v>
          </cell>
          <cell r="L3615">
            <v>0.49908599999999997</v>
          </cell>
          <cell r="M3615">
            <v>0.53185490000000002</v>
          </cell>
          <cell r="N3615">
            <v>0.56462400000000001</v>
          </cell>
          <cell r="O3615">
            <v>0.61193730000000002</v>
          </cell>
        </row>
        <row r="3616">
          <cell r="F3616" t="str">
            <v>2013Sierra1-in-10July Peak15</v>
          </cell>
          <cell r="G3616">
            <v>2.2421340000000001</v>
          </cell>
          <cell r="H3616">
            <v>2.9308079999999999</v>
          </cell>
          <cell r="I3616">
            <v>99.834689999999995</v>
          </cell>
          <cell r="J3616">
            <v>18192.55</v>
          </cell>
          <cell r="K3616">
            <v>0.58554819999999996</v>
          </cell>
          <cell r="L3616">
            <v>0.64647589999999999</v>
          </cell>
          <cell r="M3616">
            <v>0.68867420000000001</v>
          </cell>
          <cell r="N3616">
            <v>0.73087250000000004</v>
          </cell>
          <cell r="O3616">
            <v>0.79180010000000001</v>
          </cell>
        </row>
        <row r="3617">
          <cell r="F3617" t="str">
            <v>2013Sierra1-in-10July Peak16</v>
          </cell>
          <cell r="G3617">
            <v>2.5201039999999999</v>
          </cell>
          <cell r="H3617">
            <v>3.37723</v>
          </cell>
          <cell r="I3617">
            <v>100.9622</v>
          </cell>
          <cell r="J3617">
            <v>18192.55</v>
          </cell>
          <cell r="K3617">
            <v>0.72908680000000003</v>
          </cell>
          <cell r="L3617">
            <v>0.80473340000000004</v>
          </cell>
          <cell r="M3617">
            <v>0.8571261</v>
          </cell>
          <cell r="N3617">
            <v>0.90951870000000001</v>
          </cell>
          <cell r="O3617">
            <v>0.98516530000000002</v>
          </cell>
        </row>
        <row r="3618">
          <cell r="F3618" t="str">
            <v>2013Sierra1-in-10July Peak17</v>
          </cell>
          <cell r="G3618">
            <v>2.7749009999999998</v>
          </cell>
          <cell r="H3618">
            <v>3.7763650000000002</v>
          </cell>
          <cell r="I3618">
            <v>101.79089999999999</v>
          </cell>
          <cell r="J3618">
            <v>18192.55</v>
          </cell>
          <cell r="K3618">
            <v>0.85164459999999997</v>
          </cell>
          <cell r="L3618">
            <v>0.94015899999999997</v>
          </cell>
          <cell r="M3618">
            <v>1.0014639999999999</v>
          </cell>
          <cell r="N3618">
            <v>1.0627690000000001</v>
          </cell>
          <cell r="O3618">
            <v>1.1512830000000001</v>
          </cell>
        </row>
        <row r="3619">
          <cell r="F3619" t="str">
            <v>2013Sierra1-in-10July Peak18</v>
          </cell>
          <cell r="G3619">
            <v>3.0043380000000002</v>
          </cell>
          <cell r="H3619">
            <v>4.0332369999999997</v>
          </cell>
          <cell r="I3619">
            <v>101.0836</v>
          </cell>
          <cell r="J3619">
            <v>18192.55</v>
          </cell>
          <cell r="K3619">
            <v>0.87494700000000003</v>
          </cell>
          <cell r="L3619">
            <v>0.96590319999999996</v>
          </cell>
          <cell r="M3619">
            <v>1.028899</v>
          </cell>
          <cell r="N3619">
            <v>1.0918950000000001</v>
          </cell>
          <cell r="O3619">
            <v>1.1828510000000001</v>
          </cell>
        </row>
        <row r="3620">
          <cell r="F3620" t="str">
            <v>2013Sierra1-in-10July Peak19</v>
          </cell>
          <cell r="G3620">
            <v>4.3567830000000001</v>
          </cell>
          <cell r="H3620">
            <v>3.9888840000000001</v>
          </cell>
          <cell r="I3620">
            <v>99.076589999999996</v>
          </cell>
          <cell r="J3620">
            <v>18192.55</v>
          </cell>
          <cell r="K3620">
            <v>-0.40038750000000001</v>
          </cell>
          <cell r="L3620">
            <v>-0.3811928</v>
          </cell>
          <cell r="M3620">
            <v>-0.36789860000000002</v>
          </cell>
          <cell r="N3620">
            <v>-0.35460439999999999</v>
          </cell>
          <cell r="O3620">
            <v>-0.33540969999999998</v>
          </cell>
        </row>
        <row r="3621">
          <cell r="F3621" t="str">
            <v>2013Sierra1-in-10July Peak20</v>
          </cell>
          <cell r="G3621">
            <v>3.961846</v>
          </cell>
          <cell r="H3621">
            <v>3.6586379999999998</v>
          </cell>
          <cell r="I3621">
            <v>94.283869999999993</v>
          </cell>
          <cell r="J3621">
            <v>18192.55</v>
          </cell>
          <cell r="K3621">
            <v>-0.32998329999999998</v>
          </cell>
          <cell r="L3621">
            <v>-0.31416379999999999</v>
          </cell>
          <cell r="M3621">
            <v>-0.30320730000000001</v>
          </cell>
          <cell r="N3621">
            <v>-0.29225079999999998</v>
          </cell>
          <cell r="O3621">
            <v>-0.27643139999999999</v>
          </cell>
        </row>
        <row r="3622">
          <cell r="F3622" t="str">
            <v>2013Sierra1-in-10July Peak21</v>
          </cell>
          <cell r="G3622">
            <v>3.4304760000000001</v>
          </cell>
          <cell r="H3622">
            <v>3.238391</v>
          </cell>
          <cell r="I3622">
            <v>87.333820000000003</v>
          </cell>
          <cell r="J3622">
            <v>18192.55</v>
          </cell>
          <cell r="K3622">
            <v>-0.20904729999999999</v>
          </cell>
          <cell r="L3622">
            <v>-0.1990256</v>
          </cell>
          <cell r="M3622">
            <v>-0.19208459999999999</v>
          </cell>
          <cell r="N3622">
            <v>-0.18514349999999999</v>
          </cell>
          <cell r="O3622">
            <v>-0.17512169999999999</v>
          </cell>
        </row>
        <row r="3623">
          <cell r="F3623" t="str">
            <v>2013Sierra1-in-10July Peak22</v>
          </cell>
          <cell r="G3623">
            <v>2.8706480000000001</v>
          </cell>
          <cell r="H3623">
            <v>2.7559260000000001</v>
          </cell>
          <cell r="I3623">
            <v>83.198899999999995</v>
          </cell>
          <cell r="J3623">
            <v>18192.55</v>
          </cell>
          <cell r="K3623">
            <v>-0.1248522</v>
          </cell>
          <cell r="L3623">
            <v>-0.11886679999999999</v>
          </cell>
          <cell r="M3623">
            <v>-0.1147213</v>
          </cell>
          <cell r="N3623">
            <v>-0.1105758</v>
          </cell>
          <cell r="O3623">
            <v>-0.1045903</v>
          </cell>
        </row>
        <row r="3624">
          <cell r="F3624" t="str">
            <v>2013Sierra1-in-10July Peak23</v>
          </cell>
          <cell r="G3624">
            <v>2.2098810000000002</v>
          </cell>
          <cell r="H3624">
            <v>2.1326459999999998</v>
          </cell>
          <cell r="I3624">
            <v>79.834909999999994</v>
          </cell>
          <cell r="J3624">
            <v>18192.55</v>
          </cell>
          <cell r="K3624">
            <v>-8.4056099999999995E-2</v>
          </cell>
          <cell r="L3624">
            <v>-8.0026399999999998E-2</v>
          </cell>
          <cell r="M3624">
            <v>-7.7235499999999999E-2</v>
          </cell>
          <cell r="N3624">
            <v>-7.4444499999999997E-2</v>
          </cell>
          <cell r="O3624">
            <v>-7.0414900000000002E-2</v>
          </cell>
        </row>
        <row r="3625">
          <cell r="F3625" t="str">
            <v>2013Sierra1-in-10July Peak24</v>
          </cell>
          <cell r="G3625">
            <v>1.658765</v>
          </cell>
          <cell r="H3625">
            <v>1.6184700000000001</v>
          </cell>
          <cell r="I3625">
            <v>78.679940000000002</v>
          </cell>
          <cell r="J3625">
            <v>18192.55</v>
          </cell>
          <cell r="K3625">
            <v>-4.3853900000000001E-2</v>
          </cell>
          <cell r="L3625">
            <v>-4.17516E-2</v>
          </cell>
          <cell r="M3625">
            <v>-4.0295499999999998E-2</v>
          </cell>
          <cell r="N3625">
            <v>-3.8839400000000003E-2</v>
          </cell>
          <cell r="O3625">
            <v>-3.6736999999999999E-2</v>
          </cell>
        </row>
        <row r="3626">
          <cell r="F3626" t="str">
            <v>2013Stockton1-in-10July Peak1</v>
          </cell>
          <cell r="G3626">
            <v>1.4836339999999999</v>
          </cell>
          <cell r="H3626">
            <v>1.4836339999999999</v>
          </cell>
          <cell r="I3626">
            <v>86.45505</v>
          </cell>
          <cell r="J3626">
            <v>12674.6</v>
          </cell>
          <cell r="K3626">
            <v>0</v>
          </cell>
          <cell r="L3626">
            <v>0</v>
          </cell>
          <cell r="M3626">
            <v>0</v>
          </cell>
          <cell r="N3626">
            <v>0</v>
          </cell>
          <cell r="O3626">
            <v>0</v>
          </cell>
        </row>
        <row r="3627">
          <cell r="F3627" t="str">
            <v>2013Stockton1-in-10July Peak2</v>
          </cell>
          <cell r="G3627">
            <v>1.2620070000000001</v>
          </cell>
          <cell r="H3627">
            <v>1.2620070000000001</v>
          </cell>
          <cell r="I3627">
            <v>85.00461</v>
          </cell>
          <cell r="J3627">
            <v>12674.6</v>
          </cell>
          <cell r="K3627">
            <v>0</v>
          </cell>
          <cell r="L3627">
            <v>0</v>
          </cell>
          <cell r="M3627">
            <v>0</v>
          </cell>
          <cell r="N3627">
            <v>0</v>
          </cell>
          <cell r="O3627">
            <v>0</v>
          </cell>
        </row>
        <row r="3628">
          <cell r="F3628" t="str">
            <v>2013Stockton1-in-10July Peak3</v>
          </cell>
          <cell r="G3628">
            <v>1.1259680000000001</v>
          </cell>
          <cell r="H3628">
            <v>1.1259680000000001</v>
          </cell>
          <cell r="I3628">
            <v>84.252300000000005</v>
          </cell>
          <cell r="J3628">
            <v>12674.6</v>
          </cell>
          <cell r="K3628">
            <v>0</v>
          </cell>
          <cell r="L3628">
            <v>0</v>
          </cell>
          <cell r="M3628">
            <v>0</v>
          </cell>
          <cell r="N3628">
            <v>0</v>
          </cell>
          <cell r="O3628">
            <v>0</v>
          </cell>
        </row>
        <row r="3629">
          <cell r="F3629" t="str">
            <v>2013Stockton1-in-10July Peak4</v>
          </cell>
          <cell r="G3629">
            <v>1.0498069999999999</v>
          </cell>
          <cell r="H3629">
            <v>1.0498069999999999</v>
          </cell>
          <cell r="I3629">
            <v>83.95044</v>
          </cell>
          <cell r="J3629">
            <v>12674.6</v>
          </cell>
          <cell r="K3629">
            <v>0</v>
          </cell>
          <cell r="L3629">
            <v>0</v>
          </cell>
          <cell r="M3629">
            <v>0</v>
          </cell>
          <cell r="N3629">
            <v>0</v>
          </cell>
          <cell r="O3629">
            <v>0</v>
          </cell>
        </row>
        <row r="3630">
          <cell r="F3630" t="str">
            <v>2013Stockton1-in-10July Peak5</v>
          </cell>
          <cell r="G3630">
            <v>1.032438</v>
          </cell>
          <cell r="H3630">
            <v>1.032438</v>
          </cell>
          <cell r="I3630">
            <v>84.35136</v>
          </cell>
          <cell r="J3630">
            <v>12674.6</v>
          </cell>
          <cell r="K3630">
            <v>0</v>
          </cell>
          <cell r="L3630">
            <v>0</v>
          </cell>
          <cell r="M3630">
            <v>0</v>
          </cell>
          <cell r="N3630">
            <v>0</v>
          </cell>
          <cell r="O3630">
            <v>0</v>
          </cell>
        </row>
        <row r="3631">
          <cell r="F3631" t="str">
            <v>2013Stockton1-in-10July Peak6</v>
          </cell>
          <cell r="G3631">
            <v>1.0789869999999999</v>
          </cell>
          <cell r="H3631">
            <v>1.0789869999999999</v>
          </cell>
          <cell r="I3631">
            <v>84.3018</v>
          </cell>
          <cell r="J3631">
            <v>12674.6</v>
          </cell>
          <cell r="K3631">
            <v>0</v>
          </cell>
          <cell r="L3631">
            <v>0</v>
          </cell>
          <cell r="M3631">
            <v>0</v>
          </cell>
          <cell r="N3631">
            <v>0</v>
          </cell>
          <cell r="O3631">
            <v>0</v>
          </cell>
        </row>
        <row r="3632">
          <cell r="F3632" t="str">
            <v>2013Stockton1-in-10July Peak7</v>
          </cell>
          <cell r="G3632">
            <v>1.2311840000000001</v>
          </cell>
          <cell r="H3632">
            <v>1.2311840000000001</v>
          </cell>
          <cell r="I3632">
            <v>83.202740000000006</v>
          </cell>
          <cell r="J3632">
            <v>12674.6</v>
          </cell>
          <cell r="K3632">
            <v>0</v>
          </cell>
          <cell r="L3632">
            <v>0</v>
          </cell>
          <cell r="M3632">
            <v>0</v>
          </cell>
          <cell r="N3632">
            <v>0</v>
          </cell>
          <cell r="O3632">
            <v>0</v>
          </cell>
        </row>
        <row r="3633">
          <cell r="F3633" t="str">
            <v>2013Stockton1-in-10July Peak8</v>
          </cell>
          <cell r="G3633">
            <v>1.336932</v>
          </cell>
          <cell r="H3633">
            <v>1.336932</v>
          </cell>
          <cell r="I3633">
            <v>83.599050000000005</v>
          </cell>
          <cell r="J3633">
            <v>12674.6</v>
          </cell>
          <cell r="K3633">
            <v>0</v>
          </cell>
          <cell r="L3633">
            <v>0</v>
          </cell>
          <cell r="M3633">
            <v>0</v>
          </cell>
          <cell r="N3633">
            <v>0</v>
          </cell>
          <cell r="O3633">
            <v>0</v>
          </cell>
        </row>
        <row r="3634">
          <cell r="F3634" t="str">
            <v>2013Stockton1-in-10July Peak9</v>
          </cell>
          <cell r="G3634">
            <v>1.3921479999999999</v>
          </cell>
          <cell r="H3634">
            <v>1.3921479999999999</v>
          </cell>
          <cell r="I3634">
            <v>84.99539</v>
          </cell>
          <cell r="J3634">
            <v>12674.6</v>
          </cell>
          <cell r="K3634">
            <v>0</v>
          </cell>
          <cell r="L3634">
            <v>0</v>
          </cell>
          <cell r="M3634">
            <v>0</v>
          </cell>
          <cell r="N3634">
            <v>0</v>
          </cell>
          <cell r="O3634">
            <v>0</v>
          </cell>
        </row>
        <row r="3635">
          <cell r="F3635" t="str">
            <v>2013Stockton1-in-10July Peak10</v>
          </cell>
          <cell r="G3635">
            <v>1.5274129999999999</v>
          </cell>
          <cell r="H3635">
            <v>1.5274129999999999</v>
          </cell>
          <cell r="I3635">
            <v>86.792649999999995</v>
          </cell>
          <cell r="J3635">
            <v>12674.6</v>
          </cell>
          <cell r="K3635">
            <v>0</v>
          </cell>
          <cell r="L3635">
            <v>0</v>
          </cell>
          <cell r="M3635">
            <v>0</v>
          </cell>
          <cell r="N3635">
            <v>0</v>
          </cell>
          <cell r="O3635">
            <v>0</v>
          </cell>
        </row>
        <row r="3636">
          <cell r="F3636" t="str">
            <v>2013Stockton1-in-10July Peak11</v>
          </cell>
          <cell r="G3636">
            <v>1.720529</v>
          </cell>
          <cell r="H3636">
            <v>1.720529</v>
          </cell>
          <cell r="I3636">
            <v>90.693600000000004</v>
          </cell>
          <cell r="J3636">
            <v>12674.6</v>
          </cell>
          <cell r="K3636">
            <v>0</v>
          </cell>
          <cell r="L3636">
            <v>0</v>
          </cell>
          <cell r="M3636">
            <v>0</v>
          </cell>
          <cell r="N3636">
            <v>0</v>
          </cell>
          <cell r="O3636">
            <v>0</v>
          </cell>
        </row>
        <row r="3637">
          <cell r="F3637" t="str">
            <v>2013Stockton1-in-10July Peak12</v>
          </cell>
          <cell r="G3637">
            <v>1.982434</v>
          </cell>
          <cell r="H3637">
            <v>1.982434</v>
          </cell>
          <cell r="I3637">
            <v>94.644040000000004</v>
          </cell>
          <cell r="J3637">
            <v>12674.6</v>
          </cell>
          <cell r="K3637">
            <v>0</v>
          </cell>
          <cell r="L3637">
            <v>0</v>
          </cell>
          <cell r="M3637">
            <v>0</v>
          </cell>
          <cell r="N3637">
            <v>0</v>
          </cell>
          <cell r="O3637">
            <v>0</v>
          </cell>
        </row>
        <row r="3638">
          <cell r="F3638" t="str">
            <v>2013Stockton1-in-10July Peak13</v>
          </cell>
          <cell r="G3638">
            <v>2.3193260000000002</v>
          </cell>
          <cell r="H3638">
            <v>2.3193260000000002</v>
          </cell>
          <cell r="I3638">
            <v>98.896339999999995</v>
          </cell>
          <cell r="J3638">
            <v>12674.6</v>
          </cell>
          <cell r="K3638">
            <v>0</v>
          </cell>
          <cell r="L3638">
            <v>0</v>
          </cell>
          <cell r="M3638">
            <v>0</v>
          </cell>
          <cell r="N3638">
            <v>0</v>
          </cell>
          <cell r="O3638">
            <v>0</v>
          </cell>
        </row>
        <row r="3639">
          <cell r="F3639" t="str">
            <v>2013Stockton1-in-10July Peak14</v>
          </cell>
          <cell r="G3639">
            <v>2.10101</v>
          </cell>
          <cell r="H3639">
            <v>2.7062580000000001</v>
          </cell>
          <cell r="I3639">
            <v>101.2478</v>
          </cell>
          <cell r="J3639">
            <v>12674.6</v>
          </cell>
          <cell r="K3639">
            <v>0.4924732</v>
          </cell>
          <cell r="L3639">
            <v>0.55910179999999998</v>
          </cell>
          <cell r="M3639">
            <v>0.60524849999999997</v>
          </cell>
          <cell r="N3639">
            <v>0.65139530000000001</v>
          </cell>
          <cell r="O3639">
            <v>0.71802379999999999</v>
          </cell>
        </row>
        <row r="3640">
          <cell r="F3640" t="str">
            <v>2013Stockton1-in-10July Peak15</v>
          </cell>
          <cell r="G3640">
            <v>2.368468</v>
          </cell>
          <cell r="H3640">
            <v>3.1359110000000001</v>
          </cell>
          <cell r="I3640">
            <v>103.6484</v>
          </cell>
          <cell r="J3640">
            <v>12674.6</v>
          </cell>
          <cell r="K3640">
            <v>0.6254035</v>
          </cell>
          <cell r="L3640">
            <v>0.70932150000000005</v>
          </cell>
          <cell r="M3640">
            <v>0.76744290000000004</v>
          </cell>
          <cell r="N3640">
            <v>0.82556430000000003</v>
          </cell>
          <cell r="O3640">
            <v>0.90948229999999997</v>
          </cell>
        </row>
        <row r="3641">
          <cell r="F3641" t="str">
            <v>2013Stockton1-in-10July Peak16</v>
          </cell>
          <cell r="G3641">
            <v>2.6423960000000002</v>
          </cell>
          <cell r="H3641">
            <v>3.6102150000000002</v>
          </cell>
          <cell r="I3641">
            <v>105.4502</v>
          </cell>
          <cell r="J3641">
            <v>12674.6</v>
          </cell>
          <cell r="K3641">
            <v>0.79043940000000001</v>
          </cell>
          <cell r="L3641">
            <v>0.8952367</v>
          </cell>
          <cell r="M3641">
            <v>0.96781899999999998</v>
          </cell>
          <cell r="N3641">
            <v>1.0404009999999999</v>
          </cell>
          <cell r="O3641">
            <v>1.1451979999999999</v>
          </cell>
        </row>
        <row r="3642">
          <cell r="F3642" t="str">
            <v>2013Stockton1-in-10July Peak17</v>
          </cell>
          <cell r="G3642">
            <v>2.897713</v>
          </cell>
          <cell r="H3642">
            <v>4.0196399999999999</v>
          </cell>
          <cell r="I3642">
            <v>104.80200000000001</v>
          </cell>
          <cell r="J3642">
            <v>12674.6</v>
          </cell>
          <cell r="K3642">
            <v>0.91509649999999998</v>
          </cell>
          <cell r="L3642">
            <v>1.0372939999999999</v>
          </cell>
          <cell r="M3642">
            <v>1.121928</v>
          </cell>
          <cell r="N3642">
            <v>1.206561</v>
          </cell>
          <cell r="O3642">
            <v>1.328759</v>
          </cell>
        </row>
        <row r="3643">
          <cell r="F3643" t="str">
            <v>2013Stockton1-in-10July Peak18</v>
          </cell>
          <cell r="G3643">
            <v>3.0859730000000001</v>
          </cell>
          <cell r="H3643">
            <v>4.2374689999999999</v>
          </cell>
          <cell r="I3643">
            <v>104.9502</v>
          </cell>
          <cell r="J3643">
            <v>12674.6</v>
          </cell>
          <cell r="K3643">
            <v>0.93905369999999999</v>
          </cell>
          <cell r="L3643">
            <v>1.0645659999999999</v>
          </cell>
          <cell r="M3643">
            <v>1.1514960000000001</v>
          </cell>
          <cell r="N3643">
            <v>1.238426</v>
          </cell>
          <cell r="O3643">
            <v>1.363939</v>
          </cell>
        </row>
        <row r="3644">
          <cell r="F3644" t="str">
            <v>2013Stockton1-in-10July Peak19</v>
          </cell>
          <cell r="G3644">
            <v>4.4274339999999999</v>
          </cell>
          <cell r="H3644">
            <v>4.1342600000000003</v>
          </cell>
          <cell r="I3644">
            <v>101.5994</v>
          </cell>
          <cell r="J3644">
            <v>12674.6</v>
          </cell>
          <cell r="K3644">
            <v>-0.30917090000000003</v>
          </cell>
          <cell r="L3644">
            <v>-0.29971999999999999</v>
          </cell>
          <cell r="M3644">
            <v>-0.2931744</v>
          </cell>
          <cell r="N3644">
            <v>-0.28662870000000001</v>
          </cell>
          <cell r="O3644">
            <v>-0.27717789999999998</v>
          </cell>
        </row>
        <row r="3645">
          <cell r="F3645" t="str">
            <v>2013Stockton1-in-10July Peak20</v>
          </cell>
          <cell r="G3645">
            <v>4.0279129999999999</v>
          </cell>
          <cell r="H3645">
            <v>3.7528320000000002</v>
          </cell>
          <cell r="I3645">
            <v>98.6982</v>
          </cell>
          <cell r="J3645">
            <v>12674.6</v>
          </cell>
          <cell r="K3645">
            <v>-0.29008929999999999</v>
          </cell>
          <cell r="L3645">
            <v>-0.28122170000000002</v>
          </cell>
          <cell r="M3645">
            <v>-0.27508009999999999</v>
          </cell>
          <cell r="N3645">
            <v>-0.26893840000000002</v>
          </cell>
          <cell r="O3645">
            <v>-0.26007079999999999</v>
          </cell>
        </row>
        <row r="3646">
          <cell r="F3646" t="str">
            <v>2013Stockton1-in-10July Peak21</v>
          </cell>
          <cell r="G3646">
            <v>3.5557829999999999</v>
          </cell>
          <cell r="H3646">
            <v>3.3700709999999998</v>
          </cell>
          <cell r="I3646">
            <v>95.54956</v>
          </cell>
          <cell r="J3646">
            <v>12674.6</v>
          </cell>
          <cell r="K3646">
            <v>-0.1958442</v>
          </cell>
          <cell r="L3646">
            <v>-0.18985759999999999</v>
          </cell>
          <cell r="M3646">
            <v>-0.18571119999999999</v>
          </cell>
          <cell r="N3646">
            <v>-0.1815649</v>
          </cell>
          <cell r="O3646">
            <v>-0.17557829999999999</v>
          </cell>
        </row>
        <row r="3647">
          <cell r="F3647" t="str">
            <v>2013Stockton1-in-10July Peak22</v>
          </cell>
          <cell r="G3647">
            <v>3.042151</v>
          </cell>
          <cell r="H3647">
            <v>2.9115730000000002</v>
          </cell>
          <cell r="I3647">
            <v>91.95044</v>
          </cell>
          <cell r="J3647">
            <v>12674.6</v>
          </cell>
          <cell r="K3647">
            <v>-0.1377023</v>
          </cell>
          <cell r="L3647">
            <v>-0.1334929</v>
          </cell>
          <cell r="M3647">
            <v>-0.13057769999999999</v>
          </cell>
          <cell r="N3647">
            <v>-0.1276622</v>
          </cell>
          <cell r="O3647">
            <v>-0.1234528</v>
          </cell>
        </row>
        <row r="3648">
          <cell r="F3648" t="str">
            <v>2013Stockton1-in-10July Peak23</v>
          </cell>
          <cell r="G3648">
            <v>2.391972</v>
          </cell>
          <cell r="H3648">
            <v>2.3216960000000002</v>
          </cell>
          <cell r="I3648">
            <v>89.603660000000005</v>
          </cell>
          <cell r="J3648">
            <v>12674.6</v>
          </cell>
          <cell r="K3648">
            <v>-7.4110999999999996E-2</v>
          </cell>
          <cell r="L3648">
            <v>-7.1845500000000007E-2</v>
          </cell>
          <cell r="M3648">
            <v>-7.0276500000000006E-2</v>
          </cell>
          <cell r="N3648">
            <v>-6.8707500000000005E-2</v>
          </cell>
          <cell r="O3648">
            <v>-6.6442000000000001E-2</v>
          </cell>
        </row>
        <row r="3649">
          <cell r="F3649" t="str">
            <v>2013Stockton1-in-10July Peak24</v>
          </cell>
          <cell r="G3649">
            <v>1.8451</v>
          </cell>
          <cell r="H3649">
            <v>1.788754</v>
          </cell>
          <cell r="I3649">
            <v>89.103660000000005</v>
          </cell>
          <cell r="J3649">
            <v>12674.6</v>
          </cell>
          <cell r="K3649">
            <v>-5.9421000000000002E-2</v>
          </cell>
          <cell r="L3649">
            <v>-5.7604599999999999E-2</v>
          </cell>
          <cell r="M3649">
            <v>-5.6346500000000001E-2</v>
          </cell>
          <cell r="N3649">
            <v>-5.5088499999999999E-2</v>
          </cell>
          <cell r="O3649">
            <v>-5.3272100000000003E-2</v>
          </cell>
        </row>
        <row r="3650">
          <cell r="F3650" t="str">
            <v>2013All Customers1-in-2July Peak1</v>
          </cell>
          <cell r="G3650">
            <v>1.1122860000000001</v>
          </cell>
          <cell r="H3650">
            <v>1.1122860000000001</v>
          </cell>
          <cell r="I3650">
            <v>74.692670000000007</v>
          </cell>
          <cell r="J3650">
            <v>152105</v>
          </cell>
          <cell r="K3650">
            <v>0</v>
          </cell>
          <cell r="L3650">
            <v>0</v>
          </cell>
          <cell r="M3650">
            <v>0</v>
          </cell>
          <cell r="N3650">
            <v>0</v>
          </cell>
          <cell r="O3650">
            <v>0</v>
          </cell>
        </row>
        <row r="3651">
          <cell r="F3651" t="str">
            <v>2013All Customers1-in-2July Peak2</v>
          </cell>
          <cell r="G3651">
            <v>0.95034459999999998</v>
          </cell>
          <cell r="H3651">
            <v>0.95034459999999998</v>
          </cell>
          <cell r="I3651">
            <v>72.102410000000006</v>
          </cell>
          <cell r="J3651">
            <v>152105</v>
          </cell>
          <cell r="K3651">
            <v>0</v>
          </cell>
          <cell r="L3651">
            <v>0</v>
          </cell>
          <cell r="M3651">
            <v>0</v>
          </cell>
          <cell r="N3651">
            <v>0</v>
          </cell>
          <cell r="O3651">
            <v>0</v>
          </cell>
        </row>
        <row r="3652">
          <cell r="F3652" t="str">
            <v>2013All Customers1-in-2July Peak3</v>
          </cell>
          <cell r="G3652">
            <v>0.85539370000000003</v>
          </cell>
          <cell r="H3652">
            <v>0.85539370000000003</v>
          </cell>
          <cell r="I3652">
            <v>70.203090000000003</v>
          </cell>
          <cell r="J3652">
            <v>152105</v>
          </cell>
          <cell r="K3652">
            <v>0</v>
          </cell>
          <cell r="L3652">
            <v>0</v>
          </cell>
          <cell r="M3652">
            <v>0</v>
          </cell>
          <cell r="N3652">
            <v>0</v>
          </cell>
          <cell r="O3652">
            <v>0</v>
          </cell>
        </row>
        <row r="3653">
          <cell r="F3653" t="str">
            <v>2013All Customers1-in-2July Peak4</v>
          </cell>
          <cell r="G3653">
            <v>0.80030509999999999</v>
          </cell>
          <cell r="H3653">
            <v>0.80030509999999999</v>
          </cell>
          <cell r="I3653">
            <v>68.504810000000006</v>
          </cell>
          <cell r="J3653">
            <v>152105</v>
          </cell>
          <cell r="K3653">
            <v>0</v>
          </cell>
          <cell r="L3653">
            <v>0</v>
          </cell>
          <cell r="M3653">
            <v>0</v>
          </cell>
          <cell r="N3653">
            <v>0</v>
          </cell>
          <cell r="O3653">
            <v>0</v>
          </cell>
        </row>
        <row r="3654">
          <cell r="F3654" t="str">
            <v>2013All Customers1-in-2July Peak5</v>
          </cell>
          <cell r="G3654">
            <v>0.7861146</v>
          </cell>
          <cell r="H3654">
            <v>0.7861146</v>
          </cell>
          <cell r="I3654">
            <v>67.391570000000002</v>
          </cell>
          <cell r="J3654">
            <v>152105</v>
          </cell>
          <cell r="K3654">
            <v>0</v>
          </cell>
          <cell r="L3654">
            <v>0</v>
          </cell>
          <cell r="M3654">
            <v>0</v>
          </cell>
          <cell r="N3654">
            <v>0</v>
          </cell>
          <cell r="O3654">
            <v>0</v>
          </cell>
        </row>
        <row r="3655">
          <cell r="F3655" t="str">
            <v>2013All Customers1-in-2July Peak6</v>
          </cell>
          <cell r="G3655">
            <v>0.83195589999999997</v>
          </cell>
          <cell r="H3655">
            <v>0.83195589999999997</v>
          </cell>
          <cell r="I3655">
            <v>66.299350000000004</v>
          </cell>
          <cell r="J3655">
            <v>152105</v>
          </cell>
          <cell r="K3655">
            <v>0</v>
          </cell>
          <cell r="L3655">
            <v>0</v>
          </cell>
          <cell r="M3655">
            <v>0</v>
          </cell>
          <cell r="N3655">
            <v>0</v>
          </cell>
          <cell r="O3655">
            <v>0</v>
          </cell>
        </row>
        <row r="3656">
          <cell r="F3656" t="str">
            <v>2013All Customers1-in-2July Peak7</v>
          </cell>
          <cell r="G3656">
            <v>0.96949419999999997</v>
          </cell>
          <cell r="H3656">
            <v>0.96949419999999997</v>
          </cell>
          <cell r="I3656">
            <v>66.679100000000005</v>
          </cell>
          <cell r="J3656">
            <v>152105</v>
          </cell>
          <cell r="K3656">
            <v>0</v>
          </cell>
          <cell r="L3656">
            <v>0</v>
          </cell>
          <cell r="M3656">
            <v>0</v>
          </cell>
          <cell r="N3656">
            <v>0</v>
          </cell>
          <cell r="O3656">
            <v>0</v>
          </cell>
        </row>
        <row r="3657">
          <cell r="F3657" t="str">
            <v>2013All Customers1-in-2July Peak8</v>
          </cell>
          <cell r="G3657">
            <v>1.0783119999999999</v>
          </cell>
          <cell r="H3657">
            <v>1.0783119999999999</v>
          </cell>
          <cell r="I3657">
            <v>72.399870000000007</v>
          </cell>
          <cell r="J3657">
            <v>152105</v>
          </cell>
          <cell r="K3657">
            <v>0</v>
          </cell>
          <cell r="L3657">
            <v>0</v>
          </cell>
          <cell r="M3657">
            <v>0</v>
          </cell>
          <cell r="N3657">
            <v>0</v>
          </cell>
          <cell r="O3657">
            <v>0</v>
          </cell>
        </row>
        <row r="3658">
          <cell r="F3658" t="str">
            <v>2013All Customers1-in-2July Peak9</v>
          </cell>
          <cell r="G3658">
            <v>1.1015269999999999</v>
          </cell>
          <cell r="H3658">
            <v>1.1015269999999999</v>
          </cell>
          <cell r="I3658">
            <v>79.033299999999997</v>
          </cell>
          <cell r="J3658">
            <v>152105</v>
          </cell>
          <cell r="K3658">
            <v>0</v>
          </cell>
          <cell r="L3658">
            <v>0</v>
          </cell>
          <cell r="M3658">
            <v>0</v>
          </cell>
          <cell r="N3658">
            <v>0</v>
          </cell>
          <cell r="O3658">
            <v>0</v>
          </cell>
        </row>
        <row r="3659">
          <cell r="F3659" t="str">
            <v>2013All Customers1-in-2July Peak10</v>
          </cell>
          <cell r="G3659">
            <v>1.174531</v>
          </cell>
          <cell r="H3659">
            <v>1.174531</v>
          </cell>
          <cell r="I3659">
            <v>84.236199999999997</v>
          </cell>
          <cell r="J3659">
            <v>152105</v>
          </cell>
          <cell r="K3659">
            <v>0</v>
          </cell>
          <cell r="L3659">
            <v>0</v>
          </cell>
          <cell r="M3659">
            <v>0</v>
          </cell>
          <cell r="N3659">
            <v>0</v>
          </cell>
          <cell r="O3659">
            <v>0</v>
          </cell>
        </row>
        <row r="3660">
          <cell r="F3660" t="str">
            <v>2013All Customers1-in-2July Peak11</v>
          </cell>
          <cell r="G3660">
            <v>1.2979590000000001</v>
          </cell>
          <cell r="H3660">
            <v>1.2979590000000001</v>
          </cell>
          <cell r="I3660">
            <v>89.695750000000004</v>
          </cell>
          <cell r="J3660">
            <v>152105</v>
          </cell>
          <cell r="K3660">
            <v>0</v>
          </cell>
          <cell r="L3660">
            <v>0</v>
          </cell>
          <cell r="M3660">
            <v>0</v>
          </cell>
          <cell r="N3660">
            <v>0</v>
          </cell>
          <cell r="O3660">
            <v>0</v>
          </cell>
        </row>
        <row r="3661">
          <cell r="F3661" t="str">
            <v>2013All Customers1-in-2July Peak12</v>
          </cell>
          <cell r="G3661">
            <v>1.4774320000000001</v>
          </cell>
          <cell r="H3661">
            <v>1.4774320000000001</v>
          </cell>
          <cell r="I3661">
            <v>93.609650000000002</v>
          </cell>
          <cell r="J3661">
            <v>152105</v>
          </cell>
          <cell r="K3661">
            <v>0</v>
          </cell>
          <cell r="L3661">
            <v>0</v>
          </cell>
          <cell r="M3661">
            <v>0</v>
          </cell>
          <cell r="N3661">
            <v>0</v>
          </cell>
          <cell r="O3661">
            <v>0</v>
          </cell>
        </row>
        <row r="3662">
          <cell r="F3662" t="str">
            <v>2013All Customers1-in-2July Peak13</v>
          </cell>
          <cell r="G3662">
            <v>1.716623</v>
          </cell>
          <cell r="H3662">
            <v>1.716623</v>
          </cell>
          <cell r="I3662">
            <v>96.8429</v>
          </cell>
          <cell r="J3662">
            <v>152105</v>
          </cell>
          <cell r="K3662">
            <v>0</v>
          </cell>
          <cell r="L3662">
            <v>0</v>
          </cell>
          <cell r="M3662">
            <v>0</v>
          </cell>
          <cell r="N3662">
            <v>0</v>
          </cell>
          <cell r="O3662">
            <v>0</v>
          </cell>
        </row>
        <row r="3663">
          <cell r="F3663" t="str">
            <v>2013All Customers1-in-2July Peak14</v>
          </cell>
          <cell r="G3663">
            <v>1.558495</v>
          </cell>
          <cell r="H3663">
            <v>1.978227</v>
          </cell>
          <cell r="I3663">
            <v>99.178439999999995</v>
          </cell>
          <cell r="J3663">
            <v>152105</v>
          </cell>
          <cell r="K3663">
            <v>0.3496937</v>
          </cell>
          <cell r="L3663">
            <v>0.39107320000000001</v>
          </cell>
          <cell r="M3663">
            <v>0.41973240000000001</v>
          </cell>
          <cell r="N3663">
            <v>0.4483916</v>
          </cell>
          <cell r="O3663">
            <v>0.48977110000000001</v>
          </cell>
        </row>
        <row r="3664">
          <cell r="F3664" t="str">
            <v>2013All Customers1-in-2July Peak15</v>
          </cell>
          <cell r="G3664">
            <v>1.7306790000000001</v>
          </cell>
          <cell r="H3664">
            <v>2.2719149999999999</v>
          </cell>
          <cell r="I3664">
            <v>101.181</v>
          </cell>
          <cell r="J3664">
            <v>152105</v>
          </cell>
          <cell r="K3664">
            <v>0.45149899999999998</v>
          </cell>
          <cell r="L3664">
            <v>0.50451639999999998</v>
          </cell>
          <cell r="M3664">
            <v>0.54123600000000005</v>
          </cell>
          <cell r="N3664">
            <v>0.57795569999999996</v>
          </cell>
          <cell r="O3664">
            <v>0.63097300000000001</v>
          </cell>
        </row>
        <row r="3665">
          <cell r="F3665" t="str">
            <v>2013All Customers1-in-2July Peak16</v>
          </cell>
          <cell r="G3665">
            <v>1.9301200000000001</v>
          </cell>
          <cell r="H3665">
            <v>2.605353</v>
          </cell>
          <cell r="I3665">
            <v>102.10599999999999</v>
          </cell>
          <cell r="J3665">
            <v>152105</v>
          </cell>
          <cell r="K3665">
            <v>0.56367</v>
          </cell>
          <cell r="L3665">
            <v>0.62958190000000003</v>
          </cell>
          <cell r="M3665">
            <v>0.67523239999999995</v>
          </cell>
          <cell r="N3665">
            <v>0.72088280000000005</v>
          </cell>
          <cell r="O3665">
            <v>0.78679469999999996</v>
          </cell>
        </row>
        <row r="3666">
          <cell r="F3666" t="str">
            <v>2013All Customers1-in-2July Peak17</v>
          </cell>
          <cell r="G3666">
            <v>2.1147770000000001</v>
          </cell>
          <cell r="H3666">
            <v>2.90259</v>
          </cell>
          <cell r="I3666">
            <v>101.9097</v>
          </cell>
          <cell r="J3666">
            <v>152105</v>
          </cell>
          <cell r="K3666">
            <v>0.65737630000000002</v>
          </cell>
          <cell r="L3666">
            <v>0.73443919999999996</v>
          </cell>
          <cell r="M3666">
            <v>0.78781279999999998</v>
          </cell>
          <cell r="N3666">
            <v>0.84118630000000005</v>
          </cell>
          <cell r="O3666">
            <v>0.91824930000000005</v>
          </cell>
        </row>
        <row r="3667">
          <cell r="F3667" t="str">
            <v>2013All Customers1-in-2July Peak18</v>
          </cell>
          <cell r="G3667">
            <v>2.2796750000000001</v>
          </cell>
          <cell r="H3667">
            <v>3.0889220000000002</v>
          </cell>
          <cell r="I3667">
            <v>100.7581</v>
          </cell>
          <cell r="J3667">
            <v>152105</v>
          </cell>
          <cell r="K3667">
            <v>0.67522550000000003</v>
          </cell>
          <cell r="L3667">
            <v>0.75440629999999997</v>
          </cell>
          <cell r="M3667">
            <v>0.80924669999999999</v>
          </cell>
          <cell r="N3667">
            <v>0.86408720000000006</v>
          </cell>
          <cell r="O3667">
            <v>0.94326810000000005</v>
          </cell>
        </row>
        <row r="3668">
          <cell r="F3668" t="str">
            <v>2013All Customers1-in-2July Peak19</v>
          </cell>
          <cell r="G3668">
            <v>3.311852</v>
          </cell>
          <cell r="H3668">
            <v>3.0485009999999999</v>
          </cell>
          <cell r="I3668">
            <v>97.710679999999996</v>
          </cell>
          <cell r="J3668">
            <v>152105</v>
          </cell>
          <cell r="K3668">
            <v>-0.29171340000000001</v>
          </cell>
          <cell r="L3668">
            <v>-0.2749566</v>
          </cell>
          <cell r="M3668">
            <v>-0.2633508</v>
          </cell>
          <cell r="N3668">
            <v>-0.251745</v>
          </cell>
          <cell r="O3668">
            <v>-0.23498810000000001</v>
          </cell>
        </row>
        <row r="3669">
          <cell r="F3669" t="str">
            <v>2013All Customers1-in-2July Peak20</v>
          </cell>
          <cell r="G3669">
            <v>3.0315259999999999</v>
          </cell>
          <cell r="H3669">
            <v>2.7951139999999999</v>
          </cell>
          <cell r="I3669">
            <v>93.067179999999993</v>
          </cell>
          <cell r="J3669">
            <v>152105</v>
          </cell>
          <cell r="K3669">
            <v>-0.26175219999999999</v>
          </cell>
          <cell r="L3669">
            <v>-0.24678069999999999</v>
          </cell>
          <cell r="M3669">
            <v>-0.2364116</v>
          </cell>
          <cell r="N3669">
            <v>-0.2260423</v>
          </cell>
          <cell r="O3669">
            <v>-0.21107090000000001</v>
          </cell>
        </row>
        <row r="3670">
          <cell r="F3670" t="str">
            <v>2013All Customers1-in-2July Peak21</v>
          </cell>
          <cell r="G3670">
            <v>2.677997</v>
          </cell>
          <cell r="H3670">
            <v>2.5279769999999999</v>
          </cell>
          <cell r="I3670">
            <v>86.912210000000002</v>
          </cell>
          <cell r="J3670">
            <v>152105</v>
          </cell>
          <cell r="K3670">
            <v>-0.1657711</v>
          </cell>
          <cell r="L3670">
            <v>-0.1564653</v>
          </cell>
          <cell r="M3670">
            <v>-0.15002019999999999</v>
          </cell>
          <cell r="N3670">
            <v>-0.14357500000000001</v>
          </cell>
          <cell r="O3670">
            <v>-0.13426930000000001</v>
          </cell>
        </row>
        <row r="3671">
          <cell r="F3671" t="str">
            <v>2013All Customers1-in-2July Peak22</v>
          </cell>
          <cell r="G3671">
            <v>2.3109280000000001</v>
          </cell>
          <cell r="H3671">
            <v>2.2178589999999998</v>
          </cell>
          <cell r="I3671">
            <v>82.007109999999997</v>
          </cell>
          <cell r="J3671">
            <v>152105</v>
          </cell>
          <cell r="K3671">
            <v>-0.10273930000000001</v>
          </cell>
          <cell r="L3671">
            <v>-9.7025799999999995E-2</v>
          </cell>
          <cell r="M3671">
            <v>-9.3068700000000004E-2</v>
          </cell>
          <cell r="N3671">
            <v>-8.9111499999999996E-2</v>
          </cell>
          <cell r="O3671">
            <v>-8.3398E-2</v>
          </cell>
        </row>
        <row r="3672">
          <cell r="F3672" t="str">
            <v>2013All Customers1-in-2July Peak23</v>
          </cell>
          <cell r="G3672">
            <v>1.8305499999999999</v>
          </cell>
          <cell r="H3672">
            <v>1.7723310000000001</v>
          </cell>
          <cell r="I3672">
            <v>79.346689999999995</v>
          </cell>
          <cell r="J3672">
            <v>152105</v>
          </cell>
          <cell r="K3672">
            <v>-6.4357700000000004E-2</v>
          </cell>
          <cell r="L3672">
            <v>-6.0731E-2</v>
          </cell>
          <cell r="M3672">
            <v>-5.8219199999999999E-2</v>
          </cell>
          <cell r="N3672">
            <v>-5.5707399999999997E-2</v>
          </cell>
          <cell r="O3672">
            <v>-5.2080700000000001E-2</v>
          </cell>
        </row>
        <row r="3673">
          <cell r="F3673" t="str">
            <v>2013All Customers1-in-2July Peak24</v>
          </cell>
          <cell r="G3673">
            <v>1.3997569999999999</v>
          </cell>
          <cell r="H3673">
            <v>1.3577520000000001</v>
          </cell>
          <cell r="I3673">
            <v>77.207440000000005</v>
          </cell>
          <cell r="J3673">
            <v>152105</v>
          </cell>
          <cell r="K3673">
            <v>-4.6477999999999998E-2</v>
          </cell>
          <cell r="L3673">
            <v>-4.3835699999999998E-2</v>
          </cell>
          <cell r="M3673">
            <v>-4.20057E-2</v>
          </cell>
          <cell r="N3673">
            <v>-4.0175599999999999E-2</v>
          </cell>
          <cell r="O3673">
            <v>-3.7533299999999999E-2</v>
          </cell>
        </row>
        <row r="3674">
          <cell r="F3674" t="str">
            <v>2013Greater Bay Area1-in-2July Peak1</v>
          </cell>
          <cell r="G3674">
            <v>1.0580339999999999</v>
          </cell>
          <cell r="H3674">
            <v>1.0580339999999999</v>
          </cell>
          <cell r="I3674">
            <v>70.162729999999996</v>
          </cell>
          <cell r="J3674">
            <v>53033.75</v>
          </cell>
          <cell r="K3674">
            <v>0</v>
          </cell>
          <cell r="L3674">
            <v>0</v>
          </cell>
          <cell r="M3674">
            <v>0</v>
          </cell>
          <cell r="N3674">
            <v>0</v>
          </cell>
          <cell r="O3674">
            <v>0</v>
          </cell>
        </row>
        <row r="3675">
          <cell r="F3675" t="str">
            <v>2013Greater Bay Area1-in-2July Peak2</v>
          </cell>
          <cell r="G3675">
            <v>0.88995639999999998</v>
          </cell>
          <cell r="H3675">
            <v>0.88995639999999998</v>
          </cell>
          <cell r="I3675">
            <v>69.192530000000005</v>
          </cell>
          <cell r="J3675">
            <v>53033.75</v>
          </cell>
          <cell r="K3675">
            <v>0</v>
          </cell>
          <cell r="L3675">
            <v>0</v>
          </cell>
          <cell r="M3675">
            <v>0</v>
          </cell>
          <cell r="N3675">
            <v>0</v>
          </cell>
          <cell r="O3675">
            <v>0</v>
          </cell>
        </row>
        <row r="3676">
          <cell r="F3676" t="str">
            <v>2013Greater Bay Area1-in-2July Peak3</v>
          </cell>
          <cell r="G3676">
            <v>0.79738679999999995</v>
          </cell>
          <cell r="H3676">
            <v>0.79738679999999995</v>
          </cell>
          <cell r="I3676">
            <v>67.271879999999996</v>
          </cell>
          <cell r="J3676">
            <v>53033.75</v>
          </cell>
          <cell r="K3676">
            <v>0</v>
          </cell>
          <cell r="L3676">
            <v>0</v>
          </cell>
          <cell r="M3676">
            <v>0</v>
          </cell>
          <cell r="N3676">
            <v>0</v>
          </cell>
          <cell r="O3676">
            <v>0</v>
          </cell>
        </row>
        <row r="3677">
          <cell r="F3677" t="str">
            <v>2013Greater Bay Area1-in-2July Peak4</v>
          </cell>
          <cell r="G3677">
            <v>0.74601099999999998</v>
          </cell>
          <cell r="H3677">
            <v>0.74601099999999998</v>
          </cell>
          <cell r="I3677">
            <v>65.591089999999994</v>
          </cell>
          <cell r="J3677">
            <v>53033.75</v>
          </cell>
          <cell r="K3677">
            <v>0</v>
          </cell>
          <cell r="L3677">
            <v>0</v>
          </cell>
          <cell r="M3677">
            <v>0</v>
          </cell>
          <cell r="N3677">
            <v>0</v>
          </cell>
          <cell r="O3677">
            <v>0</v>
          </cell>
        </row>
        <row r="3678">
          <cell r="F3678" t="str">
            <v>2013Greater Bay Area1-in-2July Peak5</v>
          </cell>
          <cell r="G3678">
            <v>0.72879170000000004</v>
          </cell>
          <cell r="H3678">
            <v>0.72879170000000004</v>
          </cell>
          <cell r="I3678">
            <v>64.481620000000007</v>
          </cell>
          <cell r="J3678">
            <v>53033.75</v>
          </cell>
          <cell r="K3678">
            <v>0</v>
          </cell>
          <cell r="L3678">
            <v>0</v>
          </cell>
          <cell r="M3678">
            <v>0</v>
          </cell>
          <cell r="N3678">
            <v>0</v>
          </cell>
          <cell r="O3678">
            <v>0</v>
          </cell>
        </row>
        <row r="3679">
          <cell r="F3679" t="str">
            <v>2013Greater Bay Area1-in-2July Peak6</v>
          </cell>
          <cell r="G3679">
            <v>0.76887939999999999</v>
          </cell>
          <cell r="H3679">
            <v>0.76887939999999999</v>
          </cell>
          <cell r="I3679">
            <v>63.698819999999998</v>
          </cell>
          <cell r="J3679">
            <v>53033.75</v>
          </cell>
          <cell r="K3679">
            <v>0</v>
          </cell>
          <cell r="L3679">
            <v>0</v>
          </cell>
          <cell r="M3679">
            <v>0</v>
          </cell>
          <cell r="N3679">
            <v>0</v>
          </cell>
          <cell r="O3679">
            <v>0</v>
          </cell>
        </row>
        <row r="3680">
          <cell r="F3680" t="str">
            <v>2013Greater Bay Area1-in-2July Peak7</v>
          </cell>
          <cell r="G3680">
            <v>0.90867540000000002</v>
          </cell>
          <cell r="H3680">
            <v>0.90867540000000002</v>
          </cell>
          <cell r="I3680">
            <v>63.855020000000003</v>
          </cell>
          <cell r="J3680">
            <v>53033.75</v>
          </cell>
          <cell r="K3680">
            <v>0</v>
          </cell>
          <cell r="L3680">
            <v>0</v>
          </cell>
          <cell r="M3680">
            <v>0</v>
          </cell>
          <cell r="N3680">
            <v>0</v>
          </cell>
          <cell r="O3680">
            <v>0</v>
          </cell>
        </row>
        <row r="3681">
          <cell r="F3681" t="str">
            <v>2013Greater Bay Area1-in-2July Peak8</v>
          </cell>
          <cell r="G3681">
            <v>1.0453220000000001</v>
          </cell>
          <cell r="H3681">
            <v>1.0453220000000001</v>
          </cell>
          <cell r="I3681">
            <v>68.32687</v>
          </cell>
          <cell r="J3681">
            <v>53033.75</v>
          </cell>
          <cell r="K3681">
            <v>0</v>
          </cell>
          <cell r="L3681">
            <v>0</v>
          </cell>
          <cell r="M3681">
            <v>0</v>
          </cell>
          <cell r="N3681">
            <v>0</v>
          </cell>
          <cell r="O3681">
            <v>0</v>
          </cell>
        </row>
        <row r="3682">
          <cell r="F3682" t="str">
            <v>2013Greater Bay Area1-in-2July Peak9</v>
          </cell>
          <cell r="G3682">
            <v>1.0615600000000001</v>
          </cell>
          <cell r="H3682">
            <v>1.0615600000000001</v>
          </cell>
          <cell r="I3682">
            <v>74.791079999999994</v>
          </cell>
          <cell r="J3682">
            <v>53033.75</v>
          </cell>
          <cell r="K3682">
            <v>0</v>
          </cell>
          <cell r="L3682">
            <v>0</v>
          </cell>
          <cell r="M3682">
            <v>0</v>
          </cell>
          <cell r="N3682">
            <v>0</v>
          </cell>
          <cell r="O3682">
            <v>0</v>
          </cell>
        </row>
        <row r="3683">
          <cell r="F3683" t="str">
            <v>2013Greater Bay Area1-in-2July Peak10</v>
          </cell>
          <cell r="G3683">
            <v>1.1078749999999999</v>
          </cell>
          <cell r="H3683">
            <v>1.1078749999999999</v>
          </cell>
          <cell r="I3683">
            <v>80.706460000000007</v>
          </cell>
          <cell r="J3683">
            <v>53033.75</v>
          </cell>
          <cell r="K3683">
            <v>0</v>
          </cell>
          <cell r="L3683">
            <v>0</v>
          </cell>
          <cell r="M3683">
            <v>0</v>
          </cell>
          <cell r="N3683">
            <v>0</v>
          </cell>
          <cell r="O3683">
            <v>0</v>
          </cell>
        </row>
        <row r="3684">
          <cell r="F3684" t="str">
            <v>2013Greater Bay Area1-in-2July Peak11</v>
          </cell>
          <cell r="G3684">
            <v>1.2027969999999999</v>
          </cell>
          <cell r="H3684">
            <v>1.2027969999999999</v>
          </cell>
          <cell r="I3684">
            <v>87.082430000000002</v>
          </cell>
          <cell r="J3684">
            <v>53033.75</v>
          </cell>
          <cell r="K3684">
            <v>0</v>
          </cell>
          <cell r="L3684">
            <v>0</v>
          </cell>
          <cell r="M3684">
            <v>0</v>
          </cell>
          <cell r="N3684">
            <v>0</v>
          </cell>
          <cell r="O3684">
            <v>0</v>
          </cell>
        </row>
        <row r="3685">
          <cell r="F3685" t="str">
            <v>2013Greater Bay Area1-in-2July Peak12</v>
          </cell>
          <cell r="G3685">
            <v>1.3379099999999999</v>
          </cell>
          <cell r="H3685">
            <v>1.3379099999999999</v>
          </cell>
          <cell r="I3685">
            <v>90.872249999999994</v>
          </cell>
          <cell r="J3685">
            <v>53033.75</v>
          </cell>
          <cell r="K3685">
            <v>0</v>
          </cell>
          <cell r="L3685">
            <v>0</v>
          </cell>
          <cell r="M3685">
            <v>0</v>
          </cell>
          <cell r="N3685">
            <v>0</v>
          </cell>
          <cell r="O3685">
            <v>0</v>
          </cell>
        </row>
        <row r="3686">
          <cell r="F3686" t="str">
            <v>2013Greater Bay Area1-in-2July Peak13</v>
          </cell>
          <cell r="G3686">
            <v>1.522456</v>
          </cell>
          <cell r="H3686">
            <v>1.522456</v>
          </cell>
          <cell r="I3686">
            <v>94.244169999999997</v>
          </cell>
          <cell r="J3686">
            <v>53033.75</v>
          </cell>
          <cell r="K3686">
            <v>0</v>
          </cell>
          <cell r="L3686">
            <v>0</v>
          </cell>
          <cell r="M3686">
            <v>0</v>
          </cell>
          <cell r="N3686">
            <v>0</v>
          </cell>
          <cell r="O3686">
            <v>0</v>
          </cell>
        </row>
        <row r="3687">
          <cell r="F3687" t="str">
            <v>2013Greater Bay Area1-in-2July Peak14</v>
          </cell>
          <cell r="G3687">
            <v>1.374447</v>
          </cell>
          <cell r="H3687">
            <v>1.719198</v>
          </cell>
          <cell r="I3687">
            <v>96.61927</v>
          </cell>
          <cell r="J3687">
            <v>53033.75</v>
          </cell>
          <cell r="K3687">
            <v>0.28723359999999998</v>
          </cell>
          <cell r="L3687">
            <v>0.32121519999999998</v>
          </cell>
          <cell r="M3687">
            <v>0.34475060000000002</v>
          </cell>
          <cell r="N3687">
            <v>0.368286</v>
          </cell>
          <cell r="O3687">
            <v>0.4022675</v>
          </cell>
        </row>
        <row r="3688">
          <cell r="F3688" t="str">
            <v>2013Greater Bay Area1-in-2July Peak15</v>
          </cell>
          <cell r="G3688">
            <v>1.498043</v>
          </cell>
          <cell r="H3688">
            <v>1.9480869999999999</v>
          </cell>
          <cell r="I3688">
            <v>98.806950000000001</v>
          </cell>
          <cell r="J3688">
            <v>53033.75</v>
          </cell>
          <cell r="K3688">
            <v>0.37516159999999998</v>
          </cell>
          <cell r="L3688">
            <v>0.41940260000000001</v>
          </cell>
          <cell r="M3688">
            <v>0.45004379999999999</v>
          </cell>
          <cell r="N3688">
            <v>0.48068499999999997</v>
          </cell>
          <cell r="O3688">
            <v>0.52492609999999995</v>
          </cell>
        </row>
        <row r="3689">
          <cell r="F3689" t="str">
            <v>2013Greater Bay Area1-in-2July Peak16</v>
          </cell>
          <cell r="G3689">
            <v>1.6718930000000001</v>
          </cell>
          <cell r="H3689">
            <v>2.229222</v>
          </cell>
          <cell r="I3689">
            <v>99.880690000000001</v>
          </cell>
          <cell r="J3689">
            <v>53033.75</v>
          </cell>
          <cell r="K3689">
            <v>0.4646189</v>
          </cell>
          <cell r="L3689">
            <v>0.51939270000000004</v>
          </cell>
          <cell r="M3689">
            <v>0.55732899999999996</v>
          </cell>
          <cell r="N3689">
            <v>0.59526520000000005</v>
          </cell>
          <cell r="O3689">
            <v>0.65003900000000003</v>
          </cell>
        </row>
        <row r="3690">
          <cell r="F3690" t="str">
            <v>2013Greater Bay Area1-in-2July Peak17</v>
          </cell>
          <cell r="G3690">
            <v>1.845872</v>
          </cell>
          <cell r="H3690">
            <v>2.4990139999999998</v>
          </cell>
          <cell r="I3690">
            <v>98.423069999999996</v>
          </cell>
          <cell r="J3690">
            <v>53033.75</v>
          </cell>
          <cell r="K3690">
            <v>0.54447699999999999</v>
          </cell>
          <cell r="L3690">
            <v>0.60867689999999997</v>
          </cell>
          <cell r="M3690">
            <v>0.65314159999999999</v>
          </cell>
          <cell r="N3690">
            <v>0.69760630000000001</v>
          </cell>
          <cell r="O3690">
            <v>0.76180619999999999</v>
          </cell>
        </row>
        <row r="3691">
          <cell r="F3691" t="str">
            <v>2013Greater Bay Area1-in-2July Peak18</v>
          </cell>
          <cell r="G3691">
            <v>2.0163950000000002</v>
          </cell>
          <cell r="H3691">
            <v>2.6876869999999999</v>
          </cell>
          <cell r="I3691">
            <v>95.934039999999996</v>
          </cell>
          <cell r="J3691">
            <v>53033.75</v>
          </cell>
          <cell r="K3691">
            <v>0.55960600000000005</v>
          </cell>
          <cell r="L3691">
            <v>0.62559120000000001</v>
          </cell>
          <cell r="M3691">
            <v>0.67129249999999996</v>
          </cell>
          <cell r="N3691">
            <v>0.71699369999999996</v>
          </cell>
          <cell r="O3691">
            <v>0.78297899999999998</v>
          </cell>
        </row>
        <row r="3692">
          <cell r="F3692" t="str">
            <v>2013Greater Bay Area1-in-2July Peak19</v>
          </cell>
          <cell r="G3692">
            <v>2.8651970000000002</v>
          </cell>
          <cell r="H3692">
            <v>2.6883430000000001</v>
          </cell>
          <cell r="I3692">
            <v>92.004999999999995</v>
          </cell>
          <cell r="J3692">
            <v>53033.75</v>
          </cell>
          <cell r="K3692">
            <v>-0.20453879999999999</v>
          </cell>
          <cell r="L3692">
            <v>-0.1881825</v>
          </cell>
          <cell r="M3692">
            <v>-0.17685409999999999</v>
          </cell>
          <cell r="N3692">
            <v>-0.1655258</v>
          </cell>
          <cell r="O3692">
            <v>-0.14916940000000001</v>
          </cell>
        </row>
        <row r="3693">
          <cell r="F3693" t="str">
            <v>2013Greater Bay Area1-in-2July Peak20</v>
          </cell>
          <cell r="G3693">
            <v>2.6407050000000001</v>
          </cell>
          <cell r="H3693">
            <v>2.4834070000000001</v>
          </cell>
          <cell r="I3693">
            <v>86.299480000000003</v>
          </cell>
          <cell r="J3693">
            <v>53033.75</v>
          </cell>
          <cell r="K3693">
            <v>-0.18192059999999999</v>
          </cell>
          <cell r="L3693">
            <v>-0.16737299999999999</v>
          </cell>
          <cell r="M3693">
            <v>-0.1572974</v>
          </cell>
          <cell r="N3693">
            <v>-0.14722170000000001</v>
          </cell>
          <cell r="O3693">
            <v>-0.13267409999999999</v>
          </cell>
        </row>
        <row r="3694">
          <cell r="F3694" t="str">
            <v>2013Greater Bay Area1-in-2July Peak21</v>
          </cell>
          <cell r="G3694">
            <v>2.375623</v>
          </cell>
          <cell r="H3694">
            <v>2.2853819999999998</v>
          </cell>
          <cell r="I3694">
            <v>80.552449999999993</v>
          </cell>
          <cell r="J3694">
            <v>53033.75</v>
          </cell>
          <cell r="K3694">
            <v>-0.10436670000000001</v>
          </cell>
          <cell r="L3694">
            <v>-9.6020800000000003E-2</v>
          </cell>
          <cell r="M3694">
            <v>-9.0240500000000001E-2</v>
          </cell>
          <cell r="N3694">
            <v>-8.4460099999999996E-2</v>
          </cell>
          <cell r="O3694">
            <v>-7.6114299999999996E-2</v>
          </cell>
        </row>
        <row r="3695">
          <cell r="F3695" t="str">
            <v>2013Greater Bay Area1-in-2July Peak22</v>
          </cell>
          <cell r="G3695">
            <v>2.1021290000000001</v>
          </cell>
          <cell r="H3695">
            <v>2.0491160000000002</v>
          </cell>
          <cell r="I3695">
            <v>76.279709999999994</v>
          </cell>
          <cell r="J3695">
            <v>53033.75</v>
          </cell>
          <cell r="K3695">
            <v>-6.1311200000000003E-2</v>
          </cell>
          <cell r="L3695">
            <v>-5.6408300000000001E-2</v>
          </cell>
          <cell r="M3695">
            <v>-5.30126E-2</v>
          </cell>
          <cell r="N3695">
            <v>-4.9616899999999999E-2</v>
          </cell>
          <cell r="O3695">
            <v>-4.4713999999999997E-2</v>
          </cell>
        </row>
        <row r="3696">
          <cell r="F3696" t="str">
            <v>2013Greater Bay Area1-in-2July Peak23</v>
          </cell>
          <cell r="G3696">
            <v>1.6980599999999999</v>
          </cell>
          <cell r="H3696">
            <v>1.6639520000000001</v>
          </cell>
          <cell r="I3696">
            <v>74.339479999999995</v>
          </cell>
          <cell r="J3696">
            <v>53033.75</v>
          </cell>
          <cell r="K3696">
            <v>-3.9447700000000002E-2</v>
          </cell>
          <cell r="L3696">
            <v>-3.6293199999999998E-2</v>
          </cell>
          <cell r="M3696">
            <v>-3.4108399999999997E-2</v>
          </cell>
          <cell r="N3696">
            <v>-3.1923600000000003E-2</v>
          </cell>
          <cell r="O3696">
            <v>-2.8769099999999999E-2</v>
          </cell>
        </row>
        <row r="3697">
          <cell r="F3697" t="str">
            <v>2013Greater Bay Area1-in-2July Peak24</v>
          </cell>
          <cell r="G3697">
            <v>1.293941</v>
          </cell>
          <cell r="H3697">
            <v>1.266686</v>
          </cell>
          <cell r="I3697">
            <v>72.518389999999997</v>
          </cell>
          <cell r="J3697">
            <v>53033.75</v>
          </cell>
          <cell r="K3697">
            <v>-3.1521300000000002E-2</v>
          </cell>
          <cell r="L3697">
            <v>-2.9000600000000001E-2</v>
          </cell>
          <cell r="M3697">
            <v>-2.7254799999999999E-2</v>
          </cell>
          <cell r="N3697">
            <v>-2.5509E-2</v>
          </cell>
          <cell r="O3697">
            <v>-2.2988399999999999E-2</v>
          </cell>
        </row>
        <row r="3698">
          <cell r="F3698" t="str">
            <v>2013Greater Fresno1-in-2July Peak1</v>
          </cell>
          <cell r="G3698">
            <v>1.231827</v>
          </cell>
          <cell r="H3698">
            <v>1.231827</v>
          </cell>
          <cell r="I3698">
            <v>84.24512</v>
          </cell>
          <cell r="J3698">
            <v>27215.7</v>
          </cell>
          <cell r="K3698">
            <v>0</v>
          </cell>
          <cell r="L3698">
            <v>0</v>
          </cell>
          <cell r="M3698">
            <v>0</v>
          </cell>
          <cell r="N3698">
            <v>0</v>
          </cell>
          <cell r="O3698">
            <v>0</v>
          </cell>
        </row>
        <row r="3699">
          <cell r="F3699" t="str">
            <v>2013Greater Fresno1-in-2July Peak2</v>
          </cell>
          <cell r="G3699">
            <v>1.0473460000000001</v>
          </cell>
          <cell r="H3699">
            <v>1.0473460000000001</v>
          </cell>
          <cell r="I3699">
            <v>79.88073</v>
          </cell>
          <cell r="J3699">
            <v>27215.7</v>
          </cell>
          <cell r="K3699">
            <v>0</v>
          </cell>
          <cell r="L3699">
            <v>0</v>
          </cell>
          <cell r="M3699">
            <v>0</v>
          </cell>
          <cell r="N3699">
            <v>0</v>
          </cell>
          <cell r="O3699">
            <v>0</v>
          </cell>
        </row>
        <row r="3700">
          <cell r="F3700" t="str">
            <v>2013Greater Fresno1-in-2July Peak3</v>
          </cell>
          <cell r="G3700">
            <v>0.92767029999999995</v>
          </cell>
          <cell r="H3700">
            <v>0.92767029999999995</v>
          </cell>
          <cell r="I3700">
            <v>76.121830000000003</v>
          </cell>
          <cell r="J3700">
            <v>27215.7</v>
          </cell>
          <cell r="K3700">
            <v>0</v>
          </cell>
          <cell r="L3700">
            <v>0</v>
          </cell>
          <cell r="M3700">
            <v>0</v>
          </cell>
          <cell r="N3700">
            <v>0</v>
          </cell>
          <cell r="O3700">
            <v>0</v>
          </cell>
        </row>
        <row r="3701">
          <cell r="F3701" t="str">
            <v>2013Greater Fresno1-in-2July Peak4</v>
          </cell>
          <cell r="G3701">
            <v>0.85527719999999996</v>
          </cell>
          <cell r="H3701">
            <v>0.85527719999999996</v>
          </cell>
          <cell r="I3701">
            <v>74.090339999999998</v>
          </cell>
          <cell r="J3701">
            <v>27215.7</v>
          </cell>
          <cell r="K3701">
            <v>0</v>
          </cell>
          <cell r="L3701">
            <v>0</v>
          </cell>
          <cell r="M3701">
            <v>0</v>
          </cell>
          <cell r="N3701">
            <v>0</v>
          </cell>
          <cell r="O3701">
            <v>0</v>
          </cell>
        </row>
        <row r="3702">
          <cell r="F3702" t="str">
            <v>2013Greater Fresno1-in-2July Peak5</v>
          </cell>
          <cell r="G3702">
            <v>0.83315660000000002</v>
          </cell>
          <cell r="H3702">
            <v>0.83315660000000002</v>
          </cell>
          <cell r="I3702">
            <v>72.532759999999996</v>
          </cell>
          <cell r="J3702">
            <v>27215.7</v>
          </cell>
          <cell r="K3702">
            <v>0</v>
          </cell>
          <cell r="L3702">
            <v>0</v>
          </cell>
          <cell r="M3702">
            <v>0</v>
          </cell>
          <cell r="N3702">
            <v>0</v>
          </cell>
          <cell r="O3702">
            <v>0</v>
          </cell>
        </row>
        <row r="3703">
          <cell r="F3703" t="str">
            <v>2013Greater Fresno1-in-2July Peak6</v>
          </cell>
          <cell r="G3703">
            <v>0.86680009999999996</v>
          </cell>
          <cell r="H3703">
            <v>0.86680009999999996</v>
          </cell>
          <cell r="I3703">
            <v>71.090339999999998</v>
          </cell>
          <cell r="J3703">
            <v>27215.7</v>
          </cell>
          <cell r="K3703">
            <v>0</v>
          </cell>
          <cell r="L3703">
            <v>0</v>
          </cell>
          <cell r="M3703">
            <v>0</v>
          </cell>
          <cell r="N3703">
            <v>0</v>
          </cell>
          <cell r="O3703">
            <v>0</v>
          </cell>
        </row>
        <row r="3704">
          <cell r="F3704" t="str">
            <v>2013Greater Fresno1-in-2July Peak7</v>
          </cell>
          <cell r="G3704">
            <v>0.97406700000000002</v>
          </cell>
          <cell r="H3704">
            <v>0.97406700000000002</v>
          </cell>
          <cell r="I3704">
            <v>72.449100000000001</v>
          </cell>
          <cell r="J3704">
            <v>27215.7</v>
          </cell>
          <cell r="K3704">
            <v>0</v>
          </cell>
          <cell r="L3704">
            <v>0</v>
          </cell>
          <cell r="M3704">
            <v>0</v>
          </cell>
          <cell r="N3704">
            <v>0</v>
          </cell>
          <cell r="O3704">
            <v>0</v>
          </cell>
        </row>
        <row r="3705">
          <cell r="F3705" t="str">
            <v>2013Greater Fresno1-in-2July Peak8</v>
          </cell>
          <cell r="G3705">
            <v>1.045247</v>
          </cell>
          <cell r="H3705">
            <v>1.045247</v>
          </cell>
          <cell r="I3705">
            <v>78.550690000000003</v>
          </cell>
          <cell r="J3705">
            <v>27215.7</v>
          </cell>
          <cell r="K3705">
            <v>0</v>
          </cell>
          <cell r="L3705">
            <v>0</v>
          </cell>
          <cell r="M3705">
            <v>0</v>
          </cell>
          <cell r="N3705">
            <v>0</v>
          </cell>
          <cell r="O3705">
            <v>0</v>
          </cell>
        </row>
        <row r="3706">
          <cell r="F3706" t="str">
            <v>2013Greater Fresno1-in-2July Peak9</v>
          </cell>
          <cell r="G3706">
            <v>1.0771470000000001</v>
          </cell>
          <cell r="H3706">
            <v>1.0771470000000001</v>
          </cell>
          <cell r="I3706">
            <v>85.128140000000002</v>
          </cell>
          <cell r="J3706">
            <v>27215.7</v>
          </cell>
          <cell r="K3706">
            <v>0</v>
          </cell>
          <cell r="L3706">
            <v>0</v>
          </cell>
          <cell r="M3706">
            <v>0</v>
          </cell>
          <cell r="N3706">
            <v>0</v>
          </cell>
          <cell r="O3706">
            <v>0</v>
          </cell>
        </row>
        <row r="3707">
          <cell r="F3707" t="str">
            <v>2013Greater Fresno1-in-2July Peak10</v>
          </cell>
          <cell r="G3707">
            <v>1.196869</v>
          </cell>
          <cell r="H3707">
            <v>1.196869</v>
          </cell>
          <cell r="I3707">
            <v>89.78201</v>
          </cell>
          <cell r="J3707">
            <v>27215.7</v>
          </cell>
          <cell r="K3707">
            <v>0</v>
          </cell>
          <cell r="L3707">
            <v>0</v>
          </cell>
          <cell r="M3707">
            <v>0</v>
          </cell>
          <cell r="N3707">
            <v>0</v>
          </cell>
          <cell r="O3707">
            <v>0</v>
          </cell>
        </row>
        <row r="3708">
          <cell r="F3708" t="str">
            <v>2013Greater Fresno1-in-2July Peak11</v>
          </cell>
          <cell r="G3708">
            <v>1.37374</v>
          </cell>
          <cell r="H3708">
            <v>1.37374</v>
          </cell>
          <cell r="I3708">
            <v>93.871989999999997</v>
          </cell>
          <cell r="J3708">
            <v>27215.7</v>
          </cell>
          <cell r="K3708">
            <v>0</v>
          </cell>
          <cell r="L3708">
            <v>0</v>
          </cell>
          <cell r="M3708">
            <v>0</v>
          </cell>
          <cell r="N3708">
            <v>0</v>
          </cell>
          <cell r="O3708">
            <v>0</v>
          </cell>
        </row>
        <row r="3709">
          <cell r="F3709" t="str">
            <v>2013Greater Fresno1-in-2July Peak12</v>
          </cell>
          <cell r="G3709">
            <v>1.632064</v>
          </cell>
          <cell r="H3709">
            <v>1.632064</v>
          </cell>
          <cell r="I3709">
            <v>97.038390000000007</v>
          </cell>
          <cell r="J3709">
            <v>27215.7</v>
          </cell>
          <cell r="K3709">
            <v>0</v>
          </cell>
          <cell r="L3709">
            <v>0</v>
          </cell>
          <cell r="M3709">
            <v>0</v>
          </cell>
          <cell r="N3709">
            <v>0</v>
          </cell>
          <cell r="O3709">
            <v>0</v>
          </cell>
        </row>
        <row r="3710">
          <cell r="F3710" t="str">
            <v>2013Greater Fresno1-in-2July Peak13</v>
          </cell>
          <cell r="G3710">
            <v>1.95366</v>
          </cell>
          <cell r="H3710">
            <v>1.95366</v>
          </cell>
          <cell r="I3710">
            <v>100.1352</v>
          </cell>
          <cell r="J3710">
            <v>27215.7</v>
          </cell>
          <cell r="K3710">
            <v>0</v>
          </cell>
          <cell r="L3710">
            <v>0</v>
          </cell>
          <cell r="M3710">
            <v>0</v>
          </cell>
          <cell r="N3710">
            <v>0</v>
          </cell>
          <cell r="O3710">
            <v>0</v>
          </cell>
        </row>
        <row r="3711">
          <cell r="F3711" t="str">
            <v>2013Greater Fresno1-in-2July Peak14</v>
          </cell>
          <cell r="G3711">
            <v>1.7770550000000001</v>
          </cell>
          <cell r="H3711">
            <v>2.2951250000000001</v>
          </cell>
          <cell r="I3711">
            <v>103.05159999999999</v>
          </cell>
          <cell r="J3711">
            <v>27215.7</v>
          </cell>
          <cell r="K3711">
            <v>0.41958190000000001</v>
          </cell>
          <cell r="L3711">
            <v>0.47776970000000002</v>
          </cell>
          <cell r="M3711">
            <v>0.51807040000000004</v>
          </cell>
          <cell r="N3711">
            <v>0.55837110000000001</v>
          </cell>
          <cell r="O3711">
            <v>0.61655890000000002</v>
          </cell>
        </row>
        <row r="3712">
          <cell r="F3712" t="str">
            <v>2013Greater Fresno1-in-2July Peak15</v>
          </cell>
          <cell r="G3712">
            <v>1.983155</v>
          </cell>
          <cell r="H3712">
            <v>2.6502560000000002</v>
          </cell>
          <cell r="I3712">
            <v>105.9181</v>
          </cell>
          <cell r="J3712">
            <v>27215.7</v>
          </cell>
          <cell r="K3712">
            <v>0.54061159999999997</v>
          </cell>
          <cell r="L3712">
            <v>0.61534239999999996</v>
          </cell>
          <cell r="M3712">
            <v>0.66710069999999999</v>
          </cell>
          <cell r="N3712">
            <v>0.71885909999999997</v>
          </cell>
          <cell r="O3712">
            <v>0.79358989999999996</v>
          </cell>
        </row>
        <row r="3713">
          <cell r="F3713" t="str">
            <v>2013Greater Fresno1-in-2July Peak16</v>
          </cell>
          <cell r="G3713">
            <v>2.186445</v>
          </cell>
          <cell r="H3713">
            <v>3.0195539999999998</v>
          </cell>
          <cell r="I3713">
            <v>106.5659</v>
          </cell>
          <cell r="J3713">
            <v>27215.7</v>
          </cell>
          <cell r="K3713">
            <v>0.67595300000000003</v>
          </cell>
          <cell r="L3713">
            <v>0.76880190000000004</v>
          </cell>
          <cell r="M3713">
            <v>0.83310879999999998</v>
          </cell>
          <cell r="N3713">
            <v>0.89741579999999999</v>
          </cell>
          <cell r="O3713">
            <v>0.9902647</v>
          </cell>
        </row>
        <row r="3714">
          <cell r="F3714" t="str">
            <v>2013Greater Fresno1-in-2July Peak17</v>
          </cell>
          <cell r="G3714">
            <v>2.3287810000000002</v>
          </cell>
          <cell r="H3714">
            <v>3.300198</v>
          </cell>
          <cell r="I3714">
            <v>107.5016</v>
          </cell>
          <cell r="J3714">
            <v>27215.7</v>
          </cell>
          <cell r="K3714">
            <v>0.78760520000000001</v>
          </cell>
          <cell r="L3714">
            <v>0.89620270000000002</v>
          </cell>
          <cell r="M3714">
            <v>0.97141679999999997</v>
          </cell>
          <cell r="N3714">
            <v>1.0466310000000001</v>
          </cell>
          <cell r="O3714">
            <v>1.1552290000000001</v>
          </cell>
        </row>
        <row r="3715">
          <cell r="F3715" t="str">
            <v>2013Greater Fresno1-in-2July Peak18</v>
          </cell>
          <cell r="G3715">
            <v>2.457684</v>
          </cell>
          <cell r="H3715">
            <v>3.4554510000000001</v>
          </cell>
          <cell r="I3715">
            <v>108.4314</v>
          </cell>
          <cell r="J3715">
            <v>27215.7</v>
          </cell>
          <cell r="K3715">
            <v>0.80889529999999998</v>
          </cell>
          <cell r="L3715">
            <v>0.92048269999999999</v>
          </cell>
          <cell r="M3715">
            <v>0.99776779999999998</v>
          </cell>
          <cell r="N3715">
            <v>1.075053</v>
          </cell>
          <cell r="O3715">
            <v>1.1866410000000001</v>
          </cell>
        </row>
        <row r="3716">
          <cell r="F3716" t="str">
            <v>2013Greater Fresno1-in-2July Peak19</v>
          </cell>
          <cell r="G3716">
            <v>3.704993</v>
          </cell>
          <cell r="H3716">
            <v>3.3796659999999998</v>
          </cell>
          <cell r="I3716">
            <v>104.6495</v>
          </cell>
          <cell r="J3716">
            <v>27215.7</v>
          </cell>
          <cell r="K3716">
            <v>-0.3527807</v>
          </cell>
          <cell r="L3716">
            <v>-0.33656079999999999</v>
          </cell>
          <cell r="M3716">
            <v>-0.32532689999999997</v>
          </cell>
          <cell r="N3716">
            <v>-0.31409310000000001</v>
          </cell>
          <cell r="O3716">
            <v>-0.2978731</v>
          </cell>
        </row>
        <row r="3717">
          <cell r="F3717" t="str">
            <v>2013Greater Fresno1-in-2July Peak20</v>
          </cell>
          <cell r="G3717">
            <v>3.416973</v>
          </cell>
          <cell r="H3717">
            <v>3.1104020000000001</v>
          </cell>
          <cell r="I3717">
            <v>101.515</v>
          </cell>
          <cell r="J3717">
            <v>27215.7</v>
          </cell>
          <cell r="K3717">
            <v>-0.33244099999999999</v>
          </cell>
          <cell r="L3717">
            <v>-0.3171563</v>
          </cell>
          <cell r="M3717">
            <v>-0.30657010000000001</v>
          </cell>
          <cell r="N3717">
            <v>-0.29598390000000002</v>
          </cell>
          <cell r="O3717">
            <v>-0.28069909999999998</v>
          </cell>
        </row>
        <row r="3718">
          <cell r="F3718" t="str">
            <v>2013Greater Fresno1-in-2July Peak21</v>
          </cell>
          <cell r="G3718">
            <v>3.0498409999999998</v>
          </cell>
          <cell r="H3718">
            <v>2.8348719999999998</v>
          </cell>
          <cell r="I3718">
            <v>97.028369999999995</v>
          </cell>
          <cell r="J3718">
            <v>27215.7</v>
          </cell>
          <cell r="K3718">
            <v>-0.2331095</v>
          </cell>
          <cell r="L3718">
            <v>-0.2223918</v>
          </cell>
          <cell r="M3718">
            <v>-0.21496870000000001</v>
          </cell>
          <cell r="N3718">
            <v>-0.2075456</v>
          </cell>
          <cell r="O3718">
            <v>-0.1968278</v>
          </cell>
        </row>
        <row r="3719">
          <cell r="F3719" t="str">
            <v>2013Greater Fresno1-in-2July Peak22</v>
          </cell>
          <cell r="G3719">
            <v>2.6376330000000001</v>
          </cell>
          <cell r="H3719">
            <v>2.5068519999999999</v>
          </cell>
          <cell r="I3719">
            <v>92.381649999999993</v>
          </cell>
          <cell r="J3719">
            <v>27215.7</v>
          </cell>
          <cell r="K3719">
            <v>-0.14181730000000001</v>
          </cell>
          <cell r="L3719">
            <v>-0.1352969</v>
          </cell>
          <cell r="M3719">
            <v>-0.13078090000000001</v>
          </cell>
          <cell r="N3719">
            <v>-0.12626490000000001</v>
          </cell>
          <cell r="O3719">
            <v>-0.1197445</v>
          </cell>
        </row>
        <row r="3720">
          <cell r="F3720" t="str">
            <v>2013Greater Fresno1-in-2July Peak23</v>
          </cell>
          <cell r="G3720">
            <v>2.0868169999999999</v>
          </cell>
          <cell r="H3720">
            <v>2.01336</v>
          </cell>
          <cell r="I3720">
            <v>89.413139999999999</v>
          </cell>
          <cell r="J3720">
            <v>27215.7</v>
          </cell>
          <cell r="K3720">
            <v>-7.9655400000000001E-2</v>
          </cell>
          <cell r="L3720">
            <v>-7.5993099999999994E-2</v>
          </cell>
          <cell r="M3720">
            <v>-7.3456499999999994E-2</v>
          </cell>
          <cell r="N3720">
            <v>-7.0919999999999997E-2</v>
          </cell>
          <cell r="O3720">
            <v>-6.7257600000000001E-2</v>
          </cell>
        </row>
        <row r="3721">
          <cell r="F3721" t="str">
            <v>2013Greater Fresno1-in-2July Peak24</v>
          </cell>
          <cell r="G3721">
            <v>1.6108290000000001</v>
          </cell>
          <cell r="H3721">
            <v>1.55487</v>
          </cell>
          <cell r="I3721">
            <v>87.522059999999996</v>
          </cell>
          <cell r="J3721">
            <v>27215.7</v>
          </cell>
          <cell r="K3721">
            <v>-6.0681300000000001E-2</v>
          </cell>
          <cell r="L3721">
            <v>-5.78913E-2</v>
          </cell>
          <cell r="M3721">
            <v>-5.5959000000000002E-2</v>
          </cell>
          <cell r="N3721">
            <v>-5.4026699999999997E-2</v>
          </cell>
          <cell r="O3721">
            <v>-5.1236700000000003E-2</v>
          </cell>
        </row>
        <row r="3722">
          <cell r="F3722" t="str">
            <v>2013Kern1-in-2July Peak1</v>
          </cell>
          <cell r="G3722">
            <v>1.4248700000000001</v>
          </cell>
          <cell r="H3722">
            <v>1.4248700000000001</v>
          </cell>
          <cell r="I3722">
            <v>80</v>
          </cell>
          <cell r="J3722">
            <v>5650.88</v>
          </cell>
          <cell r="K3722">
            <v>0</v>
          </cell>
          <cell r="L3722">
            <v>0</v>
          </cell>
          <cell r="M3722">
            <v>0</v>
          </cell>
          <cell r="N3722">
            <v>0</v>
          </cell>
          <cell r="O3722">
            <v>0</v>
          </cell>
        </row>
        <row r="3723">
          <cell r="F3723" t="str">
            <v>2013Kern1-in-2July Peak2</v>
          </cell>
          <cell r="G3723">
            <v>1.2202470000000001</v>
          </cell>
          <cell r="H3723">
            <v>1.2202470000000001</v>
          </cell>
          <cell r="I3723">
            <v>76.5</v>
          </cell>
          <cell r="J3723">
            <v>5650.88</v>
          </cell>
          <cell r="K3723">
            <v>0</v>
          </cell>
          <cell r="L3723">
            <v>0</v>
          </cell>
          <cell r="M3723">
            <v>0</v>
          </cell>
          <cell r="N3723">
            <v>0</v>
          </cell>
          <cell r="O3723">
            <v>0</v>
          </cell>
        </row>
        <row r="3724">
          <cell r="F3724" t="str">
            <v>2013Kern1-in-2July Peak3</v>
          </cell>
          <cell r="G3724">
            <v>1.0675829999999999</v>
          </cell>
          <cell r="H3724">
            <v>1.0675829999999999</v>
          </cell>
          <cell r="I3724">
            <v>74.5</v>
          </cell>
          <cell r="J3724">
            <v>5650.88</v>
          </cell>
          <cell r="K3724">
            <v>0</v>
          </cell>
          <cell r="L3724">
            <v>0</v>
          </cell>
          <cell r="M3724">
            <v>0</v>
          </cell>
          <cell r="N3724">
            <v>0</v>
          </cell>
          <cell r="O3724">
            <v>0</v>
          </cell>
        </row>
        <row r="3725">
          <cell r="F3725" t="str">
            <v>2013Kern1-in-2July Peak4</v>
          </cell>
          <cell r="G3725">
            <v>0.96134200000000003</v>
          </cell>
          <cell r="H3725">
            <v>0.96134200000000003</v>
          </cell>
          <cell r="I3725">
            <v>73</v>
          </cell>
          <cell r="J3725">
            <v>5650.88</v>
          </cell>
          <cell r="K3725">
            <v>0</v>
          </cell>
          <cell r="L3725">
            <v>0</v>
          </cell>
          <cell r="M3725">
            <v>0</v>
          </cell>
          <cell r="N3725">
            <v>0</v>
          </cell>
          <cell r="O3725">
            <v>0</v>
          </cell>
        </row>
        <row r="3726">
          <cell r="F3726" t="str">
            <v>2013Kern1-in-2July Peak5</v>
          </cell>
          <cell r="G3726">
            <v>0.91372850000000005</v>
          </cell>
          <cell r="H3726">
            <v>0.91372850000000005</v>
          </cell>
          <cell r="I3726">
            <v>72</v>
          </cell>
          <cell r="J3726">
            <v>5650.88</v>
          </cell>
          <cell r="K3726">
            <v>0</v>
          </cell>
          <cell r="L3726">
            <v>0</v>
          </cell>
          <cell r="M3726">
            <v>0</v>
          </cell>
          <cell r="N3726">
            <v>0</v>
          </cell>
          <cell r="O3726">
            <v>0</v>
          </cell>
        </row>
        <row r="3727">
          <cell r="F3727" t="str">
            <v>2013Kern1-in-2July Peak6</v>
          </cell>
          <cell r="G3727">
            <v>0.90823779999999998</v>
          </cell>
          <cell r="H3727">
            <v>0.90823779999999998</v>
          </cell>
          <cell r="I3727">
            <v>70.5</v>
          </cell>
          <cell r="J3727">
            <v>5650.88</v>
          </cell>
          <cell r="K3727">
            <v>0</v>
          </cell>
          <cell r="L3727">
            <v>0</v>
          </cell>
          <cell r="M3727">
            <v>0</v>
          </cell>
          <cell r="N3727">
            <v>0</v>
          </cell>
          <cell r="O3727">
            <v>0</v>
          </cell>
        </row>
        <row r="3728">
          <cell r="F3728" t="str">
            <v>2013Kern1-in-2July Peak7</v>
          </cell>
          <cell r="G3728">
            <v>0.99028340000000004</v>
          </cell>
          <cell r="H3728">
            <v>0.99028340000000004</v>
          </cell>
          <cell r="I3728">
            <v>71</v>
          </cell>
          <cell r="J3728">
            <v>5650.88</v>
          </cell>
          <cell r="K3728">
            <v>0</v>
          </cell>
          <cell r="L3728">
            <v>0</v>
          </cell>
          <cell r="M3728">
            <v>0</v>
          </cell>
          <cell r="N3728">
            <v>0</v>
          </cell>
          <cell r="O3728">
            <v>0</v>
          </cell>
        </row>
        <row r="3729">
          <cell r="F3729" t="str">
            <v>2013Kern1-in-2July Peak8</v>
          </cell>
          <cell r="G3729">
            <v>1.0390349999999999</v>
          </cell>
          <cell r="H3729">
            <v>1.0390349999999999</v>
          </cell>
          <cell r="I3729">
            <v>78</v>
          </cell>
          <cell r="J3729">
            <v>5650.88</v>
          </cell>
          <cell r="K3729">
            <v>0</v>
          </cell>
          <cell r="L3729">
            <v>0</v>
          </cell>
          <cell r="M3729">
            <v>0</v>
          </cell>
          <cell r="N3729">
            <v>0</v>
          </cell>
          <cell r="O3729">
            <v>0</v>
          </cell>
        </row>
        <row r="3730">
          <cell r="F3730" t="str">
            <v>2013Kern1-in-2July Peak9</v>
          </cell>
          <cell r="G3730">
            <v>1.065852</v>
          </cell>
          <cell r="H3730">
            <v>1.065852</v>
          </cell>
          <cell r="I3730">
            <v>86</v>
          </cell>
          <cell r="J3730">
            <v>5650.88</v>
          </cell>
          <cell r="K3730">
            <v>0</v>
          </cell>
          <cell r="L3730">
            <v>0</v>
          </cell>
          <cell r="M3730">
            <v>0</v>
          </cell>
          <cell r="N3730">
            <v>0</v>
          </cell>
          <cell r="O3730">
            <v>0</v>
          </cell>
        </row>
        <row r="3731">
          <cell r="F3731" t="str">
            <v>2013Kern1-in-2July Peak10</v>
          </cell>
          <cell r="G3731">
            <v>1.2221439999999999</v>
          </cell>
          <cell r="H3731">
            <v>1.2221439999999999</v>
          </cell>
          <cell r="I3731">
            <v>92</v>
          </cell>
          <cell r="J3731">
            <v>5650.88</v>
          </cell>
          <cell r="K3731">
            <v>0</v>
          </cell>
          <cell r="L3731">
            <v>0</v>
          </cell>
          <cell r="M3731">
            <v>0</v>
          </cell>
          <cell r="N3731">
            <v>0</v>
          </cell>
          <cell r="O3731">
            <v>0</v>
          </cell>
        </row>
        <row r="3732">
          <cell r="F3732" t="str">
            <v>2013Kern1-in-2July Peak11</v>
          </cell>
          <cell r="G3732">
            <v>1.4615530000000001</v>
          </cell>
          <cell r="H3732">
            <v>1.4615530000000001</v>
          </cell>
          <cell r="I3732">
            <v>97.5</v>
          </cell>
          <cell r="J3732">
            <v>5650.88</v>
          </cell>
          <cell r="K3732">
            <v>0</v>
          </cell>
          <cell r="L3732">
            <v>0</v>
          </cell>
          <cell r="M3732">
            <v>0</v>
          </cell>
          <cell r="N3732">
            <v>0</v>
          </cell>
          <cell r="O3732">
            <v>0</v>
          </cell>
        </row>
        <row r="3733">
          <cell r="F3733" t="str">
            <v>2013Kern1-in-2July Peak12</v>
          </cell>
          <cell r="G3733">
            <v>1.7850429999999999</v>
          </cell>
          <cell r="H3733">
            <v>1.7850429999999999</v>
          </cell>
          <cell r="I3733">
            <v>99.5</v>
          </cell>
          <cell r="J3733">
            <v>5650.88</v>
          </cell>
          <cell r="K3733">
            <v>0</v>
          </cell>
          <cell r="L3733">
            <v>0</v>
          </cell>
          <cell r="M3733">
            <v>0</v>
          </cell>
          <cell r="N3733">
            <v>0</v>
          </cell>
          <cell r="O3733">
            <v>0</v>
          </cell>
        </row>
        <row r="3734">
          <cell r="F3734" t="str">
            <v>2013Kern1-in-2July Peak13</v>
          </cell>
          <cell r="G3734">
            <v>2.1517029999999999</v>
          </cell>
          <cell r="H3734">
            <v>2.1517029999999999</v>
          </cell>
          <cell r="I3734">
            <v>101.5</v>
          </cell>
          <cell r="J3734">
            <v>5650.88</v>
          </cell>
          <cell r="K3734">
            <v>0</v>
          </cell>
          <cell r="L3734">
            <v>0</v>
          </cell>
          <cell r="M3734">
            <v>0</v>
          </cell>
          <cell r="N3734">
            <v>0</v>
          </cell>
          <cell r="O3734">
            <v>0</v>
          </cell>
        </row>
        <row r="3735">
          <cell r="F3735" t="str">
            <v>2013Kern1-in-2July Peak14</v>
          </cell>
          <cell r="G3735">
            <v>1.9489939999999999</v>
          </cell>
          <cell r="H3735">
            <v>2.509582</v>
          </cell>
          <cell r="I3735">
            <v>103.5</v>
          </cell>
          <cell r="J3735">
            <v>5650.88</v>
          </cell>
          <cell r="K3735">
            <v>0.48475879999999999</v>
          </cell>
          <cell r="L3735">
            <v>0.52955969999999997</v>
          </cell>
          <cell r="M3735">
            <v>0.56058870000000005</v>
          </cell>
          <cell r="N3735">
            <v>0.59161779999999997</v>
          </cell>
          <cell r="O3735">
            <v>0.63641879999999995</v>
          </cell>
        </row>
        <row r="3736">
          <cell r="F3736" t="str">
            <v>2013Kern1-in-2July Peak15</v>
          </cell>
          <cell r="G3736">
            <v>2.1872029999999998</v>
          </cell>
          <cell r="H3736">
            <v>2.8544960000000001</v>
          </cell>
          <cell r="I3736">
            <v>104</v>
          </cell>
          <cell r="J3736">
            <v>5650.88</v>
          </cell>
          <cell r="K3736">
            <v>0.58107019999999998</v>
          </cell>
          <cell r="L3736">
            <v>0.63201180000000001</v>
          </cell>
          <cell r="M3736">
            <v>0.66729400000000005</v>
          </cell>
          <cell r="N3736">
            <v>0.70257599999999998</v>
          </cell>
          <cell r="O3736">
            <v>0.75351760000000001</v>
          </cell>
        </row>
        <row r="3737">
          <cell r="F3737" t="str">
            <v>2013Kern1-in-2July Peak16</v>
          </cell>
          <cell r="G3737">
            <v>2.3404410000000002</v>
          </cell>
          <cell r="H3737">
            <v>3.2086830000000002</v>
          </cell>
          <cell r="I3737">
            <v>105</v>
          </cell>
          <cell r="J3737">
            <v>5650.88</v>
          </cell>
          <cell r="K3737">
            <v>0.75750989999999996</v>
          </cell>
          <cell r="L3737">
            <v>0.82293130000000003</v>
          </cell>
          <cell r="M3737">
            <v>0.86824199999999996</v>
          </cell>
          <cell r="N3737">
            <v>0.9135527</v>
          </cell>
          <cell r="O3737">
            <v>0.97897420000000002</v>
          </cell>
        </row>
        <row r="3738">
          <cell r="F3738" t="str">
            <v>2013Kern1-in-2July Peak17</v>
          </cell>
          <cell r="G3738">
            <v>2.4854750000000001</v>
          </cell>
          <cell r="H3738">
            <v>3.4734919999999998</v>
          </cell>
          <cell r="I3738">
            <v>105.5</v>
          </cell>
          <cell r="J3738">
            <v>5650.88</v>
          </cell>
          <cell r="K3738">
            <v>0.86103200000000002</v>
          </cell>
          <cell r="L3738">
            <v>0.93605519999999998</v>
          </cell>
          <cell r="M3738">
            <v>0.98801640000000002</v>
          </cell>
          <cell r="N3738">
            <v>1.0399769999999999</v>
          </cell>
          <cell r="O3738">
            <v>1.115</v>
          </cell>
        </row>
        <row r="3739">
          <cell r="F3739" t="str">
            <v>2013Kern1-in-2July Peak18</v>
          </cell>
          <cell r="G3739">
            <v>2.5888439999999999</v>
          </cell>
          <cell r="H3739">
            <v>3.6004480000000001</v>
          </cell>
          <cell r="I3739">
            <v>105</v>
          </cell>
          <cell r="J3739">
            <v>5650.88</v>
          </cell>
          <cell r="K3739">
            <v>0.88145660000000003</v>
          </cell>
          <cell r="L3739">
            <v>0.95834889999999995</v>
          </cell>
          <cell r="M3739">
            <v>1.0116039999999999</v>
          </cell>
          <cell r="N3739">
            <v>1.0648599999999999</v>
          </cell>
          <cell r="O3739">
            <v>1.1417520000000001</v>
          </cell>
        </row>
        <row r="3740">
          <cell r="F3740" t="str">
            <v>2013Kern1-in-2July Peak19</v>
          </cell>
          <cell r="G3740">
            <v>3.923886</v>
          </cell>
          <cell r="H3740">
            <v>3.5034429999999999</v>
          </cell>
          <cell r="I3740">
            <v>103.5</v>
          </cell>
          <cell r="J3740">
            <v>5650.88</v>
          </cell>
          <cell r="K3740">
            <v>-0.46014090000000002</v>
          </cell>
          <cell r="L3740">
            <v>-0.43668679999999999</v>
          </cell>
          <cell r="M3740">
            <v>-0.4204425</v>
          </cell>
          <cell r="N3740">
            <v>-0.40419830000000001</v>
          </cell>
          <cell r="O3740">
            <v>-0.38074419999999998</v>
          </cell>
        </row>
        <row r="3741">
          <cell r="F3741" t="str">
            <v>2013Kern1-in-2July Peak20</v>
          </cell>
          <cell r="G3741">
            <v>3.6822149999999998</v>
          </cell>
          <cell r="H3741">
            <v>3.2594609999999999</v>
          </cell>
          <cell r="I3741">
            <v>101</v>
          </cell>
          <cell r="J3741">
            <v>5650.88</v>
          </cell>
          <cell r="K3741">
            <v>-0.46267130000000001</v>
          </cell>
          <cell r="L3741">
            <v>-0.43908809999999998</v>
          </cell>
          <cell r="M3741">
            <v>-0.42275449999999998</v>
          </cell>
          <cell r="N3741">
            <v>-0.40642089999999997</v>
          </cell>
          <cell r="O3741">
            <v>-0.38283780000000001</v>
          </cell>
        </row>
        <row r="3742">
          <cell r="F3742" t="str">
            <v>2013Kern1-in-2July Peak21</v>
          </cell>
          <cell r="G3742">
            <v>3.3213020000000002</v>
          </cell>
          <cell r="H3742">
            <v>3.0281120000000001</v>
          </cell>
          <cell r="I3742">
            <v>94</v>
          </cell>
          <cell r="J3742">
            <v>5650.88</v>
          </cell>
          <cell r="K3742">
            <v>-0.32087280000000001</v>
          </cell>
          <cell r="L3742">
            <v>-0.30451739999999999</v>
          </cell>
          <cell r="M3742">
            <v>-0.29318959999999999</v>
          </cell>
          <cell r="N3742">
            <v>-0.281862</v>
          </cell>
          <cell r="O3742">
            <v>-0.26550649999999998</v>
          </cell>
        </row>
        <row r="3743">
          <cell r="F3743" t="str">
            <v>2013Kern1-in-2July Peak22</v>
          </cell>
          <cell r="G3743">
            <v>2.924045</v>
          </cell>
          <cell r="H3743">
            <v>2.73264</v>
          </cell>
          <cell r="I3743">
            <v>88.5</v>
          </cell>
          <cell r="J3743">
            <v>5650.88</v>
          </cell>
          <cell r="K3743">
            <v>-0.2094782</v>
          </cell>
          <cell r="L3743">
            <v>-0.1988008</v>
          </cell>
          <cell r="M3743">
            <v>-0.19140560000000001</v>
          </cell>
          <cell r="N3743">
            <v>-0.18401049999999999</v>
          </cell>
          <cell r="O3743">
            <v>-0.17333299999999999</v>
          </cell>
        </row>
        <row r="3744">
          <cell r="F3744" t="str">
            <v>2013Kern1-in-2July Peak23</v>
          </cell>
          <cell r="G3744">
            <v>2.3726120000000002</v>
          </cell>
          <cell r="H3744">
            <v>2.2291400000000001</v>
          </cell>
          <cell r="I3744">
            <v>86</v>
          </cell>
          <cell r="J3744">
            <v>5650.88</v>
          </cell>
          <cell r="K3744">
            <v>-0.15701870000000001</v>
          </cell>
          <cell r="L3744">
            <v>-0.14901519999999999</v>
          </cell>
          <cell r="M3744">
            <v>-0.14347209999999999</v>
          </cell>
          <cell r="N3744">
            <v>-0.13792889999999999</v>
          </cell>
          <cell r="O3744">
            <v>-0.1299254</v>
          </cell>
        </row>
        <row r="3745">
          <cell r="F3745" t="str">
            <v>2013Kern1-in-2July Peak24</v>
          </cell>
          <cell r="G3745">
            <v>1.9003669999999999</v>
          </cell>
          <cell r="H3745">
            <v>1.7887630000000001</v>
          </cell>
          <cell r="I3745">
            <v>82</v>
          </cell>
          <cell r="J3745">
            <v>5650.88</v>
          </cell>
          <cell r="K3745">
            <v>-0.1221419</v>
          </cell>
          <cell r="L3745">
            <v>-0.11591609999999999</v>
          </cell>
          <cell r="M3745">
            <v>-0.1116042</v>
          </cell>
          <cell r="N3745">
            <v>-0.1072922</v>
          </cell>
          <cell r="O3745">
            <v>-0.1010665</v>
          </cell>
        </row>
        <row r="3746">
          <cell r="F3746" t="str">
            <v>2013Northern Coast1-in-2July Peak1</v>
          </cell>
          <cell r="G3746">
            <v>1.083528</v>
          </cell>
          <cell r="H3746">
            <v>1.083528</v>
          </cell>
          <cell r="I3746">
            <v>67.121499999999997</v>
          </cell>
          <cell r="J3746">
            <v>9337.7800000000007</v>
          </cell>
          <cell r="K3746">
            <v>0</v>
          </cell>
          <cell r="L3746">
            <v>0</v>
          </cell>
          <cell r="M3746">
            <v>0</v>
          </cell>
          <cell r="N3746">
            <v>0</v>
          </cell>
          <cell r="O3746">
            <v>0</v>
          </cell>
        </row>
        <row r="3747">
          <cell r="F3747" t="str">
            <v>2013Northern Coast1-in-2July Peak2</v>
          </cell>
          <cell r="G3747">
            <v>0.94779910000000001</v>
          </cell>
          <cell r="H3747">
            <v>0.94779910000000001</v>
          </cell>
          <cell r="I3747">
            <v>65.418700000000001</v>
          </cell>
          <cell r="J3747">
            <v>9337.7800000000007</v>
          </cell>
          <cell r="K3747">
            <v>0</v>
          </cell>
          <cell r="L3747">
            <v>0</v>
          </cell>
          <cell r="M3747">
            <v>0</v>
          </cell>
          <cell r="N3747">
            <v>0</v>
          </cell>
          <cell r="O3747">
            <v>0</v>
          </cell>
        </row>
        <row r="3748">
          <cell r="F3748" t="str">
            <v>2013Northern Coast1-in-2July Peak3</v>
          </cell>
          <cell r="G3748">
            <v>0.88335019999999997</v>
          </cell>
          <cell r="H3748">
            <v>0.88335019999999997</v>
          </cell>
          <cell r="I3748">
            <v>64.418700000000001</v>
          </cell>
          <cell r="J3748">
            <v>9337.7800000000007</v>
          </cell>
          <cell r="K3748">
            <v>0</v>
          </cell>
          <cell r="L3748">
            <v>0</v>
          </cell>
          <cell r="M3748">
            <v>0</v>
          </cell>
          <cell r="N3748">
            <v>0</v>
          </cell>
          <cell r="O3748">
            <v>0</v>
          </cell>
        </row>
        <row r="3749">
          <cell r="F3749" t="str">
            <v>2013Northern Coast1-in-2July Peak4</v>
          </cell>
          <cell r="G3749">
            <v>0.84395869999999995</v>
          </cell>
          <cell r="H3749">
            <v>0.84395869999999995</v>
          </cell>
          <cell r="I3749">
            <v>63.860700000000001</v>
          </cell>
          <cell r="J3749">
            <v>9337.7800000000007</v>
          </cell>
          <cell r="K3749">
            <v>0</v>
          </cell>
          <cell r="L3749">
            <v>0</v>
          </cell>
          <cell r="M3749">
            <v>0</v>
          </cell>
          <cell r="N3749">
            <v>0</v>
          </cell>
          <cell r="O3749">
            <v>0</v>
          </cell>
        </row>
        <row r="3750">
          <cell r="F3750" t="str">
            <v>2013Northern Coast1-in-2July Peak5</v>
          </cell>
          <cell r="G3750">
            <v>0.84603459999999997</v>
          </cell>
          <cell r="H3750">
            <v>0.84603459999999997</v>
          </cell>
          <cell r="I3750">
            <v>63.074199999999998</v>
          </cell>
          <cell r="J3750">
            <v>9337.7800000000007</v>
          </cell>
          <cell r="K3750">
            <v>0</v>
          </cell>
          <cell r="L3750">
            <v>0</v>
          </cell>
          <cell r="M3750">
            <v>0</v>
          </cell>
          <cell r="N3750">
            <v>0</v>
          </cell>
          <cell r="O3750">
            <v>0</v>
          </cell>
        </row>
        <row r="3751">
          <cell r="F3751" t="str">
            <v>2013Northern Coast1-in-2July Peak6</v>
          </cell>
          <cell r="G3751">
            <v>0.92424819999999996</v>
          </cell>
          <cell r="H3751">
            <v>0.92424819999999996</v>
          </cell>
          <cell r="I3751">
            <v>62.076900000000002</v>
          </cell>
          <cell r="J3751">
            <v>9337.7800000000007</v>
          </cell>
          <cell r="K3751">
            <v>0</v>
          </cell>
          <cell r="L3751">
            <v>0</v>
          </cell>
          <cell r="M3751">
            <v>0</v>
          </cell>
          <cell r="N3751">
            <v>0</v>
          </cell>
          <cell r="O3751">
            <v>0</v>
          </cell>
        </row>
        <row r="3752">
          <cell r="F3752" t="str">
            <v>2013Northern Coast1-in-2July Peak7</v>
          </cell>
          <cell r="G3752">
            <v>1.1218109999999999</v>
          </cell>
          <cell r="H3752">
            <v>1.1218109999999999</v>
          </cell>
          <cell r="I3752">
            <v>63.091799999999999</v>
          </cell>
          <cell r="J3752">
            <v>9337.7800000000007</v>
          </cell>
          <cell r="K3752">
            <v>0</v>
          </cell>
          <cell r="L3752">
            <v>0</v>
          </cell>
          <cell r="M3752">
            <v>0</v>
          </cell>
          <cell r="N3752">
            <v>0</v>
          </cell>
          <cell r="O3752">
            <v>0</v>
          </cell>
        </row>
        <row r="3753">
          <cell r="F3753" t="str">
            <v>2013Northern Coast1-in-2July Peak8</v>
          </cell>
          <cell r="G3753">
            <v>1.294772</v>
          </cell>
          <cell r="H3753">
            <v>1.294772</v>
          </cell>
          <cell r="I3753">
            <v>68.545900000000003</v>
          </cell>
          <cell r="J3753">
            <v>9337.7800000000007</v>
          </cell>
          <cell r="K3753">
            <v>0</v>
          </cell>
          <cell r="L3753">
            <v>0</v>
          </cell>
          <cell r="M3753">
            <v>0</v>
          </cell>
          <cell r="N3753">
            <v>0</v>
          </cell>
          <cell r="O3753">
            <v>0</v>
          </cell>
        </row>
        <row r="3754">
          <cell r="F3754" t="str">
            <v>2013Northern Coast1-in-2July Peak9</v>
          </cell>
          <cell r="G3754">
            <v>1.295752</v>
          </cell>
          <cell r="H3754">
            <v>1.295752</v>
          </cell>
          <cell r="I3754">
            <v>74.3</v>
          </cell>
          <cell r="J3754">
            <v>9337.7800000000007</v>
          </cell>
          <cell r="K3754">
            <v>0</v>
          </cell>
          <cell r="L3754">
            <v>0</v>
          </cell>
          <cell r="M3754">
            <v>0</v>
          </cell>
          <cell r="N3754">
            <v>0</v>
          </cell>
          <cell r="O3754">
            <v>0</v>
          </cell>
        </row>
        <row r="3755">
          <cell r="F3755" t="str">
            <v>2013Northern Coast1-in-2July Peak10</v>
          </cell>
          <cell r="G3755">
            <v>1.3249740000000001</v>
          </cell>
          <cell r="H3755">
            <v>1.3249740000000001</v>
          </cell>
          <cell r="I3755">
            <v>78.999799999999993</v>
          </cell>
          <cell r="J3755">
            <v>9337.7800000000007</v>
          </cell>
          <cell r="K3755">
            <v>0</v>
          </cell>
          <cell r="L3755">
            <v>0</v>
          </cell>
          <cell r="M3755">
            <v>0</v>
          </cell>
          <cell r="N3755">
            <v>0</v>
          </cell>
          <cell r="O3755">
            <v>0</v>
          </cell>
        </row>
        <row r="3756">
          <cell r="F3756" t="str">
            <v>2013Northern Coast1-in-2July Peak11</v>
          </cell>
          <cell r="G3756">
            <v>1.3747830000000001</v>
          </cell>
          <cell r="H3756">
            <v>1.3747830000000001</v>
          </cell>
          <cell r="I3756">
            <v>84.432199999999995</v>
          </cell>
          <cell r="J3756">
            <v>9337.7800000000007</v>
          </cell>
          <cell r="K3756">
            <v>0</v>
          </cell>
          <cell r="L3756">
            <v>0</v>
          </cell>
          <cell r="M3756">
            <v>0</v>
          </cell>
          <cell r="N3756">
            <v>0</v>
          </cell>
          <cell r="O3756">
            <v>0</v>
          </cell>
        </row>
        <row r="3757">
          <cell r="F3757" t="str">
            <v>2013Northern Coast1-in-2July Peak12</v>
          </cell>
          <cell r="G3757">
            <v>1.455881</v>
          </cell>
          <cell r="H3757">
            <v>1.455881</v>
          </cell>
          <cell r="I3757">
            <v>89.883499999999998</v>
          </cell>
          <cell r="J3757">
            <v>9337.7800000000007</v>
          </cell>
          <cell r="K3757">
            <v>0</v>
          </cell>
          <cell r="L3757">
            <v>0</v>
          </cell>
          <cell r="M3757">
            <v>0</v>
          </cell>
          <cell r="N3757">
            <v>0</v>
          </cell>
          <cell r="O3757">
            <v>0</v>
          </cell>
        </row>
        <row r="3758">
          <cell r="F3758" t="str">
            <v>2013Northern Coast1-in-2July Peak13</v>
          </cell>
          <cell r="G3758">
            <v>1.594862</v>
          </cell>
          <cell r="H3758">
            <v>1.594862</v>
          </cell>
          <cell r="I3758">
            <v>92.773899999999998</v>
          </cell>
          <cell r="J3758">
            <v>9337.7800000000007</v>
          </cell>
          <cell r="K3758">
            <v>0</v>
          </cell>
          <cell r="L3758">
            <v>0</v>
          </cell>
          <cell r="M3758">
            <v>0</v>
          </cell>
          <cell r="N3758">
            <v>0</v>
          </cell>
          <cell r="O3758">
            <v>0</v>
          </cell>
        </row>
        <row r="3759">
          <cell r="F3759" t="str">
            <v>2013Northern Coast1-in-2July Peak14</v>
          </cell>
          <cell r="G3759">
            <v>1.4327179999999999</v>
          </cell>
          <cell r="H3759">
            <v>1.7534860000000001</v>
          </cell>
          <cell r="I3759">
            <v>94.632000000000005</v>
          </cell>
          <cell r="J3759">
            <v>9337.7800000000007</v>
          </cell>
          <cell r="K3759">
            <v>0.26757639999999999</v>
          </cell>
          <cell r="L3759">
            <v>0.2990024</v>
          </cell>
          <cell r="M3759">
            <v>0.320768</v>
          </cell>
          <cell r="N3759">
            <v>0.34253349999999999</v>
          </cell>
          <cell r="O3759">
            <v>0.3739595</v>
          </cell>
        </row>
        <row r="3760">
          <cell r="F3760" t="str">
            <v>2013Northern Coast1-in-2July Peak15</v>
          </cell>
          <cell r="G3760">
            <v>1.560397</v>
          </cell>
          <cell r="H3760">
            <v>1.9806980000000001</v>
          </cell>
          <cell r="I3760">
            <v>95.482100000000003</v>
          </cell>
          <cell r="J3760">
            <v>9337.7800000000007</v>
          </cell>
          <cell r="K3760">
            <v>0.35060459999999999</v>
          </cell>
          <cell r="L3760">
            <v>0.39178190000000002</v>
          </cell>
          <cell r="M3760">
            <v>0.42030129999999999</v>
          </cell>
          <cell r="N3760">
            <v>0.44882070000000002</v>
          </cell>
          <cell r="O3760">
            <v>0.48999799999999999</v>
          </cell>
        </row>
        <row r="3761">
          <cell r="F3761" t="str">
            <v>2013Northern Coast1-in-2July Peak16</v>
          </cell>
          <cell r="G3761">
            <v>1.7532760000000001</v>
          </cell>
          <cell r="H3761">
            <v>2.272786</v>
          </cell>
          <cell r="I3761">
            <v>96.136399999999995</v>
          </cell>
          <cell r="J3761">
            <v>9337.7800000000007</v>
          </cell>
          <cell r="K3761">
            <v>0.43336190000000002</v>
          </cell>
          <cell r="L3761">
            <v>0.48425879999999999</v>
          </cell>
          <cell r="M3761">
            <v>0.51950989999999997</v>
          </cell>
          <cell r="N3761">
            <v>0.5547609</v>
          </cell>
          <cell r="O3761">
            <v>0.60565800000000003</v>
          </cell>
        </row>
        <row r="3762">
          <cell r="F3762" t="str">
            <v>2013Northern Coast1-in-2July Peak17</v>
          </cell>
          <cell r="G3762">
            <v>1.9826790000000001</v>
          </cell>
          <cell r="H3762">
            <v>2.5921949999999998</v>
          </cell>
          <cell r="I3762">
            <v>95.867699999999999</v>
          </cell>
          <cell r="J3762">
            <v>9337.7800000000007</v>
          </cell>
          <cell r="K3762">
            <v>0.50844230000000001</v>
          </cell>
          <cell r="L3762">
            <v>0.56815720000000003</v>
          </cell>
          <cell r="M3762">
            <v>0.60951549999999999</v>
          </cell>
          <cell r="N3762">
            <v>0.65087399999999995</v>
          </cell>
          <cell r="O3762">
            <v>0.71058889999999997</v>
          </cell>
        </row>
        <row r="3763">
          <cell r="F3763" t="str">
            <v>2013Northern Coast1-in-2July Peak18</v>
          </cell>
          <cell r="G3763">
            <v>2.1956419999999999</v>
          </cell>
          <cell r="H3763">
            <v>2.822187</v>
          </cell>
          <cell r="I3763">
            <v>90.075500000000005</v>
          </cell>
          <cell r="J3763">
            <v>9337.7800000000007</v>
          </cell>
          <cell r="K3763">
            <v>0.522648</v>
          </cell>
          <cell r="L3763">
            <v>0.58403130000000003</v>
          </cell>
          <cell r="M3763">
            <v>0.62654520000000002</v>
          </cell>
          <cell r="N3763">
            <v>0.66905919999999997</v>
          </cell>
          <cell r="O3763">
            <v>0.73044249999999999</v>
          </cell>
        </row>
        <row r="3764">
          <cell r="F3764" t="str">
            <v>2013Northern Coast1-in-2July Peak19</v>
          </cell>
          <cell r="G3764">
            <v>2.9632230000000002</v>
          </cell>
          <cell r="H3764">
            <v>2.8091430000000002</v>
          </cell>
          <cell r="I3764">
            <v>86.819900000000004</v>
          </cell>
          <cell r="J3764">
            <v>9337.7800000000007</v>
          </cell>
          <cell r="K3764">
            <v>-0.17447199999999999</v>
          </cell>
          <cell r="L3764">
            <v>-0.16242409999999999</v>
          </cell>
          <cell r="M3764">
            <v>-0.15407979999999999</v>
          </cell>
          <cell r="N3764">
            <v>-0.14573549999999999</v>
          </cell>
          <cell r="O3764">
            <v>-0.13368749999999999</v>
          </cell>
        </row>
        <row r="3765">
          <cell r="F3765" t="str">
            <v>2013Northern Coast1-in-2July Peak20</v>
          </cell>
          <cell r="G3765">
            <v>2.6961240000000002</v>
          </cell>
          <cell r="H3765">
            <v>2.566916</v>
          </cell>
          <cell r="I3765">
            <v>85.195599999999999</v>
          </cell>
          <cell r="J3765">
            <v>9337.7800000000007</v>
          </cell>
          <cell r="K3765">
            <v>-0.1463091</v>
          </cell>
          <cell r="L3765">
            <v>-0.13620599999999999</v>
          </cell>
          <cell r="M3765">
            <v>-0.1292085</v>
          </cell>
          <cell r="N3765">
            <v>-0.12221120000000001</v>
          </cell>
          <cell r="O3765">
            <v>-0.112108</v>
          </cell>
        </row>
        <row r="3766">
          <cell r="F3766" t="str">
            <v>2013Northern Coast1-in-2July Peak21</v>
          </cell>
          <cell r="G3766">
            <v>2.415937</v>
          </cell>
          <cell r="H3766">
            <v>2.3342109999999998</v>
          </cell>
          <cell r="I3766">
            <v>80.544300000000007</v>
          </cell>
          <cell r="J3766">
            <v>9337.7800000000007</v>
          </cell>
          <cell r="K3766">
            <v>-9.2541899999999996E-2</v>
          </cell>
          <cell r="L3766">
            <v>-8.6151599999999995E-2</v>
          </cell>
          <cell r="M3766">
            <v>-8.1725599999999995E-2</v>
          </cell>
          <cell r="N3766">
            <v>-7.7299800000000002E-2</v>
          </cell>
          <cell r="O3766">
            <v>-7.09095E-2</v>
          </cell>
        </row>
        <row r="3767">
          <cell r="F3767" t="str">
            <v>2013Northern Coast1-in-2July Peak22</v>
          </cell>
          <cell r="G3767">
            <v>2.1067819999999999</v>
          </cell>
          <cell r="H3767">
            <v>2.0585529999999999</v>
          </cell>
          <cell r="I3767">
            <v>76.729399999999998</v>
          </cell>
          <cell r="J3767">
            <v>9337.7800000000007</v>
          </cell>
          <cell r="K3767">
            <v>-5.46115E-2</v>
          </cell>
          <cell r="L3767">
            <v>-5.0840400000000001E-2</v>
          </cell>
          <cell r="M3767">
            <v>-4.8228600000000003E-2</v>
          </cell>
          <cell r="N3767">
            <v>-4.56166E-2</v>
          </cell>
          <cell r="O3767">
            <v>-4.1845599999999997E-2</v>
          </cell>
        </row>
        <row r="3768">
          <cell r="F3768" t="str">
            <v>2013Northern Coast1-in-2July Peak23</v>
          </cell>
          <cell r="G3768">
            <v>1.6974370000000001</v>
          </cell>
          <cell r="H3768">
            <v>1.660317</v>
          </cell>
          <cell r="I3768">
            <v>74.576700000000002</v>
          </cell>
          <cell r="J3768">
            <v>9337.7800000000007</v>
          </cell>
          <cell r="K3768">
            <v>-4.2031800000000001E-2</v>
          </cell>
          <cell r="L3768">
            <v>-3.9129299999999999E-2</v>
          </cell>
          <cell r="M3768">
            <v>-3.7119100000000002E-2</v>
          </cell>
          <cell r="N3768">
            <v>-3.5108899999999998E-2</v>
          </cell>
          <cell r="O3768">
            <v>-3.2206499999999999E-2</v>
          </cell>
        </row>
        <row r="3769">
          <cell r="F3769" t="str">
            <v>2013Northern Coast1-in-2July Peak24</v>
          </cell>
          <cell r="G3769">
            <v>1.29464</v>
          </cell>
          <cell r="H3769">
            <v>1.2599119999999999</v>
          </cell>
          <cell r="I3769">
            <v>72.345799999999997</v>
          </cell>
          <cell r="J3769">
            <v>9337.7800000000007</v>
          </cell>
          <cell r="K3769">
            <v>-3.9323700000000003E-2</v>
          </cell>
          <cell r="L3769">
            <v>-3.66082E-2</v>
          </cell>
          <cell r="M3769">
            <v>-3.4727500000000001E-2</v>
          </cell>
          <cell r="N3769">
            <v>-3.2846800000000002E-2</v>
          </cell>
          <cell r="O3769">
            <v>-3.0131399999999999E-2</v>
          </cell>
        </row>
        <row r="3770">
          <cell r="F3770" t="str">
            <v>2013Other1-in-2July Peak1</v>
          </cell>
          <cell r="G3770">
            <v>1.0282579999999999</v>
          </cell>
          <cell r="H3770">
            <v>1.0282579999999999</v>
          </cell>
          <cell r="I3770">
            <v>75.502619999999993</v>
          </cell>
          <cell r="J3770">
            <v>25997.96</v>
          </cell>
          <cell r="K3770">
            <v>0</v>
          </cell>
          <cell r="L3770">
            <v>0</v>
          </cell>
          <cell r="M3770">
            <v>0</v>
          </cell>
          <cell r="N3770">
            <v>0</v>
          </cell>
          <cell r="O3770">
            <v>0</v>
          </cell>
        </row>
        <row r="3771">
          <cell r="F3771" t="str">
            <v>2013Other1-in-2July Peak2</v>
          </cell>
          <cell r="G3771">
            <v>0.88309260000000001</v>
          </cell>
          <cell r="H3771">
            <v>0.88309260000000001</v>
          </cell>
          <cell r="I3771">
            <v>73.810659999999999</v>
          </cell>
          <cell r="J3771">
            <v>25997.96</v>
          </cell>
          <cell r="K3771">
            <v>0</v>
          </cell>
          <cell r="L3771">
            <v>0</v>
          </cell>
          <cell r="M3771">
            <v>0</v>
          </cell>
          <cell r="N3771">
            <v>0</v>
          </cell>
          <cell r="O3771">
            <v>0</v>
          </cell>
        </row>
        <row r="3772">
          <cell r="F3772" t="str">
            <v>2013Other1-in-2July Peak3</v>
          </cell>
          <cell r="G3772">
            <v>0.80075510000000005</v>
          </cell>
          <cell r="H3772">
            <v>0.80075510000000005</v>
          </cell>
          <cell r="I3772">
            <v>72.3215</v>
          </cell>
          <cell r="J3772">
            <v>25997.96</v>
          </cell>
          <cell r="K3772">
            <v>0</v>
          </cell>
          <cell r="L3772">
            <v>0</v>
          </cell>
          <cell r="M3772">
            <v>0</v>
          </cell>
          <cell r="N3772">
            <v>0</v>
          </cell>
          <cell r="O3772">
            <v>0</v>
          </cell>
        </row>
        <row r="3773">
          <cell r="F3773" t="str">
            <v>2013Other1-in-2July Peak4</v>
          </cell>
          <cell r="G3773">
            <v>0.75412409999999996</v>
          </cell>
          <cell r="H3773">
            <v>0.75412409999999996</v>
          </cell>
          <cell r="I3773">
            <v>70.096289999999996</v>
          </cell>
          <cell r="J3773">
            <v>25997.96</v>
          </cell>
          <cell r="K3773">
            <v>0</v>
          </cell>
          <cell r="L3773">
            <v>0</v>
          </cell>
          <cell r="M3773">
            <v>0</v>
          </cell>
          <cell r="N3773">
            <v>0</v>
          </cell>
          <cell r="O3773">
            <v>0</v>
          </cell>
        </row>
        <row r="3774">
          <cell r="F3774" t="str">
            <v>2013Other1-in-2July Peak5</v>
          </cell>
          <cell r="G3774">
            <v>0.74481929999999996</v>
          </cell>
          <cell r="H3774">
            <v>0.74481929999999996</v>
          </cell>
          <cell r="I3774">
            <v>68.955699999999993</v>
          </cell>
          <cell r="J3774">
            <v>25997.96</v>
          </cell>
          <cell r="K3774">
            <v>0</v>
          </cell>
          <cell r="L3774">
            <v>0</v>
          </cell>
          <cell r="M3774">
            <v>0</v>
          </cell>
          <cell r="N3774">
            <v>0</v>
          </cell>
          <cell r="O3774">
            <v>0</v>
          </cell>
        </row>
        <row r="3775">
          <cell r="F3775" t="str">
            <v>2013Other1-in-2July Peak6</v>
          </cell>
          <cell r="G3775">
            <v>0.79469610000000002</v>
          </cell>
          <cell r="H3775">
            <v>0.79469610000000002</v>
          </cell>
          <cell r="I3775">
            <v>67.175719999999998</v>
          </cell>
          <cell r="J3775">
            <v>25997.96</v>
          </cell>
          <cell r="K3775">
            <v>0</v>
          </cell>
          <cell r="L3775">
            <v>0</v>
          </cell>
          <cell r="M3775">
            <v>0</v>
          </cell>
          <cell r="N3775">
            <v>0</v>
          </cell>
          <cell r="O3775">
            <v>0</v>
          </cell>
        </row>
        <row r="3776">
          <cell r="F3776" t="str">
            <v>2013Other1-in-2July Peak7</v>
          </cell>
          <cell r="G3776">
            <v>0.92842530000000001</v>
          </cell>
          <cell r="H3776">
            <v>0.92842530000000001</v>
          </cell>
          <cell r="I3776">
            <v>66.854140000000001</v>
          </cell>
          <cell r="J3776">
            <v>25997.96</v>
          </cell>
          <cell r="K3776">
            <v>0</v>
          </cell>
          <cell r="L3776">
            <v>0</v>
          </cell>
          <cell r="M3776">
            <v>0</v>
          </cell>
          <cell r="N3776">
            <v>0</v>
          </cell>
          <cell r="O3776">
            <v>0</v>
          </cell>
        </row>
        <row r="3777">
          <cell r="F3777" t="str">
            <v>2013Other1-in-2July Peak8</v>
          </cell>
          <cell r="G3777">
            <v>1.018915</v>
          </cell>
          <cell r="H3777">
            <v>1.018915</v>
          </cell>
          <cell r="I3777">
            <v>73.592209999999994</v>
          </cell>
          <cell r="J3777">
            <v>25997.96</v>
          </cell>
          <cell r="K3777">
            <v>0</v>
          </cell>
          <cell r="L3777">
            <v>0</v>
          </cell>
          <cell r="M3777">
            <v>0</v>
          </cell>
          <cell r="N3777">
            <v>0</v>
          </cell>
          <cell r="O3777">
            <v>0</v>
          </cell>
        </row>
        <row r="3778">
          <cell r="F3778" t="str">
            <v>2013Other1-in-2July Peak9</v>
          </cell>
          <cell r="G3778">
            <v>1.0374509999999999</v>
          </cell>
          <cell r="H3778">
            <v>1.0374509999999999</v>
          </cell>
          <cell r="I3778">
            <v>80.85848</v>
          </cell>
          <cell r="J3778">
            <v>25997.96</v>
          </cell>
          <cell r="K3778">
            <v>0</v>
          </cell>
          <cell r="L3778">
            <v>0</v>
          </cell>
          <cell r="M3778">
            <v>0</v>
          </cell>
          <cell r="N3778">
            <v>0</v>
          </cell>
          <cell r="O3778">
            <v>0</v>
          </cell>
        </row>
        <row r="3779">
          <cell r="F3779" t="str">
            <v>2013Other1-in-2July Peak10</v>
          </cell>
          <cell r="G3779">
            <v>1.10599</v>
          </cell>
          <cell r="H3779">
            <v>1.10599</v>
          </cell>
          <cell r="I3779">
            <v>85.542860000000005</v>
          </cell>
          <cell r="J3779">
            <v>25997.96</v>
          </cell>
          <cell r="K3779">
            <v>0</v>
          </cell>
          <cell r="L3779">
            <v>0</v>
          </cell>
          <cell r="M3779">
            <v>0</v>
          </cell>
          <cell r="N3779">
            <v>0</v>
          </cell>
          <cell r="O3779">
            <v>0</v>
          </cell>
        </row>
        <row r="3780">
          <cell r="F3780" t="str">
            <v>2013Other1-in-2July Peak11</v>
          </cell>
          <cell r="G3780">
            <v>1.222297</v>
          </cell>
          <cell r="H3780">
            <v>1.222297</v>
          </cell>
          <cell r="I3780">
            <v>90.296779999999998</v>
          </cell>
          <cell r="J3780">
            <v>25997.96</v>
          </cell>
          <cell r="K3780">
            <v>0</v>
          </cell>
          <cell r="L3780">
            <v>0</v>
          </cell>
          <cell r="M3780">
            <v>0</v>
          </cell>
          <cell r="N3780">
            <v>0</v>
          </cell>
          <cell r="O3780">
            <v>0</v>
          </cell>
        </row>
        <row r="3781">
          <cell r="F3781" t="str">
            <v>2013Other1-in-2July Peak12</v>
          </cell>
          <cell r="G3781">
            <v>1.3993770000000001</v>
          </cell>
          <cell r="H3781">
            <v>1.3993770000000001</v>
          </cell>
          <cell r="I3781">
            <v>94.673609999999996</v>
          </cell>
          <cell r="J3781">
            <v>25997.96</v>
          </cell>
          <cell r="K3781">
            <v>0</v>
          </cell>
          <cell r="L3781">
            <v>0</v>
          </cell>
          <cell r="M3781">
            <v>0</v>
          </cell>
          <cell r="N3781">
            <v>0</v>
          </cell>
          <cell r="O3781">
            <v>0</v>
          </cell>
        </row>
        <row r="3782">
          <cell r="F3782" t="str">
            <v>2013Other1-in-2July Peak13</v>
          </cell>
          <cell r="G3782">
            <v>1.6501429999999999</v>
          </cell>
          <cell r="H3782">
            <v>1.6501429999999999</v>
          </cell>
          <cell r="I3782">
            <v>98.478020000000001</v>
          </cell>
          <cell r="J3782">
            <v>25997.96</v>
          </cell>
          <cell r="K3782">
            <v>0</v>
          </cell>
          <cell r="L3782">
            <v>0</v>
          </cell>
          <cell r="M3782">
            <v>0</v>
          </cell>
          <cell r="N3782">
            <v>0</v>
          </cell>
          <cell r="O3782">
            <v>0</v>
          </cell>
        </row>
        <row r="3783">
          <cell r="F3783" t="str">
            <v>2013Other1-in-2July Peak14</v>
          </cell>
          <cell r="G3783">
            <v>1.494073</v>
          </cell>
          <cell r="H3783">
            <v>1.938269</v>
          </cell>
          <cell r="I3783">
            <v>100.6661</v>
          </cell>
          <cell r="J3783">
            <v>25997.96</v>
          </cell>
          <cell r="K3783">
            <v>0.36995270000000002</v>
          </cell>
          <cell r="L3783">
            <v>0.41381610000000002</v>
          </cell>
          <cell r="M3783">
            <v>0.44419570000000003</v>
          </cell>
          <cell r="N3783">
            <v>0.47457539999999998</v>
          </cell>
          <cell r="O3783">
            <v>0.51843879999999998</v>
          </cell>
        </row>
        <row r="3784">
          <cell r="F3784" t="str">
            <v>2013Other1-in-2July Peak15</v>
          </cell>
          <cell r="G3784">
            <v>1.692421</v>
          </cell>
          <cell r="H3784">
            <v>2.2661859999999998</v>
          </cell>
          <cell r="I3784">
            <v>102.4372</v>
          </cell>
          <cell r="J3784">
            <v>25997.96</v>
          </cell>
          <cell r="K3784">
            <v>0.47865089999999999</v>
          </cell>
          <cell r="L3784">
            <v>0.53484529999999997</v>
          </cell>
          <cell r="M3784">
            <v>0.57376530000000003</v>
          </cell>
          <cell r="N3784">
            <v>0.61268540000000005</v>
          </cell>
          <cell r="O3784">
            <v>0.66887980000000002</v>
          </cell>
        </row>
        <row r="3785">
          <cell r="F3785" t="str">
            <v>2013Other1-in-2July Peak16</v>
          </cell>
          <cell r="G3785">
            <v>1.9115660000000001</v>
          </cell>
          <cell r="H3785">
            <v>2.6274850000000001</v>
          </cell>
          <cell r="I3785">
            <v>103.23090000000001</v>
          </cell>
          <cell r="J3785">
            <v>25997.96</v>
          </cell>
          <cell r="K3785">
            <v>0.59766819999999998</v>
          </cell>
          <cell r="L3785">
            <v>0.66753169999999995</v>
          </cell>
          <cell r="M3785">
            <v>0.71591899999999997</v>
          </cell>
          <cell r="N3785">
            <v>0.76430620000000005</v>
          </cell>
          <cell r="O3785">
            <v>0.83416970000000001</v>
          </cell>
        </row>
        <row r="3786">
          <cell r="F3786" t="str">
            <v>2013Other1-in-2July Peak17</v>
          </cell>
          <cell r="G3786">
            <v>2.119796</v>
          </cell>
          <cell r="H3786">
            <v>2.955006</v>
          </cell>
          <cell r="I3786">
            <v>103.7042</v>
          </cell>
          <cell r="J3786">
            <v>25997.96</v>
          </cell>
          <cell r="K3786">
            <v>0.69695629999999997</v>
          </cell>
          <cell r="L3786">
            <v>0.77863800000000005</v>
          </cell>
          <cell r="M3786">
            <v>0.83521049999999997</v>
          </cell>
          <cell r="N3786">
            <v>0.89178290000000005</v>
          </cell>
          <cell r="O3786">
            <v>0.97346469999999996</v>
          </cell>
        </row>
        <row r="3787">
          <cell r="F3787" t="str">
            <v>2013Other1-in-2July Peak18</v>
          </cell>
          <cell r="G3787">
            <v>2.291137</v>
          </cell>
          <cell r="H3787">
            <v>3.1490619999999998</v>
          </cell>
          <cell r="I3787">
            <v>103.435</v>
          </cell>
          <cell r="J3787">
            <v>25997.96</v>
          </cell>
          <cell r="K3787">
            <v>0.71587089999999998</v>
          </cell>
          <cell r="L3787">
            <v>0.79979730000000004</v>
          </cell>
          <cell r="M3787">
            <v>0.85792449999999998</v>
          </cell>
          <cell r="N3787">
            <v>0.91605170000000002</v>
          </cell>
          <cell r="O3787">
            <v>0.99997829999999999</v>
          </cell>
        </row>
        <row r="3788">
          <cell r="F3788" t="str">
            <v>2013Other1-in-2July Peak19</v>
          </cell>
          <cell r="G3788">
            <v>3.3725070000000001</v>
          </cell>
          <cell r="H3788">
            <v>3.080168</v>
          </cell>
          <cell r="I3788">
            <v>101.3134</v>
          </cell>
          <cell r="J3788">
            <v>25997.96</v>
          </cell>
          <cell r="K3788">
            <v>-0.32657819999999999</v>
          </cell>
          <cell r="L3788">
            <v>-0.30634929999999999</v>
          </cell>
          <cell r="M3788">
            <v>-0.29233880000000001</v>
          </cell>
          <cell r="N3788">
            <v>-0.27832839999999998</v>
          </cell>
          <cell r="O3788">
            <v>-0.25809949999999998</v>
          </cell>
        </row>
        <row r="3789">
          <cell r="F3789" t="str">
            <v>2013Other1-in-2July Peak20</v>
          </cell>
          <cell r="G3789">
            <v>3.0360559999999999</v>
          </cell>
          <cell r="H3789">
            <v>2.7792789999999998</v>
          </cell>
          <cell r="I3789">
            <v>97.434970000000007</v>
          </cell>
          <cell r="J3789">
            <v>25997.96</v>
          </cell>
          <cell r="K3789">
            <v>-0.28685159999999998</v>
          </cell>
          <cell r="L3789">
            <v>-0.26908339999999997</v>
          </cell>
          <cell r="M3789">
            <v>-0.25677729999999999</v>
          </cell>
          <cell r="N3789">
            <v>-0.2444711</v>
          </cell>
          <cell r="O3789">
            <v>-0.22670299999999999</v>
          </cell>
        </row>
        <row r="3790">
          <cell r="F3790" t="str">
            <v>2013Other1-in-2July Peak21</v>
          </cell>
          <cell r="G3790">
            <v>2.5924710000000002</v>
          </cell>
          <cell r="H3790">
            <v>2.4419110000000002</v>
          </cell>
          <cell r="I3790">
            <v>90.932140000000004</v>
          </cell>
          <cell r="J3790">
            <v>25997.96</v>
          </cell>
          <cell r="K3790">
            <v>-0.16819429999999999</v>
          </cell>
          <cell r="L3790">
            <v>-0.157776</v>
          </cell>
          <cell r="M3790">
            <v>-0.15056040000000001</v>
          </cell>
          <cell r="N3790">
            <v>-0.14334469999999999</v>
          </cell>
          <cell r="O3790">
            <v>-0.1329264</v>
          </cell>
        </row>
        <row r="3791">
          <cell r="F3791" t="str">
            <v>2013Other1-in-2July Peak22</v>
          </cell>
          <cell r="G3791">
            <v>2.1777039999999999</v>
          </cell>
          <cell r="H3791">
            <v>2.0811039999999998</v>
          </cell>
          <cell r="I3791">
            <v>85.002759999999995</v>
          </cell>
          <cell r="J3791">
            <v>25997.96</v>
          </cell>
          <cell r="K3791">
            <v>-0.1079143</v>
          </cell>
          <cell r="L3791">
            <v>-0.1012299</v>
          </cell>
          <cell r="M3791">
            <v>-9.66003E-2</v>
          </cell>
          <cell r="N3791">
            <v>-9.1970700000000002E-2</v>
          </cell>
          <cell r="O3791">
            <v>-8.5286299999999995E-2</v>
          </cell>
        </row>
        <row r="3792">
          <cell r="F3792" t="str">
            <v>2013Other1-in-2July Peak23</v>
          </cell>
          <cell r="G3792">
            <v>1.690458</v>
          </cell>
          <cell r="H3792">
            <v>1.629138</v>
          </cell>
          <cell r="I3792">
            <v>81.125290000000007</v>
          </cell>
          <cell r="J3792">
            <v>25997.96</v>
          </cell>
          <cell r="K3792">
            <v>-6.8501300000000001E-2</v>
          </cell>
          <cell r="L3792">
            <v>-6.4258200000000001E-2</v>
          </cell>
          <cell r="M3792">
            <v>-6.1319499999999999E-2</v>
          </cell>
          <cell r="N3792">
            <v>-5.8380700000000001E-2</v>
          </cell>
          <cell r="O3792">
            <v>-5.4137600000000001E-2</v>
          </cell>
        </row>
        <row r="3793">
          <cell r="F3793" t="str">
            <v>2013Other1-in-2July Peak24</v>
          </cell>
          <cell r="G3793">
            <v>1.2835160000000001</v>
          </cell>
          <cell r="H3793">
            <v>1.244332</v>
          </cell>
          <cell r="I3793">
            <v>77.910399999999996</v>
          </cell>
          <cell r="J3793">
            <v>25997.96</v>
          </cell>
          <cell r="K3793">
            <v>-4.3772999999999999E-2</v>
          </cell>
          <cell r="L3793">
            <v>-4.1061599999999997E-2</v>
          </cell>
          <cell r="M3793">
            <v>-3.9183700000000002E-2</v>
          </cell>
          <cell r="N3793">
            <v>-3.73058E-2</v>
          </cell>
          <cell r="O3793">
            <v>-3.45945E-2</v>
          </cell>
        </row>
        <row r="3794">
          <cell r="F3794" t="str">
            <v>2013Sierra1-in-2July Peak1</v>
          </cell>
          <cell r="G3794">
            <v>1.172445</v>
          </cell>
          <cell r="H3794">
            <v>1.172445</v>
          </cell>
          <cell r="I3794">
            <v>72.056880000000007</v>
          </cell>
          <cell r="J3794">
            <v>18192.55</v>
          </cell>
          <cell r="K3794">
            <v>0</v>
          </cell>
          <cell r="L3794">
            <v>0</v>
          </cell>
          <cell r="M3794">
            <v>0</v>
          </cell>
          <cell r="N3794">
            <v>0</v>
          </cell>
          <cell r="O3794">
            <v>0</v>
          </cell>
        </row>
        <row r="3795">
          <cell r="F3795" t="str">
            <v>2013Sierra1-in-2July Peak2</v>
          </cell>
          <cell r="G3795">
            <v>1.034438</v>
          </cell>
          <cell r="H3795">
            <v>1.034438</v>
          </cell>
          <cell r="I3795">
            <v>69.118700000000004</v>
          </cell>
          <cell r="J3795">
            <v>18192.55</v>
          </cell>
          <cell r="K3795">
            <v>0</v>
          </cell>
          <cell r="L3795">
            <v>0</v>
          </cell>
          <cell r="M3795">
            <v>0</v>
          </cell>
          <cell r="N3795">
            <v>0</v>
          </cell>
          <cell r="O3795">
            <v>0</v>
          </cell>
        </row>
        <row r="3796">
          <cell r="F3796" t="str">
            <v>2013Sierra1-in-2July Peak3</v>
          </cell>
          <cell r="G3796">
            <v>0.95473240000000004</v>
          </cell>
          <cell r="H3796">
            <v>0.95473240000000004</v>
          </cell>
          <cell r="I3796">
            <v>69.125039999999998</v>
          </cell>
          <cell r="J3796">
            <v>18192.55</v>
          </cell>
          <cell r="K3796">
            <v>0</v>
          </cell>
          <cell r="L3796">
            <v>0</v>
          </cell>
          <cell r="M3796">
            <v>0</v>
          </cell>
          <cell r="N3796">
            <v>0</v>
          </cell>
          <cell r="O3796">
            <v>0</v>
          </cell>
        </row>
        <row r="3797">
          <cell r="F3797" t="str">
            <v>2013Sierra1-in-2July Peak4</v>
          </cell>
          <cell r="G3797">
            <v>0.90964029999999996</v>
          </cell>
          <cell r="H3797">
            <v>0.90964029999999996</v>
          </cell>
          <cell r="I3797">
            <v>68.365070000000003</v>
          </cell>
          <cell r="J3797">
            <v>18192.55</v>
          </cell>
          <cell r="K3797">
            <v>0</v>
          </cell>
          <cell r="L3797">
            <v>0</v>
          </cell>
          <cell r="M3797">
            <v>0</v>
          </cell>
          <cell r="N3797">
            <v>0</v>
          </cell>
          <cell r="O3797">
            <v>0</v>
          </cell>
        </row>
        <row r="3798">
          <cell r="F3798" t="str">
            <v>2013Sierra1-in-2July Peak5</v>
          </cell>
          <cell r="G3798">
            <v>0.90987399999999996</v>
          </cell>
          <cell r="H3798">
            <v>0.90987399999999996</v>
          </cell>
          <cell r="I3798">
            <v>68.360119999999995</v>
          </cell>
          <cell r="J3798">
            <v>18192.55</v>
          </cell>
          <cell r="K3798">
            <v>0</v>
          </cell>
          <cell r="L3798">
            <v>0</v>
          </cell>
          <cell r="M3798">
            <v>0</v>
          </cell>
          <cell r="N3798">
            <v>0</v>
          </cell>
          <cell r="O3798">
            <v>0</v>
          </cell>
        </row>
        <row r="3799">
          <cell r="F3799" t="str">
            <v>2013Sierra1-in-2July Peak6</v>
          </cell>
          <cell r="G3799">
            <v>0.99327449999999995</v>
          </cell>
          <cell r="H3799">
            <v>0.99327449999999995</v>
          </cell>
          <cell r="I3799">
            <v>67.886499999999998</v>
          </cell>
          <cell r="J3799">
            <v>18192.55</v>
          </cell>
          <cell r="K3799">
            <v>0</v>
          </cell>
          <cell r="L3799">
            <v>0</v>
          </cell>
          <cell r="M3799">
            <v>0</v>
          </cell>
          <cell r="N3799">
            <v>0</v>
          </cell>
          <cell r="O3799">
            <v>0</v>
          </cell>
        </row>
        <row r="3800">
          <cell r="F3800" t="str">
            <v>2013Sierra1-in-2July Peak7</v>
          </cell>
          <cell r="G3800">
            <v>1.1821390000000001</v>
          </cell>
          <cell r="H3800">
            <v>1.1821390000000001</v>
          </cell>
          <cell r="I3800">
            <v>68.185299999999998</v>
          </cell>
          <cell r="J3800">
            <v>18192.55</v>
          </cell>
          <cell r="K3800">
            <v>0</v>
          </cell>
          <cell r="L3800">
            <v>0</v>
          </cell>
          <cell r="M3800">
            <v>0</v>
          </cell>
          <cell r="N3800">
            <v>0</v>
          </cell>
          <cell r="O3800">
            <v>0</v>
          </cell>
        </row>
        <row r="3801">
          <cell r="F3801" t="str">
            <v>2013Sierra1-in-2July Peak8</v>
          </cell>
          <cell r="G3801">
            <v>1.301714</v>
          </cell>
          <cell r="H3801">
            <v>1.301714</v>
          </cell>
          <cell r="I3801">
            <v>74.477999999999994</v>
          </cell>
          <cell r="J3801">
            <v>18192.55</v>
          </cell>
          <cell r="K3801">
            <v>0</v>
          </cell>
          <cell r="L3801">
            <v>0</v>
          </cell>
          <cell r="M3801">
            <v>0</v>
          </cell>
          <cell r="N3801">
            <v>0</v>
          </cell>
          <cell r="O3801">
            <v>0</v>
          </cell>
        </row>
        <row r="3802">
          <cell r="F3802" t="str">
            <v>2013Sierra1-in-2July Peak9</v>
          </cell>
          <cell r="G3802">
            <v>1.3381959999999999</v>
          </cell>
          <cell r="H3802">
            <v>1.3381959999999999</v>
          </cell>
          <cell r="I3802">
            <v>80.412800000000004</v>
          </cell>
          <cell r="J3802">
            <v>18192.55</v>
          </cell>
          <cell r="K3802">
            <v>0</v>
          </cell>
          <cell r="L3802">
            <v>0</v>
          </cell>
          <cell r="M3802">
            <v>0</v>
          </cell>
          <cell r="N3802">
            <v>0</v>
          </cell>
          <cell r="O3802">
            <v>0</v>
          </cell>
        </row>
        <row r="3803">
          <cell r="F3803" t="str">
            <v>2013Sierra1-in-2July Peak10</v>
          </cell>
          <cell r="G3803">
            <v>1.406226</v>
          </cell>
          <cell r="H3803">
            <v>1.406226</v>
          </cell>
          <cell r="I3803">
            <v>84.659000000000006</v>
          </cell>
          <cell r="J3803">
            <v>18192.55</v>
          </cell>
          <cell r="K3803">
            <v>0</v>
          </cell>
          <cell r="L3803">
            <v>0</v>
          </cell>
          <cell r="M3803">
            <v>0</v>
          </cell>
          <cell r="N3803">
            <v>0</v>
          </cell>
          <cell r="O3803">
            <v>0</v>
          </cell>
        </row>
        <row r="3804">
          <cell r="F3804" t="str">
            <v>2013Sierra1-in-2July Peak11</v>
          </cell>
          <cell r="G3804">
            <v>1.5354719999999999</v>
          </cell>
          <cell r="H3804">
            <v>1.5354719999999999</v>
          </cell>
          <cell r="I3804">
            <v>90.963909999999998</v>
          </cell>
          <cell r="J3804">
            <v>18192.55</v>
          </cell>
          <cell r="K3804">
            <v>0</v>
          </cell>
          <cell r="L3804">
            <v>0</v>
          </cell>
          <cell r="M3804">
            <v>0</v>
          </cell>
          <cell r="N3804">
            <v>0</v>
          </cell>
          <cell r="O3804">
            <v>0</v>
          </cell>
        </row>
        <row r="3805">
          <cell r="F3805" t="str">
            <v>2013Sierra1-in-2July Peak12</v>
          </cell>
          <cell r="G3805">
            <v>1.7313320000000001</v>
          </cell>
          <cell r="H3805">
            <v>1.7313320000000001</v>
          </cell>
          <cell r="I3805">
            <v>95.130390000000006</v>
          </cell>
          <cell r="J3805">
            <v>18192.55</v>
          </cell>
          <cell r="K3805">
            <v>0</v>
          </cell>
          <cell r="L3805">
            <v>0</v>
          </cell>
          <cell r="M3805">
            <v>0</v>
          </cell>
          <cell r="N3805">
            <v>0</v>
          </cell>
          <cell r="O3805">
            <v>0</v>
          </cell>
        </row>
        <row r="3806">
          <cell r="F3806" t="str">
            <v>2013Sierra1-in-2July Peak13</v>
          </cell>
          <cell r="G3806">
            <v>2.0023019999999998</v>
          </cell>
          <cell r="H3806">
            <v>2.0023019999999998</v>
          </cell>
          <cell r="I3806">
            <v>97.475189999999998</v>
          </cell>
          <cell r="J3806">
            <v>18192.55</v>
          </cell>
          <cell r="K3806">
            <v>0</v>
          </cell>
          <cell r="L3806">
            <v>0</v>
          </cell>
          <cell r="M3806">
            <v>0</v>
          </cell>
          <cell r="N3806">
            <v>0</v>
          </cell>
          <cell r="O3806">
            <v>0</v>
          </cell>
        </row>
        <row r="3807">
          <cell r="F3807" t="str">
            <v>2013Sierra1-in-2July Peak14</v>
          </cell>
          <cell r="G3807">
            <v>1.836287</v>
          </cell>
          <cell r="H3807">
            <v>2.3099639999999999</v>
          </cell>
          <cell r="I3807">
            <v>99.409080000000003</v>
          </cell>
          <cell r="J3807">
            <v>18192.55</v>
          </cell>
          <cell r="K3807">
            <v>0.40553850000000002</v>
          </cell>
          <cell r="L3807">
            <v>0.44579570000000002</v>
          </cell>
          <cell r="M3807">
            <v>0.47367759999999998</v>
          </cell>
          <cell r="N3807">
            <v>0.50155959999999999</v>
          </cell>
          <cell r="O3807">
            <v>0.54181670000000004</v>
          </cell>
        </row>
        <row r="3808">
          <cell r="F3808" t="str">
            <v>2013Sierra1-in-2July Peak15</v>
          </cell>
          <cell r="G3808">
            <v>2.0486659999999999</v>
          </cell>
          <cell r="H3808">
            <v>2.6625960000000002</v>
          </cell>
          <cell r="I3808">
            <v>101.0724</v>
          </cell>
          <cell r="J3808">
            <v>18192.55</v>
          </cell>
          <cell r="K3808">
            <v>0.52627409999999997</v>
          </cell>
          <cell r="L3808">
            <v>0.57806219999999997</v>
          </cell>
          <cell r="M3808">
            <v>0.61393059999999999</v>
          </cell>
          <cell r="N3808">
            <v>0.64979900000000002</v>
          </cell>
          <cell r="O3808">
            <v>0.70158719999999997</v>
          </cell>
        </row>
        <row r="3809">
          <cell r="F3809" t="str">
            <v>2013Sierra1-in-2July Peak16</v>
          </cell>
          <cell r="G3809">
            <v>2.3044910000000001</v>
          </cell>
          <cell r="H3809">
            <v>3.0681639999999999</v>
          </cell>
          <cell r="I3809">
            <v>101.6703</v>
          </cell>
          <cell r="J3809">
            <v>18192.55</v>
          </cell>
          <cell r="K3809">
            <v>0.65481160000000005</v>
          </cell>
          <cell r="L3809">
            <v>0.71912799999999999</v>
          </cell>
          <cell r="M3809">
            <v>0.7636733</v>
          </cell>
          <cell r="N3809">
            <v>0.80821849999999995</v>
          </cell>
          <cell r="O3809">
            <v>0.8725349</v>
          </cell>
        </row>
        <row r="3810">
          <cell r="F3810" t="str">
            <v>2013Sierra1-in-2July Peak17</v>
          </cell>
          <cell r="G3810">
            <v>2.5381990000000001</v>
          </cell>
          <cell r="H3810">
            <v>3.4307720000000002</v>
          </cell>
          <cell r="I3810">
            <v>101.87050000000001</v>
          </cell>
          <cell r="J3810">
            <v>18192.55</v>
          </cell>
          <cell r="K3810">
            <v>0.7652139</v>
          </cell>
          <cell r="L3810">
            <v>0.84045859999999994</v>
          </cell>
          <cell r="M3810">
            <v>0.89257280000000006</v>
          </cell>
          <cell r="N3810">
            <v>0.9446871</v>
          </cell>
          <cell r="O3810">
            <v>1.0199320000000001</v>
          </cell>
        </row>
        <row r="3811">
          <cell r="F3811" t="str">
            <v>2013Sierra1-in-2July Peak18</v>
          </cell>
          <cell r="G3811">
            <v>2.7470729999999999</v>
          </cell>
          <cell r="H3811">
            <v>3.6641370000000002</v>
          </cell>
          <cell r="I3811">
            <v>101.33240000000001</v>
          </cell>
          <cell r="J3811">
            <v>18192.55</v>
          </cell>
          <cell r="K3811">
            <v>0.78619459999999997</v>
          </cell>
          <cell r="L3811">
            <v>0.86351350000000004</v>
          </cell>
          <cell r="M3811">
            <v>0.9170642</v>
          </cell>
          <cell r="N3811">
            <v>0.97061520000000001</v>
          </cell>
          <cell r="O3811">
            <v>1.0479339999999999</v>
          </cell>
        </row>
        <row r="3812">
          <cell r="F3812" t="str">
            <v>2013Sierra1-in-2July Peak19</v>
          </cell>
          <cell r="G3812">
            <v>3.9917419999999999</v>
          </cell>
          <cell r="H3812">
            <v>3.6238429999999999</v>
          </cell>
          <cell r="I3812">
            <v>99.596500000000006</v>
          </cell>
          <cell r="J3812">
            <v>18192.55</v>
          </cell>
          <cell r="K3812">
            <v>-0.40038750000000001</v>
          </cell>
          <cell r="L3812">
            <v>-0.3811928</v>
          </cell>
          <cell r="M3812">
            <v>-0.36789860000000002</v>
          </cell>
          <cell r="N3812">
            <v>-0.35460439999999999</v>
          </cell>
          <cell r="O3812">
            <v>-0.33540969999999998</v>
          </cell>
        </row>
        <row r="3813">
          <cell r="F3813" t="str">
            <v>2013Sierra1-in-2July Peak20</v>
          </cell>
          <cell r="G3813">
            <v>3.627027</v>
          </cell>
          <cell r="H3813">
            <v>3.3238189999999999</v>
          </cell>
          <cell r="I3813">
            <v>92.142849999999996</v>
          </cell>
          <cell r="J3813">
            <v>18192.55</v>
          </cell>
          <cell r="K3813">
            <v>-0.32998329999999998</v>
          </cell>
          <cell r="L3813">
            <v>-0.31416379999999999</v>
          </cell>
          <cell r="M3813">
            <v>-0.30320730000000001</v>
          </cell>
          <cell r="N3813">
            <v>-0.29225079999999998</v>
          </cell>
          <cell r="O3813">
            <v>-0.27643139999999999</v>
          </cell>
        </row>
        <row r="3814">
          <cell r="F3814" t="str">
            <v>2013Sierra1-in-2July Peak21</v>
          </cell>
          <cell r="G3814">
            <v>3.1341160000000001</v>
          </cell>
          <cell r="H3814">
            <v>2.9420310000000001</v>
          </cell>
          <cell r="I3814">
            <v>83.754369999999994</v>
          </cell>
          <cell r="J3814">
            <v>18192.55</v>
          </cell>
          <cell r="K3814">
            <v>-0.20904729999999999</v>
          </cell>
          <cell r="L3814">
            <v>-0.1990256</v>
          </cell>
          <cell r="M3814">
            <v>-0.19208459999999999</v>
          </cell>
          <cell r="N3814">
            <v>-0.18514349999999999</v>
          </cell>
          <cell r="O3814">
            <v>-0.17512169999999999</v>
          </cell>
        </row>
        <row r="3815">
          <cell r="F3815" t="str">
            <v>2013Sierra1-in-2July Peak22</v>
          </cell>
          <cell r="G3815">
            <v>2.6184400000000001</v>
          </cell>
          <cell r="H3815">
            <v>2.5037180000000001</v>
          </cell>
          <cell r="I3815">
            <v>78.297229999999999</v>
          </cell>
          <cell r="J3815">
            <v>18192.55</v>
          </cell>
          <cell r="K3815">
            <v>-0.1248522</v>
          </cell>
          <cell r="L3815">
            <v>-0.11886679999999999</v>
          </cell>
          <cell r="M3815">
            <v>-0.1147213</v>
          </cell>
          <cell r="N3815">
            <v>-0.1105758</v>
          </cell>
          <cell r="O3815">
            <v>-0.1045903</v>
          </cell>
        </row>
        <row r="3816">
          <cell r="F3816" t="str">
            <v>2013Sierra1-in-2July Peak23</v>
          </cell>
          <cell r="G3816">
            <v>2.014713</v>
          </cell>
          <cell r="H3816">
            <v>1.9374769999999999</v>
          </cell>
          <cell r="I3816">
            <v>75.491929999999996</v>
          </cell>
          <cell r="J3816">
            <v>18192.55</v>
          </cell>
          <cell r="K3816">
            <v>-8.4055900000000003E-2</v>
          </cell>
          <cell r="L3816">
            <v>-8.0026299999999995E-2</v>
          </cell>
          <cell r="M3816">
            <v>-7.7235300000000007E-2</v>
          </cell>
          <cell r="N3816">
            <v>-7.4444399999999994E-2</v>
          </cell>
          <cell r="O3816">
            <v>-7.0414699999999997E-2</v>
          </cell>
        </row>
        <row r="3817">
          <cell r="F3817" t="str">
            <v>2013Sierra1-in-2July Peak24</v>
          </cell>
          <cell r="G3817">
            <v>1.5106520000000001</v>
          </cell>
          <cell r="H3817">
            <v>1.4703569999999999</v>
          </cell>
          <cell r="I3817">
            <v>73.456729999999993</v>
          </cell>
          <cell r="J3817">
            <v>18192.55</v>
          </cell>
          <cell r="K3817">
            <v>-4.3853900000000001E-2</v>
          </cell>
          <cell r="L3817">
            <v>-4.17516E-2</v>
          </cell>
          <cell r="M3817">
            <v>-4.0295499999999998E-2</v>
          </cell>
          <cell r="N3817">
            <v>-3.8839400000000003E-2</v>
          </cell>
          <cell r="O3817">
            <v>-3.6736999999999999E-2</v>
          </cell>
        </row>
        <row r="3818">
          <cell r="F3818" t="str">
            <v>2013Stockton1-in-2July Peak1</v>
          </cell>
          <cell r="G3818">
            <v>1.050592</v>
          </cell>
          <cell r="H3818">
            <v>1.050592</v>
          </cell>
          <cell r="I3818">
            <v>78.45044</v>
          </cell>
          <cell r="J3818">
            <v>12674.6</v>
          </cell>
          <cell r="K3818">
            <v>0</v>
          </cell>
          <cell r="L3818">
            <v>0</v>
          </cell>
          <cell r="M3818">
            <v>0</v>
          </cell>
          <cell r="N3818">
            <v>0</v>
          </cell>
          <cell r="O3818">
            <v>0</v>
          </cell>
        </row>
        <row r="3819">
          <cell r="F3819" t="str">
            <v>2013Stockton1-in-2July Peak2</v>
          </cell>
          <cell r="G3819">
            <v>0.89365329999999998</v>
          </cell>
          <cell r="H3819">
            <v>0.89365329999999998</v>
          </cell>
          <cell r="I3819">
            <v>71.3018</v>
          </cell>
          <cell r="J3819">
            <v>12674.6</v>
          </cell>
          <cell r="K3819">
            <v>0</v>
          </cell>
          <cell r="L3819">
            <v>0</v>
          </cell>
          <cell r="M3819">
            <v>0</v>
          </cell>
          <cell r="N3819">
            <v>0</v>
          </cell>
          <cell r="O3819">
            <v>0</v>
          </cell>
        </row>
        <row r="3820">
          <cell r="F3820" t="str">
            <v>2013Stockton1-in-2July Peak3</v>
          </cell>
          <cell r="G3820">
            <v>0.79732080000000005</v>
          </cell>
          <cell r="H3820">
            <v>0.79732080000000005</v>
          </cell>
          <cell r="I3820">
            <v>69.292649999999995</v>
          </cell>
          <cell r="J3820">
            <v>12674.6</v>
          </cell>
          <cell r="K3820">
            <v>0</v>
          </cell>
          <cell r="L3820">
            <v>0</v>
          </cell>
          <cell r="M3820">
            <v>0</v>
          </cell>
          <cell r="N3820">
            <v>0</v>
          </cell>
          <cell r="O3820">
            <v>0</v>
          </cell>
        </row>
        <row r="3821">
          <cell r="F3821" t="str">
            <v>2013Stockton1-in-2July Peak4</v>
          </cell>
          <cell r="G3821">
            <v>0.74339049999999995</v>
          </cell>
          <cell r="H3821">
            <v>0.74339049999999995</v>
          </cell>
          <cell r="I3821">
            <v>67.04495</v>
          </cell>
          <cell r="J3821">
            <v>12674.6</v>
          </cell>
          <cell r="K3821">
            <v>0</v>
          </cell>
          <cell r="L3821">
            <v>0</v>
          </cell>
          <cell r="M3821">
            <v>0</v>
          </cell>
          <cell r="N3821">
            <v>0</v>
          </cell>
          <cell r="O3821">
            <v>0</v>
          </cell>
        </row>
        <row r="3822">
          <cell r="F3822" t="str">
            <v>2013Stockton1-in-2July Peak5</v>
          </cell>
          <cell r="G3822">
            <v>0.73109159999999995</v>
          </cell>
          <cell r="H3822">
            <v>0.73109159999999995</v>
          </cell>
          <cell r="I3822">
            <v>65.04495</v>
          </cell>
          <cell r="J3822">
            <v>12674.6</v>
          </cell>
          <cell r="K3822">
            <v>0</v>
          </cell>
          <cell r="L3822">
            <v>0</v>
          </cell>
          <cell r="M3822">
            <v>0</v>
          </cell>
          <cell r="N3822">
            <v>0</v>
          </cell>
          <cell r="O3822">
            <v>0</v>
          </cell>
        </row>
        <row r="3823">
          <cell r="F3823" t="str">
            <v>2013Stockton1-in-2July Peak6</v>
          </cell>
          <cell r="G3823">
            <v>0.76405350000000005</v>
          </cell>
          <cell r="H3823">
            <v>0.76405350000000005</v>
          </cell>
          <cell r="I3823">
            <v>64.04495</v>
          </cell>
          <cell r="J3823">
            <v>12674.6</v>
          </cell>
          <cell r="K3823">
            <v>0</v>
          </cell>
          <cell r="L3823">
            <v>0</v>
          </cell>
          <cell r="M3823">
            <v>0</v>
          </cell>
          <cell r="N3823">
            <v>0</v>
          </cell>
          <cell r="O3823">
            <v>0</v>
          </cell>
        </row>
        <row r="3824">
          <cell r="F3824" t="str">
            <v>2013Stockton1-in-2July Peak7</v>
          </cell>
          <cell r="G3824">
            <v>0.87182740000000003</v>
          </cell>
          <cell r="H3824">
            <v>0.87182740000000003</v>
          </cell>
          <cell r="I3824">
            <v>64.292649999999995</v>
          </cell>
          <cell r="J3824">
            <v>12674.6</v>
          </cell>
          <cell r="K3824">
            <v>0</v>
          </cell>
          <cell r="L3824">
            <v>0</v>
          </cell>
          <cell r="M3824">
            <v>0</v>
          </cell>
          <cell r="N3824">
            <v>0</v>
          </cell>
          <cell r="O3824">
            <v>0</v>
          </cell>
        </row>
        <row r="3825">
          <cell r="F3825" t="str">
            <v>2013Stockton1-in-2July Peak8</v>
          </cell>
          <cell r="G3825">
            <v>0.94670949999999998</v>
          </cell>
          <cell r="H3825">
            <v>0.94670949999999998</v>
          </cell>
          <cell r="I3825">
            <v>71.139499999999998</v>
          </cell>
          <cell r="J3825">
            <v>12674.6</v>
          </cell>
          <cell r="K3825">
            <v>0</v>
          </cell>
          <cell r="L3825">
            <v>0</v>
          </cell>
          <cell r="M3825">
            <v>0</v>
          </cell>
          <cell r="N3825">
            <v>0</v>
          </cell>
          <cell r="O3825">
            <v>0</v>
          </cell>
        </row>
        <row r="3826">
          <cell r="F3826" t="str">
            <v>2013Stockton1-in-2July Peak9</v>
          </cell>
          <cell r="G3826">
            <v>0.98580909999999999</v>
          </cell>
          <cell r="H3826">
            <v>0.98580909999999999</v>
          </cell>
          <cell r="I3826">
            <v>78.342240000000004</v>
          </cell>
          <cell r="J3826">
            <v>12674.6</v>
          </cell>
          <cell r="K3826">
            <v>0</v>
          </cell>
          <cell r="L3826">
            <v>0</v>
          </cell>
          <cell r="M3826">
            <v>0</v>
          </cell>
          <cell r="N3826">
            <v>0</v>
          </cell>
          <cell r="O3826">
            <v>0</v>
          </cell>
        </row>
        <row r="3827">
          <cell r="F3827" t="str">
            <v>2013Stockton1-in-2July Peak10</v>
          </cell>
          <cell r="G3827">
            <v>1.0815920000000001</v>
          </cell>
          <cell r="H3827">
            <v>1.0815920000000001</v>
          </cell>
          <cell r="I3827">
            <v>84.193600000000004</v>
          </cell>
          <cell r="J3827">
            <v>12674.6</v>
          </cell>
          <cell r="K3827">
            <v>0</v>
          </cell>
          <cell r="L3827">
            <v>0</v>
          </cell>
          <cell r="M3827">
            <v>0</v>
          </cell>
          <cell r="N3827">
            <v>0</v>
          </cell>
          <cell r="O3827">
            <v>0</v>
          </cell>
        </row>
        <row r="3828">
          <cell r="F3828" t="str">
            <v>2013Stockton1-in-2July Peak11</v>
          </cell>
          <cell r="G3828">
            <v>1.218342</v>
          </cell>
          <cell r="H3828">
            <v>1.218342</v>
          </cell>
          <cell r="I3828">
            <v>88.99539</v>
          </cell>
          <cell r="J3828">
            <v>12674.6</v>
          </cell>
          <cell r="K3828">
            <v>0</v>
          </cell>
          <cell r="L3828">
            <v>0</v>
          </cell>
          <cell r="M3828">
            <v>0</v>
          </cell>
          <cell r="N3828">
            <v>0</v>
          </cell>
          <cell r="O3828">
            <v>0</v>
          </cell>
        </row>
        <row r="3829">
          <cell r="F3829" t="str">
            <v>2013Stockton1-in-2July Peak12</v>
          </cell>
          <cell r="G3829">
            <v>1.4038040000000001</v>
          </cell>
          <cell r="H3829">
            <v>1.4038040000000001</v>
          </cell>
          <cell r="I3829">
            <v>93.445899999999995</v>
          </cell>
          <cell r="J3829">
            <v>12674.6</v>
          </cell>
          <cell r="K3829">
            <v>0</v>
          </cell>
          <cell r="L3829">
            <v>0</v>
          </cell>
          <cell r="M3829">
            <v>0</v>
          </cell>
          <cell r="N3829">
            <v>0</v>
          </cell>
          <cell r="O3829">
            <v>0</v>
          </cell>
        </row>
        <row r="3830">
          <cell r="F3830" t="str">
            <v>2013Stockton1-in-2July Peak13</v>
          </cell>
          <cell r="G3830">
            <v>1.6423639999999999</v>
          </cell>
          <cell r="H3830">
            <v>1.6423639999999999</v>
          </cell>
          <cell r="I3830">
            <v>97.297259999999994</v>
          </cell>
          <cell r="J3830">
            <v>12674.6</v>
          </cell>
          <cell r="K3830">
            <v>0</v>
          </cell>
          <cell r="L3830">
            <v>0</v>
          </cell>
          <cell r="M3830">
            <v>0</v>
          </cell>
          <cell r="N3830">
            <v>0</v>
          </cell>
          <cell r="O3830">
            <v>0</v>
          </cell>
        </row>
        <row r="3831">
          <cell r="F3831" t="str">
            <v>2013Stockton1-in-2July Peak14</v>
          </cell>
          <cell r="G3831">
            <v>1.5114810000000001</v>
          </cell>
          <cell r="H3831">
            <v>1.9163589999999999</v>
          </cell>
          <cell r="I3831">
            <v>99.599050000000005</v>
          </cell>
          <cell r="J3831">
            <v>12674.6</v>
          </cell>
          <cell r="K3831">
            <v>0.33959210000000001</v>
          </cell>
          <cell r="L3831">
            <v>0.37816339999999998</v>
          </cell>
          <cell r="M3831">
            <v>0.40487780000000001</v>
          </cell>
          <cell r="N3831">
            <v>0.43159219999999998</v>
          </cell>
          <cell r="O3831">
            <v>0.47016360000000001</v>
          </cell>
        </row>
        <row r="3832">
          <cell r="F3832" t="str">
            <v>2013Stockton1-in-2July Peak15</v>
          </cell>
          <cell r="G3832">
            <v>1.7061580000000001</v>
          </cell>
          <cell r="H3832">
            <v>2.2206049999999999</v>
          </cell>
          <cell r="I3832">
            <v>101.4502</v>
          </cell>
          <cell r="J3832">
            <v>12674.6</v>
          </cell>
          <cell r="K3832">
            <v>0.43317090000000003</v>
          </cell>
          <cell r="L3832">
            <v>0.48118939999999999</v>
          </cell>
          <cell r="M3832">
            <v>0.51444699999999999</v>
          </cell>
          <cell r="N3832">
            <v>0.54770450000000004</v>
          </cell>
          <cell r="O3832">
            <v>0.595723</v>
          </cell>
        </row>
        <row r="3833">
          <cell r="F3833" t="str">
            <v>2013Stockton1-in-2July Peak16</v>
          </cell>
          <cell r="G3833">
            <v>1.9085319999999999</v>
          </cell>
          <cell r="H3833">
            <v>2.5564689999999999</v>
          </cell>
          <cell r="I3833">
            <v>103.2522</v>
          </cell>
          <cell r="J3833">
            <v>12674.6</v>
          </cell>
          <cell r="K3833">
            <v>0.54612579999999999</v>
          </cell>
          <cell r="L3833">
            <v>0.60627660000000005</v>
          </cell>
          <cell r="M3833">
            <v>0.64793670000000003</v>
          </cell>
          <cell r="N3833">
            <v>0.68959680000000001</v>
          </cell>
          <cell r="O3833">
            <v>0.74974750000000001</v>
          </cell>
        </row>
        <row r="3834">
          <cell r="F3834" t="str">
            <v>2013Stockton1-in-2July Peak17</v>
          </cell>
          <cell r="G3834">
            <v>2.0947079999999998</v>
          </cell>
          <cell r="H3834">
            <v>2.8463919999999998</v>
          </cell>
          <cell r="I3834">
            <v>103.7024</v>
          </cell>
          <cell r="J3834">
            <v>12674.6</v>
          </cell>
          <cell r="K3834">
            <v>0.6331871</v>
          </cell>
          <cell r="L3834">
            <v>0.70319600000000004</v>
          </cell>
          <cell r="M3834">
            <v>0.75168409999999997</v>
          </cell>
          <cell r="N3834">
            <v>0.80017199999999999</v>
          </cell>
          <cell r="O3834">
            <v>0.87018099999999998</v>
          </cell>
        </row>
        <row r="3835">
          <cell r="F3835" t="str">
            <v>2013Stockton1-in-2July Peak18</v>
          </cell>
          <cell r="G3835">
            <v>2.229069</v>
          </cell>
          <cell r="H3835">
            <v>3.0006400000000002</v>
          </cell>
          <cell r="I3835">
            <v>104.1037</v>
          </cell>
          <cell r="J3835">
            <v>12674.6</v>
          </cell>
          <cell r="K3835">
            <v>0.64988769999999996</v>
          </cell>
          <cell r="L3835">
            <v>0.7217789</v>
          </cell>
          <cell r="M3835">
            <v>0.7715706</v>
          </cell>
          <cell r="N3835">
            <v>0.82136229999999999</v>
          </cell>
          <cell r="O3835">
            <v>0.89325339999999998</v>
          </cell>
        </row>
        <row r="3836">
          <cell r="F3836" t="str">
            <v>2013Stockton1-in-2July Peak19</v>
          </cell>
          <cell r="G3836">
            <v>3.2207309999999998</v>
          </cell>
          <cell r="H3836">
            <v>2.927556</v>
          </cell>
          <cell r="I3836">
            <v>102.0044</v>
          </cell>
          <cell r="J3836">
            <v>12674.6</v>
          </cell>
          <cell r="K3836">
            <v>-0.30917109999999998</v>
          </cell>
          <cell r="L3836">
            <v>-0.29972019999999999</v>
          </cell>
          <cell r="M3836">
            <v>-0.29317460000000001</v>
          </cell>
          <cell r="N3836">
            <v>-0.28662900000000002</v>
          </cell>
          <cell r="O3836">
            <v>-0.27717809999999998</v>
          </cell>
        </row>
        <row r="3837">
          <cell r="F3837" t="str">
            <v>2013Stockton1-in-2July Peak20</v>
          </cell>
          <cell r="G3837">
            <v>2.9325389999999998</v>
          </cell>
          <cell r="H3837">
            <v>2.6574589999999998</v>
          </cell>
          <cell r="I3837">
            <v>97.855959999999996</v>
          </cell>
          <cell r="J3837">
            <v>12674.6</v>
          </cell>
          <cell r="K3837">
            <v>-0.2900895</v>
          </cell>
          <cell r="L3837">
            <v>-0.28122200000000003</v>
          </cell>
          <cell r="M3837">
            <v>-0.2750803</v>
          </cell>
          <cell r="N3837">
            <v>-0.26893860000000003</v>
          </cell>
          <cell r="O3837">
            <v>-0.2600711</v>
          </cell>
        </row>
        <row r="3838">
          <cell r="F3838" t="str">
            <v>2013Stockton1-in-2July Peak21</v>
          </cell>
          <cell r="G3838">
            <v>2.5721289999999999</v>
          </cell>
          <cell r="H3838">
            <v>2.3864179999999999</v>
          </cell>
          <cell r="I3838">
            <v>89.603660000000005</v>
          </cell>
          <cell r="J3838">
            <v>12674.6</v>
          </cell>
          <cell r="K3838">
            <v>-0.1958442</v>
          </cell>
          <cell r="L3838">
            <v>-0.18985759999999999</v>
          </cell>
          <cell r="M3838">
            <v>-0.18571119999999999</v>
          </cell>
          <cell r="N3838">
            <v>-0.1815649</v>
          </cell>
          <cell r="O3838">
            <v>-0.17557829999999999</v>
          </cell>
        </row>
        <row r="3839">
          <cell r="F3839" t="str">
            <v>2013Stockton1-in-2July Peak22</v>
          </cell>
          <cell r="G3839">
            <v>2.192323</v>
          </cell>
          <cell r="H3839">
            <v>2.0617459999999999</v>
          </cell>
          <cell r="I3839">
            <v>83.855959999999996</v>
          </cell>
          <cell r="J3839">
            <v>12674.6</v>
          </cell>
          <cell r="K3839">
            <v>-0.1377023</v>
          </cell>
          <cell r="L3839">
            <v>-0.1334929</v>
          </cell>
          <cell r="M3839">
            <v>-0.13057769999999999</v>
          </cell>
          <cell r="N3839">
            <v>-0.1276622</v>
          </cell>
          <cell r="O3839">
            <v>-0.1234528</v>
          </cell>
        </row>
        <row r="3840">
          <cell r="F3840" t="str">
            <v>2013Stockton1-in-2July Peak23</v>
          </cell>
          <cell r="G3840">
            <v>1.714318</v>
          </cell>
          <cell r="H3840">
            <v>1.644042</v>
          </cell>
          <cell r="I3840">
            <v>81.103660000000005</v>
          </cell>
          <cell r="J3840">
            <v>12674.6</v>
          </cell>
          <cell r="K3840">
            <v>-7.4110999999999996E-2</v>
          </cell>
          <cell r="L3840">
            <v>-7.1845500000000007E-2</v>
          </cell>
          <cell r="M3840">
            <v>-7.0276500000000006E-2</v>
          </cell>
          <cell r="N3840">
            <v>-6.8707500000000005E-2</v>
          </cell>
          <cell r="O3840">
            <v>-6.6442000000000001E-2</v>
          </cell>
        </row>
        <row r="3841">
          <cell r="F3841" t="str">
            <v>2013Stockton1-in-2July Peak24</v>
          </cell>
          <cell r="G3841">
            <v>1.3230010000000001</v>
          </cell>
          <cell r="H3841">
            <v>1.2666539999999999</v>
          </cell>
          <cell r="I3841">
            <v>80.054100000000005</v>
          </cell>
          <cell r="J3841">
            <v>12674.6</v>
          </cell>
          <cell r="K3841">
            <v>-5.9421000000000002E-2</v>
          </cell>
          <cell r="L3841">
            <v>-5.7604599999999999E-2</v>
          </cell>
          <cell r="M3841">
            <v>-5.6346500000000001E-2</v>
          </cell>
          <cell r="N3841">
            <v>-5.5088499999999999E-2</v>
          </cell>
          <cell r="O3841">
            <v>-5.3272100000000003E-2</v>
          </cell>
        </row>
        <row r="3842">
          <cell r="F3842" t="str">
            <v>2014All Customers1-in-10July Peak1</v>
          </cell>
          <cell r="G3842">
            <v>1.345388</v>
          </cell>
          <cell r="H3842">
            <v>1.345388</v>
          </cell>
          <cell r="I3842">
            <v>81.308019999999999</v>
          </cell>
          <cell r="J3842">
            <v>149089</v>
          </cell>
          <cell r="K3842">
            <v>0</v>
          </cell>
          <cell r="L3842">
            <v>0</v>
          </cell>
          <cell r="M3842">
            <v>0</v>
          </cell>
          <cell r="N3842">
            <v>0</v>
          </cell>
          <cell r="O3842">
            <v>0</v>
          </cell>
        </row>
        <row r="3843">
          <cell r="F3843" t="str">
            <v>2014All Customers1-in-10July Peak2</v>
          </cell>
          <cell r="G3843">
            <v>1.1488499999999999</v>
          </cell>
          <cell r="H3843">
            <v>1.1488499999999999</v>
          </cell>
          <cell r="I3843">
            <v>80.348029999999994</v>
          </cell>
          <cell r="J3843">
            <v>149089</v>
          </cell>
          <cell r="K3843">
            <v>0</v>
          </cell>
          <cell r="L3843">
            <v>0</v>
          </cell>
          <cell r="M3843">
            <v>0</v>
          </cell>
          <cell r="N3843">
            <v>0</v>
          </cell>
          <cell r="O3843">
            <v>0</v>
          </cell>
        </row>
        <row r="3844">
          <cell r="F3844" t="str">
            <v>2014All Customers1-in-10July Peak3</v>
          </cell>
          <cell r="G3844">
            <v>1.033536</v>
          </cell>
          <cell r="H3844">
            <v>1.033536</v>
          </cell>
          <cell r="I3844">
            <v>79.373040000000003</v>
          </cell>
          <cell r="J3844">
            <v>149089</v>
          </cell>
          <cell r="K3844">
            <v>0</v>
          </cell>
          <cell r="L3844">
            <v>0</v>
          </cell>
          <cell r="M3844">
            <v>0</v>
          </cell>
          <cell r="N3844">
            <v>0</v>
          </cell>
          <cell r="O3844">
            <v>0</v>
          </cell>
        </row>
        <row r="3845">
          <cell r="F3845" t="str">
            <v>2014All Customers1-in-10July Peak4</v>
          </cell>
          <cell r="G3845">
            <v>0.96672250000000004</v>
          </cell>
          <cell r="H3845">
            <v>0.96672250000000004</v>
          </cell>
          <cell r="I3845">
            <v>78.400149999999996</v>
          </cell>
          <cell r="J3845">
            <v>149089</v>
          </cell>
          <cell r="K3845">
            <v>0</v>
          </cell>
          <cell r="L3845">
            <v>0</v>
          </cell>
          <cell r="M3845">
            <v>0</v>
          </cell>
          <cell r="N3845">
            <v>0</v>
          </cell>
          <cell r="O3845">
            <v>0</v>
          </cell>
        </row>
        <row r="3846">
          <cell r="F3846" t="str">
            <v>2014All Customers1-in-10July Peak5</v>
          </cell>
          <cell r="G3846">
            <v>0.94933069999999997</v>
          </cell>
          <cell r="H3846">
            <v>0.94933069999999997</v>
          </cell>
          <cell r="I3846">
            <v>77.515079999999998</v>
          </cell>
          <cell r="J3846">
            <v>149089</v>
          </cell>
          <cell r="K3846">
            <v>0</v>
          </cell>
          <cell r="L3846">
            <v>0</v>
          </cell>
          <cell r="M3846">
            <v>0</v>
          </cell>
          <cell r="N3846">
            <v>0</v>
          </cell>
          <cell r="O3846">
            <v>0</v>
          </cell>
        </row>
        <row r="3847">
          <cell r="F3847" t="str">
            <v>2014All Customers1-in-10July Peak6</v>
          </cell>
          <cell r="G3847">
            <v>1.004076</v>
          </cell>
          <cell r="H3847">
            <v>1.004076</v>
          </cell>
          <cell r="I3847">
            <v>76.754530000000003</v>
          </cell>
          <cell r="J3847">
            <v>149089</v>
          </cell>
          <cell r="K3847">
            <v>0</v>
          </cell>
          <cell r="L3847">
            <v>0</v>
          </cell>
          <cell r="M3847">
            <v>0</v>
          </cell>
          <cell r="N3847">
            <v>0</v>
          </cell>
          <cell r="O3847">
            <v>0</v>
          </cell>
        </row>
        <row r="3848">
          <cell r="F3848" t="str">
            <v>2014All Customers1-in-10July Peak7</v>
          </cell>
          <cell r="G3848">
            <v>1.1693629999999999</v>
          </cell>
          <cell r="H3848">
            <v>1.1693629999999999</v>
          </cell>
          <cell r="I3848">
            <v>76.338650000000001</v>
          </cell>
          <cell r="J3848">
            <v>149089</v>
          </cell>
          <cell r="K3848">
            <v>0</v>
          </cell>
          <cell r="L3848">
            <v>0</v>
          </cell>
          <cell r="M3848">
            <v>0</v>
          </cell>
          <cell r="N3848">
            <v>0</v>
          </cell>
          <cell r="O3848">
            <v>0</v>
          </cell>
        </row>
        <row r="3849">
          <cell r="F3849" t="str">
            <v>2014All Customers1-in-10July Peak8</v>
          </cell>
          <cell r="G3849">
            <v>1.3001929999999999</v>
          </cell>
          <cell r="H3849">
            <v>1.3001929999999999</v>
          </cell>
          <cell r="I3849">
            <v>78.719539999999995</v>
          </cell>
          <cell r="J3849">
            <v>149089</v>
          </cell>
          <cell r="K3849">
            <v>0</v>
          </cell>
          <cell r="L3849">
            <v>0</v>
          </cell>
          <cell r="M3849">
            <v>0</v>
          </cell>
          <cell r="N3849">
            <v>0</v>
          </cell>
          <cell r="O3849">
            <v>0</v>
          </cell>
        </row>
        <row r="3850">
          <cell r="F3850" t="str">
            <v>2014All Customers1-in-10July Peak9</v>
          </cell>
          <cell r="G3850">
            <v>1.3285180000000001</v>
          </cell>
          <cell r="H3850">
            <v>1.3285180000000001</v>
          </cell>
          <cell r="I3850">
            <v>82.686229999999995</v>
          </cell>
          <cell r="J3850">
            <v>149089</v>
          </cell>
          <cell r="K3850">
            <v>0</v>
          </cell>
          <cell r="L3850">
            <v>0</v>
          </cell>
          <cell r="M3850">
            <v>0</v>
          </cell>
          <cell r="N3850">
            <v>0</v>
          </cell>
          <cell r="O3850">
            <v>0</v>
          </cell>
        </row>
        <row r="3851">
          <cell r="F3851" t="str">
            <v>2014All Customers1-in-10July Peak10</v>
          </cell>
          <cell r="G3851">
            <v>1.4174310000000001</v>
          </cell>
          <cell r="H3851">
            <v>1.4174310000000001</v>
          </cell>
          <cell r="I3851">
            <v>86.962599999999995</v>
          </cell>
          <cell r="J3851">
            <v>149089</v>
          </cell>
          <cell r="K3851">
            <v>0</v>
          </cell>
          <cell r="L3851">
            <v>0</v>
          </cell>
          <cell r="M3851">
            <v>0</v>
          </cell>
          <cell r="N3851">
            <v>0</v>
          </cell>
          <cell r="O3851">
            <v>0</v>
          </cell>
        </row>
        <row r="3852">
          <cell r="F3852" t="str">
            <v>2014All Customers1-in-10July Peak11</v>
          </cell>
          <cell r="G3852">
            <v>1.5673680000000001</v>
          </cell>
          <cell r="H3852">
            <v>1.5673680000000001</v>
          </cell>
          <cell r="I3852">
            <v>90.753680000000003</v>
          </cell>
          <cell r="J3852">
            <v>149089</v>
          </cell>
          <cell r="K3852">
            <v>0</v>
          </cell>
          <cell r="L3852">
            <v>0</v>
          </cell>
          <cell r="M3852">
            <v>0</v>
          </cell>
          <cell r="N3852">
            <v>0</v>
          </cell>
          <cell r="O3852">
            <v>0</v>
          </cell>
        </row>
        <row r="3853">
          <cell r="F3853" t="str">
            <v>2014All Customers1-in-10July Peak12</v>
          </cell>
          <cell r="G3853">
            <v>1.7850820000000001</v>
          </cell>
          <cell r="H3853">
            <v>1.7850820000000001</v>
          </cell>
          <cell r="I3853">
            <v>94.843890000000002</v>
          </cell>
          <cell r="J3853">
            <v>149089</v>
          </cell>
          <cell r="K3853">
            <v>0</v>
          </cell>
          <cell r="L3853">
            <v>0</v>
          </cell>
          <cell r="M3853">
            <v>0</v>
          </cell>
          <cell r="N3853">
            <v>0</v>
          </cell>
          <cell r="O3853">
            <v>0</v>
          </cell>
        </row>
        <row r="3854">
          <cell r="F3854" t="str">
            <v>2014All Customers1-in-10July Peak13</v>
          </cell>
          <cell r="G3854">
            <v>2.0750579999999998</v>
          </cell>
          <cell r="H3854">
            <v>2.0750579999999998</v>
          </cell>
          <cell r="I3854">
            <v>98.119669999999999</v>
          </cell>
          <cell r="J3854">
            <v>149089</v>
          </cell>
          <cell r="K3854">
            <v>0</v>
          </cell>
          <cell r="L3854">
            <v>0</v>
          </cell>
          <cell r="M3854">
            <v>0</v>
          </cell>
          <cell r="N3854">
            <v>0</v>
          </cell>
          <cell r="O3854">
            <v>0</v>
          </cell>
        </row>
        <row r="3855">
          <cell r="F3855" t="str">
            <v>2014All Customers1-in-10July Peak14</v>
          </cell>
          <cell r="G3855">
            <v>1.856441</v>
          </cell>
          <cell r="H3855">
            <v>2.3924639999999999</v>
          </cell>
          <cell r="I3855">
            <v>100.1281</v>
          </cell>
          <cell r="J3855">
            <v>149089</v>
          </cell>
          <cell r="K3855">
            <v>0.43940580000000001</v>
          </cell>
          <cell r="L3855">
            <v>0.49648809999999999</v>
          </cell>
          <cell r="M3855">
            <v>0.53602309999999997</v>
          </cell>
          <cell r="N3855">
            <v>0.57555820000000002</v>
          </cell>
          <cell r="O3855">
            <v>0.63264050000000005</v>
          </cell>
        </row>
        <row r="3856">
          <cell r="F3856" t="str">
            <v>2014All Customers1-in-10July Peak15</v>
          </cell>
          <cell r="G3856">
            <v>2.0606710000000001</v>
          </cell>
          <cell r="H3856">
            <v>2.748491</v>
          </cell>
          <cell r="I3856">
            <v>101.1277</v>
          </cell>
          <cell r="J3856">
            <v>149089</v>
          </cell>
          <cell r="K3856">
            <v>0.56437150000000003</v>
          </cell>
          <cell r="L3856">
            <v>0.63730620000000004</v>
          </cell>
          <cell r="M3856">
            <v>0.6878206</v>
          </cell>
          <cell r="N3856">
            <v>0.73833499999999996</v>
          </cell>
          <cell r="O3856">
            <v>0.81126960000000004</v>
          </cell>
        </row>
        <row r="3857">
          <cell r="F3857" t="str">
            <v>2014All Customers1-in-10July Peak16</v>
          </cell>
          <cell r="G3857">
            <v>2.2917260000000002</v>
          </cell>
          <cell r="H3857">
            <v>3.1523330000000001</v>
          </cell>
          <cell r="I3857">
            <v>102.027</v>
          </cell>
          <cell r="J3857">
            <v>149089</v>
          </cell>
          <cell r="K3857">
            <v>0.70702169999999998</v>
          </cell>
          <cell r="L3857">
            <v>0.79776060000000004</v>
          </cell>
          <cell r="M3857">
            <v>0.86060610000000004</v>
          </cell>
          <cell r="N3857">
            <v>0.92345140000000003</v>
          </cell>
          <cell r="O3857">
            <v>1.0141899999999999</v>
          </cell>
        </row>
        <row r="3858">
          <cell r="F3858" t="str">
            <v>2014All Customers1-in-10July Peak17</v>
          </cell>
          <cell r="G3858">
            <v>2.5097200000000002</v>
          </cell>
          <cell r="H3858">
            <v>3.512067</v>
          </cell>
          <cell r="I3858">
            <v>102.2405</v>
          </cell>
          <cell r="J3858">
            <v>149089</v>
          </cell>
          <cell r="K3858">
            <v>0.82285680000000005</v>
          </cell>
          <cell r="L3858">
            <v>0.92890099999999998</v>
          </cell>
          <cell r="M3858">
            <v>1.0023470000000001</v>
          </cell>
          <cell r="N3858">
            <v>1.075793</v>
          </cell>
          <cell r="O3858">
            <v>1.181837</v>
          </cell>
        </row>
        <row r="3859">
          <cell r="F3859" t="str">
            <v>2014All Customers1-in-10July Peak18</v>
          </cell>
          <cell r="G3859">
            <v>2.7074590000000001</v>
          </cell>
          <cell r="H3859">
            <v>3.7368459999999999</v>
          </cell>
          <cell r="I3859">
            <v>100.65989999999999</v>
          </cell>
          <cell r="J3859">
            <v>149089</v>
          </cell>
          <cell r="K3859">
            <v>0.84497469999999997</v>
          </cell>
          <cell r="L3859">
            <v>0.95392739999999998</v>
          </cell>
          <cell r="M3859">
            <v>1.029388</v>
          </cell>
          <cell r="N3859">
            <v>1.1048480000000001</v>
          </cell>
          <cell r="O3859">
            <v>1.2138009999999999</v>
          </cell>
        </row>
        <row r="3860">
          <cell r="F3860" t="str">
            <v>2014All Customers1-in-10July Peak19</v>
          </cell>
          <cell r="G3860">
            <v>3.9504079999999999</v>
          </cell>
          <cell r="H3860">
            <v>3.6870669999999999</v>
          </cell>
          <cell r="I3860">
            <v>98.024730000000005</v>
          </cell>
          <cell r="J3860">
            <v>149089</v>
          </cell>
          <cell r="K3860">
            <v>-0.2917035</v>
          </cell>
          <cell r="L3860">
            <v>-0.27494730000000001</v>
          </cell>
          <cell r="M3860">
            <v>-0.26334200000000002</v>
          </cell>
          <cell r="N3860">
            <v>-0.25173669999999998</v>
          </cell>
          <cell r="O3860">
            <v>-0.23498040000000001</v>
          </cell>
        </row>
        <row r="3861">
          <cell r="F3861" t="str">
            <v>2014All Customers1-in-10July Peak20</v>
          </cell>
          <cell r="G3861">
            <v>3.6160389999999998</v>
          </cell>
          <cell r="H3861">
            <v>3.3796349999999999</v>
          </cell>
          <cell r="I3861">
            <v>94.808149999999998</v>
          </cell>
          <cell r="J3861">
            <v>149089</v>
          </cell>
          <cell r="K3861">
            <v>-0.26174370000000002</v>
          </cell>
          <cell r="L3861">
            <v>-0.24677289999999999</v>
          </cell>
          <cell r="M3861">
            <v>-0.23640410000000001</v>
          </cell>
          <cell r="N3861">
            <v>-0.22603529999999999</v>
          </cell>
          <cell r="O3861">
            <v>-0.21106440000000001</v>
          </cell>
        </row>
        <row r="3862">
          <cell r="F3862" t="str">
            <v>2014All Customers1-in-10July Peak21</v>
          </cell>
          <cell r="G3862">
            <v>3.2061630000000001</v>
          </cell>
          <cell r="H3862">
            <v>3.0561470000000002</v>
          </cell>
          <cell r="I3862">
            <v>90.531379999999999</v>
          </cell>
          <cell r="J3862">
            <v>149089</v>
          </cell>
          <cell r="K3862">
            <v>-0.16576569999999999</v>
          </cell>
          <cell r="L3862">
            <v>-0.1564603</v>
          </cell>
          <cell r="M3862">
            <v>-0.1500155</v>
          </cell>
          <cell r="N3862">
            <v>-0.14357059999999999</v>
          </cell>
          <cell r="O3862">
            <v>-0.1342652</v>
          </cell>
        </row>
        <row r="3863">
          <cell r="F3863" t="str">
            <v>2014All Customers1-in-10July Peak22</v>
          </cell>
          <cell r="G3863">
            <v>2.773911</v>
          </cell>
          <cell r="H3863">
            <v>2.6808450000000001</v>
          </cell>
          <cell r="I3863">
            <v>87.332599999999999</v>
          </cell>
          <cell r="J3863">
            <v>149089</v>
          </cell>
          <cell r="K3863">
            <v>-0.1027362</v>
          </cell>
          <cell r="L3863">
            <v>-9.7022899999999995E-2</v>
          </cell>
          <cell r="M3863">
            <v>-9.3065899999999993E-2</v>
          </cell>
          <cell r="N3863">
            <v>-8.9108900000000005E-2</v>
          </cell>
          <cell r="O3863">
            <v>-8.33956E-2</v>
          </cell>
        </row>
        <row r="3864">
          <cell r="F3864" t="str">
            <v>2014All Customers1-in-10July Peak23</v>
          </cell>
          <cell r="G3864">
            <v>2.200739</v>
          </cell>
          <cell r="H3864">
            <v>2.142522</v>
          </cell>
          <cell r="I3864">
            <v>84.764880000000005</v>
          </cell>
          <cell r="J3864">
            <v>149089</v>
          </cell>
          <cell r="K3864">
            <v>-6.4355300000000004E-2</v>
          </cell>
          <cell r="L3864">
            <v>-6.0728799999999999E-2</v>
          </cell>
          <cell r="M3864">
            <v>-5.8217100000000001E-2</v>
          </cell>
          <cell r="N3864">
            <v>-5.5705400000000002E-2</v>
          </cell>
          <cell r="O3864">
            <v>-5.2078899999999997E-2</v>
          </cell>
        </row>
        <row r="3865">
          <cell r="F3865" t="str">
            <v>2014All Customers1-in-10July Peak24</v>
          </cell>
          <cell r="G3865">
            <v>1.683549</v>
          </cell>
          <cell r="H3865">
            <v>1.641545</v>
          </cell>
          <cell r="I3865">
            <v>83.574259999999995</v>
          </cell>
          <cell r="J3865">
            <v>149089</v>
          </cell>
          <cell r="K3865">
            <v>-4.6475799999999998E-2</v>
          </cell>
          <cell r="L3865">
            <v>-4.38336E-2</v>
          </cell>
          <cell r="M3865">
            <v>-4.2003699999999998E-2</v>
          </cell>
          <cell r="N3865">
            <v>-4.01737E-2</v>
          </cell>
          <cell r="O3865">
            <v>-3.7531599999999998E-2</v>
          </cell>
        </row>
        <row r="3866">
          <cell r="F3866" t="str">
            <v>2014Greater Bay Area1-in-10July Peak1</v>
          </cell>
          <cell r="G3866">
            <v>1.289676</v>
          </cell>
          <cell r="H3866">
            <v>1.289676</v>
          </cell>
          <cell r="I3866">
            <v>78.394559999999998</v>
          </cell>
          <cell r="J3866">
            <v>51982.17</v>
          </cell>
          <cell r="K3866">
            <v>0</v>
          </cell>
          <cell r="L3866">
            <v>0</v>
          </cell>
          <cell r="M3866">
            <v>0</v>
          </cell>
          <cell r="N3866">
            <v>0</v>
          </cell>
          <cell r="O3866">
            <v>0</v>
          </cell>
        </row>
        <row r="3867">
          <cell r="F3867" t="str">
            <v>2014Greater Bay Area1-in-10July Peak2</v>
          </cell>
          <cell r="G3867">
            <v>1.0848</v>
          </cell>
          <cell r="H3867">
            <v>1.0848</v>
          </cell>
          <cell r="I3867">
            <v>77.325379999999996</v>
          </cell>
          <cell r="J3867">
            <v>51982.17</v>
          </cell>
          <cell r="K3867">
            <v>0</v>
          </cell>
          <cell r="L3867">
            <v>0</v>
          </cell>
          <cell r="M3867">
            <v>0</v>
          </cell>
          <cell r="N3867">
            <v>0</v>
          </cell>
          <cell r="O3867">
            <v>0</v>
          </cell>
        </row>
        <row r="3868">
          <cell r="F3868" t="str">
            <v>2014Greater Bay Area1-in-10July Peak3</v>
          </cell>
          <cell r="G3868">
            <v>0.97196360000000004</v>
          </cell>
          <cell r="H3868">
            <v>0.97196360000000004</v>
          </cell>
          <cell r="I3868">
            <v>76.941820000000007</v>
          </cell>
          <cell r="J3868">
            <v>51982.17</v>
          </cell>
          <cell r="K3868">
            <v>0</v>
          </cell>
          <cell r="L3868">
            <v>0</v>
          </cell>
          <cell r="M3868">
            <v>0</v>
          </cell>
          <cell r="N3868">
            <v>0</v>
          </cell>
          <cell r="O3868">
            <v>0</v>
          </cell>
        </row>
        <row r="3869">
          <cell r="F3869" t="str">
            <v>2014Greater Bay Area1-in-10July Peak4</v>
          </cell>
          <cell r="G3869">
            <v>0.90933969999999997</v>
          </cell>
          <cell r="H3869">
            <v>0.90933969999999997</v>
          </cell>
          <cell r="I3869">
            <v>75.649799999999999</v>
          </cell>
          <cell r="J3869">
            <v>51982.17</v>
          </cell>
          <cell r="K3869">
            <v>0</v>
          </cell>
          <cell r="L3869">
            <v>0</v>
          </cell>
          <cell r="M3869">
            <v>0</v>
          </cell>
          <cell r="N3869">
            <v>0</v>
          </cell>
          <cell r="O3869">
            <v>0</v>
          </cell>
        </row>
        <row r="3870">
          <cell r="F3870" t="str">
            <v>2014Greater Bay Area1-in-10July Peak5</v>
          </cell>
          <cell r="G3870">
            <v>0.88835050000000004</v>
          </cell>
          <cell r="H3870">
            <v>0.88835050000000004</v>
          </cell>
          <cell r="I3870">
            <v>73.859560000000002</v>
          </cell>
          <cell r="J3870">
            <v>51982.17</v>
          </cell>
          <cell r="K3870">
            <v>0</v>
          </cell>
          <cell r="L3870">
            <v>0</v>
          </cell>
          <cell r="M3870">
            <v>0</v>
          </cell>
          <cell r="N3870">
            <v>0</v>
          </cell>
          <cell r="O3870">
            <v>0</v>
          </cell>
        </row>
        <row r="3871">
          <cell r="F3871" t="str">
            <v>2014Greater Bay Area1-in-10July Peak6</v>
          </cell>
          <cell r="G3871">
            <v>0.93721489999999996</v>
          </cell>
          <cell r="H3871">
            <v>0.93721489999999996</v>
          </cell>
          <cell r="I3871">
            <v>72.692509999999999</v>
          </cell>
          <cell r="J3871">
            <v>51982.17</v>
          </cell>
          <cell r="K3871">
            <v>0</v>
          </cell>
          <cell r="L3871">
            <v>0</v>
          </cell>
          <cell r="M3871">
            <v>0</v>
          </cell>
          <cell r="N3871">
            <v>0</v>
          </cell>
          <cell r="O3871">
            <v>0</v>
          </cell>
        </row>
        <row r="3872">
          <cell r="F3872" t="str">
            <v>2014Greater Bay Area1-in-10July Peak7</v>
          </cell>
          <cell r="G3872">
            <v>1.1076170000000001</v>
          </cell>
          <cell r="H3872">
            <v>1.1076170000000001</v>
          </cell>
          <cell r="I3872">
            <v>72.313890000000001</v>
          </cell>
          <cell r="J3872">
            <v>51982.17</v>
          </cell>
          <cell r="K3872">
            <v>0</v>
          </cell>
          <cell r="L3872">
            <v>0</v>
          </cell>
          <cell r="M3872">
            <v>0</v>
          </cell>
          <cell r="N3872">
            <v>0</v>
          </cell>
          <cell r="O3872">
            <v>0</v>
          </cell>
        </row>
        <row r="3873">
          <cell r="F3873" t="str">
            <v>2014Greater Bay Area1-in-10July Peak8</v>
          </cell>
          <cell r="G3873">
            <v>1.274181</v>
          </cell>
          <cell r="H3873">
            <v>1.274181</v>
          </cell>
          <cell r="I3873">
            <v>74.25188</v>
          </cell>
          <cell r="J3873">
            <v>51982.17</v>
          </cell>
          <cell r="K3873">
            <v>0</v>
          </cell>
          <cell r="L3873">
            <v>0</v>
          </cell>
          <cell r="M3873">
            <v>0</v>
          </cell>
          <cell r="N3873">
            <v>0</v>
          </cell>
          <cell r="O3873">
            <v>0</v>
          </cell>
        </row>
        <row r="3874">
          <cell r="F3874" t="str">
            <v>2014Greater Bay Area1-in-10July Peak9</v>
          </cell>
          <cell r="G3874">
            <v>1.293973</v>
          </cell>
          <cell r="H3874">
            <v>1.293973</v>
          </cell>
          <cell r="I3874">
            <v>78.311999999999998</v>
          </cell>
          <cell r="J3874">
            <v>51982.17</v>
          </cell>
          <cell r="K3874">
            <v>0</v>
          </cell>
          <cell r="L3874">
            <v>0</v>
          </cell>
          <cell r="M3874">
            <v>0</v>
          </cell>
          <cell r="N3874">
            <v>0</v>
          </cell>
          <cell r="O3874">
            <v>0</v>
          </cell>
        </row>
        <row r="3875">
          <cell r="F3875" t="str">
            <v>2014Greater Bay Area1-in-10July Peak10</v>
          </cell>
          <cell r="G3875">
            <v>1.3504290000000001</v>
          </cell>
          <cell r="H3875">
            <v>1.3504290000000001</v>
          </cell>
          <cell r="I3875">
            <v>83.203590000000005</v>
          </cell>
          <cell r="J3875">
            <v>51982.17</v>
          </cell>
          <cell r="K3875">
            <v>0</v>
          </cell>
          <cell r="L3875">
            <v>0</v>
          </cell>
          <cell r="M3875">
            <v>0</v>
          </cell>
          <cell r="N3875">
            <v>0</v>
          </cell>
          <cell r="O3875">
            <v>0</v>
          </cell>
        </row>
        <row r="3876">
          <cell r="F3876" t="str">
            <v>2014Greater Bay Area1-in-10July Peak11</v>
          </cell>
          <cell r="G3876">
            <v>1.4661329999999999</v>
          </cell>
          <cell r="H3876">
            <v>1.4661329999999999</v>
          </cell>
          <cell r="I3876">
            <v>87.306399999999996</v>
          </cell>
          <cell r="J3876">
            <v>51982.17</v>
          </cell>
          <cell r="K3876">
            <v>0</v>
          </cell>
          <cell r="L3876">
            <v>0</v>
          </cell>
          <cell r="M3876">
            <v>0</v>
          </cell>
          <cell r="N3876">
            <v>0</v>
          </cell>
          <cell r="O3876">
            <v>0</v>
          </cell>
        </row>
        <row r="3877">
          <cell r="F3877" t="str">
            <v>2014Greater Bay Area1-in-10July Peak12</v>
          </cell>
          <cell r="G3877">
            <v>1.6308260000000001</v>
          </cell>
          <cell r="H3877">
            <v>1.6308260000000001</v>
          </cell>
          <cell r="I3877">
            <v>91.611230000000006</v>
          </cell>
          <cell r="J3877">
            <v>51982.17</v>
          </cell>
          <cell r="K3877">
            <v>0</v>
          </cell>
          <cell r="L3877">
            <v>0</v>
          </cell>
          <cell r="M3877">
            <v>0</v>
          </cell>
          <cell r="N3877">
            <v>0</v>
          </cell>
          <cell r="O3877">
            <v>0</v>
          </cell>
        </row>
        <row r="3878">
          <cell r="F3878" t="str">
            <v>2014Greater Bay Area1-in-10July Peak13</v>
          </cell>
          <cell r="G3878">
            <v>1.855777</v>
          </cell>
          <cell r="H3878">
            <v>1.855777</v>
          </cell>
          <cell r="I3878">
            <v>95.060130000000001</v>
          </cell>
          <cell r="J3878">
            <v>51982.17</v>
          </cell>
          <cell r="K3878">
            <v>0</v>
          </cell>
          <cell r="L3878">
            <v>0</v>
          </cell>
          <cell r="M3878">
            <v>0</v>
          </cell>
          <cell r="N3878">
            <v>0</v>
          </cell>
          <cell r="O3878">
            <v>0</v>
          </cell>
        </row>
        <row r="3879">
          <cell r="F3879" t="str">
            <v>2014Greater Bay Area1-in-10July Peak14</v>
          </cell>
          <cell r="G3879">
            <v>1.6234189999999999</v>
          </cell>
          <cell r="H3879">
            <v>2.0955919999999999</v>
          </cell>
          <cell r="I3879">
            <v>97.245609999999999</v>
          </cell>
          <cell r="J3879">
            <v>51982.17</v>
          </cell>
          <cell r="K3879">
            <v>0.3909494</v>
          </cell>
          <cell r="L3879">
            <v>0.43893700000000002</v>
          </cell>
          <cell r="M3879">
            <v>0.47217300000000001</v>
          </cell>
          <cell r="N3879">
            <v>0.505409</v>
          </cell>
          <cell r="O3879">
            <v>0.55339660000000002</v>
          </cell>
        </row>
        <row r="3880">
          <cell r="F3880" t="str">
            <v>2014Greater Bay Area1-in-10July Peak15</v>
          </cell>
          <cell r="G3880">
            <v>1.7588379999999999</v>
          </cell>
          <cell r="H3880">
            <v>2.374593</v>
          </cell>
          <cell r="I3880">
            <v>98.612309999999994</v>
          </cell>
          <cell r="J3880">
            <v>51982.17</v>
          </cell>
          <cell r="K3880">
            <v>0.5099593</v>
          </cell>
          <cell r="L3880">
            <v>0.57246459999999999</v>
          </cell>
          <cell r="M3880">
            <v>0.61575559999999996</v>
          </cell>
          <cell r="N3880">
            <v>0.65904660000000004</v>
          </cell>
          <cell r="O3880">
            <v>0.72155199999999997</v>
          </cell>
        </row>
        <row r="3881">
          <cell r="F3881" t="str">
            <v>2014Greater Bay Area1-in-10July Peak16</v>
          </cell>
          <cell r="G3881">
            <v>1.954339</v>
          </cell>
          <cell r="H3881">
            <v>2.717279</v>
          </cell>
          <cell r="I3881">
            <v>100.55970000000001</v>
          </cell>
          <cell r="J3881">
            <v>51982.17</v>
          </cell>
          <cell r="K3881">
            <v>0.63197210000000004</v>
          </cell>
          <cell r="L3881">
            <v>0.70934920000000001</v>
          </cell>
          <cell r="M3881">
            <v>0.76294030000000002</v>
          </cell>
          <cell r="N3881">
            <v>0.81653140000000002</v>
          </cell>
          <cell r="O3881">
            <v>0.89390849999999999</v>
          </cell>
        </row>
        <row r="3882">
          <cell r="F3882" t="str">
            <v>2014Greater Bay Area1-in-10July Peak17</v>
          </cell>
          <cell r="G3882">
            <v>2.1523159999999999</v>
          </cell>
          <cell r="H3882">
            <v>3.046138</v>
          </cell>
          <cell r="I3882">
            <v>100.4207</v>
          </cell>
          <cell r="J3882">
            <v>51982.17</v>
          </cell>
          <cell r="K3882">
            <v>0.74030390000000001</v>
          </cell>
          <cell r="L3882">
            <v>0.83100350000000001</v>
          </cell>
          <cell r="M3882">
            <v>0.8938218</v>
          </cell>
          <cell r="N3882">
            <v>0.95664009999999999</v>
          </cell>
          <cell r="O3882">
            <v>1.0473399999999999</v>
          </cell>
        </row>
        <row r="3883">
          <cell r="F3883" t="str">
            <v>2014Greater Bay Area1-in-10July Peak18</v>
          </cell>
          <cell r="G3883">
            <v>2.357494</v>
          </cell>
          <cell r="H3883">
            <v>3.276119</v>
          </cell>
          <cell r="I3883">
            <v>97.921009999999995</v>
          </cell>
          <cell r="J3883">
            <v>51982.17</v>
          </cell>
          <cell r="K3883">
            <v>0.76083610000000002</v>
          </cell>
          <cell r="L3883">
            <v>0.85405880000000001</v>
          </cell>
          <cell r="M3883">
            <v>0.91862469999999996</v>
          </cell>
          <cell r="N3883">
            <v>0.98319049999999997</v>
          </cell>
          <cell r="O3883">
            <v>1.0764130000000001</v>
          </cell>
        </row>
        <row r="3884">
          <cell r="F3884" t="str">
            <v>2014Greater Bay Area1-in-10July Peak19</v>
          </cell>
          <cell r="G3884">
            <v>3.453773</v>
          </cell>
          <cell r="H3884">
            <v>3.2769180000000002</v>
          </cell>
          <cell r="I3884">
            <v>94.701809999999995</v>
          </cell>
          <cell r="J3884">
            <v>51982.17</v>
          </cell>
          <cell r="K3884">
            <v>-0.20453879999999999</v>
          </cell>
          <cell r="L3884">
            <v>-0.1881825</v>
          </cell>
          <cell r="M3884">
            <v>-0.17685409999999999</v>
          </cell>
          <cell r="N3884">
            <v>-0.1655258</v>
          </cell>
          <cell r="O3884">
            <v>-0.14916940000000001</v>
          </cell>
        </row>
        <row r="3885">
          <cell r="F3885" t="str">
            <v>2014Greater Bay Area1-in-10July Peak20</v>
          </cell>
          <cell r="G3885">
            <v>3.184412</v>
          </cell>
          <cell r="H3885">
            <v>3.0271140000000001</v>
          </cell>
          <cell r="I3885">
            <v>91.147670000000005</v>
          </cell>
          <cell r="J3885">
            <v>51982.17</v>
          </cell>
          <cell r="K3885">
            <v>-0.18192059999999999</v>
          </cell>
          <cell r="L3885">
            <v>-0.16737299999999999</v>
          </cell>
          <cell r="M3885">
            <v>-0.1572974</v>
          </cell>
          <cell r="N3885">
            <v>-0.14722170000000001</v>
          </cell>
          <cell r="O3885">
            <v>-0.13267409999999999</v>
          </cell>
        </row>
        <row r="3886">
          <cell r="F3886" t="str">
            <v>2014Greater Bay Area1-in-10July Peak21</v>
          </cell>
          <cell r="G3886">
            <v>2.8759749999999999</v>
          </cell>
          <cell r="H3886">
            <v>2.7857340000000002</v>
          </cell>
          <cell r="I3886">
            <v>87.107320000000001</v>
          </cell>
          <cell r="J3886">
            <v>51982.17</v>
          </cell>
          <cell r="K3886">
            <v>-0.10436670000000001</v>
          </cell>
          <cell r="L3886">
            <v>-9.6020800000000003E-2</v>
          </cell>
          <cell r="M3886">
            <v>-9.0240500000000001E-2</v>
          </cell>
          <cell r="N3886">
            <v>-8.4460099999999996E-2</v>
          </cell>
          <cell r="O3886">
            <v>-7.6114299999999996E-2</v>
          </cell>
        </row>
        <row r="3887">
          <cell r="F3887" t="str">
            <v>2014Greater Bay Area1-in-10July Peak22</v>
          </cell>
          <cell r="G3887">
            <v>2.5507550000000001</v>
          </cell>
          <cell r="H3887">
            <v>2.4977420000000001</v>
          </cell>
          <cell r="I3887">
            <v>83.538439999999994</v>
          </cell>
          <cell r="J3887">
            <v>51982.17</v>
          </cell>
          <cell r="K3887">
            <v>-6.1311200000000003E-2</v>
          </cell>
          <cell r="L3887">
            <v>-5.6408300000000001E-2</v>
          </cell>
          <cell r="M3887">
            <v>-5.30126E-2</v>
          </cell>
          <cell r="N3887">
            <v>-4.9616899999999999E-2</v>
          </cell>
          <cell r="O3887">
            <v>-4.4713999999999997E-2</v>
          </cell>
        </row>
        <row r="3888">
          <cell r="F3888" t="str">
            <v>2014Greater Bay Area1-in-10July Peak23</v>
          </cell>
          <cell r="G3888">
            <v>2.0623589999999998</v>
          </cell>
          <cell r="H3888">
            <v>2.0282499999999999</v>
          </cell>
          <cell r="I3888">
            <v>81.451539999999994</v>
          </cell>
          <cell r="J3888">
            <v>51982.17</v>
          </cell>
          <cell r="K3888">
            <v>-3.9447700000000002E-2</v>
          </cell>
          <cell r="L3888">
            <v>-3.6293199999999998E-2</v>
          </cell>
          <cell r="M3888">
            <v>-3.4108399999999997E-2</v>
          </cell>
          <cell r="N3888">
            <v>-3.1923600000000003E-2</v>
          </cell>
          <cell r="O3888">
            <v>-2.8769099999999999E-2</v>
          </cell>
        </row>
        <row r="3889">
          <cell r="F3889" t="str">
            <v>2014Greater Bay Area1-in-10July Peak24</v>
          </cell>
          <cell r="G3889">
            <v>1.571264</v>
          </cell>
          <cell r="H3889">
            <v>1.544009</v>
          </cell>
          <cell r="I3889">
            <v>80.83475</v>
          </cell>
          <cell r="J3889">
            <v>51982.17</v>
          </cell>
          <cell r="K3889">
            <v>-3.1521300000000002E-2</v>
          </cell>
          <cell r="L3889">
            <v>-2.9000600000000001E-2</v>
          </cell>
          <cell r="M3889">
            <v>-2.7254799999999999E-2</v>
          </cell>
          <cell r="N3889">
            <v>-2.5509E-2</v>
          </cell>
          <cell r="O3889">
            <v>-2.2988399999999999E-2</v>
          </cell>
        </row>
        <row r="3890">
          <cell r="F3890" t="str">
            <v>2014Greater Fresno1-in-10July Peak1</v>
          </cell>
          <cell r="G3890">
            <v>1.4510799999999999</v>
          </cell>
          <cell r="H3890">
            <v>1.4510799999999999</v>
          </cell>
          <cell r="I3890">
            <v>89.60127</v>
          </cell>
          <cell r="J3890">
            <v>26676.06</v>
          </cell>
          <cell r="K3890">
            <v>0</v>
          </cell>
          <cell r="L3890">
            <v>0</v>
          </cell>
          <cell r="M3890">
            <v>0</v>
          </cell>
          <cell r="N3890">
            <v>0</v>
          </cell>
          <cell r="O3890">
            <v>0</v>
          </cell>
        </row>
        <row r="3891">
          <cell r="F3891" t="str">
            <v>2014Greater Fresno1-in-10July Peak2</v>
          </cell>
          <cell r="G3891">
            <v>1.2337640000000001</v>
          </cell>
          <cell r="H3891">
            <v>1.2337640000000001</v>
          </cell>
          <cell r="I3891">
            <v>88.551969999999997</v>
          </cell>
          <cell r="J3891">
            <v>26676.06</v>
          </cell>
          <cell r="K3891">
            <v>0</v>
          </cell>
          <cell r="L3891">
            <v>0</v>
          </cell>
          <cell r="M3891">
            <v>0</v>
          </cell>
          <cell r="N3891">
            <v>0</v>
          </cell>
          <cell r="O3891">
            <v>0</v>
          </cell>
        </row>
        <row r="3892">
          <cell r="F3892" t="str">
            <v>2014Greater Fresno1-in-10July Peak3</v>
          </cell>
          <cell r="G3892">
            <v>1.092787</v>
          </cell>
          <cell r="H3892">
            <v>1.092787</v>
          </cell>
          <cell r="I3892">
            <v>87.137590000000003</v>
          </cell>
          <cell r="J3892">
            <v>26676.06</v>
          </cell>
          <cell r="K3892">
            <v>0</v>
          </cell>
          <cell r="L3892">
            <v>0</v>
          </cell>
          <cell r="M3892">
            <v>0</v>
          </cell>
          <cell r="N3892">
            <v>0</v>
          </cell>
          <cell r="O3892">
            <v>0</v>
          </cell>
        </row>
        <row r="3893">
          <cell r="F3893" t="str">
            <v>2014Greater Fresno1-in-10July Peak4</v>
          </cell>
          <cell r="G3893">
            <v>1.0075080000000001</v>
          </cell>
          <cell r="H3893">
            <v>1.0075080000000001</v>
          </cell>
          <cell r="I3893">
            <v>85.772480000000002</v>
          </cell>
          <cell r="J3893">
            <v>26676.06</v>
          </cell>
          <cell r="K3893">
            <v>0</v>
          </cell>
          <cell r="L3893">
            <v>0</v>
          </cell>
          <cell r="M3893">
            <v>0</v>
          </cell>
          <cell r="N3893">
            <v>0</v>
          </cell>
          <cell r="O3893">
            <v>0</v>
          </cell>
        </row>
        <row r="3894">
          <cell r="F3894" t="str">
            <v>2014Greater Fresno1-in-10July Peak5</v>
          </cell>
          <cell r="G3894">
            <v>0.9814503</v>
          </cell>
          <cell r="H3894">
            <v>0.9814503</v>
          </cell>
          <cell r="I3894">
            <v>85.371170000000006</v>
          </cell>
          <cell r="J3894">
            <v>26676.06</v>
          </cell>
          <cell r="K3894">
            <v>0</v>
          </cell>
          <cell r="L3894">
            <v>0</v>
          </cell>
          <cell r="M3894">
            <v>0</v>
          </cell>
          <cell r="N3894">
            <v>0</v>
          </cell>
          <cell r="O3894">
            <v>0</v>
          </cell>
        </row>
        <row r="3895">
          <cell r="F3895" t="str">
            <v>2014Greater Fresno1-in-10July Peak6</v>
          </cell>
          <cell r="G3895">
            <v>1.021082</v>
          </cell>
          <cell r="H3895">
            <v>1.021082</v>
          </cell>
          <cell r="I3895">
            <v>84.475809999999996</v>
          </cell>
          <cell r="J3895">
            <v>26676.06</v>
          </cell>
          <cell r="K3895">
            <v>0</v>
          </cell>
          <cell r="L3895">
            <v>0</v>
          </cell>
          <cell r="M3895">
            <v>0</v>
          </cell>
          <cell r="N3895">
            <v>0</v>
          </cell>
          <cell r="O3895">
            <v>0</v>
          </cell>
        </row>
        <row r="3896">
          <cell r="F3896" t="str">
            <v>2014Greater Fresno1-in-10July Peak7</v>
          </cell>
          <cell r="G3896">
            <v>1.1474420000000001</v>
          </cell>
          <cell r="H3896">
            <v>1.1474420000000001</v>
          </cell>
          <cell r="I3896">
            <v>83.019049999999993</v>
          </cell>
          <cell r="J3896">
            <v>26676.06</v>
          </cell>
          <cell r="K3896">
            <v>0</v>
          </cell>
          <cell r="L3896">
            <v>0</v>
          </cell>
          <cell r="M3896">
            <v>0</v>
          </cell>
          <cell r="N3896">
            <v>0</v>
          </cell>
          <cell r="O3896">
            <v>0</v>
          </cell>
        </row>
        <row r="3897">
          <cell r="F3897" t="str">
            <v>2014Greater Fresno1-in-10July Peak8</v>
          </cell>
          <cell r="G3897">
            <v>1.2312909999999999</v>
          </cell>
          <cell r="H3897">
            <v>1.2312909999999999</v>
          </cell>
          <cell r="I3897">
            <v>85.290599999999998</v>
          </cell>
          <cell r="J3897">
            <v>26676.06</v>
          </cell>
          <cell r="K3897">
            <v>0</v>
          </cell>
          <cell r="L3897">
            <v>0</v>
          </cell>
          <cell r="M3897">
            <v>0</v>
          </cell>
          <cell r="N3897">
            <v>0</v>
          </cell>
          <cell r="O3897">
            <v>0</v>
          </cell>
        </row>
        <row r="3898">
          <cell r="F3898" t="str">
            <v>2014Greater Fresno1-in-10July Peak9</v>
          </cell>
          <cell r="G3898">
            <v>1.268869</v>
          </cell>
          <cell r="H3898">
            <v>1.268869</v>
          </cell>
          <cell r="I3898">
            <v>88.117540000000005</v>
          </cell>
          <cell r="J3898">
            <v>26676.06</v>
          </cell>
          <cell r="K3898">
            <v>0</v>
          </cell>
          <cell r="L3898">
            <v>0</v>
          </cell>
          <cell r="M3898">
            <v>0</v>
          </cell>
          <cell r="N3898">
            <v>0</v>
          </cell>
          <cell r="O3898">
            <v>0</v>
          </cell>
        </row>
        <row r="3899">
          <cell r="F3899" t="str">
            <v>2014Greater Fresno1-in-10July Peak10</v>
          </cell>
          <cell r="G3899">
            <v>1.4098999999999999</v>
          </cell>
          <cell r="H3899">
            <v>1.4098999999999999</v>
          </cell>
          <cell r="I3899">
            <v>92.321610000000007</v>
          </cell>
          <cell r="J3899">
            <v>26676.06</v>
          </cell>
          <cell r="K3899">
            <v>0</v>
          </cell>
          <cell r="L3899">
            <v>0</v>
          </cell>
          <cell r="M3899">
            <v>0</v>
          </cell>
          <cell r="N3899">
            <v>0</v>
          </cell>
          <cell r="O3899">
            <v>0</v>
          </cell>
        </row>
        <row r="3900">
          <cell r="F3900" t="str">
            <v>2014Greater Fresno1-in-10July Peak11</v>
          </cell>
          <cell r="G3900">
            <v>1.6182529999999999</v>
          </cell>
          <cell r="H3900">
            <v>1.6182529999999999</v>
          </cell>
          <cell r="I3900">
            <v>95.420280000000005</v>
          </cell>
          <cell r="J3900">
            <v>26676.06</v>
          </cell>
          <cell r="K3900">
            <v>0</v>
          </cell>
          <cell r="L3900">
            <v>0</v>
          </cell>
          <cell r="M3900">
            <v>0</v>
          </cell>
          <cell r="N3900">
            <v>0</v>
          </cell>
          <cell r="O3900">
            <v>0</v>
          </cell>
        </row>
        <row r="3901">
          <cell r="F3901" t="str">
            <v>2014Greater Fresno1-in-10July Peak12</v>
          </cell>
          <cell r="G3901">
            <v>1.9225559999999999</v>
          </cell>
          <cell r="H3901">
            <v>1.9225559999999999</v>
          </cell>
          <cell r="I3901">
            <v>98.969570000000004</v>
          </cell>
          <cell r="J3901">
            <v>26676.06</v>
          </cell>
          <cell r="K3901">
            <v>0</v>
          </cell>
          <cell r="L3901">
            <v>0</v>
          </cell>
          <cell r="M3901">
            <v>0</v>
          </cell>
          <cell r="N3901">
            <v>0</v>
          </cell>
          <cell r="O3901">
            <v>0</v>
          </cell>
        </row>
        <row r="3902">
          <cell r="F3902" t="str">
            <v>2014Greater Fresno1-in-10July Peak13</v>
          </cell>
          <cell r="G3902">
            <v>2.301393</v>
          </cell>
          <cell r="H3902">
            <v>2.301393</v>
          </cell>
          <cell r="I3902">
            <v>102.10509999999999</v>
          </cell>
          <cell r="J3902">
            <v>26676.06</v>
          </cell>
          <cell r="K3902">
            <v>0</v>
          </cell>
          <cell r="L3902">
            <v>0</v>
          </cell>
          <cell r="M3902">
            <v>0</v>
          </cell>
          <cell r="N3902">
            <v>0</v>
          </cell>
          <cell r="O3902">
            <v>0</v>
          </cell>
        </row>
        <row r="3903">
          <cell r="F3903" t="str">
            <v>2014Greater Fresno1-in-10July Peak14</v>
          </cell>
          <cell r="G3903">
            <v>2.1004399999999999</v>
          </cell>
          <cell r="H3903">
            <v>2.7036359999999999</v>
          </cell>
          <cell r="I3903">
            <v>103.6982</v>
          </cell>
          <cell r="J3903">
            <v>26676.06</v>
          </cell>
          <cell r="K3903">
            <v>0.46869539999999998</v>
          </cell>
          <cell r="L3903">
            <v>0.54815950000000002</v>
          </cell>
          <cell r="M3903">
            <v>0.60319619999999996</v>
          </cell>
          <cell r="N3903">
            <v>0.65823290000000001</v>
          </cell>
          <cell r="O3903">
            <v>0.73769700000000005</v>
          </cell>
        </row>
        <row r="3904">
          <cell r="F3904" t="str">
            <v>2014Greater Fresno1-in-10July Peak15</v>
          </cell>
          <cell r="G3904">
            <v>2.3498359999999998</v>
          </cell>
          <cell r="H3904">
            <v>3.1219769999999998</v>
          </cell>
          <cell r="I3904">
            <v>105.7414</v>
          </cell>
          <cell r="J3904">
            <v>26676.06</v>
          </cell>
          <cell r="K3904">
            <v>0.59988370000000002</v>
          </cell>
          <cell r="L3904">
            <v>0.70165489999999997</v>
          </cell>
          <cell r="M3904">
            <v>0.77214119999999997</v>
          </cell>
          <cell r="N3904">
            <v>0.84262740000000003</v>
          </cell>
          <cell r="O3904">
            <v>0.94439850000000003</v>
          </cell>
        </row>
        <row r="3905">
          <cell r="F3905" t="str">
            <v>2014Greater Fresno1-in-10July Peak16</v>
          </cell>
          <cell r="G3905">
            <v>2.5893269999999999</v>
          </cell>
          <cell r="H3905">
            <v>3.557007</v>
          </cell>
          <cell r="I3905">
            <v>104.6048</v>
          </cell>
          <cell r="J3905">
            <v>26676.06</v>
          </cell>
          <cell r="K3905">
            <v>0.75350340000000005</v>
          </cell>
          <cell r="L3905">
            <v>0.8800403</v>
          </cell>
          <cell r="M3905">
            <v>0.96767939999999997</v>
          </cell>
          <cell r="N3905">
            <v>1.0553189999999999</v>
          </cell>
          <cell r="O3905">
            <v>1.1818550000000001</v>
          </cell>
        </row>
        <row r="3906">
          <cell r="F3906" t="str">
            <v>2014Greater Fresno1-in-10July Peak17</v>
          </cell>
          <cell r="G3906">
            <v>2.761641</v>
          </cell>
          <cell r="H3906">
            <v>3.8876010000000001</v>
          </cell>
          <cell r="I3906">
            <v>104.5313</v>
          </cell>
          <cell r="J3906">
            <v>26676.06</v>
          </cell>
          <cell r="K3906">
            <v>0.87556619999999996</v>
          </cell>
          <cell r="L3906">
            <v>1.023501</v>
          </cell>
          <cell r="M3906">
            <v>1.1259600000000001</v>
          </cell>
          <cell r="N3906">
            <v>1.2284200000000001</v>
          </cell>
          <cell r="O3906">
            <v>1.3763540000000001</v>
          </cell>
        </row>
        <row r="3907">
          <cell r="F3907" t="str">
            <v>2014Greater Fresno1-in-10July Peak18</v>
          </cell>
          <cell r="G3907">
            <v>2.9142960000000002</v>
          </cell>
          <cell r="H3907">
            <v>4.070487</v>
          </cell>
          <cell r="I3907">
            <v>101.8811</v>
          </cell>
          <cell r="J3907">
            <v>26676.06</v>
          </cell>
          <cell r="K3907">
            <v>0.89891739999999998</v>
          </cell>
          <cell r="L3907">
            <v>1.0509170000000001</v>
          </cell>
          <cell r="M3907">
            <v>1.156191</v>
          </cell>
          <cell r="N3907">
            <v>1.2614650000000001</v>
          </cell>
          <cell r="O3907">
            <v>1.413465</v>
          </cell>
        </row>
        <row r="3908">
          <cell r="F3908" t="str">
            <v>2014Greater Fresno1-in-10July Peak19</v>
          </cell>
          <cell r="G3908">
            <v>4.30654</v>
          </cell>
          <cell r="H3908">
            <v>3.981214</v>
          </cell>
          <cell r="I3908">
            <v>100.17829999999999</v>
          </cell>
          <cell r="J3908">
            <v>26676.06</v>
          </cell>
          <cell r="K3908">
            <v>-0.35278100000000001</v>
          </cell>
          <cell r="L3908">
            <v>-0.3365609</v>
          </cell>
          <cell r="M3908">
            <v>-0.32532719999999998</v>
          </cell>
          <cell r="N3908">
            <v>-0.31409330000000002</v>
          </cell>
          <cell r="O3908">
            <v>-0.29787330000000001</v>
          </cell>
        </row>
        <row r="3909">
          <cell r="F3909" t="str">
            <v>2014Greater Fresno1-in-10July Peak20</v>
          </cell>
          <cell r="G3909">
            <v>3.970593</v>
          </cell>
          <cell r="H3909">
            <v>3.6640229999999998</v>
          </cell>
          <cell r="I3909">
            <v>99.413470000000004</v>
          </cell>
          <cell r="J3909">
            <v>26676.06</v>
          </cell>
          <cell r="K3909">
            <v>-0.33244089999999998</v>
          </cell>
          <cell r="L3909">
            <v>-0.3171563</v>
          </cell>
          <cell r="M3909">
            <v>-0.30657010000000001</v>
          </cell>
          <cell r="N3909">
            <v>-0.29598390000000002</v>
          </cell>
          <cell r="O3909">
            <v>-0.28069909999999998</v>
          </cell>
        </row>
        <row r="3910">
          <cell r="F3910" t="str">
            <v>2014Greater Fresno1-in-10July Peak21</v>
          </cell>
          <cell r="G3910">
            <v>3.5544210000000001</v>
          </cell>
          <cell r="H3910">
            <v>3.3394529999999998</v>
          </cell>
          <cell r="I3910">
            <v>97.284540000000007</v>
          </cell>
          <cell r="J3910">
            <v>26676.06</v>
          </cell>
          <cell r="K3910">
            <v>-0.2331095</v>
          </cell>
          <cell r="L3910">
            <v>-0.2223918</v>
          </cell>
          <cell r="M3910">
            <v>-0.21496870000000001</v>
          </cell>
          <cell r="N3910">
            <v>-0.2075456</v>
          </cell>
          <cell r="O3910">
            <v>-0.1968278</v>
          </cell>
        </row>
        <row r="3911">
          <cell r="F3911" t="str">
            <v>2014Greater Fresno1-in-10July Peak22</v>
          </cell>
          <cell r="G3911">
            <v>3.0838290000000002</v>
          </cell>
          <cell r="H3911">
            <v>2.9530479999999999</v>
          </cell>
          <cell r="I3911">
            <v>95.995689999999996</v>
          </cell>
          <cell r="J3911">
            <v>26676.06</v>
          </cell>
          <cell r="K3911">
            <v>-0.14181730000000001</v>
          </cell>
          <cell r="L3911">
            <v>-0.1352969</v>
          </cell>
          <cell r="M3911">
            <v>-0.13078090000000001</v>
          </cell>
          <cell r="N3911">
            <v>-0.12626490000000001</v>
          </cell>
          <cell r="O3911">
            <v>-0.1197445</v>
          </cell>
        </row>
        <row r="3912">
          <cell r="F3912" t="str">
            <v>2014Greater Fresno1-in-10July Peak23</v>
          </cell>
          <cell r="G3912">
            <v>2.4451749999999999</v>
          </cell>
          <cell r="H3912">
            <v>2.3717190000000001</v>
          </cell>
          <cell r="I3912">
            <v>93.064030000000002</v>
          </cell>
          <cell r="J3912">
            <v>26676.06</v>
          </cell>
          <cell r="K3912">
            <v>-7.9655400000000001E-2</v>
          </cell>
          <cell r="L3912">
            <v>-7.5993099999999994E-2</v>
          </cell>
          <cell r="M3912">
            <v>-7.3456499999999994E-2</v>
          </cell>
          <cell r="N3912">
            <v>-7.0919999999999997E-2</v>
          </cell>
          <cell r="O3912">
            <v>-6.7257600000000001E-2</v>
          </cell>
        </row>
        <row r="3913">
          <cell r="F3913" t="str">
            <v>2014Greater Fresno1-in-10July Peak24</v>
          </cell>
          <cell r="G3913">
            <v>1.887581</v>
          </cell>
          <cell r="H3913">
            <v>1.8316220000000001</v>
          </cell>
          <cell r="I3913">
            <v>90.340919999999997</v>
          </cell>
          <cell r="J3913">
            <v>26676.06</v>
          </cell>
          <cell r="K3913">
            <v>-6.0681300000000001E-2</v>
          </cell>
          <cell r="L3913">
            <v>-5.78913E-2</v>
          </cell>
          <cell r="M3913">
            <v>-5.5959000000000002E-2</v>
          </cell>
          <cell r="N3913">
            <v>-5.4026699999999997E-2</v>
          </cell>
          <cell r="O3913">
            <v>-5.1236700000000003E-2</v>
          </cell>
        </row>
        <row r="3914">
          <cell r="F3914" t="str">
            <v>2014Kern1-in-10July Peak1</v>
          </cell>
          <cell r="G3914">
            <v>1.6882820000000001</v>
          </cell>
          <cell r="H3914">
            <v>1.6882820000000001</v>
          </cell>
          <cell r="I3914">
            <v>88</v>
          </cell>
          <cell r="J3914">
            <v>5538.83</v>
          </cell>
          <cell r="K3914">
            <v>0</v>
          </cell>
          <cell r="L3914">
            <v>0</v>
          </cell>
          <cell r="M3914">
            <v>0</v>
          </cell>
          <cell r="N3914">
            <v>0</v>
          </cell>
          <cell r="O3914">
            <v>0</v>
          </cell>
        </row>
        <row r="3915">
          <cell r="F3915" t="str">
            <v>2014Kern1-in-10July Peak2</v>
          </cell>
          <cell r="G3915">
            <v>1.4458310000000001</v>
          </cell>
          <cell r="H3915">
            <v>1.4458310000000001</v>
          </cell>
          <cell r="I3915">
            <v>86.5</v>
          </cell>
          <cell r="J3915">
            <v>5538.83</v>
          </cell>
          <cell r="K3915">
            <v>0</v>
          </cell>
          <cell r="L3915">
            <v>0</v>
          </cell>
          <cell r="M3915">
            <v>0</v>
          </cell>
          <cell r="N3915">
            <v>0</v>
          </cell>
          <cell r="O3915">
            <v>0</v>
          </cell>
        </row>
        <row r="3916">
          <cell r="F3916" t="str">
            <v>2014Kern1-in-10July Peak3</v>
          </cell>
          <cell r="G3916">
            <v>1.264945</v>
          </cell>
          <cell r="H3916">
            <v>1.264945</v>
          </cell>
          <cell r="I3916">
            <v>83.5</v>
          </cell>
          <cell r="J3916">
            <v>5538.83</v>
          </cell>
          <cell r="K3916">
            <v>0</v>
          </cell>
          <cell r="L3916">
            <v>0</v>
          </cell>
          <cell r="M3916">
            <v>0</v>
          </cell>
          <cell r="N3916">
            <v>0</v>
          </cell>
          <cell r="O3916">
            <v>0</v>
          </cell>
        </row>
        <row r="3917">
          <cell r="F3917" t="str">
            <v>2014Kern1-in-10July Peak4</v>
          </cell>
          <cell r="G3917">
            <v>1.1390629999999999</v>
          </cell>
          <cell r="H3917">
            <v>1.1390629999999999</v>
          </cell>
          <cell r="I3917">
            <v>83</v>
          </cell>
          <cell r="J3917">
            <v>5538.83</v>
          </cell>
          <cell r="K3917">
            <v>0</v>
          </cell>
          <cell r="L3917">
            <v>0</v>
          </cell>
          <cell r="M3917">
            <v>0</v>
          </cell>
          <cell r="N3917">
            <v>0</v>
          </cell>
          <cell r="O3917">
            <v>0</v>
          </cell>
        </row>
        <row r="3918">
          <cell r="F3918" t="str">
            <v>2014Kern1-in-10July Peak5</v>
          </cell>
          <cell r="G3918">
            <v>1.0826480000000001</v>
          </cell>
          <cell r="H3918">
            <v>1.0826480000000001</v>
          </cell>
          <cell r="I3918">
            <v>83</v>
          </cell>
          <cell r="J3918">
            <v>5538.83</v>
          </cell>
          <cell r="K3918">
            <v>0</v>
          </cell>
          <cell r="L3918">
            <v>0</v>
          </cell>
          <cell r="M3918">
            <v>0</v>
          </cell>
          <cell r="N3918">
            <v>0</v>
          </cell>
          <cell r="O3918">
            <v>0</v>
          </cell>
        </row>
        <row r="3919">
          <cell r="F3919" t="str">
            <v>2014Kern1-in-10July Peak6</v>
          </cell>
          <cell r="G3919">
            <v>1.0761419999999999</v>
          </cell>
          <cell r="H3919">
            <v>1.0761419999999999</v>
          </cell>
          <cell r="I3919">
            <v>82.5</v>
          </cell>
          <cell r="J3919">
            <v>5538.83</v>
          </cell>
          <cell r="K3919">
            <v>0</v>
          </cell>
          <cell r="L3919">
            <v>0</v>
          </cell>
          <cell r="M3919">
            <v>0</v>
          </cell>
          <cell r="N3919">
            <v>0</v>
          </cell>
          <cell r="O3919">
            <v>0</v>
          </cell>
        </row>
        <row r="3920">
          <cell r="F3920" t="str">
            <v>2014Kern1-in-10July Peak7</v>
          </cell>
          <cell r="G3920">
            <v>1.1733549999999999</v>
          </cell>
          <cell r="H3920">
            <v>1.1733549999999999</v>
          </cell>
          <cell r="I3920">
            <v>82.5</v>
          </cell>
          <cell r="J3920">
            <v>5538.83</v>
          </cell>
          <cell r="K3920">
            <v>0</v>
          </cell>
          <cell r="L3920">
            <v>0</v>
          </cell>
          <cell r="M3920">
            <v>0</v>
          </cell>
          <cell r="N3920">
            <v>0</v>
          </cell>
          <cell r="O3920">
            <v>0</v>
          </cell>
        </row>
        <row r="3921">
          <cell r="F3921" t="str">
            <v>2014Kern1-in-10July Peak8</v>
          </cell>
          <cell r="G3921">
            <v>1.2311190000000001</v>
          </cell>
          <cell r="H3921">
            <v>1.2311190000000001</v>
          </cell>
          <cell r="I3921">
            <v>85</v>
          </cell>
          <cell r="J3921">
            <v>5538.83</v>
          </cell>
          <cell r="K3921">
            <v>0</v>
          </cell>
          <cell r="L3921">
            <v>0</v>
          </cell>
          <cell r="M3921">
            <v>0</v>
          </cell>
          <cell r="N3921">
            <v>0</v>
          </cell>
          <cell r="O3921">
            <v>0</v>
          </cell>
        </row>
        <row r="3922">
          <cell r="F3922" t="str">
            <v>2014Kern1-in-10July Peak9</v>
          </cell>
          <cell r="G3922">
            <v>1.262893</v>
          </cell>
          <cell r="H3922">
            <v>1.262893</v>
          </cell>
          <cell r="I3922">
            <v>90.5</v>
          </cell>
          <cell r="J3922">
            <v>5538.83</v>
          </cell>
          <cell r="K3922">
            <v>0</v>
          </cell>
          <cell r="L3922">
            <v>0</v>
          </cell>
          <cell r="M3922">
            <v>0</v>
          </cell>
          <cell r="N3922">
            <v>0</v>
          </cell>
          <cell r="O3922">
            <v>0</v>
          </cell>
        </row>
        <row r="3923">
          <cell r="F3923" t="str">
            <v>2014Kern1-in-10July Peak10</v>
          </cell>
          <cell r="G3923">
            <v>1.448078</v>
          </cell>
          <cell r="H3923">
            <v>1.448078</v>
          </cell>
          <cell r="I3923">
            <v>96</v>
          </cell>
          <cell r="J3923">
            <v>5538.83</v>
          </cell>
          <cell r="K3923">
            <v>0</v>
          </cell>
          <cell r="L3923">
            <v>0</v>
          </cell>
          <cell r="M3923">
            <v>0</v>
          </cell>
          <cell r="N3923">
            <v>0</v>
          </cell>
          <cell r="O3923">
            <v>0</v>
          </cell>
        </row>
        <row r="3924">
          <cell r="F3924" t="str">
            <v>2014Kern1-in-10July Peak11</v>
          </cell>
          <cell r="G3924">
            <v>1.7317469999999999</v>
          </cell>
          <cell r="H3924">
            <v>1.7317469999999999</v>
          </cell>
          <cell r="I3924">
            <v>100</v>
          </cell>
          <cell r="J3924">
            <v>5538.83</v>
          </cell>
          <cell r="K3924">
            <v>0</v>
          </cell>
          <cell r="L3924">
            <v>0</v>
          </cell>
          <cell r="M3924">
            <v>0</v>
          </cell>
          <cell r="N3924">
            <v>0</v>
          </cell>
          <cell r="O3924">
            <v>0</v>
          </cell>
        </row>
        <row r="3925">
          <cell r="F3925" t="str">
            <v>2014Kern1-in-10July Peak12</v>
          </cell>
          <cell r="G3925">
            <v>2.11504</v>
          </cell>
          <cell r="H3925">
            <v>2.11504</v>
          </cell>
          <cell r="I3925">
            <v>104.5</v>
          </cell>
          <cell r="J3925">
            <v>5538.83</v>
          </cell>
          <cell r="K3925">
            <v>0</v>
          </cell>
          <cell r="L3925">
            <v>0</v>
          </cell>
          <cell r="M3925">
            <v>0</v>
          </cell>
          <cell r="N3925">
            <v>0</v>
          </cell>
          <cell r="O3925">
            <v>0</v>
          </cell>
        </row>
        <row r="3926">
          <cell r="F3926" t="str">
            <v>2014Kern1-in-10July Peak13</v>
          </cell>
          <cell r="G3926">
            <v>2.5494840000000001</v>
          </cell>
          <cell r="H3926">
            <v>2.5494840000000001</v>
          </cell>
          <cell r="I3926">
            <v>106</v>
          </cell>
          <cell r="J3926">
            <v>5538.83</v>
          </cell>
          <cell r="K3926">
            <v>0</v>
          </cell>
          <cell r="L3926">
            <v>0</v>
          </cell>
          <cell r="M3926">
            <v>0</v>
          </cell>
          <cell r="N3926">
            <v>0</v>
          </cell>
          <cell r="O3926">
            <v>0</v>
          </cell>
        </row>
        <row r="3927">
          <cell r="F3927" t="str">
            <v>2014Kern1-in-10July Peak14</v>
          </cell>
          <cell r="G3927">
            <v>2.298305</v>
          </cell>
          <cell r="H3927">
            <v>2.9735239999999998</v>
          </cell>
          <cell r="I3927">
            <v>104</v>
          </cell>
          <cell r="J3927">
            <v>5538.83</v>
          </cell>
          <cell r="K3927">
            <v>0.59197580000000005</v>
          </cell>
          <cell r="L3927">
            <v>0.64115619999999995</v>
          </cell>
          <cell r="M3927">
            <v>0.67521850000000005</v>
          </cell>
          <cell r="N3927">
            <v>0.70928069999999999</v>
          </cell>
          <cell r="O3927">
            <v>0.7584613</v>
          </cell>
        </row>
        <row r="3928">
          <cell r="F3928" t="str">
            <v>2014Kern1-in-10July Peak15</v>
          </cell>
          <cell r="G3928">
            <v>2.5986959999999999</v>
          </cell>
          <cell r="H3928">
            <v>3.3822009999999998</v>
          </cell>
          <cell r="I3928">
            <v>92</v>
          </cell>
          <cell r="J3928">
            <v>5538.83</v>
          </cell>
          <cell r="K3928">
            <v>0.69392109999999996</v>
          </cell>
          <cell r="L3928">
            <v>0.74684779999999995</v>
          </cell>
          <cell r="M3928">
            <v>0.78350470000000005</v>
          </cell>
          <cell r="N3928">
            <v>0.82016160000000005</v>
          </cell>
          <cell r="O3928">
            <v>0.87308830000000004</v>
          </cell>
        </row>
        <row r="3929">
          <cell r="F3929" t="str">
            <v>2014Kern1-in-10July Peak16</v>
          </cell>
          <cell r="G3929">
            <v>2.7680259999999999</v>
          </cell>
          <cell r="H3929">
            <v>3.8018649999999998</v>
          </cell>
          <cell r="I3929">
            <v>90.5</v>
          </cell>
          <cell r="J3929">
            <v>5538.83</v>
          </cell>
          <cell r="K3929">
            <v>0.91694390000000003</v>
          </cell>
          <cell r="L3929">
            <v>0.98600620000000005</v>
          </cell>
          <cell r="M3929">
            <v>1.033839</v>
          </cell>
          <cell r="N3929">
            <v>1.081672</v>
          </cell>
          <cell r="O3929">
            <v>1.1507339999999999</v>
          </cell>
        </row>
        <row r="3930">
          <cell r="F3930" t="str">
            <v>2014Kern1-in-10July Peak17</v>
          </cell>
          <cell r="G3930">
            <v>2.9488189999999999</v>
          </cell>
          <cell r="H3930">
            <v>4.1156300000000003</v>
          </cell>
          <cell r="I3930">
            <v>94</v>
          </cell>
          <cell r="J3930">
            <v>5538.83</v>
          </cell>
          <cell r="K3930">
            <v>1.034014</v>
          </cell>
          <cell r="L3930">
            <v>1.112471</v>
          </cell>
          <cell r="M3930">
            <v>1.166811</v>
          </cell>
          <cell r="N3930">
            <v>1.2211510000000001</v>
          </cell>
          <cell r="O3930">
            <v>1.2996080000000001</v>
          </cell>
        </row>
        <row r="3931">
          <cell r="F3931" t="str">
            <v>2014Kern1-in-10July Peak18</v>
          </cell>
          <cell r="G3931">
            <v>3.0726909999999998</v>
          </cell>
          <cell r="H3931">
            <v>4.2660559999999998</v>
          </cell>
          <cell r="I3931">
            <v>94.5</v>
          </cell>
          <cell r="J3931">
            <v>5538.83</v>
          </cell>
          <cell r="K3931">
            <v>1.057428</v>
          </cell>
          <cell r="L3931">
            <v>1.1377409999999999</v>
          </cell>
          <cell r="M3931">
            <v>1.193365</v>
          </cell>
          <cell r="N3931">
            <v>1.2489889999999999</v>
          </cell>
          <cell r="O3931">
            <v>1.329302</v>
          </cell>
        </row>
        <row r="3932">
          <cell r="F3932" t="str">
            <v>2014Kern1-in-10July Peak19</v>
          </cell>
          <cell r="G3932">
            <v>4.5715599999999998</v>
          </cell>
          <cell r="H3932">
            <v>4.1511180000000003</v>
          </cell>
          <cell r="I3932">
            <v>95.5</v>
          </cell>
          <cell r="J3932">
            <v>5538.83</v>
          </cell>
          <cell r="K3932">
            <v>-0.46014090000000002</v>
          </cell>
          <cell r="L3932">
            <v>-0.43668679999999999</v>
          </cell>
          <cell r="M3932">
            <v>-0.4204425</v>
          </cell>
          <cell r="N3932">
            <v>-0.40419820000000001</v>
          </cell>
          <cell r="O3932">
            <v>-0.38074400000000003</v>
          </cell>
        </row>
        <row r="3933">
          <cell r="F3933" t="str">
            <v>2014Kern1-in-10July Peak20</v>
          </cell>
          <cell r="G3933">
            <v>4.2847850000000003</v>
          </cell>
          <cell r="H3933">
            <v>3.862031</v>
          </cell>
          <cell r="I3933">
            <v>96</v>
          </cell>
          <cell r="J3933">
            <v>5538.83</v>
          </cell>
          <cell r="K3933">
            <v>-0.4626711</v>
          </cell>
          <cell r="L3933">
            <v>-0.43908799999999998</v>
          </cell>
          <cell r="M3933">
            <v>-0.42275439999999997</v>
          </cell>
          <cell r="N3933">
            <v>-0.40642080000000003</v>
          </cell>
          <cell r="O3933">
            <v>-0.3828377</v>
          </cell>
        </row>
        <row r="3934">
          <cell r="F3934" t="str">
            <v>2014Kern1-in-10July Peak21</v>
          </cell>
          <cell r="G3934">
            <v>3.8811040000000001</v>
          </cell>
          <cell r="H3934">
            <v>3.587914</v>
          </cell>
          <cell r="I3934">
            <v>93.5</v>
          </cell>
          <cell r="J3934">
            <v>5538.83</v>
          </cell>
          <cell r="K3934">
            <v>-0.32087290000000002</v>
          </cell>
          <cell r="L3934">
            <v>-0.3045175</v>
          </cell>
          <cell r="M3934">
            <v>-0.2931898</v>
          </cell>
          <cell r="N3934">
            <v>-0.2818621</v>
          </cell>
          <cell r="O3934">
            <v>-0.26550659999999998</v>
          </cell>
        </row>
        <row r="3935">
          <cell r="F3935" t="str">
            <v>2014Kern1-in-10July Peak22</v>
          </cell>
          <cell r="G3935">
            <v>3.429224</v>
          </cell>
          <cell r="H3935">
            <v>3.2378179999999999</v>
          </cell>
          <cell r="I3935">
            <v>93</v>
          </cell>
          <cell r="J3935">
            <v>5538.83</v>
          </cell>
          <cell r="K3935">
            <v>-0.20947830000000001</v>
          </cell>
          <cell r="L3935">
            <v>-0.1988009</v>
          </cell>
          <cell r="M3935">
            <v>-0.19140570000000001</v>
          </cell>
          <cell r="N3935">
            <v>-0.1840106</v>
          </cell>
          <cell r="O3935">
            <v>-0.17333299999999999</v>
          </cell>
        </row>
        <row r="3936">
          <cell r="F3936" t="str">
            <v>2014Kern1-in-10July Peak23</v>
          </cell>
          <cell r="G3936">
            <v>2.7847080000000002</v>
          </cell>
          <cell r="H3936">
            <v>2.6412360000000001</v>
          </cell>
          <cell r="I3936">
            <v>92.5</v>
          </cell>
          <cell r="J3936">
            <v>5538.83</v>
          </cell>
          <cell r="K3936">
            <v>-0.15701870000000001</v>
          </cell>
          <cell r="L3936">
            <v>-0.14901519999999999</v>
          </cell>
          <cell r="M3936">
            <v>-0.14347209999999999</v>
          </cell>
          <cell r="N3936">
            <v>-0.13792889999999999</v>
          </cell>
          <cell r="O3936">
            <v>-0.1299254</v>
          </cell>
        </row>
        <row r="3937">
          <cell r="F3937" t="str">
            <v>2014Kern1-in-10July Peak24</v>
          </cell>
          <cell r="G3937">
            <v>2.2310530000000002</v>
          </cell>
          <cell r="H3937">
            <v>2.1194489999999999</v>
          </cell>
          <cell r="I3937">
            <v>91</v>
          </cell>
          <cell r="J3937">
            <v>5538.83</v>
          </cell>
          <cell r="K3937">
            <v>-0.122142</v>
          </cell>
          <cell r="L3937">
            <v>-0.1159163</v>
          </cell>
          <cell r="M3937">
            <v>-0.1116043</v>
          </cell>
          <cell r="N3937">
            <v>-0.1072924</v>
          </cell>
          <cell r="O3937">
            <v>-0.10106660000000001</v>
          </cell>
        </row>
        <row r="3938">
          <cell r="F3938" t="str">
            <v>2014Northern Coast1-in-10July Peak1</v>
          </cell>
          <cell r="G3938">
            <v>1.150199</v>
          </cell>
          <cell r="H3938">
            <v>1.150199</v>
          </cell>
          <cell r="I3938">
            <v>67.235200000000006</v>
          </cell>
          <cell r="J3938">
            <v>9152.6299999999992</v>
          </cell>
          <cell r="K3938">
            <v>0</v>
          </cell>
          <cell r="L3938">
            <v>0</v>
          </cell>
          <cell r="M3938">
            <v>0</v>
          </cell>
          <cell r="N3938">
            <v>0</v>
          </cell>
          <cell r="O3938">
            <v>0</v>
          </cell>
        </row>
        <row r="3939">
          <cell r="F3939" t="str">
            <v>2014Northern Coast1-in-10July Peak2</v>
          </cell>
          <cell r="G3939">
            <v>1.006119</v>
          </cell>
          <cell r="H3939">
            <v>1.006119</v>
          </cell>
          <cell r="I3939">
            <v>66.025700000000001</v>
          </cell>
          <cell r="J3939">
            <v>9152.6299999999992</v>
          </cell>
          <cell r="K3939">
            <v>0</v>
          </cell>
          <cell r="L3939">
            <v>0</v>
          </cell>
          <cell r="M3939">
            <v>0</v>
          </cell>
          <cell r="N3939">
            <v>0</v>
          </cell>
          <cell r="O3939">
            <v>0</v>
          </cell>
        </row>
        <row r="3940">
          <cell r="F3940" t="str">
            <v>2014Northern Coast1-in-10July Peak3</v>
          </cell>
          <cell r="G3940">
            <v>0.93770399999999998</v>
          </cell>
          <cell r="H3940">
            <v>0.93770399999999998</v>
          </cell>
          <cell r="I3940">
            <v>65.769099999999995</v>
          </cell>
          <cell r="J3940">
            <v>9152.6299999999992</v>
          </cell>
          <cell r="K3940">
            <v>0</v>
          </cell>
          <cell r="L3940">
            <v>0</v>
          </cell>
          <cell r="M3940">
            <v>0</v>
          </cell>
          <cell r="N3940">
            <v>0</v>
          </cell>
          <cell r="O3940">
            <v>0</v>
          </cell>
        </row>
        <row r="3941">
          <cell r="F3941" t="str">
            <v>2014Northern Coast1-in-10July Peak4</v>
          </cell>
          <cell r="G3941">
            <v>0.89588889999999999</v>
          </cell>
          <cell r="H3941">
            <v>0.89588889999999999</v>
          </cell>
          <cell r="I3941">
            <v>65.269099999999995</v>
          </cell>
          <cell r="J3941">
            <v>9152.6299999999992</v>
          </cell>
          <cell r="K3941">
            <v>0</v>
          </cell>
          <cell r="L3941">
            <v>0</v>
          </cell>
          <cell r="M3941">
            <v>0</v>
          </cell>
          <cell r="N3941">
            <v>0</v>
          </cell>
          <cell r="O3941">
            <v>0</v>
          </cell>
        </row>
        <row r="3942">
          <cell r="F3942" t="str">
            <v>2014Northern Coast1-in-10July Peak5</v>
          </cell>
          <cell r="G3942">
            <v>0.89809240000000001</v>
          </cell>
          <cell r="H3942">
            <v>0.89809240000000001</v>
          </cell>
          <cell r="I3942">
            <v>65.408500000000004</v>
          </cell>
          <cell r="J3942">
            <v>9152.6299999999992</v>
          </cell>
          <cell r="K3942">
            <v>0</v>
          </cell>
          <cell r="L3942">
            <v>0</v>
          </cell>
          <cell r="M3942">
            <v>0</v>
          </cell>
          <cell r="N3942">
            <v>0</v>
          </cell>
          <cell r="O3942">
            <v>0</v>
          </cell>
        </row>
        <row r="3943">
          <cell r="F3943" t="str">
            <v>2014Northern Coast1-in-10July Peak6</v>
          </cell>
          <cell r="G3943">
            <v>0.98111870000000001</v>
          </cell>
          <cell r="H3943">
            <v>0.98111870000000001</v>
          </cell>
          <cell r="I3943">
            <v>65.349100000000007</v>
          </cell>
          <cell r="J3943">
            <v>9152.6299999999992</v>
          </cell>
          <cell r="K3943">
            <v>0</v>
          </cell>
          <cell r="L3943">
            <v>0</v>
          </cell>
          <cell r="M3943">
            <v>0</v>
          </cell>
          <cell r="N3943">
            <v>0</v>
          </cell>
          <cell r="O3943">
            <v>0</v>
          </cell>
        </row>
        <row r="3944">
          <cell r="F3944" t="str">
            <v>2014Northern Coast1-in-10July Peak7</v>
          </cell>
          <cell r="G3944">
            <v>1.1908369999999999</v>
          </cell>
          <cell r="H3944">
            <v>1.1908369999999999</v>
          </cell>
          <cell r="I3944">
            <v>65.213800000000006</v>
          </cell>
          <cell r="J3944">
            <v>9152.6299999999992</v>
          </cell>
          <cell r="K3944">
            <v>0</v>
          </cell>
          <cell r="L3944">
            <v>0</v>
          </cell>
          <cell r="M3944">
            <v>0</v>
          </cell>
          <cell r="N3944">
            <v>0</v>
          </cell>
          <cell r="O3944">
            <v>0</v>
          </cell>
        </row>
        <row r="3945">
          <cell r="F3945" t="str">
            <v>2014Northern Coast1-in-10July Peak8</v>
          </cell>
          <cell r="G3945">
            <v>1.374441</v>
          </cell>
          <cell r="H3945">
            <v>1.374441</v>
          </cell>
          <cell r="I3945">
            <v>67.873000000000005</v>
          </cell>
          <cell r="J3945">
            <v>9152.6299999999992</v>
          </cell>
          <cell r="K3945">
            <v>0</v>
          </cell>
          <cell r="L3945">
            <v>0</v>
          </cell>
          <cell r="M3945">
            <v>0</v>
          </cell>
          <cell r="N3945">
            <v>0</v>
          </cell>
          <cell r="O3945">
            <v>0</v>
          </cell>
        </row>
        <row r="3946">
          <cell r="F3946" t="str">
            <v>2014Northern Coast1-in-10July Peak9</v>
          </cell>
          <cell r="G3946">
            <v>1.3754820000000001</v>
          </cell>
          <cell r="H3946">
            <v>1.3754820000000001</v>
          </cell>
          <cell r="I3946">
            <v>74.031000000000006</v>
          </cell>
          <cell r="J3946">
            <v>9152.6299999999992</v>
          </cell>
          <cell r="K3946">
            <v>0</v>
          </cell>
          <cell r="L3946">
            <v>0</v>
          </cell>
          <cell r="M3946">
            <v>0</v>
          </cell>
          <cell r="N3946">
            <v>0</v>
          </cell>
          <cell r="O3946">
            <v>0</v>
          </cell>
        </row>
        <row r="3947">
          <cell r="F3947" t="str">
            <v>2014Northern Coast1-in-10July Peak10</v>
          </cell>
          <cell r="G3947">
            <v>1.4065019999999999</v>
          </cell>
          <cell r="H3947">
            <v>1.4065019999999999</v>
          </cell>
          <cell r="I3947">
            <v>79.160700000000006</v>
          </cell>
          <cell r="J3947">
            <v>9152.6299999999992</v>
          </cell>
          <cell r="K3947">
            <v>0</v>
          </cell>
          <cell r="L3947">
            <v>0</v>
          </cell>
          <cell r="M3947">
            <v>0</v>
          </cell>
          <cell r="N3947">
            <v>0</v>
          </cell>
          <cell r="O3947">
            <v>0</v>
          </cell>
        </row>
        <row r="3948">
          <cell r="F3948" t="str">
            <v>2014Northern Coast1-in-10July Peak11</v>
          </cell>
          <cell r="G3948">
            <v>1.459376</v>
          </cell>
          <cell r="H3948">
            <v>1.459376</v>
          </cell>
          <cell r="I3948">
            <v>83.653800000000004</v>
          </cell>
          <cell r="J3948">
            <v>9152.6299999999992</v>
          </cell>
          <cell r="K3948">
            <v>0</v>
          </cell>
          <cell r="L3948">
            <v>0</v>
          </cell>
          <cell r="M3948">
            <v>0</v>
          </cell>
          <cell r="N3948">
            <v>0</v>
          </cell>
          <cell r="O3948">
            <v>0</v>
          </cell>
        </row>
        <row r="3949">
          <cell r="F3949" t="str">
            <v>2014Northern Coast1-in-10July Peak12</v>
          </cell>
          <cell r="G3949">
            <v>1.545463</v>
          </cell>
          <cell r="H3949">
            <v>1.545463</v>
          </cell>
          <cell r="I3949">
            <v>89.649699999999996</v>
          </cell>
          <cell r="J3949">
            <v>9152.6299999999992</v>
          </cell>
          <cell r="K3949">
            <v>0</v>
          </cell>
          <cell r="L3949">
            <v>0</v>
          </cell>
          <cell r="M3949">
            <v>0</v>
          </cell>
          <cell r="N3949">
            <v>0</v>
          </cell>
          <cell r="O3949">
            <v>0</v>
          </cell>
        </row>
        <row r="3950">
          <cell r="F3950" t="str">
            <v>2014Northern Coast1-in-10July Peak13</v>
          </cell>
          <cell r="G3950">
            <v>1.6929959999999999</v>
          </cell>
          <cell r="H3950">
            <v>1.6929959999999999</v>
          </cell>
          <cell r="I3950">
            <v>93.659000000000006</v>
          </cell>
          <cell r="J3950">
            <v>9152.6299999999992</v>
          </cell>
          <cell r="K3950">
            <v>0</v>
          </cell>
          <cell r="L3950">
            <v>0</v>
          </cell>
          <cell r="M3950">
            <v>0</v>
          </cell>
          <cell r="N3950">
            <v>0</v>
          </cell>
          <cell r="O3950">
            <v>0</v>
          </cell>
        </row>
        <row r="3951">
          <cell r="F3951" t="str">
            <v>2014Northern Coast1-in-10July Peak14</v>
          </cell>
          <cell r="G3951">
            <v>1.505315</v>
          </cell>
          <cell r="H3951">
            <v>1.8613820000000001</v>
          </cell>
          <cell r="I3951">
            <v>96.554699999999997</v>
          </cell>
          <cell r="J3951">
            <v>9152.6299999999992</v>
          </cell>
          <cell r="K3951">
            <v>0.30077759999999998</v>
          </cell>
          <cell r="L3951">
            <v>0.33344259999999998</v>
          </cell>
          <cell r="M3951">
            <v>0.3560663</v>
          </cell>
          <cell r="N3951">
            <v>0.37868990000000002</v>
          </cell>
          <cell r="O3951">
            <v>0.41135490000000002</v>
          </cell>
        </row>
        <row r="3952">
          <cell r="F3952" t="str">
            <v>2014Northern Coast1-in-10July Peak15</v>
          </cell>
          <cell r="G3952">
            <v>1.6360209999999999</v>
          </cell>
          <cell r="H3952">
            <v>2.102573</v>
          </cell>
          <cell r="I3952">
            <v>97.831500000000005</v>
          </cell>
          <cell r="J3952">
            <v>9152.6299999999992</v>
          </cell>
          <cell r="K3952">
            <v>0.39410800000000001</v>
          </cell>
          <cell r="L3952">
            <v>0.43690879999999999</v>
          </cell>
          <cell r="M3952">
            <v>0.46655259999999998</v>
          </cell>
          <cell r="N3952">
            <v>0.49619629999999998</v>
          </cell>
          <cell r="O3952">
            <v>0.53899710000000001</v>
          </cell>
        </row>
        <row r="3953">
          <cell r="F3953" t="str">
            <v>2014Northern Coast1-in-10July Peak16</v>
          </cell>
          <cell r="G3953">
            <v>1.8359559999999999</v>
          </cell>
          <cell r="H3953">
            <v>2.4126349999999999</v>
          </cell>
          <cell r="I3953">
            <v>97.124700000000004</v>
          </cell>
          <cell r="J3953">
            <v>9152.6299999999992</v>
          </cell>
          <cell r="K3953">
            <v>0.48713400000000001</v>
          </cell>
          <cell r="L3953">
            <v>0.54003760000000001</v>
          </cell>
          <cell r="M3953">
            <v>0.57667849999999998</v>
          </cell>
          <cell r="N3953">
            <v>0.61331930000000001</v>
          </cell>
          <cell r="O3953">
            <v>0.66622300000000001</v>
          </cell>
        </row>
        <row r="3954">
          <cell r="F3954" t="str">
            <v>2014Northern Coast1-in-10July Peak17</v>
          </cell>
          <cell r="G3954">
            <v>2.0751080000000002</v>
          </cell>
          <cell r="H3954">
            <v>2.7516970000000001</v>
          </cell>
          <cell r="I3954">
            <v>98.348100000000002</v>
          </cell>
          <cell r="J3954">
            <v>9152.6299999999992</v>
          </cell>
          <cell r="K3954">
            <v>0.5715306</v>
          </cell>
          <cell r="L3954">
            <v>0.63359980000000005</v>
          </cell>
          <cell r="M3954">
            <v>0.67658879999999999</v>
          </cell>
          <cell r="N3954">
            <v>0.71957769999999999</v>
          </cell>
          <cell r="O3954">
            <v>0.78164690000000003</v>
          </cell>
        </row>
        <row r="3955">
          <cell r="F3955" t="str">
            <v>2014Northern Coast1-in-10July Peak18</v>
          </cell>
          <cell r="G3955">
            <v>2.3003490000000002</v>
          </cell>
          <cell r="H3955">
            <v>2.995841</v>
          </cell>
          <cell r="I3955">
            <v>96.475200000000001</v>
          </cell>
          <cell r="J3955">
            <v>9152.6299999999992</v>
          </cell>
          <cell r="K3955">
            <v>0.58749879999999999</v>
          </cell>
          <cell r="L3955">
            <v>0.65130220000000005</v>
          </cell>
          <cell r="M3955">
            <v>0.6954922</v>
          </cell>
          <cell r="N3955">
            <v>0.73968219999999996</v>
          </cell>
          <cell r="O3955">
            <v>0.80348560000000002</v>
          </cell>
        </row>
        <row r="3956">
          <cell r="F3956" t="str">
            <v>2014Northern Coast1-in-10July Peak19</v>
          </cell>
          <cell r="G3956">
            <v>3.1359300000000001</v>
          </cell>
          <cell r="H3956">
            <v>2.9819939999999998</v>
          </cell>
          <cell r="I3956">
            <v>93.584800000000001</v>
          </cell>
          <cell r="J3956">
            <v>9152.6299999999992</v>
          </cell>
          <cell r="K3956">
            <v>-0.17430850000000001</v>
          </cell>
          <cell r="L3956">
            <v>-0.162272</v>
          </cell>
          <cell r="M3956">
            <v>-0.1539355</v>
          </cell>
          <cell r="N3956">
            <v>-0.1455989</v>
          </cell>
          <cell r="O3956">
            <v>-0.13356229999999999</v>
          </cell>
        </row>
        <row r="3957">
          <cell r="F3957" t="str">
            <v>2014Northern Coast1-in-10July Peak20</v>
          </cell>
          <cell r="G3957">
            <v>2.8539490000000001</v>
          </cell>
          <cell r="H3957">
            <v>2.7248619999999999</v>
          </cell>
          <cell r="I3957">
            <v>89.094200000000001</v>
          </cell>
          <cell r="J3957">
            <v>9152.6299999999992</v>
          </cell>
          <cell r="K3957">
            <v>-0.1461721</v>
          </cell>
          <cell r="L3957">
            <v>-0.13607839999999999</v>
          </cell>
          <cell r="M3957">
            <v>-0.12908749999999999</v>
          </cell>
          <cell r="N3957">
            <v>-0.1220967</v>
          </cell>
          <cell r="O3957">
            <v>-0.11200300000000001</v>
          </cell>
        </row>
        <row r="3958">
          <cell r="F3958" t="str">
            <v>2014Northern Coast1-in-10July Peak21</v>
          </cell>
          <cell r="G3958">
            <v>2.559488</v>
          </cell>
          <cell r="H3958">
            <v>2.4778389999999999</v>
          </cell>
          <cell r="I3958">
            <v>80.450800000000001</v>
          </cell>
          <cell r="J3958">
            <v>9152.6299999999992</v>
          </cell>
          <cell r="K3958">
            <v>-9.2455200000000001E-2</v>
          </cell>
          <cell r="L3958">
            <v>-8.6070900000000006E-2</v>
          </cell>
          <cell r="M3958">
            <v>-8.1649100000000002E-2</v>
          </cell>
          <cell r="N3958">
            <v>-7.7227400000000002E-2</v>
          </cell>
          <cell r="O3958">
            <v>-7.0843100000000006E-2</v>
          </cell>
        </row>
        <row r="3959">
          <cell r="F3959" t="str">
            <v>2014Northern Coast1-in-10July Peak22</v>
          </cell>
          <cell r="G3959">
            <v>2.233403</v>
          </cell>
          <cell r="H3959">
            <v>2.1852200000000002</v>
          </cell>
          <cell r="I3959">
            <v>74.982100000000003</v>
          </cell>
          <cell r="J3959">
            <v>9152.6299999999992</v>
          </cell>
          <cell r="K3959">
            <v>-5.4560299999999999E-2</v>
          </cell>
          <cell r="L3959">
            <v>-5.0792799999999999E-2</v>
          </cell>
          <cell r="M3959">
            <v>-4.8183400000000001E-2</v>
          </cell>
          <cell r="N3959">
            <v>-4.5573900000000001E-2</v>
          </cell>
          <cell r="O3959">
            <v>-4.1806400000000001E-2</v>
          </cell>
        </row>
        <row r="3960">
          <cell r="F3960" t="str">
            <v>2014Northern Coast1-in-10July Peak23</v>
          </cell>
          <cell r="G3960">
            <v>1.7995639999999999</v>
          </cell>
          <cell r="H3960">
            <v>1.76248</v>
          </cell>
          <cell r="I3960">
            <v>72.096000000000004</v>
          </cell>
          <cell r="J3960">
            <v>9152.6299999999992</v>
          </cell>
          <cell r="K3960">
            <v>-4.1992399999999999E-2</v>
          </cell>
          <cell r="L3960">
            <v>-3.9092599999999998E-2</v>
          </cell>
          <cell r="M3960">
            <v>-3.7084300000000001E-2</v>
          </cell>
          <cell r="N3960">
            <v>-3.5076000000000003E-2</v>
          </cell>
          <cell r="O3960">
            <v>-3.2176299999999998E-2</v>
          </cell>
        </row>
        <row r="3961">
          <cell r="F3961" t="str">
            <v>2014Northern Coast1-in-10July Peak24</v>
          </cell>
          <cell r="G3961">
            <v>1.372131</v>
          </cell>
          <cell r="H3961">
            <v>1.3374360000000001</v>
          </cell>
          <cell r="I3961">
            <v>70.235299999999995</v>
          </cell>
          <cell r="J3961">
            <v>9152.6299999999992</v>
          </cell>
          <cell r="K3961">
            <v>-3.92869E-2</v>
          </cell>
          <cell r="L3961">
            <v>-3.6573899999999999E-2</v>
          </cell>
          <cell r="M3961">
            <v>-3.4694999999999997E-2</v>
          </cell>
          <cell r="N3961">
            <v>-3.2816100000000001E-2</v>
          </cell>
          <cell r="O3961">
            <v>-3.01032E-2</v>
          </cell>
        </row>
        <row r="3962">
          <cell r="F3962" t="str">
            <v>2014Other1-in-10July Peak1</v>
          </cell>
          <cell r="G3962">
            <v>1.3150379999999999</v>
          </cell>
          <cell r="H3962">
            <v>1.3150379999999999</v>
          </cell>
          <cell r="I3962">
            <v>83.090230000000005</v>
          </cell>
          <cell r="J3962">
            <v>25482.46</v>
          </cell>
          <cell r="K3962">
            <v>0</v>
          </cell>
          <cell r="L3962">
            <v>0</v>
          </cell>
          <cell r="M3962">
            <v>0</v>
          </cell>
          <cell r="N3962">
            <v>0</v>
          </cell>
          <cell r="O3962">
            <v>0</v>
          </cell>
        </row>
        <row r="3963">
          <cell r="F3963" t="str">
            <v>2014Other1-in-10July Peak2</v>
          </cell>
          <cell r="G3963">
            <v>1.129386</v>
          </cell>
          <cell r="H3963">
            <v>1.129386</v>
          </cell>
          <cell r="I3963">
            <v>82.504739999999998</v>
          </cell>
          <cell r="J3963">
            <v>25482.46</v>
          </cell>
          <cell r="K3963">
            <v>0</v>
          </cell>
          <cell r="L3963">
            <v>0</v>
          </cell>
          <cell r="M3963">
            <v>0</v>
          </cell>
          <cell r="N3963">
            <v>0</v>
          </cell>
          <cell r="O3963">
            <v>0</v>
          </cell>
        </row>
        <row r="3964">
          <cell r="F3964" t="str">
            <v>2014Other1-in-10July Peak3</v>
          </cell>
          <cell r="G3964">
            <v>1.0240849999999999</v>
          </cell>
          <cell r="H3964">
            <v>1.0240849999999999</v>
          </cell>
          <cell r="I3964">
            <v>80.914599999999993</v>
          </cell>
          <cell r="J3964">
            <v>25482.46</v>
          </cell>
          <cell r="K3964">
            <v>0</v>
          </cell>
          <cell r="L3964">
            <v>0</v>
          </cell>
          <cell r="M3964">
            <v>0</v>
          </cell>
          <cell r="N3964">
            <v>0</v>
          </cell>
          <cell r="O3964">
            <v>0</v>
          </cell>
        </row>
        <row r="3965">
          <cell r="F3965" t="str">
            <v>2014Other1-in-10July Peak4</v>
          </cell>
          <cell r="G3965">
            <v>0.96444830000000004</v>
          </cell>
          <cell r="H3965">
            <v>0.96444830000000004</v>
          </cell>
          <cell r="I3965">
            <v>80.222080000000005</v>
          </cell>
          <cell r="J3965">
            <v>25482.46</v>
          </cell>
          <cell r="K3965">
            <v>0</v>
          </cell>
          <cell r="L3965">
            <v>0</v>
          </cell>
          <cell r="M3965">
            <v>0</v>
          </cell>
          <cell r="N3965">
            <v>0</v>
          </cell>
          <cell r="O3965">
            <v>0</v>
          </cell>
        </row>
        <row r="3966">
          <cell r="F3966" t="str">
            <v>2014Other1-in-10July Peak5</v>
          </cell>
          <cell r="G3966">
            <v>0.95254850000000002</v>
          </cell>
          <cell r="H3966">
            <v>0.95254850000000002</v>
          </cell>
          <cell r="I3966">
            <v>79.912809999999993</v>
          </cell>
          <cell r="J3966">
            <v>25482.46</v>
          </cell>
          <cell r="K3966">
            <v>0</v>
          </cell>
          <cell r="L3966">
            <v>0</v>
          </cell>
          <cell r="M3966">
            <v>0</v>
          </cell>
          <cell r="N3966">
            <v>0</v>
          </cell>
          <cell r="O3966">
            <v>0</v>
          </cell>
        </row>
        <row r="3967">
          <cell r="F3967" t="str">
            <v>2014Other1-in-10July Peak6</v>
          </cell>
          <cell r="G3967">
            <v>1.0163359999999999</v>
          </cell>
          <cell r="H3967">
            <v>1.0163359999999999</v>
          </cell>
          <cell r="I3967">
            <v>79.727289999999996</v>
          </cell>
          <cell r="J3967">
            <v>25482.46</v>
          </cell>
          <cell r="K3967">
            <v>0</v>
          </cell>
          <cell r="L3967">
            <v>0</v>
          </cell>
          <cell r="M3967">
            <v>0</v>
          </cell>
          <cell r="N3967">
            <v>0</v>
          </cell>
          <cell r="O3967">
            <v>0</v>
          </cell>
        </row>
        <row r="3968">
          <cell r="F3968" t="str">
            <v>2014Other1-in-10July Peak7</v>
          </cell>
          <cell r="G3968">
            <v>1.187362</v>
          </cell>
          <cell r="H3968">
            <v>1.187362</v>
          </cell>
          <cell r="I3968">
            <v>79.754739999999998</v>
          </cell>
          <cell r="J3968">
            <v>25482.46</v>
          </cell>
          <cell r="K3968">
            <v>0</v>
          </cell>
          <cell r="L3968">
            <v>0</v>
          </cell>
          <cell r="M3968">
            <v>0</v>
          </cell>
          <cell r="N3968">
            <v>0</v>
          </cell>
          <cell r="O3968">
            <v>0</v>
          </cell>
        </row>
        <row r="3969">
          <cell r="F3969" t="str">
            <v>2014Other1-in-10July Peak8</v>
          </cell>
          <cell r="G3969">
            <v>1.3030889999999999</v>
          </cell>
          <cell r="H3969">
            <v>1.3030889999999999</v>
          </cell>
          <cell r="I3969">
            <v>82.342020000000005</v>
          </cell>
          <cell r="J3969">
            <v>25482.46</v>
          </cell>
          <cell r="K3969">
            <v>0</v>
          </cell>
          <cell r="L3969">
            <v>0</v>
          </cell>
          <cell r="M3969">
            <v>0</v>
          </cell>
          <cell r="N3969">
            <v>0</v>
          </cell>
          <cell r="O3969">
            <v>0</v>
          </cell>
        </row>
        <row r="3970">
          <cell r="F3970" t="str">
            <v>2014Other1-in-10July Peak9</v>
          </cell>
          <cell r="G3970">
            <v>1.3267949999999999</v>
          </cell>
          <cell r="H3970">
            <v>1.3267949999999999</v>
          </cell>
          <cell r="I3970">
            <v>86.283320000000003</v>
          </cell>
          <cell r="J3970">
            <v>25482.46</v>
          </cell>
          <cell r="K3970">
            <v>0</v>
          </cell>
          <cell r="L3970">
            <v>0</v>
          </cell>
          <cell r="M3970">
            <v>0</v>
          </cell>
          <cell r="N3970">
            <v>0</v>
          </cell>
          <cell r="O3970">
            <v>0</v>
          </cell>
        </row>
        <row r="3971">
          <cell r="F3971" t="str">
            <v>2014Other1-in-10July Peak10</v>
          </cell>
          <cell r="G3971">
            <v>1.41445</v>
          </cell>
          <cell r="H3971">
            <v>1.41445</v>
          </cell>
          <cell r="I3971">
            <v>89.873260000000002</v>
          </cell>
          <cell r="J3971">
            <v>25482.46</v>
          </cell>
          <cell r="K3971">
            <v>0</v>
          </cell>
          <cell r="L3971">
            <v>0</v>
          </cell>
          <cell r="M3971">
            <v>0</v>
          </cell>
          <cell r="N3971">
            <v>0</v>
          </cell>
          <cell r="O3971">
            <v>0</v>
          </cell>
        </row>
        <row r="3972">
          <cell r="F3972" t="str">
            <v>2014Other1-in-10July Peak11</v>
          </cell>
          <cell r="G3972">
            <v>1.563194</v>
          </cell>
          <cell r="H3972">
            <v>1.563194</v>
          </cell>
          <cell r="I3972">
            <v>93.541340000000005</v>
          </cell>
          <cell r="J3972">
            <v>25482.46</v>
          </cell>
          <cell r="K3972">
            <v>0</v>
          </cell>
          <cell r="L3972">
            <v>0</v>
          </cell>
          <cell r="M3972">
            <v>0</v>
          </cell>
          <cell r="N3972">
            <v>0</v>
          </cell>
          <cell r="O3972">
            <v>0</v>
          </cell>
        </row>
        <row r="3973">
          <cell r="F3973" t="str">
            <v>2014Other1-in-10July Peak12</v>
          </cell>
          <cell r="G3973">
            <v>1.7896609999999999</v>
          </cell>
          <cell r="H3973">
            <v>1.7896609999999999</v>
          </cell>
          <cell r="I3973">
            <v>97.807720000000003</v>
          </cell>
          <cell r="J3973">
            <v>25482.46</v>
          </cell>
          <cell r="K3973">
            <v>0</v>
          </cell>
          <cell r="L3973">
            <v>0</v>
          </cell>
          <cell r="M3973">
            <v>0</v>
          </cell>
          <cell r="N3973">
            <v>0</v>
          </cell>
          <cell r="O3973">
            <v>0</v>
          </cell>
        </row>
        <row r="3974">
          <cell r="F3974" t="str">
            <v>2014Other1-in-10July Peak13</v>
          </cell>
          <cell r="G3974">
            <v>2.110366</v>
          </cell>
          <cell r="H3974">
            <v>2.110366</v>
          </cell>
          <cell r="I3974">
            <v>101.02809999999999</v>
          </cell>
          <cell r="J3974">
            <v>25482.46</v>
          </cell>
          <cell r="K3974">
            <v>0</v>
          </cell>
          <cell r="L3974">
            <v>0</v>
          </cell>
          <cell r="M3974">
            <v>0</v>
          </cell>
          <cell r="N3974">
            <v>0</v>
          </cell>
          <cell r="O3974">
            <v>0</v>
          </cell>
        </row>
        <row r="3975">
          <cell r="F3975" t="str">
            <v>2014Other1-in-10July Peak14</v>
          </cell>
          <cell r="G3975">
            <v>1.8826229999999999</v>
          </cell>
          <cell r="H3975">
            <v>2.47885</v>
          </cell>
          <cell r="I3975">
            <v>103.23399999999999</v>
          </cell>
          <cell r="J3975">
            <v>25482.46</v>
          </cell>
          <cell r="K3975">
            <v>0.48420390000000002</v>
          </cell>
          <cell r="L3975">
            <v>0.5503884</v>
          </cell>
          <cell r="M3975">
            <v>0.59622759999999997</v>
          </cell>
          <cell r="N3975">
            <v>0.64206669999999999</v>
          </cell>
          <cell r="O3975">
            <v>0.70825119999999997</v>
          </cell>
        </row>
        <row r="3976">
          <cell r="F3976" t="str">
            <v>2014Other1-in-10July Peak15</v>
          </cell>
          <cell r="G3976">
            <v>2.1315979999999999</v>
          </cell>
          <cell r="H3976">
            <v>2.8982209999999999</v>
          </cell>
          <cell r="I3976">
            <v>104.25369999999999</v>
          </cell>
          <cell r="J3976">
            <v>25482.46</v>
          </cell>
          <cell r="K3976">
            <v>0.6233805</v>
          </cell>
          <cell r="L3976">
            <v>0.70800940000000001</v>
          </cell>
          <cell r="M3976">
            <v>0.76662300000000005</v>
          </cell>
          <cell r="N3976">
            <v>0.82523670000000005</v>
          </cell>
          <cell r="O3976">
            <v>0.90986560000000005</v>
          </cell>
        </row>
        <row r="3977">
          <cell r="F3977" t="str">
            <v>2014Other1-in-10July Peak16</v>
          </cell>
          <cell r="G3977">
            <v>2.4008229999999999</v>
          </cell>
          <cell r="H3977">
            <v>3.3602859999999999</v>
          </cell>
          <cell r="I3977">
            <v>105.6263</v>
          </cell>
          <cell r="J3977">
            <v>25482.46</v>
          </cell>
          <cell r="K3977">
            <v>0.78128880000000001</v>
          </cell>
          <cell r="L3977">
            <v>0.8865556</v>
          </cell>
          <cell r="M3977">
            <v>0.95946319999999996</v>
          </cell>
          <cell r="N3977">
            <v>1.03237</v>
          </cell>
          <cell r="O3977">
            <v>1.1376379999999999</v>
          </cell>
        </row>
        <row r="3978">
          <cell r="F3978" t="str">
            <v>2014Other1-in-10July Peak17</v>
          </cell>
          <cell r="G3978">
            <v>2.6618469999999999</v>
          </cell>
          <cell r="H3978">
            <v>3.779153</v>
          </cell>
          <cell r="I3978">
            <v>105.76819999999999</v>
          </cell>
          <cell r="J3978">
            <v>25482.46</v>
          </cell>
          <cell r="K3978">
            <v>0.909053</v>
          </cell>
          <cell r="L3978">
            <v>1.03209</v>
          </cell>
          <cell r="M3978">
            <v>1.1173059999999999</v>
          </cell>
          <cell r="N3978">
            <v>1.202521</v>
          </cell>
          <cell r="O3978">
            <v>1.325558</v>
          </cell>
        </row>
        <row r="3979">
          <cell r="F3979" t="str">
            <v>2014Other1-in-10July Peak18</v>
          </cell>
          <cell r="G3979">
            <v>2.8799079999999999</v>
          </cell>
          <cell r="H3979">
            <v>4.0273310000000002</v>
          </cell>
          <cell r="I3979">
            <v>105.38330000000001</v>
          </cell>
          <cell r="J3979">
            <v>25482.46</v>
          </cell>
          <cell r="K3979">
            <v>0.93345590000000001</v>
          </cell>
          <cell r="L3979">
            <v>1.0598700000000001</v>
          </cell>
          <cell r="M3979">
            <v>1.1474230000000001</v>
          </cell>
          <cell r="N3979">
            <v>1.234977</v>
          </cell>
          <cell r="O3979">
            <v>1.361391</v>
          </cell>
        </row>
        <row r="3980">
          <cell r="F3980" t="str">
            <v>2014Other1-in-10July Peak19</v>
          </cell>
          <cell r="G3980">
            <v>4.2315630000000004</v>
          </cell>
          <cell r="H3980">
            <v>3.9392230000000001</v>
          </cell>
          <cell r="I3980">
            <v>102.1902</v>
          </cell>
          <cell r="J3980">
            <v>25482.46</v>
          </cell>
          <cell r="K3980">
            <v>-0.32657839999999999</v>
          </cell>
          <cell r="L3980">
            <v>-0.3063495</v>
          </cell>
          <cell r="M3980">
            <v>-0.29233910000000002</v>
          </cell>
          <cell r="N3980">
            <v>-0.27832859999999998</v>
          </cell>
          <cell r="O3980">
            <v>-0.25809969999999999</v>
          </cell>
        </row>
        <row r="3981">
          <cell r="F3981" t="str">
            <v>2014Other1-in-10July Peak20</v>
          </cell>
          <cell r="G3981">
            <v>3.811194</v>
          </cell>
          <cell r="H3981">
            <v>3.5544159999999998</v>
          </cell>
          <cell r="I3981">
            <v>97.700789999999998</v>
          </cell>
          <cell r="J3981">
            <v>25482.46</v>
          </cell>
          <cell r="K3981">
            <v>-0.28685159999999998</v>
          </cell>
          <cell r="L3981">
            <v>-0.26908339999999997</v>
          </cell>
          <cell r="M3981">
            <v>-0.25677729999999999</v>
          </cell>
          <cell r="N3981">
            <v>-0.2444711</v>
          </cell>
          <cell r="O3981">
            <v>-0.22670299999999999</v>
          </cell>
        </row>
        <row r="3982">
          <cell r="F3982" t="str">
            <v>2014Other1-in-10July Peak21</v>
          </cell>
          <cell r="G3982">
            <v>3.273517</v>
          </cell>
          <cell r="H3982">
            <v>3.122957</v>
          </cell>
          <cell r="I3982">
            <v>93.17483</v>
          </cell>
          <cell r="J3982">
            <v>25482.46</v>
          </cell>
          <cell r="K3982">
            <v>-0.16819429999999999</v>
          </cell>
          <cell r="L3982">
            <v>-0.157776</v>
          </cell>
          <cell r="M3982">
            <v>-0.15056040000000001</v>
          </cell>
          <cell r="N3982">
            <v>-0.14334469999999999</v>
          </cell>
          <cell r="O3982">
            <v>-0.1329264</v>
          </cell>
        </row>
        <row r="3983">
          <cell r="F3983" t="str">
            <v>2014Other1-in-10July Peak22</v>
          </cell>
          <cell r="G3983">
            <v>2.7581220000000002</v>
          </cell>
          <cell r="H3983">
            <v>2.661521</v>
          </cell>
          <cell r="I3983">
            <v>89.810490000000001</v>
          </cell>
          <cell r="J3983">
            <v>25482.46</v>
          </cell>
          <cell r="K3983">
            <v>-0.1079143</v>
          </cell>
          <cell r="L3983">
            <v>-0.1012299</v>
          </cell>
          <cell r="M3983">
            <v>-9.66003E-2</v>
          </cell>
          <cell r="N3983">
            <v>-9.1970700000000002E-2</v>
          </cell>
          <cell r="O3983">
            <v>-8.5286299999999995E-2</v>
          </cell>
        </row>
        <row r="3984">
          <cell r="F3984" t="str">
            <v>2014Other1-in-10July Peak23</v>
          </cell>
          <cell r="G3984">
            <v>2.1448230000000001</v>
          </cell>
          <cell r="H3984">
            <v>2.0835029999999999</v>
          </cell>
          <cell r="I3984">
            <v>86.738900000000001</v>
          </cell>
          <cell r="J3984">
            <v>25482.46</v>
          </cell>
          <cell r="K3984">
            <v>-6.8501500000000007E-2</v>
          </cell>
          <cell r="L3984">
            <v>-6.4258399999999993E-2</v>
          </cell>
          <cell r="M3984">
            <v>-6.1319600000000002E-2</v>
          </cell>
          <cell r="N3984">
            <v>-5.8380799999999997E-2</v>
          </cell>
          <cell r="O3984">
            <v>-5.4137699999999997E-2</v>
          </cell>
        </row>
        <row r="3985">
          <cell r="F3985" t="str">
            <v>2014Other1-in-10July Peak24</v>
          </cell>
          <cell r="G3985">
            <v>1.6305590000000001</v>
          </cell>
          <cell r="H3985">
            <v>1.591375</v>
          </cell>
          <cell r="I3985">
            <v>85.924469999999999</v>
          </cell>
          <cell r="J3985">
            <v>25482.46</v>
          </cell>
          <cell r="K3985">
            <v>-4.3772999999999999E-2</v>
          </cell>
          <cell r="L3985">
            <v>-4.1061599999999997E-2</v>
          </cell>
          <cell r="M3985">
            <v>-3.9183700000000002E-2</v>
          </cell>
          <cell r="N3985">
            <v>-3.73058E-2</v>
          </cell>
          <cell r="O3985">
            <v>-3.45945E-2</v>
          </cell>
        </row>
        <row r="3986">
          <cell r="F3986" t="str">
            <v>2014Sierra1-in-10July Peak1</v>
          </cell>
          <cell r="G3986">
            <v>1.2905489999999999</v>
          </cell>
          <cell r="H3986">
            <v>1.2905489999999999</v>
          </cell>
          <cell r="I3986">
            <v>76.34084</v>
          </cell>
          <cell r="J3986">
            <v>17831.82</v>
          </cell>
          <cell r="K3986">
            <v>0</v>
          </cell>
          <cell r="L3986">
            <v>0</v>
          </cell>
          <cell r="M3986">
            <v>0</v>
          </cell>
          <cell r="N3986">
            <v>0</v>
          </cell>
          <cell r="O3986">
            <v>0</v>
          </cell>
        </row>
        <row r="3987">
          <cell r="F3987" t="str">
            <v>2014Sierra1-in-10July Peak2</v>
          </cell>
          <cell r="G3987">
            <v>1.138641</v>
          </cell>
          <cell r="H3987">
            <v>1.138641</v>
          </cell>
          <cell r="I3987">
            <v>75.93768</v>
          </cell>
          <cell r="J3987">
            <v>17831.82</v>
          </cell>
          <cell r="K3987">
            <v>0</v>
          </cell>
          <cell r="L3987">
            <v>0</v>
          </cell>
          <cell r="M3987">
            <v>0</v>
          </cell>
          <cell r="N3987">
            <v>0</v>
          </cell>
          <cell r="O3987">
            <v>0</v>
          </cell>
        </row>
        <row r="3988">
          <cell r="F3988" t="str">
            <v>2014Sierra1-in-10July Peak3</v>
          </cell>
          <cell r="G3988">
            <v>1.0509059999999999</v>
          </cell>
          <cell r="H3988">
            <v>1.0509059999999999</v>
          </cell>
          <cell r="I3988">
            <v>74.897509999999997</v>
          </cell>
          <cell r="J3988">
            <v>17831.82</v>
          </cell>
          <cell r="K3988">
            <v>0</v>
          </cell>
          <cell r="L3988">
            <v>0</v>
          </cell>
          <cell r="M3988">
            <v>0</v>
          </cell>
          <cell r="N3988">
            <v>0</v>
          </cell>
          <cell r="O3988">
            <v>0</v>
          </cell>
        </row>
        <row r="3989">
          <cell r="F3989" t="str">
            <v>2014Sierra1-in-10July Peak4</v>
          </cell>
          <cell r="G3989">
            <v>1.0012719999999999</v>
          </cell>
          <cell r="H3989">
            <v>1.0012719999999999</v>
          </cell>
          <cell r="I3989">
            <v>74.197580000000002</v>
          </cell>
          <cell r="J3989">
            <v>17831.82</v>
          </cell>
          <cell r="K3989">
            <v>0</v>
          </cell>
          <cell r="L3989">
            <v>0</v>
          </cell>
          <cell r="M3989">
            <v>0</v>
          </cell>
          <cell r="N3989">
            <v>0</v>
          </cell>
          <cell r="O3989">
            <v>0</v>
          </cell>
        </row>
        <row r="3990">
          <cell r="F3990" t="str">
            <v>2014Sierra1-in-10July Peak5</v>
          </cell>
          <cell r="G3990">
            <v>1.0015289999999999</v>
          </cell>
          <cell r="H3990">
            <v>1.0015289999999999</v>
          </cell>
          <cell r="I3990">
            <v>72.703829999999996</v>
          </cell>
          <cell r="J3990">
            <v>17831.82</v>
          </cell>
          <cell r="K3990">
            <v>0</v>
          </cell>
          <cell r="L3990">
            <v>0</v>
          </cell>
          <cell r="M3990">
            <v>0</v>
          </cell>
          <cell r="N3990">
            <v>0</v>
          </cell>
          <cell r="O3990">
            <v>0</v>
          </cell>
        </row>
        <row r="3991">
          <cell r="F3991" t="str">
            <v>2014Sierra1-in-10July Peak6</v>
          </cell>
          <cell r="G3991">
            <v>1.0933310000000001</v>
          </cell>
          <cell r="H3991">
            <v>1.0933310000000001</v>
          </cell>
          <cell r="I3991">
            <v>71.57047</v>
          </cell>
          <cell r="J3991">
            <v>17831.82</v>
          </cell>
          <cell r="K3991">
            <v>0</v>
          </cell>
          <cell r="L3991">
            <v>0</v>
          </cell>
          <cell r="M3991">
            <v>0</v>
          </cell>
          <cell r="N3991">
            <v>0</v>
          </cell>
          <cell r="O3991">
            <v>0</v>
          </cell>
        </row>
        <row r="3992">
          <cell r="F3992" t="str">
            <v>2014Sierra1-in-10July Peak7</v>
          </cell>
          <cell r="G3992">
            <v>1.3012189999999999</v>
          </cell>
          <cell r="H3992">
            <v>1.3012189999999999</v>
          </cell>
          <cell r="I3992">
            <v>72.166629999999998</v>
          </cell>
          <cell r="J3992">
            <v>17831.82</v>
          </cell>
          <cell r="K3992">
            <v>0</v>
          </cell>
          <cell r="L3992">
            <v>0</v>
          </cell>
          <cell r="M3992">
            <v>0</v>
          </cell>
          <cell r="N3992">
            <v>0</v>
          </cell>
          <cell r="O3992">
            <v>0</v>
          </cell>
        </row>
        <row r="3993">
          <cell r="F3993" t="str">
            <v>2014Sierra1-in-10July Peak8</v>
          </cell>
          <cell r="G3993">
            <v>1.4328399999999999</v>
          </cell>
          <cell r="H3993">
            <v>1.4328399999999999</v>
          </cell>
          <cell r="I3993">
            <v>76.935919999999996</v>
          </cell>
          <cell r="J3993">
            <v>17831.82</v>
          </cell>
          <cell r="K3993">
            <v>0</v>
          </cell>
          <cell r="L3993">
            <v>0</v>
          </cell>
          <cell r="M3993">
            <v>0</v>
          </cell>
          <cell r="N3993">
            <v>0</v>
          </cell>
          <cell r="O3993">
            <v>0</v>
          </cell>
        </row>
        <row r="3994">
          <cell r="F3994" t="str">
            <v>2014Sierra1-in-10July Peak9</v>
          </cell>
          <cell r="G3994">
            <v>1.472996</v>
          </cell>
          <cell r="H3994">
            <v>1.472996</v>
          </cell>
          <cell r="I3994">
            <v>82.591470000000001</v>
          </cell>
          <cell r="J3994">
            <v>17831.82</v>
          </cell>
          <cell r="K3994">
            <v>0</v>
          </cell>
          <cell r="L3994">
            <v>0</v>
          </cell>
          <cell r="M3994">
            <v>0</v>
          </cell>
          <cell r="N3994">
            <v>0</v>
          </cell>
          <cell r="O3994">
            <v>0</v>
          </cell>
        </row>
        <row r="3995">
          <cell r="F3995" t="str">
            <v>2014Sierra1-in-10July Peak10</v>
          </cell>
          <cell r="G3995">
            <v>1.5478799999999999</v>
          </cell>
          <cell r="H3995">
            <v>1.5478799999999999</v>
          </cell>
          <cell r="I3995">
            <v>87.093350000000001</v>
          </cell>
          <cell r="J3995">
            <v>17831.82</v>
          </cell>
          <cell r="K3995">
            <v>0</v>
          </cell>
          <cell r="L3995">
            <v>0</v>
          </cell>
          <cell r="M3995">
            <v>0</v>
          </cell>
          <cell r="N3995">
            <v>0</v>
          </cell>
          <cell r="O3995">
            <v>0</v>
          </cell>
        </row>
        <row r="3996">
          <cell r="F3996" t="str">
            <v>2014Sierra1-in-10July Peak11</v>
          </cell>
          <cell r="G3996">
            <v>1.690145</v>
          </cell>
          <cell r="H3996">
            <v>1.690145</v>
          </cell>
          <cell r="I3996">
            <v>90.680729999999997</v>
          </cell>
          <cell r="J3996">
            <v>17831.82</v>
          </cell>
          <cell r="K3996">
            <v>0</v>
          </cell>
          <cell r="L3996">
            <v>0</v>
          </cell>
          <cell r="M3996">
            <v>0</v>
          </cell>
          <cell r="N3996">
            <v>0</v>
          </cell>
          <cell r="O3996">
            <v>0</v>
          </cell>
        </row>
        <row r="3997">
          <cell r="F3997" t="str">
            <v>2014Sierra1-in-10July Peak12</v>
          </cell>
          <cell r="G3997">
            <v>1.905735</v>
          </cell>
          <cell r="H3997">
            <v>1.905735</v>
          </cell>
          <cell r="I3997">
            <v>93.695819999999998</v>
          </cell>
          <cell r="J3997">
            <v>17831.82</v>
          </cell>
          <cell r="K3997">
            <v>0</v>
          </cell>
          <cell r="L3997">
            <v>0</v>
          </cell>
          <cell r="M3997">
            <v>0</v>
          </cell>
          <cell r="N3997">
            <v>0</v>
          </cell>
          <cell r="O3997">
            <v>0</v>
          </cell>
        </row>
        <row r="3998">
          <cell r="F3998" t="str">
            <v>2014Sierra1-in-10July Peak13</v>
          </cell>
          <cell r="G3998">
            <v>2.2040009999999999</v>
          </cell>
          <cell r="H3998">
            <v>2.2040009999999999</v>
          </cell>
          <cell r="I3998">
            <v>96.236540000000005</v>
          </cell>
          <cell r="J3998">
            <v>17831.82</v>
          </cell>
          <cell r="K3998">
            <v>0</v>
          </cell>
          <cell r="L3998">
            <v>0</v>
          </cell>
          <cell r="M3998">
            <v>0</v>
          </cell>
          <cell r="N3998">
            <v>0</v>
          </cell>
          <cell r="O3998">
            <v>0</v>
          </cell>
        </row>
        <row r="3999">
          <cell r="F3999" t="str">
            <v>2014Sierra1-in-10July Peak14</v>
          </cell>
          <cell r="G3999">
            <v>2.010227</v>
          </cell>
          <cell r="H3999">
            <v>2.5426549999999999</v>
          </cell>
          <cell r="I3999">
            <v>98.611329999999995</v>
          </cell>
          <cell r="J3999">
            <v>17831.82</v>
          </cell>
          <cell r="K3999">
            <v>0.45288469999999997</v>
          </cell>
          <cell r="L3999">
            <v>0.49987969999999998</v>
          </cell>
          <cell r="M3999">
            <v>0.53242809999999996</v>
          </cell>
          <cell r="N3999">
            <v>0.56497660000000005</v>
          </cell>
          <cell r="O3999">
            <v>0.61197159999999995</v>
          </cell>
        </row>
        <row r="4000">
          <cell r="F4000" t="str">
            <v>2014Sierra1-in-10July Peak15</v>
          </cell>
          <cell r="G4000">
            <v>2.2436790000000002</v>
          </cell>
          <cell r="H4000">
            <v>2.9308079999999999</v>
          </cell>
          <cell r="I4000">
            <v>99.864670000000004</v>
          </cell>
          <cell r="J4000">
            <v>17831.82</v>
          </cell>
          <cell r="K4000">
            <v>0.58521469999999998</v>
          </cell>
          <cell r="L4000">
            <v>0.64542699999999997</v>
          </cell>
          <cell r="M4000">
            <v>0.68712980000000001</v>
          </cell>
          <cell r="N4000">
            <v>0.7288327</v>
          </cell>
          <cell r="O4000">
            <v>0.78904490000000005</v>
          </cell>
        </row>
        <row r="4001">
          <cell r="F4001" t="str">
            <v>2014Sierra1-in-10July Peak16</v>
          </cell>
          <cell r="G4001">
            <v>2.520365</v>
          </cell>
          <cell r="H4001">
            <v>3.37723</v>
          </cell>
          <cell r="I4001">
            <v>101.0025</v>
          </cell>
          <cell r="J4001">
            <v>17831.82</v>
          </cell>
          <cell r="K4001">
            <v>0.73016250000000005</v>
          </cell>
          <cell r="L4001">
            <v>0.80501929999999999</v>
          </cell>
          <cell r="M4001">
            <v>0.85686490000000004</v>
          </cell>
          <cell r="N4001">
            <v>0.90871040000000003</v>
          </cell>
          <cell r="O4001">
            <v>0.98356719999999997</v>
          </cell>
        </row>
        <row r="4002">
          <cell r="F4002" t="str">
            <v>2014Sierra1-in-10July Peak17</v>
          </cell>
          <cell r="G4002">
            <v>2.7763710000000001</v>
          </cell>
          <cell r="H4002">
            <v>3.7763650000000002</v>
          </cell>
          <cell r="I4002">
            <v>101.82859999999999</v>
          </cell>
          <cell r="J4002">
            <v>17831.82</v>
          </cell>
          <cell r="K4002">
            <v>0.85185679999999997</v>
          </cell>
          <cell r="L4002">
            <v>0.93937780000000004</v>
          </cell>
          <cell r="M4002">
            <v>0.99999439999999995</v>
          </cell>
          <cell r="N4002">
            <v>1.0606120000000001</v>
          </cell>
          <cell r="O4002">
            <v>1.1481330000000001</v>
          </cell>
        </row>
        <row r="4003">
          <cell r="F4003" t="str">
            <v>2014Sierra1-in-10July Peak18</v>
          </cell>
          <cell r="G4003">
            <v>3.0059999999999998</v>
          </cell>
          <cell r="H4003">
            <v>4.0332369999999997</v>
          </cell>
          <cell r="I4003">
            <v>101.1268</v>
          </cell>
          <cell r="J4003">
            <v>17831.82</v>
          </cell>
          <cell r="K4003">
            <v>0.87502749999999996</v>
          </cell>
          <cell r="L4003">
            <v>0.96495390000000003</v>
          </cell>
          <cell r="M4003">
            <v>1.027237</v>
          </cell>
          <cell r="N4003">
            <v>1.08952</v>
          </cell>
          <cell r="O4003">
            <v>1.179446</v>
          </cell>
        </row>
        <row r="4004">
          <cell r="F4004" t="str">
            <v>2014Sierra1-in-10July Peak19</v>
          </cell>
          <cell r="G4004">
            <v>4.3567830000000001</v>
          </cell>
          <cell r="H4004">
            <v>3.9888840000000001</v>
          </cell>
          <cell r="I4004">
            <v>99.106549999999999</v>
          </cell>
          <cell r="J4004">
            <v>17831.82</v>
          </cell>
          <cell r="K4004">
            <v>-0.40038750000000001</v>
          </cell>
          <cell r="L4004">
            <v>-0.3811928</v>
          </cell>
          <cell r="M4004">
            <v>-0.36789860000000002</v>
          </cell>
          <cell r="N4004">
            <v>-0.35460449999999999</v>
          </cell>
          <cell r="O4004">
            <v>-0.33540969999999998</v>
          </cell>
        </row>
        <row r="4005">
          <cell r="F4005" t="str">
            <v>2014Sierra1-in-10July Peak20</v>
          </cell>
          <cell r="G4005">
            <v>3.961846</v>
          </cell>
          <cell r="H4005">
            <v>3.6586379999999998</v>
          </cell>
          <cell r="I4005">
            <v>94.308340000000001</v>
          </cell>
          <cell r="J4005">
            <v>17831.82</v>
          </cell>
          <cell r="K4005">
            <v>-0.32998339999999998</v>
          </cell>
          <cell r="L4005">
            <v>-0.31416379999999999</v>
          </cell>
          <cell r="M4005">
            <v>-0.30320730000000001</v>
          </cell>
          <cell r="N4005">
            <v>-0.29225079999999998</v>
          </cell>
          <cell r="O4005">
            <v>-0.27643129999999999</v>
          </cell>
        </row>
        <row r="4006">
          <cell r="F4006" t="str">
            <v>2014Sierra1-in-10July Peak21</v>
          </cell>
          <cell r="G4006">
            <v>3.4304760000000001</v>
          </cell>
          <cell r="H4006">
            <v>3.238391</v>
          </cell>
          <cell r="I4006">
            <v>87.369709999999998</v>
          </cell>
          <cell r="J4006">
            <v>17831.82</v>
          </cell>
          <cell r="K4006">
            <v>-0.20904739999999999</v>
          </cell>
          <cell r="L4006">
            <v>-0.1990256</v>
          </cell>
          <cell r="M4006">
            <v>-0.19208459999999999</v>
          </cell>
          <cell r="N4006">
            <v>-0.18514349999999999</v>
          </cell>
          <cell r="O4006">
            <v>-0.17512169999999999</v>
          </cell>
        </row>
        <row r="4007">
          <cell r="F4007" t="str">
            <v>2014Sierra1-in-10July Peak22</v>
          </cell>
          <cell r="G4007">
            <v>2.8706469999999999</v>
          </cell>
          <cell r="H4007">
            <v>2.7559260000000001</v>
          </cell>
          <cell r="I4007">
            <v>83.223569999999995</v>
          </cell>
          <cell r="J4007">
            <v>17831.82</v>
          </cell>
          <cell r="K4007">
            <v>-0.1248522</v>
          </cell>
          <cell r="L4007">
            <v>-0.11886679999999999</v>
          </cell>
          <cell r="M4007">
            <v>-0.1147213</v>
          </cell>
          <cell r="N4007">
            <v>-0.1105758</v>
          </cell>
          <cell r="O4007">
            <v>-0.1045903</v>
          </cell>
        </row>
        <row r="4008">
          <cell r="F4008" t="str">
            <v>2014Sierra1-in-10July Peak23</v>
          </cell>
          <cell r="G4008">
            <v>2.2098810000000002</v>
          </cell>
          <cell r="H4008">
            <v>2.1326459999999998</v>
          </cell>
          <cell r="I4008">
            <v>79.86318</v>
          </cell>
          <cell r="J4008">
            <v>17831.82</v>
          </cell>
          <cell r="K4008">
            <v>-8.4056099999999995E-2</v>
          </cell>
          <cell r="L4008">
            <v>-8.0026399999999998E-2</v>
          </cell>
          <cell r="M4008">
            <v>-7.7235499999999999E-2</v>
          </cell>
          <cell r="N4008">
            <v>-7.4444499999999997E-2</v>
          </cell>
          <cell r="O4008">
            <v>-7.0414900000000002E-2</v>
          </cell>
        </row>
        <row r="4009">
          <cell r="F4009" t="str">
            <v>2014Sierra1-in-10July Peak24</v>
          </cell>
          <cell r="G4009">
            <v>1.658765</v>
          </cell>
          <cell r="H4009">
            <v>1.6184700000000001</v>
          </cell>
          <cell r="I4009">
            <v>78.71217</v>
          </cell>
          <cell r="J4009">
            <v>17831.82</v>
          </cell>
          <cell r="K4009">
            <v>-4.3853900000000001E-2</v>
          </cell>
          <cell r="L4009">
            <v>-4.17516E-2</v>
          </cell>
          <cell r="M4009">
            <v>-4.0295499999999998E-2</v>
          </cell>
          <cell r="N4009">
            <v>-3.8839400000000003E-2</v>
          </cell>
          <cell r="O4009">
            <v>-3.6736999999999999E-2</v>
          </cell>
        </row>
        <row r="4010">
          <cell r="F4010" t="str">
            <v>2014Stockton1-in-10July Peak1</v>
          </cell>
          <cell r="G4010">
            <v>1.483633</v>
          </cell>
          <cell r="H4010">
            <v>1.483633</v>
          </cell>
          <cell r="I4010">
            <v>86.504909999999995</v>
          </cell>
          <cell r="J4010">
            <v>12423.29</v>
          </cell>
          <cell r="K4010">
            <v>0</v>
          </cell>
          <cell r="L4010">
            <v>0</v>
          </cell>
          <cell r="M4010">
            <v>0</v>
          </cell>
          <cell r="N4010">
            <v>0</v>
          </cell>
          <cell r="O4010">
            <v>0</v>
          </cell>
        </row>
        <row r="4011">
          <cell r="F4011" t="str">
            <v>2014Stockton1-in-10July Peak2</v>
          </cell>
          <cell r="G4011">
            <v>1.262006</v>
          </cell>
          <cell r="H4011">
            <v>1.262006</v>
          </cell>
          <cell r="I4011">
            <v>85.049940000000007</v>
          </cell>
          <cell r="J4011">
            <v>12423.29</v>
          </cell>
          <cell r="K4011">
            <v>0</v>
          </cell>
          <cell r="L4011">
            <v>0</v>
          </cell>
          <cell r="M4011">
            <v>0</v>
          </cell>
          <cell r="N4011">
            <v>0</v>
          </cell>
          <cell r="O4011">
            <v>0</v>
          </cell>
        </row>
        <row r="4012">
          <cell r="F4012" t="str">
            <v>2014Stockton1-in-10July Peak3</v>
          </cell>
          <cell r="G4012">
            <v>1.1259669999999999</v>
          </cell>
          <cell r="H4012">
            <v>1.1259669999999999</v>
          </cell>
          <cell r="I4012">
            <v>84.274969999999996</v>
          </cell>
          <cell r="J4012">
            <v>12423.29</v>
          </cell>
          <cell r="K4012">
            <v>0</v>
          </cell>
          <cell r="L4012">
            <v>0</v>
          </cell>
          <cell r="M4012">
            <v>0</v>
          </cell>
          <cell r="N4012">
            <v>0</v>
          </cell>
          <cell r="O4012">
            <v>0</v>
          </cell>
        </row>
        <row r="4013">
          <cell r="F4013" t="str">
            <v>2014Stockton1-in-10July Peak4</v>
          </cell>
          <cell r="G4013">
            <v>1.0498069999999999</v>
          </cell>
          <cell r="H4013">
            <v>1.0498069999999999</v>
          </cell>
          <cell r="I4013">
            <v>83.954970000000003</v>
          </cell>
          <cell r="J4013">
            <v>12423.29</v>
          </cell>
          <cell r="K4013">
            <v>0</v>
          </cell>
          <cell r="L4013">
            <v>0</v>
          </cell>
          <cell r="M4013">
            <v>0</v>
          </cell>
          <cell r="N4013">
            <v>0</v>
          </cell>
          <cell r="O4013">
            <v>0</v>
          </cell>
        </row>
        <row r="4014">
          <cell r="F4014" t="str">
            <v>2014Stockton1-in-10July Peak5</v>
          </cell>
          <cell r="G4014">
            <v>1.032438</v>
          </cell>
          <cell r="H4014">
            <v>1.032438</v>
          </cell>
          <cell r="I4014">
            <v>84.364949999999993</v>
          </cell>
          <cell r="J4014">
            <v>12423.29</v>
          </cell>
          <cell r="K4014">
            <v>0</v>
          </cell>
          <cell r="L4014">
            <v>0</v>
          </cell>
          <cell r="M4014">
            <v>0</v>
          </cell>
          <cell r="N4014">
            <v>0</v>
          </cell>
          <cell r="O4014">
            <v>0</v>
          </cell>
        </row>
        <row r="4015">
          <cell r="F4015" t="str">
            <v>2014Stockton1-in-10July Peak6</v>
          </cell>
          <cell r="G4015">
            <v>1.0789869999999999</v>
          </cell>
          <cell r="H4015">
            <v>1.0789869999999999</v>
          </cell>
          <cell r="I4015">
            <v>84.319929999999999</v>
          </cell>
          <cell r="J4015">
            <v>12423.29</v>
          </cell>
          <cell r="K4015">
            <v>0</v>
          </cell>
          <cell r="L4015">
            <v>0</v>
          </cell>
          <cell r="M4015">
            <v>0</v>
          </cell>
          <cell r="N4015">
            <v>0</v>
          </cell>
          <cell r="O4015">
            <v>0</v>
          </cell>
        </row>
        <row r="4016">
          <cell r="F4016" t="str">
            <v>2014Stockton1-in-10July Peak7</v>
          </cell>
          <cell r="G4016">
            <v>1.2311840000000001</v>
          </cell>
          <cell r="H4016">
            <v>1.2311840000000001</v>
          </cell>
          <cell r="I4016">
            <v>83.229939999999999</v>
          </cell>
          <cell r="J4016">
            <v>12423.29</v>
          </cell>
          <cell r="K4016">
            <v>0</v>
          </cell>
          <cell r="L4016">
            <v>0</v>
          </cell>
          <cell r="M4016">
            <v>0</v>
          </cell>
          <cell r="N4016">
            <v>0</v>
          </cell>
          <cell r="O4016">
            <v>0</v>
          </cell>
        </row>
        <row r="4017">
          <cell r="F4017" t="str">
            <v>2014Stockton1-in-10July Peak8</v>
          </cell>
          <cell r="G4017">
            <v>1.3369310000000001</v>
          </cell>
          <cell r="H4017">
            <v>1.3369310000000001</v>
          </cell>
          <cell r="I4017">
            <v>83.58999</v>
          </cell>
          <cell r="J4017">
            <v>12423.29</v>
          </cell>
          <cell r="K4017">
            <v>0</v>
          </cell>
          <cell r="L4017">
            <v>0</v>
          </cell>
          <cell r="M4017">
            <v>0</v>
          </cell>
          <cell r="N4017">
            <v>0</v>
          </cell>
          <cell r="O4017">
            <v>0</v>
          </cell>
        </row>
        <row r="4018">
          <cell r="F4018" t="str">
            <v>2014Stockton1-in-10July Peak9</v>
          </cell>
          <cell r="G4018">
            <v>1.392147</v>
          </cell>
          <cell r="H4018">
            <v>1.392147</v>
          </cell>
          <cell r="I4018">
            <v>84.950059999999993</v>
          </cell>
          <cell r="J4018">
            <v>12423.29</v>
          </cell>
          <cell r="K4018">
            <v>0</v>
          </cell>
          <cell r="L4018">
            <v>0</v>
          </cell>
          <cell r="M4018">
            <v>0</v>
          </cell>
          <cell r="N4018">
            <v>0</v>
          </cell>
          <cell r="O4018">
            <v>0</v>
          </cell>
        </row>
        <row r="4019">
          <cell r="F4019" t="str">
            <v>2014Stockton1-in-10July Peak10</v>
          </cell>
          <cell r="G4019">
            <v>1.527412</v>
          </cell>
          <cell r="H4019">
            <v>1.527412</v>
          </cell>
          <cell r="I4019">
            <v>86.720119999999994</v>
          </cell>
          <cell r="J4019">
            <v>12423.29</v>
          </cell>
          <cell r="K4019">
            <v>0</v>
          </cell>
          <cell r="L4019">
            <v>0</v>
          </cell>
          <cell r="M4019">
            <v>0</v>
          </cell>
          <cell r="N4019">
            <v>0</v>
          </cell>
          <cell r="O4019">
            <v>0</v>
          </cell>
        </row>
        <row r="4020">
          <cell r="F4020" t="str">
            <v>2014Stockton1-in-10July Peak11</v>
          </cell>
          <cell r="G4020">
            <v>1.7205280000000001</v>
          </cell>
          <cell r="H4020">
            <v>1.7205280000000001</v>
          </cell>
          <cell r="I4020">
            <v>90.630129999999994</v>
          </cell>
          <cell r="J4020">
            <v>12423.29</v>
          </cell>
          <cell r="K4020">
            <v>0</v>
          </cell>
          <cell r="L4020">
            <v>0</v>
          </cell>
          <cell r="M4020">
            <v>0</v>
          </cell>
          <cell r="N4020">
            <v>0</v>
          </cell>
          <cell r="O4020">
            <v>0</v>
          </cell>
        </row>
        <row r="4021">
          <cell r="F4021" t="str">
            <v>2014Stockton1-in-10July Peak12</v>
          </cell>
          <cell r="G4021">
            <v>1.982432</v>
          </cell>
          <cell r="H4021">
            <v>1.982432</v>
          </cell>
          <cell r="I4021">
            <v>94.58511</v>
          </cell>
          <cell r="J4021">
            <v>12423.29</v>
          </cell>
          <cell r="K4021">
            <v>0</v>
          </cell>
          <cell r="L4021">
            <v>0</v>
          </cell>
          <cell r="M4021">
            <v>0</v>
          </cell>
          <cell r="N4021">
            <v>0</v>
          </cell>
          <cell r="O4021">
            <v>0</v>
          </cell>
        </row>
        <row r="4022">
          <cell r="F4022" t="str">
            <v>2014Stockton1-in-10July Peak13</v>
          </cell>
          <cell r="G4022">
            <v>2.3193239999999999</v>
          </cell>
          <cell r="H4022">
            <v>2.3193239999999999</v>
          </cell>
          <cell r="I4022">
            <v>98.860079999999996</v>
          </cell>
          <cell r="J4022">
            <v>12423.29</v>
          </cell>
          <cell r="K4022">
            <v>0</v>
          </cell>
          <cell r="L4022">
            <v>0</v>
          </cell>
          <cell r="M4022">
            <v>0</v>
          </cell>
          <cell r="N4022">
            <v>0</v>
          </cell>
          <cell r="O4022">
            <v>0</v>
          </cell>
        </row>
        <row r="4023">
          <cell r="F4023" t="str">
            <v>2014Stockton1-in-10July Peak14</v>
          </cell>
          <cell r="G4023">
            <v>2.0950410000000002</v>
          </cell>
          <cell r="H4023">
            <v>2.7062560000000002</v>
          </cell>
          <cell r="I4023">
            <v>101.2251</v>
          </cell>
          <cell r="J4023">
            <v>12423.29</v>
          </cell>
          <cell r="K4023">
            <v>0.50220169999999997</v>
          </cell>
          <cell r="L4023">
            <v>0.56660809999999995</v>
          </cell>
          <cell r="M4023">
            <v>0.61121570000000003</v>
          </cell>
          <cell r="N4023">
            <v>0.6558233</v>
          </cell>
          <cell r="O4023">
            <v>0.72022969999999997</v>
          </cell>
        </row>
        <row r="4024">
          <cell r="F4024" t="str">
            <v>2014Stockton1-in-10July Peak15</v>
          </cell>
          <cell r="G4024">
            <v>2.3678050000000002</v>
          </cell>
          <cell r="H4024">
            <v>3.1359089999999998</v>
          </cell>
          <cell r="I4024">
            <v>103.6349</v>
          </cell>
          <cell r="J4024">
            <v>12423.29</v>
          </cell>
          <cell r="K4024">
            <v>0.63259449999999995</v>
          </cell>
          <cell r="L4024">
            <v>0.71265489999999998</v>
          </cell>
          <cell r="M4024">
            <v>0.76810440000000002</v>
          </cell>
          <cell r="N4024">
            <v>0.82355400000000001</v>
          </cell>
          <cell r="O4024">
            <v>0.90361429999999998</v>
          </cell>
        </row>
        <row r="4025">
          <cell r="F4025" t="str">
            <v>2014Stockton1-in-10July Peak16</v>
          </cell>
          <cell r="G4025">
            <v>2.6362040000000002</v>
          </cell>
          <cell r="H4025">
            <v>3.6102129999999999</v>
          </cell>
          <cell r="I4025">
            <v>105.4547</v>
          </cell>
          <cell r="J4025">
            <v>12423.29</v>
          </cell>
          <cell r="K4025">
            <v>0.80419439999999998</v>
          </cell>
          <cell r="L4025">
            <v>0.90452259999999995</v>
          </cell>
          <cell r="M4025">
            <v>0.97400960000000003</v>
          </cell>
          <cell r="N4025">
            <v>1.043496</v>
          </cell>
          <cell r="O4025">
            <v>1.143824</v>
          </cell>
        </row>
        <row r="4026">
          <cell r="F4026" t="str">
            <v>2014Stockton1-in-10July Peak17</v>
          </cell>
          <cell r="G4026">
            <v>2.8942380000000001</v>
          </cell>
          <cell r="H4026">
            <v>4.0196379999999996</v>
          </cell>
          <cell r="I4026">
            <v>104.8202</v>
          </cell>
          <cell r="J4026">
            <v>12423.29</v>
          </cell>
          <cell r="K4026">
            <v>0.92780079999999998</v>
          </cell>
          <cell r="L4026">
            <v>1.0445439999999999</v>
          </cell>
          <cell r="M4026">
            <v>1.1254</v>
          </cell>
          <cell r="N4026">
            <v>1.206256</v>
          </cell>
          <cell r="O4026">
            <v>1.322999</v>
          </cell>
        </row>
        <row r="4027">
          <cell r="F4027" t="str">
            <v>2014Stockton1-in-10July Peak18</v>
          </cell>
          <cell r="G4027">
            <v>3.0828980000000001</v>
          </cell>
          <cell r="H4027">
            <v>4.2374660000000004</v>
          </cell>
          <cell r="I4027">
            <v>104.9547</v>
          </cell>
          <cell r="J4027">
            <v>12423.29</v>
          </cell>
          <cell r="K4027">
            <v>0.95166300000000004</v>
          </cell>
          <cell r="L4027">
            <v>1.0715410000000001</v>
          </cell>
          <cell r="M4027">
            <v>1.154568</v>
          </cell>
          <cell r="N4027">
            <v>1.2375959999999999</v>
          </cell>
          <cell r="O4027">
            <v>1.3574740000000001</v>
          </cell>
        </row>
        <row r="4028">
          <cell r="F4028" t="str">
            <v>2014Stockton1-in-10July Peak19</v>
          </cell>
          <cell r="G4028">
            <v>4.4274310000000003</v>
          </cell>
          <cell r="H4028">
            <v>4.1342569999999998</v>
          </cell>
          <cell r="I4028">
            <v>101.5903</v>
          </cell>
          <cell r="J4028">
            <v>12423.29</v>
          </cell>
          <cell r="K4028">
            <v>-0.30917070000000002</v>
          </cell>
          <cell r="L4028">
            <v>-0.29971979999999998</v>
          </cell>
          <cell r="M4028">
            <v>-0.2931742</v>
          </cell>
          <cell r="N4028">
            <v>-0.28662850000000001</v>
          </cell>
          <cell r="O4028">
            <v>-0.27717779999999997</v>
          </cell>
        </row>
        <row r="4029">
          <cell r="F4029" t="str">
            <v>2014Stockton1-in-10July Peak20</v>
          </cell>
          <cell r="G4029">
            <v>4.0279100000000003</v>
          </cell>
          <cell r="H4029">
            <v>3.7528299999999999</v>
          </cell>
          <cell r="I4029">
            <v>98.680070000000001</v>
          </cell>
          <cell r="J4029">
            <v>12423.29</v>
          </cell>
          <cell r="K4029">
            <v>-0.29008909999999999</v>
          </cell>
          <cell r="L4029">
            <v>-0.28122150000000001</v>
          </cell>
          <cell r="M4029">
            <v>-0.27507989999999999</v>
          </cell>
          <cell r="N4029">
            <v>-0.26893820000000002</v>
          </cell>
          <cell r="O4029">
            <v>-0.26007059999999999</v>
          </cell>
        </row>
        <row r="4030">
          <cell r="F4030" t="str">
            <v>2014Stockton1-in-10July Peak21</v>
          </cell>
          <cell r="G4030">
            <v>3.5557799999999999</v>
          </cell>
          <cell r="H4030">
            <v>3.370069</v>
          </cell>
          <cell r="I4030">
            <v>95.545029999999997</v>
          </cell>
          <cell r="J4030">
            <v>12423.29</v>
          </cell>
          <cell r="K4030">
            <v>-0.19584409999999999</v>
          </cell>
          <cell r="L4030">
            <v>-0.18985750000000001</v>
          </cell>
          <cell r="M4030">
            <v>-0.18571109999999999</v>
          </cell>
          <cell r="N4030">
            <v>-0.1815647</v>
          </cell>
          <cell r="O4030">
            <v>-0.17557809999999999</v>
          </cell>
        </row>
        <row r="4031">
          <cell r="F4031" t="str">
            <v>2014Stockton1-in-10July Peak22</v>
          </cell>
          <cell r="G4031">
            <v>3.0421490000000002</v>
          </cell>
          <cell r="H4031">
            <v>2.9115709999999999</v>
          </cell>
          <cell r="I4031">
            <v>91.954970000000003</v>
          </cell>
          <cell r="J4031">
            <v>12423.29</v>
          </cell>
          <cell r="K4031">
            <v>-0.1377023</v>
          </cell>
          <cell r="L4031">
            <v>-0.1334929</v>
          </cell>
          <cell r="M4031">
            <v>-0.13057759999999999</v>
          </cell>
          <cell r="N4031">
            <v>-0.1276622</v>
          </cell>
          <cell r="O4031">
            <v>-0.1234528</v>
          </cell>
        </row>
        <row r="4032">
          <cell r="F4032" t="str">
            <v>2014Stockton1-in-10July Peak23</v>
          </cell>
          <cell r="G4032">
            <v>2.3919709999999998</v>
          </cell>
          <cell r="H4032">
            <v>2.3216939999999999</v>
          </cell>
          <cell r="I4032">
            <v>89.639920000000004</v>
          </cell>
          <cell r="J4032">
            <v>12423.29</v>
          </cell>
          <cell r="K4032">
            <v>-7.4110999999999996E-2</v>
          </cell>
          <cell r="L4032">
            <v>-7.1845500000000007E-2</v>
          </cell>
          <cell r="M4032">
            <v>-7.0276500000000006E-2</v>
          </cell>
          <cell r="N4032">
            <v>-6.8707500000000005E-2</v>
          </cell>
          <cell r="O4032">
            <v>-6.6442000000000001E-2</v>
          </cell>
        </row>
        <row r="4033">
          <cell r="F4033" t="str">
            <v>2014Stockton1-in-10July Peak24</v>
          </cell>
          <cell r="G4033">
            <v>1.845099</v>
          </cell>
          <cell r="H4033">
            <v>1.788753</v>
          </cell>
          <cell r="I4033">
            <v>89.139920000000004</v>
          </cell>
          <cell r="J4033">
            <v>12423.29</v>
          </cell>
          <cell r="K4033">
            <v>-5.9421000000000002E-2</v>
          </cell>
          <cell r="L4033">
            <v>-5.7604599999999999E-2</v>
          </cell>
          <cell r="M4033">
            <v>-5.6346500000000001E-2</v>
          </cell>
          <cell r="N4033">
            <v>-5.5088499999999999E-2</v>
          </cell>
          <cell r="O4033">
            <v>-5.3272100000000003E-2</v>
          </cell>
        </row>
        <row r="4034">
          <cell r="F4034" t="str">
            <v>2014All Customers1-in-2July Peak1</v>
          </cell>
          <cell r="G4034">
            <v>1.1122240000000001</v>
          </cell>
          <cell r="H4034">
            <v>1.1122240000000001</v>
          </cell>
          <cell r="I4034">
            <v>74.697720000000004</v>
          </cell>
          <cell r="J4034">
            <v>149089</v>
          </cell>
          <cell r="K4034">
            <v>0</v>
          </cell>
          <cell r="L4034">
            <v>0</v>
          </cell>
          <cell r="M4034">
            <v>0</v>
          </cell>
          <cell r="N4034">
            <v>0</v>
          </cell>
          <cell r="O4034">
            <v>0</v>
          </cell>
        </row>
        <row r="4035">
          <cell r="F4035" t="str">
            <v>2014All Customers1-in-2July Peak2</v>
          </cell>
          <cell r="G4035">
            <v>0.95029010000000003</v>
          </cell>
          <cell r="H4035">
            <v>0.95029010000000003</v>
          </cell>
          <cell r="I4035">
            <v>72.115189999999998</v>
          </cell>
          <cell r="J4035">
            <v>149089</v>
          </cell>
          <cell r="K4035">
            <v>0</v>
          </cell>
          <cell r="L4035">
            <v>0</v>
          </cell>
          <cell r="M4035">
            <v>0</v>
          </cell>
          <cell r="N4035">
            <v>0</v>
          </cell>
          <cell r="O4035">
            <v>0</v>
          </cell>
        </row>
        <row r="4036">
          <cell r="F4036" t="str">
            <v>2014All Customers1-in-2July Peak3</v>
          </cell>
          <cell r="G4036">
            <v>0.85534290000000002</v>
          </cell>
          <cell r="H4036">
            <v>0.85534290000000002</v>
          </cell>
          <cell r="I4036">
            <v>70.204260000000005</v>
          </cell>
          <cell r="J4036">
            <v>149089</v>
          </cell>
          <cell r="K4036">
            <v>0</v>
          </cell>
          <cell r="L4036">
            <v>0</v>
          </cell>
          <cell r="M4036">
            <v>0</v>
          </cell>
          <cell r="N4036">
            <v>0</v>
          </cell>
          <cell r="O4036">
            <v>0</v>
          </cell>
        </row>
        <row r="4037">
          <cell r="F4037" t="str">
            <v>2014All Customers1-in-2July Peak4</v>
          </cell>
          <cell r="G4037">
            <v>0.80025659999999998</v>
          </cell>
          <cell r="H4037">
            <v>0.80025659999999998</v>
          </cell>
          <cell r="I4037">
            <v>68.508790000000005</v>
          </cell>
          <cell r="J4037">
            <v>149089</v>
          </cell>
          <cell r="K4037">
            <v>0</v>
          </cell>
          <cell r="L4037">
            <v>0</v>
          </cell>
          <cell r="M4037">
            <v>0</v>
          </cell>
          <cell r="N4037">
            <v>0</v>
          </cell>
          <cell r="O4037">
            <v>0</v>
          </cell>
        </row>
        <row r="4038">
          <cell r="F4038" t="str">
            <v>2014All Customers1-in-2July Peak5</v>
          </cell>
          <cell r="G4038">
            <v>0.78606589999999998</v>
          </cell>
          <cell r="H4038">
            <v>0.78606589999999998</v>
          </cell>
          <cell r="I4038">
            <v>67.398330000000001</v>
          </cell>
          <cell r="J4038">
            <v>149089</v>
          </cell>
          <cell r="K4038">
            <v>0</v>
          </cell>
          <cell r="L4038">
            <v>0</v>
          </cell>
          <cell r="M4038">
            <v>0</v>
          </cell>
          <cell r="N4038">
            <v>0</v>
          </cell>
          <cell r="O4038">
            <v>0</v>
          </cell>
        </row>
        <row r="4039">
          <cell r="F4039" t="str">
            <v>2014All Customers1-in-2July Peak6</v>
          </cell>
          <cell r="G4039">
            <v>0.83190269999999999</v>
          </cell>
          <cell r="H4039">
            <v>0.83190269999999999</v>
          </cell>
          <cell r="I4039">
            <v>66.301559999999995</v>
          </cell>
          <cell r="J4039">
            <v>149089</v>
          </cell>
          <cell r="K4039">
            <v>0</v>
          </cell>
          <cell r="L4039">
            <v>0</v>
          </cell>
          <cell r="M4039">
            <v>0</v>
          </cell>
          <cell r="N4039">
            <v>0</v>
          </cell>
          <cell r="O4039">
            <v>0</v>
          </cell>
        </row>
        <row r="4040">
          <cell r="F4040" t="str">
            <v>2014All Customers1-in-2July Peak7</v>
          </cell>
          <cell r="G4040">
            <v>0.96942969999999995</v>
          </cell>
          <cell r="H4040">
            <v>0.96942969999999995</v>
          </cell>
          <cell r="I4040">
            <v>66.677279999999996</v>
          </cell>
          <cell r="J4040">
            <v>149089</v>
          </cell>
          <cell r="K4040">
            <v>0</v>
          </cell>
          <cell r="L4040">
            <v>0</v>
          </cell>
          <cell r="M4040">
            <v>0</v>
          </cell>
          <cell r="N4040">
            <v>0</v>
          </cell>
          <cell r="O4040">
            <v>0</v>
          </cell>
        </row>
        <row r="4041">
          <cell r="F4041" t="str">
            <v>2014All Customers1-in-2July Peak8</v>
          </cell>
          <cell r="G4041">
            <v>1.0782369999999999</v>
          </cell>
          <cell r="H4041">
            <v>1.0782369999999999</v>
          </cell>
          <cell r="I4041">
            <v>72.395480000000006</v>
          </cell>
          <cell r="J4041">
            <v>149089</v>
          </cell>
          <cell r="K4041">
            <v>0</v>
          </cell>
          <cell r="L4041">
            <v>0</v>
          </cell>
          <cell r="M4041">
            <v>0</v>
          </cell>
          <cell r="N4041">
            <v>0</v>
          </cell>
          <cell r="O4041">
            <v>0</v>
          </cell>
        </row>
        <row r="4042">
          <cell r="F4042" t="str">
            <v>2014All Customers1-in-2July Peak9</v>
          </cell>
          <cell r="G4042">
            <v>1.101453</v>
          </cell>
          <cell r="H4042">
            <v>1.101453</v>
          </cell>
          <cell r="I4042">
            <v>79.03295</v>
          </cell>
          <cell r="J4042">
            <v>149089</v>
          </cell>
          <cell r="K4042">
            <v>0</v>
          </cell>
          <cell r="L4042">
            <v>0</v>
          </cell>
          <cell r="M4042">
            <v>0</v>
          </cell>
          <cell r="N4042">
            <v>0</v>
          </cell>
          <cell r="O4042">
            <v>0</v>
          </cell>
        </row>
        <row r="4043">
          <cell r="F4043" t="str">
            <v>2014All Customers1-in-2July Peak10</v>
          </cell>
          <cell r="G4043">
            <v>1.1744540000000001</v>
          </cell>
          <cell r="H4043">
            <v>1.1744540000000001</v>
          </cell>
          <cell r="I4043">
            <v>84.234179999999995</v>
          </cell>
          <cell r="J4043">
            <v>149089</v>
          </cell>
          <cell r="K4043">
            <v>0</v>
          </cell>
          <cell r="L4043">
            <v>0</v>
          </cell>
          <cell r="M4043">
            <v>0</v>
          </cell>
          <cell r="N4043">
            <v>0</v>
          </cell>
          <cell r="O4043">
            <v>0</v>
          </cell>
        </row>
        <row r="4044">
          <cell r="F4044" t="str">
            <v>2014All Customers1-in-2July Peak11</v>
          </cell>
          <cell r="G4044">
            <v>1.2978799999999999</v>
          </cell>
          <cell r="H4044">
            <v>1.2978799999999999</v>
          </cell>
          <cell r="I4044">
            <v>89.693219999999997</v>
          </cell>
          <cell r="J4044">
            <v>149089</v>
          </cell>
          <cell r="K4044">
            <v>0</v>
          </cell>
          <cell r="L4044">
            <v>0</v>
          </cell>
          <cell r="M4044">
            <v>0</v>
          </cell>
          <cell r="N4044">
            <v>0</v>
          </cell>
          <cell r="O4044">
            <v>0</v>
          </cell>
        </row>
        <row r="4045">
          <cell r="F4045" t="str">
            <v>2014All Customers1-in-2July Peak12</v>
          </cell>
          <cell r="G4045">
            <v>1.477349</v>
          </cell>
          <cell r="H4045">
            <v>1.477349</v>
          </cell>
          <cell r="I4045">
            <v>93.605310000000003</v>
          </cell>
          <cell r="J4045">
            <v>149089</v>
          </cell>
          <cell r="K4045">
            <v>0</v>
          </cell>
          <cell r="L4045">
            <v>0</v>
          </cell>
          <cell r="M4045">
            <v>0</v>
          </cell>
          <cell r="N4045">
            <v>0</v>
          </cell>
          <cell r="O4045">
            <v>0</v>
          </cell>
        </row>
        <row r="4046">
          <cell r="F4046" t="str">
            <v>2014All Customers1-in-2July Peak13</v>
          </cell>
          <cell r="G4046">
            <v>1.716531</v>
          </cell>
          <cell r="H4046">
            <v>1.716531</v>
          </cell>
          <cell r="I4046">
            <v>96.84187</v>
          </cell>
          <cell r="J4046">
            <v>149089</v>
          </cell>
          <cell r="K4046">
            <v>0</v>
          </cell>
          <cell r="L4046">
            <v>0</v>
          </cell>
          <cell r="M4046">
            <v>0</v>
          </cell>
          <cell r="N4046">
            <v>0</v>
          </cell>
          <cell r="O4046">
            <v>0</v>
          </cell>
        </row>
        <row r="4047">
          <cell r="F4047" t="str">
            <v>2014All Customers1-in-2July Peak14</v>
          </cell>
          <cell r="G4047">
            <v>1.5569679999999999</v>
          </cell>
          <cell r="H4047">
            <v>1.9781260000000001</v>
          </cell>
          <cell r="I4047">
            <v>99.178070000000005</v>
          </cell>
          <cell r="J4047">
            <v>149089</v>
          </cell>
          <cell r="K4047">
            <v>0.35183750000000003</v>
          </cell>
          <cell r="L4047">
            <v>0.39279259999999999</v>
          </cell>
          <cell r="M4047">
            <v>0.42115789999999997</v>
          </cell>
          <cell r="N4047">
            <v>0.44952320000000001</v>
          </cell>
          <cell r="O4047">
            <v>0.49047829999999998</v>
          </cell>
        </row>
        <row r="4048">
          <cell r="F4048" t="str">
            <v>2014All Customers1-in-2July Peak15</v>
          </cell>
          <cell r="G4048">
            <v>1.731139</v>
          </cell>
          <cell r="H4048">
            <v>2.271801</v>
          </cell>
          <cell r="I4048">
            <v>101.1844</v>
          </cell>
          <cell r="J4048">
            <v>149089</v>
          </cell>
          <cell r="K4048">
            <v>0.45243460000000002</v>
          </cell>
          <cell r="L4048">
            <v>0.50456000000000001</v>
          </cell>
          <cell r="M4048">
            <v>0.54066190000000003</v>
          </cell>
          <cell r="N4048">
            <v>0.57676380000000005</v>
          </cell>
          <cell r="O4048">
            <v>0.62888929999999998</v>
          </cell>
        </row>
        <row r="4049">
          <cell r="F4049" t="str">
            <v>2014All Customers1-in-2July Peak16</v>
          </cell>
          <cell r="G4049">
            <v>1.928955</v>
          </cell>
          <cell r="H4049">
            <v>2.6052219999999999</v>
          </cell>
          <cell r="I4049">
            <v>102.1134</v>
          </cell>
          <cell r="J4049">
            <v>149089</v>
          </cell>
          <cell r="K4049">
            <v>0.56639090000000003</v>
          </cell>
          <cell r="L4049">
            <v>0.63130660000000005</v>
          </cell>
          <cell r="M4049">
            <v>0.67626710000000001</v>
          </cell>
          <cell r="N4049">
            <v>0.72122759999999997</v>
          </cell>
          <cell r="O4049">
            <v>0.78614329999999999</v>
          </cell>
        </row>
        <row r="4050">
          <cell r="F4050" t="str">
            <v>2014All Customers1-in-2July Peak17</v>
          </cell>
          <cell r="G4050">
            <v>2.1146449999999999</v>
          </cell>
          <cell r="H4050">
            <v>2.902441</v>
          </cell>
          <cell r="I4050">
            <v>101.9198</v>
          </cell>
          <cell r="J4050">
            <v>149089</v>
          </cell>
          <cell r="K4050">
            <v>0.65946470000000001</v>
          </cell>
          <cell r="L4050">
            <v>0.73528389999999999</v>
          </cell>
          <cell r="M4050">
            <v>0.78779600000000005</v>
          </cell>
          <cell r="N4050">
            <v>0.8403081</v>
          </cell>
          <cell r="O4050">
            <v>0.91612740000000004</v>
          </cell>
        </row>
        <row r="4051">
          <cell r="F4051" t="str">
            <v>2014All Customers1-in-2July Peak18</v>
          </cell>
          <cell r="G4051">
            <v>2.2796910000000001</v>
          </cell>
          <cell r="H4051">
            <v>3.088759</v>
          </cell>
          <cell r="I4051">
            <v>100.77079999999999</v>
          </cell>
          <cell r="J4051">
            <v>149089</v>
          </cell>
          <cell r="K4051">
            <v>0.67722760000000004</v>
          </cell>
          <cell r="L4051">
            <v>0.75512009999999996</v>
          </cell>
          <cell r="M4051">
            <v>0.80906820000000002</v>
          </cell>
          <cell r="N4051">
            <v>0.86301640000000002</v>
          </cell>
          <cell r="O4051">
            <v>0.94090890000000005</v>
          </cell>
        </row>
        <row r="4052">
          <cell r="F4052" t="str">
            <v>2014All Customers1-in-2July Peak19</v>
          </cell>
          <cell r="G4052">
            <v>3.3116810000000001</v>
          </cell>
          <cell r="H4052">
            <v>3.0483389999999999</v>
          </cell>
          <cell r="I4052">
            <v>97.723820000000003</v>
          </cell>
          <cell r="J4052">
            <v>149089</v>
          </cell>
          <cell r="K4052">
            <v>-0.2917034</v>
          </cell>
          <cell r="L4052">
            <v>-0.2749472</v>
          </cell>
          <cell r="M4052">
            <v>-0.26334190000000002</v>
          </cell>
          <cell r="N4052">
            <v>-0.25173659999999998</v>
          </cell>
          <cell r="O4052">
            <v>-0.23498040000000001</v>
          </cell>
        </row>
        <row r="4053">
          <cell r="F4053" t="str">
            <v>2014All Customers1-in-2July Peak20</v>
          </cell>
          <cell r="G4053">
            <v>3.031371</v>
          </cell>
          <cell r="H4053">
            <v>2.7949670000000002</v>
          </cell>
          <cell r="I4053">
            <v>93.084400000000002</v>
          </cell>
          <cell r="J4053">
            <v>149089</v>
          </cell>
          <cell r="K4053">
            <v>-0.26174380000000003</v>
          </cell>
          <cell r="L4053">
            <v>-0.24677289999999999</v>
          </cell>
          <cell r="M4053">
            <v>-0.23640420000000001</v>
          </cell>
          <cell r="N4053">
            <v>-0.22603529999999999</v>
          </cell>
          <cell r="O4053">
            <v>-0.21106449999999999</v>
          </cell>
        </row>
        <row r="4054">
          <cell r="F4054" t="str">
            <v>2014All Customers1-in-2July Peak21</v>
          </cell>
          <cell r="G4054">
            <v>2.6778580000000001</v>
          </cell>
          <cell r="H4054">
            <v>2.5278429999999998</v>
          </cell>
          <cell r="I4054">
            <v>86.928430000000006</v>
          </cell>
          <cell r="J4054">
            <v>149089</v>
          </cell>
          <cell r="K4054">
            <v>-0.16576569999999999</v>
          </cell>
          <cell r="L4054">
            <v>-0.1564603</v>
          </cell>
          <cell r="M4054">
            <v>-0.1500155</v>
          </cell>
          <cell r="N4054">
            <v>-0.14357059999999999</v>
          </cell>
          <cell r="O4054">
            <v>-0.1342652</v>
          </cell>
        </row>
        <row r="4055">
          <cell r="F4055" t="str">
            <v>2014All Customers1-in-2July Peak22</v>
          </cell>
          <cell r="G4055">
            <v>2.3108070000000001</v>
          </cell>
          <cell r="H4055">
            <v>2.2177410000000002</v>
          </cell>
          <cell r="I4055">
            <v>82.026250000000005</v>
          </cell>
          <cell r="J4055">
            <v>149089</v>
          </cell>
          <cell r="K4055">
            <v>-0.1027362</v>
          </cell>
          <cell r="L4055">
            <v>-9.7022899999999995E-2</v>
          </cell>
          <cell r="M4055">
            <v>-9.3065899999999993E-2</v>
          </cell>
          <cell r="N4055">
            <v>-8.9108900000000005E-2</v>
          </cell>
          <cell r="O4055">
            <v>-8.33956E-2</v>
          </cell>
        </row>
        <row r="4056">
          <cell r="F4056" t="str">
            <v>2014All Customers1-in-2July Peak23</v>
          </cell>
          <cell r="G4056">
            <v>1.8304530000000001</v>
          </cell>
          <cell r="H4056">
            <v>1.7722359999999999</v>
          </cell>
          <cell r="I4056">
            <v>79.361329999999995</v>
          </cell>
          <cell r="J4056">
            <v>149089</v>
          </cell>
          <cell r="K4056">
            <v>-6.4355300000000004E-2</v>
          </cell>
          <cell r="L4056">
            <v>-6.0728799999999999E-2</v>
          </cell>
          <cell r="M4056">
            <v>-5.8217100000000001E-2</v>
          </cell>
          <cell r="N4056">
            <v>-5.5705400000000002E-2</v>
          </cell>
          <cell r="O4056">
            <v>-5.2078899999999997E-2</v>
          </cell>
        </row>
        <row r="4057">
          <cell r="F4057" t="str">
            <v>2014All Customers1-in-2July Peak24</v>
          </cell>
          <cell r="G4057">
            <v>1.399683</v>
          </cell>
          <cell r="H4057">
            <v>1.3576790000000001</v>
          </cell>
          <cell r="I4057">
            <v>77.219830000000002</v>
          </cell>
          <cell r="J4057">
            <v>149089</v>
          </cell>
          <cell r="K4057">
            <v>-4.6475799999999998E-2</v>
          </cell>
          <cell r="L4057">
            <v>-4.38336E-2</v>
          </cell>
          <cell r="M4057">
            <v>-4.2003699999999998E-2</v>
          </cell>
          <cell r="N4057">
            <v>-4.01737E-2</v>
          </cell>
          <cell r="O4057">
            <v>-3.7531599999999998E-2</v>
          </cell>
        </row>
        <row r="4058">
          <cell r="F4058" t="str">
            <v>2014Greater Bay Area1-in-2July Peak1</v>
          </cell>
          <cell r="G4058">
            <v>1.0580339999999999</v>
          </cell>
          <cell r="H4058">
            <v>1.0580339999999999</v>
          </cell>
          <cell r="I4058">
            <v>70.153859999999995</v>
          </cell>
          <cell r="J4058">
            <v>51982.17</v>
          </cell>
          <cell r="K4058">
            <v>0</v>
          </cell>
          <cell r="L4058">
            <v>0</v>
          </cell>
          <cell r="M4058">
            <v>0</v>
          </cell>
          <cell r="N4058">
            <v>0</v>
          </cell>
          <cell r="O4058">
            <v>0</v>
          </cell>
        </row>
        <row r="4059">
          <cell r="F4059" t="str">
            <v>2014Greater Bay Area1-in-2July Peak2</v>
          </cell>
          <cell r="G4059">
            <v>0.88995639999999998</v>
          </cell>
          <cell r="H4059">
            <v>0.88995639999999998</v>
          </cell>
          <cell r="I4059">
            <v>69.184799999999996</v>
          </cell>
          <cell r="J4059">
            <v>51982.17</v>
          </cell>
          <cell r="K4059">
            <v>0</v>
          </cell>
          <cell r="L4059">
            <v>0</v>
          </cell>
          <cell r="M4059">
            <v>0</v>
          </cell>
          <cell r="N4059">
            <v>0</v>
          </cell>
          <cell r="O4059">
            <v>0</v>
          </cell>
        </row>
        <row r="4060">
          <cell r="F4060" t="str">
            <v>2014Greater Bay Area1-in-2July Peak3</v>
          </cell>
          <cell r="G4060">
            <v>0.79738679999999995</v>
          </cell>
          <cell r="H4060">
            <v>0.79738679999999995</v>
          </cell>
          <cell r="I4060">
            <v>67.267070000000004</v>
          </cell>
          <cell r="J4060">
            <v>51982.17</v>
          </cell>
          <cell r="K4060">
            <v>0</v>
          </cell>
          <cell r="L4060">
            <v>0</v>
          </cell>
          <cell r="M4060">
            <v>0</v>
          </cell>
          <cell r="N4060">
            <v>0</v>
          </cell>
          <cell r="O4060">
            <v>0</v>
          </cell>
        </row>
        <row r="4061">
          <cell r="F4061" t="str">
            <v>2014Greater Bay Area1-in-2July Peak4</v>
          </cell>
          <cell r="G4061">
            <v>0.74601099999999998</v>
          </cell>
          <cell r="H4061">
            <v>0.74601099999999998</v>
          </cell>
          <cell r="I4061">
            <v>65.585620000000006</v>
          </cell>
          <cell r="J4061">
            <v>51982.17</v>
          </cell>
          <cell r="K4061">
            <v>0</v>
          </cell>
          <cell r="L4061">
            <v>0</v>
          </cell>
          <cell r="M4061">
            <v>0</v>
          </cell>
          <cell r="N4061">
            <v>0</v>
          </cell>
          <cell r="O4061">
            <v>0</v>
          </cell>
        </row>
        <row r="4062">
          <cell r="F4062" t="str">
            <v>2014Greater Bay Area1-in-2July Peak5</v>
          </cell>
          <cell r="G4062">
            <v>0.72879170000000004</v>
          </cell>
          <cell r="H4062">
            <v>0.72879170000000004</v>
          </cell>
          <cell r="I4062">
            <v>64.478999999999999</v>
          </cell>
          <cell r="J4062">
            <v>51982.17</v>
          </cell>
          <cell r="K4062">
            <v>0</v>
          </cell>
          <cell r="L4062">
            <v>0</v>
          </cell>
          <cell r="M4062">
            <v>0</v>
          </cell>
          <cell r="N4062">
            <v>0</v>
          </cell>
          <cell r="O4062">
            <v>0</v>
          </cell>
        </row>
        <row r="4063">
          <cell r="F4063" t="str">
            <v>2014Greater Bay Area1-in-2July Peak6</v>
          </cell>
          <cell r="G4063">
            <v>0.76887950000000005</v>
          </cell>
          <cell r="H4063">
            <v>0.76887950000000005</v>
          </cell>
          <cell r="I4063">
            <v>63.696060000000003</v>
          </cell>
          <cell r="J4063">
            <v>51982.17</v>
          </cell>
          <cell r="K4063">
            <v>0</v>
          </cell>
          <cell r="L4063">
            <v>0</v>
          </cell>
          <cell r="M4063">
            <v>0</v>
          </cell>
          <cell r="N4063">
            <v>0</v>
          </cell>
          <cell r="O4063">
            <v>0</v>
          </cell>
        </row>
        <row r="4064">
          <cell r="F4064" t="str">
            <v>2014Greater Bay Area1-in-2July Peak7</v>
          </cell>
          <cell r="G4064">
            <v>0.90867540000000002</v>
          </cell>
          <cell r="H4064">
            <v>0.90867540000000002</v>
          </cell>
          <cell r="I4064">
            <v>63.853720000000003</v>
          </cell>
          <cell r="J4064">
            <v>51982.17</v>
          </cell>
          <cell r="K4064">
            <v>0</v>
          </cell>
          <cell r="L4064">
            <v>0</v>
          </cell>
          <cell r="M4064">
            <v>0</v>
          </cell>
          <cell r="N4064">
            <v>0</v>
          </cell>
          <cell r="O4064">
            <v>0</v>
          </cell>
        </row>
        <row r="4065">
          <cell r="F4065" t="str">
            <v>2014Greater Bay Area1-in-2July Peak8</v>
          </cell>
          <cell r="G4065">
            <v>1.0453220000000001</v>
          </cell>
          <cell r="H4065">
            <v>1.0453220000000001</v>
          </cell>
          <cell r="I4065">
            <v>68.322999999999993</v>
          </cell>
          <cell r="J4065">
            <v>51982.17</v>
          </cell>
          <cell r="K4065">
            <v>0</v>
          </cell>
          <cell r="L4065">
            <v>0</v>
          </cell>
          <cell r="M4065">
            <v>0</v>
          </cell>
          <cell r="N4065">
            <v>0</v>
          </cell>
          <cell r="O4065">
            <v>0</v>
          </cell>
        </row>
        <row r="4066">
          <cell r="F4066" t="str">
            <v>2014Greater Bay Area1-in-2July Peak9</v>
          </cell>
          <cell r="G4066">
            <v>1.0615600000000001</v>
          </cell>
          <cell r="H4066">
            <v>1.0615600000000001</v>
          </cell>
          <cell r="I4066">
            <v>74.783450000000002</v>
          </cell>
          <cell r="J4066">
            <v>51982.17</v>
          </cell>
          <cell r="K4066">
            <v>0</v>
          </cell>
          <cell r="L4066">
            <v>0</v>
          </cell>
          <cell r="M4066">
            <v>0</v>
          </cell>
          <cell r="N4066">
            <v>0</v>
          </cell>
          <cell r="O4066">
            <v>0</v>
          </cell>
        </row>
        <row r="4067">
          <cell r="F4067" t="str">
            <v>2014Greater Bay Area1-in-2July Peak10</v>
          </cell>
          <cell r="G4067">
            <v>1.1078749999999999</v>
          </cell>
          <cell r="H4067">
            <v>1.1078749999999999</v>
          </cell>
          <cell r="I4067">
            <v>80.693399999999997</v>
          </cell>
          <cell r="J4067">
            <v>51982.17</v>
          </cell>
          <cell r="K4067">
            <v>0</v>
          </cell>
          <cell r="L4067">
            <v>0</v>
          </cell>
          <cell r="M4067">
            <v>0</v>
          </cell>
          <cell r="N4067">
            <v>0</v>
          </cell>
          <cell r="O4067">
            <v>0</v>
          </cell>
        </row>
        <row r="4068">
          <cell r="F4068" t="str">
            <v>2014Greater Bay Area1-in-2July Peak11</v>
          </cell>
          <cell r="G4068">
            <v>1.2027969999999999</v>
          </cell>
          <cell r="H4068">
            <v>1.2027969999999999</v>
          </cell>
          <cell r="I4068">
            <v>87.068629999999999</v>
          </cell>
          <cell r="J4068">
            <v>51982.17</v>
          </cell>
          <cell r="K4068">
            <v>0</v>
          </cell>
          <cell r="L4068">
            <v>0</v>
          </cell>
          <cell r="M4068">
            <v>0</v>
          </cell>
          <cell r="N4068">
            <v>0</v>
          </cell>
          <cell r="O4068">
            <v>0</v>
          </cell>
        </row>
        <row r="4069">
          <cell r="F4069" t="str">
            <v>2014Greater Bay Area1-in-2July Peak12</v>
          </cell>
          <cell r="G4069">
            <v>1.3379099999999999</v>
          </cell>
          <cell r="H4069">
            <v>1.3379099999999999</v>
          </cell>
          <cell r="I4069">
            <v>90.856890000000007</v>
          </cell>
          <cell r="J4069">
            <v>51982.17</v>
          </cell>
          <cell r="K4069">
            <v>0</v>
          </cell>
          <cell r="L4069">
            <v>0</v>
          </cell>
          <cell r="M4069">
            <v>0</v>
          </cell>
          <cell r="N4069">
            <v>0</v>
          </cell>
          <cell r="O4069">
            <v>0</v>
          </cell>
        </row>
        <row r="4070">
          <cell r="F4070" t="str">
            <v>2014Greater Bay Area1-in-2July Peak13</v>
          </cell>
          <cell r="G4070">
            <v>1.522456</v>
          </cell>
          <cell r="H4070">
            <v>1.522456</v>
          </cell>
          <cell r="I4070">
            <v>94.230549999999994</v>
          </cell>
          <cell r="J4070">
            <v>51982.17</v>
          </cell>
          <cell r="K4070">
            <v>0</v>
          </cell>
          <cell r="L4070">
            <v>0</v>
          </cell>
          <cell r="M4070">
            <v>0</v>
          </cell>
          <cell r="N4070">
            <v>0</v>
          </cell>
          <cell r="O4070">
            <v>0</v>
          </cell>
        </row>
        <row r="4071">
          <cell r="F4071" t="str">
            <v>2014Greater Bay Area1-in-2July Peak14</v>
          </cell>
          <cell r="G4071">
            <v>1.3745810000000001</v>
          </cell>
          <cell r="H4071">
            <v>1.719198</v>
          </cell>
          <cell r="I4071">
            <v>96.604709999999997</v>
          </cell>
          <cell r="J4071">
            <v>51982.17</v>
          </cell>
          <cell r="K4071">
            <v>0.28713139999999998</v>
          </cell>
          <cell r="L4071">
            <v>0.32109470000000001</v>
          </cell>
          <cell r="M4071">
            <v>0.34461740000000002</v>
          </cell>
          <cell r="N4071">
            <v>0.36814019999999997</v>
          </cell>
          <cell r="O4071">
            <v>0.4021034</v>
          </cell>
        </row>
        <row r="4072">
          <cell r="F4072" t="str">
            <v>2014Greater Bay Area1-in-2July Peak15</v>
          </cell>
          <cell r="G4072">
            <v>1.498688</v>
          </cell>
          <cell r="H4072">
            <v>1.9480869999999999</v>
          </cell>
          <cell r="I4072">
            <v>98.794690000000003</v>
          </cell>
          <cell r="J4072">
            <v>51982.17</v>
          </cell>
          <cell r="K4072">
            <v>0.37469239999999998</v>
          </cell>
          <cell r="L4072">
            <v>0.41882979999999997</v>
          </cell>
          <cell r="M4072">
            <v>0.4493994</v>
          </cell>
          <cell r="N4072">
            <v>0.47996879999999997</v>
          </cell>
          <cell r="O4072">
            <v>0.52410630000000002</v>
          </cell>
        </row>
        <row r="4073">
          <cell r="F4073" t="str">
            <v>2014Greater Bay Area1-in-2July Peak16</v>
          </cell>
          <cell r="G4073">
            <v>1.6723950000000001</v>
          </cell>
          <cell r="H4073">
            <v>2.229222</v>
          </cell>
          <cell r="I4073">
            <v>99.870739999999998</v>
          </cell>
          <cell r="J4073">
            <v>51982.17</v>
          </cell>
          <cell r="K4073">
            <v>0.46429140000000002</v>
          </cell>
          <cell r="L4073">
            <v>0.51896240000000005</v>
          </cell>
          <cell r="M4073">
            <v>0.55682750000000003</v>
          </cell>
          <cell r="N4073">
            <v>0.59469249999999996</v>
          </cell>
          <cell r="O4073">
            <v>0.64936349999999998</v>
          </cell>
        </row>
        <row r="4074">
          <cell r="F4074" t="str">
            <v>2014Greater Bay Area1-in-2July Peak17</v>
          </cell>
          <cell r="G4074">
            <v>1.8466689999999999</v>
          </cell>
          <cell r="H4074">
            <v>2.4990139999999998</v>
          </cell>
          <cell r="I4074">
            <v>98.409149999999997</v>
          </cell>
          <cell r="J4074">
            <v>51982.17</v>
          </cell>
          <cell r="K4074">
            <v>0.54391460000000003</v>
          </cell>
          <cell r="L4074">
            <v>0.60797610000000002</v>
          </cell>
          <cell r="M4074">
            <v>0.65234499999999995</v>
          </cell>
          <cell r="N4074">
            <v>0.6967139</v>
          </cell>
          <cell r="O4074">
            <v>0.76077530000000004</v>
          </cell>
        </row>
        <row r="4075">
          <cell r="F4075" t="str">
            <v>2014Greater Bay Area1-in-2July Peak18</v>
          </cell>
          <cell r="G4075">
            <v>2.0172409999999998</v>
          </cell>
          <cell r="H4075">
            <v>2.6876869999999999</v>
          </cell>
          <cell r="I4075">
            <v>95.922449999999998</v>
          </cell>
          <cell r="J4075">
            <v>51982.17</v>
          </cell>
          <cell r="K4075">
            <v>0.55900450000000002</v>
          </cell>
          <cell r="L4075">
            <v>0.62484519999999999</v>
          </cell>
          <cell r="M4075">
            <v>0.67044630000000005</v>
          </cell>
          <cell r="N4075">
            <v>0.71604730000000005</v>
          </cell>
          <cell r="O4075">
            <v>0.78188809999999997</v>
          </cell>
        </row>
        <row r="4076">
          <cell r="F4076" t="str">
            <v>2014Greater Bay Area1-in-2July Peak19</v>
          </cell>
          <cell r="G4076">
            <v>2.8651970000000002</v>
          </cell>
          <cell r="H4076">
            <v>2.6883430000000001</v>
          </cell>
          <cell r="I4076">
            <v>91.993679999999998</v>
          </cell>
          <cell r="J4076">
            <v>51982.17</v>
          </cell>
          <cell r="K4076">
            <v>-0.20453879999999999</v>
          </cell>
          <cell r="L4076">
            <v>-0.1881825</v>
          </cell>
          <cell r="M4076">
            <v>-0.17685409999999999</v>
          </cell>
          <cell r="N4076">
            <v>-0.1655258</v>
          </cell>
          <cell r="O4076">
            <v>-0.14916940000000001</v>
          </cell>
        </row>
        <row r="4077">
          <cell r="F4077" t="str">
            <v>2014Greater Bay Area1-in-2July Peak20</v>
          </cell>
          <cell r="G4077">
            <v>2.6407050000000001</v>
          </cell>
          <cell r="H4077">
            <v>2.4834070000000001</v>
          </cell>
          <cell r="I4077">
            <v>86.288409999999999</v>
          </cell>
          <cell r="J4077">
            <v>51982.17</v>
          </cell>
          <cell r="K4077">
            <v>-0.18192059999999999</v>
          </cell>
          <cell r="L4077">
            <v>-0.16737299999999999</v>
          </cell>
          <cell r="M4077">
            <v>-0.1572974</v>
          </cell>
          <cell r="N4077">
            <v>-0.14722170000000001</v>
          </cell>
          <cell r="O4077">
            <v>-0.13267409999999999</v>
          </cell>
        </row>
        <row r="4078">
          <cell r="F4078" t="str">
            <v>2014Greater Bay Area1-in-2July Peak21</v>
          </cell>
          <cell r="G4078">
            <v>2.375623</v>
          </cell>
          <cell r="H4078">
            <v>2.2853819999999998</v>
          </cell>
          <cell r="I4078">
            <v>80.544499999999999</v>
          </cell>
          <cell r="J4078">
            <v>51982.17</v>
          </cell>
          <cell r="K4078">
            <v>-0.10436670000000001</v>
          </cell>
          <cell r="L4078">
            <v>-9.6020800000000003E-2</v>
          </cell>
          <cell r="M4078">
            <v>-9.0240500000000001E-2</v>
          </cell>
          <cell r="N4078">
            <v>-8.4460099999999996E-2</v>
          </cell>
          <cell r="O4078">
            <v>-7.6114299999999996E-2</v>
          </cell>
        </row>
        <row r="4079">
          <cell r="F4079" t="str">
            <v>2014Greater Bay Area1-in-2July Peak22</v>
          </cell>
          <cell r="G4079">
            <v>2.1021290000000001</v>
          </cell>
          <cell r="H4079">
            <v>2.0491160000000002</v>
          </cell>
          <cell r="I4079">
            <v>76.275660000000002</v>
          </cell>
          <cell r="J4079">
            <v>51982.17</v>
          </cell>
          <cell r="K4079">
            <v>-6.1311200000000003E-2</v>
          </cell>
          <cell r="L4079">
            <v>-5.6408300000000001E-2</v>
          </cell>
          <cell r="M4079">
            <v>-5.30126E-2</v>
          </cell>
          <cell r="N4079">
            <v>-4.9616899999999999E-2</v>
          </cell>
          <cell r="O4079">
            <v>-4.4713999999999997E-2</v>
          </cell>
        </row>
        <row r="4080">
          <cell r="F4080" t="str">
            <v>2014Greater Bay Area1-in-2July Peak23</v>
          </cell>
          <cell r="G4080">
            <v>1.698061</v>
          </cell>
          <cell r="H4080">
            <v>1.6639520000000001</v>
          </cell>
          <cell r="I4080">
            <v>74.330699999999993</v>
          </cell>
          <cell r="J4080">
            <v>51982.17</v>
          </cell>
          <cell r="K4080">
            <v>-3.9447700000000002E-2</v>
          </cell>
          <cell r="L4080">
            <v>-3.6293199999999998E-2</v>
          </cell>
          <cell r="M4080">
            <v>-3.4108399999999997E-2</v>
          </cell>
          <cell r="N4080">
            <v>-3.1923600000000003E-2</v>
          </cell>
          <cell r="O4080">
            <v>-2.8769099999999999E-2</v>
          </cell>
        </row>
        <row r="4081">
          <cell r="F4081" t="str">
            <v>2014Greater Bay Area1-in-2July Peak24</v>
          </cell>
          <cell r="G4081">
            <v>1.293941</v>
          </cell>
          <cell r="H4081">
            <v>1.266686</v>
          </cell>
          <cell r="I4081">
            <v>72.508170000000007</v>
          </cell>
          <cell r="J4081">
            <v>51982.17</v>
          </cell>
          <cell r="K4081">
            <v>-3.1521300000000002E-2</v>
          </cell>
          <cell r="L4081">
            <v>-2.9000600000000001E-2</v>
          </cell>
          <cell r="M4081">
            <v>-2.7254799999999999E-2</v>
          </cell>
          <cell r="N4081">
            <v>-2.5509E-2</v>
          </cell>
          <cell r="O4081">
            <v>-2.2988399999999999E-2</v>
          </cell>
        </row>
        <row r="4082">
          <cell r="F4082" t="str">
            <v>2014Greater Fresno1-in-2July Peak1</v>
          </cell>
          <cell r="G4082">
            <v>1.231827</v>
          </cell>
          <cell r="H4082">
            <v>1.231827</v>
          </cell>
          <cell r="I4082">
            <v>84.274159999999995</v>
          </cell>
          <cell r="J4082">
            <v>26676.06</v>
          </cell>
          <cell r="K4082">
            <v>0</v>
          </cell>
          <cell r="L4082">
            <v>0</v>
          </cell>
          <cell r="M4082">
            <v>0</v>
          </cell>
          <cell r="N4082">
            <v>0</v>
          </cell>
          <cell r="O4082">
            <v>0</v>
          </cell>
        </row>
        <row r="4083">
          <cell r="F4083" t="str">
            <v>2014Greater Fresno1-in-2July Peak2</v>
          </cell>
          <cell r="G4083">
            <v>1.0473460000000001</v>
          </cell>
          <cell r="H4083">
            <v>1.0473460000000001</v>
          </cell>
          <cell r="I4083">
            <v>79.9238</v>
          </cell>
          <cell r="J4083">
            <v>26676.06</v>
          </cell>
          <cell r="K4083">
            <v>0</v>
          </cell>
          <cell r="L4083">
            <v>0</v>
          </cell>
          <cell r="M4083">
            <v>0</v>
          </cell>
          <cell r="N4083">
            <v>0</v>
          </cell>
          <cell r="O4083">
            <v>0</v>
          </cell>
        </row>
        <row r="4084">
          <cell r="F4084" t="str">
            <v>2014Greater Fresno1-in-2July Peak3</v>
          </cell>
          <cell r="G4084">
            <v>0.92767010000000005</v>
          </cell>
          <cell r="H4084">
            <v>0.92767010000000005</v>
          </cell>
          <cell r="I4084">
            <v>76.155529999999999</v>
          </cell>
          <cell r="J4084">
            <v>26676.06</v>
          </cell>
          <cell r="K4084">
            <v>0</v>
          </cell>
          <cell r="L4084">
            <v>0</v>
          </cell>
          <cell r="M4084">
            <v>0</v>
          </cell>
          <cell r="N4084">
            <v>0</v>
          </cell>
          <cell r="O4084">
            <v>0</v>
          </cell>
        </row>
        <row r="4085">
          <cell r="F4085" t="str">
            <v>2014Greater Fresno1-in-2July Peak4</v>
          </cell>
          <cell r="G4085">
            <v>0.85527699999999995</v>
          </cell>
          <cell r="H4085">
            <v>0.85527699999999995</v>
          </cell>
          <cell r="I4085">
            <v>74.125280000000004</v>
          </cell>
          <cell r="J4085">
            <v>26676.06</v>
          </cell>
          <cell r="K4085">
            <v>0</v>
          </cell>
          <cell r="L4085">
            <v>0</v>
          </cell>
          <cell r="M4085">
            <v>0</v>
          </cell>
          <cell r="N4085">
            <v>0</v>
          </cell>
          <cell r="O4085">
            <v>0</v>
          </cell>
        </row>
        <row r="4086">
          <cell r="F4086" t="str">
            <v>2014Greater Fresno1-in-2July Peak5</v>
          </cell>
          <cell r="G4086">
            <v>0.83315640000000002</v>
          </cell>
          <cell r="H4086">
            <v>0.83315640000000002</v>
          </cell>
          <cell r="I4086">
            <v>72.569919999999996</v>
          </cell>
          <cell r="J4086">
            <v>26676.06</v>
          </cell>
          <cell r="K4086">
            <v>0</v>
          </cell>
          <cell r="L4086">
            <v>0</v>
          </cell>
          <cell r="M4086">
            <v>0</v>
          </cell>
          <cell r="N4086">
            <v>0</v>
          </cell>
          <cell r="O4086">
            <v>0</v>
          </cell>
        </row>
        <row r="4087">
          <cell r="F4087" t="str">
            <v>2014Greater Fresno1-in-2July Peak6</v>
          </cell>
          <cell r="G4087">
            <v>0.86679989999999996</v>
          </cell>
          <cell r="H4087">
            <v>0.86679989999999996</v>
          </cell>
          <cell r="I4087">
            <v>71.125280000000004</v>
          </cell>
          <cell r="J4087">
            <v>26676.06</v>
          </cell>
          <cell r="K4087">
            <v>0</v>
          </cell>
          <cell r="L4087">
            <v>0</v>
          </cell>
          <cell r="M4087">
            <v>0</v>
          </cell>
          <cell r="N4087">
            <v>0</v>
          </cell>
          <cell r="O4087">
            <v>0</v>
          </cell>
        </row>
        <row r="4088">
          <cell r="F4088" t="str">
            <v>2014Greater Fresno1-in-2July Peak7</v>
          </cell>
          <cell r="G4088">
            <v>0.97406689999999996</v>
          </cell>
          <cell r="H4088">
            <v>0.97406689999999996</v>
          </cell>
          <cell r="I4088">
            <v>72.489450000000005</v>
          </cell>
          <cell r="J4088">
            <v>26676.06</v>
          </cell>
          <cell r="K4088">
            <v>0</v>
          </cell>
          <cell r="L4088">
            <v>0</v>
          </cell>
          <cell r="M4088">
            <v>0</v>
          </cell>
          <cell r="N4088">
            <v>0</v>
          </cell>
          <cell r="O4088">
            <v>0</v>
          </cell>
        </row>
        <row r="4089">
          <cell r="F4089" t="str">
            <v>2014Greater Fresno1-in-2July Peak8</v>
          </cell>
          <cell r="G4089">
            <v>1.045247</v>
          </cell>
          <cell r="H4089">
            <v>1.045247</v>
          </cell>
          <cell r="I4089">
            <v>78.587100000000007</v>
          </cell>
          <cell r="J4089">
            <v>26676.06</v>
          </cell>
          <cell r="K4089">
            <v>0</v>
          </cell>
          <cell r="L4089">
            <v>0</v>
          </cell>
          <cell r="M4089">
            <v>0</v>
          </cell>
          <cell r="N4089">
            <v>0</v>
          </cell>
          <cell r="O4089">
            <v>0</v>
          </cell>
        </row>
        <row r="4090">
          <cell r="F4090" t="str">
            <v>2014Greater Fresno1-in-2July Peak9</v>
          </cell>
          <cell r="G4090">
            <v>1.0771470000000001</v>
          </cell>
          <cell r="H4090">
            <v>1.0771470000000001</v>
          </cell>
          <cell r="I4090">
            <v>85.161600000000007</v>
          </cell>
          <cell r="J4090">
            <v>26676.06</v>
          </cell>
          <cell r="K4090">
            <v>0</v>
          </cell>
          <cell r="L4090">
            <v>0</v>
          </cell>
          <cell r="M4090">
            <v>0</v>
          </cell>
          <cell r="N4090">
            <v>0</v>
          </cell>
          <cell r="O4090">
            <v>0</v>
          </cell>
        </row>
        <row r="4091">
          <cell r="F4091" t="str">
            <v>2014Greater Fresno1-in-2July Peak10</v>
          </cell>
          <cell r="G4091">
            <v>1.196869</v>
          </cell>
          <cell r="H4091">
            <v>1.196869</v>
          </cell>
          <cell r="I4091">
            <v>89.809560000000005</v>
          </cell>
          <cell r="J4091">
            <v>26676.06</v>
          </cell>
          <cell r="K4091">
            <v>0</v>
          </cell>
          <cell r="L4091">
            <v>0</v>
          </cell>
          <cell r="M4091">
            <v>0</v>
          </cell>
          <cell r="N4091">
            <v>0</v>
          </cell>
          <cell r="O4091">
            <v>0</v>
          </cell>
        </row>
        <row r="4092">
          <cell r="F4092" t="str">
            <v>2014Greater Fresno1-in-2July Peak11</v>
          </cell>
          <cell r="G4092">
            <v>1.37374</v>
          </cell>
          <cell r="H4092">
            <v>1.37374</v>
          </cell>
          <cell r="I4092">
            <v>93.896100000000004</v>
          </cell>
          <cell r="J4092">
            <v>26676.06</v>
          </cell>
          <cell r="K4092">
            <v>0</v>
          </cell>
          <cell r="L4092">
            <v>0</v>
          </cell>
          <cell r="M4092">
            <v>0</v>
          </cell>
          <cell r="N4092">
            <v>0</v>
          </cell>
          <cell r="O4092">
            <v>0</v>
          </cell>
        </row>
        <row r="4093">
          <cell r="F4093" t="str">
            <v>2014Greater Fresno1-in-2July Peak12</v>
          </cell>
          <cell r="G4093">
            <v>1.632064</v>
          </cell>
          <cell r="H4093">
            <v>1.632064</v>
          </cell>
          <cell r="I4093">
            <v>97.056110000000004</v>
          </cell>
          <cell r="J4093">
            <v>26676.06</v>
          </cell>
          <cell r="K4093">
            <v>0</v>
          </cell>
          <cell r="L4093">
            <v>0</v>
          </cell>
          <cell r="M4093">
            <v>0</v>
          </cell>
          <cell r="N4093">
            <v>0</v>
          </cell>
          <cell r="O4093">
            <v>0</v>
          </cell>
        </row>
        <row r="4094">
          <cell r="F4094" t="str">
            <v>2014Greater Fresno1-in-2July Peak13</v>
          </cell>
          <cell r="G4094">
            <v>1.95366</v>
          </cell>
          <cell r="H4094">
            <v>1.95366</v>
          </cell>
          <cell r="I4094">
            <v>100.14919999999999</v>
          </cell>
          <cell r="J4094">
            <v>26676.06</v>
          </cell>
          <cell r="K4094">
            <v>0</v>
          </cell>
          <cell r="L4094">
            <v>0</v>
          </cell>
          <cell r="M4094">
            <v>0</v>
          </cell>
          <cell r="N4094">
            <v>0</v>
          </cell>
          <cell r="O4094">
            <v>0</v>
          </cell>
        </row>
        <row r="4095">
          <cell r="F4095" t="str">
            <v>2014Greater Fresno1-in-2July Peak14</v>
          </cell>
          <cell r="G4095">
            <v>1.773342</v>
          </cell>
          <cell r="H4095">
            <v>2.2951250000000001</v>
          </cell>
          <cell r="I4095">
            <v>103.0688</v>
          </cell>
          <cell r="J4095">
            <v>26676.06</v>
          </cell>
          <cell r="K4095">
            <v>0.4245256</v>
          </cell>
          <cell r="L4095">
            <v>0.48198600000000003</v>
          </cell>
          <cell r="M4095">
            <v>0.521783</v>
          </cell>
          <cell r="N4095">
            <v>0.56157990000000002</v>
          </cell>
          <cell r="O4095">
            <v>0.61904040000000005</v>
          </cell>
        </row>
        <row r="4096">
          <cell r="F4096" t="str">
            <v>2014Greater Fresno1-in-2July Peak15</v>
          </cell>
          <cell r="G4096">
            <v>1.9815670000000001</v>
          </cell>
          <cell r="H4096">
            <v>2.6502560000000002</v>
          </cell>
          <cell r="I4096">
            <v>105.9404</v>
          </cell>
          <cell r="J4096">
            <v>26676.06</v>
          </cell>
          <cell r="K4096">
            <v>0.54452809999999996</v>
          </cell>
          <cell r="L4096">
            <v>0.61788319999999997</v>
          </cell>
          <cell r="M4096">
            <v>0.66868870000000002</v>
          </cell>
          <cell r="N4096">
            <v>0.71949419999999997</v>
          </cell>
          <cell r="O4096">
            <v>0.79284940000000004</v>
          </cell>
        </row>
        <row r="4097">
          <cell r="F4097" t="str">
            <v>2014Greater Fresno1-in-2July Peak16</v>
          </cell>
          <cell r="G4097">
            <v>2.1820940000000002</v>
          </cell>
          <cell r="H4097">
            <v>3.0195539999999998</v>
          </cell>
          <cell r="I4097">
            <v>106.5826</v>
          </cell>
          <cell r="J4097">
            <v>26676.06</v>
          </cell>
          <cell r="K4097">
            <v>0.68295539999999999</v>
          </cell>
          <cell r="L4097">
            <v>0.77423750000000002</v>
          </cell>
          <cell r="M4097">
            <v>0.83745939999999996</v>
          </cell>
          <cell r="N4097">
            <v>0.90068119999999996</v>
          </cell>
          <cell r="O4097">
            <v>0.99196340000000005</v>
          </cell>
        </row>
        <row r="4098">
          <cell r="F4098" t="str">
            <v>2014Greater Fresno1-in-2July Peak17</v>
          </cell>
          <cell r="G4098">
            <v>2.325361</v>
          </cell>
          <cell r="H4098">
            <v>3.300198</v>
          </cell>
          <cell r="I4098">
            <v>107.52079999999999</v>
          </cell>
          <cell r="J4098">
            <v>26676.06</v>
          </cell>
          <cell r="K4098">
            <v>0.79429570000000005</v>
          </cell>
          <cell r="L4098">
            <v>0.90096069999999995</v>
          </cell>
          <cell r="M4098">
            <v>0.97483640000000005</v>
          </cell>
          <cell r="N4098">
            <v>1.0487120000000001</v>
          </cell>
          <cell r="O4098">
            <v>1.1553770000000001</v>
          </cell>
        </row>
        <row r="4099">
          <cell r="F4099" t="str">
            <v>2014Greater Fresno1-in-2July Peak18</v>
          </cell>
          <cell r="G4099">
            <v>2.4543889999999999</v>
          </cell>
          <cell r="H4099">
            <v>3.4554510000000001</v>
          </cell>
          <cell r="I4099">
            <v>108.4532</v>
          </cell>
          <cell r="J4099">
            <v>26676.06</v>
          </cell>
          <cell r="K4099">
            <v>0.81557290000000005</v>
          </cell>
          <cell r="L4099">
            <v>0.92516140000000002</v>
          </cell>
          <cell r="M4099">
            <v>1.0010619999999999</v>
          </cell>
          <cell r="N4099">
            <v>1.0769629999999999</v>
          </cell>
          <cell r="O4099">
            <v>1.1865520000000001</v>
          </cell>
        </row>
        <row r="4100">
          <cell r="F4100" t="str">
            <v>2014Greater Fresno1-in-2July Peak19</v>
          </cell>
          <cell r="G4100">
            <v>3.7049919999999998</v>
          </cell>
          <cell r="H4100">
            <v>3.3796659999999998</v>
          </cell>
          <cell r="I4100">
            <v>104.663</v>
          </cell>
          <cell r="J4100">
            <v>26676.06</v>
          </cell>
          <cell r="K4100">
            <v>-0.3527806</v>
          </cell>
          <cell r="L4100">
            <v>-0.33656079999999999</v>
          </cell>
          <cell r="M4100">
            <v>-0.32532689999999997</v>
          </cell>
          <cell r="N4100">
            <v>-0.31409310000000001</v>
          </cell>
          <cell r="O4100">
            <v>-0.2978731</v>
          </cell>
        </row>
        <row r="4101">
          <cell r="F4101" t="str">
            <v>2014Greater Fresno1-in-2July Peak20</v>
          </cell>
          <cell r="G4101">
            <v>3.4169719999999999</v>
          </cell>
          <cell r="H4101">
            <v>3.1104020000000001</v>
          </cell>
          <cell r="I4101">
            <v>101.5338</v>
          </cell>
          <cell r="J4101">
            <v>26676.06</v>
          </cell>
          <cell r="K4101">
            <v>-0.33244089999999998</v>
          </cell>
          <cell r="L4101">
            <v>-0.3171563</v>
          </cell>
          <cell r="M4101">
            <v>-0.30657010000000001</v>
          </cell>
          <cell r="N4101">
            <v>-0.29598390000000002</v>
          </cell>
          <cell r="O4101">
            <v>-0.28069909999999998</v>
          </cell>
        </row>
        <row r="4102">
          <cell r="F4102" t="str">
            <v>2014Greater Fresno1-in-2July Peak21</v>
          </cell>
          <cell r="G4102">
            <v>3.0498400000000001</v>
          </cell>
          <cell r="H4102">
            <v>2.8348719999999998</v>
          </cell>
          <cell r="I4102">
            <v>97.065780000000004</v>
          </cell>
          <cell r="J4102">
            <v>26676.06</v>
          </cell>
          <cell r="K4102">
            <v>-0.2331095</v>
          </cell>
          <cell r="L4102">
            <v>-0.2223918</v>
          </cell>
          <cell r="M4102">
            <v>-0.21496870000000001</v>
          </cell>
          <cell r="N4102">
            <v>-0.2075456</v>
          </cell>
          <cell r="O4102">
            <v>-0.1968278</v>
          </cell>
        </row>
        <row r="4103">
          <cell r="F4103" t="str">
            <v>2014Greater Fresno1-in-2July Peak22</v>
          </cell>
          <cell r="G4103">
            <v>2.6376330000000001</v>
          </cell>
          <cell r="H4103">
            <v>2.5068519999999999</v>
          </cell>
          <cell r="I4103">
            <v>92.424729999999997</v>
          </cell>
          <cell r="J4103">
            <v>26676.06</v>
          </cell>
          <cell r="K4103">
            <v>-0.14181730000000001</v>
          </cell>
          <cell r="L4103">
            <v>-0.1352969</v>
          </cell>
          <cell r="M4103">
            <v>-0.13078090000000001</v>
          </cell>
          <cell r="N4103">
            <v>-0.12626490000000001</v>
          </cell>
          <cell r="O4103">
            <v>-0.1197445</v>
          </cell>
        </row>
        <row r="4104">
          <cell r="F4104" t="str">
            <v>2014Greater Fresno1-in-2July Peak23</v>
          </cell>
          <cell r="G4104">
            <v>2.0868159999999998</v>
          </cell>
          <cell r="H4104">
            <v>2.01336</v>
          </cell>
          <cell r="I4104">
            <v>89.454980000000006</v>
          </cell>
          <cell r="J4104">
            <v>26676.06</v>
          </cell>
          <cell r="K4104">
            <v>-7.9655400000000001E-2</v>
          </cell>
          <cell r="L4104">
            <v>-7.5993099999999994E-2</v>
          </cell>
          <cell r="M4104">
            <v>-7.3456499999999994E-2</v>
          </cell>
          <cell r="N4104">
            <v>-7.0919999999999997E-2</v>
          </cell>
          <cell r="O4104">
            <v>-6.7257600000000001E-2</v>
          </cell>
        </row>
        <row r="4105">
          <cell r="F4105" t="str">
            <v>2014Greater Fresno1-in-2July Peak24</v>
          </cell>
          <cell r="G4105">
            <v>1.6108290000000001</v>
          </cell>
          <cell r="H4105">
            <v>1.55487</v>
          </cell>
          <cell r="I4105">
            <v>87.559719999999999</v>
          </cell>
          <cell r="J4105">
            <v>26676.06</v>
          </cell>
          <cell r="K4105">
            <v>-6.0681300000000001E-2</v>
          </cell>
          <cell r="L4105">
            <v>-5.78913E-2</v>
          </cell>
          <cell r="M4105">
            <v>-5.5959000000000002E-2</v>
          </cell>
          <cell r="N4105">
            <v>-5.4026699999999997E-2</v>
          </cell>
          <cell r="O4105">
            <v>-5.1236700000000003E-2</v>
          </cell>
        </row>
        <row r="4106">
          <cell r="F4106" t="str">
            <v>2014Kern1-in-2July Peak1</v>
          </cell>
          <cell r="G4106">
            <v>1.4248700000000001</v>
          </cell>
          <cell r="H4106">
            <v>1.4248700000000001</v>
          </cell>
          <cell r="I4106">
            <v>80</v>
          </cell>
          <cell r="J4106">
            <v>5538.83</v>
          </cell>
          <cell r="K4106">
            <v>0</v>
          </cell>
          <cell r="L4106">
            <v>0</v>
          </cell>
          <cell r="M4106">
            <v>0</v>
          </cell>
          <cell r="N4106">
            <v>0</v>
          </cell>
          <cell r="O4106">
            <v>0</v>
          </cell>
        </row>
        <row r="4107">
          <cell r="F4107" t="str">
            <v>2014Kern1-in-2July Peak2</v>
          </cell>
          <cell r="G4107">
            <v>1.2202470000000001</v>
          </cell>
          <cell r="H4107">
            <v>1.2202470000000001</v>
          </cell>
          <cell r="I4107">
            <v>76.5</v>
          </cell>
          <cell r="J4107">
            <v>5538.83</v>
          </cell>
          <cell r="K4107">
            <v>0</v>
          </cell>
          <cell r="L4107">
            <v>0</v>
          </cell>
          <cell r="M4107">
            <v>0</v>
          </cell>
          <cell r="N4107">
            <v>0</v>
          </cell>
          <cell r="O4107">
            <v>0</v>
          </cell>
        </row>
        <row r="4108">
          <cell r="F4108" t="str">
            <v>2014Kern1-in-2July Peak3</v>
          </cell>
          <cell r="G4108">
            <v>1.0675829999999999</v>
          </cell>
          <cell r="H4108">
            <v>1.0675829999999999</v>
          </cell>
          <cell r="I4108">
            <v>74.5</v>
          </cell>
          <cell r="J4108">
            <v>5538.83</v>
          </cell>
          <cell r="K4108">
            <v>0</v>
          </cell>
          <cell r="L4108">
            <v>0</v>
          </cell>
          <cell r="M4108">
            <v>0</v>
          </cell>
          <cell r="N4108">
            <v>0</v>
          </cell>
          <cell r="O4108">
            <v>0</v>
          </cell>
        </row>
        <row r="4109">
          <cell r="F4109" t="str">
            <v>2014Kern1-in-2July Peak4</v>
          </cell>
          <cell r="G4109">
            <v>0.96134229999999998</v>
          </cell>
          <cell r="H4109">
            <v>0.96134229999999998</v>
          </cell>
          <cell r="I4109">
            <v>73</v>
          </cell>
          <cell r="J4109">
            <v>5538.83</v>
          </cell>
          <cell r="K4109">
            <v>0</v>
          </cell>
          <cell r="L4109">
            <v>0</v>
          </cell>
          <cell r="M4109">
            <v>0</v>
          </cell>
          <cell r="N4109">
            <v>0</v>
          </cell>
          <cell r="O4109">
            <v>0</v>
          </cell>
        </row>
        <row r="4110">
          <cell r="F4110" t="str">
            <v>2014Kern1-in-2July Peak5</v>
          </cell>
          <cell r="G4110">
            <v>0.91372880000000001</v>
          </cell>
          <cell r="H4110">
            <v>0.91372880000000001</v>
          </cell>
          <cell r="I4110">
            <v>72</v>
          </cell>
          <cell r="J4110">
            <v>5538.83</v>
          </cell>
          <cell r="K4110">
            <v>0</v>
          </cell>
          <cell r="L4110">
            <v>0</v>
          </cell>
          <cell r="M4110">
            <v>0</v>
          </cell>
          <cell r="N4110">
            <v>0</v>
          </cell>
          <cell r="O4110">
            <v>0</v>
          </cell>
        </row>
        <row r="4111">
          <cell r="F4111" t="str">
            <v>2014Kern1-in-2July Peak6</v>
          </cell>
          <cell r="G4111">
            <v>0.90823810000000005</v>
          </cell>
          <cell r="H4111">
            <v>0.90823810000000005</v>
          </cell>
          <cell r="I4111">
            <v>70.5</v>
          </cell>
          <cell r="J4111">
            <v>5538.83</v>
          </cell>
          <cell r="K4111">
            <v>0</v>
          </cell>
          <cell r="L4111">
            <v>0</v>
          </cell>
          <cell r="M4111">
            <v>0</v>
          </cell>
          <cell r="N4111">
            <v>0</v>
          </cell>
          <cell r="O4111">
            <v>0</v>
          </cell>
        </row>
        <row r="4112">
          <cell r="F4112" t="str">
            <v>2014Kern1-in-2July Peak7</v>
          </cell>
          <cell r="G4112">
            <v>0.99028380000000005</v>
          </cell>
          <cell r="H4112">
            <v>0.99028380000000005</v>
          </cell>
          <cell r="I4112">
            <v>71</v>
          </cell>
          <cell r="J4112">
            <v>5538.83</v>
          </cell>
          <cell r="K4112">
            <v>0</v>
          </cell>
          <cell r="L4112">
            <v>0</v>
          </cell>
          <cell r="M4112">
            <v>0</v>
          </cell>
          <cell r="N4112">
            <v>0</v>
          </cell>
          <cell r="O4112">
            <v>0</v>
          </cell>
        </row>
        <row r="4113">
          <cell r="F4113" t="str">
            <v>2014Kern1-in-2July Peak8</v>
          </cell>
          <cell r="G4113">
            <v>1.0390349999999999</v>
          </cell>
          <cell r="H4113">
            <v>1.0390349999999999</v>
          </cell>
          <cell r="I4113">
            <v>78</v>
          </cell>
          <cell r="J4113">
            <v>5538.83</v>
          </cell>
          <cell r="K4113">
            <v>0</v>
          </cell>
          <cell r="L4113">
            <v>0</v>
          </cell>
          <cell r="M4113">
            <v>0</v>
          </cell>
          <cell r="N4113">
            <v>0</v>
          </cell>
          <cell r="O4113">
            <v>0</v>
          </cell>
        </row>
        <row r="4114">
          <cell r="F4114" t="str">
            <v>2014Kern1-in-2July Peak9</v>
          </cell>
          <cell r="G4114">
            <v>1.065852</v>
          </cell>
          <cell r="H4114">
            <v>1.065852</v>
          </cell>
          <cell r="I4114">
            <v>86</v>
          </cell>
          <cell r="J4114">
            <v>5538.83</v>
          </cell>
          <cell r="K4114">
            <v>0</v>
          </cell>
          <cell r="L4114">
            <v>0</v>
          </cell>
          <cell r="M4114">
            <v>0</v>
          </cell>
          <cell r="N4114">
            <v>0</v>
          </cell>
          <cell r="O4114">
            <v>0</v>
          </cell>
        </row>
        <row r="4115">
          <cell r="F4115" t="str">
            <v>2014Kern1-in-2July Peak10</v>
          </cell>
          <cell r="G4115">
            <v>1.2221439999999999</v>
          </cell>
          <cell r="H4115">
            <v>1.2221439999999999</v>
          </cell>
          <cell r="I4115">
            <v>92</v>
          </cell>
          <cell r="J4115">
            <v>5538.83</v>
          </cell>
          <cell r="K4115">
            <v>0</v>
          </cell>
          <cell r="L4115">
            <v>0</v>
          </cell>
          <cell r="M4115">
            <v>0</v>
          </cell>
          <cell r="N4115">
            <v>0</v>
          </cell>
          <cell r="O4115">
            <v>0</v>
          </cell>
        </row>
        <row r="4116">
          <cell r="F4116" t="str">
            <v>2014Kern1-in-2July Peak11</v>
          </cell>
          <cell r="G4116">
            <v>1.4615530000000001</v>
          </cell>
          <cell r="H4116">
            <v>1.4615530000000001</v>
          </cell>
          <cell r="I4116">
            <v>97.5</v>
          </cell>
          <cell r="J4116">
            <v>5538.83</v>
          </cell>
          <cell r="K4116">
            <v>0</v>
          </cell>
          <cell r="L4116">
            <v>0</v>
          </cell>
          <cell r="M4116">
            <v>0</v>
          </cell>
          <cell r="N4116">
            <v>0</v>
          </cell>
          <cell r="O4116">
            <v>0</v>
          </cell>
        </row>
        <row r="4117">
          <cell r="F4117" t="str">
            <v>2014Kern1-in-2July Peak12</v>
          </cell>
          <cell r="G4117">
            <v>1.7850429999999999</v>
          </cell>
          <cell r="H4117">
            <v>1.7850429999999999</v>
          </cell>
          <cell r="I4117">
            <v>99.5</v>
          </cell>
          <cell r="J4117">
            <v>5538.83</v>
          </cell>
          <cell r="K4117">
            <v>0</v>
          </cell>
          <cell r="L4117">
            <v>0</v>
          </cell>
          <cell r="M4117">
            <v>0</v>
          </cell>
          <cell r="N4117">
            <v>0</v>
          </cell>
          <cell r="O4117">
            <v>0</v>
          </cell>
        </row>
        <row r="4118">
          <cell r="F4118" t="str">
            <v>2014Kern1-in-2July Peak13</v>
          </cell>
          <cell r="G4118">
            <v>2.1517040000000001</v>
          </cell>
          <cell r="H4118">
            <v>2.1517040000000001</v>
          </cell>
          <cell r="I4118">
            <v>101.5</v>
          </cell>
          <cell r="J4118">
            <v>5538.83</v>
          </cell>
          <cell r="K4118">
            <v>0</v>
          </cell>
          <cell r="L4118">
            <v>0</v>
          </cell>
          <cell r="M4118">
            <v>0</v>
          </cell>
          <cell r="N4118">
            <v>0</v>
          </cell>
          <cell r="O4118">
            <v>0</v>
          </cell>
        </row>
        <row r="4119">
          <cell r="F4119" t="str">
            <v>2014Kern1-in-2July Peak14</v>
          </cell>
          <cell r="G4119">
            <v>1.9340569999999999</v>
          </cell>
          <cell r="H4119">
            <v>2.5095830000000001</v>
          </cell>
          <cell r="I4119">
            <v>103.5</v>
          </cell>
          <cell r="J4119">
            <v>5538.83</v>
          </cell>
          <cell r="K4119">
            <v>0.50617299999999998</v>
          </cell>
          <cell r="L4119">
            <v>0.54714770000000001</v>
          </cell>
          <cell r="M4119">
            <v>0.57552669999999995</v>
          </cell>
          <cell r="N4119">
            <v>0.60390569999999999</v>
          </cell>
          <cell r="O4119">
            <v>0.64488040000000002</v>
          </cell>
        </row>
        <row r="4120">
          <cell r="F4120" t="str">
            <v>2014Kern1-in-2July Peak15</v>
          </cell>
          <cell r="G4120">
            <v>2.1864219999999999</v>
          </cell>
          <cell r="H4120">
            <v>2.8544969999999998</v>
          </cell>
          <cell r="I4120">
            <v>104</v>
          </cell>
          <cell r="J4120">
            <v>5538.83</v>
          </cell>
          <cell r="K4120">
            <v>0.59400869999999995</v>
          </cell>
          <cell r="L4120">
            <v>0.63776809999999995</v>
          </cell>
          <cell r="M4120">
            <v>0.66807570000000005</v>
          </cell>
          <cell r="N4120">
            <v>0.69838330000000004</v>
          </cell>
          <cell r="O4120">
            <v>0.74214270000000004</v>
          </cell>
        </row>
        <row r="4121">
          <cell r="F4121" t="str">
            <v>2014Kern1-in-2July Peak16</v>
          </cell>
          <cell r="G4121">
            <v>2.3273359999999998</v>
          </cell>
          <cell r="H4121">
            <v>3.2086839999999999</v>
          </cell>
          <cell r="I4121">
            <v>105</v>
          </cell>
          <cell r="J4121">
            <v>5538.83</v>
          </cell>
          <cell r="K4121">
            <v>0.78447999999999996</v>
          </cell>
          <cell r="L4121">
            <v>0.84170990000000001</v>
          </cell>
          <cell r="M4121">
            <v>0.8813472</v>
          </cell>
          <cell r="N4121">
            <v>0.92098449999999998</v>
          </cell>
          <cell r="O4121">
            <v>0.97821449999999999</v>
          </cell>
        </row>
        <row r="4122">
          <cell r="F4122" t="str">
            <v>2014Kern1-in-2July Peak17</v>
          </cell>
          <cell r="G4122">
            <v>2.478666</v>
          </cell>
          <cell r="H4122">
            <v>3.4734929999999999</v>
          </cell>
          <cell r="I4122">
            <v>105.5</v>
          </cell>
          <cell r="J4122">
            <v>5538.83</v>
          </cell>
          <cell r="K4122">
            <v>0.88492910000000002</v>
          </cell>
          <cell r="L4122">
            <v>0.94985750000000002</v>
          </cell>
          <cell r="M4122">
            <v>0.99482709999999996</v>
          </cell>
          <cell r="N4122">
            <v>1.0397959999999999</v>
          </cell>
          <cell r="O4122">
            <v>1.104725</v>
          </cell>
        </row>
        <row r="4123">
          <cell r="F4123" t="str">
            <v>2014Kern1-in-2July Peak18</v>
          </cell>
          <cell r="G4123">
            <v>2.5829659999999999</v>
          </cell>
          <cell r="H4123">
            <v>3.6004489999999998</v>
          </cell>
          <cell r="I4123">
            <v>105</v>
          </cell>
          <cell r="J4123">
            <v>5538.83</v>
          </cell>
          <cell r="K4123">
            <v>0.90500639999999999</v>
          </cell>
          <cell r="L4123">
            <v>0.97145840000000006</v>
          </cell>
          <cell r="M4123">
            <v>1.0174829999999999</v>
          </cell>
          <cell r="N4123">
            <v>1.063507</v>
          </cell>
          <cell r="O4123">
            <v>1.1299589999999999</v>
          </cell>
        </row>
        <row r="4124">
          <cell r="F4124" t="str">
            <v>2014Kern1-in-2July Peak19</v>
          </cell>
          <cell r="G4124">
            <v>3.9238870000000001</v>
          </cell>
          <cell r="H4124">
            <v>3.503444</v>
          </cell>
          <cell r="I4124">
            <v>103.5</v>
          </cell>
          <cell r="J4124">
            <v>5538.83</v>
          </cell>
          <cell r="K4124">
            <v>-0.46014110000000003</v>
          </cell>
          <cell r="L4124">
            <v>-0.43668699999999999</v>
          </cell>
          <cell r="M4124">
            <v>-0.4204427</v>
          </cell>
          <cell r="N4124">
            <v>-0.40419850000000002</v>
          </cell>
          <cell r="O4124">
            <v>-0.38074429999999998</v>
          </cell>
        </row>
        <row r="4125">
          <cell r="F4125" t="str">
            <v>2014Kern1-in-2July Peak20</v>
          </cell>
          <cell r="G4125">
            <v>3.6822170000000001</v>
          </cell>
          <cell r="H4125">
            <v>3.2594620000000001</v>
          </cell>
          <cell r="I4125">
            <v>101</v>
          </cell>
          <cell r="J4125">
            <v>5538.83</v>
          </cell>
          <cell r="K4125">
            <v>-0.46267140000000001</v>
          </cell>
          <cell r="L4125">
            <v>-0.43908829999999999</v>
          </cell>
          <cell r="M4125">
            <v>-0.42275459999999998</v>
          </cell>
          <cell r="N4125">
            <v>-0.40642109999999998</v>
          </cell>
          <cell r="O4125">
            <v>-0.38283800000000001</v>
          </cell>
        </row>
        <row r="4126">
          <cell r="F4126" t="str">
            <v>2014Kern1-in-2July Peak21</v>
          </cell>
          <cell r="G4126">
            <v>3.3213029999999999</v>
          </cell>
          <cell r="H4126">
            <v>3.028114</v>
          </cell>
          <cell r="I4126">
            <v>94</v>
          </cell>
          <cell r="J4126">
            <v>5538.83</v>
          </cell>
          <cell r="K4126">
            <v>-0.32087290000000002</v>
          </cell>
          <cell r="L4126">
            <v>-0.3045175</v>
          </cell>
          <cell r="M4126">
            <v>-0.2931898</v>
          </cell>
          <cell r="N4126">
            <v>-0.2818621</v>
          </cell>
          <cell r="O4126">
            <v>-0.26550659999999998</v>
          </cell>
        </row>
        <row r="4127">
          <cell r="F4127" t="str">
            <v>2014Kern1-in-2July Peak22</v>
          </cell>
          <cell r="G4127">
            <v>2.9240460000000001</v>
          </cell>
          <cell r="H4127">
            <v>2.7326410000000001</v>
          </cell>
          <cell r="I4127">
            <v>88.5</v>
          </cell>
          <cell r="J4127">
            <v>5538.83</v>
          </cell>
          <cell r="K4127">
            <v>-0.20947830000000001</v>
          </cell>
          <cell r="L4127">
            <v>-0.1988009</v>
          </cell>
          <cell r="M4127">
            <v>-0.19140570000000001</v>
          </cell>
          <cell r="N4127">
            <v>-0.1840106</v>
          </cell>
          <cell r="O4127">
            <v>-0.17333299999999999</v>
          </cell>
        </row>
        <row r="4128">
          <cell r="F4128" t="str">
            <v>2014Kern1-in-2July Peak23</v>
          </cell>
          <cell r="G4128">
            <v>2.3726129999999999</v>
          </cell>
          <cell r="H4128">
            <v>2.2291409999999998</v>
          </cell>
          <cell r="I4128">
            <v>86</v>
          </cell>
          <cell r="J4128">
            <v>5538.83</v>
          </cell>
          <cell r="K4128">
            <v>-0.15701870000000001</v>
          </cell>
          <cell r="L4128">
            <v>-0.14901519999999999</v>
          </cell>
          <cell r="M4128">
            <v>-0.14347209999999999</v>
          </cell>
          <cell r="N4128">
            <v>-0.13792889999999999</v>
          </cell>
          <cell r="O4128">
            <v>-0.1299254</v>
          </cell>
        </row>
        <row r="4129">
          <cell r="F4129" t="str">
            <v>2014Kern1-in-2July Peak24</v>
          </cell>
          <cell r="G4129">
            <v>1.9003680000000001</v>
          </cell>
          <cell r="H4129">
            <v>1.788764</v>
          </cell>
          <cell r="I4129">
            <v>82</v>
          </cell>
          <cell r="J4129">
            <v>5538.83</v>
          </cell>
          <cell r="K4129">
            <v>-0.1221419</v>
          </cell>
          <cell r="L4129">
            <v>-0.11591609999999999</v>
          </cell>
          <cell r="M4129">
            <v>-0.1116042</v>
          </cell>
          <cell r="N4129">
            <v>-0.1072922</v>
          </cell>
          <cell r="O4129">
            <v>-0.1010665</v>
          </cell>
        </row>
        <row r="4130">
          <cell r="F4130" t="str">
            <v>2014Northern Coast1-in-2July Peak1</v>
          </cell>
          <cell r="G4130">
            <v>1.0825130000000001</v>
          </cell>
          <cell r="H4130">
            <v>1.0825130000000001</v>
          </cell>
          <cell r="I4130">
            <v>67.121499999999997</v>
          </cell>
          <cell r="J4130">
            <v>9152.6299999999992</v>
          </cell>
          <cell r="K4130">
            <v>0</v>
          </cell>
          <cell r="L4130">
            <v>0</v>
          </cell>
          <cell r="M4130">
            <v>0</v>
          </cell>
          <cell r="N4130">
            <v>0</v>
          </cell>
          <cell r="O4130">
            <v>0</v>
          </cell>
        </row>
        <row r="4131">
          <cell r="F4131" t="str">
            <v>2014Northern Coast1-in-2July Peak2</v>
          </cell>
          <cell r="G4131">
            <v>0.94691130000000001</v>
          </cell>
          <cell r="H4131">
            <v>0.94691130000000001</v>
          </cell>
          <cell r="I4131">
            <v>65.418700000000001</v>
          </cell>
          <cell r="J4131">
            <v>9152.6299999999992</v>
          </cell>
          <cell r="K4131">
            <v>0</v>
          </cell>
          <cell r="L4131">
            <v>0</v>
          </cell>
          <cell r="M4131">
            <v>0</v>
          </cell>
          <cell r="N4131">
            <v>0</v>
          </cell>
          <cell r="O4131">
            <v>0</v>
          </cell>
        </row>
        <row r="4132">
          <cell r="F4132" t="str">
            <v>2014Northern Coast1-in-2July Peak3</v>
          </cell>
          <cell r="G4132">
            <v>0.88252269999999999</v>
          </cell>
          <cell r="H4132">
            <v>0.88252269999999999</v>
          </cell>
          <cell r="I4132">
            <v>64.418700000000001</v>
          </cell>
          <cell r="J4132">
            <v>9152.6299999999992</v>
          </cell>
          <cell r="K4132">
            <v>0</v>
          </cell>
          <cell r="L4132">
            <v>0</v>
          </cell>
          <cell r="M4132">
            <v>0</v>
          </cell>
          <cell r="N4132">
            <v>0</v>
          </cell>
          <cell r="O4132">
            <v>0</v>
          </cell>
        </row>
        <row r="4133">
          <cell r="F4133" t="str">
            <v>2014Northern Coast1-in-2July Peak4</v>
          </cell>
          <cell r="G4133">
            <v>0.84316809999999998</v>
          </cell>
          <cell r="H4133">
            <v>0.84316809999999998</v>
          </cell>
          <cell r="I4133">
            <v>63.860700000000001</v>
          </cell>
          <cell r="J4133">
            <v>9152.6299999999992</v>
          </cell>
          <cell r="K4133">
            <v>0</v>
          </cell>
          <cell r="L4133">
            <v>0</v>
          </cell>
          <cell r="M4133">
            <v>0</v>
          </cell>
          <cell r="N4133">
            <v>0</v>
          </cell>
          <cell r="O4133">
            <v>0</v>
          </cell>
        </row>
        <row r="4134">
          <cell r="F4134" t="str">
            <v>2014Northern Coast1-in-2July Peak5</v>
          </cell>
          <cell r="G4134">
            <v>0.84524200000000005</v>
          </cell>
          <cell r="H4134">
            <v>0.84524200000000005</v>
          </cell>
          <cell r="I4134">
            <v>63.074199999999998</v>
          </cell>
          <cell r="J4134">
            <v>9152.6299999999992</v>
          </cell>
          <cell r="K4134">
            <v>0</v>
          </cell>
          <cell r="L4134">
            <v>0</v>
          </cell>
          <cell r="M4134">
            <v>0</v>
          </cell>
          <cell r="N4134">
            <v>0</v>
          </cell>
          <cell r="O4134">
            <v>0</v>
          </cell>
        </row>
        <row r="4135">
          <cell r="F4135" t="str">
            <v>2014Northern Coast1-in-2July Peak6</v>
          </cell>
          <cell r="G4135">
            <v>0.92338249999999999</v>
          </cell>
          <cell r="H4135">
            <v>0.92338249999999999</v>
          </cell>
          <cell r="I4135">
            <v>62.076900000000002</v>
          </cell>
          <cell r="J4135">
            <v>9152.6299999999992</v>
          </cell>
          <cell r="K4135">
            <v>0</v>
          </cell>
          <cell r="L4135">
            <v>0</v>
          </cell>
          <cell r="M4135">
            <v>0</v>
          </cell>
          <cell r="N4135">
            <v>0</v>
          </cell>
          <cell r="O4135">
            <v>0</v>
          </cell>
        </row>
        <row r="4136">
          <cell r="F4136" t="str">
            <v>2014Northern Coast1-in-2July Peak7</v>
          </cell>
          <cell r="G4136">
            <v>1.12076</v>
          </cell>
          <cell r="H4136">
            <v>1.12076</v>
          </cell>
          <cell r="I4136">
            <v>63.091799999999999</v>
          </cell>
          <cell r="J4136">
            <v>9152.6299999999992</v>
          </cell>
          <cell r="K4136">
            <v>0</v>
          </cell>
          <cell r="L4136">
            <v>0</v>
          </cell>
          <cell r="M4136">
            <v>0</v>
          </cell>
          <cell r="N4136">
            <v>0</v>
          </cell>
          <cell r="O4136">
            <v>0</v>
          </cell>
        </row>
        <row r="4137">
          <cell r="F4137" t="str">
            <v>2014Northern Coast1-in-2July Peak8</v>
          </cell>
          <cell r="G4137">
            <v>1.2935589999999999</v>
          </cell>
          <cell r="H4137">
            <v>1.2935589999999999</v>
          </cell>
          <cell r="I4137">
            <v>68.545900000000003</v>
          </cell>
          <cell r="J4137">
            <v>9152.6299999999992</v>
          </cell>
          <cell r="K4137">
            <v>0</v>
          </cell>
          <cell r="L4137">
            <v>0</v>
          </cell>
          <cell r="M4137">
            <v>0</v>
          </cell>
          <cell r="N4137">
            <v>0</v>
          </cell>
          <cell r="O4137">
            <v>0</v>
          </cell>
        </row>
        <row r="4138">
          <cell r="F4138" t="str">
            <v>2014Northern Coast1-in-2July Peak9</v>
          </cell>
          <cell r="G4138">
            <v>1.294538</v>
          </cell>
          <cell r="H4138">
            <v>1.294538</v>
          </cell>
          <cell r="I4138">
            <v>74.3</v>
          </cell>
          <cell r="J4138">
            <v>9152.6299999999992</v>
          </cell>
          <cell r="K4138">
            <v>0</v>
          </cell>
          <cell r="L4138">
            <v>0</v>
          </cell>
          <cell r="M4138">
            <v>0</v>
          </cell>
          <cell r="N4138">
            <v>0</v>
          </cell>
          <cell r="O4138">
            <v>0</v>
          </cell>
        </row>
        <row r="4139">
          <cell r="F4139" t="str">
            <v>2014Northern Coast1-in-2July Peak10</v>
          </cell>
          <cell r="G4139">
            <v>1.323733</v>
          </cell>
          <cell r="H4139">
            <v>1.323733</v>
          </cell>
          <cell r="I4139">
            <v>78.999799999999993</v>
          </cell>
          <cell r="J4139">
            <v>9152.6299999999992</v>
          </cell>
          <cell r="K4139">
            <v>0</v>
          </cell>
          <cell r="L4139">
            <v>0</v>
          </cell>
          <cell r="M4139">
            <v>0</v>
          </cell>
          <cell r="N4139">
            <v>0</v>
          </cell>
          <cell r="O4139">
            <v>0</v>
          </cell>
        </row>
        <row r="4140">
          <cell r="F4140" t="str">
            <v>2014Northern Coast1-in-2July Peak11</v>
          </cell>
          <cell r="G4140">
            <v>1.3734949999999999</v>
          </cell>
          <cell r="H4140">
            <v>1.3734949999999999</v>
          </cell>
          <cell r="I4140">
            <v>84.432199999999995</v>
          </cell>
          <cell r="J4140">
            <v>9152.6299999999992</v>
          </cell>
          <cell r="K4140">
            <v>0</v>
          </cell>
          <cell r="L4140">
            <v>0</v>
          </cell>
          <cell r="M4140">
            <v>0</v>
          </cell>
          <cell r="N4140">
            <v>0</v>
          </cell>
          <cell r="O4140">
            <v>0</v>
          </cell>
        </row>
        <row r="4141">
          <cell r="F4141" t="str">
            <v>2014Northern Coast1-in-2July Peak12</v>
          </cell>
          <cell r="G4141">
            <v>1.4545170000000001</v>
          </cell>
          <cell r="H4141">
            <v>1.4545170000000001</v>
          </cell>
          <cell r="I4141">
            <v>89.883499999999998</v>
          </cell>
          <cell r="J4141">
            <v>9152.6299999999992</v>
          </cell>
          <cell r="K4141">
            <v>0</v>
          </cell>
          <cell r="L4141">
            <v>0</v>
          </cell>
          <cell r="M4141">
            <v>0</v>
          </cell>
          <cell r="N4141">
            <v>0</v>
          </cell>
          <cell r="O4141">
            <v>0</v>
          </cell>
        </row>
        <row r="4142">
          <cell r="F4142" t="str">
            <v>2014Northern Coast1-in-2July Peak13</v>
          </cell>
          <cell r="G4142">
            <v>1.5933679999999999</v>
          </cell>
          <cell r="H4142">
            <v>1.5933679999999999</v>
          </cell>
          <cell r="I4142">
            <v>92.773899999999998</v>
          </cell>
          <cell r="J4142">
            <v>9152.6299999999992</v>
          </cell>
          <cell r="K4142">
            <v>0</v>
          </cell>
          <cell r="L4142">
            <v>0</v>
          </cell>
          <cell r="M4142">
            <v>0</v>
          </cell>
          <cell r="N4142">
            <v>0</v>
          </cell>
          <cell r="O4142">
            <v>0</v>
          </cell>
        </row>
        <row r="4143">
          <cell r="F4143" t="str">
            <v>2014Northern Coast1-in-2July Peak14</v>
          </cell>
          <cell r="G4143">
            <v>1.431376</v>
          </cell>
          <cell r="H4143">
            <v>1.751844</v>
          </cell>
          <cell r="I4143">
            <v>94.632000000000005</v>
          </cell>
          <cell r="J4143">
            <v>9152.6299999999992</v>
          </cell>
          <cell r="K4143">
            <v>0.2673257</v>
          </cell>
          <cell r="L4143">
            <v>0.2987223</v>
          </cell>
          <cell r="M4143">
            <v>0.32046750000000002</v>
          </cell>
          <cell r="N4143">
            <v>0.34221259999999998</v>
          </cell>
          <cell r="O4143">
            <v>0.37360919999999997</v>
          </cell>
        </row>
        <row r="4144">
          <cell r="F4144" t="str">
            <v>2014Northern Coast1-in-2July Peak15</v>
          </cell>
          <cell r="G4144">
            <v>1.558935</v>
          </cell>
          <cell r="H4144">
            <v>1.978842</v>
          </cell>
          <cell r="I4144">
            <v>95.482100000000003</v>
          </cell>
          <cell r="J4144">
            <v>9152.6299999999992</v>
          </cell>
          <cell r="K4144">
            <v>0.35027609999999998</v>
          </cell>
          <cell r="L4144">
            <v>0.39141490000000001</v>
          </cell>
          <cell r="M4144">
            <v>0.41990759999999999</v>
          </cell>
          <cell r="N4144">
            <v>0.44840020000000003</v>
          </cell>
          <cell r="O4144">
            <v>0.489539</v>
          </cell>
        </row>
        <row r="4145">
          <cell r="F4145" t="str">
            <v>2014Northern Coast1-in-2July Peak16</v>
          </cell>
          <cell r="G4145">
            <v>1.7516339999999999</v>
          </cell>
          <cell r="H4145">
            <v>2.2706569999999999</v>
          </cell>
          <cell r="I4145">
            <v>96.136399999999995</v>
          </cell>
          <cell r="J4145">
            <v>9152.6299999999992</v>
          </cell>
          <cell r="K4145">
            <v>0.4329559</v>
          </cell>
          <cell r="L4145">
            <v>0.48380519999999999</v>
          </cell>
          <cell r="M4145">
            <v>0.51902320000000002</v>
          </cell>
          <cell r="N4145">
            <v>0.55424119999999999</v>
          </cell>
          <cell r="O4145">
            <v>0.60509069999999998</v>
          </cell>
        </row>
        <row r="4146">
          <cell r="F4146" t="str">
            <v>2014Northern Coast1-in-2July Peak17</v>
          </cell>
          <cell r="G4146">
            <v>1.9808220000000001</v>
          </cell>
          <cell r="H4146">
            <v>2.5897670000000002</v>
          </cell>
          <cell r="I4146">
            <v>95.867699999999999</v>
          </cell>
          <cell r="J4146">
            <v>9152.6299999999992</v>
          </cell>
          <cell r="K4146">
            <v>0.50796600000000003</v>
          </cell>
          <cell r="L4146">
            <v>0.56762489999999999</v>
          </cell>
          <cell r="M4146">
            <v>0.60894470000000001</v>
          </cell>
          <cell r="N4146">
            <v>0.65026430000000002</v>
          </cell>
          <cell r="O4146">
            <v>0.70992319999999998</v>
          </cell>
        </row>
        <row r="4147">
          <cell r="F4147" t="str">
            <v>2014Northern Coast1-in-2July Peak18</v>
          </cell>
          <cell r="G4147">
            <v>2.1935850000000001</v>
          </cell>
          <cell r="H4147">
            <v>2.8195440000000001</v>
          </cell>
          <cell r="I4147">
            <v>90.075500000000005</v>
          </cell>
          <cell r="J4147">
            <v>9152.6299999999992</v>
          </cell>
          <cell r="K4147">
            <v>0.52215829999999996</v>
          </cell>
          <cell r="L4147">
            <v>0.58348420000000001</v>
          </cell>
          <cell r="M4147">
            <v>0.62595829999999997</v>
          </cell>
          <cell r="N4147">
            <v>0.66843240000000004</v>
          </cell>
          <cell r="O4147">
            <v>0.72975829999999997</v>
          </cell>
        </row>
        <row r="4148">
          <cell r="F4148" t="str">
            <v>2014Northern Coast1-in-2July Peak19</v>
          </cell>
          <cell r="G4148">
            <v>2.9604469999999998</v>
          </cell>
          <cell r="H4148">
            <v>2.806511</v>
          </cell>
          <cell r="I4148">
            <v>86.819900000000004</v>
          </cell>
          <cell r="J4148">
            <v>9152.6299999999992</v>
          </cell>
          <cell r="K4148">
            <v>-0.17430850000000001</v>
          </cell>
          <cell r="L4148">
            <v>-0.162272</v>
          </cell>
          <cell r="M4148">
            <v>-0.1539355</v>
          </cell>
          <cell r="N4148">
            <v>-0.1455989</v>
          </cell>
          <cell r="O4148">
            <v>-0.13356229999999999</v>
          </cell>
        </row>
        <row r="4149">
          <cell r="F4149" t="str">
            <v>2014Northern Coast1-in-2July Peak20</v>
          </cell>
          <cell r="G4149">
            <v>2.6935989999999999</v>
          </cell>
          <cell r="H4149">
            <v>2.564511</v>
          </cell>
          <cell r="I4149">
            <v>85.195599999999999</v>
          </cell>
          <cell r="J4149">
            <v>9152.6299999999992</v>
          </cell>
          <cell r="K4149">
            <v>-0.1461721</v>
          </cell>
          <cell r="L4149">
            <v>-0.13607839999999999</v>
          </cell>
          <cell r="M4149">
            <v>-0.12908749999999999</v>
          </cell>
          <cell r="N4149">
            <v>-0.1220967</v>
          </cell>
          <cell r="O4149">
            <v>-0.11200300000000001</v>
          </cell>
        </row>
        <row r="4150">
          <cell r="F4150" t="str">
            <v>2014Northern Coast1-in-2July Peak21</v>
          </cell>
          <cell r="G4150">
            <v>2.4136739999999999</v>
          </cell>
          <cell r="H4150">
            <v>2.3320249999999998</v>
          </cell>
          <cell r="I4150">
            <v>80.544300000000007</v>
          </cell>
          <cell r="J4150">
            <v>9152.6299999999992</v>
          </cell>
          <cell r="K4150">
            <v>-9.2455200000000001E-2</v>
          </cell>
          <cell r="L4150">
            <v>-8.6070900000000006E-2</v>
          </cell>
          <cell r="M4150">
            <v>-8.1649100000000002E-2</v>
          </cell>
          <cell r="N4150">
            <v>-7.7227400000000002E-2</v>
          </cell>
          <cell r="O4150">
            <v>-7.0843100000000006E-2</v>
          </cell>
        </row>
        <row r="4151">
          <cell r="F4151" t="str">
            <v>2014Northern Coast1-in-2July Peak22</v>
          </cell>
          <cell r="G4151">
            <v>2.1048079999999998</v>
          </cell>
          <cell r="H4151">
            <v>2.0566249999999999</v>
          </cell>
          <cell r="I4151">
            <v>76.729399999999998</v>
          </cell>
          <cell r="J4151">
            <v>9152.6299999999992</v>
          </cell>
          <cell r="K4151">
            <v>-5.4560299999999999E-2</v>
          </cell>
          <cell r="L4151">
            <v>-5.0792799999999999E-2</v>
          </cell>
          <cell r="M4151">
            <v>-4.8183400000000001E-2</v>
          </cell>
          <cell r="N4151">
            <v>-4.5573900000000001E-2</v>
          </cell>
          <cell r="O4151">
            <v>-4.1806400000000001E-2</v>
          </cell>
        </row>
        <row r="4152">
          <cell r="F4152" t="str">
            <v>2014Northern Coast1-in-2July Peak23</v>
          </cell>
          <cell r="G4152">
            <v>1.695846</v>
          </cell>
          <cell r="H4152">
            <v>1.6587620000000001</v>
          </cell>
          <cell r="I4152">
            <v>74.576700000000002</v>
          </cell>
          <cell r="J4152">
            <v>9152.6299999999992</v>
          </cell>
          <cell r="K4152">
            <v>-4.1992399999999999E-2</v>
          </cell>
          <cell r="L4152">
            <v>-3.9092599999999998E-2</v>
          </cell>
          <cell r="M4152">
            <v>-3.7084300000000001E-2</v>
          </cell>
          <cell r="N4152">
            <v>-3.5076000000000003E-2</v>
          </cell>
          <cell r="O4152">
            <v>-3.2176299999999998E-2</v>
          </cell>
        </row>
        <row r="4153">
          <cell r="F4153" t="str">
            <v>2014Northern Coast1-in-2July Peak24</v>
          </cell>
          <cell r="G4153">
            <v>1.2934270000000001</v>
          </cell>
          <cell r="H4153">
            <v>1.258732</v>
          </cell>
          <cell r="I4153">
            <v>72.345799999999997</v>
          </cell>
          <cell r="J4153">
            <v>9152.6299999999992</v>
          </cell>
          <cell r="K4153">
            <v>-3.92869E-2</v>
          </cell>
          <cell r="L4153">
            <v>-3.6573899999999999E-2</v>
          </cell>
          <cell r="M4153">
            <v>-3.4694999999999997E-2</v>
          </cell>
          <cell r="N4153">
            <v>-3.2816100000000001E-2</v>
          </cell>
          <cell r="O4153">
            <v>-3.01032E-2</v>
          </cell>
        </row>
        <row r="4154">
          <cell r="F4154" t="str">
            <v>2014Other1-in-2July Peak1</v>
          </cell>
          <cell r="G4154">
            <v>1.0282579999999999</v>
          </cell>
          <cell r="H4154">
            <v>1.0282579999999999</v>
          </cell>
          <cell r="I4154">
            <v>75.523589999999999</v>
          </cell>
          <cell r="J4154">
            <v>25482.46</v>
          </cell>
          <cell r="K4154">
            <v>0</v>
          </cell>
          <cell r="L4154">
            <v>0</v>
          </cell>
          <cell r="M4154">
            <v>0</v>
          </cell>
          <cell r="N4154">
            <v>0</v>
          </cell>
          <cell r="O4154">
            <v>0</v>
          </cell>
        </row>
        <row r="4155">
          <cell r="F4155" t="str">
            <v>2014Other1-in-2July Peak2</v>
          </cell>
          <cell r="G4155">
            <v>0.88309269999999995</v>
          </cell>
          <cell r="H4155">
            <v>0.88309269999999995</v>
          </cell>
          <cell r="I4155">
            <v>73.825680000000006</v>
          </cell>
          <cell r="J4155">
            <v>25482.46</v>
          </cell>
          <cell r="K4155">
            <v>0</v>
          </cell>
          <cell r="L4155">
            <v>0</v>
          </cell>
          <cell r="M4155">
            <v>0</v>
          </cell>
          <cell r="N4155">
            <v>0</v>
          </cell>
          <cell r="O4155">
            <v>0</v>
          </cell>
        </row>
        <row r="4156">
          <cell r="F4156" t="str">
            <v>2014Other1-in-2July Peak3</v>
          </cell>
          <cell r="G4156">
            <v>0.8007552</v>
          </cell>
          <cell r="H4156">
            <v>0.8007552</v>
          </cell>
          <cell r="I4156">
            <v>72.321219999999997</v>
          </cell>
          <cell r="J4156">
            <v>25482.46</v>
          </cell>
          <cell r="K4156">
            <v>0</v>
          </cell>
          <cell r="L4156">
            <v>0</v>
          </cell>
          <cell r="M4156">
            <v>0</v>
          </cell>
          <cell r="N4156">
            <v>0</v>
          </cell>
          <cell r="O4156">
            <v>0</v>
          </cell>
        </row>
        <row r="4157">
          <cell r="F4157" t="str">
            <v>2014Other1-in-2July Peak4</v>
          </cell>
          <cell r="G4157">
            <v>0.75412420000000002</v>
          </cell>
          <cell r="H4157">
            <v>0.75412420000000002</v>
          </cell>
          <cell r="I4157">
            <v>70.105930000000001</v>
          </cell>
          <cell r="J4157">
            <v>25482.46</v>
          </cell>
          <cell r="K4157">
            <v>0</v>
          </cell>
          <cell r="L4157">
            <v>0</v>
          </cell>
          <cell r="M4157">
            <v>0</v>
          </cell>
          <cell r="N4157">
            <v>0</v>
          </cell>
          <cell r="O4157">
            <v>0</v>
          </cell>
        </row>
        <row r="4158">
          <cell r="F4158" t="str">
            <v>2014Other1-in-2July Peak5</v>
          </cell>
          <cell r="G4158">
            <v>0.74481929999999996</v>
          </cell>
          <cell r="H4158">
            <v>0.74481929999999996</v>
          </cell>
          <cell r="I4158">
            <v>68.973110000000005</v>
          </cell>
          <cell r="J4158">
            <v>25482.46</v>
          </cell>
          <cell r="K4158">
            <v>0</v>
          </cell>
          <cell r="L4158">
            <v>0</v>
          </cell>
          <cell r="M4158">
            <v>0</v>
          </cell>
          <cell r="N4158">
            <v>0</v>
          </cell>
          <cell r="O4158">
            <v>0</v>
          </cell>
        </row>
        <row r="4159">
          <cell r="F4159" t="str">
            <v>2014Other1-in-2July Peak6</v>
          </cell>
          <cell r="G4159">
            <v>0.79469619999999996</v>
          </cell>
          <cell r="H4159">
            <v>0.79469619999999996</v>
          </cell>
          <cell r="I4159">
            <v>67.183999999999997</v>
          </cell>
          <cell r="J4159">
            <v>25482.46</v>
          </cell>
          <cell r="K4159">
            <v>0</v>
          </cell>
          <cell r="L4159">
            <v>0</v>
          </cell>
          <cell r="M4159">
            <v>0</v>
          </cell>
          <cell r="N4159">
            <v>0</v>
          </cell>
          <cell r="O4159">
            <v>0</v>
          </cell>
        </row>
        <row r="4160">
          <cell r="F4160" t="str">
            <v>2014Other1-in-2July Peak7</v>
          </cell>
          <cell r="G4160">
            <v>0.92842530000000001</v>
          </cell>
          <cell r="H4160">
            <v>0.92842530000000001</v>
          </cell>
          <cell r="I4160">
            <v>66.852059999999994</v>
          </cell>
          <cell r="J4160">
            <v>25482.46</v>
          </cell>
          <cell r="K4160">
            <v>0</v>
          </cell>
          <cell r="L4160">
            <v>0</v>
          </cell>
          <cell r="M4160">
            <v>0</v>
          </cell>
          <cell r="N4160">
            <v>0</v>
          </cell>
          <cell r="O4160">
            <v>0</v>
          </cell>
        </row>
        <row r="4161">
          <cell r="F4161" t="str">
            <v>2014Other1-in-2July Peak8</v>
          </cell>
          <cell r="G4161">
            <v>1.018915</v>
          </cell>
          <cell r="H4161">
            <v>1.018915</v>
          </cell>
          <cell r="I4161">
            <v>73.595950000000002</v>
          </cell>
          <cell r="J4161">
            <v>25482.46</v>
          </cell>
          <cell r="K4161">
            <v>0</v>
          </cell>
          <cell r="L4161">
            <v>0</v>
          </cell>
          <cell r="M4161">
            <v>0</v>
          </cell>
          <cell r="N4161">
            <v>0</v>
          </cell>
          <cell r="O4161">
            <v>0</v>
          </cell>
        </row>
        <row r="4162">
          <cell r="F4162" t="str">
            <v>2014Other1-in-2July Peak9</v>
          </cell>
          <cell r="G4162">
            <v>1.0374509999999999</v>
          </cell>
          <cell r="H4162">
            <v>1.0374509999999999</v>
          </cell>
          <cell r="I4162">
            <v>80.87236</v>
          </cell>
          <cell r="J4162">
            <v>25482.46</v>
          </cell>
          <cell r="K4162">
            <v>0</v>
          </cell>
          <cell r="L4162">
            <v>0</v>
          </cell>
          <cell r="M4162">
            <v>0</v>
          </cell>
          <cell r="N4162">
            <v>0</v>
          </cell>
          <cell r="O4162">
            <v>0</v>
          </cell>
        </row>
        <row r="4163">
          <cell r="F4163" t="str">
            <v>2014Other1-in-2July Peak10</v>
          </cell>
          <cell r="G4163">
            <v>1.10599</v>
          </cell>
          <cell r="H4163">
            <v>1.10599</v>
          </cell>
          <cell r="I4163">
            <v>85.557239999999993</v>
          </cell>
          <cell r="J4163">
            <v>25482.46</v>
          </cell>
          <cell r="K4163">
            <v>0</v>
          </cell>
          <cell r="L4163">
            <v>0</v>
          </cell>
          <cell r="M4163">
            <v>0</v>
          </cell>
          <cell r="N4163">
            <v>0</v>
          </cell>
          <cell r="O4163">
            <v>0</v>
          </cell>
        </row>
        <row r="4164">
          <cell r="F4164" t="str">
            <v>2014Other1-in-2July Peak11</v>
          </cell>
          <cell r="G4164">
            <v>1.222297</v>
          </cell>
          <cell r="H4164">
            <v>1.222297</v>
          </cell>
          <cell r="I4164">
            <v>90.309430000000006</v>
          </cell>
          <cell r="J4164">
            <v>25482.46</v>
          </cell>
          <cell r="K4164">
            <v>0</v>
          </cell>
          <cell r="L4164">
            <v>0</v>
          </cell>
          <cell r="M4164">
            <v>0</v>
          </cell>
          <cell r="N4164">
            <v>0</v>
          </cell>
          <cell r="O4164">
            <v>0</v>
          </cell>
        </row>
        <row r="4165">
          <cell r="F4165" t="str">
            <v>2014Other1-in-2July Peak12</v>
          </cell>
          <cell r="G4165">
            <v>1.3993770000000001</v>
          </cell>
          <cell r="H4165">
            <v>1.3993770000000001</v>
          </cell>
          <cell r="I4165">
            <v>94.682299999999998</v>
          </cell>
          <cell r="J4165">
            <v>25482.46</v>
          </cell>
          <cell r="K4165">
            <v>0</v>
          </cell>
          <cell r="L4165">
            <v>0</v>
          </cell>
          <cell r="M4165">
            <v>0</v>
          </cell>
          <cell r="N4165">
            <v>0</v>
          </cell>
          <cell r="O4165">
            <v>0</v>
          </cell>
        </row>
        <row r="4166">
          <cell r="F4166" t="str">
            <v>2014Other1-in-2July Peak13</v>
          </cell>
          <cell r="G4166">
            <v>1.6501429999999999</v>
          </cell>
          <cell r="H4166">
            <v>1.6501429999999999</v>
          </cell>
          <cell r="I4166">
            <v>98.487080000000006</v>
          </cell>
          <cell r="J4166">
            <v>25482.46</v>
          </cell>
          <cell r="K4166">
            <v>0</v>
          </cell>
          <cell r="L4166">
            <v>0</v>
          </cell>
          <cell r="M4166">
            <v>0</v>
          </cell>
          <cell r="N4166">
            <v>0</v>
          </cell>
          <cell r="O4166">
            <v>0</v>
          </cell>
        </row>
        <row r="4167">
          <cell r="F4167" t="str">
            <v>2014Other1-in-2July Peak14</v>
          </cell>
          <cell r="G4167">
            <v>1.4926980000000001</v>
          </cell>
          <cell r="H4167">
            <v>1.938269</v>
          </cell>
          <cell r="I4167">
            <v>100.6725</v>
          </cell>
          <cell r="J4167">
            <v>25482.46</v>
          </cell>
          <cell r="K4167">
            <v>0.37199140000000003</v>
          </cell>
          <cell r="L4167">
            <v>0.41546290000000002</v>
          </cell>
          <cell r="M4167">
            <v>0.44557089999999999</v>
          </cell>
          <cell r="N4167">
            <v>0.47567920000000002</v>
          </cell>
          <cell r="O4167">
            <v>0.51915060000000002</v>
          </cell>
        </row>
        <row r="4168">
          <cell r="F4168" t="str">
            <v>2014Other1-in-2July Peak15</v>
          </cell>
          <cell r="G4168">
            <v>1.692928</v>
          </cell>
          <cell r="H4168">
            <v>2.2661859999999998</v>
          </cell>
          <cell r="I4168">
            <v>102.447</v>
          </cell>
          <cell r="J4168">
            <v>25482.46</v>
          </cell>
          <cell r="K4168">
            <v>0.4796184</v>
          </cell>
          <cell r="L4168">
            <v>0.53494160000000002</v>
          </cell>
          <cell r="M4168">
            <v>0.5732583</v>
          </cell>
          <cell r="N4168">
            <v>0.61157490000000003</v>
          </cell>
          <cell r="O4168">
            <v>0.6668982</v>
          </cell>
        </row>
        <row r="4169">
          <cell r="F4169" t="str">
            <v>2014Other1-in-2July Peak16</v>
          </cell>
          <cell r="G4169">
            <v>1.910315</v>
          </cell>
          <cell r="H4169">
            <v>2.6274850000000001</v>
          </cell>
          <cell r="I4169">
            <v>103.2585</v>
          </cell>
          <cell r="J4169">
            <v>25482.46</v>
          </cell>
          <cell r="K4169">
            <v>0.60055069999999999</v>
          </cell>
          <cell r="L4169">
            <v>0.66945049999999995</v>
          </cell>
          <cell r="M4169">
            <v>0.71717039999999999</v>
          </cell>
          <cell r="N4169">
            <v>0.76489010000000002</v>
          </cell>
          <cell r="O4169">
            <v>0.83378989999999997</v>
          </cell>
        </row>
        <row r="4170">
          <cell r="F4170" t="str">
            <v>2014Other1-in-2July Peak17</v>
          </cell>
          <cell r="G4170">
            <v>2.119653</v>
          </cell>
          <cell r="H4170">
            <v>2.955006</v>
          </cell>
          <cell r="I4170">
            <v>103.7454</v>
          </cell>
          <cell r="J4170">
            <v>25482.46</v>
          </cell>
          <cell r="K4170">
            <v>0.69914799999999999</v>
          </cell>
          <cell r="L4170">
            <v>0.77961930000000002</v>
          </cell>
          <cell r="M4170">
            <v>0.83535340000000002</v>
          </cell>
          <cell r="N4170">
            <v>0.89108750000000003</v>
          </cell>
          <cell r="O4170">
            <v>0.97155879999999994</v>
          </cell>
        </row>
        <row r="4171">
          <cell r="F4171" t="str">
            <v>2014Other1-in-2July Peak18</v>
          </cell>
          <cell r="G4171">
            <v>2.2911649999999999</v>
          </cell>
          <cell r="H4171">
            <v>3.1490619999999998</v>
          </cell>
          <cell r="I4171">
            <v>103.4772</v>
          </cell>
          <cell r="J4171">
            <v>25482.46</v>
          </cell>
          <cell r="K4171">
            <v>0.71796800000000005</v>
          </cell>
          <cell r="L4171">
            <v>0.80063969999999995</v>
          </cell>
          <cell r="M4171">
            <v>0.85789780000000004</v>
          </cell>
          <cell r="N4171">
            <v>0.91515590000000002</v>
          </cell>
          <cell r="O4171">
            <v>0.99782780000000004</v>
          </cell>
        </row>
        <row r="4172">
          <cell r="F4172" t="str">
            <v>2014Other1-in-2July Peak19</v>
          </cell>
          <cell r="G4172">
            <v>3.3725070000000001</v>
          </cell>
          <cell r="H4172">
            <v>3.080168</v>
          </cell>
          <cell r="I4172">
            <v>101.3618</v>
          </cell>
          <cell r="J4172">
            <v>25482.46</v>
          </cell>
          <cell r="K4172">
            <v>-0.32657819999999999</v>
          </cell>
          <cell r="L4172">
            <v>-0.30634929999999999</v>
          </cell>
          <cell r="M4172">
            <v>-0.29233880000000001</v>
          </cell>
          <cell r="N4172">
            <v>-0.27832839999999998</v>
          </cell>
          <cell r="O4172">
            <v>-0.25809949999999998</v>
          </cell>
        </row>
        <row r="4173">
          <cell r="F4173" t="str">
            <v>2014Other1-in-2July Peak20</v>
          </cell>
          <cell r="G4173">
            <v>3.036057</v>
          </cell>
          <cell r="H4173">
            <v>2.7792789999999998</v>
          </cell>
          <cell r="I4173">
            <v>97.483540000000005</v>
          </cell>
          <cell r="J4173">
            <v>25482.46</v>
          </cell>
          <cell r="K4173">
            <v>-0.28685159999999998</v>
          </cell>
          <cell r="L4173">
            <v>-0.26908339999999997</v>
          </cell>
          <cell r="M4173">
            <v>-0.25677729999999999</v>
          </cell>
          <cell r="N4173">
            <v>-0.2444711</v>
          </cell>
          <cell r="O4173">
            <v>-0.22670299999999999</v>
          </cell>
        </row>
        <row r="4174">
          <cell r="F4174" t="str">
            <v>2014Other1-in-2July Peak21</v>
          </cell>
          <cell r="G4174">
            <v>2.5924719999999999</v>
          </cell>
          <cell r="H4174">
            <v>2.4419110000000002</v>
          </cell>
          <cell r="I4174">
            <v>90.959119999999999</v>
          </cell>
          <cell r="J4174">
            <v>25482.46</v>
          </cell>
          <cell r="K4174">
            <v>-0.16819429999999999</v>
          </cell>
          <cell r="L4174">
            <v>-0.157776</v>
          </cell>
          <cell r="M4174">
            <v>-0.15056040000000001</v>
          </cell>
          <cell r="N4174">
            <v>-0.14334469999999999</v>
          </cell>
          <cell r="O4174">
            <v>-0.1329264</v>
          </cell>
        </row>
        <row r="4175">
          <cell r="F4175" t="str">
            <v>2014Other1-in-2July Peak22</v>
          </cell>
          <cell r="G4175">
            <v>2.177705</v>
          </cell>
          <cell r="H4175">
            <v>2.0811039999999998</v>
          </cell>
          <cell r="I4175">
            <v>85.033289999999994</v>
          </cell>
          <cell r="J4175">
            <v>25482.46</v>
          </cell>
          <cell r="K4175">
            <v>-0.1079143</v>
          </cell>
          <cell r="L4175">
            <v>-0.1012299</v>
          </cell>
          <cell r="M4175">
            <v>-9.66003E-2</v>
          </cell>
          <cell r="N4175">
            <v>-9.1970700000000002E-2</v>
          </cell>
          <cell r="O4175">
            <v>-8.5286299999999995E-2</v>
          </cell>
        </row>
        <row r="4176">
          <cell r="F4176" t="str">
            <v>2014Other1-in-2July Peak23</v>
          </cell>
          <cell r="G4176">
            <v>1.690458</v>
          </cell>
          <cell r="H4176">
            <v>1.629138</v>
          </cell>
          <cell r="I4176">
            <v>81.154489999999996</v>
          </cell>
          <cell r="J4176">
            <v>25482.46</v>
          </cell>
          <cell r="K4176">
            <v>-6.8501300000000001E-2</v>
          </cell>
          <cell r="L4176">
            <v>-6.4258200000000001E-2</v>
          </cell>
          <cell r="M4176">
            <v>-6.1319499999999999E-2</v>
          </cell>
          <cell r="N4176">
            <v>-5.8380700000000001E-2</v>
          </cell>
          <cell r="O4176">
            <v>-5.4137600000000001E-2</v>
          </cell>
        </row>
        <row r="4177">
          <cell r="F4177" t="str">
            <v>2014Other1-in-2July Peak24</v>
          </cell>
          <cell r="G4177">
            <v>1.2835160000000001</v>
          </cell>
          <cell r="H4177">
            <v>1.244332</v>
          </cell>
          <cell r="I4177">
            <v>77.939769999999996</v>
          </cell>
          <cell r="J4177">
            <v>25482.46</v>
          </cell>
          <cell r="K4177">
            <v>-4.3772999999999999E-2</v>
          </cell>
          <cell r="L4177">
            <v>-4.1061599999999997E-2</v>
          </cell>
          <cell r="M4177">
            <v>-3.9183700000000002E-2</v>
          </cell>
          <cell r="N4177">
            <v>-3.73058E-2</v>
          </cell>
          <cell r="O4177">
            <v>-3.45945E-2</v>
          </cell>
        </row>
        <row r="4178">
          <cell r="F4178" t="str">
            <v>2014Sierra1-in-2July Peak1</v>
          </cell>
          <cell r="G4178">
            <v>1.172445</v>
          </cell>
          <cell r="H4178">
            <v>1.172445</v>
          </cell>
          <cell r="I4178">
            <v>72.044809999999998</v>
          </cell>
          <cell r="J4178">
            <v>17831.82</v>
          </cell>
          <cell r="K4178">
            <v>0</v>
          </cell>
          <cell r="L4178">
            <v>0</v>
          </cell>
          <cell r="M4178">
            <v>0</v>
          </cell>
          <cell r="N4178">
            <v>0</v>
          </cell>
          <cell r="O4178">
            <v>0</v>
          </cell>
        </row>
        <row r="4179">
          <cell r="F4179" t="str">
            <v>2014Sierra1-in-2July Peak2</v>
          </cell>
          <cell r="G4179">
            <v>1.034438</v>
          </cell>
          <cell r="H4179">
            <v>1.034438</v>
          </cell>
          <cell r="I4179">
            <v>69.146289999999993</v>
          </cell>
          <cell r="J4179">
            <v>17831.82</v>
          </cell>
          <cell r="K4179">
            <v>0</v>
          </cell>
          <cell r="L4179">
            <v>0</v>
          </cell>
          <cell r="M4179">
            <v>0</v>
          </cell>
          <cell r="N4179">
            <v>0</v>
          </cell>
          <cell r="O4179">
            <v>0</v>
          </cell>
        </row>
        <row r="4180">
          <cell r="F4180" t="str">
            <v>2014Sierra1-in-2July Peak3</v>
          </cell>
          <cell r="G4180">
            <v>0.95473240000000004</v>
          </cell>
          <cell r="H4180">
            <v>0.95473240000000004</v>
          </cell>
          <cell r="I4180">
            <v>69.146569999999997</v>
          </cell>
          <cell r="J4180">
            <v>17831.82</v>
          </cell>
          <cell r="K4180">
            <v>0</v>
          </cell>
          <cell r="L4180">
            <v>0</v>
          </cell>
          <cell r="M4180">
            <v>0</v>
          </cell>
          <cell r="N4180">
            <v>0</v>
          </cell>
          <cell r="O4180">
            <v>0</v>
          </cell>
        </row>
        <row r="4181">
          <cell r="F4181" t="str">
            <v>2014Sierra1-in-2July Peak4</v>
          </cell>
          <cell r="G4181">
            <v>0.90964040000000002</v>
          </cell>
          <cell r="H4181">
            <v>0.90964040000000002</v>
          </cell>
          <cell r="I4181">
            <v>68.380740000000003</v>
          </cell>
          <cell r="J4181">
            <v>17831.82</v>
          </cell>
          <cell r="K4181">
            <v>0</v>
          </cell>
          <cell r="L4181">
            <v>0</v>
          </cell>
          <cell r="M4181">
            <v>0</v>
          </cell>
          <cell r="N4181">
            <v>0</v>
          </cell>
          <cell r="O4181">
            <v>0</v>
          </cell>
        </row>
        <row r="4182">
          <cell r="F4182" t="str">
            <v>2014Sierra1-in-2July Peak5</v>
          </cell>
          <cell r="G4182">
            <v>0.90987399999999996</v>
          </cell>
          <cell r="H4182">
            <v>0.90987399999999996</v>
          </cell>
          <cell r="I4182">
            <v>68.376499999999993</v>
          </cell>
          <cell r="J4182">
            <v>17831.82</v>
          </cell>
          <cell r="K4182">
            <v>0</v>
          </cell>
          <cell r="L4182">
            <v>0</v>
          </cell>
          <cell r="M4182">
            <v>0</v>
          </cell>
          <cell r="N4182">
            <v>0</v>
          </cell>
          <cell r="O4182">
            <v>0</v>
          </cell>
        </row>
        <row r="4183">
          <cell r="F4183" t="str">
            <v>2014Sierra1-in-2July Peak6</v>
          </cell>
          <cell r="G4183">
            <v>0.99327460000000001</v>
          </cell>
          <cell r="H4183">
            <v>0.99327460000000001</v>
          </cell>
          <cell r="I4183">
            <v>67.88167</v>
          </cell>
          <cell r="J4183">
            <v>17831.82</v>
          </cell>
          <cell r="K4183">
            <v>0</v>
          </cell>
          <cell r="L4183">
            <v>0</v>
          </cell>
          <cell r="M4183">
            <v>0</v>
          </cell>
          <cell r="N4183">
            <v>0</v>
          </cell>
          <cell r="O4183">
            <v>0</v>
          </cell>
        </row>
        <row r="4184">
          <cell r="F4184" t="str">
            <v>2014Sierra1-in-2July Peak7</v>
          </cell>
          <cell r="G4184">
            <v>1.1821390000000001</v>
          </cell>
          <cell r="H4184">
            <v>1.1821390000000001</v>
          </cell>
          <cell r="I4184">
            <v>68.165319999999994</v>
          </cell>
          <cell r="J4184">
            <v>17831.82</v>
          </cell>
          <cell r="K4184">
            <v>0</v>
          </cell>
          <cell r="L4184">
            <v>0</v>
          </cell>
          <cell r="M4184">
            <v>0</v>
          </cell>
          <cell r="N4184">
            <v>0</v>
          </cell>
          <cell r="O4184">
            <v>0</v>
          </cell>
        </row>
        <row r="4185">
          <cell r="F4185" t="str">
            <v>2014Sierra1-in-2July Peak8</v>
          </cell>
          <cell r="G4185">
            <v>1.301714</v>
          </cell>
          <cell r="H4185">
            <v>1.301714</v>
          </cell>
          <cell r="I4185">
            <v>74.463489999999993</v>
          </cell>
          <cell r="J4185">
            <v>17831.82</v>
          </cell>
          <cell r="K4185">
            <v>0</v>
          </cell>
          <cell r="L4185">
            <v>0</v>
          </cell>
          <cell r="M4185">
            <v>0</v>
          </cell>
          <cell r="N4185">
            <v>0</v>
          </cell>
          <cell r="O4185">
            <v>0</v>
          </cell>
        </row>
        <row r="4186">
          <cell r="F4186" t="str">
            <v>2014Sierra1-in-2July Peak9</v>
          </cell>
          <cell r="G4186">
            <v>1.3381959999999999</v>
          </cell>
          <cell r="H4186">
            <v>1.3381959999999999</v>
          </cell>
          <cell r="I4186">
            <v>80.413640000000001</v>
          </cell>
          <cell r="J4186">
            <v>17831.82</v>
          </cell>
          <cell r="K4186">
            <v>0</v>
          </cell>
          <cell r="L4186">
            <v>0</v>
          </cell>
          <cell r="M4186">
            <v>0</v>
          </cell>
          <cell r="N4186">
            <v>0</v>
          </cell>
          <cell r="O4186">
            <v>0</v>
          </cell>
        </row>
        <row r="4187">
          <cell r="F4187" t="str">
            <v>2014Sierra1-in-2July Peak10</v>
          </cell>
          <cell r="G4187">
            <v>1.406226</v>
          </cell>
          <cell r="H4187">
            <v>1.406226</v>
          </cell>
          <cell r="I4187">
            <v>84.660229999999999</v>
          </cell>
          <cell r="J4187">
            <v>17831.82</v>
          </cell>
          <cell r="K4187">
            <v>0</v>
          </cell>
          <cell r="L4187">
            <v>0</v>
          </cell>
          <cell r="M4187">
            <v>0</v>
          </cell>
          <cell r="N4187">
            <v>0</v>
          </cell>
          <cell r="O4187">
            <v>0</v>
          </cell>
        </row>
        <row r="4188">
          <cell r="F4188" t="str">
            <v>2014Sierra1-in-2July Peak11</v>
          </cell>
          <cell r="G4188">
            <v>1.5354719999999999</v>
          </cell>
          <cell r="H4188">
            <v>1.5354719999999999</v>
          </cell>
          <cell r="I4188">
            <v>90.957949999999997</v>
          </cell>
          <cell r="J4188">
            <v>17831.82</v>
          </cell>
          <cell r="K4188">
            <v>0</v>
          </cell>
          <cell r="L4188">
            <v>0</v>
          </cell>
          <cell r="M4188">
            <v>0</v>
          </cell>
          <cell r="N4188">
            <v>0</v>
          </cell>
          <cell r="O4188">
            <v>0</v>
          </cell>
        </row>
        <row r="4189">
          <cell r="F4189" t="str">
            <v>2014Sierra1-in-2July Peak12</v>
          </cell>
          <cell r="G4189">
            <v>1.7313320000000001</v>
          </cell>
          <cell r="H4189">
            <v>1.7313320000000001</v>
          </cell>
          <cell r="I4189">
            <v>95.126589999999993</v>
          </cell>
          <cell r="J4189">
            <v>17831.82</v>
          </cell>
          <cell r="K4189">
            <v>0</v>
          </cell>
          <cell r="L4189">
            <v>0</v>
          </cell>
          <cell r="M4189">
            <v>0</v>
          </cell>
          <cell r="N4189">
            <v>0</v>
          </cell>
          <cell r="O4189">
            <v>0</v>
          </cell>
        </row>
        <row r="4190">
          <cell r="F4190" t="str">
            <v>2014Sierra1-in-2July Peak13</v>
          </cell>
          <cell r="G4190">
            <v>2.0023029999999999</v>
          </cell>
          <cell r="H4190">
            <v>2.0023029999999999</v>
          </cell>
          <cell r="I4190">
            <v>97.489350000000002</v>
          </cell>
          <cell r="J4190">
            <v>17831.82</v>
          </cell>
          <cell r="K4190">
            <v>0</v>
          </cell>
          <cell r="L4190">
            <v>0</v>
          </cell>
          <cell r="M4190">
            <v>0</v>
          </cell>
          <cell r="N4190">
            <v>0</v>
          </cell>
          <cell r="O4190">
            <v>0</v>
          </cell>
        </row>
        <row r="4191">
          <cell r="F4191" t="str">
            <v>2014Sierra1-in-2July Peak14</v>
          </cell>
          <cell r="G4191">
            <v>1.836927</v>
          </cell>
          <cell r="H4191">
            <v>2.3099639999999999</v>
          </cell>
          <cell r="I4191">
            <v>99.417590000000004</v>
          </cell>
          <cell r="J4191">
            <v>17831.82</v>
          </cell>
          <cell r="K4191">
            <v>0.40526830000000003</v>
          </cell>
          <cell r="L4191">
            <v>0.44530710000000001</v>
          </cell>
          <cell r="M4191">
            <v>0.47303780000000001</v>
          </cell>
          <cell r="N4191">
            <v>0.50076849999999995</v>
          </cell>
          <cell r="O4191">
            <v>0.54080729999999999</v>
          </cell>
        </row>
        <row r="4192">
          <cell r="F4192" t="str">
            <v>2014Sierra1-in-2July Peak15</v>
          </cell>
          <cell r="G4192">
            <v>2.0513840000000001</v>
          </cell>
          <cell r="H4192">
            <v>2.6625960000000002</v>
          </cell>
          <cell r="I4192">
            <v>101.08320000000001</v>
          </cell>
          <cell r="J4192">
            <v>17831.82</v>
          </cell>
          <cell r="K4192">
            <v>0.52449429999999997</v>
          </cell>
          <cell r="L4192">
            <v>0.57572789999999996</v>
          </cell>
          <cell r="M4192">
            <v>0.61121230000000004</v>
          </cell>
          <cell r="N4192">
            <v>0.64669639999999995</v>
          </cell>
          <cell r="O4192">
            <v>0.69793019999999995</v>
          </cell>
        </row>
        <row r="4193">
          <cell r="F4193" t="str">
            <v>2014Sierra1-in-2July Peak16</v>
          </cell>
          <cell r="G4193">
            <v>2.3065020000000001</v>
          </cell>
          <cell r="H4193">
            <v>3.0681639999999999</v>
          </cell>
          <cell r="I4193">
            <v>101.6776</v>
          </cell>
          <cell r="J4193">
            <v>17831.82</v>
          </cell>
          <cell r="K4193">
            <v>0.65381769999999995</v>
          </cell>
          <cell r="L4193">
            <v>0.71753339999999999</v>
          </cell>
          <cell r="M4193">
            <v>0.76166279999999997</v>
          </cell>
          <cell r="N4193">
            <v>0.80579210000000001</v>
          </cell>
          <cell r="O4193">
            <v>0.86950780000000005</v>
          </cell>
        </row>
        <row r="4194">
          <cell r="F4194" t="str">
            <v>2014Sierra1-in-2July Peak17</v>
          </cell>
          <cell r="G4194">
            <v>2.5415100000000002</v>
          </cell>
          <cell r="H4194">
            <v>3.4307720000000002</v>
          </cell>
          <cell r="I4194">
            <v>101.886</v>
          </cell>
          <cell r="J4194">
            <v>17831.82</v>
          </cell>
          <cell r="K4194">
            <v>0.76319680000000001</v>
          </cell>
          <cell r="L4194">
            <v>0.83767709999999995</v>
          </cell>
          <cell r="M4194">
            <v>0.88926179999999999</v>
          </cell>
          <cell r="N4194">
            <v>0.94084659999999998</v>
          </cell>
          <cell r="O4194">
            <v>1.0153270000000001</v>
          </cell>
        </row>
        <row r="4195">
          <cell r="F4195" t="str">
            <v>2014Sierra1-in-2July Peak18</v>
          </cell>
          <cell r="G4195">
            <v>2.7506010000000001</v>
          </cell>
          <cell r="H4195">
            <v>3.6641370000000002</v>
          </cell>
          <cell r="I4195">
            <v>101.349</v>
          </cell>
          <cell r="J4195">
            <v>17831.82</v>
          </cell>
          <cell r="K4195">
            <v>0.78400970000000003</v>
          </cell>
          <cell r="L4195">
            <v>0.86053489999999999</v>
          </cell>
          <cell r="M4195">
            <v>0.91353600000000001</v>
          </cell>
          <cell r="N4195">
            <v>0.96653710000000004</v>
          </cell>
          <cell r="O4195">
            <v>1.0430619999999999</v>
          </cell>
        </row>
        <row r="4196">
          <cell r="F4196" t="str">
            <v>2014Sierra1-in-2July Peak19</v>
          </cell>
          <cell r="G4196">
            <v>3.9917419999999999</v>
          </cell>
          <cell r="H4196">
            <v>3.6238429999999999</v>
          </cell>
          <cell r="I4196">
            <v>99.612989999999996</v>
          </cell>
          <cell r="J4196">
            <v>17831.82</v>
          </cell>
          <cell r="K4196">
            <v>-0.40038750000000001</v>
          </cell>
          <cell r="L4196">
            <v>-0.3811928</v>
          </cell>
          <cell r="M4196">
            <v>-0.36789860000000002</v>
          </cell>
          <cell r="N4196">
            <v>-0.35460449999999999</v>
          </cell>
          <cell r="O4196">
            <v>-0.33540969999999998</v>
          </cell>
        </row>
        <row r="4197">
          <cell r="F4197" t="str">
            <v>2014Sierra1-in-2July Peak20</v>
          </cell>
          <cell r="G4197">
            <v>3.627027</v>
          </cell>
          <cell r="H4197">
            <v>3.3238189999999999</v>
          </cell>
          <cell r="I4197">
            <v>92.176730000000006</v>
          </cell>
          <cell r="J4197">
            <v>17831.82</v>
          </cell>
          <cell r="K4197">
            <v>-0.32998339999999998</v>
          </cell>
          <cell r="L4197">
            <v>-0.31416379999999999</v>
          </cell>
          <cell r="M4197">
            <v>-0.30320730000000001</v>
          </cell>
          <cell r="N4197">
            <v>-0.29225079999999998</v>
          </cell>
          <cell r="O4197">
            <v>-0.27643129999999999</v>
          </cell>
        </row>
        <row r="4198">
          <cell r="F4198" t="str">
            <v>2014Sierra1-in-2July Peak21</v>
          </cell>
          <cell r="G4198">
            <v>3.1341160000000001</v>
          </cell>
          <cell r="H4198">
            <v>2.9420320000000002</v>
          </cell>
          <cell r="I4198">
            <v>83.790310000000005</v>
          </cell>
          <cell r="J4198">
            <v>17831.82</v>
          </cell>
          <cell r="K4198">
            <v>-0.20904739999999999</v>
          </cell>
          <cell r="L4198">
            <v>-0.1990256</v>
          </cell>
          <cell r="M4198">
            <v>-0.19208459999999999</v>
          </cell>
          <cell r="N4198">
            <v>-0.18514349999999999</v>
          </cell>
          <cell r="O4198">
            <v>-0.17512169999999999</v>
          </cell>
        </row>
        <row r="4199">
          <cell r="F4199" t="str">
            <v>2014Sierra1-in-2July Peak22</v>
          </cell>
          <cell r="G4199">
            <v>2.6184400000000001</v>
          </cell>
          <cell r="H4199">
            <v>2.5037189999999998</v>
          </cell>
          <cell r="I4199">
            <v>78.317340000000002</v>
          </cell>
          <cell r="J4199">
            <v>17831.82</v>
          </cell>
          <cell r="K4199">
            <v>-0.1248522</v>
          </cell>
          <cell r="L4199">
            <v>-0.11886679999999999</v>
          </cell>
          <cell r="M4199">
            <v>-0.1147213</v>
          </cell>
          <cell r="N4199">
            <v>-0.1105758</v>
          </cell>
          <cell r="O4199">
            <v>-0.1045903</v>
          </cell>
        </row>
        <row r="4200">
          <cell r="F4200" t="str">
            <v>2014Sierra1-in-2July Peak23</v>
          </cell>
          <cell r="G4200">
            <v>2.014713</v>
          </cell>
          <cell r="H4200">
            <v>1.937478</v>
          </cell>
          <cell r="I4200">
            <v>75.50806</v>
          </cell>
          <cell r="J4200">
            <v>17831.82</v>
          </cell>
          <cell r="K4200">
            <v>-8.4055900000000003E-2</v>
          </cell>
          <cell r="L4200">
            <v>-8.0026299999999995E-2</v>
          </cell>
          <cell r="M4200">
            <v>-7.7235300000000007E-2</v>
          </cell>
          <cell r="N4200">
            <v>-7.4444399999999994E-2</v>
          </cell>
          <cell r="O4200">
            <v>-7.0414699999999997E-2</v>
          </cell>
        </row>
        <row r="4201">
          <cell r="F4201" t="str">
            <v>2014Sierra1-in-2July Peak24</v>
          </cell>
          <cell r="G4201">
            <v>1.5106520000000001</v>
          </cell>
          <cell r="H4201">
            <v>1.4703569999999999</v>
          </cell>
          <cell r="I4201">
            <v>73.461020000000005</v>
          </cell>
          <cell r="J4201">
            <v>17831.82</v>
          </cell>
          <cell r="K4201">
            <v>-4.3853900000000001E-2</v>
          </cell>
          <cell r="L4201">
            <v>-4.17516E-2</v>
          </cell>
          <cell r="M4201">
            <v>-4.0295499999999998E-2</v>
          </cell>
          <cell r="N4201">
            <v>-3.8839400000000003E-2</v>
          </cell>
          <cell r="O4201">
            <v>-3.6736999999999999E-2</v>
          </cell>
        </row>
        <row r="4202">
          <cell r="F4202" t="str">
            <v>2014Stockton1-in-2July Peak1</v>
          </cell>
          <cell r="G4202">
            <v>1.050592</v>
          </cell>
          <cell r="H4202">
            <v>1.050592</v>
          </cell>
          <cell r="I4202">
            <v>78.454970000000003</v>
          </cell>
          <cell r="J4202">
            <v>12423.29</v>
          </cell>
          <cell r="K4202">
            <v>0</v>
          </cell>
          <cell r="L4202">
            <v>0</v>
          </cell>
          <cell r="M4202">
            <v>0</v>
          </cell>
          <cell r="N4202">
            <v>0</v>
          </cell>
          <cell r="O4202">
            <v>0</v>
          </cell>
        </row>
        <row r="4203">
          <cell r="F4203" t="str">
            <v>2014Stockton1-in-2July Peak2</v>
          </cell>
          <cell r="G4203">
            <v>0.89365269999999997</v>
          </cell>
          <cell r="H4203">
            <v>0.89365269999999997</v>
          </cell>
          <cell r="I4203">
            <v>71.319929999999999</v>
          </cell>
          <cell r="J4203">
            <v>12423.29</v>
          </cell>
          <cell r="K4203">
            <v>0</v>
          </cell>
          <cell r="L4203">
            <v>0</v>
          </cell>
          <cell r="M4203">
            <v>0</v>
          </cell>
          <cell r="N4203">
            <v>0</v>
          </cell>
          <cell r="O4203">
            <v>0</v>
          </cell>
        </row>
        <row r="4204">
          <cell r="F4204" t="str">
            <v>2014Stockton1-in-2July Peak3</v>
          </cell>
          <cell r="G4204">
            <v>0.79732040000000004</v>
          </cell>
          <cell r="H4204">
            <v>0.79732040000000004</v>
          </cell>
          <cell r="I4204">
            <v>69.220119999999994</v>
          </cell>
          <cell r="J4204">
            <v>12423.29</v>
          </cell>
          <cell r="K4204">
            <v>0</v>
          </cell>
          <cell r="L4204">
            <v>0</v>
          </cell>
          <cell r="M4204">
            <v>0</v>
          </cell>
          <cell r="N4204">
            <v>0</v>
          </cell>
          <cell r="O4204">
            <v>0</v>
          </cell>
        </row>
        <row r="4205">
          <cell r="F4205" t="str">
            <v>2014Stockton1-in-2July Peak4</v>
          </cell>
          <cell r="G4205">
            <v>0.74339</v>
          </cell>
          <cell r="H4205">
            <v>0.74339</v>
          </cell>
          <cell r="I4205">
            <v>66.995090000000005</v>
          </cell>
          <cell r="J4205">
            <v>12423.29</v>
          </cell>
          <cell r="K4205">
            <v>0</v>
          </cell>
          <cell r="L4205">
            <v>0</v>
          </cell>
          <cell r="M4205">
            <v>0</v>
          </cell>
          <cell r="N4205">
            <v>0</v>
          </cell>
          <cell r="O4205">
            <v>0</v>
          </cell>
        </row>
        <row r="4206">
          <cell r="F4206" t="str">
            <v>2014Stockton1-in-2July Peak5</v>
          </cell>
          <cell r="G4206">
            <v>0.73109109999999999</v>
          </cell>
          <cell r="H4206">
            <v>0.73109109999999999</v>
          </cell>
          <cell r="I4206">
            <v>64.995090000000005</v>
          </cell>
          <cell r="J4206">
            <v>12423.29</v>
          </cell>
          <cell r="K4206">
            <v>0</v>
          </cell>
          <cell r="L4206">
            <v>0</v>
          </cell>
          <cell r="M4206">
            <v>0</v>
          </cell>
          <cell r="N4206">
            <v>0</v>
          </cell>
          <cell r="O4206">
            <v>0</v>
          </cell>
        </row>
        <row r="4207">
          <cell r="F4207" t="str">
            <v>2014Stockton1-in-2July Peak6</v>
          </cell>
          <cell r="G4207">
            <v>0.76405299999999998</v>
          </cell>
          <cell r="H4207">
            <v>0.76405299999999998</v>
          </cell>
          <cell r="I4207">
            <v>63.995089999999998</v>
          </cell>
          <cell r="J4207">
            <v>12423.29</v>
          </cell>
          <cell r="K4207">
            <v>0</v>
          </cell>
          <cell r="L4207">
            <v>0</v>
          </cell>
          <cell r="M4207">
            <v>0</v>
          </cell>
          <cell r="N4207">
            <v>0</v>
          </cell>
          <cell r="O4207">
            <v>0</v>
          </cell>
        </row>
        <row r="4208">
          <cell r="F4208" t="str">
            <v>2014Stockton1-in-2July Peak7</v>
          </cell>
          <cell r="G4208">
            <v>0.87182680000000001</v>
          </cell>
          <cell r="H4208">
            <v>0.87182680000000001</v>
          </cell>
          <cell r="I4208">
            <v>64.220119999999994</v>
          </cell>
          <cell r="J4208">
            <v>12423.29</v>
          </cell>
          <cell r="K4208">
            <v>0</v>
          </cell>
          <cell r="L4208">
            <v>0</v>
          </cell>
          <cell r="M4208">
            <v>0</v>
          </cell>
          <cell r="N4208">
            <v>0</v>
          </cell>
          <cell r="O4208">
            <v>0</v>
          </cell>
        </row>
        <row r="4209">
          <cell r="F4209" t="str">
            <v>2014Stockton1-in-2July Peak8</v>
          </cell>
          <cell r="G4209">
            <v>0.94670900000000002</v>
          </cell>
          <cell r="H4209">
            <v>0.94670900000000002</v>
          </cell>
          <cell r="I4209">
            <v>71.035229999999999</v>
          </cell>
          <cell r="J4209">
            <v>12423.29</v>
          </cell>
          <cell r="K4209">
            <v>0</v>
          </cell>
          <cell r="L4209">
            <v>0</v>
          </cell>
          <cell r="M4209">
            <v>0</v>
          </cell>
          <cell r="N4209">
            <v>0</v>
          </cell>
          <cell r="O4209">
            <v>0</v>
          </cell>
        </row>
        <row r="4210">
          <cell r="F4210" t="str">
            <v>2014Stockton1-in-2July Peak9</v>
          </cell>
          <cell r="G4210">
            <v>0.98580860000000003</v>
          </cell>
          <cell r="H4210">
            <v>0.98580860000000003</v>
          </cell>
          <cell r="I4210">
            <v>78.265169999999998</v>
          </cell>
          <cell r="J4210">
            <v>12423.29</v>
          </cell>
          <cell r="K4210">
            <v>0</v>
          </cell>
          <cell r="L4210">
            <v>0</v>
          </cell>
          <cell r="M4210">
            <v>0</v>
          </cell>
          <cell r="N4210">
            <v>0</v>
          </cell>
          <cell r="O4210">
            <v>0</v>
          </cell>
        </row>
        <row r="4211">
          <cell r="F4211" t="str">
            <v>2014Stockton1-in-2July Peak10</v>
          </cell>
          <cell r="G4211">
            <v>1.0815920000000001</v>
          </cell>
          <cell r="H4211">
            <v>1.0815920000000001</v>
          </cell>
          <cell r="I4211">
            <v>84.130129999999994</v>
          </cell>
          <cell r="J4211">
            <v>12423.29</v>
          </cell>
          <cell r="K4211">
            <v>0</v>
          </cell>
          <cell r="L4211">
            <v>0</v>
          </cell>
          <cell r="M4211">
            <v>0</v>
          </cell>
          <cell r="N4211">
            <v>0</v>
          </cell>
          <cell r="O4211">
            <v>0</v>
          </cell>
        </row>
        <row r="4212">
          <cell r="F4212" t="str">
            <v>2014Stockton1-in-2July Peak11</v>
          </cell>
          <cell r="G4212">
            <v>1.218342</v>
          </cell>
          <cell r="H4212">
            <v>1.218342</v>
          </cell>
          <cell r="I4212">
            <v>88.950059999999993</v>
          </cell>
          <cell r="J4212">
            <v>12423.29</v>
          </cell>
          <cell r="K4212">
            <v>0</v>
          </cell>
          <cell r="L4212">
            <v>0</v>
          </cell>
          <cell r="M4212">
            <v>0</v>
          </cell>
          <cell r="N4212">
            <v>0</v>
          </cell>
          <cell r="O4212">
            <v>0</v>
          </cell>
        </row>
        <row r="4213">
          <cell r="F4213" t="str">
            <v>2014Stockton1-in-2July Peak12</v>
          </cell>
          <cell r="G4213">
            <v>1.4038029999999999</v>
          </cell>
          <cell r="H4213">
            <v>1.4038029999999999</v>
          </cell>
          <cell r="I4213">
            <v>93.405109999999993</v>
          </cell>
          <cell r="J4213">
            <v>12423.29</v>
          </cell>
          <cell r="K4213">
            <v>0</v>
          </cell>
          <cell r="L4213">
            <v>0</v>
          </cell>
          <cell r="M4213">
            <v>0</v>
          </cell>
          <cell r="N4213">
            <v>0</v>
          </cell>
          <cell r="O4213">
            <v>0</v>
          </cell>
        </row>
        <row r="4214">
          <cell r="F4214" t="str">
            <v>2014Stockton1-in-2July Peak13</v>
          </cell>
          <cell r="G4214">
            <v>1.642363</v>
          </cell>
          <cell r="H4214">
            <v>1.642363</v>
          </cell>
          <cell r="I4214">
            <v>97.270060000000001</v>
          </cell>
          <cell r="J4214">
            <v>12423.29</v>
          </cell>
          <cell r="K4214">
            <v>0</v>
          </cell>
          <cell r="L4214">
            <v>0</v>
          </cell>
          <cell r="M4214">
            <v>0</v>
          </cell>
          <cell r="N4214">
            <v>0</v>
          </cell>
          <cell r="O4214">
            <v>0</v>
          </cell>
        </row>
        <row r="4215">
          <cell r="F4215" t="str">
            <v>2014Stockton1-in-2July Peak14</v>
          </cell>
          <cell r="G4215">
            <v>1.5101290000000001</v>
          </cell>
          <cell r="H4215">
            <v>1.916358</v>
          </cell>
          <cell r="I4215">
            <v>99.58999</v>
          </cell>
          <cell r="J4215">
            <v>12423.29</v>
          </cell>
          <cell r="K4215">
            <v>0.341974</v>
          </cell>
          <cell r="L4215">
            <v>0.379936</v>
          </cell>
          <cell r="M4215">
            <v>0.40622839999999999</v>
          </cell>
          <cell r="N4215">
            <v>0.43252069999999998</v>
          </cell>
          <cell r="O4215">
            <v>0.47048269999999998</v>
          </cell>
        </row>
        <row r="4216">
          <cell r="F4216" t="str">
            <v>2014Stockton1-in-2July Peak15</v>
          </cell>
          <cell r="G4216">
            <v>1.7088760000000001</v>
          </cell>
          <cell r="H4216">
            <v>2.2206030000000001</v>
          </cell>
          <cell r="I4216">
            <v>101.4547</v>
          </cell>
          <cell r="J4216">
            <v>12423.29</v>
          </cell>
          <cell r="K4216">
            <v>0.43299559999999998</v>
          </cell>
          <cell r="L4216">
            <v>0.47951110000000002</v>
          </cell>
          <cell r="M4216">
            <v>0.51172759999999995</v>
          </cell>
          <cell r="N4216">
            <v>0.54394419999999999</v>
          </cell>
          <cell r="O4216">
            <v>0.59045959999999997</v>
          </cell>
        </row>
        <row r="4217">
          <cell r="F4217" t="str">
            <v>2014Stockton1-in-2July Peak16</v>
          </cell>
          <cell r="G4217">
            <v>1.9085220000000001</v>
          </cell>
          <cell r="H4217">
            <v>2.5564680000000002</v>
          </cell>
          <cell r="I4217">
            <v>103.2749</v>
          </cell>
          <cell r="J4217">
            <v>12423.29</v>
          </cell>
          <cell r="K4217">
            <v>0.54890170000000005</v>
          </cell>
          <cell r="L4217">
            <v>0.60741750000000005</v>
          </cell>
          <cell r="M4217">
            <v>0.64794529999999995</v>
          </cell>
          <cell r="N4217">
            <v>0.68847320000000001</v>
          </cell>
          <cell r="O4217">
            <v>0.74698889999999996</v>
          </cell>
        </row>
        <row r="4218">
          <cell r="F4218" t="str">
            <v>2014Stockton1-in-2July Peak17</v>
          </cell>
          <cell r="G4218">
            <v>2.0970740000000001</v>
          </cell>
          <cell r="H4218">
            <v>2.84639</v>
          </cell>
          <cell r="I4218">
            <v>103.7296</v>
          </cell>
          <cell r="J4218">
            <v>12423.29</v>
          </cell>
          <cell r="K4218">
            <v>0.63433240000000002</v>
          </cell>
          <cell r="L4218">
            <v>0.7022659</v>
          </cell>
          <cell r="M4218">
            <v>0.74931650000000005</v>
          </cell>
          <cell r="N4218">
            <v>0.79636700000000005</v>
          </cell>
          <cell r="O4218">
            <v>0.86430059999999997</v>
          </cell>
        </row>
        <row r="4219">
          <cell r="F4219" t="str">
            <v>2014Stockton1-in-2July Peak18</v>
          </cell>
          <cell r="G4219">
            <v>2.2318129999999998</v>
          </cell>
          <cell r="H4219">
            <v>3.0006379999999999</v>
          </cell>
          <cell r="I4219">
            <v>104.14</v>
          </cell>
          <cell r="J4219">
            <v>12423.29</v>
          </cell>
          <cell r="K4219">
            <v>0.65078820000000004</v>
          </cell>
          <cell r="L4219">
            <v>0.72052539999999998</v>
          </cell>
          <cell r="M4219">
            <v>0.76882519999999999</v>
          </cell>
          <cell r="N4219">
            <v>0.81712510000000005</v>
          </cell>
          <cell r="O4219">
            <v>0.88686229999999999</v>
          </cell>
        </row>
        <row r="4220">
          <cell r="F4220" t="str">
            <v>2014Stockton1-in-2July Peak19</v>
          </cell>
          <cell r="G4220">
            <v>3.220729</v>
          </cell>
          <cell r="H4220">
            <v>2.9275540000000002</v>
          </cell>
          <cell r="I4220">
            <v>102.0497</v>
          </cell>
          <cell r="J4220">
            <v>12423.29</v>
          </cell>
          <cell r="K4220">
            <v>-0.30917090000000003</v>
          </cell>
          <cell r="L4220">
            <v>-0.29971999999999999</v>
          </cell>
          <cell r="M4220">
            <v>-0.2931744</v>
          </cell>
          <cell r="N4220">
            <v>-0.28662880000000002</v>
          </cell>
          <cell r="O4220">
            <v>-0.27717789999999998</v>
          </cell>
        </row>
        <row r="4221">
          <cell r="F4221" t="str">
            <v>2014Stockton1-in-2July Peak20</v>
          </cell>
          <cell r="G4221">
            <v>2.9325380000000001</v>
          </cell>
          <cell r="H4221">
            <v>2.657457</v>
          </cell>
          <cell r="I4221">
            <v>97.91489</v>
          </cell>
          <cell r="J4221">
            <v>12423.29</v>
          </cell>
          <cell r="K4221">
            <v>-0.29008929999999999</v>
          </cell>
          <cell r="L4221">
            <v>-0.28122180000000002</v>
          </cell>
          <cell r="M4221">
            <v>-0.27508009999999999</v>
          </cell>
          <cell r="N4221">
            <v>-0.26893840000000002</v>
          </cell>
          <cell r="O4221">
            <v>-0.26007089999999999</v>
          </cell>
        </row>
        <row r="4222">
          <cell r="F4222" t="str">
            <v>2014Stockton1-in-2July Peak21</v>
          </cell>
          <cell r="G4222">
            <v>2.5721270000000001</v>
          </cell>
          <cell r="H4222">
            <v>2.3864160000000001</v>
          </cell>
          <cell r="I4222">
            <v>89.639920000000004</v>
          </cell>
          <cell r="J4222">
            <v>12423.29</v>
          </cell>
          <cell r="K4222">
            <v>-0.19584409999999999</v>
          </cell>
          <cell r="L4222">
            <v>-0.18985750000000001</v>
          </cell>
          <cell r="M4222">
            <v>-0.18571109999999999</v>
          </cell>
          <cell r="N4222">
            <v>-0.1815647</v>
          </cell>
          <cell r="O4222">
            <v>-0.17557809999999999</v>
          </cell>
        </row>
        <row r="4223">
          <cell r="F4223" t="str">
            <v>2014Stockton1-in-2July Peak22</v>
          </cell>
          <cell r="G4223">
            <v>2.1923219999999999</v>
          </cell>
          <cell r="H4223">
            <v>2.061744</v>
          </cell>
          <cell r="I4223">
            <v>83.91489</v>
          </cell>
          <cell r="J4223">
            <v>12423.29</v>
          </cell>
          <cell r="K4223">
            <v>-0.1377023</v>
          </cell>
          <cell r="L4223">
            <v>-0.1334929</v>
          </cell>
          <cell r="M4223">
            <v>-0.13057759999999999</v>
          </cell>
          <cell r="N4223">
            <v>-0.1276622</v>
          </cell>
          <cell r="O4223">
            <v>-0.1234528</v>
          </cell>
        </row>
        <row r="4224">
          <cell r="F4224" t="str">
            <v>2014Stockton1-in-2July Peak23</v>
          </cell>
          <cell r="G4224">
            <v>1.7143170000000001</v>
          </cell>
          <cell r="H4224">
            <v>1.6440410000000001</v>
          </cell>
          <cell r="I4224">
            <v>81.139920000000004</v>
          </cell>
          <cell r="J4224">
            <v>12423.29</v>
          </cell>
          <cell r="K4224">
            <v>-7.4110999999999996E-2</v>
          </cell>
          <cell r="L4224">
            <v>-7.1845500000000007E-2</v>
          </cell>
          <cell r="M4224">
            <v>-7.0276500000000006E-2</v>
          </cell>
          <cell r="N4224">
            <v>-6.8707500000000005E-2</v>
          </cell>
          <cell r="O4224">
            <v>-6.6442000000000001E-2</v>
          </cell>
        </row>
        <row r="4225">
          <cell r="F4225" t="str">
            <v>2014Stockton1-in-2July Peak24</v>
          </cell>
          <cell r="G4225">
            <v>1.323</v>
          </cell>
          <cell r="H4225">
            <v>1.2666539999999999</v>
          </cell>
          <cell r="I4225">
            <v>80.094890000000007</v>
          </cell>
          <cell r="J4225">
            <v>12423.29</v>
          </cell>
          <cell r="K4225">
            <v>-5.9421000000000002E-2</v>
          </cell>
          <cell r="L4225">
            <v>-5.7604599999999999E-2</v>
          </cell>
          <cell r="M4225">
            <v>-5.6346500000000001E-2</v>
          </cell>
          <cell r="N4225">
            <v>-5.5088499999999999E-2</v>
          </cell>
          <cell r="O4225">
            <v>-5.3272100000000003E-2</v>
          </cell>
        </row>
        <row r="4226">
          <cell r="F4226" t="str">
            <v>2015-2022All Customers1-in-10July Peak1</v>
          </cell>
          <cell r="G4226">
            <v>1.345386</v>
          </cell>
          <cell r="H4226">
            <v>1.345386</v>
          </cell>
          <cell r="I4226">
            <v>81.308790000000002</v>
          </cell>
          <cell r="J4226">
            <v>147887</v>
          </cell>
          <cell r="K4226">
            <v>0</v>
          </cell>
          <cell r="L4226">
            <v>0</v>
          </cell>
          <cell r="M4226">
            <v>0</v>
          </cell>
          <cell r="N4226">
            <v>0</v>
          </cell>
          <cell r="O4226">
            <v>0</v>
          </cell>
        </row>
        <row r="4227">
          <cell r="F4227" t="str">
            <v>2015-2022All Customers1-in-10July Peak2</v>
          </cell>
          <cell r="G4227">
            <v>1.1488480000000001</v>
          </cell>
          <cell r="H4227">
            <v>1.1488480000000001</v>
          </cell>
          <cell r="I4227">
            <v>80.3489</v>
          </cell>
          <cell r="J4227">
            <v>147887</v>
          </cell>
          <cell r="K4227">
            <v>0</v>
          </cell>
          <cell r="L4227">
            <v>0</v>
          </cell>
          <cell r="M4227">
            <v>0</v>
          </cell>
          <cell r="N4227">
            <v>0</v>
          </cell>
          <cell r="O4227">
            <v>0</v>
          </cell>
        </row>
        <row r="4228">
          <cell r="F4228" t="str">
            <v>2015-2022All Customers1-in-10July Peak3</v>
          </cell>
          <cell r="G4228">
            <v>1.033534</v>
          </cell>
          <cell r="H4228">
            <v>1.033534</v>
          </cell>
          <cell r="I4228">
            <v>79.373639999999995</v>
          </cell>
          <cell r="J4228">
            <v>147887</v>
          </cell>
          <cell r="K4228">
            <v>0</v>
          </cell>
          <cell r="L4228">
            <v>0</v>
          </cell>
          <cell r="M4228">
            <v>0</v>
          </cell>
          <cell r="N4228">
            <v>0</v>
          </cell>
          <cell r="O4228">
            <v>0</v>
          </cell>
        </row>
        <row r="4229">
          <cell r="F4229" t="str">
            <v>2015-2022All Customers1-in-10July Peak4</v>
          </cell>
          <cell r="G4229">
            <v>0.96672049999999998</v>
          </cell>
          <cell r="H4229">
            <v>0.96672049999999998</v>
          </cell>
          <cell r="I4229">
            <v>78.400639999999996</v>
          </cell>
          <cell r="J4229">
            <v>147887</v>
          </cell>
          <cell r="K4229">
            <v>0</v>
          </cell>
          <cell r="L4229">
            <v>0</v>
          </cell>
          <cell r="M4229">
            <v>0</v>
          </cell>
          <cell r="N4229">
            <v>0</v>
          </cell>
          <cell r="O4229">
            <v>0</v>
          </cell>
        </row>
        <row r="4230">
          <cell r="F4230" t="str">
            <v>2015-2022All Customers1-in-10July Peak5</v>
          </cell>
          <cell r="G4230">
            <v>0.94932870000000003</v>
          </cell>
          <cell r="H4230">
            <v>0.94932870000000003</v>
          </cell>
          <cell r="I4230">
            <v>77.515820000000005</v>
          </cell>
          <cell r="J4230">
            <v>147887</v>
          </cell>
          <cell r="K4230">
            <v>0</v>
          </cell>
          <cell r="L4230">
            <v>0</v>
          </cell>
          <cell r="M4230">
            <v>0</v>
          </cell>
          <cell r="N4230">
            <v>0</v>
          </cell>
          <cell r="O4230">
            <v>0</v>
          </cell>
        </row>
        <row r="4231">
          <cell r="F4231" t="str">
            <v>2015-2022All Customers1-in-10July Peak6</v>
          </cell>
          <cell r="G4231">
            <v>1.0040739999999999</v>
          </cell>
          <cell r="H4231">
            <v>1.0040739999999999</v>
          </cell>
          <cell r="I4231">
            <v>76.755510000000001</v>
          </cell>
          <cell r="J4231">
            <v>147887</v>
          </cell>
          <cell r="K4231">
            <v>0</v>
          </cell>
          <cell r="L4231">
            <v>0</v>
          </cell>
          <cell r="M4231">
            <v>0</v>
          </cell>
          <cell r="N4231">
            <v>0</v>
          </cell>
          <cell r="O4231">
            <v>0</v>
          </cell>
        </row>
        <row r="4232">
          <cell r="F4232" t="str">
            <v>2015-2022All Customers1-in-10July Peak7</v>
          </cell>
          <cell r="G4232">
            <v>1.1693610000000001</v>
          </cell>
          <cell r="H4232">
            <v>1.1693610000000001</v>
          </cell>
          <cell r="I4232">
            <v>76.339519999999993</v>
          </cell>
          <cell r="J4232">
            <v>147887</v>
          </cell>
          <cell r="K4232">
            <v>0</v>
          </cell>
          <cell r="L4232">
            <v>0</v>
          </cell>
          <cell r="M4232">
            <v>0</v>
          </cell>
          <cell r="N4232">
            <v>0</v>
          </cell>
          <cell r="O4232">
            <v>0</v>
          </cell>
        </row>
        <row r="4233">
          <cell r="F4233" t="str">
            <v>2015-2022All Customers1-in-10July Peak8</v>
          </cell>
          <cell r="G4233">
            <v>1.30019</v>
          </cell>
          <cell r="H4233">
            <v>1.30019</v>
          </cell>
          <cell r="I4233">
            <v>78.719859999999997</v>
          </cell>
          <cell r="J4233">
            <v>147887</v>
          </cell>
          <cell r="K4233">
            <v>0</v>
          </cell>
          <cell r="L4233">
            <v>0</v>
          </cell>
          <cell r="M4233">
            <v>0</v>
          </cell>
          <cell r="N4233">
            <v>0</v>
          </cell>
          <cell r="O4233">
            <v>0</v>
          </cell>
        </row>
        <row r="4234">
          <cell r="F4234" t="str">
            <v>2015-2022All Customers1-in-10July Peak9</v>
          </cell>
          <cell r="G4234">
            <v>1.3285149999999999</v>
          </cell>
          <cell r="H4234">
            <v>1.3285149999999999</v>
          </cell>
          <cell r="I4234">
            <v>82.686220000000006</v>
          </cell>
          <cell r="J4234">
            <v>147887</v>
          </cell>
          <cell r="K4234">
            <v>0</v>
          </cell>
          <cell r="L4234">
            <v>0</v>
          </cell>
          <cell r="M4234">
            <v>0</v>
          </cell>
          <cell r="N4234">
            <v>0</v>
          </cell>
          <cell r="O4234">
            <v>0</v>
          </cell>
        </row>
        <row r="4235">
          <cell r="F4235" t="str">
            <v>2015-2022All Customers1-in-10July Peak10</v>
          </cell>
          <cell r="G4235">
            <v>1.4174279999999999</v>
          </cell>
          <cell r="H4235">
            <v>1.4174279999999999</v>
          </cell>
          <cell r="I4235">
            <v>86.962360000000004</v>
          </cell>
          <cell r="J4235">
            <v>147887</v>
          </cell>
          <cell r="K4235">
            <v>0</v>
          </cell>
          <cell r="L4235">
            <v>0</v>
          </cell>
          <cell r="M4235">
            <v>0</v>
          </cell>
          <cell r="N4235">
            <v>0</v>
          </cell>
          <cell r="O4235">
            <v>0</v>
          </cell>
        </row>
        <row r="4236">
          <cell r="F4236" t="str">
            <v>2015-2022All Customers1-in-10July Peak11</v>
          </cell>
          <cell r="G4236">
            <v>1.5673649999999999</v>
          </cell>
          <cell r="H4236">
            <v>1.5673649999999999</v>
          </cell>
          <cell r="I4236">
            <v>90.753439999999998</v>
          </cell>
          <cell r="J4236">
            <v>147887</v>
          </cell>
          <cell r="K4236">
            <v>0</v>
          </cell>
          <cell r="L4236">
            <v>0</v>
          </cell>
          <cell r="M4236">
            <v>0</v>
          </cell>
          <cell r="N4236">
            <v>0</v>
          </cell>
          <cell r="O4236">
            <v>0</v>
          </cell>
        </row>
        <row r="4237">
          <cell r="F4237" t="str">
            <v>2015-2022All Customers1-in-10July Peak12</v>
          </cell>
          <cell r="G4237">
            <v>1.7850779999999999</v>
          </cell>
          <cell r="H4237">
            <v>1.7850779999999999</v>
          </cell>
          <cell r="I4237">
            <v>94.843609999999998</v>
          </cell>
          <cell r="J4237">
            <v>147887</v>
          </cell>
          <cell r="K4237">
            <v>0</v>
          </cell>
          <cell r="L4237">
            <v>0</v>
          </cell>
          <cell r="M4237">
            <v>0</v>
          </cell>
          <cell r="N4237">
            <v>0</v>
          </cell>
          <cell r="O4237">
            <v>0</v>
          </cell>
        </row>
        <row r="4238">
          <cell r="F4238" t="str">
            <v>2015-2022All Customers1-in-10July Peak13</v>
          </cell>
          <cell r="G4238">
            <v>2.0750540000000002</v>
          </cell>
          <cell r="H4238">
            <v>2.0750540000000002</v>
          </cell>
          <cell r="I4238">
            <v>98.119489999999999</v>
          </cell>
          <cell r="J4238">
            <v>147887</v>
          </cell>
          <cell r="K4238">
            <v>0</v>
          </cell>
          <cell r="L4238">
            <v>0</v>
          </cell>
          <cell r="M4238">
            <v>0</v>
          </cell>
          <cell r="N4238">
            <v>0</v>
          </cell>
          <cell r="O4238">
            <v>0</v>
          </cell>
        </row>
        <row r="4239">
          <cell r="F4239" t="str">
            <v>2015-2022All Customers1-in-10July Peak14</v>
          </cell>
          <cell r="G4239">
            <v>1.856336</v>
          </cell>
          <cell r="H4239">
            <v>2.3924599999999998</v>
          </cell>
          <cell r="I4239">
            <v>100.1279</v>
          </cell>
          <cell r="J4239">
            <v>147887</v>
          </cell>
          <cell r="K4239">
            <v>0.43956299999999998</v>
          </cell>
          <cell r="L4239">
            <v>0.496612</v>
          </cell>
          <cell r="M4239">
            <v>0.53612389999999999</v>
          </cell>
          <cell r="N4239">
            <v>0.57563580000000003</v>
          </cell>
          <cell r="O4239">
            <v>0.63268469999999999</v>
          </cell>
        </row>
        <row r="4240">
          <cell r="F4240" t="str">
            <v>2015-2022All Customers1-in-10July Peak15</v>
          </cell>
          <cell r="G4240">
            <v>2.0606520000000002</v>
          </cell>
          <cell r="H4240">
            <v>2.7484869999999999</v>
          </cell>
          <cell r="I4240">
            <v>101.12739999999999</v>
          </cell>
          <cell r="J4240">
            <v>147887</v>
          </cell>
          <cell r="K4240">
            <v>0.56448509999999996</v>
          </cell>
          <cell r="L4240">
            <v>0.63736090000000001</v>
          </cell>
          <cell r="M4240">
            <v>0.68783439999999996</v>
          </cell>
          <cell r="N4240">
            <v>0.73830810000000002</v>
          </cell>
          <cell r="O4240">
            <v>0.81118389999999996</v>
          </cell>
        </row>
        <row r="4241">
          <cell r="F4241" t="str">
            <v>2015-2022All Customers1-in-10July Peak16</v>
          </cell>
          <cell r="G4241">
            <v>2.2916189999999999</v>
          </cell>
          <cell r="H4241">
            <v>3.1523270000000001</v>
          </cell>
          <cell r="I4241">
            <v>102.02679999999999</v>
          </cell>
          <cell r="J4241">
            <v>147887</v>
          </cell>
          <cell r="K4241">
            <v>0.70723879999999995</v>
          </cell>
          <cell r="L4241">
            <v>0.7979096</v>
          </cell>
          <cell r="M4241">
            <v>0.86070809999999998</v>
          </cell>
          <cell r="N4241">
            <v>0.9235063</v>
          </cell>
          <cell r="O4241">
            <v>1.0141770000000001</v>
          </cell>
        </row>
        <row r="4242">
          <cell r="F4242" t="str">
            <v>2015-2022All Customers1-in-10July Peak17</v>
          </cell>
          <cell r="G4242">
            <v>2.5096539999999998</v>
          </cell>
          <cell r="H4242">
            <v>3.5120610000000001</v>
          </cell>
          <cell r="I4242">
            <v>102.2406</v>
          </cell>
          <cell r="J4242">
            <v>147887</v>
          </cell>
          <cell r="K4242">
            <v>0.82305740000000005</v>
          </cell>
          <cell r="L4242">
            <v>0.92901829999999996</v>
          </cell>
          <cell r="M4242">
            <v>1.002407</v>
          </cell>
          <cell r="N4242">
            <v>1.0757950000000001</v>
          </cell>
          <cell r="O4242">
            <v>1.181756</v>
          </cell>
        </row>
        <row r="4243">
          <cell r="F4243" t="str">
            <v>2015-2022All Customers1-in-10July Peak18</v>
          </cell>
          <cell r="G4243">
            <v>2.7073990000000001</v>
          </cell>
          <cell r="H4243">
            <v>3.7368399999999999</v>
          </cell>
          <cell r="I4243">
            <v>100.66</v>
          </cell>
          <cell r="J4243">
            <v>147887</v>
          </cell>
          <cell r="K4243">
            <v>0.84517370000000003</v>
          </cell>
          <cell r="L4243">
            <v>0.95404049999999996</v>
          </cell>
          <cell r="M4243">
            <v>1.0294410000000001</v>
          </cell>
          <cell r="N4243">
            <v>1.1048420000000001</v>
          </cell>
          <cell r="O4243">
            <v>1.2137089999999999</v>
          </cell>
        </row>
        <row r="4244">
          <cell r="F4244" t="str">
            <v>2015-2022All Customers1-in-10July Peak19</v>
          </cell>
          <cell r="G4244">
            <v>3.950402</v>
          </cell>
          <cell r="H4244">
            <v>3.6870599999999998</v>
          </cell>
          <cell r="I4244">
            <v>98.024940000000001</v>
          </cell>
          <cell r="J4244">
            <v>147887</v>
          </cell>
          <cell r="K4244">
            <v>-0.29170309999999999</v>
          </cell>
          <cell r="L4244">
            <v>-0.27494689999999999</v>
          </cell>
          <cell r="M4244">
            <v>-0.26334160000000001</v>
          </cell>
          <cell r="N4244">
            <v>-0.25173640000000003</v>
          </cell>
          <cell r="O4244">
            <v>-0.2349802</v>
          </cell>
        </row>
        <row r="4245">
          <cell r="F4245" t="str">
            <v>2015-2022All Customers1-in-10July Peak20</v>
          </cell>
          <cell r="G4245">
            <v>3.6160329999999998</v>
          </cell>
          <cell r="H4245">
            <v>3.379629</v>
          </cell>
          <cell r="I4245">
            <v>94.808369999999996</v>
          </cell>
          <cell r="J4245">
            <v>147887</v>
          </cell>
          <cell r="K4245">
            <v>-0.26174340000000001</v>
          </cell>
          <cell r="L4245">
            <v>-0.24677260000000001</v>
          </cell>
          <cell r="M4245">
            <v>-0.2364038</v>
          </cell>
          <cell r="N4245">
            <v>-0.22603500000000001</v>
          </cell>
          <cell r="O4245">
            <v>-0.21106420000000001</v>
          </cell>
        </row>
        <row r="4246">
          <cell r="F4246" t="str">
            <v>2015-2022All Customers1-in-10July Peak21</v>
          </cell>
          <cell r="G4246">
            <v>3.2061570000000001</v>
          </cell>
          <cell r="H4246">
            <v>3.0561419999999999</v>
          </cell>
          <cell r="I4246">
            <v>90.531779999999998</v>
          </cell>
          <cell r="J4246">
            <v>147887</v>
          </cell>
          <cell r="K4246">
            <v>-0.16576550000000001</v>
          </cell>
          <cell r="L4246">
            <v>-0.15646019999999999</v>
          </cell>
          <cell r="M4246">
            <v>-0.15001529999999999</v>
          </cell>
          <cell r="N4246">
            <v>-0.14357039999999999</v>
          </cell>
          <cell r="O4246">
            <v>-0.134265</v>
          </cell>
        </row>
        <row r="4247">
          <cell r="F4247" t="str">
            <v>2015-2022All Customers1-in-10July Peak22</v>
          </cell>
          <cell r="G4247">
            <v>2.7739060000000002</v>
          </cell>
          <cell r="H4247">
            <v>2.680841</v>
          </cell>
          <cell r="I4247">
            <v>87.332939999999994</v>
          </cell>
          <cell r="J4247">
            <v>147887</v>
          </cell>
          <cell r="K4247">
            <v>-0.10273599999999999</v>
          </cell>
          <cell r="L4247">
            <v>-9.7022800000000006E-2</v>
          </cell>
          <cell r="M4247">
            <v>-9.3065800000000004E-2</v>
          </cell>
          <cell r="N4247">
            <v>-8.9108800000000002E-2</v>
          </cell>
          <cell r="O4247">
            <v>-8.3395499999999997E-2</v>
          </cell>
        </row>
        <row r="4248">
          <cell r="F4248" t="str">
            <v>2015-2022All Customers1-in-10July Peak23</v>
          </cell>
          <cell r="G4248">
            <v>2.2007349999999999</v>
          </cell>
          <cell r="H4248">
            <v>2.1425179999999999</v>
          </cell>
          <cell r="I4248">
            <v>84.765349999999998</v>
          </cell>
          <cell r="J4248">
            <v>147887</v>
          </cell>
          <cell r="K4248">
            <v>-6.4355200000000001E-2</v>
          </cell>
          <cell r="L4248">
            <v>-6.0728799999999999E-2</v>
          </cell>
          <cell r="M4248">
            <v>-5.8217100000000001E-2</v>
          </cell>
          <cell r="N4248">
            <v>-5.5705400000000002E-2</v>
          </cell>
          <cell r="O4248">
            <v>-5.2078899999999997E-2</v>
          </cell>
        </row>
        <row r="4249">
          <cell r="F4249" t="str">
            <v>2015-2022All Customers1-in-10July Peak24</v>
          </cell>
          <cell r="G4249">
            <v>1.683546</v>
          </cell>
          <cell r="H4249">
            <v>1.6415420000000001</v>
          </cell>
          <cell r="I4249">
            <v>83.574749999999995</v>
          </cell>
          <cell r="J4249">
            <v>147887</v>
          </cell>
          <cell r="K4249">
            <v>-4.6475700000000002E-2</v>
          </cell>
          <cell r="L4249">
            <v>-4.3833499999999997E-2</v>
          </cell>
          <cell r="M4249">
            <v>-4.2003600000000002E-2</v>
          </cell>
          <cell r="N4249">
            <v>-4.01737E-2</v>
          </cell>
          <cell r="O4249">
            <v>-3.7531500000000002E-2</v>
          </cell>
        </row>
        <row r="4250">
          <cell r="F4250" t="str">
            <v>2015-2022Greater Bay Area1-in-10July Peak1</v>
          </cell>
          <cell r="G4250">
            <v>1.289676</v>
          </cell>
          <cell r="H4250">
            <v>1.289676</v>
          </cell>
          <cell r="I4250">
            <v>78.393900000000002</v>
          </cell>
          <cell r="J4250">
            <v>51563.08</v>
          </cell>
          <cell r="K4250">
            <v>0</v>
          </cell>
          <cell r="L4250">
            <v>0</v>
          </cell>
          <cell r="M4250">
            <v>0</v>
          </cell>
          <cell r="N4250">
            <v>0</v>
          </cell>
          <cell r="O4250">
            <v>0</v>
          </cell>
        </row>
        <row r="4251">
          <cell r="F4251" t="str">
            <v>2015-2022Greater Bay Area1-in-10July Peak2</v>
          </cell>
          <cell r="G4251">
            <v>1.0848</v>
          </cell>
          <cell r="H4251">
            <v>1.0848</v>
          </cell>
          <cell r="I4251">
            <v>77.324799999999996</v>
          </cell>
          <cell r="J4251">
            <v>51563.08</v>
          </cell>
          <cell r="K4251">
            <v>0</v>
          </cell>
          <cell r="L4251">
            <v>0</v>
          </cell>
          <cell r="M4251">
            <v>0</v>
          </cell>
          <cell r="N4251">
            <v>0</v>
          </cell>
          <cell r="O4251">
            <v>0</v>
          </cell>
        </row>
        <row r="4252">
          <cell r="F4252" t="str">
            <v>2015-2022Greater Bay Area1-in-10July Peak3</v>
          </cell>
          <cell r="G4252">
            <v>0.97196349999999998</v>
          </cell>
          <cell r="H4252">
            <v>0.97196349999999998</v>
          </cell>
          <cell r="I4252">
            <v>76.941299999999998</v>
          </cell>
          <cell r="J4252">
            <v>51563.08</v>
          </cell>
          <cell r="K4252">
            <v>0</v>
          </cell>
          <cell r="L4252">
            <v>0</v>
          </cell>
          <cell r="M4252">
            <v>0</v>
          </cell>
          <cell r="N4252">
            <v>0</v>
          </cell>
          <cell r="O4252">
            <v>0</v>
          </cell>
        </row>
        <row r="4253">
          <cell r="F4253" t="str">
            <v>2015-2022Greater Bay Area1-in-10July Peak4</v>
          </cell>
          <cell r="G4253">
            <v>0.90933969999999997</v>
          </cell>
          <cell r="H4253">
            <v>0.90933969999999997</v>
          </cell>
          <cell r="I4253">
            <v>75.649339999999995</v>
          </cell>
          <cell r="J4253">
            <v>51563.08</v>
          </cell>
          <cell r="K4253">
            <v>0</v>
          </cell>
          <cell r="L4253">
            <v>0</v>
          </cell>
          <cell r="M4253">
            <v>0</v>
          </cell>
          <cell r="N4253">
            <v>0</v>
          </cell>
          <cell r="O4253">
            <v>0</v>
          </cell>
        </row>
        <row r="4254">
          <cell r="F4254" t="str">
            <v>2015-2022Greater Bay Area1-in-10July Peak5</v>
          </cell>
          <cell r="G4254">
            <v>0.88835050000000004</v>
          </cell>
          <cell r="H4254">
            <v>0.88835050000000004</v>
          </cell>
          <cell r="I4254">
            <v>73.85915</v>
          </cell>
          <cell r="J4254">
            <v>51563.08</v>
          </cell>
          <cell r="K4254">
            <v>0</v>
          </cell>
          <cell r="L4254">
            <v>0</v>
          </cell>
          <cell r="M4254">
            <v>0</v>
          </cell>
          <cell r="N4254">
            <v>0</v>
          </cell>
          <cell r="O4254">
            <v>0</v>
          </cell>
        </row>
        <row r="4255">
          <cell r="F4255" t="str">
            <v>2015-2022Greater Bay Area1-in-10July Peak6</v>
          </cell>
          <cell r="G4255">
            <v>0.93721480000000001</v>
          </cell>
          <cell r="H4255">
            <v>0.93721480000000001</v>
          </cell>
          <cell r="I4255">
            <v>72.692149999999998</v>
          </cell>
          <cell r="J4255">
            <v>51563.08</v>
          </cell>
          <cell r="K4255">
            <v>0</v>
          </cell>
          <cell r="L4255">
            <v>0</v>
          </cell>
          <cell r="M4255">
            <v>0</v>
          </cell>
          <cell r="N4255">
            <v>0</v>
          </cell>
          <cell r="O4255">
            <v>0</v>
          </cell>
        </row>
        <row r="4256">
          <cell r="F4256" t="str">
            <v>2015-2022Greater Bay Area1-in-10July Peak7</v>
          </cell>
          <cell r="G4256">
            <v>1.1076170000000001</v>
          </cell>
          <cell r="H4256">
            <v>1.1076170000000001</v>
          </cell>
          <cell r="I4256">
            <v>72.313500000000005</v>
          </cell>
          <cell r="J4256">
            <v>51563.08</v>
          </cell>
          <cell r="K4256">
            <v>0</v>
          </cell>
          <cell r="L4256">
            <v>0</v>
          </cell>
          <cell r="M4256">
            <v>0</v>
          </cell>
          <cell r="N4256">
            <v>0</v>
          </cell>
          <cell r="O4256">
            <v>0</v>
          </cell>
        </row>
        <row r="4257">
          <cell r="F4257" t="str">
            <v>2015-2022Greater Bay Area1-in-10July Peak8</v>
          </cell>
          <cell r="G4257">
            <v>1.274181</v>
          </cell>
          <cell r="H4257">
            <v>1.274181</v>
          </cell>
          <cell r="I4257">
            <v>74.251549999999995</v>
          </cell>
          <cell r="J4257">
            <v>51563.08</v>
          </cell>
          <cell r="K4257">
            <v>0</v>
          </cell>
          <cell r="L4257">
            <v>0</v>
          </cell>
          <cell r="M4257">
            <v>0</v>
          </cell>
          <cell r="N4257">
            <v>0</v>
          </cell>
          <cell r="O4257">
            <v>0</v>
          </cell>
        </row>
        <row r="4258">
          <cell r="F4258" t="str">
            <v>2015-2022Greater Bay Area1-in-10July Peak9</v>
          </cell>
          <cell r="G4258">
            <v>1.293973</v>
          </cell>
          <cell r="H4258">
            <v>1.293973</v>
          </cell>
          <cell r="I4258">
            <v>78.311449999999994</v>
          </cell>
          <cell r="J4258">
            <v>51563.08</v>
          </cell>
          <cell r="K4258">
            <v>0</v>
          </cell>
          <cell r="L4258">
            <v>0</v>
          </cell>
          <cell r="M4258">
            <v>0</v>
          </cell>
          <cell r="N4258">
            <v>0</v>
          </cell>
          <cell r="O4258">
            <v>0</v>
          </cell>
        </row>
        <row r="4259">
          <cell r="F4259" t="str">
            <v>2015-2022Greater Bay Area1-in-10July Peak10</v>
          </cell>
          <cell r="G4259">
            <v>1.3504290000000001</v>
          </cell>
          <cell r="H4259">
            <v>1.3504290000000001</v>
          </cell>
          <cell r="I4259">
            <v>83.202839999999995</v>
          </cell>
          <cell r="J4259">
            <v>51563.08</v>
          </cell>
          <cell r="K4259">
            <v>0</v>
          </cell>
          <cell r="L4259">
            <v>0</v>
          </cell>
          <cell r="M4259">
            <v>0</v>
          </cell>
          <cell r="N4259">
            <v>0</v>
          </cell>
          <cell r="O4259">
            <v>0</v>
          </cell>
        </row>
        <row r="4260">
          <cell r="F4260" t="str">
            <v>2015-2022Greater Bay Area1-in-10July Peak11</v>
          </cell>
          <cell r="G4260">
            <v>1.4661329999999999</v>
          </cell>
          <cell r="H4260">
            <v>1.4661329999999999</v>
          </cell>
          <cell r="I4260">
            <v>87.305670000000006</v>
          </cell>
          <cell r="J4260">
            <v>51563.08</v>
          </cell>
          <cell r="K4260">
            <v>0</v>
          </cell>
          <cell r="L4260">
            <v>0</v>
          </cell>
          <cell r="M4260">
            <v>0</v>
          </cell>
          <cell r="N4260">
            <v>0</v>
          </cell>
          <cell r="O4260">
            <v>0</v>
          </cell>
        </row>
        <row r="4261">
          <cell r="F4261" t="str">
            <v>2015-2022Greater Bay Area1-in-10July Peak12</v>
          </cell>
          <cell r="G4261">
            <v>1.6308260000000001</v>
          </cell>
          <cell r="H4261">
            <v>1.6308260000000001</v>
          </cell>
          <cell r="I4261">
            <v>91.610439999999997</v>
          </cell>
          <cell r="J4261">
            <v>51563.08</v>
          </cell>
          <cell r="K4261">
            <v>0</v>
          </cell>
          <cell r="L4261">
            <v>0</v>
          </cell>
          <cell r="M4261">
            <v>0</v>
          </cell>
          <cell r="N4261">
            <v>0</v>
          </cell>
          <cell r="O4261">
            <v>0</v>
          </cell>
        </row>
        <row r="4262">
          <cell r="F4262" t="str">
            <v>2015-2022Greater Bay Area1-in-10July Peak13</v>
          </cell>
          <cell r="G4262">
            <v>1.855777</v>
          </cell>
          <cell r="H4262">
            <v>1.855777</v>
          </cell>
          <cell r="I4262">
            <v>95.059560000000005</v>
          </cell>
          <cell r="J4262">
            <v>51563.08</v>
          </cell>
          <cell r="K4262">
            <v>0</v>
          </cell>
          <cell r="L4262">
            <v>0</v>
          </cell>
          <cell r="M4262">
            <v>0</v>
          </cell>
          <cell r="N4262">
            <v>0</v>
          </cell>
          <cell r="O4262">
            <v>0</v>
          </cell>
        </row>
        <row r="4263">
          <cell r="F4263" t="str">
            <v>2015-2022Greater Bay Area1-in-10July Peak14</v>
          </cell>
          <cell r="G4263">
            <v>1.623426</v>
          </cell>
          <cell r="H4263">
            <v>2.0955919999999999</v>
          </cell>
          <cell r="I4263">
            <v>97.245000000000005</v>
          </cell>
          <cell r="J4263">
            <v>51563.08</v>
          </cell>
          <cell r="K4263">
            <v>0.39095000000000002</v>
          </cell>
          <cell r="L4263">
            <v>0.43893270000000001</v>
          </cell>
          <cell r="M4263">
            <v>0.47216540000000001</v>
          </cell>
          <cell r="N4263">
            <v>0.50539800000000001</v>
          </cell>
          <cell r="O4263">
            <v>0.55338080000000001</v>
          </cell>
        </row>
        <row r="4264">
          <cell r="F4264" t="str">
            <v>2015-2022Greater Bay Area1-in-10July Peak15</v>
          </cell>
          <cell r="G4264">
            <v>1.7588710000000001</v>
          </cell>
          <cell r="H4264">
            <v>2.374593</v>
          </cell>
          <cell r="I4264">
            <v>98.611840000000001</v>
          </cell>
          <cell r="J4264">
            <v>51563.08</v>
          </cell>
          <cell r="K4264">
            <v>0.50994130000000004</v>
          </cell>
          <cell r="L4264">
            <v>0.57243719999999998</v>
          </cell>
          <cell r="M4264">
            <v>0.61572179999999999</v>
          </cell>
          <cell r="N4264">
            <v>0.65900639999999999</v>
          </cell>
          <cell r="O4264">
            <v>0.72150230000000004</v>
          </cell>
        </row>
        <row r="4265">
          <cell r="F4265" t="str">
            <v>2015-2022Greater Bay Area1-in-10July Peak16</v>
          </cell>
          <cell r="G4265">
            <v>1.9543649999999999</v>
          </cell>
          <cell r="H4265">
            <v>2.717279</v>
          </cell>
          <cell r="I4265">
            <v>100.55929999999999</v>
          </cell>
          <cell r="J4265">
            <v>51563.08</v>
          </cell>
          <cell r="K4265">
            <v>0.63196319999999995</v>
          </cell>
          <cell r="L4265">
            <v>0.70932969999999995</v>
          </cell>
          <cell r="M4265">
            <v>0.76291350000000002</v>
          </cell>
          <cell r="N4265">
            <v>0.81649720000000003</v>
          </cell>
          <cell r="O4265">
            <v>0.89386370000000004</v>
          </cell>
        </row>
        <row r="4266">
          <cell r="F4266" t="str">
            <v>2015-2022Greater Bay Area1-in-10July Peak17</v>
          </cell>
          <cell r="G4266">
            <v>2.152358</v>
          </cell>
          <cell r="H4266">
            <v>3.046138</v>
          </cell>
          <cell r="I4266">
            <v>100.42059999999999</v>
          </cell>
          <cell r="J4266">
            <v>51563.08</v>
          </cell>
          <cell r="K4266">
            <v>0.7402841</v>
          </cell>
          <cell r="L4266">
            <v>0.8309706</v>
          </cell>
          <cell r="M4266">
            <v>0.89377980000000001</v>
          </cell>
          <cell r="N4266">
            <v>0.95658900000000002</v>
          </cell>
          <cell r="O4266">
            <v>1.0472760000000001</v>
          </cell>
        </row>
        <row r="4267">
          <cell r="F4267" t="str">
            <v>2015-2022Greater Bay Area1-in-10July Peak18</v>
          </cell>
          <cell r="G4267">
            <v>2.3575390000000001</v>
          </cell>
          <cell r="H4267">
            <v>3.276119</v>
          </cell>
          <cell r="I4267">
            <v>97.921040000000005</v>
          </cell>
          <cell r="J4267">
            <v>51563.08</v>
          </cell>
          <cell r="K4267">
            <v>0.7608144</v>
          </cell>
          <cell r="L4267">
            <v>0.85402370000000005</v>
          </cell>
          <cell r="M4267">
            <v>0.91858010000000001</v>
          </cell>
          <cell r="N4267">
            <v>0.98313640000000002</v>
          </cell>
          <cell r="O4267">
            <v>1.076346</v>
          </cell>
        </row>
        <row r="4268">
          <cell r="F4268" t="str">
            <v>2015-2022Greater Bay Area1-in-10July Peak19</v>
          </cell>
          <cell r="G4268">
            <v>3.4537719999999998</v>
          </cell>
          <cell r="H4268">
            <v>3.2769180000000002</v>
          </cell>
          <cell r="I4268">
            <v>94.701909999999998</v>
          </cell>
          <cell r="J4268">
            <v>51563.08</v>
          </cell>
          <cell r="K4268">
            <v>-0.20453879999999999</v>
          </cell>
          <cell r="L4268">
            <v>-0.1881825</v>
          </cell>
          <cell r="M4268">
            <v>-0.17685409999999999</v>
          </cell>
          <cell r="N4268">
            <v>-0.1655258</v>
          </cell>
          <cell r="O4268">
            <v>-0.14916940000000001</v>
          </cell>
        </row>
        <row r="4269">
          <cell r="F4269" t="str">
            <v>2015-2022Greater Bay Area1-in-10July Peak20</v>
          </cell>
          <cell r="G4269">
            <v>3.1844109999999999</v>
          </cell>
          <cell r="H4269">
            <v>3.0271140000000001</v>
          </cell>
          <cell r="I4269">
            <v>91.147620000000003</v>
          </cell>
          <cell r="J4269">
            <v>51563.08</v>
          </cell>
          <cell r="K4269">
            <v>-0.18192059999999999</v>
          </cell>
          <cell r="L4269">
            <v>-0.16737299999999999</v>
          </cell>
          <cell r="M4269">
            <v>-0.1572974</v>
          </cell>
          <cell r="N4269">
            <v>-0.14722170000000001</v>
          </cell>
          <cell r="O4269">
            <v>-0.13267409999999999</v>
          </cell>
        </row>
        <row r="4270">
          <cell r="F4270" t="str">
            <v>2015-2022Greater Bay Area1-in-10July Peak21</v>
          </cell>
          <cell r="G4270">
            <v>2.8759739999999998</v>
          </cell>
          <cell r="H4270">
            <v>2.7857340000000002</v>
          </cell>
          <cell r="I4270">
            <v>87.107200000000006</v>
          </cell>
          <cell r="J4270">
            <v>51563.08</v>
          </cell>
          <cell r="K4270">
            <v>-0.10436670000000001</v>
          </cell>
          <cell r="L4270">
            <v>-9.6020800000000003E-2</v>
          </cell>
          <cell r="M4270">
            <v>-9.0240500000000001E-2</v>
          </cell>
          <cell r="N4270">
            <v>-8.4460099999999996E-2</v>
          </cell>
          <cell r="O4270">
            <v>-7.6114299999999996E-2</v>
          </cell>
        </row>
        <row r="4271">
          <cell r="F4271" t="str">
            <v>2015-2022Greater Bay Area1-in-10July Peak22</v>
          </cell>
          <cell r="G4271">
            <v>2.5507550000000001</v>
          </cell>
          <cell r="H4271">
            <v>2.4977420000000001</v>
          </cell>
          <cell r="I4271">
            <v>83.538129999999995</v>
          </cell>
          <cell r="J4271">
            <v>51563.08</v>
          </cell>
          <cell r="K4271">
            <v>-6.1311200000000003E-2</v>
          </cell>
          <cell r="L4271">
            <v>-5.6408300000000001E-2</v>
          </cell>
          <cell r="M4271">
            <v>-5.30126E-2</v>
          </cell>
          <cell r="N4271">
            <v>-4.9616899999999999E-2</v>
          </cell>
          <cell r="O4271">
            <v>-4.4713999999999997E-2</v>
          </cell>
        </row>
        <row r="4272">
          <cell r="F4272" t="str">
            <v>2015-2022Greater Bay Area1-in-10July Peak23</v>
          </cell>
          <cell r="G4272">
            <v>2.0623580000000001</v>
          </cell>
          <cell r="H4272">
            <v>2.0282499999999999</v>
          </cell>
          <cell r="I4272">
            <v>81.451149999999998</v>
          </cell>
          <cell r="J4272">
            <v>51563.08</v>
          </cell>
          <cell r="K4272">
            <v>-3.9447700000000002E-2</v>
          </cell>
          <cell r="L4272">
            <v>-3.6293199999999998E-2</v>
          </cell>
          <cell r="M4272">
            <v>-3.4108399999999997E-2</v>
          </cell>
          <cell r="N4272">
            <v>-3.1923600000000003E-2</v>
          </cell>
          <cell r="O4272">
            <v>-2.8769099999999999E-2</v>
          </cell>
        </row>
        <row r="4273">
          <cell r="F4273" t="str">
            <v>2015-2022Greater Bay Area1-in-10July Peak24</v>
          </cell>
          <cell r="G4273">
            <v>1.571264</v>
          </cell>
          <cell r="H4273">
            <v>1.544009</v>
          </cell>
          <cell r="I4273">
            <v>80.834400000000002</v>
          </cell>
          <cell r="J4273">
            <v>51563.08</v>
          </cell>
          <cell r="K4273">
            <v>-3.1521300000000002E-2</v>
          </cell>
          <cell r="L4273">
            <v>-2.9000600000000001E-2</v>
          </cell>
          <cell r="M4273">
            <v>-2.7254799999999999E-2</v>
          </cell>
          <cell r="N4273">
            <v>-2.5509E-2</v>
          </cell>
          <cell r="O4273">
            <v>-2.2988399999999999E-2</v>
          </cell>
        </row>
        <row r="4274">
          <cell r="F4274" t="str">
            <v>2015-2022Greater Fresno1-in-10July Peak1</v>
          </cell>
          <cell r="G4274">
            <v>1.4510799999999999</v>
          </cell>
          <cell r="H4274">
            <v>1.4510799999999999</v>
          </cell>
          <cell r="I4274">
            <v>89.601870000000005</v>
          </cell>
          <cell r="J4274">
            <v>26460.99</v>
          </cell>
          <cell r="K4274">
            <v>0</v>
          </cell>
          <cell r="L4274">
            <v>0</v>
          </cell>
          <cell r="M4274">
            <v>0</v>
          </cell>
          <cell r="N4274">
            <v>0</v>
          </cell>
          <cell r="O4274">
            <v>0</v>
          </cell>
        </row>
        <row r="4275">
          <cell r="F4275" t="str">
            <v>2015-2022Greater Fresno1-in-10July Peak2</v>
          </cell>
          <cell r="G4275">
            <v>1.2337640000000001</v>
          </cell>
          <cell r="H4275">
            <v>1.2337640000000001</v>
          </cell>
          <cell r="I4275">
            <v>88.552639999999997</v>
          </cell>
          <cell r="J4275">
            <v>26460.99</v>
          </cell>
          <cell r="K4275">
            <v>0</v>
          </cell>
          <cell r="L4275">
            <v>0</v>
          </cell>
          <cell r="M4275">
            <v>0</v>
          </cell>
          <cell r="N4275">
            <v>0</v>
          </cell>
          <cell r="O4275">
            <v>0</v>
          </cell>
        </row>
        <row r="4276">
          <cell r="F4276" t="str">
            <v>2015-2022Greater Fresno1-in-10July Peak3</v>
          </cell>
          <cell r="G4276">
            <v>1.092787</v>
          </cell>
          <cell r="H4276">
            <v>1.092787</v>
          </cell>
          <cell r="I4276">
            <v>87.138130000000004</v>
          </cell>
          <cell r="J4276">
            <v>26460.99</v>
          </cell>
          <cell r="K4276">
            <v>0</v>
          </cell>
          <cell r="L4276">
            <v>0</v>
          </cell>
          <cell r="M4276">
            <v>0</v>
          </cell>
          <cell r="N4276">
            <v>0</v>
          </cell>
          <cell r="O4276">
            <v>0</v>
          </cell>
        </row>
        <row r="4277">
          <cell r="F4277" t="str">
            <v>2015-2022Greater Fresno1-in-10July Peak4</v>
          </cell>
          <cell r="G4277">
            <v>1.0075080000000001</v>
          </cell>
          <cell r="H4277">
            <v>1.0075080000000001</v>
          </cell>
          <cell r="I4277">
            <v>85.772829999999999</v>
          </cell>
          <cell r="J4277">
            <v>26460.99</v>
          </cell>
          <cell r="K4277">
            <v>0</v>
          </cell>
          <cell r="L4277">
            <v>0</v>
          </cell>
          <cell r="M4277">
            <v>0</v>
          </cell>
          <cell r="N4277">
            <v>0</v>
          </cell>
          <cell r="O4277">
            <v>0</v>
          </cell>
        </row>
        <row r="4278">
          <cell r="F4278" t="str">
            <v>2015-2022Greater Fresno1-in-10July Peak5</v>
          </cell>
          <cell r="G4278">
            <v>0.9814503</v>
          </cell>
          <cell r="H4278">
            <v>0.9814503</v>
          </cell>
          <cell r="I4278">
            <v>85.371359999999996</v>
          </cell>
          <cell r="J4278">
            <v>26460.99</v>
          </cell>
          <cell r="K4278">
            <v>0</v>
          </cell>
          <cell r="L4278">
            <v>0</v>
          </cell>
          <cell r="M4278">
            <v>0</v>
          </cell>
          <cell r="N4278">
            <v>0</v>
          </cell>
          <cell r="O4278">
            <v>0</v>
          </cell>
        </row>
        <row r="4279">
          <cell r="F4279" t="str">
            <v>2015-2022Greater Fresno1-in-10July Peak6</v>
          </cell>
          <cell r="G4279">
            <v>1.021082</v>
          </cell>
          <cell r="H4279">
            <v>1.021082</v>
          </cell>
          <cell r="I4279">
            <v>84.475849999999994</v>
          </cell>
          <cell r="J4279">
            <v>26460.99</v>
          </cell>
          <cell r="K4279">
            <v>0</v>
          </cell>
          <cell r="L4279">
            <v>0</v>
          </cell>
          <cell r="M4279">
            <v>0</v>
          </cell>
          <cell r="N4279">
            <v>0</v>
          </cell>
          <cell r="O4279">
            <v>0</v>
          </cell>
        </row>
        <row r="4280">
          <cell r="F4280" t="str">
            <v>2015-2022Greater Fresno1-in-10July Peak7</v>
          </cell>
          <cell r="G4280">
            <v>1.1474420000000001</v>
          </cell>
          <cell r="H4280">
            <v>1.1474420000000001</v>
          </cell>
          <cell r="I4280">
            <v>83.019019999999998</v>
          </cell>
          <cell r="J4280">
            <v>26460.99</v>
          </cell>
          <cell r="K4280">
            <v>0</v>
          </cell>
          <cell r="L4280">
            <v>0</v>
          </cell>
          <cell r="M4280">
            <v>0</v>
          </cell>
          <cell r="N4280">
            <v>0</v>
          </cell>
          <cell r="O4280">
            <v>0</v>
          </cell>
        </row>
        <row r="4281">
          <cell r="F4281" t="str">
            <v>2015-2022Greater Fresno1-in-10July Peak8</v>
          </cell>
          <cell r="G4281">
            <v>1.2312909999999999</v>
          </cell>
          <cell r="H4281">
            <v>1.2312909999999999</v>
          </cell>
          <cell r="I4281">
            <v>85.29092</v>
          </cell>
          <cell r="J4281">
            <v>26460.99</v>
          </cell>
          <cell r="K4281">
            <v>0</v>
          </cell>
          <cell r="L4281">
            <v>0</v>
          </cell>
          <cell r="M4281">
            <v>0</v>
          </cell>
          <cell r="N4281">
            <v>0</v>
          </cell>
          <cell r="O4281">
            <v>0</v>
          </cell>
        </row>
        <row r="4282">
          <cell r="F4282" t="str">
            <v>2015-2022Greater Fresno1-in-10July Peak9</v>
          </cell>
          <cell r="G4282">
            <v>1.268869</v>
          </cell>
          <cell r="H4282">
            <v>1.268869</v>
          </cell>
          <cell r="I4282">
            <v>88.118110000000001</v>
          </cell>
          <cell r="J4282">
            <v>26460.99</v>
          </cell>
          <cell r="K4282">
            <v>0</v>
          </cell>
          <cell r="L4282">
            <v>0</v>
          </cell>
          <cell r="M4282">
            <v>0</v>
          </cell>
          <cell r="N4282">
            <v>0</v>
          </cell>
          <cell r="O4282">
            <v>0</v>
          </cell>
        </row>
        <row r="4283">
          <cell r="F4283" t="str">
            <v>2015-2022Greater Fresno1-in-10July Peak10</v>
          </cell>
          <cell r="G4283">
            <v>1.4098999999999999</v>
          </cell>
          <cell r="H4283">
            <v>1.4098999999999999</v>
          </cell>
          <cell r="I4283">
            <v>92.322620000000001</v>
          </cell>
          <cell r="J4283">
            <v>26460.99</v>
          </cell>
          <cell r="K4283">
            <v>0</v>
          </cell>
          <cell r="L4283">
            <v>0</v>
          </cell>
          <cell r="M4283">
            <v>0</v>
          </cell>
          <cell r="N4283">
            <v>0</v>
          </cell>
          <cell r="O4283">
            <v>0</v>
          </cell>
        </row>
        <row r="4284">
          <cell r="F4284" t="str">
            <v>2015-2022Greater Fresno1-in-10July Peak11</v>
          </cell>
          <cell r="G4284">
            <v>1.6182529999999999</v>
          </cell>
          <cell r="H4284">
            <v>1.6182529999999999</v>
          </cell>
          <cell r="I4284">
            <v>95.421130000000005</v>
          </cell>
          <cell r="J4284">
            <v>26460.99</v>
          </cell>
          <cell r="K4284">
            <v>0</v>
          </cell>
          <cell r="L4284">
            <v>0</v>
          </cell>
          <cell r="M4284">
            <v>0</v>
          </cell>
          <cell r="N4284">
            <v>0</v>
          </cell>
          <cell r="O4284">
            <v>0</v>
          </cell>
        </row>
        <row r="4285">
          <cell r="F4285" t="str">
            <v>2015-2022Greater Fresno1-in-10July Peak12</v>
          </cell>
          <cell r="G4285">
            <v>1.9225559999999999</v>
          </cell>
          <cell r="H4285">
            <v>1.9225559999999999</v>
          </cell>
          <cell r="I4285">
            <v>98.970370000000003</v>
          </cell>
          <cell r="J4285">
            <v>26460.99</v>
          </cell>
          <cell r="K4285">
            <v>0</v>
          </cell>
          <cell r="L4285">
            <v>0</v>
          </cell>
          <cell r="M4285">
            <v>0</v>
          </cell>
          <cell r="N4285">
            <v>0</v>
          </cell>
          <cell r="O4285">
            <v>0</v>
          </cell>
        </row>
        <row r="4286">
          <cell r="F4286" t="str">
            <v>2015-2022Greater Fresno1-in-10July Peak13</v>
          </cell>
          <cell r="G4286">
            <v>2.301393</v>
          </cell>
          <cell r="H4286">
            <v>2.301393</v>
          </cell>
          <cell r="I4286">
            <v>102.1057</v>
          </cell>
          <cell r="J4286">
            <v>26460.99</v>
          </cell>
          <cell r="K4286">
            <v>0</v>
          </cell>
          <cell r="L4286">
            <v>0</v>
          </cell>
          <cell r="M4286">
            <v>0</v>
          </cell>
          <cell r="N4286">
            <v>0</v>
          </cell>
          <cell r="O4286">
            <v>0</v>
          </cell>
        </row>
        <row r="4287">
          <cell r="F4287" t="str">
            <v>2015-2022Greater Fresno1-in-10July Peak14</v>
          </cell>
          <cell r="G4287">
            <v>2.100225</v>
          </cell>
          <cell r="H4287">
            <v>2.7036359999999999</v>
          </cell>
          <cell r="I4287">
            <v>103.6987</v>
          </cell>
          <cell r="J4287">
            <v>26460.99</v>
          </cell>
          <cell r="K4287">
            <v>0.46899030000000003</v>
          </cell>
          <cell r="L4287">
            <v>0.54840679999999997</v>
          </cell>
          <cell r="M4287">
            <v>0.60341060000000002</v>
          </cell>
          <cell r="N4287">
            <v>0.65841439999999996</v>
          </cell>
          <cell r="O4287">
            <v>0.73783089999999996</v>
          </cell>
        </row>
        <row r="4288">
          <cell r="F4288" t="str">
            <v>2015-2022Greater Fresno1-in-10July Peak15</v>
          </cell>
          <cell r="G4288">
            <v>2.3497029999999999</v>
          </cell>
          <cell r="H4288">
            <v>3.1219769999999998</v>
          </cell>
          <cell r="I4288">
            <v>105.7418</v>
          </cell>
          <cell r="J4288">
            <v>26460.99</v>
          </cell>
          <cell r="K4288">
            <v>0.60015430000000003</v>
          </cell>
          <cell r="L4288">
            <v>0.70184400000000002</v>
          </cell>
          <cell r="M4288">
            <v>0.77227389999999996</v>
          </cell>
          <cell r="N4288">
            <v>0.84270389999999995</v>
          </cell>
          <cell r="O4288">
            <v>0.9443935</v>
          </cell>
        </row>
        <row r="4289">
          <cell r="F4289" t="str">
            <v>2015-2022Greater Fresno1-in-10July Peak16</v>
          </cell>
          <cell r="G4289">
            <v>2.5890550000000001</v>
          </cell>
          <cell r="H4289">
            <v>3.557007</v>
          </cell>
          <cell r="I4289">
            <v>104.6046</v>
          </cell>
          <cell r="J4289">
            <v>26460.99</v>
          </cell>
          <cell r="K4289">
            <v>0.75393560000000004</v>
          </cell>
          <cell r="L4289">
            <v>0.88037799999999999</v>
          </cell>
          <cell r="M4289">
            <v>0.96795160000000002</v>
          </cell>
          <cell r="N4289">
            <v>1.055525</v>
          </cell>
          <cell r="O4289">
            <v>1.181967</v>
          </cell>
        </row>
        <row r="4290">
          <cell r="F4290" t="str">
            <v>2015-2022Greater Fresno1-in-10July Peak17</v>
          </cell>
          <cell r="G4290">
            <v>2.7613979999999998</v>
          </cell>
          <cell r="H4290">
            <v>3.8876019999999998</v>
          </cell>
          <cell r="I4290">
            <v>104.5313</v>
          </cell>
          <cell r="J4290">
            <v>26460.99</v>
          </cell>
          <cell r="K4290">
            <v>0.87600440000000002</v>
          </cell>
          <cell r="L4290">
            <v>1.0238240000000001</v>
          </cell>
          <cell r="M4290">
            <v>1.1262030000000001</v>
          </cell>
          <cell r="N4290">
            <v>1.228583</v>
          </cell>
          <cell r="O4290">
            <v>1.3764019999999999</v>
          </cell>
        </row>
        <row r="4291">
          <cell r="F4291" t="str">
            <v>2015-2022Greater Fresno1-in-10July Peak18</v>
          </cell>
          <cell r="G4291">
            <v>2.9140570000000001</v>
          </cell>
          <cell r="H4291">
            <v>4.070487</v>
          </cell>
          <cell r="I4291">
            <v>101.8806</v>
          </cell>
          <cell r="J4291">
            <v>26460.99</v>
          </cell>
          <cell r="K4291">
            <v>0.89935869999999996</v>
          </cell>
          <cell r="L4291">
            <v>1.051239</v>
          </cell>
          <cell r="M4291">
            <v>1.156431</v>
          </cell>
          <cell r="N4291">
            <v>1.2616229999999999</v>
          </cell>
          <cell r="O4291">
            <v>1.4135040000000001</v>
          </cell>
        </row>
        <row r="4292">
          <cell r="F4292" t="str">
            <v>2015-2022Greater Fresno1-in-10July Peak19</v>
          </cell>
          <cell r="G4292">
            <v>4.30654</v>
          </cell>
          <cell r="H4292">
            <v>3.981214</v>
          </cell>
          <cell r="I4292">
            <v>100.178</v>
          </cell>
          <cell r="J4292">
            <v>26460.99</v>
          </cell>
          <cell r="K4292">
            <v>-0.35278100000000001</v>
          </cell>
          <cell r="L4292">
            <v>-0.336561</v>
          </cell>
          <cell r="M4292">
            <v>-0.32532719999999998</v>
          </cell>
          <cell r="N4292">
            <v>-0.31409330000000002</v>
          </cell>
          <cell r="O4292">
            <v>-0.29787330000000001</v>
          </cell>
        </row>
        <row r="4293">
          <cell r="F4293" t="str">
            <v>2015-2022Greater Fresno1-in-10July Peak20</v>
          </cell>
          <cell r="G4293">
            <v>3.9705940000000002</v>
          </cell>
          <cell r="H4293">
            <v>3.6640239999999999</v>
          </cell>
          <cell r="I4293">
            <v>99.413600000000002</v>
          </cell>
          <cell r="J4293">
            <v>26460.99</v>
          </cell>
          <cell r="K4293">
            <v>-0.33244089999999998</v>
          </cell>
          <cell r="L4293">
            <v>-0.3171563</v>
          </cell>
          <cell r="M4293">
            <v>-0.30657010000000001</v>
          </cell>
          <cell r="N4293">
            <v>-0.29598390000000002</v>
          </cell>
          <cell r="O4293">
            <v>-0.28069909999999998</v>
          </cell>
        </row>
        <row r="4294">
          <cell r="F4294" t="str">
            <v>2015-2022Greater Fresno1-in-10July Peak21</v>
          </cell>
          <cell r="G4294">
            <v>3.5544210000000001</v>
          </cell>
          <cell r="H4294">
            <v>3.3394529999999998</v>
          </cell>
          <cell r="I4294">
            <v>97.284859999999995</v>
          </cell>
          <cell r="J4294">
            <v>26460.99</v>
          </cell>
          <cell r="K4294">
            <v>-0.2331095</v>
          </cell>
          <cell r="L4294">
            <v>-0.2223918</v>
          </cell>
          <cell r="M4294">
            <v>-0.21496870000000001</v>
          </cell>
          <cell r="N4294">
            <v>-0.2075456</v>
          </cell>
          <cell r="O4294">
            <v>-0.1968278</v>
          </cell>
        </row>
        <row r="4295">
          <cell r="F4295" t="str">
            <v>2015-2022Greater Fresno1-in-10July Peak22</v>
          </cell>
          <cell r="G4295">
            <v>3.083828</v>
          </cell>
          <cell r="H4295">
            <v>2.9530479999999999</v>
          </cell>
          <cell r="I4295">
            <v>95.996440000000007</v>
          </cell>
          <cell r="J4295">
            <v>26460.99</v>
          </cell>
          <cell r="K4295">
            <v>-0.14181730000000001</v>
          </cell>
          <cell r="L4295">
            <v>-0.1352969</v>
          </cell>
          <cell r="M4295">
            <v>-0.13078090000000001</v>
          </cell>
          <cell r="N4295">
            <v>-0.12626490000000001</v>
          </cell>
          <cell r="O4295">
            <v>-0.1197445</v>
          </cell>
        </row>
        <row r="4296">
          <cell r="F4296" t="str">
            <v>2015-2022Greater Fresno1-in-10July Peak23</v>
          </cell>
          <cell r="G4296">
            <v>2.4451749999999999</v>
          </cell>
          <cell r="H4296">
            <v>2.3717190000000001</v>
          </cell>
          <cell r="I4296">
            <v>93.064670000000007</v>
          </cell>
          <cell r="J4296">
            <v>26460.99</v>
          </cell>
          <cell r="K4296">
            <v>-7.9655400000000001E-2</v>
          </cell>
          <cell r="L4296">
            <v>-7.5993099999999994E-2</v>
          </cell>
          <cell r="M4296">
            <v>-7.3456499999999994E-2</v>
          </cell>
          <cell r="N4296">
            <v>-7.0919999999999997E-2</v>
          </cell>
          <cell r="O4296">
            <v>-6.7257600000000001E-2</v>
          </cell>
        </row>
        <row r="4297">
          <cell r="F4297" t="str">
            <v>2015-2022Greater Fresno1-in-10July Peak24</v>
          </cell>
          <cell r="G4297">
            <v>1.887581</v>
          </cell>
          <cell r="H4297">
            <v>1.8316220000000001</v>
          </cell>
          <cell r="I4297">
            <v>90.341160000000002</v>
          </cell>
          <cell r="J4297">
            <v>26460.99</v>
          </cell>
          <cell r="K4297">
            <v>-6.0681300000000001E-2</v>
          </cell>
          <cell r="L4297">
            <v>-5.78913E-2</v>
          </cell>
          <cell r="M4297">
            <v>-5.5959000000000002E-2</v>
          </cell>
          <cell r="N4297">
            <v>-5.4026699999999997E-2</v>
          </cell>
          <cell r="O4297">
            <v>-5.1236700000000003E-2</v>
          </cell>
        </row>
        <row r="4298">
          <cell r="F4298" t="str">
            <v>2015-2022Kern1-in-10July Peak1</v>
          </cell>
          <cell r="G4298">
            <v>1.6882809999999999</v>
          </cell>
          <cell r="H4298">
            <v>1.6882809999999999</v>
          </cell>
          <cell r="I4298">
            <v>88</v>
          </cell>
          <cell r="J4298">
            <v>5494.18</v>
          </cell>
          <cell r="K4298">
            <v>0</v>
          </cell>
          <cell r="L4298">
            <v>0</v>
          </cell>
          <cell r="M4298">
            <v>0</v>
          </cell>
          <cell r="N4298">
            <v>0</v>
          </cell>
          <cell r="O4298">
            <v>0</v>
          </cell>
        </row>
        <row r="4299">
          <cell r="F4299" t="str">
            <v>2015-2022Kern1-in-10July Peak2</v>
          </cell>
          <cell r="G4299">
            <v>1.4458299999999999</v>
          </cell>
          <cell r="H4299">
            <v>1.4458299999999999</v>
          </cell>
          <cell r="I4299">
            <v>86.5</v>
          </cell>
          <cell r="J4299">
            <v>5494.18</v>
          </cell>
          <cell r="K4299">
            <v>0</v>
          </cell>
          <cell r="L4299">
            <v>0</v>
          </cell>
          <cell r="M4299">
            <v>0</v>
          </cell>
          <cell r="N4299">
            <v>0</v>
          </cell>
          <cell r="O4299">
            <v>0</v>
          </cell>
        </row>
        <row r="4300">
          <cell r="F4300" t="str">
            <v>2015-2022Kern1-in-10July Peak3</v>
          </cell>
          <cell r="G4300">
            <v>1.2649440000000001</v>
          </cell>
          <cell r="H4300">
            <v>1.2649440000000001</v>
          </cell>
          <cell r="I4300">
            <v>83.5</v>
          </cell>
          <cell r="J4300">
            <v>5494.18</v>
          </cell>
          <cell r="K4300">
            <v>0</v>
          </cell>
          <cell r="L4300">
            <v>0</v>
          </cell>
          <cell r="M4300">
            <v>0</v>
          </cell>
          <cell r="N4300">
            <v>0</v>
          </cell>
          <cell r="O4300">
            <v>0</v>
          </cell>
        </row>
        <row r="4301">
          <cell r="F4301" t="str">
            <v>2015-2022Kern1-in-10July Peak4</v>
          </cell>
          <cell r="G4301">
            <v>1.139062</v>
          </cell>
          <cell r="H4301">
            <v>1.139062</v>
          </cell>
          <cell r="I4301">
            <v>83</v>
          </cell>
          <cell r="J4301">
            <v>5494.18</v>
          </cell>
          <cell r="K4301">
            <v>0</v>
          </cell>
          <cell r="L4301">
            <v>0</v>
          </cell>
          <cell r="M4301">
            <v>0</v>
          </cell>
          <cell r="N4301">
            <v>0</v>
          </cell>
          <cell r="O4301">
            <v>0</v>
          </cell>
        </row>
        <row r="4302">
          <cell r="F4302" t="str">
            <v>2015-2022Kern1-in-10July Peak5</v>
          </cell>
          <cell r="G4302">
            <v>1.0826469999999999</v>
          </cell>
          <cell r="H4302">
            <v>1.0826469999999999</v>
          </cell>
          <cell r="I4302">
            <v>83</v>
          </cell>
          <cell r="J4302">
            <v>5494.18</v>
          </cell>
          <cell r="K4302">
            <v>0</v>
          </cell>
          <cell r="L4302">
            <v>0</v>
          </cell>
          <cell r="M4302">
            <v>0</v>
          </cell>
          <cell r="N4302">
            <v>0</v>
          </cell>
          <cell r="O4302">
            <v>0</v>
          </cell>
        </row>
        <row r="4303">
          <cell r="F4303" t="str">
            <v>2015-2022Kern1-in-10July Peak6</v>
          </cell>
          <cell r="G4303">
            <v>1.076141</v>
          </cell>
          <cell r="H4303">
            <v>1.076141</v>
          </cell>
          <cell r="I4303">
            <v>82.5</v>
          </cell>
          <cell r="J4303">
            <v>5494.18</v>
          </cell>
          <cell r="K4303">
            <v>0</v>
          </cell>
          <cell r="L4303">
            <v>0</v>
          </cell>
          <cell r="M4303">
            <v>0</v>
          </cell>
          <cell r="N4303">
            <v>0</v>
          </cell>
          <cell r="O4303">
            <v>0</v>
          </cell>
        </row>
        <row r="4304">
          <cell r="F4304" t="str">
            <v>2015-2022Kern1-in-10July Peak7</v>
          </cell>
          <cell r="G4304">
            <v>1.173354</v>
          </cell>
          <cell r="H4304">
            <v>1.173354</v>
          </cell>
          <cell r="I4304">
            <v>82.5</v>
          </cell>
          <cell r="J4304">
            <v>5494.18</v>
          </cell>
          <cell r="K4304">
            <v>0</v>
          </cell>
          <cell r="L4304">
            <v>0</v>
          </cell>
          <cell r="M4304">
            <v>0</v>
          </cell>
          <cell r="N4304">
            <v>0</v>
          </cell>
          <cell r="O4304">
            <v>0</v>
          </cell>
        </row>
        <row r="4305">
          <cell r="F4305" t="str">
            <v>2015-2022Kern1-in-10July Peak8</v>
          </cell>
          <cell r="G4305">
            <v>1.2311179999999999</v>
          </cell>
          <cell r="H4305">
            <v>1.2311179999999999</v>
          </cell>
          <cell r="I4305">
            <v>85</v>
          </cell>
          <cell r="J4305">
            <v>5494.18</v>
          </cell>
          <cell r="K4305">
            <v>0</v>
          </cell>
          <cell r="L4305">
            <v>0</v>
          </cell>
          <cell r="M4305">
            <v>0</v>
          </cell>
          <cell r="N4305">
            <v>0</v>
          </cell>
          <cell r="O4305">
            <v>0</v>
          </cell>
        </row>
        <row r="4306">
          <cell r="F4306" t="str">
            <v>2015-2022Kern1-in-10July Peak9</v>
          </cell>
          <cell r="G4306">
            <v>1.2628919999999999</v>
          </cell>
          <cell r="H4306">
            <v>1.2628919999999999</v>
          </cell>
          <cell r="I4306">
            <v>90.5</v>
          </cell>
          <cell r="J4306">
            <v>5494.18</v>
          </cell>
          <cell r="K4306">
            <v>0</v>
          </cell>
          <cell r="L4306">
            <v>0</v>
          </cell>
          <cell r="M4306">
            <v>0</v>
          </cell>
          <cell r="N4306">
            <v>0</v>
          </cell>
          <cell r="O4306">
            <v>0</v>
          </cell>
        </row>
        <row r="4307">
          <cell r="F4307" t="str">
            <v>2015-2022Kern1-in-10July Peak10</v>
          </cell>
          <cell r="G4307">
            <v>1.4480770000000001</v>
          </cell>
          <cell r="H4307">
            <v>1.4480770000000001</v>
          </cell>
          <cell r="I4307">
            <v>96</v>
          </cell>
          <cell r="J4307">
            <v>5494.18</v>
          </cell>
          <cell r="K4307">
            <v>0</v>
          </cell>
          <cell r="L4307">
            <v>0</v>
          </cell>
          <cell r="M4307">
            <v>0</v>
          </cell>
          <cell r="N4307">
            <v>0</v>
          </cell>
          <cell r="O4307">
            <v>0</v>
          </cell>
        </row>
        <row r="4308">
          <cell r="F4308" t="str">
            <v>2015-2022Kern1-in-10July Peak11</v>
          </cell>
          <cell r="G4308">
            <v>1.7317450000000001</v>
          </cell>
          <cell r="H4308">
            <v>1.7317450000000001</v>
          </cell>
          <cell r="I4308">
            <v>100</v>
          </cell>
          <cell r="J4308">
            <v>5494.18</v>
          </cell>
          <cell r="K4308">
            <v>0</v>
          </cell>
          <cell r="L4308">
            <v>0</v>
          </cell>
          <cell r="M4308">
            <v>0</v>
          </cell>
          <cell r="N4308">
            <v>0</v>
          </cell>
          <cell r="O4308">
            <v>0</v>
          </cell>
        </row>
        <row r="4309">
          <cell r="F4309" t="str">
            <v>2015-2022Kern1-in-10July Peak12</v>
          </cell>
          <cell r="G4309">
            <v>2.1150380000000002</v>
          </cell>
          <cell r="H4309">
            <v>2.1150380000000002</v>
          </cell>
          <cell r="I4309">
            <v>104.5</v>
          </cell>
          <cell r="J4309">
            <v>5494.18</v>
          </cell>
          <cell r="K4309">
            <v>0</v>
          </cell>
          <cell r="L4309">
            <v>0</v>
          </cell>
          <cell r="M4309">
            <v>0</v>
          </cell>
          <cell r="N4309">
            <v>0</v>
          </cell>
          <cell r="O4309">
            <v>0</v>
          </cell>
        </row>
        <row r="4310">
          <cell r="F4310" t="str">
            <v>2015-2022Kern1-in-10July Peak13</v>
          </cell>
          <cell r="G4310">
            <v>2.5494810000000001</v>
          </cell>
          <cell r="H4310">
            <v>2.5494810000000001</v>
          </cell>
          <cell r="I4310">
            <v>106</v>
          </cell>
          <cell r="J4310">
            <v>5494.18</v>
          </cell>
          <cell r="K4310">
            <v>0</v>
          </cell>
          <cell r="L4310">
            <v>0</v>
          </cell>
          <cell r="M4310">
            <v>0</v>
          </cell>
          <cell r="N4310">
            <v>0</v>
          </cell>
          <cell r="O4310">
            <v>0</v>
          </cell>
        </row>
        <row r="4311">
          <cell r="F4311" t="str">
            <v>2015-2022Kern1-in-10July Peak14</v>
          </cell>
          <cell r="G4311">
            <v>2.2975599999999998</v>
          </cell>
          <cell r="H4311">
            <v>2.9735209999999999</v>
          </cell>
          <cell r="I4311">
            <v>104</v>
          </cell>
          <cell r="J4311">
            <v>5494.18</v>
          </cell>
          <cell r="K4311">
            <v>0.59312339999999997</v>
          </cell>
          <cell r="L4311">
            <v>0.64206390000000002</v>
          </cell>
          <cell r="M4311">
            <v>0.67596009999999995</v>
          </cell>
          <cell r="N4311">
            <v>0.70985609999999999</v>
          </cell>
          <cell r="O4311">
            <v>0.75879680000000005</v>
          </cell>
        </row>
        <row r="4312">
          <cell r="F4312" t="str">
            <v>2015-2022Kern1-in-10July Peak15</v>
          </cell>
          <cell r="G4312">
            <v>2.598544</v>
          </cell>
          <cell r="H4312">
            <v>3.3821970000000001</v>
          </cell>
          <cell r="I4312">
            <v>92</v>
          </cell>
          <cell r="J4312">
            <v>5494.18</v>
          </cell>
          <cell r="K4312">
            <v>0.6947605</v>
          </cell>
          <cell r="L4312">
            <v>0.74727929999999998</v>
          </cell>
          <cell r="M4312">
            <v>0.78365359999999995</v>
          </cell>
          <cell r="N4312">
            <v>0.82002810000000004</v>
          </cell>
          <cell r="O4312">
            <v>0.87254679999999996</v>
          </cell>
        </row>
        <row r="4313">
          <cell r="F4313" t="str">
            <v>2015-2022Kern1-in-10July Peak16</v>
          </cell>
          <cell r="G4313">
            <v>2.767306</v>
          </cell>
          <cell r="H4313">
            <v>3.8018610000000002</v>
          </cell>
          <cell r="I4313">
            <v>90.5</v>
          </cell>
          <cell r="J4313">
            <v>5494.18</v>
          </cell>
          <cell r="K4313">
            <v>0.91846280000000002</v>
          </cell>
          <cell r="L4313">
            <v>0.98705050000000005</v>
          </cell>
          <cell r="M4313">
            <v>1.0345549999999999</v>
          </cell>
          <cell r="N4313">
            <v>1.0820590000000001</v>
          </cell>
          <cell r="O4313">
            <v>1.1506460000000001</v>
          </cell>
        </row>
        <row r="4314">
          <cell r="F4314" t="str">
            <v>2015-2022Kern1-in-10July Peak17</v>
          </cell>
          <cell r="G4314">
            <v>2.9483489999999999</v>
          </cell>
          <cell r="H4314">
            <v>4.1156249999999996</v>
          </cell>
          <cell r="I4314">
            <v>94</v>
          </cell>
          <cell r="J4314">
            <v>5494.18</v>
          </cell>
          <cell r="K4314">
            <v>1.0354570000000001</v>
          </cell>
          <cell r="L4314">
            <v>1.1133360000000001</v>
          </cell>
          <cell r="M4314">
            <v>1.167276</v>
          </cell>
          <cell r="N4314">
            <v>1.2212149999999999</v>
          </cell>
          <cell r="O4314">
            <v>1.299094</v>
          </cell>
        </row>
        <row r="4315">
          <cell r="F4315" t="str">
            <v>2015-2022Kern1-in-10July Peak18</v>
          </cell>
          <cell r="G4315">
            <v>3.0722580000000002</v>
          </cell>
          <cell r="H4315">
            <v>4.266051</v>
          </cell>
          <cell r="I4315">
            <v>94.5</v>
          </cell>
          <cell r="J4315">
            <v>5494.18</v>
          </cell>
          <cell r="K4315">
            <v>1.0588660000000001</v>
          </cell>
          <cell r="L4315">
            <v>1.138582</v>
          </cell>
          <cell r="M4315">
            <v>1.1937930000000001</v>
          </cell>
          <cell r="N4315">
            <v>1.249004</v>
          </cell>
          <cell r="O4315">
            <v>1.3287199999999999</v>
          </cell>
        </row>
        <row r="4316">
          <cell r="F4316" t="str">
            <v>2015-2022Kern1-in-10July Peak19</v>
          </cell>
          <cell r="G4316">
            <v>4.5715560000000002</v>
          </cell>
          <cell r="H4316">
            <v>4.1511139999999997</v>
          </cell>
          <cell r="I4316">
            <v>95.5</v>
          </cell>
          <cell r="J4316">
            <v>5494.18</v>
          </cell>
          <cell r="K4316">
            <v>-0.4601404</v>
          </cell>
          <cell r="L4316">
            <v>-0.43668630000000003</v>
          </cell>
          <cell r="M4316">
            <v>-0.42044199999999998</v>
          </cell>
          <cell r="N4316">
            <v>-0.40419769999999999</v>
          </cell>
          <cell r="O4316">
            <v>-0.38074360000000002</v>
          </cell>
        </row>
        <row r="4317">
          <cell r="F4317" t="str">
            <v>2015-2022Kern1-in-10July Peak20</v>
          </cell>
          <cell r="G4317">
            <v>4.2847799999999996</v>
          </cell>
          <cell r="H4317">
            <v>3.8620260000000002</v>
          </cell>
          <cell r="I4317">
            <v>96</v>
          </cell>
          <cell r="J4317">
            <v>5494.18</v>
          </cell>
          <cell r="K4317">
            <v>-0.46267059999999999</v>
          </cell>
          <cell r="L4317">
            <v>-0.43908750000000002</v>
          </cell>
          <cell r="M4317">
            <v>-0.42275390000000002</v>
          </cell>
          <cell r="N4317">
            <v>-0.40642040000000001</v>
          </cell>
          <cell r="O4317">
            <v>-0.38283729999999999</v>
          </cell>
        </row>
        <row r="4318">
          <cell r="F4318" t="str">
            <v>2015-2022Kern1-in-10July Peak21</v>
          </cell>
          <cell r="G4318">
            <v>3.8811</v>
          </cell>
          <cell r="H4318">
            <v>3.5879099999999999</v>
          </cell>
          <cell r="I4318">
            <v>93.5</v>
          </cell>
          <cell r="J4318">
            <v>5494.18</v>
          </cell>
          <cell r="K4318">
            <v>-0.3208725</v>
          </cell>
          <cell r="L4318">
            <v>-0.30451709999999999</v>
          </cell>
          <cell r="M4318">
            <v>-0.29318949999999999</v>
          </cell>
          <cell r="N4318">
            <v>-0.2818618</v>
          </cell>
          <cell r="O4318">
            <v>-0.26550639999999998</v>
          </cell>
        </row>
        <row r="4319">
          <cell r="F4319" t="str">
            <v>2015-2022Kern1-in-10July Peak22</v>
          </cell>
          <cell r="G4319">
            <v>3.4292189999999998</v>
          </cell>
          <cell r="H4319">
            <v>3.2378140000000002</v>
          </cell>
          <cell r="I4319">
            <v>93</v>
          </cell>
          <cell r="J4319">
            <v>5494.18</v>
          </cell>
          <cell r="K4319">
            <v>-0.2094781</v>
          </cell>
          <cell r="L4319">
            <v>-0.1988007</v>
          </cell>
          <cell r="M4319">
            <v>-0.19140550000000001</v>
          </cell>
          <cell r="N4319">
            <v>-0.18401039999999999</v>
          </cell>
          <cell r="O4319">
            <v>-0.17333290000000001</v>
          </cell>
        </row>
        <row r="4320">
          <cell r="F4320" t="str">
            <v>2015-2022Kern1-in-10July Peak23</v>
          </cell>
          <cell r="G4320">
            <v>2.7847050000000002</v>
          </cell>
          <cell r="H4320">
            <v>2.6412339999999999</v>
          </cell>
          <cell r="I4320">
            <v>92.5</v>
          </cell>
          <cell r="J4320">
            <v>5494.18</v>
          </cell>
          <cell r="K4320">
            <v>-0.15701860000000001</v>
          </cell>
          <cell r="L4320">
            <v>-0.14901510000000001</v>
          </cell>
          <cell r="M4320">
            <v>-0.14347199999999999</v>
          </cell>
          <cell r="N4320">
            <v>-0.13792879999999999</v>
          </cell>
          <cell r="O4320">
            <v>-0.12992529999999999</v>
          </cell>
        </row>
        <row r="4321">
          <cell r="F4321" t="str">
            <v>2015-2022Kern1-in-10July Peak24</v>
          </cell>
          <cell r="G4321">
            <v>2.2310509999999999</v>
          </cell>
          <cell r="H4321">
            <v>2.1194470000000001</v>
          </cell>
          <cell r="I4321">
            <v>91</v>
          </cell>
          <cell r="J4321">
            <v>5494.18</v>
          </cell>
          <cell r="K4321">
            <v>-0.1221419</v>
          </cell>
          <cell r="L4321">
            <v>-0.1159162</v>
          </cell>
          <cell r="M4321">
            <v>-0.1116042</v>
          </cell>
          <cell r="N4321">
            <v>-0.10729229999999999</v>
          </cell>
          <cell r="O4321">
            <v>-0.1010665</v>
          </cell>
        </row>
        <row r="4322">
          <cell r="F4322" t="str">
            <v>2015-2022Northern Coast1-in-10July Peak1</v>
          </cell>
          <cell r="G4322">
            <v>1.150158</v>
          </cell>
          <cell r="H4322">
            <v>1.150158</v>
          </cell>
          <cell r="I4322">
            <v>67.235200000000006</v>
          </cell>
          <cell r="J4322">
            <v>9078.84</v>
          </cell>
          <cell r="K4322">
            <v>0</v>
          </cell>
          <cell r="L4322">
            <v>0</v>
          </cell>
          <cell r="M4322">
            <v>0</v>
          </cell>
          <cell r="N4322">
            <v>0</v>
          </cell>
          <cell r="O4322">
            <v>0</v>
          </cell>
        </row>
        <row r="4323">
          <cell r="F4323" t="str">
            <v>2015-2022Northern Coast1-in-10July Peak2</v>
          </cell>
          <cell r="G4323">
            <v>1.006084</v>
          </cell>
          <cell r="H4323">
            <v>1.006084</v>
          </cell>
          <cell r="I4323">
            <v>66.025700000000001</v>
          </cell>
          <cell r="J4323">
            <v>9078.84</v>
          </cell>
          <cell r="K4323">
            <v>0</v>
          </cell>
          <cell r="L4323">
            <v>0</v>
          </cell>
          <cell r="M4323">
            <v>0</v>
          </cell>
          <cell r="N4323">
            <v>0</v>
          </cell>
          <cell r="O4323">
            <v>0</v>
          </cell>
        </row>
        <row r="4324">
          <cell r="F4324" t="str">
            <v>2015-2022Northern Coast1-in-10July Peak3</v>
          </cell>
          <cell r="G4324">
            <v>0.93767120000000004</v>
          </cell>
          <cell r="H4324">
            <v>0.93767120000000004</v>
          </cell>
          <cell r="I4324">
            <v>65.769099999999995</v>
          </cell>
          <cell r="J4324">
            <v>9078.84</v>
          </cell>
          <cell r="K4324">
            <v>0</v>
          </cell>
          <cell r="L4324">
            <v>0</v>
          </cell>
          <cell r="M4324">
            <v>0</v>
          </cell>
          <cell r="N4324">
            <v>0</v>
          </cell>
          <cell r="O4324">
            <v>0</v>
          </cell>
        </row>
        <row r="4325">
          <cell r="F4325" t="str">
            <v>2015-2022Northern Coast1-in-10July Peak4</v>
          </cell>
          <cell r="G4325">
            <v>0.89585749999999997</v>
          </cell>
          <cell r="H4325">
            <v>0.89585749999999997</v>
          </cell>
          <cell r="I4325">
            <v>65.269099999999995</v>
          </cell>
          <cell r="J4325">
            <v>9078.84</v>
          </cell>
          <cell r="K4325">
            <v>0</v>
          </cell>
          <cell r="L4325">
            <v>0</v>
          </cell>
          <cell r="M4325">
            <v>0</v>
          </cell>
          <cell r="N4325">
            <v>0</v>
          </cell>
          <cell r="O4325">
            <v>0</v>
          </cell>
        </row>
        <row r="4326">
          <cell r="F4326" t="str">
            <v>2015-2022Northern Coast1-in-10July Peak5</v>
          </cell>
          <cell r="G4326">
            <v>0.898061</v>
          </cell>
          <cell r="H4326">
            <v>0.898061</v>
          </cell>
          <cell r="I4326">
            <v>65.408500000000004</v>
          </cell>
          <cell r="J4326">
            <v>9078.84</v>
          </cell>
          <cell r="K4326">
            <v>0</v>
          </cell>
          <cell r="L4326">
            <v>0</v>
          </cell>
          <cell r="M4326">
            <v>0</v>
          </cell>
          <cell r="N4326">
            <v>0</v>
          </cell>
          <cell r="O4326">
            <v>0</v>
          </cell>
        </row>
        <row r="4327">
          <cell r="F4327" t="str">
            <v>2015-2022Northern Coast1-in-10July Peak6</v>
          </cell>
          <cell r="G4327">
            <v>0.98108430000000002</v>
          </cell>
          <cell r="H4327">
            <v>0.98108430000000002</v>
          </cell>
          <cell r="I4327">
            <v>65.349100000000007</v>
          </cell>
          <cell r="J4327">
            <v>9078.84</v>
          </cell>
          <cell r="K4327">
            <v>0</v>
          </cell>
          <cell r="L4327">
            <v>0</v>
          </cell>
          <cell r="M4327">
            <v>0</v>
          </cell>
          <cell r="N4327">
            <v>0</v>
          </cell>
          <cell r="O4327">
            <v>0</v>
          </cell>
        </row>
        <row r="4328">
          <cell r="F4328" t="str">
            <v>2015-2022Northern Coast1-in-10July Peak7</v>
          </cell>
          <cell r="G4328">
            <v>1.190796</v>
          </cell>
          <cell r="H4328">
            <v>1.190796</v>
          </cell>
          <cell r="I4328">
            <v>65.213800000000006</v>
          </cell>
          <cell r="J4328">
            <v>9078.84</v>
          </cell>
          <cell r="K4328">
            <v>0</v>
          </cell>
          <cell r="L4328">
            <v>0</v>
          </cell>
          <cell r="M4328">
            <v>0</v>
          </cell>
          <cell r="N4328">
            <v>0</v>
          </cell>
          <cell r="O4328">
            <v>0</v>
          </cell>
        </row>
        <row r="4329">
          <cell r="F4329" t="str">
            <v>2015-2022Northern Coast1-in-10July Peak8</v>
          </cell>
          <cell r="G4329">
            <v>1.374393</v>
          </cell>
          <cell r="H4329">
            <v>1.374393</v>
          </cell>
          <cell r="I4329">
            <v>67.873000000000005</v>
          </cell>
          <cell r="J4329">
            <v>9078.84</v>
          </cell>
          <cell r="K4329">
            <v>0</v>
          </cell>
          <cell r="L4329">
            <v>0</v>
          </cell>
          <cell r="M4329">
            <v>0</v>
          </cell>
          <cell r="N4329">
            <v>0</v>
          </cell>
          <cell r="O4329">
            <v>0</v>
          </cell>
        </row>
        <row r="4330">
          <cell r="F4330" t="str">
            <v>2015-2022Northern Coast1-in-10July Peak9</v>
          </cell>
          <cell r="G4330">
            <v>1.375434</v>
          </cell>
          <cell r="H4330">
            <v>1.375434</v>
          </cell>
          <cell r="I4330">
            <v>74.031000000000006</v>
          </cell>
          <cell r="J4330">
            <v>9078.84</v>
          </cell>
          <cell r="K4330">
            <v>0</v>
          </cell>
          <cell r="L4330">
            <v>0</v>
          </cell>
          <cell r="M4330">
            <v>0</v>
          </cell>
          <cell r="N4330">
            <v>0</v>
          </cell>
          <cell r="O4330">
            <v>0</v>
          </cell>
        </row>
        <row r="4331">
          <cell r="F4331" t="str">
            <v>2015-2022Northern Coast1-in-10July Peak10</v>
          </cell>
          <cell r="G4331">
            <v>1.406453</v>
          </cell>
          <cell r="H4331">
            <v>1.406453</v>
          </cell>
          <cell r="I4331">
            <v>79.160700000000006</v>
          </cell>
          <cell r="J4331">
            <v>9078.84</v>
          </cell>
          <cell r="K4331">
            <v>0</v>
          </cell>
          <cell r="L4331">
            <v>0</v>
          </cell>
          <cell r="M4331">
            <v>0</v>
          </cell>
          <cell r="N4331">
            <v>0</v>
          </cell>
          <cell r="O4331">
            <v>0</v>
          </cell>
        </row>
        <row r="4332">
          <cell r="F4332" t="str">
            <v>2015-2022Northern Coast1-in-10July Peak11</v>
          </cell>
          <cell r="G4332">
            <v>1.459325</v>
          </cell>
          <cell r="H4332">
            <v>1.459325</v>
          </cell>
          <cell r="I4332">
            <v>83.653800000000004</v>
          </cell>
          <cell r="J4332">
            <v>9078.84</v>
          </cell>
          <cell r="K4332">
            <v>0</v>
          </cell>
          <cell r="L4332">
            <v>0</v>
          </cell>
          <cell r="M4332">
            <v>0</v>
          </cell>
          <cell r="N4332">
            <v>0</v>
          </cell>
          <cell r="O4332">
            <v>0</v>
          </cell>
        </row>
        <row r="4333">
          <cell r="F4333" t="str">
            <v>2015-2022Northern Coast1-in-10July Peak12</v>
          </cell>
          <cell r="G4333">
            <v>1.545409</v>
          </cell>
          <cell r="H4333">
            <v>1.545409</v>
          </cell>
          <cell r="I4333">
            <v>89.649699999999996</v>
          </cell>
          <cell r="J4333">
            <v>9078.84</v>
          </cell>
          <cell r="K4333">
            <v>0</v>
          </cell>
          <cell r="L4333">
            <v>0</v>
          </cell>
          <cell r="M4333">
            <v>0</v>
          </cell>
          <cell r="N4333">
            <v>0</v>
          </cell>
          <cell r="O4333">
            <v>0</v>
          </cell>
        </row>
        <row r="4334">
          <cell r="F4334" t="str">
            <v>2015-2022Northern Coast1-in-10July Peak13</v>
          </cell>
          <cell r="G4334">
            <v>1.6929369999999999</v>
          </cell>
          <cell r="H4334">
            <v>1.6929369999999999</v>
          </cell>
          <cell r="I4334">
            <v>93.659000000000006</v>
          </cell>
          <cell r="J4334">
            <v>9078.84</v>
          </cell>
          <cell r="K4334">
            <v>0</v>
          </cell>
          <cell r="L4334">
            <v>0</v>
          </cell>
          <cell r="M4334">
            <v>0</v>
          </cell>
          <cell r="N4334">
            <v>0</v>
          </cell>
          <cell r="O4334">
            <v>0</v>
          </cell>
        </row>
        <row r="4335">
          <cell r="F4335" t="str">
            <v>2015-2022Northern Coast1-in-10July Peak14</v>
          </cell>
          <cell r="G4335">
            <v>1.505263</v>
          </cell>
          <cell r="H4335">
            <v>1.861316</v>
          </cell>
          <cell r="I4335">
            <v>96.554699999999997</v>
          </cell>
          <cell r="J4335">
            <v>9078.84</v>
          </cell>
          <cell r="K4335">
            <v>0.30076700000000001</v>
          </cell>
          <cell r="L4335">
            <v>0.33343089999999997</v>
          </cell>
          <cell r="M4335">
            <v>0.35605379999999998</v>
          </cell>
          <cell r="N4335">
            <v>0.37867659999999997</v>
          </cell>
          <cell r="O4335">
            <v>0.4113405</v>
          </cell>
        </row>
        <row r="4336">
          <cell r="F4336" t="str">
            <v>2015-2022Northern Coast1-in-10July Peak15</v>
          </cell>
          <cell r="G4336">
            <v>1.635964</v>
          </cell>
          <cell r="H4336">
            <v>2.1025</v>
          </cell>
          <cell r="I4336">
            <v>97.831500000000005</v>
          </cell>
          <cell r="J4336">
            <v>9078.84</v>
          </cell>
          <cell r="K4336">
            <v>0.39409420000000001</v>
          </cell>
          <cell r="L4336">
            <v>0.43689349999999999</v>
          </cell>
          <cell r="M4336">
            <v>0.46653630000000001</v>
          </cell>
          <cell r="N4336">
            <v>0.49617889999999998</v>
          </cell>
          <cell r="O4336">
            <v>0.53897819999999996</v>
          </cell>
        </row>
        <row r="4337">
          <cell r="F4337" t="str">
            <v>2015-2022Northern Coast1-in-10July Peak16</v>
          </cell>
          <cell r="G4337">
            <v>1.8358920000000001</v>
          </cell>
          <cell r="H4337">
            <v>2.41255</v>
          </cell>
          <cell r="I4337">
            <v>97.124700000000004</v>
          </cell>
          <cell r="J4337">
            <v>9078.84</v>
          </cell>
          <cell r="K4337">
            <v>0.48711690000000002</v>
          </cell>
          <cell r="L4337">
            <v>0.54001869999999996</v>
          </cell>
          <cell r="M4337">
            <v>0.57665829999999996</v>
          </cell>
          <cell r="N4337">
            <v>0.61329789999999995</v>
          </cell>
          <cell r="O4337">
            <v>0.6661996</v>
          </cell>
        </row>
        <row r="4338">
          <cell r="F4338" t="str">
            <v>2015-2022Northern Coast1-in-10July Peak17</v>
          </cell>
          <cell r="G4338">
            <v>2.0750350000000002</v>
          </cell>
          <cell r="H4338">
            <v>2.7515999999999998</v>
          </cell>
          <cell r="I4338">
            <v>98.348100000000002</v>
          </cell>
          <cell r="J4338">
            <v>9078.84</v>
          </cell>
          <cell r="K4338">
            <v>0.57151059999999998</v>
          </cell>
          <cell r="L4338">
            <v>0.63357759999999996</v>
          </cell>
          <cell r="M4338">
            <v>0.67656510000000003</v>
          </cell>
          <cell r="N4338">
            <v>0.71955250000000004</v>
          </cell>
          <cell r="O4338">
            <v>0.78161950000000002</v>
          </cell>
        </row>
        <row r="4339">
          <cell r="F4339" t="str">
            <v>2015-2022Northern Coast1-in-10July Peak18</v>
          </cell>
          <cell r="G4339">
            <v>2.300268</v>
          </cell>
          <cell r="H4339">
            <v>2.995736</v>
          </cell>
          <cell r="I4339">
            <v>96.475200000000001</v>
          </cell>
          <cell r="J4339">
            <v>9078.84</v>
          </cell>
          <cell r="K4339">
            <v>0.58747819999999995</v>
          </cell>
          <cell r="L4339">
            <v>0.65127930000000001</v>
          </cell>
          <cell r="M4339">
            <v>0.69546779999999997</v>
          </cell>
          <cell r="N4339">
            <v>0.73965630000000004</v>
          </cell>
          <cell r="O4339">
            <v>0.80345739999999999</v>
          </cell>
        </row>
        <row r="4340">
          <cell r="F4340" t="str">
            <v>2015-2022Northern Coast1-in-10July Peak19</v>
          </cell>
          <cell r="G4340">
            <v>3.1358199999999998</v>
          </cell>
          <cell r="H4340">
            <v>2.9818899999999999</v>
          </cell>
          <cell r="I4340">
            <v>93.584800000000001</v>
          </cell>
          <cell r="J4340">
            <v>9078.84</v>
          </cell>
          <cell r="K4340">
            <v>-0.1743024</v>
          </cell>
          <cell r="L4340">
            <v>-0.1622663</v>
          </cell>
          <cell r="M4340">
            <v>-0.15393009999999999</v>
          </cell>
          <cell r="N4340">
            <v>-0.1455938</v>
          </cell>
          <cell r="O4340">
            <v>-0.1335576</v>
          </cell>
        </row>
        <row r="4341">
          <cell r="F4341" t="str">
            <v>2015-2022Northern Coast1-in-10July Peak20</v>
          </cell>
          <cell r="G4341">
            <v>2.8538489999999999</v>
          </cell>
          <cell r="H4341">
            <v>2.7247659999999998</v>
          </cell>
          <cell r="I4341">
            <v>89.094200000000001</v>
          </cell>
          <cell r="J4341">
            <v>9078.84</v>
          </cell>
          <cell r="K4341">
            <v>-0.14616699999999999</v>
          </cell>
          <cell r="L4341">
            <v>-0.13607359999999999</v>
          </cell>
          <cell r="M4341">
            <v>-0.129083</v>
          </cell>
          <cell r="N4341">
            <v>-0.1220924</v>
          </cell>
          <cell r="O4341">
            <v>-0.1119991</v>
          </cell>
        </row>
        <row r="4342">
          <cell r="F4342" t="str">
            <v>2015-2022Northern Coast1-in-10July Peak21</v>
          </cell>
          <cell r="G4342">
            <v>2.5593979999999998</v>
          </cell>
          <cell r="H4342">
            <v>2.4777520000000002</v>
          </cell>
          <cell r="I4342">
            <v>80.450800000000001</v>
          </cell>
          <cell r="J4342">
            <v>9078.84</v>
          </cell>
          <cell r="K4342">
            <v>-9.2452000000000006E-2</v>
          </cell>
          <cell r="L4342">
            <v>-8.6067900000000003E-2</v>
          </cell>
          <cell r="M4342">
            <v>-8.1646200000000002E-2</v>
          </cell>
          <cell r="N4342">
            <v>-7.7224699999999993E-2</v>
          </cell>
          <cell r="O4342">
            <v>-7.0840600000000004E-2</v>
          </cell>
        </row>
        <row r="4343">
          <cell r="F4343" t="str">
            <v>2015-2022Northern Coast1-in-10July Peak22</v>
          </cell>
          <cell r="G4343">
            <v>2.2333249999999998</v>
          </cell>
          <cell r="H4343">
            <v>2.1851430000000001</v>
          </cell>
          <cell r="I4343">
            <v>74.982100000000003</v>
          </cell>
          <cell r="J4343">
            <v>9078.84</v>
          </cell>
          <cell r="K4343">
            <v>-5.45584E-2</v>
          </cell>
          <cell r="L4343">
            <v>-5.0791000000000003E-2</v>
          </cell>
          <cell r="M4343">
            <v>-4.8181700000000001E-2</v>
          </cell>
          <cell r="N4343">
            <v>-4.5572300000000003E-2</v>
          </cell>
          <cell r="O4343">
            <v>-4.1804899999999999E-2</v>
          </cell>
        </row>
        <row r="4344">
          <cell r="F4344" t="str">
            <v>2015-2022Northern Coast1-in-10July Peak23</v>
          </cell>
          <cell r="G4344">
            <v>1.799501</v>
          </cell>
          <cell r="H4344">
            <v>1.762418</v>
          </cell>
          <cell r="I4344">
            <v>72.096000000000004</v>
          </cell>
          <cell r="J4344">
            <v>9078.84</v>
          </cell>
          <cell r="K4344">
            <v>-4.1990899999999998E-2</v>
          </cell>
          <cell r="L4344">
            <v>-3.9091300000000002E-2</v>
          </cell>
          <cell r="M4344">
            <v>-3.7082999999999998E-2</v>
          </cell>
          <cell r="N4344">
            <v>-3.50747E-2</v>
          </cell>
          <cell r="O4344">
            <v>-3.2175200000000001E-2</v>
          </cell>
        </row>
        <row r="4345">
          <cell r="F4345" t="str">
            <v>2015-2022Northern Coast1-in-10July Peak24</v>
          </cell>
          <cell r="G4345">
            <v>1.3720829999999999</v>
          </cell>
          <cell r="H4345">
            <v>1.3373889999999999</v>
          </cell>
          <cell r="I4345">
            <v>70.235299999999995</v>
          </cell>
          <cell r="J4345">
            <v>9078.84</v>
          </cell>
          <cell r="K4345">
            <v>-3.9285500000000001E-2</v>
          </cell>
          <cell r="L4345">
            <v>-3.65727E-2</v>
          </cell>
          <cell r="M4345">
            <v>-3.4693799999999997E-2</v>
          </cell>
          <cell r="N4345">
            <v>-3.2814900000000001E-2</v>
          </cell>
          <cell r="O4345">
            <v>-3.0102199999999999E-2</v>
          </cell>
        </row>
        <row r="4346">
          <cell r="F4346" t="str">
            <v>2015-2022Other1-in-10July Peak1</v>
          </cell>
          <cell r="G4346">
            <v>1.3150379999999999</v>
          </cell>
          <cell r="H4346">
            <v>1.3150379999999999</v>
          </cell>
          <cell r="I4346">
            <v>83.093270000000004</v>
          </cell>
          <cell r="J4346">
            <v>25277.02</v>
          </cell>
          <cell r="K4346">
            <v>0</v>
          </cell>
          <cell r="L4346">
            <v>0</v>
          </cell>
          <cell r="M4346">
            <v>0</v>
          </cell>
          <cell r="N4346">
            <v>0</v>
          </cell>
          <cell r="O4346">
            <v>0</v>
          </cell>
        </row>
        <row r="4347">
          <cell r="F4347" t="str">
            <v>2015-2022Other1-in-10July Peak2</v>
          </cell>
          <cell r="G4347">
            <v>1.129386</v>
          </cell>
          <cell r="H4347">
            <v>1.129386</v>
          </cell>
          <cell r="I4347">
            <v>82.50788</v>
          </cell>
          <cell r="J4347">
            <v>25277.02</v>
          </cell>
          <cell r="K4347">
            <v>0</v>
          </cell>
          <cell r="L4347">
            <v>0</v>
          </cell>
          <cell r="M4347">
            <v>0</v>
          </cell>
          <cell r="N4347">
            <v>0</v>
          </cell>
          <cell r="O4347">
            <v>0</v>
          </cell>
        </row>
        <row r="4348">
          <cell r="F4348" t="str">
            <v>2015-2022Other1-in-10July Peak3</v>
          </cell>
          <cell r="G4348">
            <v>1.0240849999999999</v>
          </cell>
          <cell r="H4348">
            <v>1.0240849999999999</v>
          </cell>
          <cell r="I4348">
            <v>80.916910000000001</v>
          </cell>
          <cell r="J4348">
            <v>25277.02</v>
          </cell>
          <cell r="K4348">
            <v>0</v>
          </cell>
          <cell r="L4348">
            <v>0</v>
          </cell>
          <cell r="M4348">
            <v>0</v>
          </cell>
          <cell r="N4348">
            <v>0</v>
          </cell>
          <cell r="O4348">
            <v>0</v>
          </cell>
        </row>
        <row r="4349">
          <cell r="F4349" t="str">
            <v>2015-2022Other1-in-10July Peak4</v>
          </cell>
          <cell r="G4349">
            <v>0.96444819999999998</v>
          </cell>
          <cell r="H4349">
            <v>0.96444819999999998</v>
          </cell>
          <cell r="I4349">
            <v>80.224209999999999</v>
          </cell>
          <cell r="J4349">
            <v>25277.02</v>
          </cell>
          <cell r="K4349">
            <v>0</v>
          </cell>
          <cell r="L4349">
            <v>0</v>
          </cell>
          <cell r="M4349">
            <v>0</v>
          </cell>
          <cell r="N4349">
            <v>0</v>
          </cell>
          <cell r="O4349">
            <v>0</v>
          </cell>
        </row>
        <row r="4350">
          <cell r="F4350" t="str">
            <v>2015-2022Other1-in-10July Peak5</v>
          </cell>
          <cell r="G4350">
            <v>0.95254819999999996</v>
          </cell>
          <cell r="H4350">
            <v>0.95254819999999996</v>
          </cell>
          <cell r="I4350">
            <v>79.915599999999998</v>
          </cell>
          <cell r="J4350">
            <v>25277.02</v>
          </cell>
          <cell r="K4350">
            <v>0</v>
          </cell>
          <cell r="L4350">
            <v>0</v>
          </cell>
          <cell r="M4350">
            <v>0</v>
          </cell>
          <cell r="N4350">
            <v>0</v>
          </cell>
          <cell r="O4350">
            <v>0</v>
          </cell>
        </row>
        <row r="4351">
          <cell r="F4351" t="str">
            <v>2015-2022Other1-in-10July Peak6</v>
          </cell>
          <cell r="G4351">
            <v>1.0163359999999999</v>
          </cell>
          <cell r="H4351">
            <v>1.0163359999999999</v>
          </cell>
          <cell r="I4351">
            <v>79.730779999999996</v>
          </cell>
          <cell r="J4351">
            <v>25277.02</v>
          </cell>
          <cell r="K4351">
            <v>0</v>
          </cell>
          <cell r="L4351">
            <v>0</v>
          </cell>
          <cell r="M4351">
            <v>0</v>
          </cell>
          <cell r="N4351">
            <v>0</v>
          </cell>
          <cell r="O4351">
            <v>0</v>
          </cell>
        </row>
        <row r="4352">
          <cell r="F4352" t="str">
            <v>2015-2022Other1-in-10July Peak7</v>
          </cell>
          <cell r="G4352">
            <v>1.187362</v>
          </cell>
          <cell r="H4352">
            <v>1.187362</v>
          </cell>
          <cell r="I4352">
            <v>79.757779999999997</v>
          </cell>
          <cell r="J4352">
            <v>25277.02</v>
          </cell>
          <cell r="K4352">
            <v>0</v>
          </cell>
          <cell r="L4352">
            <v>0</v>
          </cell>
          <cell r="M4352">
            <v>0</v>
          </cell>
          <cell r="N4352">
            <v>0</v>
          </cell>
          <cell r="O4352">
            <v>0</v>
          </cell>
        </row>
        <row r="4353">
          <cell r="F4353" t="str">
            <v>2015-2022Other1-in-10July Peak8</v>
          </cell>
          <cell r="G4353">
            <v>1.3030889999999999</v>
          </cell>
          <cell r="H4353">
            <v>1.3030889999999999</v>
          </cell>
          <cell r="I4353">
            <v>82.34299</v>
          </cell>
          <cell r="J4353">
            <v>25277.02</v>
          </cell>
          <cell r="K4353">
            <v>0</v>
          </cell>
          <cell r="L4353">
            <v>0</v>
          </cell>
          <cell r="M4353">
            <v>0</v>
          </cell>
          <cell r="N4353">
            <v>0</v>
          </cell>
          <cell r="O4353">
            <v>0</v>
          </cell>
        </row>
        <row r="4354">
          <cell r="F4354" t="str">
            <v>2015-2022Other1-in-10July Peak9</v>
          </cell>
          <cell r="G4354">
            <v>1.3267949999999999</v>
          </cell>
          <cell r="H4354">
            <v>1.3267949999999999</v>
          </cell>
          <cell r="I4354">
            <v>86.283420000000007</v>
          </cell>
          <cell r="J4354">
            <v>25277.02</v>
          </cell>
          <cell r="K4354">
            <v>0</v>
          </cell>
          <cell r="L4354">
            <v>0</v>
          </cell>
          <cell r="M4354">
            <v>0</v>
          </cell>
          <cell r="N4354">
            <v>0</v>
          </cell>
          <cell r="O4354">
            <v>0</v>
          </cell>
        </row>
        <row r="4355">
          <cell r="F4355" t="str">
            <v>2015-2022Other1-in-10July Peak10</v>
          </cell>
          <cell r="G4355">
            <v>1.41445</v>
          </cell>
          <cell r="H4355">
            <v>1.41445</v>
          </cell>
          <cell r="I4355">
            <v>89.872730000000004</v>
          </cell>
          <cell r="J4355">
            <v>25277.02</v>
          </cell>
          <cell r="K4355">
            <v>0</v>
          </cell>
          <cell r="L4355">
            <v>0</v>
          </cell>
          <cell r="M4355">
            <v>0</v>
          </cell>
          <cell r="N4355">
            <v>0</v>
          </cell>
          <cell r="O4355">
            <v>0</v>
          </cell>
        </row>
        <row r="4356">
          <cell r="F4356" t="str">
            <v>2015-2022Other1-in-10July Peak11</v>
          </cell>
          <cell r="G4356">
            <v>1.563194</v>
          </cell>
          <cell r="H4356">
            <v>1.563194</v>
          </cell>
          <cell r="I4356">
            <v>93.540819999999997</v>
          </cell>
          <cell r="J4356">
            <v>25277.02</v>
          </cell>
          <cell r="K4356">
            <v>0</v>
          </cell>
          <cell r="L4356">
            <v>0</v>
          </cell>
          <cell r="M4356">
            <v>0</v>
          </cell>
          <cell r="N4356">
            <v>0</v>
          </cell>
          <cell r="O4356">
            <v>0</v>
          </cell>
        </row>
        <row r="4357">
          <cell r="F4357" t="str">
            <v>2015-2022Other1-in-10July Peak12</v>
          </cell>
          <cell r="G4357">
            <v>1.7896609999999999</v>
          </cell>
          <cell r="H4357">
            <v>1.7896609999999999</v>
          </cell>
          <cell r="I4357">
            <v>97.806849999999997</v>
          </cell>
          <cell r="J4357">
            <v>25277.02</v>
          </cell>
          <cell r="K4357">
            <v>0</v>
          </cell>
          <cell r="L4357">
            <v>0</v>
          </cell>
          <cell r="M4357">
            <v>0</v>
          </cell>
          <cell r="N4357">
            <v>0</v>
          </cell>
          <cell r="O4357">
            <v>0</v>
          </cell>
        </row>
        <row r="4358">
          <cell r="F4358" t="str">
            <v>2015-2022Other1-in-10July Peak13</v>
          </cell>
          <cell r="G4358">
            <v>2.110366</v>
          </cell>
          <cell r="H4358">
            <v>2.110366</v>
          </cell>
          <cell r="I4358">
            <v>101.0273</v>
          </cell>
          <cell r="J4358">
            <v>25277.02</v>
          </cell>
          <cell r="K4358">
            <v>0</v>
          </cell>
          <cell r="L4358">
            <v>0</v>
          </cell>
          <cell r="M4358">
            <v>0</v>
          </cell>
          <cell r="N4358">
            <v>0</v>
          </cell>
          <cell r="O4358">
            <v>0</v>
          </cell>
        </row>
        <row r="4359">
          <cell r="F4359" t="str">
            <v>2015-2022Other1-in-10July Peak14</v>
          </cell>
          <cell r="G4359">
            <v>1.882522</v>
          </cell>
          <cell r="H4359">
            <v>2.47885</v>
          </cell>
          <cell r="I4359">
            <v>103.233</v>
          </cell>
          <cell r="J4359">
            <v>25277.02</v>
          </cell>
          <cell r="K4359">
            <v>0.48436269999999998</v>
          </cell>
          <cell r="L4359">
            <v>0.55051249999999996</v>
          </cell>
          <cell r="M4359">
            <v>0.59632770000000002</v>
          </cell>
          <cell r="N4359">
            <v>0.64214280000000001</v>
          </cell>
          <cell r="O4359">
            <v>0.7082927</v>
          </cell>
        </row>
        <row r="4360">
          <cell r="F4360" t="str">
            <v>2015-2022Other1-in-10July Peak15</v>
          </cell>
          <cell r="G4360">
            <v>2.1315849999999998</v>
          </cell>
          <cell r="H4360">
            <v>2.8982209999999999</v>
          </cell>
          <cell r="I4360">
            <v>104.252</v>
          </cell>
          <cell r="J4360">
            <v>25277.02</v>
          </cell>
          <cell r="K4360">
            <v>0.62349860000000001</v>
          </cell>
          <cell r="L4360">
            <v>0.70806500000000006</v>
          </cell>
          <cell r="M4360">
            <v>0.76663550000000003</v>
          </cell>
          <cell r="N4360">
            <v>0.82520590000000005</v>
          </cell>
          <cell r="O4360">
            <v>0.90977240000000004</v>
          </cell>
        </row>
        <row r="4361">
          <cell r="F4361" t="str">
            <v>2015-2022Other1-in-10July Peak16</v>
          </cell>
          <cell r="G4361">
            <v>2.4007100000000001</v>
          </cell>
          <cell r="H4361">
            <v>3.3602859999999999</v>
          </cell>
          <cell r="I4361">
            <v>105.625</v>
          </cell>
          <cell r="J4361">
            <v>25277.02</v>
          </cell>
          <cell r="K4361">
            <v>0.78152219999999994</v>
          </cell>
          <cell r="L4361">
            <v>0.88671730000000004</v>
          </cell>
          <cell r="M4361">
            <v>0.95957510000000001</v>
          </cell>
          <cell r="N4361">
            <v>1.0324329999999999</v>
          </cell>
          <cell r="O4361">
            <v>1.1376280000000001</v>
          </cell>
        </row>
        <row r="4362">
          <cell r="F4362" t="str">
            <v>2015-2022Other1-in-10July Peak17</v>
          </cell>
          <cell r="G4362">
            <v>2.6617829999999998</v>
          </cell>
          <cell r="H4362">
            <v>3.7791519999999998</v>
          </cell>
          <cell r="I4362">
            <v>105.768</v>
          </cell>
          <cell r="J4362">
            <v>25277.02</v>
          </cell>
          <cell r="K4362">
            <v>0.90926499999999999</v>
          </cell>
          <cell r="L4362">
            <v>1.032214</v>
          </cell>
          <cell r="M4362">
            <v>1.1173690000000001</v>
          </cell>
          <cell r="N4362">
            <v>1.202523</v>
          </cell>
          <cell r="O4362">
            <v>1.325472</v>
          </cell>
        </row>
        <row r="4363">
          <cell r="F4363" t="str">
            <v>2015-2022Other1-in-10July Peak18</v>
          </cell>
          <cell r="G4363">
            <v>2.8798509999999999</v>
          </cell>
          <cell r="H4363">
            <v>4.0273300000000001</v>
          </cell>
          <cell r="I4363">
            <v>105.38379999999999</v>
          </cell>
          <cell r="J4363">
            <v>25277.02</v>
          </cell>
          <cell r="K4363">
            <v>0.93366579999999999</v>
          </cell>
          <cell r="L4363">
            <v>1.0599890000000001</v>
          </cell>
          <cell r="M4363">
            <v>1.1474789999999999</v>
          </cell>
          <cell r="N4363">
            <v>1.2349699999999999</v>
          </cell>
          <cell r="O4363">
            <v>1.3612930000000001</v>
          </cell>
        </row>
        <row r="4364">
          <cell r="F4364" t="str">
            <v>2015-2022Other1-in-10July Peak19</v>
          </cell>
          <cell r="G4364">
            <v>4.2315620000000003</v>
          </cell>
          <cell r="H4364">
            <v>3.9392230000000001</v>
          </cell>
          <cell r="I4364">
            <v>102.1908</v>
          </cell>
          <cell r="J4364">
            <v>25277.02</v>
          </cell>
          <cell r="K4364">
            <v>-0.32657839999999999</v>
          </cell>
          <cell r="L4364">
            <v>-0.3063495</v>
          </cell>
          <cell r="M4364">
            <v>-0.29233910000000002</v>
          </cell>
          <cell r="N4364">
            <v>-0.27832859999999998</v>
          </cell>
          <cell r="O4364">
            <v>-0.25809969999999999</v>
          </cell>
        </row>
        <row r="4365">
          <cell r="F4365" t="str">
            <v>2015-2022Other1-in-10July Peak20</v>
          </cell>
          <cell r="G4365">
            <v>3.8111929999999998</v>
          </cell>
          <cell r="H4365">
            <v>3.5544150000000001</v>
          </cell>
          <cell r="I4365">
            <v>97.701679999999996</v>
          </cell>
          <cell r="J4365">
            <v>25277.02</v>
          </cell>
          <cell r="K4365">
            <v>-0.28685159999999998</v>
          </cell>
          <cell r="L4365">
            <v>-0.26908339999999997</v>
          </cell>
          <cell r="M4365">
            <v>-0.25677729999999999</v>
          </cell>
          <cell r="N4365">
            <v>-0.2444711</v>
          </cell>
          <cell r="O4365">
            <v>-0.22670299999999999</v>
          </cell>
        </row>
        <row r="4366">
          <cell r="F4366" t="str">
            <v>2015-2022Other1-in-10July Peak21</v>
          </cell>
          <cell r="G4366">
            <v>3.273517</v>
          </cell>
          <cell r="H4366">
            <v>3.122957</v>
          </cell>
          <cell r="I4366">
            <v>93.176119999999997</v>
          </cell>
          <cell r="J4366">
            <v>25277.02</v>
          </cell>
          <cell r="K4366">
            <v>-0.16819429999999999</v>
          </cell>
          <cell r="L4366">
            <v>-0.157776</v>
          </cell>
          <cell r="M4366">
            <v>-0.15056040000000001</v>
          </cell>
          <cell r="N4366">
            <v>-0.14334469999999999</v>
          </cell>
          <cell r="O4366">
            <v>-0.1329264</v>
          </cell>
        </row>
        <row r="4367">
          <cell r="F4367" t="str">
            <v>2015-2022Other1-in-10July Peak22</v>
          </cell>
          <cell r="G4367">
            <v>2.758121</v>
          </cell>
          <cell r="H4367">
            <v>2.6615199999999999</v>
          </cell>
          <cell r="I4367">
            <v>89.811480000000003</v>
          </cell>
          <cell r="J4367">
            <v>25277.02</v>
          </cell>
          <cell r="K4367">
            <v>-0.1079143</v>
          </cell>
          <cell r="L4367">
            <v>-0.1012299</v>
          </cell>
          <cell r="M4367">
            <v>-9.66003E-2</v>
          </cell>
          <cell r="N4367">
            <v>-9.1970700000000002E-2</v>
          </cell>
          <cell r="O4367">
            <v>-8.5286299999999995E-2</v>
          </cell>
        </row>
        <row r="4368">
          <cell r="F4368" t="str">
            <v>2015-2022Other1-in-10July Peak23</v>
          </cell>
          <cell r="G4368">
            <v>2.144822</v>
          </cell>
          <cell r="H4368">
            <v>2.0835029999999999</v>
          </cell>
          <cell r="I4368">
            <v>86.740210000000005</v>
          </cell>
          <cell r="J4368">
            <v>25277.02</v>
          </cell>
          <cell r="K4368">
            <v>-6.8501500000000007E-2</v>
          </cell>
          <cell r="L4368">
            <v>-6.4258399999999993E-2</v>
          </cell>
          <cell r="M4368">
            <v>-6.1319600000000002E-2</v>
          </cell>
          <cell r="N4368">
            <v>-5.8380799999999997E-2</v>
          </cell>
          <cell r="O4368">
            <v>-5.4137699999999997E-2</v>
          </cell>
        </row>
        <row r="4369">
          <cell r="F4369" t="str">
            <v>2015-2022Other1-in-10July Peak24</v>
          </cell>
          <cell r="G4369">
            <v>1.630558</v>
          </cell>
          <cell r="H4369">
            <v>1.591375</v>
          </cell>
          <cell r="I4369">
            <v>85.926119999999997</v>
          </cell>
          <cell r="J4369">
            <v>25277.02</v>
          </cell>
          <cell r="K4369">
            <v>-4.3772999999999999E-2</v>
          </cell>
          <cell r="L4369">
            <v>-4.1061599999999997E-2</v>
          </cell>
          <cell r="M4369">
            <v>-3.9183700000000002E-2</v>
          </cell>
          <cell r="N4369">
            <v>-3.73058E-2</v>
          </cell>
          <cell r="O4369">
            <v>-3.45945E-2</v>
          </cell>
        </row>
        <row r="4370">
          <cell r="F4370" t="str">
            <v>2015-2022Sierra1-in-10July Peak1</v>
          </cell>
          <cell r="G4370">
            <v>1.2905489999999999</v>
          </cell>
          <cell r="H4370">
            <v>1.2905489999999999</v>
          </cell>
          <cell r="I4370">
            <v>76.342439999999996</v>
          </cell>
          <cell r="J4370">
            <v>17688.05</v>
          </cell>
          <cell r="K4370">
            <v>0</v>
          </cell>
          <cell r="L4370">
            <v>0</v>
          </cell>
          <cell r="M4370">
            <v>0</v>
          </cell>
          <cell r="N4370">
            <v>0</v>
          </cell>
          <cell r="O4370">
            <v>0</v>
          </cell>
        </row>
        <row r="4371">
          <cell r="F4371" t="str">
            <v>2015-2022Sierra1-in-10July Peak2</v>
          </cell>
          <cell r="G4371">
            <v>1.138641</v>
          </cell>
          <cell r="H4371">
            <v>1.138641</v>
          </cell>
          <cell r="I4371">
            <v>75.939719999999994</v>
          </cell>
          <cell r="J4371">
            <v>17688.05</v>
          </cell>
          <cell r="K4371">
            <v>0</v>
          </cell>
          <cell r="L4371">
            <v>0</v>
          </cell>
          <cell r="M4371">
            <v>0</v>
          </cell>
          <cell r="N4371">
            <v>0</v>
          </cell>
          <cell r="O4371">
            <v>0</v>
          </cell>
        </row>
        <row r="4372">
          <cell r="F4372" t="str">
            <v>2015-2022Sierra1-in-10July Peak3</v>
          </cell>
          <cell r="G4372">
            <v>1.0509059999999999</v>
          </cell>
          <cell r="H4372">
            <v>1.0509059999999999</v>
          </cell>
          <cell r="I4372">
            <v>74.899090000000001</v>
          </cell>
          <cell r="J4372">
            <v>17688.05</v>
          </cell>
          <cell r="K4372">
            <v>0</v>
          </cell>
          <cell r="L4372">
            <v>0</v>
          </cell>
          <cell r="M4372">
            <v>0</v>
          </cell>
          <cell r="N4372">
            <v>0</v>
          </cell>
          <cell r="O4372">
            <v>0</v>
          </cell>
        </row>
        <row r="4373">
          <cell r="F4373" t="str">
            <v>2015-2022Sierra1-in-10July Peak4</v>
          </cell>
          <cell r="G4373">
            <v>1.0012719999999999</v>
          </cell>
          <cell r="H4373">
            <v>1.0012719999999999</v>
          </cell>
          <cell r="I4373">
            <v>74.199100000000001</v>
          </cell>
          <cell r="J4373">
            <v>17688.05</v>
          </cell>
          <cell r="K4373">
            <v>0</v>
          </cell>
          <cell r="L4373">
            <v>0</v>
          </cell>
          <cell r="M4373">
            <v>0</v>
          </cell>
          <cell r="N4373">
            <v>0</v>
          </cell>
          <cell r="O4373">
            <v>0</v>
          </cell>
        </row>
        <row r="4374">
          <cell r="F4374" t="str">
            <v>2015-2022Sierra1-in-10July Peak5</v>
          </cell>
          <cell r="G4374">
            <v>1.0015289999999999</v>
          </cell>
          <cell r="H4374">
            <v>1.0015289999999999</v>
          </cell>
          <cell r="I4374">
            <v>72.706450000000004</v>
          </cell>
          <cell r="J4374">
            <v>17688.05</v>
          </cell>
          <cell r="K4374">
            <v>0</v>
          </cell>
          <cell r="L4374">
            <v>0</v>
          </cell>
          <cell r="M4374">
            <v>0</v>
          </cell>
          <cell r="N4374">
            <v>0</v>
          </cell>
          <cell r="O4374">
            <v>0</v>
          </cell>
        </row>
        <row r="4375">
          <cell r="F4375" t="str">
            <v>2015-2022Sierra1-in-10July Peak6</v>
          </cell>
          <cell r="G4375">
            <v>1.0933310000000001</v>
          </cell>
          <cell r="H4375">
            <v>1.0933310000000001</v>
          </cell>
          <cell r="I4375">
            <v>71.574039999999997</v>
          </cell>
          <cell r="J4375">
            <v>17688.05</v>
          </cell>
          <cell r="K4375">
            <v>0</v>
          </cell>
          <cell r="L4375">
            <v>0</v>
          </cell>
          <cell r="M4375">
            <v>0</v>
          </cell>
          <cell r="N4375">
            <v>0</v>
          </cell>
          <cell r="O4375">
            <v>0</v>
          </cell>
        </row>
        <row r="4376">
          <cell r="F4376" t="str">
            <v>2015-2022Sierra1-in-10July Peak7</v>
          </cell>
          <cell r="G4376">
            <v>1.3012189999999999</v>
          </cell>
          <cell r="H4376">
            <v>1.3012189999999999</v>
          </cell>
          <cell r="I4376">
            <v>72.169820000000001</v>
          </cell>
          <cell r="J4376">
            <v>17688.05</v>
          </cell>
          <cell r="K4376">
            <v>0</v>
          </cell>
          <cell r="L4376">
            <v>0</v>
          </cell>
          <cell r="M4376">
            <v>0</v>
          </cell>
          <cell r="N4376">
            <v>0</v>
          </cell>
          <cell r="O4376">
            <v>0</v>
          </cell>
        </row>
        <row r="4377">
          <cell r="F4377" t="str">
            <v>2015-2022Sierra1-in-10July Peak8</v>
          </cell>
          <cell r="G4377">
            <v>1.4328399999999999</v>
          </cell>
          <cell r="H4377">
            <v>1.4328399999999999</v>
          </cell>
          <cell r="I4377">
            <v>76.937780000000004</v>
          </cell>
          <cell r="J4377">
            <v>17688.05</v>
          </cell>
          <cell r="K4377">
            <v>0</v>
          </cell>
          <cell r="L4377">
            <v>0</v>
          </cell>
          <cell r="M4377">
            <v>0</v>
          </cell>
          <cell r="N4377">
            <v>0</v>
          </cell>
          <cell r="O4377">
            <v>0</v>
          </cell>
        </row>
        <row r="4378">
          <cell r="F4378" t="str">
            <v>2015-2022Sierra1-in-10July Peak9</v>
          </cell>
          <cell r="G4378">
            <v>1.472996</v>
          </cell>
          <cell r="H4378">
            <v>1.472996</v>
          </cell>
          <cell r="I4378">
            <v>82.592929999999996</v>
          </cell>
          <cell r="J4378">
            <v>17688.05</v>
          </cell>
          <cell r="K4378">
            <v>0</v>
          </cell>
          <cell r="L4378">
            <v>0</v>
          </cell>
          <cell r="M4378">
            <v>0</v>
          </cell>
          <cell r="N4378">
            <v>0</v>
          </cell>
          <cell r="O4378">
            <v>0</v>
          </cell>
        </row>
        <row r="4379">
          <cell r="F4379" t="str">
            <v>2015-2022Sierra1-in-10July Peak10</v>
          </cell>
          <cell r="G4379">
            <v>1.5478799999999999</v>
          </cell>
          <cell r="H4379">
            <v>1.5478799999999999</v>
          </cell>
          <cell r="I4379">
            <v>87.094570000000004</v>
          </cell>
          <cell r="J4379">
            <v>17688.05</v>
          </cell>
          <cell r="K4379">
            <v>0</v>
          </cell>
          <cell r="L4379">
            <v>0</v>
          </cell>
          <cell r="M4379">
            <v>0</v>
          </cell>
          <cell r="N4379">
            <v>0</v>
          </cell>
          <cell r="O4379">
            <v>0</v>
          </cell>
        </row>
        <row r="4380">
          <cell r="F4380" t="str">
            <v>2015-2022Sierra1-in-10July Peak11</v>
          </cell>
          <cell r="G4380">
            <v>1.690145</v>
          </cell>
          <cell r="H4380">
            <v>1.690145</v>
          </cell>
          <cell r="I4380">
            <v>90.681849999999997</v>
          </cell>
          <cell r="J4380">
            <v>17688.05</v>
          </cell>
          <cell r="K4380">
            <v>0</v>
          </cell>
          <cell r="L4380">
            <v>0</v>
          </cell>
          <cell r="M4380">
            <v>0</v>
          </cell>
          <cell r="N4380">
            <v>0</v>
          </cell>
          <cell r="O4380">
            <v>0</v>
          </cell>
        </row>
        <row r="4381">
          <cell r="F4381" t="str">
            <v>2015-2022Sierra1-in-10July Peak12</v>
          </cell>
          <cell r="G4381">
            <v>1.905735</v>
          </cell>
          <cell r="H4381">
            <v>1.905735</v>
          </cell>
          <cell r="I4381">
            <v>93.69717</v>
          </cell>
          <cell r="J4381">
            <v>17688.05</v>
          </cell>
          <cell r="K4381">
            <v>0</v>
          </cell>
          <cell r="L4381">
            <v>0</v>
          </cell>
          <cell r="M4381">
            <v>0</v>
          </cell>
          <cell r="N4381">
            <v>0</v>
          </cell>
          <cell r="O4381">
            <v>0</v>
          </cell>
        </row>
        <row r="4382">
          <cell r="F4382" t="str">
            <v>2015-2022Sierra1-in-10July Peak13</v>
          </cell>
          <cell r="G4382">
            <v>2.2040009999999999</v>
          </cell>
          <cell r="H4382">
            <v>2.2040009999999999</v>
          </cell>
          <cell r="I4382">
            <v>96.237819999999999</v>
          </cell>
          <cell r="J4382">
            <v>17688.05</v>
          </cell>
          <cell r="K4382">
            <v>0</v>
          </cell>
          <cell r="L4382">
            <v>0</v>
          </cell>
          <cell r="M4382">
            <v>0</v>
          </cell>
          <cell r="N4382">
            <v>0</v>
          </cell>
          <cell r="O4382">
            <v>0</v>
          </cell>
        </row>
        <row r="4383">
          <cell r="F4383" t="str">
            <v>2015-2022Sierra1-in-10July Peak14</v>
          </cell>
          <cell r="G4383">
            <v>2.0102060000000002</v>
          </cell>
          <cell r="H4383">
            <v>2.5426549999999999</v>
          </cell>
          <cell r="I4383">
            <v>98.612459999999999</v>
          </cell>
          <cell r="J4383">
            <v>17688.05</v>
          </cell>
          <cell r="K4383">
            <v>0.4529262</v>
          </cell>
          <cell r="L4383">
            <v>0.4999093</v>
          </cell>
          <cell r="M4383">
            <v>0.53244959999999997</v>
          </cell>
          <cell r="N4383">
            <v>0.56498990000000004</v>
          </cell>
          <cell r="O4383">
            <v>0.61197290000000004</v>
          </cell>
        </row>
        <row r="4384">
          <cell r="F4384" t="str">
            <v>2015-2022Sierra1-in-10July Peak15</v>
          </cell>
          <cell r="G4384">
            <v>2.2437369999999999</v>
          </cell>
          <cell r="H4384">
            <v>2.930809</v>
          </cell>
          <cell r="I4384">
            <v>99.865780000000001</v>
          </cell>
          <cell r="J4384">
            <v>17688.05</v>
          </cell>
          <cell r="K4384">
            <v>0.58520240000000001</v>
          </cell>
          <cell r="L4384">
            <v>0.64538810000000002</v>
          </cell>
          <cell r="M4384">
            <v>0.68707249999999997</v>
          </cell>
          <cell r="N4384">
            <v>0.72875690000000004</v>
          </cell>
          <cell r="O4384">
            <v>0.78894260000000005</v>
          </cell>
        </row>
        <row r="4385">
          <cell r="F4385" t="str">
            <v>2015-2022Sierra1-in-10July Peak16</v>
          </cell>
          <cell r="G4385">
            <v>2.5203760000000002</v>
          </cell>
          <cell r="H4385">
            <v>3.3772310000000001</v>
          </cell>
          <cell r="I4385">
            <v>101.004</v>
          </cell>
          <cell r="J4385">
            <v>17688.05</v>
          </cell>
          <cell r="K4385">
            <v>0.73020269999999998</v>
          </cell>
          <cell r="L4385">
            <v>0.80503009999999997</v>
          </cell>
          <cell r="M4385">
            <v>0.85685529999999999</v>
          </cell>
          <cell r="N4385">
            <v>0.9086805</v>
          </cell>
          <cell r="O4385">
            <v>0.98350789999999999</v>
          </cell>
        </row>
        <row r="4386">
          <cell r="F4386" t="str">
            <v>2015-2022Sierra1-in-10July Peak17</v>
          </cell>
          <cell r="G4386">
            <v>2.7764259999999998</v>
          </cell>
          <cell r="H4386">
            <v>3.7763659999999999</v>
          </cell>
          <cell r="I4386">
            <v>101.83</v>
          </cell>
          <cell r="J4386">
            <v>17688.05</v>
          </cell>
          <cell r="K4386">
            <v>0.85186490000000004</v>
          </cell>
          <cell r="L4386">
            <v>0.93934890000000004</v>
          </cell>
          <cell r="M4386">
            <v>0.99994000000000005</v>
          </cell>
          <cell r="N4386">
            <v>1.060532</v>
          </cell>
          <cell r="O4386">
            <v>1.1480159999999999</v>
          </cell>
        </row>
        <row r="4387">
          <cell r="F4387" t="str">
            <v>2015-2022Sierra1-in-10July Peak18</v>
          </cell>
          <cell r="G4387">
            <v>3.0060630000000002</v>
          </cell>
          <cell r="H4387">
            <v>4.0332379999999999</v>
          </cell>
          <cell r="I4387">
            <v>101.1284</v>
          </cell>
          <cell r="J4387">
            <v>17688.05</v>
          </cell>
          <cell r="K4387">
            <v>0.87503070000000005</v>
          </cell>
          <cell r="L4387">
            <v>0.96491890000000002</v>
          </cell>
          <cell r="M4387">
            <v>1.0271749999999999</v>
          </cell>
          <cell r="N4387">
            <v>1.089431</v>
          </cell>
          <cell r="O4387">
            <v>1.179319</v>
          </cell>
        </row>
        <row r="4388">
          <cell r="F4388" t="str">
            <v>2015-2022Sierra1-in-10July Peak19</v>
          </cell>
          <cell r="G4388">
            <v>4.3567840000000002</v>
          </cell>
          <cell r="H4388">
            <v>3.9888849999999998</v>
          </cell>
          <cell r="I4388">
            <v>99.107669999999999</v>
          </cell>
          <cell r="J4388">
            <v>17688.05</v>
          </cell>
          <cell r="K4388">
            <v>-0.40038760000000001</v>
          </cell>
          <cell r="L4388">
            <v>-0.3811929</v>
          </cell>
          <cell r="M4388">
            <v>-0.36789870000000002</v>
          </cell>
          <cell r="N4388">
            <v>-0.35460449999999999</v>
          </cell>
          <cell r="O4388">
            <v>-0.33540979999999998</v>
          </cell>
        </row>
        <row r="4389">
          <cell r="F4389" t="str">
            <v>2015-2022Sierra1-in-10July Peak20</v>
          </cell>
          <cell r="G4389">
            <v>3.9618470000000001</v>
          </cell>
          <cell r="H4389">
            <v>3.658639</v>
          </cell>
          <cell r="I4389">
            <v>94.309250000000006</v>
          </cell>
          <cell r="J4389">
            <v>17688.05</v>
          </cell>
          <cell r="K4389">
            <v>-0.32998339999999998</v>
          </cell>
          <cell r="L4389">
            <v>-0.3141639</v>
          </cell>
          <cell r="M4389">
            <v>-0.30320740000000002</v>
          </cell>
          <cell r="N4389">
            <v>-0.29225089999999998</v>
          </cell>
          <cell r="O4389">
            <v>-0.27643139999999999</v>
          </cell>
        </row>
        <row r="4390">
          <cell r="F4390" t="str">
            <v>2015-2022Sierra1-in-10July Peak21</v>
          </cell>
          <cell r="G4390">
            <v>3.4304770000000002</v>
          </cell>
          <cell r="H4390">
            <v>3.2383920000000002</v>
          </cell>
          <cell r="I4390">
            <v>87.371049999999997</v>
          </cell>
          <cell r="J4390">
            <v>17688.05</v>
          </cell>
          <cell r="K4390">
            <v>-0.20904739999999999</v>
          </cell>
          <cell r="L4390">
            <v>-0.1990256</v>
          </cell>
          <cell r="M4390">
            <v>-0.19208459999999999</v>
          </cell>
          <cell r="N4390">
            <v>-0.18514349999999999</v>
          </cell>
          <cell r="O4390">
            <v>-0.17512169999999999</v>
          </cell>
        </row>
        <row r="4391">
          <cell r="F4391" t="str">
            <v>2015-2022Sierra1-in-10July Peak22</v>
          </cell>
          <cell r="G4391">
            <v>2.8706480000000001</v>
          </cell>
          <cell r="H4391">
            <v>2.7559269999999998</v>
          </cell>
          <cell r="I4391">
            <v>83.224490000000003</v>
          </cell>
          <cell r="J4391">
            <v>17688.05</v>
          </cell>
          <cell r="K4391">
            <v>-0.1248522</v>
          </cell>
          <cell r="L4391">
            <v>-0.11886679999999999</v>
          </cell>
          <cell r="M4391">
            <v>-0.1147213</v>
          </cell>
          <cell r="N4391">
            <v>-0.1105758</v>
          </cell>
          <cell r="O4391">
            <v>-0.1045903</v>
          </cell>
        </row>
        <row r="4392">
          <cell r="F4392" t="str">
            <v>2015-2022Sierra1-in-10July Peak23</v>
          </cell>
          <cell r="G4392">
            <v>2.2098819999999999</v>
          </cell>
          <cell r="H4392">
            <v>2.1326459999999998</v>
          </cell>
          <cell r="I4392">
            <v>79.864230000000006</v>
          </cell>
          <cell r="J4392">
            <v>17688.05</v>
          </cell>
          <cell r="K4392">
            <v>-8.4056099999999995E-2</v>
          </cell>
          <cell r="L4392">
            <v>-8.0026399999999998E-2</v>
          </cell>
          <cell r="M4392">
            <v>-7.7235499999999999E-2</v>
          </cell>
          <cell r="N4392">
            <v>-7.4444499999999997E-2</v>
          </cell>
          <cell r="O4392">
            <v>-7.0414900000000002E-2</v>
          </cell>
        </row>
        <row r="4393">
          <cell r="F4393" t="str">
            <v>2015-2022Sierra1-in-10July Peak24</v>
          </cell>
          <cell r="G4393">
            <v>1.658765</v>
          </cell>
          <cell r="H4393">
            <v>1.6184700000000001</v>
          </cell>
          <cell r="I4393">
            <v>78.713369999999998</v>
          </cell>
          <cell r="J4393">
            <v>17688.05</v>
          </cell>
          <cell r="K4393">
            <v>-4.3853900000000001E-2</v>
          </cell>
          <cell r="L4393">
            <v>-4.17516E-2</v>
          </cell>
          <cell r="M4393">
            <v>-4.0295499999999998E-2</v>
          </cell>
          <cell r="N4393">
            <v>-3.8839400000000003E-2</v>
          </cell>
          <cell r="O4393">
            <v>-3.6736999999999999E-2</v>
          </cell>
        </row>
        <row r="4394">
          <cell r="F4394" t="str">
            <v>2015-2022Stockton1-in-10July Peak1</v>
          </cell>
          <cell r="G4394">
            <v>1.483633</v>
          </cell>
          <cell r="H4394">
            <v>1.483633</v>
          </cell>
          <cell r="I4394">
            <v>86.506770000000003</v>
          </cell>
          <cell r="J4394">
            <v>12323.13</v>
          </cell>
          <cell r="K4394">
            <v>0</v>
          </cell>
          <cell r="L4394">
            <v>0</v>
          </cell>
          <cell r="M4394">
            <v>0</v>
          </cell>
          <cell r="N4394">
            <v>0</v>
          </cell>
          <cell r="O4394">
            <v>0</v>
          </cell>
        </row>
        <row r="4395">
          <cell r="F4395" t="str">
            <v>2015-2022Stockton1-in-10July Peak2</v>
          </cell>
          <cell r="G4395">
            <v>1.262006</v>
          </cell>
          <cell r="H4395">
            <v>1.262006</v>
          </cell>
          <cell r="I4395">
            <v>85.051630000000003</v>
          </cell>
          <cell r="J4395">
            <v>12323.13</v>
          </cell>
          <cell r="K4395">
            <v>0</v>
          </cell>
          <cell r="L4395">
            <v>0</v>
          </cell>
          <cell r="M4395">
            <v>0</v>
          </cell>
          <cell r="N4395">
            <v>0</v>
          </cell>
          <cell r="O4395">
            <v>0</v>
          </cell>
        </row>
        <row r="4396">
          <cell r="F4396" t="str">
            <v>2015-2022Stockton1-in-10July Peak3</v>
          </cell>
          <cell r="G4396">
            <v>1.1259669999999999</v>
          </cell>
          <cell r="H4396">
            <v>1.1259669999999999</v>
          </cell>
          <cell r="I4396">
            <v>84.275810000000007</v>
          </cell>
          <cell r="J4396">
            <v>12323.13</v>
          </cell>
          <cell r="K4396">
            <v>0</v>
          </cell>
          <cell r="L4396">
            <v>0</v>
          </cell>
          <cell r="M4396">
            <v>0</v>
          </cell>
          <cell r="N4396">
            <v>0</v>
          </cell>
          <cell r="O4396">
            <v>0</v>
          </cell>
        </row>
        <row r="4397">
          <cell r="F4397" t="str">
            <v>2015-2022Stockton1-in-10July Peak4</v>
          </cell>
          <cell r="G4397">
            <v>1.0498069999999999</v>
          </cell>
          <cell r="H4397">
            <v>1.0498069999999999</v>
          </cell>
          <cell r="I4397">
            <v>83.95514</v>
          </cell>
          <cell r="J4397">
            <v>12323.13</v>
          </cell>
          <cell r="K4397">
            <v>0</v>
          </cell>
          <cell r="L4397">
            <v>0</v>
          </cell>
          <cell r="M4397">
            <v>0</v>
          </cell>
          <cell r="N4397">
            <v>0</v>
          </cell>
          <cell r="O4397">
            <v>0</v>
          </cell>
        </row>
        <row r="4398">
          <cell r="F4398" t="str">
            <v>2015-2022Stockton1-in-10July Peak5</v>
          </cell>
          <cell r="G4398">
            <v>1.032438</v>
          </cell>
          <cell r="H4398">
            <v>1.032438</v>
          </cell>
          <cell r="I4398">
            <v>84.365459999999999</v>
          </cell>
          <cell r="J4398">
            <v>12323.13</v>
          </cell>
          <cell r="K4398">
            <v>0</v>
          </cell>
          <cell r="L4398">
            <v>0</v>
          </cell>
          <cell r="M4398">
            <v>0</v>
          </cell>
          <cell r="N4398">
            <v>0</v>
          </cell>
          <cell r="O4398">
            <v>0</v>
          </cell>
        </row>
        <row r="4399">
          <cell r="F4399" t="str">
            <v>2015-2022Stockton1-in-10July Peak6</v>
          </cell>
          <cell r="G4399">
            <v>1.0789869999999999</v>
          </cell>
          <cell r="H4399">
            <v>1.0789869999999999</v>
          </cell>
          <cell r="I4399">
            <v>84.320599999999999</v>
          </cell>
          <cell r="J4399">
            <v>12323.13</v>
          </cell>
          <cell r="K4399">
            <v>0</v>
          </cell>
          <cell r="L4399">
            <v>0</v>
          </cell>
          <cell r="M4399">
            <v>0</v>
          </cell>
          <cell r="N4399">
            <v>0</v>
          </cell>
          <cell r="O4399">
            <v>0</v>
          </cell>
        </row>
        <row r="4400">
          <cell r="F4400" t="str">
            <v>2015-2022Stockton1-in-10July Peak7</v>
          </cell>
          <cell r="G4400">
            <v>1.2311840000000001</v>
          </cell>
          <cell r="H4400">
            <v>1.2311840000000001</v>
          </cell>
          <cell r="I4400">
            <v>83.230959999999996</v>
          </cell>
          <cell r="J4400">
            <v>12323.13</v>
          </cell>
          <cell r="K4400">
            <v>0</v>
          </cell>
          <cell r="L4400">
            <v>0</v>
          </cell>
          <cell r="M4400">
            <v>0</v>
          </cell>
          <cell r="N4400">
            <v>0</v>
          </cell>
          <cell r="O4400">
            <v>0</v>
          </cell>
        </row>
        <row r="4401">
          <cell r="F4401" t="str">
            <v>2015-2022Stockton1-in-10July Peak8</v>
          </cell>
          <cell r="G4401">
            <v>1.3369310000000001</v>
          </cell>
          <cell r="H4401">
            <v>1.3369310000000001</v>
          </cell>
          <cell r="I4401">
            <v>83.589650000000006</v>
          </cell>
          <cell r="J4401">
            <v>12323.13</v>
          </cell>
          <cell r="K4401">
            <v>0</v>
          </cell>
          <cell r="L4401">
            <v>0</v>
          </cell>
          <cell r="M4401">
            <v>0</v>
          </cell>
          <cell r="N4401">
            <v>0</v>
          </cell>
          <cell r="O4401">
            <v>0</v>
          </cell>
        </row>
        <row r="4402">
          <cell r="F4402" t="str">
            <v>2015-2022Stockton1-in-10July Peak9</v>
          </cell>
          <cell r="G4402">
            <v>1.392147</v>
          </cell>
          <cell r="H4402">
            <v>1.392147</v>
          </cell>
          <cell r="I4402">
            <v>84.948369999999997</v>
          </cell>
          <cell r="J4402">
            <v>12323.13</v>
          </cell>
          <cell r="K4402">
            <v>0</v>
          </cell>
          <cell r="L4402">
            <v>0</v>
          </cell>
          <cell r="M4402">
            <v>0</v>
          </cell>
          <cell r="N4402">
            <v>0</v>
          </cell>
          <cell r="O4402">
            <v>0</v>
          </cell>
        </row>
        <row r="4403">
          <cell r="F4403" t="str">
            <v>2015-2022Stockton1-in-10July Peak10</v>
          </cell>
          <cell r="G4403">
            <v>1.527412</v>
          </cell>
          <cell r="H4403">
            <v>1.527412</v>
          </cell>
          <cell r="I4403">
            <v>86.717420000000004</v>
          </cell>
          <cell r="J4403">
            <v>12323.13</v>
          </cell>
          <cell r="K4403">
            <v>0</v>
          </cell>
          <cell r="L4403">
            <v>0</v>
          </cell>
          <cell r="M4403">
            <v>0</v>
          </cell>
          <cell r="N4403">
            <v>0</v>
          </cell>
          <cell r="O4403">
            <v>0</v>
          </cell>
        </row>
        <row r="4404">
          <cell r="F4404" t="str">
            <v>2015-2022Stockton1-in-10July Peak11</v>
          </cell>
          <cell r="G4404">
            <v>1.7205280000000001</v>
          </cell>
          <cell r="H4404">
            <v>1.7205280000000001</v>
          </cell>
          <cell r="I4404">
            <v>90.627769999999998</v>
          </cell>
          <cell r="J4404">
            <v>12323.13</v>
          </cell>
          <cell r="K4404">
            <v>0</v>
          </cell>
          <cell r="L4404">
            <v>0</v>
          </cell>
          <cell r="M4404">
            <v>0</v>
          </cell>
          <cell r="N4404">
            <v>0</v>
          </cell>
          <cell r="O4404">
            <v>0</v>
          </cell>
        </row>
        <row r="4405">
          <cell r="F4405" t="str">
            <v>2015-2022Stockton1-in-10July Peak12</v>
          </cell>
          <cell r="G4405">
            <v>1.982432</v>
          </cell>
          <cell r="H4405">
            <v>1.982432</v>
          </cell>
          <cell r="I4405">
            <v>94.582920000000001</v>
          </cell>
          <cell r="J4405">
            <v>12323.13</v>
          </cell>
          <cell r="K4405">
            <v>0</v>
          </cell>
          <cell r="L4405">
            <v>0</v>
          </cell>
          <cell r="M4405">
            <v>0</v>
          </cell>
          <cell r="N4405">
            <v>0</v>
          </cell>
          <cell r="O4405">
            <v>0</v>
          </cell>
        </row>
        <row r="4406">
          <cell r="F4406" t="str">
            <v>2015-2022Stockton1-in-10July Peak13</v>
          </cell>
          <cell r="G4406">
            <v>2.3193239999999999</v>
          </cell>
          <cell r="H4406">
            <v>2.3193239999999999</v>
          </cell>
          <cell r="I4406">
            <v>98.858729999999994</v>
          </cell>
          <cell r="J4406">
            <v>12323.13</v>
          </cell>
          <cell r="K4406">
            <v>0</v>
          </cell>
          <cell r="L4406">
            <v>0</v>
          </cell>
          <cell r="M4406">
            <v>0</v>
          </cell>
          <cell r="N4406">
            <v>0</v>
          </cell>
          <cell r="O4406">
            <v>0</v>
          </cell>
        </row>
        <row r="4407">
          <cell r="F4407" t="str">
            <v>2015-2022Stockton1-in-10July Peak14</v>
          </cell>
          <cell r="G4407">
            <v>2.0948180000000001</v>
          </cell>
          <cell r="H4407">
            <v>2.7062560000000002</v>
          </cell>
          <cell r="I4407">
            <v>101.2243</v>
          </cell>
          <cell r="J4407">
            <v>12323.13</v>
          </cell>
          <cell r="K4407">
            <v>0.50256369999999995</v>
          </cell>
          <cell r="L4407">
            <v>0.56688740000000004</v>
          </cell>
          <cell r="M4407">
            <v>0.61143780000000003</v>
          </cell>
          <cell r="N4407">
            <v>0.65598820000000002</v>
          </cell>
          <cell r="O4407">
            <v>0.72031179999999995</v>
          </cell>
        </row>
        <row r="4408">
          <cell r="F4408" t="str">
            <v>2015-2022Stockton1-in-10July Peak15</v>
          </cell>
          <cell r="G4408">
            <v>2.3677800000000002</v>
          </cell>
          <cell r="H4408">
            <v>3.1359089999999998</v>
          </cell>
          <cell r="I4408">
            <v>103.6344</v>
          </cell>
          <cell r="J4408">
            <v>12323.13</v>
          </cell>
          <cell r="K4408">
            <v>0.63286220000000004</v>
          </cell>
          <cell r="L4408">
            <v>0.71277889999999999</v>
          </cell>
          <cell r="M4408">
            <v>0.76812910000000001</v>
          </cell>
          <cell r="N4408">
            <v>0.82347919999999997</v>
          </cell>
          <cell r="O4408">
            <v>0.90339590000000003</v>
          </cell>
        </row>
        <row r="4409">
          <cell r="F4409" t="str">
            <v>2015-2022Stockton1-in-10July Peak16</v>
          </cell>
          <cell r="G4409">
            <v>2.6359729999999999</v>
          </cell>
          <cell r="H4409">
            <v>3.6102129999999999</v>
          </cell>
          <cell r="I4409">
            <v>105.45489999999999</v>
          </cell>
          <cell r="J4409">
            <v>12323.13</v>
          </cell>
          <cell r="K4409">
            <v>0.80470620000000004</v>
          </cell>
          <cell r="L4409">
            <v>0.90486809999999995</v>
          </cell>
          <cell r="M4409">
            <v>0.97424010000000005</v>
          </cell>
          <cell r="N4409">
            <v>1.043612</v>
          </cell>
          <cell r="O4409">
            <v>1.1437729999999999</v>
          </cell>
        </row>
        <row r="4410">
          <cell r="F4410" t="str">
            <v>2015-2022Stockton1-in-10July Peak17</v>
          </cell>
          <cell r="G4410">
            <v>2.8941089999999998</v>
          </cell>
          <cell r="H4410">
            <v>4.0196379999999996</v>
          </cell>
          <cell r="I4410">
            <v>104.82080000000001</v>
          </cell>
          <cell r="J4410">
            <v>12323.13</v>
          </cell>
          <cell r="K4410">
            <v>0.92827360000000003</v>
          </cell>
          <cell r="L4410">
            <v>1.0448139999999999</v>
          </cell>
          <cell r="M4410">
            <v>1.125529</v>
          </cell>
          <cell r="N4410">
            <v>1.2062440000000001</v>
          </cell>
          <cell r="O4410">
            <v>1.3227850000000001</v>
          </cell>
        </row>
        <row r="4411">
          <cell r="F4411" t="str">
            <v>2015-2022Stockton1-in-10July Peak18</v>
          </cell>
          <cell r="G4411">
            <v>3.0827830000000001</v>
          </cell>
          <cell r="H4411">
            <v>4.2374660000000004</v>
          </cell>
          <cell r="I4411">
            <v>104.95489999999999</v>
          </cell>
          <cell r="J4411">
            <v>12323.13</v>
          </cell>
          <cell r="K4411">
            <v>0.95213219999999998</v>
          </cell>
          <cell r="L4411">
            <v>1.071801</v>
          </cell>
          <cell r="M4411">
            <v>1.1546829999999999</v>
          </cell>
          <cell r="N4411">
            <v>1.237565</v>
          </cell>
          <cell r="O4411">
            <v>1.3572340000000001</v>
          </cell>
        </row>
        <row r="4412">
          <cell r="F4412" t="str">
            <v>2015-2022Stockton1-in-10July Peak19</v>
          </cell>
          <cell r="G4412">
            <v>4.4274310000000003</v>
          </cell>
          <cell r="H4412">
            <v>4.1342569999999998</v>
          </cell>
          <cell r="I4412">
            <v>101.5899</v>
          </cell>
          <cell r="J4412">
            <v>12323.13</v>
          </cell>
          <cell r="K4412">
            <v>-0.30917070000000002</v>
          </cell>
          <cell r="L4412">
            <v>-0.29971979999999998</v>
          </cell>
          <cell r="M4412">
            <v>-0.2931742</v>
          </cell>
          <cell r="N4412">
            <v>-0.28662850000000001</v>
          </cell>
          <cell r="O4412">
            <v>-0.27717779999999997</v>
          </cell>
        </row>
        <row r="4413">
          <cell r="F4413" t="str">
            <v>2015-2022Stockton1-in-10July Peak20</v>
          </cell>
          <cell r="G4413">
            <v>4.0279100000000003</v>
          </cell>
          <cell r="H4413">
            <v>3.7528299999999999</v>
          </cell>
          <cell r="I4413">
            <v>98.679400000000001</v>
          </cell>
          <cell r="J4413">
            <v>12323.13</v>
          </cell>
          <cell r="K4413">
            <v>-0.29008909999999999</v>
          </cell>
          <cell r="L4413">
            <v>-0.28122150000000001</v>
          </cell>
          <cell r="M4413">
            <v>-0.27507989999999999</v>
          </cell>
          <cell r="N4413">
            <v>-0.26893820000000002</v>
          </cell>
          <cell r="O4413">
            <v>-0.26007069999999999</v>
          </cell>
        </row>
        <row r="4414">
          <cell r="F4414" t="str">
            <v>2015-2022Stockton1-in-10July Peak21</v>
          </cell>
          <cell r="G4414">
            <v>3.5557799999999999</v>
          </cell>
          <cell r="H4414">
            <v>3.370069</v>
          </cell>
          <cell r="I4414">
            <v>95.54486</v>
          </cell>
          <cell r="J4414">
            <v>12323.13</v>
          </cell>
          <cell r="K4414">
            <v>-0.19584399999999999</v>
          </cell>
          <cell r="L4414">
            <v>-0.18985740000000001</v>
          </cell>
          <cell r="M4414">
            <v>-0.18571109999999999</v>
          </cell>
          <cell r="N4414">
            <v>-0.1815647</v>
          </cell>
          <cell r="O4414">
            <v>-0.17557809999999999</v>
          </cell>
        </row>
        <row r="4415">
          <cell r="F4415" t="str">
            <v>2015-2022Stockton1-in-10July Peak22</v>
          </cell>
          <cell r="G4415">
            <v>3.0421490000000002</v>
          </cell>
          <cell r="H4415">
            <v>2.9115709999999999</v>
          </cell>
          <cell r="I4415">
            <v>91.95514</v>
          </cell>
          <cell r="J4415">
            <v>12323.13</v>
          </cell>
          <cell r="K4415">
            <v>-0.1377023</v>
          </cell>
          <cell r="L4415">
            <v>-0.1334929</v>
          </cell>
          <cell r="M4415">
            <v>-0.13057759999999999</v>
          </cell>
          <cell r="N4415">
            <v>-0.1276622</v>
          </cell>
          <cell r="O4415">
            <v>-0.1234528</v>
          </cell>
        </row>
        <row r="4416">
          <cell r="F4416" t="str">
            <v>2015-2022Stockton1-in-10July Peak23</v>
          </cell>
          <cell r="G4416">
            <v>2.3919709999999998</v>
          </cell>
          <cell r="H4416">
            <v>2.3216939999999999</v>
          </cell>
          <cell r="I4416">
            <v>89.641270000000006</v>
          </cell>
          <cell r="J4416">
            <v>12323.13</v>
          </cell>
          <cell r="K4416">
            <v>-7.4110999999999996E-2</v>
          </cell>
          <cell r="L4416">
            <v>-7.1845500000000007E-2</v>
          </cell>
          <cell r="M4416">
            <v>-7.0276500000000006E-2</v>
          </cell>
          <cell r="N4416">
            <v>-6.8707500000000005E-2</v>
          </cell>
          <cell r="O4416">
            <v>-6.6442000000000001E-2</v>
          </cell>
        </row>
        <row r="4417">
          <cell r="F4417" t="str">
            <v>2015-2022Stockton1-in-10July Peak24</v>
          </cell>
          <cell r="G4417">
            <v>1.845099</v>
          </cell>
          <cell r="H4417">
            <v>1.7887519999999999</v>
          </cell>
          <cell r="I4417">
            <v>89.141270000000006</v>
          </cell>
          <cell r="J4417">
            <v>12323.13</v>
          </cell>
          <cell r="K4417">
            <v>-5.9421000000000002E-2</v>
          </cell>
          <cell r="L4417">
            <v>-5.7604599999999999E-2</v>
          </cell>
          <cell r="M4417">
            <v>-5.6346500000000001E-2</v>
          </cell>
          <cell r="N4417">
            <v>-5.5088499999999999E-2</v>
          </cell>
          <cell r="O4417">
            <v>-5.3272100000000003E-2</v>
          </cell>
        </row>
        <row r="4418">
          <cell r="F4418" t="str">
            <v>2015-2022All Customers1-in-2July Peak1</v>
          </cell>
          <cell r="G4418">
            <v>1.1122209999999999</v>
          </cell>
          <cell r="H4418">
            <v>1.1122209999999999</v>
          </cell>
          <cell r="I4418">
            <v>74.697909999999993</v>
          </cell>
          <cell r="J4418">
            <v>147887</v>
          </cell>
          <cell r="K4418">
            <v>0</v>
          </cell>
          <cell r="L4418">
            <v>0</v>
          </cell>
          <cell r="M4418">
            <v>0</v>
          </cell>
          <cell r="N4418">
            <v>0</v>
          </cell>
          <cell r="O4418">
            <v>0</v>
          </cell>
        </row>
        <row r="4419">
          <cell r="F4419" t="str">
            <v>2015-2022All Customers1-in-2July Peak2</v>
          </cell>
          <cell r="G4419">
            <v>0.95028789999999996</v>
          </cell>
          <cell r="H4419">
            <v>0.95028789999999996</v>
          </cell>
          <cell r="I4419">
            <v>72.115660000000005</v>
          </cell>
          <cell r="J4419">
            <v>147887</v>
          </cell>
          <cell r="K4419">
            <v>0</v>
          </cell>
          <cell r="L4419">
            <v>0</v>
          </cell>
          <cell r="M4419">
            <v>0</v>
          </cell>
          <cell r="N4419">
            <v>0</v>
          </cell>
          <cell r="O4419">
            <v>0</v>
          </cell>
        </row>
        <row r="4420">
          <cell r="F4420" t="str">
            <v>2015-2022All Customers1-in-2July Peak3</v>
          </cell>
          <cell r="G4420">
            <v>0.85534100000000002</v>
          </cell>
          <cell r="H4420">
            <v>0.85534100000000002</v>
          </cell>
          <cell r="I4420">
            <v>70.204310000000007</v>
          </cell>
          <cell r="J4420">
            <v>147887</v>
          </cell>
          <cell r="K4420">
            <v>0</v>
          </cell>
          <cell r="L4420">
            <v>0</v>
          </cell>
          <cell r="M4420">
            <v>0</v>
          </cell>
          <cell r="N4420">
            <v>0</v>
          </cell>
          <cell r="O4420">
            <v>0</v>
          </cell>
        </row>
        <row r="4421">
          <cell r="F4421" t="str">
            <v>2015-2022All Customers1-in-2July Peak4</v>
          </cell>
          <cell r="G4421">
            <v>0.80025480000000004</v>
          </cell>
          <cell r="H4421">
            <v>0.80025480000000004</v>
          </cell>
          <cell r="I4421">
            <v>68.508930000000007</v>
          </cell>
          <cell r="J4421">
            <v>147887</v>
          </cell>
          <cell r="K4421">
            <v>0</v>
          </cell>
          <cell r="L4421">
            <v>0</v>
          </cell>
          <cell r="M4421">
            <v>0</v>
          </cell>
          <cell r="N4421">
            <v>0</v>
          </cell>
          <cell r="O4421">
            <v>0</v>
          </cell>
        </row>
        <row r="4422">
          <cell r="F4422" t="str">
            <v>2015-2022All Customers1-in-2July Peak5</v>
          </cell>
          <cell r="G4422">
            <v>0.78606410000000004</v>
          </cell>
          <cell r="H4422">
            <v>0.78606410000000004</v>
          </cell>
          <cell r="I4422">
            <v>67.398579999999995</v>
          </cell>
          <cell r="J4422">
            <v>147887</v>
          </cell>
          <cell r="K4422">
            <v>0</v>
          </cell>
          <cell r="L4422">
            <v>0</v>
          </cell>
          <cell r="M4422">
            <v>0</v>
          </cell>
          <cell r="N4422">
            <v>0</v>
          </cell>
          <cell r="O4422">
            <v>0</v>
          </cell>
        </row>
        <row r="4423">
          <cell r="F4423" t="str">
            <v>2015-2022All Customers1-in-2July Peak6</v>
          </cell>
          <cell r="G4423">
            <v>0.83190070000000005</v>
          </cell>
          <cell r="H4423">
            <v>0.83190070000000005</v>
          </cell>
          <cell r="I4423">
            <v>66.301640000000006</v>
          </cell>
          <cell r="J4423">
            <v>147887</v>
          </cell>
          <cell r="K4423">
            <v>0</v>
          </cell>
          <cell r="L4423">
            <v>0</v>
          </cell>
          <cell r="M4423">
            <v>0</v>
          </cell>
          <cell r="N4423">
            <v>0</v>
          </cell>
          <cell r="O4423">
            <v>0</v>
          </cell>
        </row>
        <row r="4424">
          <cell r="F4424" t="str">
            <v>2015-2022All Customers1-in-2July Peak7</v>
          </cell>
          <cell r="G4424">
            <v>0.96942729999999999</v>
          </cell>
          <cell r="H4424">
            <v>0.96942729999999999</v>
          </cell>
          <cell r="I4424">
            <v>66.677210000000002</v>
          </cell>
          <cell r="J4424">
            <v>147887</v>
          </cell>
          <cell r="K4424">
            <v>0</v>
          </cell>
          <cell r="L4424">
            <v>0</v>
          </cell>
          <cell r="M4424">
            <v>0</v>
          </cell>
          <cell r="N4424">
            <v>0</v>
          </cell>
          <cell r="O4424">
            <v>0</v>
          </cell>
        </row>
        <row r="4425">
          <cell r="F4425" t="str">
            <v>2015-2022All Customers1-in-2July Peak8</v>
          </cell>
          <cell r="G4425">
            <v>1.0782339999999999</v>
          </cell>
          <cell r="H4425">
            <v>1.0782339999999999</v>
          </cell>
          <cell r="I4425">
            <v>72.395309999999995</v>
          </cell>
          <cell r="J4425">
            <v>147887</v>
          </cell>
          <cell r="K4425">
            <v>0</v>
          </cell>
          <cell r="L4425">
            <v>0</v>
          </cell>
          <cell r="M4425">
            <v>0</v>
          </cell>
          <cell r="N4425">
            <v>0</v>
          </cell>
          <cell r="O4425">
            <v>0</v>
          </cell>
        </row>
        <row r="4426">
          <cell r="F4426" t="str">
            <v>2015-2022All Customers1-in-2July Peak9</v>
          </cell>
          <cell r="G4426">
            <v>1.10145</v>
          </cell>
          <cell r="H4426">
            <v>1.10145</v>
          </cell>
          <cell r="I4426">
            <v>79.032939999999996</v>
          </cell>
          <cell r="J4426">
            <v>147887</v>
          </cell>
          <cell r="K4426">
            <v>0</v>
          </cell>
          <cell r="L4426">
            <v>0</v>
          </cell>
          <cell r="M4426">
            <v>0</v>
          </cell>
          <cell r="N4426">
            <v>0</v>
          </cell>
          <cell r="O4426">
            <v>0</v>
          </cell>
        </row>
        <row r="4427">
          <cell r="F4427" t="str">
            <v>2015-2022All Customers1-in-2July Peak10</v>
          </cell>
          <cell r="G4427">
            <v>1.1744509999999999</v>
          </cell>
          <cell r="H4427">
            <v>1.1744509999999999</v>
          </cell>
          <cell r="I4427">
            <v>84.234120000000004</v>
          </cell>
          <cell r="J4427">
            <v>147887</v>
          </cell>
          <cell r="K4427">
            <v>0</v>
          </cell>
          <cell r="L4427">
            <v>0</v>
          </cell>
          <cell r="M4427">
            <v>0</v>
          </cell>
          <cell r="N4427">
            <v>0</v>
          </cell>
          <cell r="O4427">
            <v>0</v>
          </cell>
        </row>
        <row r="4428">
          <cell r="F4428" t="str">
            <v>2015-2022All Customers1-in-2July Peak11</v>
          </cell>
          <cell r="G4428">
            <v>1.2978769999999999</v>
          </cell>
          <cell r="H4428">
            <v>1.2978769999999999</v>
          </cell>
          <cell r="I4428">
            <v>89.693129999999996</v>
          </cell>
          <cell r="J4428">
            <v>147887</v>
          </cell>
          <cell r="K4428">
            <v>0</v>
          </cell>
          <cell r="L4428">
            <v>0</v>
          </cell>
          <cell r="M4428">
            <v>0</v>
          </cell>
          <cell r="N4428">
            <v>0</v>
          </cell>
          <cell r="O4428">
            <v>0</v>
          </cell>
        </row>
        <row r="4429">
          <cell r="F4429" t="str">
            <v>2015-2022All Customers1-in-2July Peak12</v>
          </cell>
          <cell r="G4429">
            <v>1.4773449999999999</v>
          </cell>
          <cell r="H4429">
            <v>1.4773449999999999</v>
          </cell>
          <cell r="I4429">
            <v>93.605149999999995</v>
          </cell>
          <cell r="J4429">
            <v>147887</v>
          </cell>
          <cell r="K4429">
            <v>0</v>
          </cell>
          <cell r="L4429">
            <v>0</v>
          </cell>
          <cell r="M4429">
            <v>0</v>
          </cell>
          <cell r="N4429">
            <v>0</v>
          </cell>
          <cell r="O4429">
            <v>0</v>
          </cell>
        </row>
        <row r="4430">
          <cell r="F4430" t="str">
            <v>2015-2022All Customers1-in-2July Peak13</v>
          </cell>
          <cell r="G4430">
            <v>1.7165280000000001</v>
          </cell>
          <cell r="H4430">
            <v>1.7165280000000001</v>
          </cell>
          <cell r="I4430">
            <v>96.841840000000005</v>
          </cell>
          <cell r="J4430">
            <v>147887</v>
          </cell>
          <cell r="K4430">
            <v>0</v>
          </cell>
          <cell r="L4430">
            <v>0</v>
          </cell>
          <cell r="M4430">
            <v>0</v>
          </cell>
          <cell r="N4430">
            <v>0</v>
          </cell>
          <cell r="O4430">
            <v>0</v>
          </cell>
        </row>
        <row r="4431">
          <cell r="F4431" t="str">
            <v>2015-2022All Customers1-in-2July Peak14</v>
          </cell>
          <cell r="G4431">
            <v>1.5569120000000001</v>
          </cell>
          <cell r="H4431">
            <v>1.9781230000000001</v>
          </cell>
          <cell r="I4431">
            <v>99.178049999999999</v>
          </cell>
          <cell r="J4431">
            <v>147887</v>
          </cell>
          <cell r="K4431">
            <v>0.35191719999999999</v>
          </cell>
          <cell r="L4431">
            <v>0.3928565</v>
          </cell>
          <cell r="M4431">
            <v>0.4212109</v>
          </cell>
          <cell r="N4431">
            <v>0.4495653</v>
          </cell>
          <cell r="O4431">
            <v>0.49050460000000001</v>
          </cell>
        </row>
        <row r="4432">
          <cell r="F4432" t="str">
            <v>2015-2022All Customers1-in-2July Peak15</v>
          </cell>
          <cell r="G4432">
            <v>1.7311559999999999</v>
          </cell>
          <cell r="H4432">
            <v>2.2717969999999998</v>
          </cell>
          <cell r="I4432">
            <v>101.1846</v>
          </cell>
          <cell r="J4432">
            <v>147887</v>
          </cell>
          <cell r="K4432">
            <v>0.45246940000000002</v>
          </cell>
          <cell r="L4432">
            <v>0.5045617</v>
          </cell>
          <cell r="M4432">
            <v>0.54064060000000003</v>
          </cell>
          <cell r="N4432">
            <v>0.57671950000000005</v>
          </cell>
          <cell r="O4432">
            <v>0.62881180000000003</v>
          </cell>
        </row>
        <row r="4433">
          <cell r="F4433" t="str">
            <v>2015-2022All Customers1-in-2July Peak16</v>
          </cell>
          <cell r="G4433">
            <v>1.928911</v>
          </cell>
          <cell r="H4433">
            <v>2.6052170000000001</v>
          </cell>
          <cell r="I4433">
            <v>102.11369999999999</v>
          </cell>
          <cell r="J4433">
            <v>147887</v>
          </cell>
          <cell r="K4433">
            <v>0.5664922</v>
          </cell>
          <cell r="L4433">
            <v>0.63137080000000001</v>
          </cell>
          <cell r="M4433">
            <v>0.67630570000000001</v>
          </cell>
          <cell r="N4433">
            <v>0.7212404</v>
          </cell>
          <cell r="O4433">
            <v>0.78611900000000001</v>
          </cell>
        </row>
        <row r="4434">
          <cell r="F4434" t="str">
            <v>2015-2022All Customers1-in-2July Peak17</v>
          </cell>
          <cell r="G4434">
            <v>2.1146400000000001</v>
          </cell>
          <cell r="H4434">
            <v>2.9024350000000001</v>
          </cell>
          <cell r="I4434">
            <v>101.92019999999999</v>
          </cell>
          <cell r="J4434">
            <v>147887</v>
          </cell>
          <cell r="K4434">
            <v>0.65954239999999997</v>
          </cell>
          <cell r="L4434">
            <v>0.73531530000000001</v>
          </cell>
          <cell r="M4434">
            <v>0.78779540000000003</v>
          </cell>
          <cell r="N4434">
            <v>0.84027540000000001</v>
          </cell>
          <cell r="O4434">
            <v>0.91604830000000004</v>
          </cell>
        </row>
        <row r="4435">
          <cell r="F4435" t="str">
            <v>2015-2022All Customers1-in-2July Peak18</v>
          </cell>
          <cell r="G4435">
            <v>2.2796919999999998</v>
          </cell>
          <cell r="H4435">
            <v>3.0887530000000001</v>
          </cell>
          <cell r="I4435">
            <v>100.7713</v>
          </cell>
          <cell r="J4435">
            <v>147887</v>
          </cell>
          <cell r="K4435">
            <v>0.67730210000000002</v>
          </cell>
          <cell r="L4435">
            <v>0.75514669999999995</v>
          </cell>
          <cell r="M4435">
            <v>0.80906160000000005</v>
          </cell>
          <cell r="N4435">
            <v>0.86297659999999998</v>
          </cell>
          <cell r="O4435">
            <v>0.94082120000000002</v>
          </cell>
        </row>
        <row r="4436">
          <cell r="F4436" t="str">
            <v>2015-2022All Customers1-in-2July Peak19</v>
          </cell>
          <cell r="G4436">
            <v>3.3116750000000001</v>
          </cell>
          <cell r="H4436">
            <v>3.048333</v>
          </cell>
          <cell r="I4436">
            <v>97.724310000000003</v>
          </cell>
          <cell r="J4436">
            <v>147887</v>
          </cell>
          <cell r="K4436">
            <v>-0.29170299999999999</v>
          </cell>
          <cell r="L4436">
            <v>-0.27494689999999999</v>
          </cell>
          <cell r="M4436">
            <v>-0.26334150000000001</v>
          </cell>
          <cell r="N4436">
            <v>-0.25173630000000002</v>
          </cell>
          <cell r="O4436">
            <v>-0.2349801</v>
          </cell>
        </row>
        <row r="4437">
          <cell r="F4437" t="str">
            <v>2015-2022All Customers1-in-2July Peak20</v>
          </cell>
          <cell r="G4437">
            <v>3.0313650000000001</v>
          </cell>
          <cell r="H4437">
            <v>2.7949609999999998</v>
          </cell>
          <cell r="I4437">
            <v>93.085040000000006</v>
          </cell>
          <cell r="J4437">
            <v>147887</v>
          </cell>
          <cell r="K4437">
            <v>-0.26174340000000001</v>
          </cell>
          <cell r="L4437">
            <v>-0.24677260000000001</v>
          </cell>
          <cell r="M4437">
            <v>-0.2364039</v>
          </cell>
          <cell r="N4437">
            <v>-0.22603509999999999</v>
          </cell>
          <cell r="O4437">
            <v>-0.21106420000000001</v>
          </cell>
        </row>
        <row r="4438">
          <cell r="F4438" t="str">
            <v>2015-2022All Customers1-in-2July Peak21</v>
          </cell>
          <cell r="G4438">
            <v>2.6778529999999998</v>
          </cell>
          <cell r="H4438">
            <v>2.527838</v>
          </cell>
          <cell r="I4438">
            <v>86.929029999999997</v>
          </cell>
          <cell r="J4438">
            <v>147887</v>
          </cell>
          <cell r="K4438">
            <v>-0.16576550000000001</v>
          </cell>
          <cell r="L4438">
            <v>-0.15646019999999999</v>
          </cell>
          <cell r="M4438">
            <v>-0.15001529999999999</v>
          </cell>
          <cell r="N4438">
            <v>-0.14357039999999999</v>
          </cell>
          <cell r="O4438">
            <v>-0.134265</v>
          </cell>
        </row>
        <row r="4439">
          <cell r="F4439" t="str">
            <v>2015-2022All Customers1-in-2July Peak22</v>
          </cell>
          <cell r="G4439">
            <v>2.3108019999999998</v>
          </cell>
          <cell r="H4439">
            <v>2.2177359999999999</v>
          </cell>
          <cell r="I4439">
            <v>82.026960000000003</v>
          </cell>
          <cell r="J4439">
            <v>147887</v>
          </cell>
          <cell r="K4439">
            <v>-0.10273599999999999</v>
          </cell>
          <cell r="L4439">
            <v>-9.7022800000000006E-2</v>
          </cell>
          <cell r="M4439">
            <v>-9.3065800000000004E-2</v>
          </cell>
          <cell r="N4439">
            <v>-8.9108800000000002E-2</v>
          </cell>
          <cell r="O4439">
            <v>-8.3395499999999997E-2</v>
          </cell>
        </row>
        <row r="4440">
          <cell r="F4440" t="str">
            <v>2015-2022All Customers1-in-2July Peak23</v>
          </cell>
          <cell r="G4440">
            <v>1.830449</v>
          </cell>
          <cell r="H4440">
            <v>1.772232</v>
          </cell>
          <cell r="I4440">
            <v>79.361879999999999</v>
          </cell>
          <cell r="J4440">
            <v>147887</v>
          </cell>
          <cell r="K4440">
            <v>-6.4355200000000001E-2</v>
          </cell>
          <cell r="L4440">
            <v>-6.0728699999999997E-2</v>
          </cell>
          <cell r="M4440">
            <v>-5.8216999999999998E-2</v>
          </cell>
          <cell r="N4440">
            <v>-5.5705299999999999E-2</v>
          </cell>
          <cell r="O4440">
            <v>-5.2078800000000001E-2</v>
          </cell>
        </row>
        <row r="4441">
          <cell r="F4441" t="str">
            <v>2015-2022All Customers1-in-2July Peak24</v>
          </cell>
          <cell r="G4441">
            <v>1.39968</v>
          </cell>
          <cell r="H4441">
            <v>1.357677</v>
          </cell>
          <cell r="I4441">
            <v>77.220280000000002</v>
          </cell>
          <cell r="J4441">
            <v>147887</v>
          </cell>
          <cell r="K4441">
            <v>-4.6475700000000002E-2</v>
          </cell>
          <cell r="L4441">
            <v>-4.3833499999999997E-2</v>
          </cell>
          <cell r="M4441">
            <v>-4.2003600000000002E-2</v>
          </cell>
          <cell r="N4441">
            <v>-4.01737E-2</v>
          </cell>
          <cell r="O4441">
            <v>-3.7531500000000002E-2</v>
          </cell>
        </row>
        <row r="4442">
          <cell r="F4442" t="str">
            <v>2015-2022Greater Bay Area1-in-2July Peak1</v>
          </cell>
          <cell r="G4442">
            <v>1.0580339999999999</v>
          </cell>
          <cell r="H4442">
            <v>1.0580339999999999</v>
          </cell>
          <cell r="I4442">
            <v>70.153530000000003</v>
          </cell>
          <cell r="J4442">
            <v>51563.08</v>
          </cell>
          <cell r="K4442">
            <v>0</v>
          </cell>
          <cell r="L4442">
            <v>0</v>
          </cell>
          <cell r="M4442">
            <v>0</v>
          </cell>
          <cell r="N4442">
            <v>0</v>
          </cell>
          <cell r="O4442">
            <v>0</v>
          </cell>
        </row>
        <row r="4443">
          <cell r="F4443" t="str">
            <v>2015-2022Greater Bay Area1-in-2July Peak2</v>
          </cell>
          <cell r="G4443">
            <v>0.88995639999999998</v>
          </cell>
          <cell r="H4443">
            <v>0.88995639999999998</v>
          </cell>
          <cell r="I4443">
            <v>69.184510000000003</v>
          </cell>
          <cell r="J4443">
            <v>51563.08</v>
          </cell>
          <cell r="K4443">
            <v>0</v>
          </cell>
          <cell r="L4443">
            <v>0</v>
          </cell>
          <cell r="M4443">
            <v>0</v>
          </cell>
          <cell r="N4443">
            <v>0</v>
          </cell>
          <cell r="O4443">
            <v>0</v>
          </cell>
        </row>
        <row r="4444">
          <cell r="F4444" t="str">
            <v>2015-2022Greater Bay Area1-in-2July Peak3</v>
          </cell>
          <cell r="G4444">
            <v>0.79738679999999995</v>
          </cell>
          <cell r="H4444">
            <v>0.79738679999999995</v>
          </cell>
          <cell r="I4444">
            <v>67.266890000000004</v>
          </cell>
          <cell r="J4444">
            <v>51563.08</v>
          </cell>
          <cell r="K4444">
            <v>0</v>
          </cell>
          <cell r="L4444">
            <v>0</v>
          </cell>
          <cell r="M4444">
            <v>0</v>
          </cell>
          <cell r="N4444">
            <v>0</v>
          </cell>
          <cell r="O4444">
            <v>0</v>
          </cell>
        </row>
        <row r="4445">
          <cell r="F4445" t="str">
            <v>2015-2022Greater Bay Area1-in-2July Peak4</v>
          </cell>
          <cell r="G4445">
            <v>0.74601099999999998</v>
          </cell>
          <cell r="H4445">
            <v>0.74601099999999998</v>
          </cell>
          <cell r="I4445">
            <v>65.585419999999999</v>
          </cell>
          <cell r="J4445">
            <v>51563.08</v>
          </cell>
          <cell r="K4445">
            <v>0</v>
          </cell>
          <cell r="L4445">
            <v>0</v>
          </cell>
          <cell r="M4445">
            <v>0</v>
          </cell>
          <cell r="N4445">
            <v>0</v>
          </cell>
          <cell r="O4445">
            <v>0</v>
          </cell>
        </row>
        <row r="4446">
          <cell r="F4446" t="str">
            <v>2015-2022Greater Bay Area1-in-2July Peak5</v>
          </cell>
          <cell r="G4446">
            <v>0.72879170000000004</v>
          </cell>
          <cell r="H4446">
            <v>0.72879170000000004</v>
          </cell>
          <cell r="I4446">
            <v>64.478899999999996</v>
          </cell>
          <cell r="J4446">
            <v>51563.08</v>
          </cell>
          <cell r="K4446">
            <v>0</v>
          </cell>
          <cell r="L4446">
            <v>0</v>
          </cell>
          <cell r="M4446">
            <v>0</v>
          </cell>
          <cell r="N4446">
            <v>0</v>
          </cell>
          <cell r="O4446">
            <v>0</v>
          </cell>
        </row>
        <row r="4447">
          <cell r="F4447" t="str">
            <v>2015-2022Greater Bay Area1-in-2July Peak6</v>
          </cell>
          <cell r="G4447">
            <v>0.76887939999999999</v>
          </cell>
          <cell r="H4447">
            <v>0.76887939999999999</v>
          </cell>
          <cell r="I4447">
            <v>63.695950000000003</v>
          </cell>
          <cell r="J4447">
            <v>51563.08</v>
          </cell>
          <cell r="K4447">
            <v>0</v>
          </cell>
          <cell r="L4447">
            <v>0</v>
          </cell>
          <cell r="M4447">
            <v>0</v>
          </cell>
          <cell r="N4447">
            <v>0</v>
          </cell>
          <cell r="O4447">
            <v>0</v>
          </cell>
        </row>
        <row r="4448">
          <cell r="F4448" t="str">
            <v>2015-2022Greater Bay Area1-in-2July Peak7</v>
          </cell>
          <cell r="G4448">
            <v>0.90867540000000002</v>
          </cell>
          <cell r="H4448">
            <v>0.90867540000000002</v>
          </cell>
          <cell r="I4448">
            <v>63.853670000000001</v>
          </cell>
          <cell r="J4448">
            <v>51563.08</v>
          </cell>
          <cell r="K4448">
            <v>0</v>
          </cell>
          <cell r="L4448">
            <v>0</v>
          </cell>
          <cell r="M4448">
            <v>0</v>
          </cell>
          <cell r="N4448">
            <v>0</v>
          </cell>
          <cell r="O4448">
            <v>0</v>
          </cell>
        </row>
        <row r="4449">
          <cell r="F4449" t="str">
            <v>2015-2022Greater Bay Area1-in-2July Peak8</v>
          </cell>
          <cell r="G4449">
            <v>1.0453220000000001</v>
          </cell>
          <cell r="H4449">
            <v>1.0453220000000001</v>
          </cell>
          <cell r="I4449">
            <v>68.322850000000003</v>
          </cell>
          <cell r="J4449">
            <v>51563.08</v>
          </cell>
          <cell r="K4449">
            <v>0</v>
          </cell>
          <cell r="L4449">
            <v>0</v>
          </cell>
          <cell r="M4449">
            <v>0</v>
          </cell>
          <cell r="N4449">
            <v>0</v>
          </cell>
          <cell r="O4449">
            <v>0</v>
          </cell>
        </row>
        <row r="4450">
          <cell r="F4450" t="str">
            <v>2015-2022Greater Bay Area1-in-2July Peak9</v>
          </cell>
          <cell r="G4450">
            <v>1.0615600000000001</v>
          </cell>
          <cell r="H4450">
            <v>1.0615600000000001</v>
          </cell>
          <cell r="I4450">
            <v>74.783159999999995</v>
          </cell>
          <cell r="J4450">
            <v>51563.08</v>
          </cell>
          <cell r="K4450">
            <v>0</v>
          </cell>
          <cell r="L4450">
            <v>0</v>
          </cell>
          <cell r="M4450">
            <v>0</v>
          </cell>
          <cell r="N4450">
            <v>0</v>
          </cell>
          <cell r="O4450">
            <v>0</v>
          </cell>
        </row>
        <row r="4451">
          <cell r="F4451" t="str">
            <v>2015-2022Greater Bay Area1-in-2July Peak10</v>
          </cell>
          <cell r="G4451">
            <v>1.1078749999999999</v>
          </cell>
          <cell r="H4451">
            <v>1.1078749999999999</v>
          </cell>
          <cell r="I4451">
            <v>80.692909999999998</v>
          </cell>
          <cell r="J4451">
            <v>51563.08</v>
          </cell>
          <cell r="K4451">
            <v>0</v>
          </cell>
          <cell r="L4451">
            <v>0</v>
          </cell>
          <cell r="M4451">
            <v>0</v>
          </cell>
          <cell r="N4451">
            <v>0</v>
          </cell>
          <cell r="O4451">
            <v>0</v>
          </cell>
        </row>
        <row r="4452">
          <cell r="F4452" t="str">
            <v>2015-2022Greater Bay Area1-in-2July Peak11</v>
          </cell>
          <cell r="G4452">
            <v>1.2027969999999999</v>
          </cell>
          <cell r="H4452">
            <v>1.2027969999999999</v>
          </cell>
          <cell r="I4452">
            <v>87.068119999999993</v>
          </cell>
          <cell r="J4452">
            <v>51563.08</v>
          </cell>
          <cell r="K4452">
            <v>0</v>
          </cell>
          <cell r="L4452">
            <v>0</v>
          </cell>
          <cell r="M4452">
            <v>0</v>
          </cell>
          <cell r="N4452">
            <v>0</v>
          </cell>
          <cell r="O4452">
            <v>0</v>
          </cell>
        </row>
        <row r="4453">
          <cell r="F4453" t="str">
            <v>2015-2022Greater Bay Area1-in-2July Peak12</v>
          </cell>
          <cell r="G4453">
            <v>1.3379099999999999</v>
          </cell>
          <cell r="H4453">
            <v>1.3379099999999999</v>
          </cell>
          <cell r="I4453">
            <v>90.856319999999997</v>
          </cell>
          <cell r="J4453">
            <v>51563.08</v>
          </cell>
          <cell r="K4453">
            <v>0</v>
          </cell>
          <cell r="L4453">
            <v>0</v>
          </cell>
          <cell r="M4453">
            <v>0</v>
          </cell>
          <cell r="N4453">
            <v>0</v>
          </cell>
          <cell r="O4453">
            <v>0</v>
          </cell>
        </row>
        <row r="4454">
          <cell r="F4454" t="str">
            <v>2015-2022Greater Bay Area1-in-2July Peak13</v>
          </cell>
          <cell r="G4454">
            <v>1.522456</v>
          </cell>
          <cell r="H4454">
            <v>1.522456</v>
          </cell>
          <cell r="I4454">
            <v>94.230040000000002</v>
          </cell>
          <cell r="J4454">
            <v>51563.08</v>
          </cell>
          <cell r="K4454">
            <v>0</v>
          </cell>
          <cell r="L4454">
            <v>0</v>
          </cell>
          <cell r="M4454">
            <v>0</v>
          </cell>
          <cell r="N4454">
            <v>0</v>
          </cell>
          <cell r="O4454">
            <v>0</v>
          </cell>
        </row>
        <row r="4455">
          <cell r="F4455" t="str">
            <v>2015-2022Greater Bay Area1-in-2July Peak14</v>
          </cell>
          <cell r="G4455">
            <v>1.3745860000000001</v>
          </cell>
          <cell r="H4455">
            <v>1.719198</v>
          </cell>
          <cell r="I4455">
            <v>96.604159999999993</v>
          </cell>
          <cell r="J4455">
            <v>51563.08</v>
          </cell>
          <cell r="K4455">
            <v>0.28712759999999998</v>
          </cell>
          <cell r="L4455">
            <v>0.32109019999999999</v>
          </cell>
          <cell r="M4455">
            <v>0.34461239999999999</v>
          </cell>
          <cell r="N4455">
            <v>0.36813479999999998</v>
          </cell>
          <cell r="O4455">
            <v>0.40209729999999999</v>
          </cell>
        </row>
        <row r="4456">
          <cell r="F4456" t="str">
            <v>2015-2022Greater Bay Area1-in-2July Peak15</v>
          </cell>
          <cell r="G4456">
            <v>1.498712</v>
          </cell>
          <cell r="H4456">
            <v>1.9480869999999999</v>
          </cell>
          <cell r="I4456">
            <v>98.794240000000002</v>
          </cell>
          <cell r="J4456">
            <v>51563.08</v>
          </cell>
          <cell r="K4456">
            <v>0.37467489999999998</v>
          </cell>
          <cell r="L4456">
            <v>0.41880849999999997</v>
          </cell>
          <cell r="M4456">
            <v>0.44937529999999998</v>
          </cell>
          <cell r="N4456">
            <v>0.47994209999999998</v>
          </cell>
          <cell r="O4456">
            <v>0.52407570000000003</v>
          </cell>
        </row>
        <row r="4457">
          <cell r="F4457" t="str">
            <v>2015-2022Greater Bay Area1-in-2July Peak16</v>
          </cell>
          <cell r="G4457">
            <v>1.6724129999999999</v>
          </cell>
          <cell r="H4457">
            <v>2.229222</v>
          </cell>
          <cell r="I4457">
            <v>99.870369999999994</v>
          </cell>
          <cell r="J4457">
            <v>51563.08</v>
          </cell>
          <cell r="K4457">
            <v>0.4642792</v>
          </cell>
          <cell r="L4457">
            <v>0.51894629999999997</v>
          </cell>
          <cell r="M4457">
            <v>0.55680879999999999</v>
          </cell>
          <cell r="N4457">
            <v>0.59467119999999996</v>
          </cell>
          <cell r="O4457">
            <v>0.64933830000000003</v>
          </cell>
        </row>
        <row r="4458">
          <cell r="F4458" t="str">
            <v>2015-2022Greater Bay Area1-in-2July Peak17</v>
          </cell>
          <cell r="G4458">
            <v>1.8466990000000001</v>
          </cell>
          <cell r="H4458">
            <v>2.4990139999999998</v>
          </cell>
          <cell r="I4458">
            <v>98.408630000000002</v>
          </cell>
          <cell r="J4458">
            <v>51563.08</v>
          </cell>
          <cell r="K4458">
            <v>0.54389359999999998</v>
          </cell>
          <cell r="L4458">
            <v>0.60794999999999999</v>
          </cell>
          <cell r="M4458">
            <v>0.65231530000000004</v>
          </cell>
          <cell r="N4458">
            <v>0.69668059999999998</v>
          </cell>
          <cell r="O4458">
            <v>0.76073690000000005</v>
          </cell>
        </row>
        <row r="4459">
          <cell r="F4459" t="str">
            <v>2015-2022Greater Bay Area1-in-2July Peak18</v>
          </cell>
          <cell r="G4459">
            <v>2.0172720000000002</v>
          </cell>
          <cell r="H4459">
            <v>2.6876869999999999</v>
          </cell>
          <cell r="I4459">
            <v>95.922030000000007</v>
          </cell>
          <cell r="J4459">
            <v>51563.08</v>
          </cell>
          <cell r="K4459">
            <v>0.55898210000000004</v>
          </cell>
          <cell r="L4459">
            <v>0.62481739999999997</v>
          </cell>
          <cell r="M4459">
            <v>0.67041479999999998</v>
          </cell>
          <cell r="N4459">
            <v>0.71601210000000004</v>
          </cell>
          <cell r="O4459">
            <v>0.78184739999999997</v>
          </cell>
        </row>
        <row r="4460">
          <cell r="F4460" t="str">
            <v>2015-2022Greater Bay Area1-in-2July Peak19</v>
          </cell>
          <cell r="G4460">
            <v>2.8651970000000002</v>
          </cell>
          <cell r="H4460">
            <v>2.6883430000000001</v>
          </cell>
          <cell r="I4460">
            <v>91.993260000000006</v>
          </cell>
          <cell r="J4460">
            <v>51563.08</v>
          </cell>
          <cell r="K4460">
            <v>-0.20453879999999999</v>
          </cell>
          <cell r="L4460">
            <v>-0.1881825</v>
          </cell>
          <cell r="M4460">
            <v>-0.17685409999999999</v>
          </cell>
          <cell r="N4460">
            <v>-0.1655258</v>
          </cell>
          <cell r="O4460">
            <v>-0.14916940000000001</v>
          </cell>
        </row>
        <row r="4461">
          <cell r="F4461" t="str">
            <v>2015-2022Greater Bay Area1-in-2July Peak20</v>
          </cell>
          <cell r="G4461">
            <v>2.6407039999999999</v>
          </cell>
          <cell r="H4461">
            <v>2.4834070000000001</v>
          </cell>
          <cell r="I4461">
            <v>86.287989999999994</v>
          </cell>
          <cell r="J4461">
            <v>51563.08</v>
          </cell>
          <cell r="K4461">
            <v>-0.18192059999999999</v>
          </cell>
          <cell r="L4461">
            <v>-0.16737299999999999</v>
          </cell>
          <cell r="M4461">
            <v>-0.1572974</v>
          </cell>
          <cell r="N4461">
            <v>-0.14722170000000001</v>
          </cell>
          <cell r="O4461">
            <v>-0.13267409999999999</v>
          </cell>
        </row>
        <row r="4462">
          <cell r="F4462" t="str">
            <v>2015-2022Greater Bay Area1-in-2July Peak21</v>
          </cell>
          <cell r="G4462">
            <v>2.375623</v>
          </cell>
          <cell r="H4462">
            <v>2.2853819999999998</v>
          </cell>
          <cell r="I4462">
            <v>80.544200000000004</v>
          </cell>
          <cell r="J4462">
            <v>51563.08</v>
          </cell>
          <cell r="K4462">
            <v>-0.10436670000000001</v>
          </cell>
          <cell r="L4462">
            <v>-9.6020800000000003E-2</v>
          </cell>
          <cell r="M4462">
            <v>-9.0240500000000001E-2</v>
          </cell>
          <cell r="N4462">
            <v>-8.4460099999999996E-2</v>
          </cell>
          <cell r="O4462">
            <v>-7.6114299999999996E-2</v>
          </cell>
        </row>
        <row r="4463">
          <cell r="F4463" t="str">
            <v>2015-2022Greater Bay Area1-in-2July Peak22</v>
          </cell>
          <cell r="G4463">
            <v>2.1021290000000001</v>
          </cell>
          <cell r="H4463">
            <v>2.0491160000000002</v>
          </cell>
          <cell r="I4463">
            <v>76.275509999999997</v>
          </cell>
          <cell r="J4463">
            <v>51563.08</v>
          </cell>
          <cell r="K4463">
            <v>-6.1311200000000003E-2</v>
          </cell>
          <cell r="L4463">
            <v>-5.6408300000000001E-2</v>
          </cell>
          <cell r="M4463">
            <v>-5.30126E-2</v>
          </cell>
          <cell r="N4463">
            <v>-4.9616899999999999E-2</v>
          </cell>
          <cell r="O4463">
            <v>-4.4713999999999997E-2</v>
          </cell>
        </row>
        <row r="4464">
          <cell r="F4464" t="str">
            <v>2015-2022Greater Bay Area1-in-2July Peak23</v>
          </cell>
          <cell r="G4464">
            <v>1.6980599999999999</v>
          </cell>
          <cell r="H4464">
            <v>1.6639520000000001</v>
          </cell>
          <cell r="I4464">
            <v>74.330370000000002</v>
          </cell>
          <cell r="J4464">
            <v>51563.08</v>
          </cell>
          <cell r="K4464">
            <v>-3.9447700000000002E-2</v>
          </cell>
          <cell r="L4464">
            <v>-3.6293199999999998E-2</v>
          </cell>
          <cell r="M4464">
            <v>-3.4108399999999997E-2</v>
          </cell>
          <cell r="N4464">
            <v>-3.1923600000000003E-2</v>
          </cell>
          <cell r="O4464">
            <v>-2.8769099999999999E-2</v>
          </cell>
        </row>
        <row r="4465">
          <cell r="F4465" t="str">
            <v>2015-2022Greater Bay Area1-in-2July Peak24</v>
          </cell>
          <cell r="G4465">
            <v>1.293941</v>
          </cell>
          <cell r="H4465">
            <v>1.266686</v>
          </cell>
          <cell r="I4465">
            <v>72.50779</v>
          </cell>
          <cell r="J4465">
            <v>51563.08</v>
          </cell>
          <cell r="K4465">
            <v>-3.1521300000000002E-2</v>
          </cell>
          <cell r="L4465">
            <v>-2.9000600000000001E-2</v>
          </cell>
          <cell r="M4465">
            <v>-2.7254799999999999E-2</v>
          </cell>
          <cell r="N4465">
            <v>-2.5509E-2</v>
          </cell>
          <cell r="O4465">
            <v>-2.2988399999999999E-2</v>
          </cell>
        </row>
        <row r="4466">
          <cell r="F4466" t="str">
            <v>2015-2022Greater Fresno1-in-2July Peak1</v>
          </cell>
          <cell r="G4466">
            <v>1.231827</v>
          </cell>
          <cell r="H4466">
            <v>1.231827</v>
          </cell>
          <cell r="I4466">
            <v>84.27525</v>
          </cell>
          <cell r="J4466">
            <v>26460.99</v>
          </cell>
          <cell r="K4466">
            <v>0</v>
          </cell>
          <cell r="L4466">
            <v>0</v>
          </cell>
          <cell r="M4466">
            <v>0</v>
          </cell>
          <cell r="N4466">
            <v>0</v>
          </cell>
          <cell r="O4466">
            <v>0</v>
          </cell>
        </row>
        <row r="4467">
          <cell r="F4467" t="str">
            <v>2015-2022Greater Fresno1-in-2July Peak2</v>
          </cell>
          <cell r="G4467">
            <v>1.0473460000000001</v>
          </cell>
          <cell r="H4467">
            <v>1.0473460000000001</v>
          </cell>
          <cell r="I4467">
            <v>79.925399999999996</v>
          </cell>
          <cell r="J4467">
            <v>26460.99</v>
          </cell>
          <cell r="K4467">
            <v>0</v>
          </cell>
          <cell r="L4467">
            <v>0</v>
          </cell>
          <cell r="M4467">
            <v>0</v>
          </cell>
          <cell r="N4467">
            <v>0</v>
          </cell>
          <cell r="O4467">
            <v>0</v>
          </cell>
        </row>
        <row r="4468">
          <cell r="F4468" t="str">
            <v>2015-2022Greater Fresno1-in-2July Peak3</v>
          </cell>
          <cell r="G4468">
            <v>0.92767010000000005</v>
          </cell>
          <cell r="H4468">
            <v>0.92767010000000005</v>
          </cell>
          <cell r="I4468">
            <v>76.156779999999998</v>
          </cell>
          <cell r="J4468">
            <v>26460.99</v>
          </cell>
          <cell r="K4468">
            <v>0</v>
          </cell>
          <cell r="L4468">
            <v>0</v>
          </cell>
          <cell r="M4468">
            <v>0</v>
          </cell>
          <cell r="N4468">
            <v>0</v>
          </cell>
          <cell r="O4468">
            <v>0</v>
          </cell>
        </row>
        <row r="4469">
          <cell r="F4469" t="str">
            <v>2015-2022Greater Fresno1-in-2July Peak4</v>
          </cell>
          <cell r="G4469">
            <v>0.85527699999999995</v>
          </cell>
          <cell r="H4469">
            <v>0.85527699999999995</v>
          </cell>
          <cell r="I4469">
            <v>74.126580000000004</v>
          </cell>
          <cell r="J4469">
            <v>26460.99</v>
          </cell>
          <cell r="K4469">
            <v>0</v>
          </cell>
          <cell r="L4469">
            <v>0</v>
          </cell>
          <cell r="M4469">
            <v>0</v>
          </cell>
          <cell r="N4469">
            <v>0</v>
          </cell>
          <cell r="O4469">
            <v>0</v>
          </cell>
        </row>
        <row r="4470">
          <cell r="F4470" t="str">
            <v>2015-2022Greater Fresno1-in-2July Peak5</v>
          </cell>
          <cell r="G4470">
            <v>0.83315629999999996</v>
          </cell>
          <cell r="H4470">
            <v>0.83315629999999996</v>
          </cell>
          <cell r="I4470">
            <v>72.571299999999994</v>
          </cell>
          <cell r="J4470">
            <v>26460.99</v>
          </cell>
          <cell r="K4470">
            <v>0</v>
          </cell>
          <cell r="L4470">
            <v>0</v>
          </cell>
          <cell r="M4470">
            <v>0</v>
          </cell>
          <cell r="N4470">
            <v>0</v>
          </cell>
          <cell r="O4470">
            <v>0</v>
          </cell>
        </row>
        <row r="4471">
          <cell r="F4471" t="str">
            <v>2015-2022Greater Fresno1-in-2July Peak6</v>
          </cell>
          <cell r="G4471">
            <v>0.86679989999999996</v>
          </cell>
          <cell r="H4471">
            <v>0.86679989999999996</v>
          </cell>
          <cell r="I4471">
            <v>71.126580000000004</v>
          </cell>
          <cell r="J4471">
            <v>26460.99</v>
          </cell>
          <cell r="K4471">
            <v>0</v>
          </cell>
          <cell r="L4471">
            <v>0</v>
          </cell>
          <cell r="M4471">
            <v>0</v>
          </cell>
          <cell r="N4471">
            <v>0</v>
          </cell>
          <cell r="O4471">
            <v>0</v>
          </cell>
        </row>
        <row r="4472">
          <cell r="F4472" t="str">
            <v>2015-2022Greater Fresno1-in-2July Peak7</v>
          </cell>
          <cell r="G4472">
            <v>0.97406689999999996</v>
          </cell>
          <cell r="H4472">
            <v>0.97406689999999996</v>
          </cell>
          <cell r="I4472">
            <v>72.490949999999998</v>
          </cell>
          <cell r="J4472">
            <v>26460.99</v>
          </cell>
          <cell r="K4472">
            <v>0</v>
          </cell>
          <cell r="L4472">
            <v>0</v>
          </cell>
          <cell r="M4472">
            <v>0</v>
          </cell>
          <cell r="N4472">
            <v>0</v>
          </cell>
          <cell r="O4472">
            <v>0</v>
          </cell>
        </row>
        <row r="4473">
          <cell r="F4473" t="str">
            <v>2015-2022Greater Fresno1-in-2July Peak8</v>
          </cell>
          <cell r="G4473">
            <v>1.045247</v>
          </cell>
          <cell r="H4473">
            <v>1.045247</v>
          </cell>
          <cell r="I4473">
            <v>78.588459999999998</v>
          </cell>
          <cell r="J4473">
            <v>26460.99</v>
          </cell>
          <cell r="K4473">
            <v>0</v>
          </cell>
          <cell r="L4473">
            <v>0</v>
          </cell>
          <cell r="M4473">
            <v>0</v>
          </cell>
          <cell r="N4473">
            <v>0</v>
          </cell>
          <cell r="O4473">
            <v>0</v>
          </cell>
        </row>
        <row r="4474">
          <cell r="F4474" t="str">
            <v>2015-2022Greater Fresno1-in-2July Peak9</v>
          </cell>
          <cell r="G4474">
            <v>1.0771470000000001</v>
          </cell>
          <cell r="H4474">
            <v>1.0771470000000001</v>
          </cell>
          <cell r="I4474">
            <v>85.162840000000003</v>
          </cell>
          <cell r="J4474">
            <v>26460.99</v>
          </cell>
          <cell r="K4474">
            <v>0</v>
          </cell>
          <cell r="L4474">
            <v>0</v>
          </cell>
          <cell r="M4474">
            <v>0</v>
          </cell>
          <cell r="N4474">
            <v>0</v>
          </cell>
          <cell r="O4474">
            <v>0</v>
          </cell>
        </row>
        <row r="4475">
          <cell r="F4475" t="str">
            <v>2015-2022Greater Fresno1-in-2July Peak10</v>
          </cell>
          <cell r="G4475">
            <v>1.196869</v>
          </cell>
          <cell r="H4475">
            <v>1.196869</v>
          </cell>
          <cell r="I4475">
            <v>89.810590000000005</v>
          </cell>
          <cell r="J4475">
            <v>26460.99</v>
          </cell>
          <cell r="K4475">
            <v>0</v>
          </cell>
          <cell r="L4475">
            <v>0</v>
          </cell>
          <cell r="M4475">
            <v>0</v>
          </cell>
          <cell r="N4475">
            <v>0</v>
          </cell>
          <cell r="O4475">
            <v>0</v>
          </cell>
        </row>
        <row r="4476">
          <cell r="F4476" t="str">
            <v>2015-2022Greater Fresno1-in-2July Peak11</v>
          </cell>
          <cell r="G4476">
            <v>1.37374</v>
          </cell>
          <cell r="H4476">
            <v>1.37374</v>
          </cell>
          <cell r="I4476">
            <v>93.897000000000006</v>
          </cell>
          <cell r="J4476">
            <v>26460.99</v>
          </cell>
          <cell r="K4476">
            <v>0</v>
          </cell>
          <cell r="L4476">
            <v>0</v>
          </cell>
          <cell r="M4476">
            <v>0</v>
          </cell>
          <cell r="N4476">
            <v>0</v>
          </cell>
          <cell r="O4476">
            <v>0</v>
          </cell>
        </row>
        <row r="4477">
          <cell r="F4477" t="str">
            <v>2015-2022Greater Fresno1-in-2July Peak12</v>
          </cell>
          <cell r="G4477">
            <v>1.632064</v>
          </cell>
          <cell r="H4477">
            <v>1.632064</v>
          </cell>
          <cell r="I4477">
            <v>97.05677</v>
          </cell>
          <cell r="J4477">
            <v>26460.99</v>
          </cell>
          <cell r="K4477">
            <v>0</v>
          </cell>
          <cell r="L4477">
            <v>0</v>
          </cell>
          <cell r="M4477">
            <v>0</v>
          </cell>
          <cell r="N4477">
            <v>0</v>
          </cell>
          <cell r="O4477">
            <v>0</v>
          </cell>
        </row>
        <row r="4478">
          <cell r="F4478" t="str">
            <v>2015-2022Greater Fresno1-in-2July Peak13</v>
          </cell>
          <cell r="G4478">
            <v>1.95366</v>
          </cell>
          <cell r="H4478">
            <v>1.95366</v>
          </cell>
          <cell r="I4478">
            <v>100.1497</v>
          </cell>
          <cell r="J4478">
            <v>26460.99</v>
          </cell>
          <cell r="K4478">
            <v>0</v>
          </cell>
          <cell r="L4478">
            <v>0</v>
          </cell>
          <cell r="M4478">
            <v>0</v>
          </cell>
          <cell r="N4478">
            <v>0</v>
          </cell>
          <cell r="O4478">
            <v>0</v>
          </cell>
        </row>
        <row r="4479">
          <cell r="F4479" t="str">
            <v>2015-2022Greater Fresno1-in-2July Peak14</v>
          </cell>
          <cell r="G4479">
            <v>1.773204</v>
          </cell>
          <cell r="H4479">
            <v>2.2951250000000001</v>
          </cell>
          <cell r="I4479">
            <v>103.06950000000001</v>
          </cell>
          <cell r="J4479">
            <v>26460.99</v>
          </cell>
          <cell r="K4479">
            <v>0.42470960000000002</v>
          </cell>
          <cell r="L4479">
            <v>0.48214289999999999</v>
          </cell>
          <cell r="M4479">
            <v>0.52192119999999997</v>
          </cell>
          <cell r="N4479">
            <v>0.56169930000000001</v>
          </cell>
          <cell r="O4479">
            <v>0.61913280000000004</v>
          </cell>
        </row>
        <row r="4480">
          <cell r="F4480" t="str">
            <v>2015-2022Greater Fresno1-in-2July Peak15</v>
          </cell>
          <cell r="G4480">
            <v>1.981508</v>
          </cell>
          <cell r="H4480">
            <v>2.6502560000000002</v>
          </cell>
          <cell r="I4480">
            <v>105.9413</v>
          </cell>
          <cell r="J4480">
            <v>26460.99</v>
          </cell>
          <cell r="K4480">
            <v>0.54467379999999999</v>
          </cell>
          <cell r="L4480">
            <v>0.61797769999999996</v>
          </cell>
          <cell r="M4480">
            <v>0.6687478</v>
          </cell>
          <cell r="N4480">
            <v>0.71951790000000004</v>
          </cell>
          <cell r="O4480">
            <v>0.79282180000000002</v>
          </cell>
        </row>
        <row r="4481">
          <cell r="F4481" t="str">
            <v>2015-2022Greater Fresno1-in-2July Peak16</v>
          </cell>
          <cell r="G4481">
            <v>2.1819320000000002</v>
          </cell>
          <cell r="H4481">
            <v>3.0195539999999998</v>
          </cell>
          <cell r="I4481">
            <v>106.58329999999999</v>
          </cell>
          <cell r="J4481">
            <v>26460.99</v>
          </cell>
          <cell r="K4481">
            <v>0.68321589999999999</v>
          </cell>
          <cell r="L4481">
            <v>0.77443989999999996</v>
          </cell>
          <cell r="M4481">
            <v>0.83762119999999995</v>
          </cell>
          <cell r="N4481">
            <v>0.90080269999999996</v>
          </cell>
          <cell r="O4481">
            <v>0.99202670000000004</v>
          </cell>
        </row>
        <row r="4482">
          <cell r="F4482" t="str">
            <v>2015-2022Greater Fresno1-in-2July Peak17</v>
          </cell>
          <cell r="G4482">
            <v>2.325234</v>
          </cell>
          <cell r="H4482">
            <v>3.300198</v>
          </cell>
          <cell r="I4482">
            <v>107.5215</v>
          </cell>
          <cell r="J4482">
            <v>26460.99</v>
          </cell>
          <cell r="K4482">
            <v>0.79454460000000005</v>
          </cell>
          <cell r="L4482">
            <v>0.90113770000000004</v>
          </cell>
          <cell r="M4482">
            <v>0.97496369999999999</v>
          </cell>
          <cell r="N4482">
            <v>1.048789</v>
          </cell>
          <cell r="O4482">
            <v>1.155383</v>
          </cell>
        </row>
        <row r="4483">
          <cell r="F4483" t="str">
            <v>2015-2022Greater Fresno1-in-2July Peak18</v>
          </cell>
          <cell r="G4483">
            <v>2.4542660000000001</v>
          </cell>
          <cell r="H4483">
            <v>3.4554510000000001</v>
          </cell>
          <cell r="I4483">
            <v>108.4541</v>
          </cell>
          <cell r="J4483">
            <v>26460.99</v>
          </cell>
          <cell r="K4483">
            <v>0.81582129999999997</v>
          </cell>
          <cell r="L4483">
            <v>0.92533549999999998</v>
          </cell>
          <cell r="M4483">
            <v>1.001185</v>
          </cell>
          <cell r="N4483">
            <v>1.077034</v>
          </cell>
          <cell r="O4483">
            <v>1.1865479999999999</v>
          </cell>
        </row>
        <row r="4484">
          <cell r="F4484" t="str">
            <v>2015-2022Greater Fresno1-in-2July Peak19</v>
          </cell>
          <cell r="G4484">
            <v>3.7049919999999998</v>
          </cell>
          <cell r="H4484">
            <v>3.3796659999999998</v>
          </cell>
          <cell r="I4484">
            <v>104.6635</v>
          </cell>
          <cell r="J4484">
            <v>26460.99</v>
          </cell>
          <cell r="K4484">
            <v>-0.3527807</v>
          </cell>
          <cell r="L4484">
            <v>-0.33656079999999999</v>
          </cell>
          <cell r="M4484">
            <v>-0.32532689999999997</v>
          </cell>
          <cell r="N4484">
            <v>-0.31409310000000001</v>
          </cell>
          <cell r="O4484">
            <v>-0.297873</v>
          </cell>
        </row>
        <row r="4485">
          <cell r="F4485" t="str">
            <v>2015-2022Greater Fresno1-in-2July Peak20</v>
          </cell>
          <cell r="G4485">
            <v>3.4169719999999999</v>
          </cell>
          <cell r="H4485">
            <v>3.1104020000000001</v>
          </cell>
          <cell r="I4485">
            <v>101.53449999999999</v>
          </cell>
          <cell r="J4485">
            <v>26460.99</v>
          </cell>
          <cell r="K4485">
            <v>-0.33244089999999998</v>
          </cell>
          <cell r="L4485">
            <v>-0.3171563</v>
          </cell>
          <cell r="M4485">
            <v>-0.30657010000000001</v>
          </cell>
          <cell r="N4485">
            <v>-0.29598390000000002</v>
          </cell>
          <cell r="O4485">
            <v>-0.28069909999999998</v>
          </cell>
        </row>
        <row r="4486">
          <cell r="F4486" t="str">
            <v>2015-2022Greater Fresno1-in-2July Peak21</v>
          </cell>
          <cell r="G4486">
            <v>3.0498400000000001</v>
          </cell>
          <cell r="H4486">
            <v>2.8348719999999998</v>
          </cell>
          <cell r="I4486">
            <v>97.067170000000004</v>
          </cell>
          <cell r="J4486">
            <v>26460.99</v>
          </cell>
          <cell r="K4486">
            <v>-0.2331095</v>
          </cell>
          <cell r="L4486">
            <v>-0.2223918</v>
          </cell>
          <cell r="M4486">
            <v>-0.21496870000000001</v>
          </cell>
          <cell r="N4486">
            <v>-0.2075456</v>
          </cell>
          <cell r="O4486">
            <v>-0.1968278</v>
          </cell>
        </row>
        <row r="4487">
          <cell r="F4487" t="str">
            <v>2015-2022Greater Fresno1-in-2July Peak22</v>
          </cell>
          <cell r="G4487">
            <v>2.6376330000000001</v>
          </cell>
          <cell r="H4487">
            <v>2.5068519999999999</v>
          </cell>
          <cell r="I4487">
            <v>92.426329999999993</v>
          </cell>
          <cell r="J4487">
            <v>26460.99</v>
          </cell>
          <cell r="K4487">
            <v>-0.14181730000000001</v>
          </cell>
          <cell r="L4487">
            <v>-0.1352969</v>
          </cell>
          <cell r="M4487">
            <v>-0.13078090000000001</v>
          </cell>
          <cell r="N4487">
            <v>-0.12626490000000001</v>
          </cell>
          <cell r="O4487">
            <v>-0.1197445</v>
          </cell>
        </row>
        <row r="4488">
          <cell r="F4488" t="str">
            <v>2015-2022Greater Fresno1-in-2July Peak23</v>
          </cell>
          <cell r="G4488">
            <v>2.0868159999999998</v>
          </cell>
          <cell r="H4488">
            <v>2.01336</v>
          </cell>
          <cell r="I4488">
            <v>89.456540000000004</v>
          </cell>
          <cell r="J4488">
            <v>26460.99</v>
          </cell>
          <cell r="K4488">
            <v>-7.9655400000000001E-2</v>
          </cell>
          <cell r="L4488">
            <v>-7.5993099999999994E-2</v>
          </cell>
          <cell r="M4488">
            <v>-7.3456499999999994E-2</v>
          </cell>
          <cell r="N4488">
            <v>-7.0919999999999997E-2</v>
          </cell>
          <cell r="O4488">
            <v>-6.7257600000000001E-2</v>
          </cell>
        </row>
        <row r="4489">
          <cell r="F4489" t="str">
            <v>2015-2022Greater Fresno1-in-2July Peak24</v>
          </cell>
          <cell r="G4489">
            <v>1.6108290000000001</v>
          </cell>
          <cell r="H4489">
            <v>1.55487</v>
          </cell>
          <cell r="I4489">
            <v>87.561109999999999</v>
          </cell>
          <cell r="J4489">
            <v>26460.99</v>
          </cell>
          <cell r="K4489">
            <v>-6.0681300000000001E-2</v>
          </cell>
          <cell r="L4489">
            <v>-5.78913E-2</v>
          </cell>
          <cell r="M4489">
            <v>-5.5959000000000002E-2</v>
          </cell>
          <cell r="N4489">
            <v>-5.4026699999999997E-2</v>
          </cell>
          <cell r="O4489">
            <v>-5.1236700000000003E-2</v>
          </cell>
        </row>
        <row r="4490">
          <cell r="F4490" t="str">
            <v>2015-2022Kern1-in-2July Peak1</v>
          </cell>
          <cell r="G4490">
            <v>1.4248689999999999</v>
          </cell>
          <cell r="H4490">
            <v>1.4248689999999999</v>
          </cell>
          <cell r="I4490">
            <v>80</v>
          </cell>
          <cell r="J4490">
            <v>5494.18</v>
          </cell>
          <cell r="K4490">
            <v>0</v>
          </cell>
          <cell r="L4490">
            <v>0</v>
          </cell>
          <cell r="M4490">
            <v>0</v>
          </cell>
          <cell r="N4490">
            <v>0</v>
          </cell>
          <cell r="O4490">
            <v>0</v>
          </cell>
        </row>
        <row r="4491">
          <cell r="F4491" t="str">
            <v>2015-2022Kern1-in-2July Peak2</v>
          </cell>
          <cell r="G4491">
            <v>1.2202459999999999</v>
          </cell>
          <cell r="H4491">
            <v>1.2202459999999999</v>
          </cell>
          <cell r="I4491">
            <v>76.5</v>
          </cell>
          <cell r="J4491">
            <v>5494.18</v>
          </cell>
          <cell r="K4491">
            <v>0</v>
          </cell>
          <cell r="L4491">
            <v>0</v>
          </cell>
          <cell r="M4491">
            <v>0</v>
          </cell>
          <cell r="N4491">
            <v>0</v>
          </cell>
          <cell r="O4491">
            <v>0</v>
          </cell>
        </row>
        <row r="4492">
          <cell r="F4492" t="str">
            <v>2015-2022Kern1-in-2July Peak3</v>
          </cell>
          <cell r="G4492">
            <v>1.067582</v>
          </cell>
          <cell r="H4492">
            <v>1.067582</v>
          </cell>
          <cell r="I4492">
            <v>74.5</v>
          </cell>
          <cell r="J4492">
            <v>5494.18</v>
          </cell>
          <cell r="K4492">
            <v>0</v>
          </cell>
          <cell r="L4492">
            <v>0</v>
          </cell>
          <cell r="M4492">
            <v>0</v>
          </cell>
          <cell r="N4492">
            <v>0</v>
          </cell>
          <cell r="O4492">
            <v>0</v>
          </cell>
        </row>
        <row r="4493">
          <cell r="F4493" t="str">
            <v>2015-2022Kern1-in-2July Peak4</v>
          </cell>
          <cell r="G4493">
            <v>0.96134129999999995</v>
          </cell>
          <cell r="H4493">
            <v>0.96134129999999995</v>
          </cell>
          <cell r="I4493">
            <v>73</v>
          </cell>
          <cell r="J4493">
            <v>5494.18</v>
          </cell>
          <cell r="K4493">
            <v>0</v>
          </cell>
          <cell r="L4493">
            <v>0</v>
          </cell>
          <cell r="M4493">
            <v>0</v>
          </cell>
          <cell r="N4493">
            <v>0</v>
          </cell>
          <cell r="O4493">
            <v>0</v>
          </cell>
        </row>
        <row r="4494">
          <cell r="F4494" t="str">
            <v>2015-2022Kern1-in-2July Peak5</v>
          </cell>
          <cell r="G4494">
            <v>0.91372790000000004</v>
          </cell>
          <cell r="H4494">
            <v>0.91372790000000004</v>
          </cell>
          <cell r="I4494">
            <v>72</v>
          </cell>
          <cell r="J4494">
            <v>5494.18</v>
          </cell>
          <cell r="K4494">
            <v>0</v>
          </cell>
          <cell r="L4494">
            <v>0</v>
          </cell>
          <cell r="M4494">
            <v>0</v>
          </cell>
          <cell r="N4494">
            <v>0</v>
          </cell>
          <cell r="O4494">
            <v>0</v>
          </cell>
        </row>
        <row r="4495">
          <cell r="F4495" t="str">
            <v>2015-2022Kern1-in-2July Peak6</v>
          </cell>
          <cell r="G4495">
            <v>0.90823719999999997</v>
          </cell>
          <cell r="H4495">
            <v>0.90823719999999997</v>
          </cell>
          <cell r="I4495">
            <v>70.5</v>
          </cell>
          <cell r="J4495">
            <v>5494.18</v>
          </cell>
          <cell r="K4495">
            <v>0</v>
          </cell>
          <cell r="L4495">
            <v>0</v>
          </cell>
          <cell r="M4495">
            <v>0</v>
          </cell>
          <cell r="N4495">
            <v>0</v>
          </cell>
          <cell r="O4495">
            <v>0</v>
          </cell>
        </row>
        <row r="4496">
          <cell r="F4496" t="str">
            <v>2015-2022Kern1-in-2July Peak7</v>
          </cell>
          <cell r="G4496">
            <v>0.99028269999999996</v>
          </cell>
          <cell r="H4496">
            <v>0.99028269999999996</v>
          </cell>
          <cell r="I4496">
            <v>71</v>
          </cell>
          <cell r="J4496">
            <v>5494.18</v>
          </cell>
          <cell r="K4496">
            <v>0</v>
          </cell>
          <cell r="L4496">
            <v>0</v>
          </cell>
          <cell r="M4496">
            <v>0</v>
          </cell>
          <cell r="N4496">
            <v>0</v>
          </cell>
          <cell r="O4496">
            <v>0</v>
          </cell>
        </row>
        <row r="4497">
          <cell r="F4497" t="str">
            <v>2015-2022Kern1-in-2July Peak8</v>
          </cell>
          <cell r="G4497">
            <v>1.039034</v>
          </cell>
          <cell r="H4497">
            <v>1.039034</v>
          </cell>
          <cell r="I4497">
            <v>78</v>
          </cell>
          <cell r="J4497">
            <v>5494.18</v>
          </cell>
          <cell r="K4497">
            <v>0</v>
          </cell>
          <cell r="L4497">
            <v>0</v>
          </cell>
          <cell r="M4497">
            <v>0</v>
          </cell>
          <cell r="N4497">
            <v>0</v>
          </cell>
          <cell r="O4497">
            <v>0</v>
          </cell>
        </row>
        <row r="4498">
          <cell r="F4498" t="str">
            <v>2015-2022Kern1-in-2July Peak9</v>
          </cell>
          <cell r="G4498">
            <v>1.0658510000000001</v>
          </cell>
          <cell r="H4498">
            <v>1.0658510000000001</v>
          </cell>
          <cell r="I4498">
            <v>86</v>
          </cell>
          <cell r="J4498">
            <v>5494.18</v>
          </cell>
          <cell r="K4498">
            <v>0</v>
          </cell>
          <cell r="L4498">
            <v>0</v>
          </cell>
          <cell r="M4498">
            <v>0</v>
          </cell>
          <cell r="N4498">
            <v>0</v>
          </cell>
          <cell r="O4498">
            <v>0</v>
          </cell>
        </row>
        <row r="4499">
          <cell r="F4499" t="str">
            <v>2015-2022Kern1-in-2July Peak10</v>
          </cell>
          <cell r="G4499">
            <v>1.222143</v>
          </cell>
          <cell r="H4499">
            <v>1.222143</v>
          </cell>
          <cell r="I4499">
            <v>92</v>
          </cell>
          <cell r="J4499">
            <v>5494.18</v>
          </cell>
          <cell r="K4499">
            <v>0</v>
          </cell>
          <cell r="L4499">
            <v>0</v>
          </cell>
          <cell r="M4499">
            <v>0</v>
          </cell>
          <cell r="N4499">
            <v>0</v>
          </cell>
          <cell r="O4499">
            <v>0</v>
          </cell>
        </row>
        <row r="4500">
          <cell r="F4500" t="str">
            <v>2015-2022Kern1-in-2July Peak11</v>
          </cell>
          <cell r="G4500">
            <v>1.461552</v>
          </cell>
          <cell r="H4500">
            <v>1.461552</v>
          </cell>
          <cell r="I4500">
            <v>97.5</v>
          </cell>
          <cell r="J4500">
            <v>5494.18</v>
          </cell>
          <cell r="K4500">
            <v>0</v>
          </cell>
          <cell r="L4500">
            <v>0</v>
          </cell>
          <cell r="M4500">
            <v>0</v>
          </cell>
          <cell r="N4500">
            <v>0</v>
          </cell>
          <cell r="O4500">
            <v>0</v>
          </cell>
        </row>
        <row r="4501">
          <cell r="F4501" t="str">
            <v>2015-2022Kern1-in-2July Peak12</v>
          </cell>
          <cell r="G4501">
            <v>1.785042</v>
          </cell>
          <cell r="H4501">
            <v>1.785042</v>
          </cell>
          <cell r="I4501">
            <v>99.5</v>
          </cell>
          <cell r="J4501">
            <v>5494.18</v>
          </cell>
          <cell r="K4501">
            <v>0</v>
          </cell>
          <cell r="L4501">
            <v>0</v>
          </cell>
          <cell r="M4501">
            <v>0</v>
          </cell>
          <cell r="N4501">
            <v>0</v>
          </cell>
          <cell r="O4501">
            <v>0</v>
          </cell>
        </row>
        <row r="4502">
          <cell r="F4502" t="str">
            <v>2015-2022Kern1-in-2July Peak13</v>
          </cell>
          <cell r="G4502">
            <v>2.1517010000000001</v>
          </cell>
          <cell r="H4502">
            <v>2.1517010000000001</v>
          </cell>
          <cell r="I4502">
            <v>101.5</v>
          </cell>
          <cell r="J4502">
            <v>5494.18</v>
          </cell>
          <cell r="K4502">
            <v>0</v>
          </cell>
          <cell r="L4502">
            <v>0</v>
          </cell>
          <cell r="M4502">
            <v>0</v>
          </cell>
          <cell r="N4502">
            <v>0</v>
          </cell>
          <cell r="O4502">
            <v>0</v>
          </cell>
        </row>
        <row r="4503">
          <cell r="F4503" t="str">
            <v>2015-2022Kern1-in-2July Peak14</v>
          </cell>
          <cell r="G4503">
            <v>1.9334990000000001</v>
          </cell>
          <cell r="H4503">
            <v>2.5095809999999998</v>
          </cell>
          <cell r="I4503">
            <v>103.5</v>
          </cell>
          <cell r="J4503">
            <v>5494.18</v>
          </cell>
          <cell r="K4503">
            <v>0.50696929999999996</v>
          </cell>
          <cell r="L4503">
            <v>0.5478016</v>
          </cell>
          <cell r="M4503">
            <v>0.57608190000000004</v>
          </cell>
          <cell r="N4503">
            <v>0.60436239999999997</v>
          </cell>
          <cell r="O4503">
            <v>0.64519459999999995</v>
          </cell>
        </row>
        <row r="4504">
          <cell r="F4504" t="str">
            <v>2015-2022Kern1-in-2July Peak15</v>
          </cell>
          <cell r="G4504">
            <v>2.1863899999999998</v>
          </cell>
          <cell r="H4504">
            <v>2.854495</v>
          </cell>
          <cell r="I4504">
            <v>104</v>
          </cell>
          <cell r="J4504">
            <v>5494.18</v>
          </cell>
          <cell r="K4504">
            <v>0.5944895</v>
          </cell>
          <cell r="L4504">
            <v>0.63798160000000004</v>
          </cell>
          <cell r="M4504">
            <v>0.66810409999999998</v>
          </cell>
          <cell r="N4504">
            <v>0.69822649999999997</v>
          </cell>
          <cell r="O4504">
            <v>0.74171849999999995</v>
          </cell>
        </row>
        <row r="4505">
          <cell r="F4505" t="str">
            <v>2015-2022Kern1-in-2July Peak16</v>
          </cell>
          <cell r="G4505">
            <v>2.3268460000000002</v>
          </cell>
          <cell r="H4505">
            <v>3.2086800000000002</v>
          </cell>
          <cell r="I4505">
            <v>105</v>
          </cell>
          <cell r="J4505">
            <v>5494.18</v>
          </cell>
          <cell r="K4505">
            <v>0.78548280000000004</v>
          </cell>
          <cell r="L4505">
            <v>0.84240780000000004</v>
          </cell>
          <cell r="M4505">
            <v>0.88183400000000001</v>
          </cell>
          <cell r="N4505">
            <v>0.92126019999999997</v>
          </cell>
          <cell r="O4505">
            <v>0.97818519999999998</v>
          </cell>
        </row>
        <row r="4506">
          <cell r="F4506" t="str">
            <v>2015-2022Kern1-in-2July Peak17</v>
          </cell>
          <cell r="G4506">
            <v>2.4784099999999998</v>
          </cell>
          <cell r="H4506">
            <v>3.4734889999999998</v>
          </cell>
          <cell r="I4506">
            <v>105.5</v>
          </cell>
          <cell r="J4506">
            <v>5494.18</v>
          </cell>
          <cell r="K4506">
            <v>0.88581739999999998</v>
          </cell>
          <cell r="L4506">
            <v>0.9503701</v>
          </cell>
          <cell r="M4506">
            <v>0.99507950000000001</v>
          </cell>
          <cell r="N4506">
            <v>1.0397879999999999</v>
          </cell>
          <cell r="O4506">
            <v>1.104341</v>
          </cell>
        </row>
        <row r="4507">
          <cell r="F4507" t="str">
            <v>2015-2022Kern1-in-2July Peak18</v>
          </cell>
          <cell r="G4507">
            <v>2.5827450000000001</v>
          </cell>
          <cell r="H4507">
            <v>3.6004459999999998</v>
          </cell>
          <cell r="I4507">
            <v>105</v>
          </cell>
          <cell r="J4507">
            <v>5494.18</v>
          </cell>
          <cell r="K4507">
            <v>0.90588179999999996</v>
          </cell>
          <cell r="L4507">
            <v>0.97194519999999995</v>
          </cell>
          <cell r="M4507">
            <v>1.0177</v>
          </cell>
          <cell r="N4507">
            <v>1.063456</v>
          </cell>
          <cell r="O4507">
            <v>1.1295189999999999</v>
          </cell>
        </row>
        <row r="4508">
          <cell r="F4508" t="str">
            <v>2015-2022Kern1-in-2July Peak19</v>
          </cell>
          <cell r="G4508">
            <v>3.923883</v>
          </cell>
          <cell r="H4508">
            <v>3.5034399999999999</v>
          </cell>
          <cell r="I4508">
            <v>103.5</v>
          </cell>
          <cell r="J4508">
            <v>5494.18</v>
          </cell>
          <cell r="K4508">
            <v>-0.46014060000000001</v>
          </cell>
          <cell r="L4508">
            <v>-0.43668649999999998</v>
          </cell>
          <cell r="M4508">
            <v>-0.42044219999999999</v>
          </cell>
          <cell r="N4508">
            <v>-0.404198</v>
          </cell>
          <cell r="O4508">
            <v>-0.38074390000000002</v>
          </cell>
        </row>
        <row r="4509">
          <cell r="F4509" t="str">
            <v>2015-2022Kern1-in-2July Peak20</v>
          </cell>
          <cell r="G4509">
            <v>3.6822119999999998</v>
          </cell>
          <cell r="H4509">
            <v>3.259458</v>
          </cell>
          <cell r="I4509">
            <v>101</v>
          </cell>
          <cell r="J4509">
            <v>5494.18</v>
          </cell>
          <cell r="K4509">
            <v>-0.4626709</v>
          </cell>
          <cell r="L4509">
            <v>-0.43908779999999997</v>
          </cell>
          <cell r="M4509">
            <v>-0.42275430000000003</v>
          </cell>
          <cell r="N4509">
            <v>-0.40642060000000002</v>
          </cell>
          <cell r="O4509">
            <v>-0.3828375</v>
          </cell>
        </row>
        <row r="4510">
          <cell r="F4510" t="str">
            <v>2015-2022Kern1-in-2July Peak21</v>
          </cell>
          <cell r="G4510">
            <v>3.3212999999999999</v>
          </cell>
          <cell r="H4510">
            <v>3.028111</v>
          </cell>
          <cell r="I4510">
            <v>94</v>
          </cell>
          <cell r="J4510">
            <v>5494.18</v>
          </cell>
          <cell r="K4510">
            <v>-0.3208725</v>
          </cell>
          <cell r="L4510">
            <v>-0.30451709999999999</v>
          </cell>
          <cell r="M4510">
            <v>-0.29318949999999999</v>
          </cell>
          <cell r="N4510">
            <v>-0.2818618</v>
          </cell>
          <cell r="O4510">
            <v>-0.26550639999999998</v>
          </cell>
        </row>
        <row r="4511">
          <cell r="F4511" t="str">
            <v>2015-2022Kern1-in-2July Peak22</v>
          </cell>
          <cell r="G4511">
            <v>2.9240430000000002</v>
          </cell>
          <cell r="H4511">
            <v>2.732637</v>
          </cell>
          <cell r="I4511">
            <v>88.5</v>
          </cell>
          <cell r="J4511">
            <v>5494.18</v>
          </cell>
          <cell r="K4511">
            <v>-0.2094781</v>
          </cell>
          <cell r="L4511">
            <v>-0.1988007</v>
          </cell>
          <cell r="M4511">
            <v>-0.19140550000000001</v>
          </cell>
          <cell r="N4511">
            <v>-0.18401039999999999</v>
          </cell>
          <cell r="O4511">
            <v>-0.17333290000000001</v>
          </cell>
        </row>
        <row r="4512">
          <cell r="F4512" t="str">
            <v>2015-2022Kern1-in-2July Peak23</v>
          </cell>
          <cell r="G4512">
            <v>2.372611</v>
          </cell>
          <cell r="H4512">
            <v>2.229139</v>
          </cell>
          <cell r="I4512">
            <v>86</v>
          </cell>
          <cell r="J4512">
            <v>5494.18</v>
          </cell>
          <cell r="K4512">
            <v>-0.15701860000000001</v>
          </cell>
          <cell r="L4512">
            <v>-0.14901510000000001</v>
          </cell>
          <cell r="M4512">
            <v>-0.14347199999999999</v>
          </cell>
          <cell r="N4512">
            <v>-0.13792879999999999</v>
          </cell>
          <cell r="O4512">
            <v>-0.12992529999999999</v>
          </cell>
        </row>
        <row r="4513">
          <cell r="F4513" t="str">
            <v>2015-2022Kern1-in-2July Peak24</v>
          </cell>
          <cell r="G4513">
            <v>1.900366</v>
          </cell>
          <cell r="H4513">
            <v>1.788762</v>
          </cell>
          <cell r="I4513">
            <v>82</v>
          </cell>
          <cell r="J4513">
            <v>5494.18</v>
          </cell>
          <cell r="K4513">
            <v>-0.12214179999999999</v>
          </cell>
          <cell r="L4513">
            <v>-0.11591600000000001</v>
          </cell>
          <cell r="M4513">
            <v>-0.1116041</v>
          </cell>
          <cell r="N4513">
            <v>-0.1072921</v>
          </cell>
          <cell r="O4513">
            <v>-0.1010664</v>
          </cell>
        </row>
        <row r="4514">
          <cell r="F4514" t="str">
            <v>2015-2022Northern Coast1-in-2July Peak1</v>
          </cell>
          <cell r="G4514">
            <v>1.0824750000000001</v>
          </cell>
          <cell r="H4514">
            <v>1.0824750000000001</v>
          </cell>
          <cell r="I4514">
            <v>67.121499999999997</v>
          </cell>
          <cell r="J4514">
            <v>9078.84</v>
          </cell>
          <cell r="K4514">
            <v>0</v>
          </cell>
          <cell r="L4514">
            <v>0</v>
          </cell>
          <cell r="M4514">
            <v>0</v>
          </cell>
          <cell r="N4514">
            <v>0</v>
          </cell>
          <cell r="O4514">
            <v>0</v>
          </cell>
        </row>
        <row r="4515">
          <cell r="F4515" t="str">
            <v>2015-2022Northern Coast1-in-2July Peak2</v>
          </cell>
          <cell r="G4515">
            <v>0.94687809999999994</v>
          </cell>
          <cell r="H4515">
            <v>0.94687809999999994</v>
          </cell>
          <cell r="I4515">
            <v>65.418700000000001</v>
          </cell>
          <cell r="J4515">
            <v>9078.84</v>
          </cell>
          <cell r="K4515">
            <v>0</v>
          </cell>
          <cell r="L4515">
            <v>0</v>
          </cell>
          <cell r="M4515">
            <v>0</v>
          </cell>
          <cell r="N4515">
            <v>0</v>
          </cell>
          <cell r="O4515">
            <v>0</v>
          </cell>
        </row>
        <row r="4516">
          <cell r="F4516" t="str">
            <v>2015-2022Northern Coast1-in-2July Peak3</v>
          </cell>
          <cell r="G4516">
            <v>0.88249180000000005</v>
          </cell>
          <cell r="H4516">
            <v>0.88249180000000005</v>
          </cell>
          <cell r="I4516">
            <v>64.418700000000001</v>
          </cell>
          <cell r="J4516">
            <v>9078.84</v>
          </cell>
          <cell r="K4516">
            <v>0</v>
          </cell>
          <cell r="L4516">
            <v>0</v>
          </cell>
          <cell r="M4516">
            <v>0</v>
          </cell>
          <cell r="N4516">
            <v>0</v>
          </cell>
          <cell r="O4516">
            <v>0</v>
          </cell>
        </row>
        <row r="4517">
          <cell r="F4517" t="str">
            <v>2015-2022Northern Coast1-in-2July Peak4</v>
          </cell>
          <cell r="G4517">
            <v>0.84313859999999996</v>
          </cell>
          <cell r="H4517">
            <v>0.84313859999999996</v>
          </cell>
          <cell r="I4517">
            <v>63.860700000000001</v>
          </cell>
          <cell r="J4517">
            <v>9078.84</v>
          </cell>
          <cell r="K4517">
            <v>0</v>
          </cell>
          <cell r="L4517">
            <v>0</v>
          </cell>
          <cell r="M4517">
            <v>0</v>
          </cell>
          <cell r="N4517">
            <v>0</v>
          </cell>
          <cell r="O4517">
            <v>0</v>
          </cell>
        </row>
        <row r="4518">
          <cell r="F4518" t="str">
            <v>2015-2022Northern Coast1-in-2July Peak5</v>
          </cell>
          <cell r="G4518">
            <v>0.84521239999999997</v>
          </cell>
          <cell r="H4518">
            <v>0.84521239999999997</v>
          </cell>
          <cell r="I4518">
            <v>63.074199999999998</v>
          </cell>
          <cell r="J4518">
            <v>9078.84</v>
          </cell>
          <cell r="K4518">
            <v>0</v>
          </cell>
          <cell r="L4518">
            <v>0</v>
          </cell>
          <cell r="M4518">
            <v>0</v>
          </cell>
          <cell r="N4518">
            <v>0</v>
          </cell>
          <cell r="O4518">
            <v>0</v>
          </cell>
        </row>
        <row r="4519">
          <cell r="F4519" t="str">
            <v>2015-2022Northern Coast1-in-2July Peak6</v>
          </cell>
          <cell r="G4519">
            <v>0.92335020000000001</v>
          </cell>
          <cell r="H4519">
            <v>0.92335020000000001</v>
          </cell>
          <cell r="I4519">
            <v>62.076900000000002</v>
          </cell>
          <cell r="J4519">
            <v>9078.84</v>
          </cell>
          <cell r="K4519">
            <v>0</v>
          </cell>
          <cell r="L4519">
            <v>0</v>
          </cell>
          <cell r="M4519">
            <v>0</v>
          </cell>
          <cell r="N4519">
            <v>0</v>
          </cell>
          <cell r="O4519">
            <v>0</v>
          </cell>
        </row>
        <row r="4520">
          <cell r="F4520" t="str">
            <v>2015-2022Northern Coast1-in-2July Peak7</v>
          </cell>
          <cell r="G4520">
            <v>1.1207210000000001</v>
          </cell>
          <cell r="H4520">
            <v>1.1207210000000001</v>
          </cell>
          <cell r="I4520">
            <v>63.091799999999999</v>
          </cell>
          <cell r="J4520">
            <v>9078.84</v>
          </cell>
          <cell r="K4520">
            <v>0</v>
          </cell>
          <cell r="L4520">
            <v>0</v>
          </cell>
          <cell r="M4520">
            <v>0</v>
          </cell>
          <cell r="N4520">
            <v>0</v>
          </cell>
          <cell r="O4520">
            <v>0</v>
          </cell>
        </row>
        <row r="4521">
          <cell r="F4521" t="str">
            <v>2015-2022Northern Coast1-in-2July Peak8</v>
          </cell>
          <cell r="G4521">
            <v>1.2935140000000001</v>
          </cell>
          <cell r="H4521">
            <v>1.2935140000000001</v>
          </cell>
          <cell r="I4521">
            <v>68.545900000000003</v>
          </cell>
          <cell r="J4521">
            <v>9078.84</v>
          </cell>
          <cell r="K4521">
            <v>0</v>
          </cell>
          <cell r="L4521">
            <v>0</v>
          </cell>
          <cell r="M4521">
            <v>0</v>
          </cell>
          <cell r="N4521">
            <v>0</v>
          </cell>
          <cell r="O4521">
            <v>0</v>
          </cell>
        </row>
        <row r="4522">
          <cell r="F4522" t="str">
            <v>2015-2022Northern Coast1-in-2July Peak9</v>
          </cell>
          <cell r="G4522">
            <v>1.2944929999999999</v>
          </cell>
          <cell r="H4522">
            <v>1.2944929999999999</v>
          </cell>
          <cell r="I4522">
            <v>74.3</v>
          </cell>
          <cell r="J4522">
            <v>9078.84</v>
          </cell>
          <cell r="K4522">
            <v>0</v>
          </cell>
          <cell r="L4522">
            <v>0</v>
          </cell>
          <cell r="M4522">
            <v>0</v>
          </cell>
          <cell r="N4522">
            <v>0</v>
          </cell>
          <cell r="O4522">
            <v>0</v>
          </cell>
        </row>
        <row r="4523">
          <cell r="F4523" t="str">
            <v>2015-2022Northern Coast1-in-2July Peak10</v>
          </cell>
          <cell r="G4523">
            <v>1.3236870000000001</v>
          </cell>
          <cell r="H4523">
            <v>1.3236870000000001</v>
          </cell>
          <cell r="I4523">
            <v>78.999799999999993</v>
          </cell>
          <cell r="J4523">
            <v>9078.84</v>
          </cell>
          <cell r="K4523">
            <v>0</v>
          </cell>
          <cell r="L4523">
            <v>0</v>
          </cell>
          <cell r="M4523">
            <v>0</v>
          </cell>
          <cell r="N4523">
            <v>0</v>
          </cell>
          <cell r="O4523">
            <v>0</v>
          </cell>
        </row>
        <row r="4524">
          <cell r="F4524" t="str">
            <v>2015-2022Northern Coast1-in-2July Peak11</v>
          </cell>
          <cell r="G4524">
            <v>1.3734470000000001</v>
          </cell>
          <cell r="H4524">
            <v>1.3734470000000001</v>
          </cell>
          <cell r="I4524">
            <v>84.432199999999995</v>
          </cell>
          <cell r="J4524">
            <v>9078.84</v>
          </cell>
          <cell r="K4524">
            <v>0</v>
          </cell>
          <cell r="L4524">
            <v>0</v>
          </cell>
          <cell r="M4524">
            <v>0</v>
          </cell>
          <cell r="N4524">
            <v>0</v>
          </cell>
          <cell r="O4524">
            <v>0</v>
          </cell>
        </row>
        <row r="4525">
          <cell r="F4525" t="str">
            <v>2015-2022Northern Coast1-in-2July Peak12</v>
          </cell>
          <cell r="G4525">
            <v>1.454466</v>
          </cell>
          <cell r="H4525">
            <v>1.454466</v>
          </cell>
          <cell r="I4525">
            <v>89.883499999999998</v>
          </cell>
          <cell r="J4525">
            <v>9078.84</v>
          </cell>
          <cell r="K4525">
            <v>0</v>
          </cell>
          <cell r="L4525">
            <v>0</v>
          </cell>
          <cell r="M4525">
            <v>0</v>
          </cell>
          <cell r="N4525">
            <v>0</v>
          </cell>
          <cell r="O4525">
            <v>0</v>
          </cell>
        </row>
        <row r="4526">
          <cell r="F4526" t="str">
            <v>2015-2022Northern Coast1-in-2July Peak13</v>
          </cell>
          <cell r="G4526">
            <v>1.5933120000000001</v>
          </cell>
          <cell r="H4526">
            <v>1.5933120000000001</v>
          </cell>
          <cell r="I4526">
            <v>92.773899999999998</v>
          </cell>
          <cell r="J4526">
            <v>9078.84</v>
          </cell>
          <cell r="K4526">
            <v>0</v>
          </cell>
          <cell r="L4526">
            <v>0</v>
          </cell>
          <cell r="M4526">
            <v>0</v>
          </cell>
          <cell r="N4526">
            <v>0</v>
          </cell>
          <cell r="O4526">
            <v>0</v>
          </cell>
        </row>
        <row r="4527">
          <cell r="F4527" t="str">
            <v>2015-2022Northern Coast1-in-2July Peak14</v>
          </cell>
          <cell r="G4527">
            <v>1.4313260000000001</v>
          </cell>
          <cell r="H4527">
            <v>1.751782</v>
          </cell>
          <cell r="I4527">
            <v>94.632000000000005</v>
          </cell>
          <cell r="J4527">
            <v>9078.84</v>
          </cell>
          <cell r="K4527">
            <v>0.26731630000000001</v>
          </cell>
          <cell r="L4527">
            <v>0.29871180000000003</v>
          </cell>
          <cell r="M4527">
            <v>0.32045620000000002</v>
          </cell>
          <cell r="N4527">
            <v>0.34220070000000002</v>
          </cell>
          <cell r="O4527">
            <v>0.37359609999999999</v>
          </cell>
        </row>
        <row r="4528">
          <cell r="F4528" t="str">
            <v>2015-2022Northern Coast1-in-2July Peak15</v>
          </cell>
          <cell r="G4528">
            <v>1.55888</v>
          </cell>
          <cell r="H4528">
            <v>1.9787729999999999</v>
          </cell>
          <cell r="I4528">
            <v>95.482100000000003</v>
          </cell>
          <cell r="J4528">
            <v>9078.84</v>
          </cell>
          <cell r="K4528">
            <v>0.35026390000000002</v>
          </cell>
          <cell r="L4528">
            <v>0.3914012</v>
          </cell>
          <cell r="M4528">
            <v>0.41989290000000001</v>
          </cell>
          <cell r="N4528">
            <v>0.44838450000000002</v>
          </cell>
          <cell r="O4528">
            <v>0.48952180000000001</v>
          </cell>
        </row>
        <row r="4529">
          <cell r="F4529" t="str">
            <v>2015-2022Northern Coast1-in-2July Peak16</v>
          </cell>
          <cell r="G4529">
            <v>1.751573</v>
          </cell>
          <cell r="H4529">
            <v>2.270578</v>
          </cell>
          <cell r="I4529">
            <v>96.136399999999995</v>
          </cell>
          <cell r="J4529">
            <v>9078.84</v>
          </cell>
          <cell r="K4529">
            <v>0.43294080000000001</v>
          </cell>
          <cell r="L4529">
            <v>0.4837882</v>
          </cell>
          <cell r="M4529">
            <v>0.5190051</v>
          </cell>
          <cell r="N4529">
            <v>0.55422190000000005</v>
          </cell>
          <cell r="O4529">
            <v>0.60506950000000004</v>
          </cell>
        </row>
        <row r="4530">
          <cell r="F4530" t="str">
            <v>2015-2022Northern Coast1-in-2July Peak17</v>
          </cell>
          <cell r="G4530">
            <v>1.980753</v>
          </cell>
          <cell r="H4530">
            <v>2.5896759999999999</v>
          </cell>
          <cell r="I4530">
            <v>95.867699999999999</v>
          </cell>
          <cell r="J4530">
            <v>9078.84</v>
          </cell>
          <cell r="K4530">
            <v>0.50794819999999996</v>
          </cell>
          <cell r="L4530">
            <v>0.56760500000000003</v>
          </cell>
          <cell r="M4530">
            <v>0.60892329999999995</v>
          </cell>
          <cell r="N4530">
            <v>0.65024150000000003</v>
          </cell>
          <cell r="O4530">
            <v>0.70989840000000004</v>
          </cell>
        </row>
        <row r="4531">
          <cell r="F4531" t="str">
            <v>2015-2022Northern Coast1-in-2July Peak18</v>
          </cell>
          <cell r="G4531">
            <v>2.193508</v>
          </cell>
          <cell r="H4531">
            <v>2.819445</v>
          </cell>
          <cell r="I4531">
            <v>90.075500000000005</v>
          </cell>
          <cell r="J4531">
            <v>9078.84</v>
          </cell>
          <cell r="K4531">
            <v>0.5221401</v>
          </cell>
          <cell r="L4531">
            <v>0.58346370000000003</v>
          </cell>
          <cell r="M4531">
            <v>0.6259363</v>
          </cell>
          <cell r="N4531">
            <v>0.66840900000000003</v>
          </cell>
          <cell r="O4531">
            <v>0.72973270000000001</v>
          </cell>
        </row>
        <row r="4532">
          <cell r="F4532" t="str">
            <v>2015-2022Northern Coast1-in-2July Peak19</v>
          </cell>
          <cell r="G4532">
            <v>2.9603429999999999</v>
          </cell>
          <cell r="H4532">
            <v>2.806413</v>
          </cell>
          <cell r="I4532">
            <v>86.819900000000004</v>
          </cell>
          <cell r="J4532">
            <v>9078.84</v>
          </cell>
          <cell r="K4532">
            <v>-0.1743024</v>
          </cell>
          <cell r="L4532">
            <v>-0.1622663</v>
          </cell>
          <cell r="M4532">
            <v>-0.15393009999999999</v>
          </cell>
          <cell r="N4532">
            <v>-0.1455938</v>
          </cell>
          <cell r="O4532">
            <v>-0.1335576</v>
          </cell>
        </row>
        <row r="4533">
          <cell r="F4533" t="str">
            <v>2015-2022Northern Coast1-in-2July Peak20</v>
          </cell>
          <cell r="G4533">
            <v>2.6935039999999999</v>
          </cell>
          <cell r="H4533">
            <v>2.5644209999999998</v>
          </cell>
          <cell r="I4533">
            <v>85.195599999999999</v>
          </cell>
          <cell r="J4533">
            <v>9078.84</v>
          </cell>
          <cell r="K4533">
            <v>-0.14616699999999999</v>
          </cell>
          <cell r="L4533">
            <v>-0.13607359999999999</v>
          </cell>
          <cell r="M4533">
            <v>-0.129083</v>
          </cell>
          <cell r="N4533">
            <v>-0.1220924</v>
          </cell>
          <cell r="O4533">
            <v>-0.1119991</v>
          </cell>
        </row>
        <row r="4534">
          <cell r="F4534" t="str">
            <v>2015-2022Northern Coast1-in-2July Peak21</v>
          </cell>
          <cell r="G4534">
            <v>2.413589</v>
          </cell>
          <cell r="H4534">
            <v>2.3319429999999999</v>
          </cell>
          <cell r="I4534">
            <v>80.544300000000007</v>
          </cell>
          <cell r="J4534">
            <v>9078.84</v>
          </cell>
          <cell r="K4534">
            <v>-9.2452000000000006E-2</v>
          </cell>
          <cell r="L4534">
            <v>-8.6067900000000003E-2</v>
          </cell>
          <cell r="M4534">
            <v>-8.1646200000000002E-2</v>
          </cell>
          <cell r="N4534">
            <v>-7.7224699999999993E-2</v>
          </cell>
          <cell r="O4534">
            <v>-7.0840600000000004E-2</v>
          </cell>
        </row>
        <row r="4535">
          <cell r="F4535" t="str">
            <v>2015-2022Northern Coast1-in-2July Peak22</v>
          </cell>
          <cell r="G4535">
            <v>2.1047340000000001</v>
          </cell>
          <cell r="H4535">
            <v>2.0565530000000001</v>
          </cell>
          <cell r="I4535">
            <v>76.729399999999998</v>
          </cell>
          <cell r="J4535">
            <v>9078.84</v>
          </cell>
          <cell r="K4535">
            <v>-5.45584E-2</v>
          </cell>
          <cell r="L4535">
            <v>-5.0791000000000003E-2</v>
          </cell>
          <cell r="M4535">
            <v>-4.8181700000000001E-2</v>
          </cell>
          <cell r="N4535">
            <v>-4.5572300000000003E-2</v>
          </cell>
          <cell r="O4535">
            <v>-4.1804899999999999E-2</v>
          </cell>
        </row>
        <row r="4536">
          <cell r="F4536" t="str">
            <v>2015-2022Northern Coast1-in-2July Peak23</v>
          </cell>
          <cell r="G4536">
            <v>1.6957869999999999</v>
          </cell>
          <cell r="H4536">
            <v>1.658704</v>
          </cell>
          <cell r="I4536">
            <v>74.576700000000002</v>
          </cell>
          <cell r="J4536">
            <v>9078.84</v>
          </cell>
          <cell r="K4536">
            <v>-4.1990899999999998E-2</v>
          </cell>
          <cell r="L4536">
            <v>-3.9091300000000002E-2</v>
          </cell>
          <cell r="M4536">
            <v>-3.7082999999999998E-2</v>
          </cell>
          <cell r="N4536">
            <v>-3.50747E-2</v>
          </cell>
          <cell r="O4536">
            <v>-3.2175200000000001E-2</v>
          </cell>
        </row>
        <row r="4537">
          <cell r="F4537" t="str">
            <v>2015-2022Northern Coast1-in-2July Peak24</v>
          </cell>
          <cell r="G4537">
            <v>1.293382</v>
          </cell>
          <cell r="H4537">
            <v>1.258688</v>
          </cell>
          <cell r="I4537">
            <v>72.345799999999997</v>
          </cell>
          <cell r="J4537">
            <v>9078.84</v>
          </cell>
          <cell r="K4537">
            <v>-3.9285500000000001E-2</v>
          </cell>
          <cell r="L4537">
            <v>-3.65727E-2</v>
          </cell>
          <cell r="M4537">
            <v>-3.4693799999999997E-2</v>
          </cell>
          <cell r="N4537">
            <v>-3.2814900000000001E-2</v>
          </cell>
          <cell r="O4537">
            <v>-3.0102199999999999E-2</v>
          </cell>
        </row>
        <row r="4538">
          <cell r="F4538" t="str">
            <v>2015-2022Other1-in-2July Peak1</v>
          </cell>
          <cell r="G4538">
            <v>1.0282579999999999</v>
          </cell>
          <cell r="H4538">
            <v>1.0282579999999999</v>
          </cell>
          <cell r="I4538">
            <v>75.524379999999994</v>
          </cell>
          <cell r="J4538">
            <v>25277.02</v>
          </cell>
          <cell r="K4538">
            <v>0</v>
          </cell>
          <cell r="L4538">
            <v>0</v>
          </cell>
          <cell r="M4538">
            <v>0</v>
          </cell>
          <cell r="N4538">
            <v>0</v>
          </cell>
          <cell r="O4538">
            <v>0</v>
          </cell>
        </row>
        <row r="4539">
          <cell r="F4539" t="str">
            <v>2015-2022Other1-in-2July Peak2</v>
          </cell>
          <cell r="G4539">
            <v>0.88309249999999995</v>
          </cell>
          <cell r="H4539">
            <v>0.88309249999999995</v>
          </cell>
          <cell r="I4539">
            <v>73.826239999999999</v>
          </cell>
          <cell r="J4539">
            <v>25277.02</v>
          </cell>
          <cell r="K4539">
            <v>0</v>
          </cell>
          <cell r="L4539">
            <v>0</v>
          </cell>
          <cell r="M4539">
            <v>0</v>
          </cell>
          <cell r="N4539">
            <v>0</v>
          </cell>
          <cell r="O4539">
            <v>0</v>
          </cell>
        </row>
        <row r="4540">
          <cell r="F4540" t="str">
            <v>2015-2022Other1-in-2July Peak3</v>
          </cell>
          <cell r="G4540">
            <v>0.80075499999999999</v>
          </cell>
          <cell r="H4540">
            <v>0.80075499999999999</v>
          </cell>
          <cell r="I4540">
            <v>72.321209999999994</v>
          </cell>
          <cell r="J4540">
            <v>25277.02</v>
          </cell>
          <cell r="K4540">
            <v>0</v>
          </cell>
          <cell r="L4540">
            <v>0</v>
          </cell>
          <cell r="M4540">
            <v>0</v>
          </cell>
          <cell r="N4540">
            <v>0</v>
          </cell>
          <cell r="O4540">
            <v>0</v>
          </cell>
        </row>
        <row r="4541">
          <cell r="F4541" t="str">
            <v>2015-2022Other1-in-2July Peak4</v>
          </cell>
          <cell r="G4541">
            <v>0.75412389999999996</v>
          </cell>
          <cell r="H4541">
            <v>0.75412389999999996</v>
          </cell>
          <cell r="I4541">
            <v>70.106290000000001</v>
          </cell>
          <cell r="J4541">
            <v>25277.02</v>
          </cell>
          <cell r="K4541">
            <v>0</v>
          </cell>
          <cell r="L4541">
            <v>0</v>
          </cell>
          <cell r="M4541">
            <v>0</v>
          </cell>
          <cell r="N4541">
            <v>0</v>
          </cell>
          <cell r="O4541">
            <v>0</v>
          </cell>
        </row>
        <row r="4542">
          <cell r="F4542" t="str">
            <v>2015-2022Other1-in-2July Peak5</v>
          </cell>
          <cell r="G4542">
            <v>0.74481920000000001</v>
          </cell>
          <cell r="H4542">
            <v>0.74481920000000001</v>
          </cell>
          <cell r="I4542">
            <v>68.973759999999999</v>
          </cell>
          <cell r="J4542">
            <v>25277.02</v>
          </cell>
          <cell r="K4542">
            <v>0</v>
          </cell>
          <cell r="L4542">
            <v>0</v>
          </cell>
          <cell r="M4542">
            <v>0</v>
          </cell>
          <cell r="N4542">
            <v>0</v>
          </cell>
          <cell r="O4542">
            <v>0</v>
          </cell>
        </row>
        <row r="4543">
          <cell r="F4543" t="str">
            <v>2015-2022Other1-in-2July Peak6</v>
          </cell>
          <cell r="G4543">
            <v>0.79469599999999996</v>
          </cell>
          <cell r="H4543">
            <v>0.79469599999999996</v>
          </cell>
          <cell r="I4543">
            <v>67.184299999999993</v>
          </cell>
          <cell r="J4543">
            <v>25277.02</v>
          </cell>
          <cell r="K4543">
            <v>0</v>
          </cell>
          <cell r="L4543">
            <v>0</v>
          </cell>
          <cell r="M4543">
            <v>0</v>
          </cell>
          <cell r="N4543">
            <v>0</v>
          </cell>
          <cell r="O4543">
            <v>0</v>
          </cell>
        </row>
        <row r="4544">
          <cell r="F4544" t="str">
            <v>2015-2022Other1-in-2July Peak7</v>
          </cell>
          <cell r="G4544">
            <v>0.9284251</v>
          </cell>
          <cell r="H4544">
            <v>0.9284251</v>
          </cell>
          <cell r="I4544">
            <v>66.851969999999994</v>
          </cell>
          <cell r="J4544">
            <v>25277.02</v>
          </cell>
          <cell r="K4544">
            <v>0</v>
          </cell>
          <cell r="L4544">
            <v>0</v>
          </cell>
          <cell r="M4544">
            <v>0</v>
          </cell>
          <cell r="N4544">
            <v>0</v>
          </cell>
          <cell r="O4544">
            <v>0</v>
          </cell>
        </row>
        <row r="4545">
          <cell r="F4545" t="str">
            <v>2015-2022Other1-in-2July Peak8</v>
          </cell>
          <cell r="G4545">
            <v>1.018915</v>
          </cell>
          <cell r="H4545">
            <v>1.018915</v>
          </cell>
          <cell r="I4545">
            <v>73.596090000000004</v>
          </cell>
          <cell r="J4545">
            <v>25277.02</v>
          </cell>
          <cell r="K4545">
            <v>0</v>
          </cell>
          <cell r="L4545">
            <v>0</v>
          </cell>
          <cell r="M4545">
            <v>0</v>
          </cell>
          <cell r="N4545">
            <v>0</v>
          </cell>
          <cell r="O4545">
            <v>0</v>
          </cell>
        </row>
        <row r="4546">
          <cell r="F4546" t="str">
            <v>2015-2022Other1-in-2July Peak9</v>
          </cell>
          <cell r="G4546">
            <v>1.0374509999999999</v>
          </cell>
          <cell r="H4546">
            <v>1.0374509999999999</v>
          </cell>
          <cell r="I4546">
            <v>80.872879999999995</v>
          </cell>
          <cell r="J4546">
            <v>25277.02</v>
          </cell>
          <cell r="K4546">
            <v>0</v>
          </cell>
          <cell r="L4546">
            <v>0</v>
          </cell>
          <cell r="M4546">
            <v>0</v>
          </cell>
          <cell r="N4546">
            <v>0</v>
          </cell>
          <cell r="O4546">
            <v>0</v>
          </cell>
        </row>
        <row r="4547">
          <cell r="F4547" t="str">
            <v>2015-2022Other1-in-2July Peak10</v>
          </cell>
          <cell r="G4547">
            <v>1.10599</v>
          </cell>
          <cell r="H4547">
            <v>1.10599</v>
          </cell>
          <cell r="I4547">
            <v>85.557779999999994</v>
          </cell>
          <cell r="J4547">
            <v>25277.02</v>
          </cell>
          <cell r="K4547">
            <v>0</v>
          </cell>
          <cell r="L4547">
            <v>0</v>
          </cell>
          <cell r="M4547">
            <v>0</v>
          </cell>
          <cell r="N4547">
            <v>0</v>
          </cell>
          <cell r="O4547">
            <v>0</v>
          </cell>
        </row>
        <row r="4548">
          <cell r="F4548" t="str">
            <v>2015-2022Other1-in-2July Peak11</v>
          </cell>
          <cell r="G4548">
            <v>1.222297</v>
          </cell>
          <cell r="H4548">
            <v>1.222297</v>
          </cell>
          <cell r="I4548">
            <v>90.309899999999999</v>
          </cell>
          <cell r="J4548">
            <v>25277.02</v>
          </cell>
          <cell r="K4548">
            <v>0</v>
          </cell>
          <cell r="L4548">
            <v>0</v>
          </cell>
          <cell r="M4548">
            <v>0</v>
          </cell>
          <cell r="N4548">
            <v>0</v>
          </cell>
          <cell r="O4548">
            <v>0</v>
          </cell>
        </row>
        <row r="4549">
          <cell r="F4549" t="str">
            <v>2015-2022Other1-in-2July Peak12</v>
          </cell>
          <cell r="G4549">
            <v>1.3993770000000001</v>
          </cell>
          <cell r="H4549">
            <v>1.3993770000000001</v>
          </cell>
          <cell r="I4549">
            <v>94.68262</v>
          </cell>
          <cell r="J4549">
            <v>25277.02</v>
          </cell>
          <cell r="K4549">
            <v>0</v>
          </cell>
          <cell r="L4549">
            <v>0</v>
          </cell>
          <cell r="M4549">
            <v>0</v>
          </cell>
          <cell r="N4549">
            <v>0</v>
          </cell>
          <cell r="O4549">
            <v>0</v>
          </cell>
        </row>
        <row r="4550">
          <cell r="F4550" t="str">
            <v>2015-2022Other1-in-2July Peak13</v>
          </cell>
          <cell r="G4550">
            <v>1.6501429999999999</v>
          </cell>
          <cell r="H4550">
            <v>1.6501429999999999</v>
          </cell>
          <cell r="I4550">
            <v>98.487409999999997</v>
          </cell>
          <cell r="J4550">
            <v>25277.02</v>
          </cell>
          <cell r="K4550">
            <v>0</v>
          </cell>
          <cell r="L4550">
            <v>0</v>
          </cell>
          <cell r="M4550">
            <v>0</v>
          </cell>
          <cell r="N4550">
            <v>0</v>
          </cell>
          <cell r="O4550">
            <v>0</v>
          </cell>
        </row>
        <row r="4551">
          <cell r="F4551" t="str">
            <v>2015-2022Other1-in-2July Peak14</v>
          </cell>
          <cell r="G4551">
            <v>1.4926470000000001</v>
          </cell>
          <cell r="H4551">
            <v>1.938269</v>
          </cell>
          <cell r="I4551">
            <v>100.6728</v>
          </cell>
          <cell r="J4551">
            <v>25277.02</v>
          </cell>
          <cell r="K4551">
            <v>0.37206719999999999</v>
          </cell>
          <cell r="L4551">
            <v>0.415524</v>
          </cell>
          <cell r="M4551">
            <v>0.44562210000000002</v>
          </cell>
          <cell r="N4551">
            <v>0.47572009999999998</v>
          </cell>
          <cell r="O4551">
            <v>0.519177</v>
          </cell>
        </row>
        <row r="4552">
          <cell r="F4552" t="str">
            <v>2015-2022Other1-in-2July Peak15</v>
          </cell>
          <cell r="G4552">
            <v>1.6929460000000001</v>
          </cell>
          <cell r="H4552">
            <v>2.2661859999999998</v>
          </cell>
          <cell r="I4552">
            <v>102.4474</v>
          </cell>
          <cell r="J4552">
            <v>25277.02</v>
          </cell>
          <cell r="K4552">
            <v>0.47965429999999998</v>
          </cell>
          <cell r="L4552">
            <v>0.53494509999999995</v>
          </cell>
          <cell r="M4552">
            <v>0.57323919999999995</v>
          </cell>
          <cell r="N4552">
            <v>0.6115334</v>
          </cell>
          <cell r="O4552">
            <v>0.66682430000000004</v>
          </cell>
        </row>
        <row r="4553">
          <cell r="F4553" t="str">
            <v>2015-2022Other1-in-2July Peak16</v>
          </cell>
          <cell r="G4553">
            <v>1.9102680000000001</v>
          </cell>
          <cell r="H4553">
            <v>2.6274850000000001</v>
          </cell>
          <cell r="I4553">
            <v>103.25960000000001</v>
          </cell>
          <cell r="J4553">
            <v>25277.02</v>
          </cell>
          <cell r="K4553">
            <v>0.60065780000000002</v>
          </cell>
          <cell r="L4553">
            <v>0.6695217</v>
          </cell>
          <cell r="M4553">
            <v>0.71721670000000004</v>
          </cell>
          <cell r="N4553">
            <v>0.76491160000000002</v>
          </cell>
          <cell r="O4553">
            <v>0.83377559999999995</v>
          </cell>
        </row>
        <row r="4554">
          <cell r="F4554" t="str">
            <v>2015-2022Other1-in-2July Peak17</v>
          </cell>
          <cell r="G4554">
            <v>2.1196470000000001</v>
          </cell>
          <cell r="H4554">
            <v>2.955006</v>
          </cell>
          <cell r="I4554">
            <v>103.7469</v>
          </cell>
          <cell r="J4554">
            <v>25277.02</v>
          </cell>
          <cell r="K4554">
            <v>0.6992294</v>
          </cell>
          <cell r="L4554">
            <v>0.7796556</v>
          </cell>
          <cell r="M4554">
            <v>0.83535859999999995</v>
          </cell>
          <cell r="N4554">
            <v>0.8910614</v>
          </cell>
          <cell r="O4554">
            <v>0.97148760000000001</v>
          </cell>
        </row>
        <row r="4555">
          <cell r="F4555" t="str">
            <v>2015-2022Other1-in-2July Peak18</v>
          </cell>
          <cell r="G4555">
            <v>2.2911649999999999</v>
          </cell>
          <cell r="H4555">
            <v>3.1490619999999998</v>
          </cell>
          <cell r="I4555">
            <v>103.47880000000001</v>
          </cell>
          <cell r="J4555">
            <v>25277.02</v>
          </cell>
          <cell r="K4555">
            <v>0.71804579999999996</v>
          </cell>
          <cell r="L4555">
            <v>0.80067080000000002</v>
          </cell>
          <cell r="M4555">
            <v>0.85789660000000001</v>
          </cell>
          <cell r="N4555">
            <v>0.9151224</v>
          </cell>
          <cell r="O4555">
            <v>0.99774750000000001</v>
          </cell>
        </row>
        <row r="4556">
          <cell r="F4556" t="str">
            <v>2015-2022Other1-in-2July Peak19</v>
          </cell>
          <cell r="G4556">
            <v>3.372506</v>
          </cell>
          <cell r="H4556">
            <v>3.080168</v>
          </cell>
          <cell r="I4556">
            <v>101.36360000000001</v>
          </cell>
          <cell r="J4556">
            <v>25277.02</v>
          </cell>
          <cell r="K4556">
            <v>-0.32657809999999998</v>
          </cell>
          <cell r="L4556">
            <v>-0.30634919999999999</v>
          </cell>
          <cell r="M4556">
            <v>-0.29233880000000001</v>
          </cell>
          <cell r="N4556">
            <v>-0.27832839999999998</v>
          </cell>
          <cell r="O4556">
            <v>-0.25809939999999998</v>
          </cell>
        </row>
        <row r="4557">
          <cell r="F4557" t="str">
            <v>2015-2022Other1-in-2July Peak20</v>
          </cell>
          <cell r="G4557">
            <v>3.0360559999999999</v>
          </cell>
          <cell r="H4557">
            <v>2.7792789999999998</v>
          </cell>
          <cell r="I4557">
            <v>97.485339999999994</v>
          </cell>
          <cell r="J4557">
            <v>25277.02</v>
          </cell>
          <cell r="K4557">
            <v>-0.28685159999999998</v>
          </cell>
          <cell r="L4557">
            <v>-0.26908339999999997</v>
          </cell>
          <cell r="M4557">
            <v>-0.25677729999999999</v>
          </cell>
          <cell r="N4557">
            <v>-0.2444711</v>
          </cell>
          <cell r="O4557">
            <v>-0.22670299999999999</v>
          </cell>
        </row>
        <row r="4558">
          <cell r="F4558" t="str">
            <v>2015-2022Other1-in-2July Peak21</v>
          </cell>
          <cell r="G4558">
            <v>2.5924710000000002</v>
          </cell>
          <cell r="H4558">
            <v>2.4419110000000002</v>
          </cell>
          <cell r="I4558">
            <v>90.960120000000003</v>
          </cell>
          <cell r="J4558">
            <v>25277.02</v>
          </cell>
          <cell r="K4558">
            <v>-0.16819429999999999</v>
          </cell>
          <cell r="L4558">
            <v>-0.157776</v>
          </cell>
          <cell r="M4558">
            <v>-0.15056040000000001</v>
          </cell>
          <cell r="N4558">
            <v>-0.14334469999999999</v>
          </cell>
          <cell r="O4558">
            <v>-0.1329264</v>
          </cell>
        </row>
        <row r="4559">
          <cell r="F4559" t="str">
            <v>2015-2022Other1-in-2July Peak22</v>
          </cell>
          <cell r="G4559">
            <v>2.1777039999999999</v>
          </cell>
          <cell r="H4559">
            <v>2.0811039999999998</v>
          </cell>
          <cell r="I4559">
            <v>85.03443</v>
          </cell>
          <cell r="J4559">
            <v>25277.02</v>
          </cell>
          <cell r="K4559">
            <v>-0.1079143</v>
          </cell>
          <cell r="L4559">
            <v>-0.1012299</v>
          </cell>
          <cell r="M4559">
            <v>-9.66003E-2</v>
          </cell>
          <cell r="N4559">
            <v>-9.1970700000000002E-2</v>
          </cell>
          <cell r="O4559">
            <v>-8.5286299999999995E-2</v>
          </cell>
        </row>
        <row r="4560">
          <cell r="F4560" t="str">
            <v>2015-2022Other1-in-2July Peak23</v>
          </cell>
          <cell r="G4560">
            <v>1.6904570000000001</v>
          </cell>
          <cell r="H4560">
            <v>1.629138</v>
          </cell>
          <cell r="I4560">
            <v>81.155569999999997</v>
          </cell>
          <cell r="J4560">
            <v>25277.02</v>
          </cell>
          <cell r="K4560">
            <v>-6.8501300000000001E-2</v>
          </cell>
          <cell r="L4560">
            <v>-6.4258200000000001E-2</v>
          </cell>
          <cell r="M4560">
            <v>-6.1319499999999999E-2</v>
          </cell>
          <cell r="N4560">
            <v>-5.8380700000000001E-2</v>
          </cell>
          <cell r="O4560">
            <v>-5.4137600000000001E-2</v>
          </cell>
        </row>
        <row r="4561">
          <cell r="F4561" t="str">
            <v>2015-2022Other1-in-2July Peak24</v>
          </cell>
          <cell r="G4561">
            <v>1.2835160000000001</v>
          </cell>
          <cell r="H4561">
            <v>1.244332</v>
          </cell>
          <cell r="I4561">
            <v>77.940860000000001</v>
          </cell>
          <cell r="J4561">
            <v>25277.02</v>
          </cell>
          <cell r="K4561">
            <v>-4.3772999999999999E-2</v>
          </cell>
          <cell r="L4561">
            <v>-4.1061599999999997E-2</v>
          </cell>
          <cell r="M4561">
            <v>-3.9183700000000002E-2</v>
          </cell>
          <cell r="N4561">
            <v>-3.73058E-2</v>
          </cell>
          <cell r="O4561">
            <v>-3.45945E-2</v>
          </cell>
        </row>
        <row r="4562">
          <cell r="F4562" t="str">
            <v>2015-2022Sierra1-in-2July Peak1</v>
          </cell>
          <cell r="G4562">
            <v>1.172445</v>
          </cell>
          <cell r="H4562">
            <v>1.172445</v>
          </cell>
          <cell r="I4562">
            <v>72.044359999999998</v>
          </cell>
          <cell r="J4562">
            <v>17688.05</v>
          </cell>
          <cell r="K4562">
            <v>0</v>
          </cell>
          <cell r="L4562">
            <v>0</v>
          </cell>
          <cell r="M4562">
            <v>0</v>
          </cell>
          <cell r="N4562">
            <v>0</v>
          </cell>
          <cell r="O4562">
            <v>0</v>
          </cell>
        </row>
        <row r="4563">
          <cell r="F4563" t="str">
            <v>2015-2022Sierra1-in-2July Peak2</v>
          </cell>
          <cell r="G4563">
            <v>1.034438</v>
          </cell>
          <cell r="H4563">
            <v>1.034438</v>
          </cell>
          <cell r="I4563">
            <v>69.147310000000004</v>
          </cell>
          <cell r="J4563">
            <v>17688.05</v>
          </cell>
          <cell r="K4563">
            <v>0</v>
          </cell>
          <cell r="L4563">
            <v>0</v>
          </cell>
          <cell r="M4563">
            <v>0</v>
          </cell>
          <cell r="N4563">
            <v>0</v>
          </cell>
          <cell r="O4563">
            <v>0</v>
          </cell>
        </row>
        <row r="4564">
          <cell r="F4564" t="str">
            <v>2015-2022Sierra1-in-2July Peak3</v>
          </cell>
          <cell r="G4564">
            <v>0.95473269999999999</v>
          </cell>
          <cell r="H4564">
            <v>0.95473269999999999</v>
          </cell>
          <cell r="I4564">
            <v>69.147369999999995</v>
          </cell>
          <cell r="J4564">
            <v>17688.05</v>
          </cell>
          <cell r="K4564">
            <v>0</v>
          </cell>
          <cell r="L4564">
            <v>0</v>
          </cell>
          <cell r="M4564">
            <v>0</v>
          </cell>
          <cell r="N4564">
            <v>0</v>
          </cell>
          <cell r="O4564">
            <v>0</v>
          </cell>
        </row>
        <row r="4565">
          <cell r="F4565" t="str">
            <v>2015-2022Sierra1-in-2July Peak4</v>
          </cell>
          <cell r="G4565">
            <v>0.90964060000000002</v>
          </cell>
          <cell r="H4565">
            <v>0.90964060000000002</v>
          </cell>
          <cell r="I4565">
            <v>68.381320000000002</v>
          </cell>
          <cell r="J4565">
            <v>17688.05</v>
          </cell>
          <cell r="K4565">
            <v>0</v>
          </cell>
          <cell r="L4565">
            <v>0</v>
          </cell>
          <cell r="M4565">
            <v>0</v>
          </cell>
          <cell r="N4565">
            <v>0</v>
          </cell>
          <cell r="O4565">
            <v>0</v>
          </cell>
        </row>
        <row r="4566">
          <cell r="F4566" t="str">
            <v>2015-2022Sierra1-in-2July Peak5</v>
          </cell>
          <cell r="G4566">
            <v>0.90987419999999997</v>
          </cell>
          <cell r="H4566">
            <v>0.90987419999999997</v>
          </cell>
          <cell r="I4566">
            <v>68.377110000000002</v>
          </cell>
          <cell r="J4566">
            <v>17688.05</v>
          </cell>
          <cell r="K4566">
            <v>0</v>
          </cell>
          <cell r="L4566">
            <v>0</v>
          </cell>
          <cell r="M4566">
            <v>0</v>
          </cell>
          <cell r="N4566">
            <v>0</v>
          </cell>
          <cell r="O4566">
            <v>0</v>
          </cell>
        </row>
        <row r="4567">
          <cell r="F4567" t="str">
            <v>2015-2022Sierra1-in-2July Peak6</v>
          </cell>
          <cell r="G4567">
            <v>0.99327480000000001</v>
          </cell>
          <cell r="H4567">
            <v>0.99327480000000001</v>
          </cell>
          <cell r="I4567">
            <v>67.881479999999996</v>
          </cell>
          <cell r="J4567">
            <v>17688.05</v>
          </cell>
          <cell r="K4567">
            <v>0</v>
          </cell>
          <cell r="L4567">
            <v>0</v>
          </cell>
          <cell r="M4567">
            <v>0</v>
          </cell>
          <cell r="N4567">
            <v>0</v>
          </cell>
          <cell r="O4567">
            <v>0</v>
          </cell>
        </row>
        <row r="4568">
          <cell r="F4568" t="str">
            <v>2015-2022Sierra1-in-2July Peak7</v>
          </cell>
          <cell r="G4568">
            <v>1.1821390000000001</v>
          </cell>
          <cell r="H4568">
            <v>1.1821390000000001</v>
          </cell>
          <cell r="I4568">
            <v>68.164569999999998</v>
          </cell>
          <cell r="J4568">
            <v>17688.05</v>
          </cell>
          <cell r="K4568">
            <v>0</v>
          </cell>
          <cell r="L4568">
            <v>0</v>
          </cell>
          <cell r="M4568">
            <v>0</v>
          </cell>
          <cell r="N4568">
            <v>0</v>
          </cell>
          <cell r="O4568">
            <v>0</v>
          </cell>
        </row>
        <row r="4569">
          <cell r="F4569" t="str">
            <v>2015-2022Sierra1-in-2July Peak8</v>
          </cell>
          <cell r="G4569">
            <v>1.301714</v>
          </cell>
          <cell r="H4569">
            <v>1.301714</v>
          </cell>
          <cell r="I4569">
            <v>74.462950000000006</v>
          </cell>
          <cell r="J4569">
            <v>17688.05</v>
          </cell>
          <cell r="K4569">
            <v>0</v>
          </cell>
          <cell r="L4569">
            <v>0</v>
          </cell>
          <cell r="M4569">
            <v>0</v>
          </cell>
          <cell r="N4569">
            <v>0</v>
          </cell>
          <cell r="O4569">
            <v>0</v>
          </cell>
        </row>
        <row r="4570">
          <cell r="F4570" t="str">
            <v>2015-2022Sierra1-in-2July Peak9</v>
          </cell>
          <cell r="G4570">
            <v>1.3381959999999999</v>
          </cell>
          <cell r="H4570">
            <v>1.3381959999999999</v>
          </cell>
          <cell r="I4570">
            <v>80.413669999999996</v>
          </cell>
          <cell r="J4570">
            <v>17688.05</v>
          </cell>
          <cell r="K4570">
            <v>0</v>
          </cell>
          <cell r="L4570">
            <v>0</v>
          </cell>
          <cell r="M4570">
            <v>0</v>
          </cell>
          <cell r="N4570">
            <v>0</v>
          </cell>
          <cell r="O4570">
            <v>0</v>
          </cell>
        </row>
        <row r="4571">
          <cell r="F4571" t="str">
            <v>2015-2022Sierra1-in-2July Peak10</v>
          </cell>
          <cell r="G4571">
            <v>1.406226</v>
          </cell>
          <cell r="H4571">
            <v>1.406226</v>
          </cell>
          <cell r="I4571">
            <v>84.66028</v>
          </cell>
          <cell r="J4571">
            <v>17688.05</v>
          </cell>
          <cell r="K4571">
            <v>0</v>
          </cell>
          <cell r="L4571">
            <v>0</v>
          </cell>
          <cell r="M4571">
            <v>0</v>
          </cell>
          <cell r="N4571">
            <v>0</v>
          </cell>
          <cell r="O4571">
            <v>0</v>
          </cell>
        </row>
        <row r="4572">
          <cell r="F4572" t="str">
            <v>2015-2022Sierra1-in-2July Peak11</v>
          </cell>
          <cell r="G4572">
            <v>1.5354719999999999</v>
          </cell>
          <cell r="H4572">
            <v>1.5354719999999999</v>
          </cell>
          <cell r="I4572">
            <v>90.957729999999998</v>
          </cell>
          <cell r="J4572">
            <v>17688.05</v>
          </cell>
          <cell r="K4572">
            <v>0</v>
          </cell>
          <cell r="L4572">
            <v>0</v>
          </cell>
          <cell r="M4572">
            <v>0</v>
          </cell>
          <cell r="N4572">
            <v>0</v>
          </cell>
          <cell r="O4572">
            <v>0</v>
          </cell>
        </row>
        <row r="4573">
          <cell r="F4573" t="str">
            <v>2015-2022Sierra1-in-2July Peak12</v>
          </cell>
          <cell r="G4573">
            <v>1.7313320000000001</v>
          </cell>
          <cell r="H4573">
            <v>1.7313320000000001</v>
          </cell>
          <cell r="I4573">
            <v>95.126450000000006</v>
          </cell>
          <cell r="J4573">
            <v>17688.05</v>
          </cell>
          <cell r="K4573">
            <v>0</v>
          </cell>
          <cell r="L4573">
            <v>0</v>
          </cell>
          <cell r="M4573">
            <v>0</v>
          </cell>
          <cell r="N4573">
            <v>0</v>
          </cell>
          <cell r="O4573">
            <v>0</v>
          </cell>
        </row>
        <row r="4574">
          <cell r="F4574" t="str">
            <v>2015-2022Sierra1-in-2July Peak13</v>
          </cell>
          <cell r="G4574">
            <v>2.0023029999999999</v>
          </cell>
          <cell r="H4574">
            <v>2.0023029999999999</v>
          </cell>
          <cell r="I4574">
            <v>97.489879999999999</v>
          </cell>
          <cell r="J4574">
            <v>17688.05</v>
          </cell>
          <cell r="K4574">
            <v>0</v>
          </cell>
          <cell r="L4574">
            <v>0</v>
          </cell>
          <cell r="M4574">
            <v>0</v>
          </cell>
          <cell r="N4574">
            <v>0</v>
          </cell>
          <cell r="O4574">
            <v>0</v>
          </cell>
        </row>
        <row r="4575">
          <cell r="F4575" t="str">
            <v>2015-2022Sierra1-in-2July Peak14</v>
          </cell>
          <cell r="G4575">
            <v>1.836951</v>
          </cell>
          <cell r="H4575">
            <v>2.309965</v>
          </cell>
          <cell r="I4575">
            <v>99.417919999999995</v>
          </cell>
          <cell r="J4575">
            <v>17688.05</v>
          </cell>
          <cell r="K4575">
            <v>0.40525840000000002</v>
          </cell>
          <cell r="L4575">
            <v>0.44528899999999999</v>
          </cell>
          <cell r="M4575">
            <v>0.47301409999999999</v>
          </cell>
          <cell r="N4575">
            <v>0.50073920000000005</v>
          </cell>
          <cell r="O4575">
            <v>0.54076990000000003</v>
          </cell>
        </row>
        <row r="4576">
          <cell r="F4576" t="str">
            <v>2015-2022Sierra1-in-2July Peak15</v>
          </cell>
          <cell r="G4576">
            <v>2.0514860000000001</v>
          </cell>
          <cell r="H4576">
            <v>2.6625969999999999</v>
          </cell>
          <cell r="I4576">
            <v>101.0836</v>
          </cell>
          <cell r="J4576">
            <v>17688.05</v>
          </cell>
          <cell r="K4576">
            <v>0.52442820000000001</v>
          </cell>
          <cell r="L4576">
            <v>0.57564130000000002</v>
          </cell>
          <cell r="M4576">
            <v>0.61111119999999997</v>
          </cell>
          <cell r="N4576">
            <v>0.64658119999999997</v>
          </cell>
          <cell r="O4576">
            <v>0.69779420000000003</v>
          </cell>
        </row>
        <row r="4577">
          <cell r="F4577" t="str">
            <v>2015-2022Sierra1-in-2July Peak16</v>
          </cell>
          <cell r="G4577">
            <v>2.3065769999999999</v>
          </cell>
          <cell r="H4577">
            <v>3.068165</v>
          </cell>
          <cell r="I4577">
            <v>101.67789999999999</v>
          </cell>
          <cell r="J4577">
            <v>17688.05</v>
          </cell>
          <cell r="K4577">
            <v>0.65378080000000005</v>
          </cell>
          <cell r="L4577">
            <v>0.71747419999999995</v>
          </cell>
          <cell r="M4577">
            <v>0.76158820000000005</v>
          </cell>
          <cell r="N4577">
            <v>0.80570200000000003</v>
          </cell>
          <cell r="O4577">
            <v>0.86939540000000004</v>
          </cell>
        </row>
        <row r="4578">
          <cell r="F4578" t="str">
            <v>2015-2022Sierra1-in-2July Peak17</v>
          </cell>
          <cell r="G4578">
            <v>2.5416340000000002</v>
          </cell>
          <cell r="H4578">
            <v>3.4307729999999999</v>
          </cell>
          <cell r="I4578">
            <v>101.8865</v>
          </cell>
          <cell r="J4578">
            <v>17688.05</v>
          </cell>
          <cell r="K4578">
            <v>0.76312199999999997</v>
          </cell>
          <cell r="L4578">
            <v>0.83757380000000003</v>
          </cell>
          <cell r="M4578">
            <v>0.88913880000000001</v>
          </cell>
          <cell r="N4578">
            <v>0.94070379999999998</v>
          </cell>
          <cell r="O4578">
            <v>1.0151559999999999</v>
          </cell>
        </row>
        <row r="4579">
          <cell r="F4579" t="str">
            <v>2015-2022Sierra1-in-2July Peak18</v>
          </cell>
          <cell r="G4579">
            <v>2.7507329999999999</v>
          </cell>
          <cell r="H4579">
            <v>3.6641379999999999</v>
          </cell>
          <cell r="I4579">
            <v>101.3496</v>
          </cell>
          <cell r="J4579">
            <v>17688.05</v>
          </cell>
          <cell r="K4579">
            <v>0.78392859999999998</v>
          </cell>
          <cell r="L4579">
            <v>0.86042419999999997</v>
          </cell>
          <cell r="M4579">
            <v>0.91340489999999996</v>
          </cell>
          <cell r="N4579">
            <v>0.96638550000000001</v>
          </cell>
          <cell r="O4579">
            <v>1.0428809999999999</v>
          </cell>
        </row>
        <row r="4580">
          <cell r="F4580" t="str">
            <v>2015-2022Sierra1-in-2July Peak19</v>
          </cell>
          <cell r="G4580">
            <v>3.991743</v>
          </cell>
          <cell r="H4580">
            <v>3.6238440000000001</v>
          </cell>
          <cell r="I4580">
            <v>99.613600000000005</v>
          </cell>
          <cell r="J4580">
            <v>17688.05</v>
          </cell>
          <cell r="K4580">
            <v>-0.40038760000000001</v>
          </cell>
          <cell r="L4580">
            <v>-0.3811929</v>
          </cell>
          <cell r="M4580">
            <v>-0.36789870000000002</v>
          </cell>
          <cell r="N4580">
            <v>-0.35460449999999999</v>
          </cell>
          <cell r="O4580">
            <v>-0.33540979999999998</v>
          </cell>
        </row>
        <row r="4581">
          <cell r="F4581" t="str">
            <v>2015-2022Sierra1-in-2July Peak20</v>
          </cell>
          <cell r="G4581">
            <v>3.6270280000000001</v>
          </cell>
          <cell r="H4581">
            <v>3.32382</v>
          </cell>
          <cell r="I4581">
            <v>92.177989999999994</v>
          </cell>
          <cell r="J4581">
            <v>17688.05</v>
          </cell>
          <cell r="K4581">
            <v>-0.32998339999999998</v>
          </cell>
          <cell r="L4581">
            <v>-0.3141639</v>
          </cell>
          <cell r="M4581">
            <v>-0.30320740000000002</v>
          </cell>
          <cell r="N4581">
            <v>-0.29225089999999998</v>
          </cell>
          <cell r="O4581">
            <v>-0.27643139999999999</v>
          </cell>
        </row>
        <row r="4582">
          <cell r="F4582" t="str">
            <v>2015-2022Sierra1-in-2July Peak21</v>
          </cell>
          <cell r="G4582">
            <v>3.1341169999999998</v>
          </cell>
          <cell r="H4582">
            <v>2.9420320000000002</v>
          </cell>
          <cell r="I4582">
            <v>83.791640000000001</v>
          </cell>
          <cell r="J4582">
            <v>17688.05</v>
          </cell>
          <cell r="K4582">
            <v>-0.20904739999999999</v>
          </cell>
          <cell r="L4582">
            <v>-0.1990256</v>
          </cell>
          <cell r="M4582">
            <v>-0.19208459999999999</v>
          </cell>
          <cell r="N4582">
            <v>-0.18514349999999999</v>
          </cell>
          <cell r="O4582">
            <v>-0.17512169999999999</v>
          </cell>
        </row>
        <row r="4583">
          <cell r="F4583" t="str">
            <v>2015-2022Sierra1-in-2July Peak22</v>
          </cell>
          <cell r="G4583">
            <v>2.6184400000000001</v>
          </cell>
          <cell r="H4583">
            <v>2.5037189999999998</v>
          </cell>
          <cell r="I4583">
            <v>78.318079999999995</v>
          </cell>
          <cell r="J4583">
            <v>17688.05</v>
          </cell>
          <cell r="K4583">
            <v>-0.1248522</v>
          </cell>
          <cell r="L4583">
            <v>-0.11886679999999999</v>
          </cell>
          <cell r="M4583">
            <v>-0.1147213</v>
          </cell>
          <cell r="N4583">
            <v>-0.1105758</v>
          </cell>
          <cell r="O4583">
            <v>-0.1045903</v>
          </cell>
        </row>
        <row r="4584">
          <cell r="F4584" t="str">
            <v>2015-2022Sierra1-in-2July Peak23</v>
          </cell>
          <cell r="G4584">
            <v>2.014713</v>
          </cell>
          <cell r="H4584">
            <v>1.937478</v>
          </cell>
          <cell r="I4584">
            <v>75.508660000000006</v>
          </cell>
          <cell r="J4584">
            <v>17688.05</v>
          </cell>
          <cell r="K4584">
            <v>-8.4055900000000003E-2</v>
          </cell>
          <cell r="L4584">
            <v>-8.0026299999999995E-2</v>
          </cell>
          <cell r="M4584">
            <v>-7.7235300000000007E-2</v>
          </cell>
          <cell r="N4584">
            <v>-7.4444399999999994E-2</v>
          </cell>
          <cell r="O4584">
            <v>-7.0414699999999997E-2</v>
          </cell>
        </row>
        <row r="4585">
          <cell r="F4585" t="str">
            <v>2015-2022Sierra1-in-2July Peak24</v>
          </cell>
          <cell r="G4585">
            <v>1.510653</v>
          </cell>
          <cell r="H4585">
            <v>1.4703569999999999</v>
          </cell>
          <cell r="I4585">
            <v>73.461179999999999</v>
          </cell>
          <cell r="J4585">
            <v>17688.05</v>
          </cell>
          <cell r="K4585">
            <v>-4.3853900000000001E-2</v>
          </cell>
          <cell r="L4585">
            <v>-4.17516E-2</v>
          </cell>
          <cell r="M4585">
            <v>-4.0295499999999998E-2</v>
          </cell>
          <cell r="N4585">
            <v>-3.8839400000000003E-2</v>
          </cell>
          <cell r="O4585">
            <v>-3.6736999999999999E-2</v>
          </cell>
        </row>
        <row r="4586">
          <cell r="F4586" t="str">
            <v>2015-2022Stockton1-in-2July Peak1</v>
          </cell>
          <cell r="G4586">
            <v>1.050592</v>
          </cell>
          <cell r="H4586">
            <v>1.050592</v>
          </cell>
          <cell r="I4586">
            <v>78.45514</v>
          </cell>
          <cell r="J4586">
            <v>12323.13</v>
          </cell>
          <cell r="K4586">
            <v>0</v>
          </cell>
          <cell r="L4586">
            <v>0</v>
          </cell>
          <cell r="M4586">
            <v>0</v>
          </cell>
          <cell r="N4586">
            <v>0</v>
          </cell>
          <cell r="O4586">
            <v>0</v>
          </cell>
        </row>
        <row r="4587">
          <cell r="F4587" t="str">
            <v>2015-2022Stockton1-in-2July Peak2</v>
          </cell>
          <cell r="G4587">
            <v>0.89365269999999997</v>
          </cell>
          <cell r="H4587">
            <v>0.89365269999999997</v>
          </cell>
          <cell r="I4587">
            <v>71.320599999999999</v>
          </cell>
          <cell r="J4587">
            <v>12323.13</v>
          </cell>
          <cell r="K4587">
            <v>0</v>
          </cell>
          <cell r="L4587">
            <v>0</v>
          </cell>
          <cell r="M4587">
            <v>0</v>
          </cell>
          <cell r="N4587">
            <v>0</v>
          </cell>
          <cell r="O4587">
            <v>0</v>
          </cell>
        </row>
        <row r="4588">
          <cell r="F4588" t="str">
            <v>2015-2022Stockton1-in-2July Peak3</v>
          </cell>
          <cell r="G4588">
            <v>0.79732029999999998</v>
          </cell>
          <cell r="H4588">
            <v>0.79732029999999998</v>
          </cell>
          <cell r="I4588">
            <v>69.217420000000004</v>
          </cell>
          <cell r="J4588">
            <v>12323.13</v>
          </cell>
          <cell r="K4588">
            <v>0</v>
          </cell>
          <cell r="L4588">
            <v>0</v>
          </cell>
          <cell r="M4588">
            <v>0</v>
          </cell>
          <cell r="N4588">
            <v>0</v>
          </cell>
          <cell r="O4588">
            <v>0</v>
          </cell>
        </row>
        <row r="4589">
          <cell r="F4589" t="str">
            <v>2015-2022Stockton1-in-2July Peak4</v>
          </cell>
          <cell r="G4589">
            <v>0.74339</v>
          </cell>
          <cell r="H4589">
            <v>0.74339</v>
          </cell>
          <cell r="I4589">
            <v>66.993229999999997</v>
          </cell>
          <cell r="J4589">
            <v>12323.13</v>
          </cell>
          <cell r="K4589">
            <v>0</v>
          </cell>
          <cell r="L4589">
            <v>0</v>
          </cell>
          <cell r="M4589">
            <v>0</v>
          </cell>
          <cell r="N4589">
            <v>0</v>
          </cell>
          <cell r="O4589">
            <v>0</v>
          </cell>
        </row>
        <row r="4590">
          <cell r="F4590" t="str">
            <v>2015-2022Stockton1-in-2July Peak5</v>
          </cell>
          <cell r="G4590">
            <v>0.73109109999999999</v>
          </cell>
          <cell r="H4590">
            <v>0.73109109999999999</v>
          </cell>
          <cell r="I4590">
            <v>64.993229999999997</v>
          </cell>
          <cell r="J4590">
            <v>12323.13</v>
          </cell>
          <cell r="K4590">
            <v>0</v>
          </cell>
          <cell r="L4590">
            <v>0</v>
          </cell>
          <cell r="M4590">
            <v>0</v>
          </cell>
          <cell r="N4590">
            <v>0</v>
          </cell>
          <cell r="O4590">
            <v>0</v>
          </cell>
        </row>
        <row r="4591">
          <cell r="F4591" t="str">
            <v>2015-2022Stockton1-in-2July Peak6</v>
          </cell>
          <cell r="G4591">
            <v>0.76405299999999998</v>
          </cell>
          <cell r="H4591">
            <v>0.76405299999999998</v>
          </cell>
          <cell r="I4591">
            <v>63.993229999999997</v>
          </cell>
          <cell r="J4591">
            <v>12323.13</v>
          </cell>
          <cell r="K4591">
            <v>0</v>
          </cell>
          <cell r="L4591">
            <v>0</v>
          </cell>
          <cell r="M4591">
            <v>0</v>
          </cell>
          <cell r="N4591">
            <v>0</v>
          </cell>
          <cell r="O4591">
            <v>0</v>
          </cell>
        </row>
        <row r="4592">
          <cell r="F4592" t="str">
            <v>2015-2022Stockton1-in-2July Peak7</v>
          </cell>
          <cell r="G4592">
            <v>0.87182680000000001</v>
          </cell>
          <cell r="H4592">
            <v>0.87182680000000001</v>
          </cell>
          <cell r="I4592">
            <v>64.217420000000004</v>
          </cell>
          <cell r="J4592">
            <v>12323.13</v>
          </cell>
          <cell r="K4592">
            <v>0</v>
          </cell>
          <cell r="L4592">
            <v>0</v>
          </cell>
          <cell r="M4592">
            <v>0</v>
          </cell>
          <cell r="N4592">
            <v>0</v>
          </cell>
          <cell r="O4592">
            <v>0</v>
          </cell>
        </row>
        <row r="4593">
          <cell r="F4593" t="str">
            <v>2015-2022Stockton1-in-2July Peak8</v>
          </cell>
          <cell r="G4593">
            <v>0.94670900000000002</v>
          </cell>
          <cell r="H4593">
            <v>0.94670900000000002</v>
          </cell>
          <cell r="I4593">
            <v>71.031360000000006</v>
          </cell>
          <cell r="J4593">
            <v>12323.13</v>
          </cell>
          <cell r="K4593">
            <v>0</v>
          </cell>
          <cell r="L4593">
            <v>0</v>
          </cell>
          <cell r="M4593">
            <v>0</v>
          </cell>
          <cell r="N4593">
            <v>0</v>
          </cell>
          <cell r="O4593">
            <v>0</v>
          </cell>
        </row>
        <row r="4594">
          <cell r="F4594" t="str">
            <v>2015-2022Stockton1-in-2July Peak9</v>
          </cell>
          <cell r="G4594">
            <v>0.98580860000000003</v>
          </cell>
          <cell r="H4594">
            <v>0.98580860000000003</v>
          </cell>
          <cell r="I4594">
            <v>78.262309999999999</v>
          </cell>
          <cell r="J4594">
            <v>12323.13</v>
          </cell>
          <cell r="K4594">
            <v>0</v>
          </cell>
          <cell r="L4594">
            <v>0</v>
          </cell>
          <cell r="M4594">
            <v>0</v>
          </cell>
          <cell r="N4594">
            <v>0</v>
          </cell>
          <cell r="O4594">
            <v>0</v>
          </cell>
        </row>
        <row r="4595">
          <cell r="F4595" t="str">
            <v>2015-2022Stockton1-in-2July Peak10</v>
          </cell>
          <cell r="G4595">
            <v>1.0815920000000001</v>
          </cell>
          <cell r="H4595">
            <v>1.0815920000000001</v>
          </cell>
          <cell r="I4595">
            <v>84.127769999999998</v>
          </cell>
          <cell r="J4595">
            <v>12323.13</v>
          </cell>
          <cell r="K4595">
            <v>0</v>
          </cell>
          <cell r="L4595">
            <v>0</v>
          </cell>
          <cell r="M4595">
            <v>0</v>
          </cell>
          <cell r="N4595">
            <v>0</v>
          </cell>
          <cell r="O4595">
            <v>0</v>
          </cell>
        </row>
        <row r="4596">
          <cell r="F4596" t="str">
            <v>2015-2022Stockton1-in-2July Peak11</v>
          </cell>
          <cell r="G4596">
            <v>1.218342</v>
          </cell>
          <cell r="H4596">
            <v>1.218342</v>
          </cell>
          <cell r="I4596">
            <v>88.948369999999997</v>
          </cell>
          <cell r="J4596">
            <v>12323.13</v>
          </cell>
          <cell r="K4596">
            <v>0</v>
          </cell>
          <cell r="L4596">
            <v>0</v>
          </cell>
          <cell r="M4596">
            <v>0</v>
          </cell>
          <cell r="N4596">
            <v>0</v>
          </cell>
          <cell r="O4596">
            <v>0</v>
          </cell>
        </row>
        <row r="4597">
          <cell r="F4597" t="str">
            <v>2015-2022Stockton1-in-2July Peak12</v>
          </cell>
          <cell r="G4597">
            <v>1.4038029999999999</v>
          </cell>
          <cell r="H4597">
            <v>1.4038029999999999</v>
          </cell>
          <cell r="I4597">
            <v>93.403589999999994</v>
          </cell>
          <cell r="J4597">
            <v>12323.13</v>
          </cell>
          <cell r="K4597">
            <v>0</v>
          </cell>
          <cell r="L4597">
            <v>0</v>
          </cell>
          <cell r="M4597">
            <v>0</v>
          </cell>
          <cell r="N4597">
            <v>0</v>
          </cell>
          <cell r="O4597">
            <v>0</v>
          </cell>
        </row>
        <row r="4598">
          <cell r="F4598" t="str">
            <v>2015-2022Stockton1-in-2July Peak13</v>
          </cell>
          <cell r="G4598">
            <v>1.642363</v>
          </cell>
          <cell r="H4598">
            <v>1.642363</v>
          </cell>
          <cell r="I4598">
            <v>97.269040000000004</v>
          </cell>
          <cell r="J4598">
            <v>12323.13</v>
          </cell>
          <cell r="K4598">
            <v>0</v>
          </cell>
          <cell r="L4598">
            <v>0</v>
          </cell>
          <cell r="M4598">
            <v>0</v>
          </cell>
          <cell r="N4598">
            <v>0</v>
          </cell>
          <cell r="O4598">
            <v>0</v>
          </cell>
        </row>
        <row r="4599">
          <cell r="F4599" t="str">
            <v>2015-2022Stockton1-in-2July Peak14</v>
          </cell>
          <cell r="G4599">
            <v>1.5100789999999999</v>
          </cell>
          <cell r="H4599">
            <v>1.916358</v>
          </cell>
          <cell r="I4599">
            <v>99.589650000000006</v>
          </cell>
          <cell r="J4599">
            <v>12323.13</v>
          </cell>
          <cell r="K4599">
            <v>0.34206259999999999</v>
          </cell>
          <cell r="L4599">
            <v>0.3800019</v>
          </cell>
          <cell r="M4599">
            <v>0.40627859999999999</v>
          </cell>
          <cell r="N4599">
            <v>0.43255519999999997</v>
          </cell>
          <cell r="O4599">
            <v>0.47049459999999999</v>
          </cell>
        </row>
        <row r="4600">
          <cell r="F4600" t="str">
            <v>2015-2022Stockton1-in-2July Peak15</v>
          </cell>
          <cell r="G4600">
            <v>1.708977</v>
          </cell>
          <cell r="H4600">
            <v>2.2206030000000001</v>
          </cell>
          <cell r="I4600">
            <v>101.45489999999999</v>
          </cell>
          <cell r="J4600">
            <v>12323.13</v>
          </cell>
          <cell r="K4600">
            <v>0.43298910000000002</v>
          </cell>
          <cell r="L4600">
            <v>0.4794486</v>
          </cell>
          <cell r="M4600">
            <v>0.51162640000000004</v>
          </cell>
          <cell r="N4600">
            <v>0.54380430000000002</v>
          </cell>
          <cell r="O4600">
            <v>0.59026380000000001</v>
          </cell>
        </row>
        <row r="4601">
          <cell r="F4601" t="str">
            <v>2015-2022Stockton1-in-2July Peak16</v>
          </cell>
          <cell r="G4601">
            <v>1.9085220000000001</v>
          </cell>
          <cell r="H4601">
            <v>2.556467</v>
          </cell>
          <cell r="I4601">
            <v>103.2757</v>
          </cell>
          <cell r="J4601">
            <v>12323.13</v>
          </cell>
          <cell r="K4601">
            <v>0.54900499999999997</v>
          </cell>
          <cell r="L4601">
            <v>0.60745990000000005</v>
          </cell>
          <cell r="M4601">
            <v>0.64794560000000001</v>
          </cell>
          <cell r="N4601">
            <v>0.68843129999999997</v>
          </cell>
          <cell r="O4601">
            <v>0.74688619999999994</v>
          </cell>
        </row>
        <row r="4602">
          <cell r="F4602" t="str">
            <v>2015-2022Stockton1-in-2July Peak17</v>
          </cell>
          <cell r="G4602">
            <v>2.097162</v>
          </cell>
          <cell r="H4602">
            <v>2.84639</v>
          </cell>
          <cell r="I4602">
            <v>103.7306</v>
          </cell>
          <cell r="J4602">
            <v>12323.13</v>
          </cell>
          <cell r="K4602">
            <v>0.63437500000000002</v>
          </cell>
          <cell r="L4602">
            <v>0.70223120000000006</v>
          </cell>
          <cell r="M4602">
            <v>0.74922840000000002</v>
          </cell>
          <cell r="N4602">
            <v>0.79622539999999997</v>
          </cell>
          <cell r="O4602">
            <v>0.86408180000000001</v>
          </cell>
        </row>
        <row r="4603">
          <cell r="F4603" t="str">
            <v>2015-2022Stockton1-in-2July Peak18</v>
          </cell>
          <cell r="G4603">
            <v>2.2319149999999999</v>
          </cell>
          <cell r="H4603">
            <v>3.0006379999999999</v>
          </cell>
          <cell r="I4603">
            <v>104.1413</v>
          </cell>
          <cell r="J4603">
            <v>12323.13</v>
          </cell>
          <cell r="K4603">
            <v>0.65082169999999995</v>
          </cell>
          <cell r="L4603">
            <v>0.72047890000000003</v>
          </cell>
          <cell r="M4603">
            <v>0.76872309999999999</v>
          </cell>
          <cell r="N4603">
            <v>0.81696740000000001</v>
          </cell>
          <cell r="O4603">
            <v>0.88662450000000004</v>
          </cell>
        </row>
        <row r="4604">
          <cell r="F4604" t="str">
            <v>2015-2022Stockton1-in-2July Peak19</v>
          </cell>
          <cell r="G4604">
            <v>3.220729</v>
          </cell>
          <cell r="H4604">
            <v>2.9275540000000002</v>
          </cell>
          <cell r="I4604">
            <v>102.0514</v>
          </cell>
          <cell r="J4604">
            <v>12323.13</v>
          </cell>
          <cell r="K4604">
            <v>-0.30917090000000003</v>
          </cell>
          <cell r="L4604">
            <v>-0.29971999999999999</v>
          </cell>
          <cell r="M4604">
            <v>-0.2931744</v>
          </cell>
          <cell r="N4604">
            <v>-0.28662880000000002</v>
          </cell>
          <cell r="O4604">
            <v>-0.27717789999999998</v>
          </cell>
        </row>
        <row r="4605">
          <cell r="F4605" t="str">
            <v>2015-2022Stockton1-in-2July Peak20</v>
          </cell>
          <cell r="G4605">
            <v>2.9325369999999999</v>
          </cell>
          <cell r="H4605">
            <v>2.657457</v>
          </cell>
          <cell r="I4605">
            <v>97.917079999999999</v>
          </cell>
          <cell r="J4605">
            <v>12323.13</v>
          </cell>
          <cell r="K4605">
            <v>-0.29008929999999999</v>
          </cell>
          <cell r="L4605">
            <v>-0.28122180000000002</v>
          </cell>
          <cell r="M4605">
            <v>-0.27508009999999999</v>
          </cell>
          <cell r="N4605">
            <v>-0.26893850000000002</v>
          </cell>
          <cell r="O4605">
            <v>-0.26007089999999999</v>
          </cell>
        </row>
        <row r="4606">
          <cell r="F4606" t="str">
            <v>2015-2022Stockton1-in-2July Peak21</v>
          </cell>
          <cell r="G4606">
            <v>2.5721270000000001</v>
          </cell>
          <cell r="H4606">
            <v>2.3864160000000001</v>
          </cell>
          <cell r="I4606">
            <v>89.641270000000006</v>
          </cell>
          <cell r="J4606">
            <v>12323.13</v>
          </cell>
          <cell r="K4606">
            <v>-0.19584399999999999</v>
          </cell>
          <cell r="L4606">
            <v>-0.18985740000000001</v>
          </cell>
          <cell r="M4606">
            <v>-0.18571109999999999</v>
          </cell>
          <cell r="N4606">
            <v>-0.1815647</v>
          </cell>
          <cell r="O4606">
            <v>-0.17557809999999999</v>
          </cell>
        </row>
        <row r="4607">
          <cell r="F4607" t="str">
            <v>2015-2022Stockton1-in-2July Peak22</v>
          </cell>
          <cell r="G4607">
            <v>2.1923219999999999</v>
          </cell>
          <cell r="H4607">
            <v>2.061744</v>
          </cell>
          <cell r="I4607">
            <v>83.917079999999999</v>
          </cell>
          <cell r="J4607">
            <v>12323.13</v>
          </cell>
          <cell r="K4607">
            <v>-0.1377023</v>
          </cell>
          <cell r="L4607">
            <v>-0.1334929</v>
          </cell>
          <cell r="M4607">
            <v>-0.13057759999999999</v>
          </cell>
          <cell r="N4607">
            <v>-0.1276622</v>
          </cell>
          <cell r="O4607">
            <v>-0.1234528</v>
          </cell>
        </row>
        <row r="4608">
          <cell r="F4608" t="str">
            <v>2015-2022Stockton1-in-2July Peak23</v>
          </cell>
          <cell r="G4608">
            <v>1.7143170000000001</v>
          </cell>
          <cell r="H4608">
            <v>1.6440410000000001</v>
          </cell>
          <cell r="I4608">
            <v>81.141270000000006</v>
          </cell>
          <cell r="J4608">
            <v>12323.13</v>
          </cell>
          <cell r="K4608">
            <v>-7.4110999999999996E-2</v>
          </cell>
          <cell r="L4608">
            <v>-7.1845500000000007E-2</v>
          </cell>
          <cell r="M4608">
            <v>-7.0276500000000006E-2</v>
          </cell>
          <cell r="N4608">
            <v>-6.8707500000000005E-2</v>
          </cell>
          <cell r="O4608">
            <v>-6.6442000000000001E-2</v>
          </cell>
        </row>
        <row r="4609">
          <cell r="F4609" t="str">
            <v>2015-2022Stockton1-in-2July Peak24</v>
          </cell>
          <cell r="G4609">
            <v>1.323</v>
          </cell>
          <cell r="H4609">
            <v>1.2666539999999999</v>
          </cell>
          <cell r="I4609">
            <v>80.096410000000006</v>
          </cell>
          <cell r="J4609">
            <v>12323.13</v>
          </cell>
          <cell r="K4609">
            <v>-5.9421000000000002E-2</v>
          </cell>
          <cell r="L4609">
            <v>-5.7604599999999999E-2</v>
          </cell>
          <cell r="M4609">
            <v>-5.6346500000000001E-2</v>
          </cell>
          <cell r="N4609">
            <v>-5.5088499999999999E-2</v>
          </cell>
          <cell r="O4609">
            <v>-5.3272100000000003E-2</v>
          </cell>
        </row>
        <row r="4610">
          <cell r="F4610" t="str">
            <v>2012All Customers1-in-10June Peak1</v>
          </cell>
          <cell r="G4610">
            <v>1.1034520000000001</v>
          </cell>
          <cell r="H4610">
            <v>1.1034520000000001</v>
          </cell>
          <cell r="I4610">
            <v>74.382949999999994</v>
          </cell>
          <cell r="J4610">
            <v>156626</v>
          </cell>
          <cell r="K4610">
            <v>0</v>
          </cell>
          <cell r="L4610">
            <v>0</v>
          </cell>
          <cell r="M4610">
            <v>0</v>
          </cell>
          <cell r="N4610">
            <v>0</v>
          </cell>
          <cell r="O4610">
            <v>0</v>
          </cell>
        </row>
        <row r="4611">
          <cell r="F4611" t="str">
            <v>2012All Customers1-in-10June Peak2</v>
          </cell>
          <cell r="G4611">
            <v>0.94169309999999995</v>
          </cell>
          <cell r="H4611">
            <v>0.94169309999999995</v>
          </cell>
          <cell r="I4611">
            <v>72.601489999999998</v>
          </cell>
          <cell r="J4611">
            <v>156626</v>
          </cell>
          <cell r="K4611">
            <v>0</v>
          </cell>
          <cell r="L4611">
            <v>0</v>
          </cell>
          <cell r="M4611">
            <v>0</v>
          </cell>
          <cell r="N4611">
            <v>0</v>
          </cell>
          <cell r="O4611">
            <v>0</v>
          </cell>
        </row>
        <row r="4612">
          <cell r="F4612" t="str">
            <v>2012All Customers1-in-10June Peak3</v>
          </cell>
          <cell r="G4612">
            <v>0.84731979999999996</v>
          </cell>
          <cell r="H4612">
            <v>0.84731979999999996</v>
          </cell>
          <cell r="I4612">
            <v>71.527749999999997</v>
          </cell>
          <cell r="J4612">
            <v>156626</v>
          </cell>
          <cell r="K4612">
            <v>0</v>
          </cell>
          <cell r="L4612">
            <v>0</v>
          </cell>
          <cell r="M4612">
            <v>0</v>
          </cell>
          <cell r="N4612">
            <v>0</v>
          </cell>
          <cell r="O4612">
            <v>0</v>
          </cell>
        </row>
        <row r="4613">
          <cell r="F4613" t="str">
            <v>2012All Customers1-in-10June Peak4</v>
          </cell>
          <cell r="G4613">
            <v>0.79272339999999997</v>
          </cell>
          <cell r="H4613">
            <v>0.79272339999999997</v>
          </cell>
          <cell r="I4613">
            <v>69.507599999999996</v>
          </cell>
          <cell r="J4613">
            <v>156626</v>
          </cell>
          <cell r="K4613">
            <v>0</v>
          </cell>
          <cell r="L4613">
            <v>0</v>
          </cell>
          <cell r="M4613">
            <v>0</v>
          </cell>
          <cell r="N4613">
            <v>0</v>
          </cell>
          <cell r="O4613">
            <v>0</v>
          </cell>
        </row>
        <row r="4614">
          <cell r="F4614" t="str">
            <v>2012All Customers1-in-10June Peak5</v>
          </cell>
          <cell r="G4614">
            <v>0.77840259999999994</v>
          </cell>
          <cell r="H4614">
            <v>0.77840259999999994</v>
          </cell>
          <cell r="I4614">
            <v>68.373329999999996</v>
          </cell>
          <cell r="J4614">
            <v>156626</v>
          </cell>
          <cell r="K4614">
            <v>0</v>
          </cell>
          <cell r="L4614">
            <v>0</v>
          </cell>
          <cell r="M4614">
            <v>0</v>
          </cell>
          <cell r="N4614">
            <v>0</v>
          </cell>
          <cell r="O4614">
            <v>0</v>
          </cell>
        </row>
        <row r="4615">
          <cell r="F4615" t="str">
            <v>2012All Customers1-in-10June Peak6</v>
          </cell>
          <cell r="G4615">
            <v>0.82347329999999996</v>
          </cell>
          <cell r="H4615">
            <v>0.82347329999999996</v>
          </cell>
          <cell r="I4615">
            <v>67.292379999999994</v>
          </cell>
          <cell r="J4615">
            <v>156626</v>
          </cell>
          <cell r="K4615">
            <v>0</v>
          </cell>
          <cell r="L4615">
            <v>0</v>
          </cell>
          <cell r="M4615">
            <v>0</v>
          </cell>
          <cell r="N4615">
            <v>0</v>
          </cell>
          <cell r="O4615">
            <v>0</v>
          </cell>
        </row>
        <row r="4616">
          <cell r="F4616" t="str">
            <v>2012All Customers1-in-10June Peak7</v>
          </cell>
          <cell r="G4616">
            <v>0.96040490000000001</v>
          </cell>
          <cell r="H4616">
            <v>0.96040490000000001</v>
          </cell>
          <cell r="I4616">
            <v>68.316739999999996</v>
          </cell>
          <cell r="J4616">
            <v>156626</v>
          </cell>
          <cell r="K4616">
            <v>0</v>
          </cell>
          <cell r="L4616">
            <v>0</v>
          </cell>
          <cell r="M4616">
            <v>0</v>
          </cell>
          <cell r="N4616">
            <v>0</v>
          </cell>
          <cell r="O4616">
            <v>0</v>
          </cell>
        </row>
        <row r="4617">
          <cell r="F4617" t="str">
            <v>2012All Customers1-in-10June Peak8</v>
          </cell>
          <cell r="G4617">
            <v>1.070767</v>
          </cell>
          <cell r="H4617">
            <v>1.070767</v>
          </cell>
          <cell r="I4617">
            <v>72.945890000000006</v>
          </cell>
          <cell r="J4617">
            <v>156626</v>
          </cell>
          <cell r="K4617">
            <v>0</v>
          </cell>
          <cell r="L4617">
            <v>0</v>
          </cell>
          <cell r="M4617">
            <v>0</v>
          </cell>
          <cell r="N4617">
            <v>0</v>
          </cell>
          <cell r="O4617">
            <v>0</v>
          </cell>
        </row>
        <row r="4618">
          <cell r="F4618" t="str">
            <v>2012All Customers1-in-10June Peak9</v>
          </cell>
          <cell r="G4618">
            <v>1.0933280000000001</v>
          </cell>
          <cell r="H4618">
            <v>1.0933280000000001</v>
          </cell>
          <cell r="I4618">
            <v>78.844859999999997</v>
          </cell>
          <cell r="J4618">
            <v>156626</v>
          </cell>
          <cell r="K4618">
            <v>0</v>
          </cell>
          <cell r="L4618">
            <v>0</v>
          </cell>
          <cell r="M4618">
            <v>0</v>
          </cell>
          <cell r="N4618">
            <v>0</v>
          </cell>
          <cell r="O4618">
            <v>0</v>
          </cell>
        </row>
        <row r="4619">
          <cell r="F4619" t="str">
            <v>2012All Customers1-in-10June Peak10</v>
          </cell>
          <cell r="G4619">
            <v>1.164236</v>
          </cell>
          <cell r="H4619">
            <v>1.164236</v>
          </cell>
          <cell r="I4619">
            <v>83.834980000000002</v>
          </cell>
          <cell r="J4619">
            <v>156626</v>
          </cell>
          <cell r="K4619">
            <v>0</v>
          </cell>
          <cell r="L4619">
            <v>0</v>
          </cell>
          <cell r="M4619">
            <v>0</v>
          </cell>
          <cell r="N4619">
            <v>0</v>
          </cell>
          <cell r="O4619">
            <v>0</v>
          </cell>
        </row>
        <row r="4620">
          <cell r="F4620" t="str">
            <v>2012All Customers1-in-10June Peak11</v>
          </cell>
          <cell r="G4620">
            <v>1.284832</v>
          </cell>
          <cell r="H4620">
            <v>1.284832</v>
          </cell>
          <cell r="I4620">
            <v>87.347189999999998</v>
          </cell>
          <cell r="J4620">
            <v>156626</v>
          </cell>
          <cell r="K4620">
            <v>0</v>
          </cell>
          <cell r="L4620">
            <v>0</v>
          </cell>
          <cell r="M4620">
            <v>0</v>
          </cell>
          <cell r="N4620">
            <v>0</v>
          </cell>
          <cell r="O4620">
            <v>0</v>
          </cell>
        </row>
        <row r="4621">
          <cell r="F4621" t="str">
            <v>2012All Customers1-in-10June Peak12</v>
          </cell>
          <cell r="G4621">
            <v>1.4598120000000001</v>
          </cell>
          <cell r="H4621">
            <v>1.4598120000000001</v>
          </cell>
          <cell r="I4621">
            <v>91.152090000000001</v>
          </cell>
          <cell r="J4621">
            <v>156626</v>
          </cell>
          <cell r="K4621">
            <v>0</v>
          </cell>
          <cell r="L4621">
            <v>0</v>
          </cell>
          <cell r="M4621">
            <v>0</v>
          </cell>
          <cell r="N4621">
            <v>0</v>
          </cell>
          <cell r="O4621">
            <v>0</v>
          </cell>
        </row>
        <row r="4622">
          <cell r="F4622" t="str">
            <v>2012All Customers1-in-10June Peak13</v>
          </cell>
          <cell r="G4622">
            <v>1.6934009999999999</v>
          </cell>
          <cell r="H4622">
            <v>1.6934009999999999</v>
          </cell>
          <cell r="I4622">
            <v>94.408379999999994</v>
          </cell>
          <cell r="J4622">
            <v>156626</v>
          </cell>
          <cell r="K4622">
            <v>0</v>
          </cell>
          <cell r="L4622">
            <v>0</v>
          </cell>
          <cell r="M4622">
            <v>0</v>
          </cell>
          <cell r="N4622">
            <v>0</v>
          </cell>
          <cell r="O4622">
            <v>0</v>
          </cell>
        </row>
        <row r="4623">
          <cell r="F4623" t="str">
            <v>2012All Customers1-in-10June Peak14</v>
          </cell>
          <cell r="G4623">
            <v>1.549545</v>
          </cell>
          <cell r="H4623">
            <v>1.9486790000000001</v>
          </cell>
          <cell r="I4623">
            <v>96.789060000000006</v>
          </cell>
          <cell r="J4623">
            <v>156626</v>
          </cell>
          <cell r="K4623">
            <v>0.32936769999999999</v>
          </cell>
          <cell r="L4623">
            <v>0.37058649999999999</v>
          </cell>
          <cell r="M4623">
            <v>0.3991345</v>
          </cell>
          <cell r="N4623">
            <v>0.42768260000000002</v>
          </cell>
          <cell r="O4623">
            <v>0.46890140000000002</v>
          </cell>
        </row>
        <row r="4624">
          <cell r="F4624" t="str">
            <v>2012All Customers1-in-10June Peak15</v>
          </cell>
          <cell r="G4624">
            <v>1.715813</v>
          </cell>
          <cell r="H4624">
            <v>2.2361270000000002</v>
          </cell>
          <cell r="I4624">
            <v>99.025310000000005</v>
          </cell>
          <cell r="J4624">
            <v>156626</v>
          </cell>
          <cell r="K4624">
            <v>0.42953419999999998</v>
          </cell>
          <cell r="L4624">
            <v>0.48316779999999998</v>
          </cell>
          <cell r="M4624">
            <v>0.52031430000000001</v>
          </cell>
          <cell r="N4624">
            <v>0.55746070000000003</v>
          </cell>
          <cell r="O4624">
            <v>0.61109420000000003</v>
          </cell>
        </row>
        <row r="4625">
          <cell r="F4625" t="str">
            <v>2012All Customers1-in-10June Peak16</v>
          </cell>
          <cell r="G4625">
            <v>1.9190199999999999</v>
          </cell>
          <cell r="H4625">
            <v>2.5640550000000002</v>
          </cell>
          <cell r="I4625">
            <v>101.06480000000001</v>
          </cell>
          <cell r="J4625">
            <v>156626</v>
          </cell>
          <cell r="K4625">
            <v>0.53262600000000004</v>
          </cell>
          <cell r="L4625">
            <v>0.59903810000000002</v>
          </cell>
          <cell r="M4625">
            <v>0.64503489999999997</v>
          </cell>
          <cell r="N4625">
            <v>0.69103170000000003</v>
          </cell>
          <cell r="O4625">
            <v>0.75744370000000005</v>
          </cell>
        </row>
        <row r="4626">
          <cell r="F4626" t="str">
            <v>2012All Customers1-in-10June Peak17</v>
          </cell>
          <cell r="G4626">
            <v>2.1026560000000001</v>
          </cell>
          <cell r="H4626">
            <v>2.8580990000000002</v>
          </cell>
          <cell r="I4626">
            <v>101.696</v>
          </cell>
          <cell r="J4626">
            <v>156626</v>
          </cell>
          <cell r="K4626">
            <v>0.62370190000000003</v>
          </cell>
          <cell r="L4626">
            <v>0.70153620000000005</v>
          </cell>
          <cell r="M4626">
            <v>0.75544389999999995</v>
          </cell>
          <cell r="N4626">
            <v>0.80935170000000001</v>
          </cell>
          <cell r="O4626">
            <v>0.88718600000000003</v>
          </cell>
        </row>
        <row r="4627">
          <cell r="F4627" t="str">
            <v>2012All Customers1-in-10June Peak18</v>
          </cell>
          <cell r="G4627">
            <v>2.267207</v>
          </cell>
          <cell r="H4627">
            <v>3.0435810000000001</v>
          </cell>
          <cell r="I4627">
            <v>101.6489</v>
          </cell>
          <cell r="J4627">
            <v>156626</v>
          </cell>
          <cell r="K4627">
            <v>0.64097029999999999</v>
          </cell>
          <cell r="L4627">
            <v>0.72096819999999995</v>
          </cell>
          <cell r="M4627">
            <v>0.77637449999999997</v>
          </cell>
          <cell r="N4627">
            <v>0.83178090000000005</v>
          </cell>
          <cell r="O4627">
            <v>0.9117788</v>
          </cell>
        </row>
        <row r="4628">
          <cell r="F4628" t="str">
            <v>2012All Customers1-in-10June Peak19</v>
          </cell>
          <cell r="G4628">
            <v>3.2692239999999999</v>
          </cell>
          <cell r="H4628">
            <v>3.005852</v>
          </cell>
          <cell r="I4628">
            <v>100.2501</v>
          </cell>
          <cell r="J4628">
            <v>156626</v>
          </cell>
          <cell r="K4628">
            <v>-0.29173749999999998</v>
          </cell>
          <cell r="L4628">
            <v>-0.27497899999999997</v>
          </cell>
          <cell r="M4628">
            <v>-0.263372</v>
          </cell>
          <cell r="N4628">
            <v>-0.25176510000000002</v>
          </cell>
          <cell r="O4628">
            <v>-0.23500650000000001</v>
          </cell>
        </row>
        <row r="4629">
          <cell r="F4629" t="str">
            <v>2012All Customers1-in-10June Peak20</v>
          </cell>
          <cell r="G4629">
            <v>2.9931869999999998</v>
          </cell>
          <cell r="H4629">
            <v>2.756758</v>
          </cell>
          <cell r="I4629">
            <v>97.496340000000004</v>
          </cell>
          <cell r="J4629">
            <v>156626</v>
          </cell>
          <cell r="K4629">
            <v>-0.26177230000000001</v>
          </cell>
          <cell r="L4629">
            <v>-0.2467995</v>
          </cell>
          <cell r="M4629">
            <v>-0.23642940000000001</v>
          </cell>
          <cell r="N4629">
            <v>-0.22605919999999999</v>
          </cell>
          <cell r="O4629">
            <v>-0.21108640000000001</v>
          </cell>
        </row>
        <row r="4630">
          <cell r="F4630" t="str">
            <v>2012All Customers1-in-10June Peak21</v>
          </cell>
          <cell r="G4630">
            <v>2.6463109999999999</v>
          </cell>
          <cell r="H4630">
            <v>2.4962789999999999</v>
          </cell>
          <cell r="I4630">
            <v>92.746679999999998</v>
          </cell>
          <cell r="J4630">
            <v>156626</v>
          </cell>
          <cell r="K4630">
            <v>-0.16578380000000001</v>
          </cell>
          <cell r="L4630">
            <v>-0.15647720000000001</v>
          </cell>
          <cell r="M4630">
            <v>-0.15003140000000001</v>
          </cell>
          <cell r="N4630">
            <v>-0.14358570000000001</v>
          </cell>
          <cell r="O4630">
            <v>-0.13427900000000001</v>
          </cell>
        </row>
        <row r="4631">
          <cell r="F4631" t="str">
            <v>2012All Customers1-in-10June Peak22</v>
          </cell>
          <cell r="G4631">
            <v>2.2863709999999999</v>
          </cell>
          <cell r="H4631">
            <v>2.1932960000000001</v>
          </cell>
          <cell r="I4631">
            <v>88.161289999999994</v>
          </cell>
          <cell r="J4631">
            <v>156626</v>
          </cell>
          <cell r="K4631">
            <v>-0.1027468</v>
          </cell>
          <cell r="L4631">
            <v>-9.7032800000000002E-2</v>
          </cell>
          <cell r="M4631">
            <v>-9.30753E-2</v>
          </cell>
          <cell r="N4631">
            <v>-8.9117799999999997E-2</v>
          </cell>
          <cell r="O4631">
            <v>-8.34038E-2</v>
          </cell>
        </row>
        <row r="4632">
          <cell r="F4632" t="str">
            <v>2012All Customers1-in-10June Peak23</v>
          </cell>
          <cell r="G4632">
            <v>1.81331</v>
          </cell>
          <cell r="H4632">
            <v>1.755085</v>
          </cell>
          <cell r="I4632">
            <v>85.496170000000006</v>
          </cell>
          <cell r="J4632">
            <v>156626</v>
          </cell>
          <cell r="K4632">
            <v>-6.4363500000000004E-2</v>
          </cell>
          <cell r="L4632">
            <v>-6.0736499999999999E-2</v>
          </cell>
          <cell r="M4632">
            <v>-5.8224400000000003E-2</v>
          </cell>
          <cell r="N4632">
            <v>-5.5712299999999999E-2</v>
          </cell>
          <cell r="O4632">
            <v>-5.2085199999999998E-2</v>
          </cell>
        </row>
        <row r="4633">
          <cell r="F4633" t="str">
            <v>2012All Customers1-in-10June Peak24</v>
          </cell>
          <cell r="G4633">
            <v>1.386137</v>
          </cell>
          <cell r="H4633">
            <v>1.3441259999999999</v>
          </cell>
          <cell r="I4633">
            <v>82.799670000000006</v>
          </cell>
          <cell r="J4633">
            <v>156626</v>
          </cell>
          <cell r="K4633">
            <v>-4.6483499999999997E-2</v>
          </cell>
          <cell r="L4633">
            <v>-4.3840799999999999E-2</v>
          </cell>
          <cell r="M4633">
            <v>-4.2010400000000003E-2</v>
          </cell>
          <cell r="N4633">
            <v>-4.0180100000000003E-2</v>
          </cell>
          <cell r="O4633">
            <v>-3.7537500000000001E-2</v>
          </cell>
        </row>
        <row r="4634">
          <cell r="F4634" t="str">
            <v>2012Greater Bay Area1-in-10June Peak1</v>
          </cell>
          <cell r="G4634">
            <v>1.1759820000000001</v>
          </cell>
          <cell r="H4634">
            <v>1.1759820000000001</v>
          </cell>
          <cell r="I4634">
            <v>73.478499999999997</v>
          </cell>
          <cell r="J4634">
            <v>54610.07</v>
          </cell>
          <cell r="K4634">
            <v>0</v>
          </cell>
          <cell r="L4634">
            <v>0</v>
          </cell>
          <cell r="M4634">
            <v>0</v>
          </cell>
          <cell r="N4634">
            <v>0</v>
          </cell>
          <cell r="O4634">
            <v>0</v>
          </cell>
        </row>
        <row r="4635">
          <cell r="F4635" t="str">
            <v>2012Greater Bay Area1-in-10June Peak2</v>
          </cell>
          <cell r="G4635">
            <v>0.98916720000000002</v>
          </cell>
          <cell r="H4635">
            <v>0.98916720000000002</v>
          </cell>
          <cell r="I4635">
            <v>71.890799999999999</v>
          </cell>
          <cell r="J4635">
            <v>54610.07</v>
          </cell>
          <cell r="K4635">
            <v>0</v>
          </cell>
          <cell r="L4635">
            <v>0</v>
          </cell>
          <cell r="M4635">
            <v>0</v>
          </cell>
          <cell r="N4635">
            <v>0</v>
          </cell>
          <cell r="O4635">
            <v>0</v>
          </cell>
        </row>
        <row r="4636">
          <cell r="F4636" t="str">
            <v>2012Greater Bay Area1-in-10June Peak3</v>
          </cell>
          <cell r="G4636">
            <v>0.88627820000000002</v>
          </cell>
          <cell r="H4636">
            <v>0.88627820000000002</v>
          </cell>
          <cell r="I4636">
            <v>70.941680000000005</v>
          </cell>
          <cell r="J4636">
            <v>54610.07</v>
          </cell>
          <cell r="K4636">
            <v>0</v>
          </cell>
          <cell r="L4636">
            <v>0</v>
          </cell>
          <cell r="M4636">
            <v>0</v>
          </cell>
          <cell r="N4636">
            <v>0</v>
          </cell>
          <cell r="O4636">
            <v>0</v>
          </cell>
        </row>
        <row r="4637">
          <cell r="F4637" t="str">
            <v>2012Greater Bay Area1-in-10June Peak4</v>
          </cell>
          <cell r="G4637">
            <v>0.829175</v>
          </cell>
          <cell r="H4637">
            <v>0.829175</v>
          </cell>
          <cell r="I4637">
            <v>69.739720000000005</v>
          </cell>
          <cell r="J4637">
            <v>54610.07</v>
          </cell>
          <cell r="K4637">
            <v>0</v>
          </cell>
          <cell r="L4637">
            <v>0</v>
          </cell>
          <cell r="M4637">
            <v>0</v>
          </cell>
          <cell r="N4637">
            <v>0</v>
          </cell>
          <cell r="O4637">
            <v>0</v>
          </cell>
        </row>
        <row r="4638">
          <cell r="F4638" t="str">
            <v>2012Greater Bay Area1-in-10June Peak5</v>
          </cell>
          <cell r="G4638">
            <v>0.81003610000000004</v>
          </cell>
          <cell r="H4638">
            <v>0.81003610000000004</v>
          </cell>
          <cell r="I4638">
            <v>68.681070000000005</v>
          </cell>
          <cell r="J4638">
            <v>54610.07</v>
          </cell>
          <cell r="K4638">
            <v>0</v>
          </cell>
          <cell r="L4638">
            <v>0</v>
          </cell>
          <cell r="M4638">
            <v>0</v>
          </cell>
          <cell r="N4638">
            <v>0</v>
          </cell>
          <cell r="O4638">
            <v>0</v>
          </cell>
        </row>
        <row r="4639">
          <cell r="F4639" t="str">
            <v>2012Greater Bay Area1-in-10June Peak6</v>
          </cell>
          <cell r="G4639">
            <v>0.85459269999999998</v>
          </cell>
          <cell r="H4639">
            <v>0.85459269999999998</v>
          </cell>
          <cell r="I4639">
            <v>67.939509999999999</v>
          </cell>
          <cell r="J4639">
            <v>54610.07</v>
          </cell>
          <cell r="K4639">
            <v>0</v>
          </cell>
          <cell r="L4639">
            <v>0</v>
          </cell>
          <cell r="M4639">
            <v>0</v>
          </cell>
          <cell r="N4639">
            <v>0</v>
          </cell>
          <cell r="O4639">
            <v>0</v>
          </cell>
        </row>
        <row r="4640">
          <cell r="F4640" t="str">
            <v>2012Greater Bay Area1-in-10June Peak7</v>
          </cell>
          <cell r="G4640">
            <v>1.009973</v>
          </cell>
          <cell r="H4640">
            <v>1.009973</v>
          </cell>
          <cell r="I4640">
            <v>68.866720000000001</v>
          </cell>
          <cell r="J4640">
            <v>54610.07</v>
          </cell>
          <cell r="K4640">
            <v>0</v>
          </cell>
          <cell r="L4640">
            <v>0</v>
          </cell>
          <cell r="M4640">
            <v>0</v>
          </cell>
          <cell r="N4640">
            <v>0</v>
          </cell>
          <cell r="O4640">
            <v>0</v>
          </cell>
        </row>
        <row r="4641">
          <cell r="F4641" t="str">
            <v>2012Greater Bay Area1-in-10June Peak8</v>
          </cell>
          <cell r="G4641">
            <v>1.161853</v>
          </cell>
          <cell r="H4641">
            <v>1.161853</v>
          </cell>
          <cell r="I4641">
            <v>72.475520000000003</v>
          </cell>
          <cell r="J4641">
            <v>54610.07</v>
          </cell>
          <cell r="K4641">
            <v>0</v>
          </cell>
          <cell r="L4641">
            <v>0</v>
          </cell>
          <cell r="M4641">
            <v>0</v>
          </cell>
          <cell r="N4641">
            <v>0</v>
          </cell>
          <cell r="O4641">
            <v>0</v>
          </cell>
        </row>
        <row r="4642">
          <cell r="F4642" t="str">
            <v>2012Greater Bay Area1-in-10June Peak9</v>
          </cell>
          <cell r="G4642">
            <v>1.1799010000000001</v>
          </cell>
          <cell r="H4642">
            <v>1.1799010000000001</v>
          </cell>
          <cell r="I4642">
            <v>78.275130000000004</v>
          </cell>
          <cell r="J4642">
            <v>54610.07</v>
          </cell>
          <cell r="K4642">
            <v>0</v>
          </cell>
          <cell r="L4642">
            <v>0</v>
          </cell>
          <cell r="M4642">
            <v>0</v>
          </cell>
          <cell r="N4642">
            <v>0</v>
          </cell>
          <cell r="O4642">
            <v>0</v>
          </cell>
        </row>
        <row r="4643">
          <cell r="F4643" t="str">
            <v>2012Greater Bay Area1-in-10June Peak10</v>
          </cell>
          <cell r="G4643">
            <v>1.231379</v>
          </cell>
          <cell r="H4643">
            <v>1.231379</v>
          </cell>
          <cell r="I4643">
            <v>84.237740000000002</v>
          </cell>
          <cell r="J4643">
            <v>54610.07</v>
          </cell>
          <cell r="K4643">
            <v>0</v>
          </cell>
          <cell r="L4643">
            <v>0</v>
          </cell>
          <cell r="M4643">
            <v>0</v>
          </cell>
          <cell r="N4643">
            <v>0</v>
          </cell>
          <cell r="O4643">
            <v>0</v>
          </cell>
        </row>
        <row r="4644">
          <cell r="F4644" t="str">
            <v>2012Greater Bay Area1-in-10June Peak11</v>
          </cell>
          <cell r="G4644">
            <v>1.336883</v>
          </cell>
          <cell r="H4644">
            <v>1.336883</v>
          </cell>
          <cell r="I4644">
            <v>88.12115</v>
          </cell>
          <cell r="J4644">
            <v>54610.07</v>
          </cell>
          <cell r="K4644">
            <v>0</v>
          </cell>
          <cell r="L4644">
            <v>0</v>
          </cell>
          <cell r="M4644">
            <v>0</v>
          </cell>
          <cell r="N4644">
            <v>0</v>
          </cell>
          <cell r="O4644">
            <v>0</v>
          </cell>
        </row>
        <row r="4645">
          <cell r="F4645" t="str">
            <v>2012Greater Bay Area1-in-10June Peak12</v>
          </cell>
          <cell r="G4645">
            <v>1.487058</v>
          </cell>
          <cell r="H4645">
            <v>1.487058</v>
          </cell>
          <cell r="I4645">
            <v>91.846819999999994</v>
          </cell>
          <cell r="J4645">
            <v>54610.07</v>
          </cell>
          <cell r="K4645">
            <v>0</v>
          </cell>
          <cell r="L4645">
            <v>0</v>
          </cell>
          <cell r="M4645">
            <v>0</v>
          </cell>
          <cell r="N4645">
            <v>0</v>
          </cell>
          <cell r="O4645">
            <v>0</v>
          </cell>
        </row>
        <row r="4646">
          <cell r="F4646" t="str">
            <v>2012Greater Bay Area1-in-10June Peak13</v>
          </cell>
          <cell r="G4646">
            <v>1.692177</v>
          </cell>
          <cell r="H4646">
            <v>1.692177</v>
          </cell>
          <cell r="I4646">
            <v>94.963620000000006</v>
          </cell>
          <cell r="J4646">
            <v>54610.07</v>
          </cell>
          <cell r="K4646">
            <v>0</v>
          </cell>
          <cell r="L4646">
            <v>0</v>
          </cell>
          <cell r="M4646">
            <v>0</v>
          </cell>
          <cell r="N4646">
            <v>0</v>
          </cell>
          <cell r="O4646">
            <v>0</v>
          </cell>
        </row>
        <row r="4647">
          <cell r="F4647" t="str">
            <v>2012Greater Bay Area1-in-10June Peak14</v>
          </cell>
          <cell r="G4647">
            <v>1.5003299999999999</v>
          </cell>
          <cell r="H4647">
            <v>1.9108510000000001</v>
          </cell>
          <cell r="I4647">
            <v>97.406099999999995</v>
          </cell>
          <cell r="J4647">
            <v>54610.07</v>
          </cell>
          <cell r="K4647">
            <v>0.34236080000000002</v>
          </cell>
          <cell r="L4647">
            <v>0.38263019999999998</v>
          </cell>
          <cell r="M4647">
            <v>0.41052080000000002</v>
          </cell>
          <cell r="N4647">
            <v>0.4384113</v>
          </cell>
          <cell r="O4647">
            <v>0.47868090000000002</v>
          </cell>
        </row>
        <row r="4648">
          <cell r="F4648" t="str">
            <v>2012Greater Bay Area1-in-10June Peak15</v>
          </cell>
          <cell r="G4648">
            <v>1.6280749999999999</v>
          </cell>
          <cell r="H4648">
            <v>2.1652559999999998</v>
          </cell>
          <cell r="I4648">
            <v>99.102819999999994</v>
          </cell>
          <cell r="J4648">
            <v>54610.07</v>
          </cell>
          <cell r="K4648">
            <v>0.44803130000000002</v>
          </cell>
          <cell r="L4648">
            <v>0.50070139999999996</v>
          </cell>
          <cell r="M4648">
            <v>0.53718069999999996</v>
          </cell>
          <cell r="N4648">
            <v>0.57365980000000005</v>
          </cell>
          <cell r="O4648">
            <v>0.62632980000000005</v>
          </cell>
        </row>
        <row r="4649">
          <cell r="F4649" t="str">
            <v>2012Greater Bay Area1-in-10June Peak16</v>
          </cell>
          <cell r="G4649">
            <v>1.8132999999999999</v>
          </cell>
          <cell r="H4649">
            <v>2.477732</v>
          </cell>
          <cell r="I4649">
            <v>100.8284</v>
          </cell>
          <cell r="J4649">
            <v>54610.07</v>
          </cell>
          <cell r="K4649">
            <v>0.55418900000000004</v>
          </cell>
          <cell r="L4649">
            <v>0.61932160000000003</v>
          </cell>
          <cell r="M4649">
            <v>0.66443220000000003</v>
          </cell>
          <cell r="N4649">
            <v>0.70954280000000003</v>
          </cell>
          <cell r="O4649">
            <v>0.77467509999999995</v>
          </cell>
        </row>
        <row r="4650">
          <cell r="F4650" t="str">
            <v>2012Greater Bay Area1-in-10June Peak17</v>
          </cell>
          <cell r="G4650">
            <v>1.998375</v>
          </cell>
          <cell r="H4650">
            <v>2.7776000000000001</v>
          </cell>
          <cell r="I4650">
            <v>101.06010000000001</v>
          </cell>
          <cell r="J4650">
            <v>54610.07</v>
          </cell>
          <cell r="K4650">
            <v>0.6499182</v>
          </cell>
          <cell r="L4650">
            <v>0.72631380000000001</v>
          </cell>
          <cell r="M4650">
            <v>0.7792251</v>
          </cell>
          <cell r="N4650">
            <v>0.83213649999999995</v>
          </cell>
          <cell r="O4650">
            <v>0.90853200000000001</v>
          </cell>
        </row>
        <row r="4651">
          <cell r="F4651" t="str">
            <v>2012Greater Bay Area1-in-10June Peak18</v>
          </cell>
          <cell r="G4651">
            <v>2.1863510000000002</v>
          </cell>
          <cell r="H4651">
            <v>2.9873059999999998</v>
          </cell>
          <cell r="I4651">
            <v>100.8223</v>
          </cell>
          <cell r="J4651">
            <v>54610.07</v>
          </cell>
          <cell r="K4651">
            <v>0.6680391</v>
          </cell>
          <cell r="L4651">
            <v>0.74656650000000002</v>
          </cell>
          <cell r="M4651">
            <v>0.80095419999999995</v>
          </cell>
          <cell r="N4651">
            <v>0.85534200000000005</v>
          </cell>
          <cell r="O4651">
            <v>0.93386919999999995</v>
          </cell>
        </row>
        <row r="4652">
          <cell r="F4652" t="str">
            <v>2012Greater Bay Area1-in-10June Peak19</v>
          </cell>
          <cell r="G4652">
            <v>3.1648890000000001</v>
          </cell>
          <cell r="H4652">
            <v>2.988035</v>
          </cell>
          <cell r="I4652">
            <v>98.882289999999998</v>
          </cell>
          <cell r="J4652">
            <v>54610.07</v>
          </cell>
          <cell r="K4652">
            <v>-0.20453879999999999</v>
          </cell>
          <cell r="L4652">
            <v>-0.1881825</v>
          </cell>
          <cell r="M4652">
            <v>-0.17685409999999999</v>
          </cell>
          <cell r="N4652">
            <v>-0.1655258</v>
          </cell>
          <cell r="O4652">
            <v>-0.14916940000000001</v>
          </cell>
        </row>
        <row r="4653">
          <cell r="F4653" t="str">
            <v>2012Greater Bay Area1-in-10June Peak20</v>
          </cell>
          <cell r="G4653">
            <v>2.9175499999999999</v>
          </cell>
          <cell r="H4653">
            <v>2.7602530000000001</v>
          </cell>
          <cell r="I4653">
            <v>95.736680000000007</v>
          </cell>
          <cell r="J4653">
            <v>54610.07</v>
          </cell>
          <cell r="K4653">
            <v>-0.18192059999999999</v>
          </cell>
          <cell r="L4653">
            <v>-0.16737299999999999</v>
          </cell>
          <cell r="M4653">
            <v>-0.1572974</v>
          </cell>
          <cell r="N4653">
            <v>-0.14722170000000001</v>
          </cell>
          <cell r="O4653">
            <v>-0.13267409999999999</v>
          </cell>
        </row>
        <row r="4654">
          <cell r="F4654" t="str">
            <v>2012Greater Bay Area1-in-10June Peak21</v>
          </cell>
          <cell r="G4654">
            <v>2.6303920000000001</v>
          </cell>
          <cell r="H4654">
            <v>2.540152</v>
          </cell>
          <cell r="I4654">
            <v>91.19605</v>
          </cell>
          <cell r="J4654">
            <v>54610.07</v>
          </cell>
          <cell r="K4654">
            <v>-0.10436670000000001</v>
          </cell>
          <cell r="L4654">
            <v>-9.6020800000000003E-2</v>
          </cell>
          <cell r="M4654">
            <v>-9.0240500000000001E-2</v>
          </cell>
          <cell r="N4654">
            <v>-8.4460099999999996E-2</v>
          </cell>
          <cell r="O4654">
            <v>-7.6114299999999996E-2</v>
          </cell>
        </row>
        <row r="4655">
          <cell r="F4655" t="str">
            <v>2012Greater Bay Area1-in-10June Peak22</v>
          </cell>
          <cell r="G4655">
            <v>2.3305609999999999</v>
          </cell>
          <cell r="H4655">
            <v>2.277549</v>
          </cell>
          <cell r="I4655">
            <v>86.87321</v>
          </cell>
          <cell r="J4655">
            <v>54610.07</v>
          </cell>
          <cell r="K4655">
            <v>-6.1311200000000003E-2</v>
          </cell>
          <cell r="L4655">
            <v>-5.6408300000000001E-2</v>
          </cell>
          <cell r="M4655">
            <v>-5.30126E-2</v>
          </cell>
          <cell r="N4655">
            <v>-4.9616899999999999E-2</v>
          </cell>
          <cell r="O4655">
            <v>-4.4713999999999997E-2</v>
          </cell>
        </row>
        <row r="4656">
          <cell r="F4656" t="str">
            <v>2012Greater Bay Area1-in-10June Peak23</v>
          </cell>
          <cell r="G4656">
            <v>1.883554</v>
          </cell>
          <cell r="H4656">
            <v>1.8494459999999999</v>
          </cell>
          <cell r="I4656">
            <v>84.150790000000001</v>
          </cell>
          <cell r="J4656">
            <v>54610.07</v>
          </cell>
          <cell r="K4656">
            <v>-3.9447700000000002E-2</v>
          </cell>
          <cell r="L4656">
            <v>-3.6293199999999998E-2</v>
          </cell>
          <cell r="M4656">
            <v>-3.4108399999999997E-2</v>
          </cell>
          <cell r="N4656">
            <v>-3.1923600000000003E-2</v>
          </cell>
          <cell r="O4656">
            <v>-2.8769099999999999E-2</v>
          </cell>
        </row>
        <row r="4657">
          <cell r="F4657" t="str">
            <v>2012Greater Bay Area1-in-10June Peak24</v>
          </cell>
          <cell r="G4657">
            <v>1.4351480000000001</v>
          </cell>
          <cell r="H4657">
            <v>1.407894</v>
          </cell>
          <cell r="I4657">
            <v>81.059039999999996</v>
          </cell>
          <cell r="J4657">
            <v>54610.07</v>
          </cell>
          <cell r="K4657">
            <v>-3.1521300000000002E-2</v>
          </cell>
          <cell r="L4657">
            <v>-2.9000600000000001E-2</v>
          </cell>
          <cell r="M4657">
            <v>-2.7254799999999999E-2</v>
          </cell>
          <cell r="N4657">
            <v>-2.5509E-2</v>
          </cell>
          <cell r="O4657">
            <v>-2.2988399999999999E-2</v>
          </cell>
        </row>
        <row r="4658">
          <cell r="F4658" t="str">
            <v>2012Greater Fresno1-in-10June Peak1</v>
          </cell>
          <cell r="G4658">
            <v>1.115516</v>
          </cell>
          <cell r="H4658">
            <v>1.115516</v>
          </cell>
          <cell r="I4658">
            <v>79.743350000000007</v>
          </cell>
          <cell r="J4658">
            <v>28024.63</v>
          </cell>
          <cell r="K4658">
            <v>0</v>
          </cell>
          <cell r="L4658">
            <v>0</v>
          </cell>
          <cell r="M4658">
            <v>0</v>
          </cell>
          <cell r="N4658">
            <v>0</v>
          </cell>
          <cell r="O4658">
            <v>0</v>
          </cell>
        </row>
        <row r="4659">
          <cell r="F4659" t="str">
            <v>2012Greater Fresno1-in-10June Peak2</v>
          </cell>
          <cell r="G4659">
            <v>0.94845409999999997</v>
          </cell>
          <cell r="H4659">
            <v>0.94845409999999997</v>
          </cell>
          <cell r="I4659">
            <v>76.911389999999997</v>
          </cell>
          <cell r="J4659">
            <v>28024.63</v>
          </cell>
          <cell r="K4659">
            <v>0</v>
          </cell>
          <cell r="L4659">
            <v>0</v>
          </cell>
          <cell r="M4659">
            <v>0</v>
          </cell>
          <cell r="N4659">
            <v>0</v>
          </cell>
          <cell r="O4659">
            <v>0</v>
          </cell>
        </row>
        <row r="4660">
          <cell r="F4660" t="str">
            <v>2012Greater Fresno1-in-10June Peak3</v>
          </cell>
          <cell r="G4660">
            <v>0.84007810000000005</v>
          </cell>
          <cell r="H4660">
            <v>0.84007810000000005</v>
          </cell>
          <cell r="I4660">
            <v>76.263980000000004</v>
          </cell>
          <cell r="J4660">
            <v>28024.63</v>
          </cell>
          <cell r="K4660">
            <v>0</v>
          </cell>
          <cell r="L4660">
            <v>0</v>
          </cell>
          <cell r="M4660">
            <v>0</v>
          </cell>
          <cell r="N4660">
            <v>0</v>
          </cell>
          <cell r="O4660">
            <v>0</v>
          </cell>
        </row>
        <row r="4661">
          <cell r="F4661" t="str">
            <v>2012Greater Fresno1-in-10June Peak4</v>
          </cell>
          <cell r="G4661">
            <v>0.77452049999999995</v>
          </cell>
          <cell r="H4661">
            <v>0.77452049999999995</v>
          </cell>
          <cell r="I4661">
            <v>72.903570000000002</v>
          </cell>
          <cell r="J4661">
            <v>28024.63</v>
          </cell>
          <cell r="K4661">
            <v>0</v>
          </cell>
          <cell r="L4661">
            <v>0</v>
          </cell>
          <cell r="M4661">
            <v>0</v>
          </cell>
          <cell r="N4661">
            <v>0</v>
          </cell>
          <cell r="O4661">
            <v>0</v>
          </cell>
        </row>
        <row r="4662">
          <cell r="F4662" t="str">
            <v>2012Greater Fresno1-in-10June Peak5</v>
          </cell>
          <cell r="G4662">
            <v>0.75448850000000001</v>
          </cell>
          <cell r="H4662">
            <v>0.75448850000000001</v>
          </cell>
          <cell r="I4662">
            <v>71.410480000000007</v>
          </cell>
          <cell r="J4662">
            <v>28024.63</v>
          </cell>
          <cell r="K4662">
            <v>0</v>
          </cell>
          <cell r="L4662">
            <v>0</v>
          </cell>
          <cell r="M4662">
            <v>0</v>
          </cell>
          <cell r="N4662">
            <v>0</v>
          </cell>
          <cell r="O4662">
            <v>0</v>
          </cell>
        </row>
        <row r="4663">
          <cell r="F4663" t="str">
            <v>2012Greater Fresno1-in-10June Peak6</v>
          </cell>
          <cell r="G4663">
            <v>0.78495539999999997</v>
          </cell>
          <cell r="H4663">
            <v>0.78495539999999997</v>
          </cell>
          <cell r="I4663">
            <v>70.319149999999993</v>
          </cell>
          <cell r="J4663">
            <v>28024.63</v>
          </cell>
          <cell r="K4663">
            <v>0</v>
          </cell>
          <cell r="L4663">
            <v>0</v>
          </cell>
          <cell r="M4663">
            <v>0</v>
          </cell>
          <cell r="N4663">
            <v>0</v>
          </cell>
          <cell r="O4663">
            <v>0</v>
          </cell>
        </row>
        <row r="4664">
          <cell r="F4664" t="str">
            <v>2012Greater Fresno1-in-10June Peak7</v>
          </cell>
          <cell r="G4664">
            <v>0.88209409999999999</v>
          </cell>
          <cell r="H4664">
            <v>0.88209409999999999</v>
          </cell>
          <cell r="I4664">
            <v>71.360410000000002</v>
          </cell>
          <cell r="J4664">
            <v>28024.63</v>
          </cell>
          <cell r="K4664">
            <v>0</v>
          </cell>
          <cell r="L4664">
            <v>0</v>
          </cell>
          <cell r="M4664">
            <v>0</v>
          </cell>
          <cell r="N4664">
            <v>0</v>
          </cell>
          <cell r="O4664">
            <v>0</v>
          </cell>
        </row>
        <row r="4665">
          <cell r="F4665" t="str">
            <v>2012Greater Fresno1-in-10June Peak8</v>
          </cell>
          <cell r="G4665">
            <v>0.94655310000000004</v>
          </cell>
          <cell r="H4665">
            <v>0.94655310000000004</v>
          </cell>
          <cell r="I4665">
            <v>76.33887</v>
          </cell>
          <cell r="J4665">
            <v>28024.63</v>
          </cell>
          <cell r="K4665">
            <v>0</v>
          </cell>
          <cell r="L4665">
            <v>0</v>
          </cell>
          <cell r="M4665">
            <v>0</v>
          </cell>
          <cell r="N4665">
            <v>0</v>
          </cell>
          <cell r="O4665">
            <v>0</v>
          </cell>
        </row>
        <row r="4666">
          <cell r="F4666" t="str">
            <v>2012Greater Fresno1-in-10June Peak9</v>
          </cell>
          <cell r="G4666">
            <v>0.97544109999999995</v>
          </cell>
          <cell r="H4666">
            <v>0.97544109999999995</v>
          </cell>
          <cell r="I4666">
            <v>81.195570000000004</v>
          </cell>
          <cell r="J4666">
            <v>28024.63</v>
          </cell>
          <cell r="K4666">
            <v>0</v>
          </cell>
          <cell r="L4666">
            <v>0</v>
          </cell>
          <cell r="M4666">
            <v>0</v>
          </cell>
          <cell r="N4666">
            <v>0</v>
          </cell>
          <cell r="O4666">
            <v>0</v>
          </cell>
        </row>
        <row r="4667">
          <cell r="F4667" t="str">
            <v>2012Greater Fresno1-in-10June Peak10</v>
          </cell>
          <cell r="G4667">
            <v>1.0838589999999999</v>
          </cell>
          <cell r="H4667">
            <v>1.0838589999999999</v>
          </cell>
          <cell r="I4667">
            <v>85.027529999999999</v>
          </cell>
          <cell r="J4667">
            <v>28024.63</v>
          </cell>
          <cell r="K4667">
            <v>0</v>
          </cell>
          <cell r="L4667">
            <v>0</v>
          </cell>
          <cell r="M4667">
            <v>0</v>
          </cell>
          <cell r="N4667">
            <v>0</v>
          </cell>
          <cell r="O4667">
            <v>0</v>
          </cell>
        </row>
        <row r="4668">
          <cell r="F4668" t="str">
            <v>2012Greater Fresno1-in-10June Peak11</v>
          </cell>
          <cell r="G4668">
            <v>1.24403</v>
          </cell>
          <cell r="H4668">
            <v>1.24403</v>
          </cell>
          <cell r="I4668">
            <v>87.068889999999996</v>
          </cell>
          <cell r="J4668">
            <v>28024.63</v>
          </cell>
          <cell r="K4668">
            <v>0</v>
          </cell>
          <cell r="L4668">
            <v>0</v>
          </cell>
          <cell r="M4668">
            <v>0</v>
          </cell>
          <cell r="N4668">
            <v>0</v>
          </cell>
          <cell r="O4668">
            <v>0</v>
          </cell>
        </row>
        <row r="4669">
          <cell r="F4669" t="str">
            <v>2012Greater Fresno1-in-10June Peak12</v>
          </cell>
          <cell r="G4669">
            <v>1.477962</v>
          </cell>
          <cell r="H4669">
            <v>1.477962</v>
          </cell>
          <cell r="I4669">
            <v>91.006</v>
          </cell>
          <cell r="J4669">
            <v>28024.63</v>
          </cell>
          <cell r="K4669">
            <v>0</v>
          </cell>
          <cell r="L4669">
            <v>0</v>
          </cell>
          <cell r="M4669">
            <v>0</v>
          </cell>
          <cell r="N4669">
            <v>0</v>
          </cell>
          <cell r="O4669">
            <v>0</v>
          </cell>
        </row>
        <row r="4670">
          <cell r="F4670" t="str">
            <v>2012Greater Fresno1-in-10June Peak13</v>
          </cell>
          <cell r="G4670">
            <v>1.7691920000000001</v>
          </cell>
          <cell r="H4670">
            <v>1.7691920000000001</v>
          </cell>
          <cell r="I4670">
            <v>94.478459999999998</v>
          </cell>
          <cell r="J4670">
            <v>28024.63</v>
          </cell>
          <cell r="K4670">
            <v>0</v>
          </cell>
          <cell r="L4670">
            <v>0</v>
          </cell>
          <cell r="M4670">
            <v>0</v>
          </cell>
          <cell r="N4670">
            <v>0</v>
          </cell>
          <cell r="O4670">
            <v>0</v>
          </cell>
        </row>
        <row r="4671">
          <cell r="F4671" t="str">
            <v>2012Greater Fresno1-in-10June Peak14</v>
          </cell>
          <cell r="G4671">
            <v>1.6930559999999999</v>
          </cell>
          <cell r="H4671">
            <v>2.0784159999999998</v>
          </cell>
          <cell r="I4671">
            <v>97.726820000000004</v>
          </cell>
          <cell r="J4671">
            <v>28024.63</v>
          </cell>
          <cell r="K4671">
            <v>0.30073650000000002</v>
          </cell>
          <cell r="L4671">
            <v>0.35073270000000001</v>
          </cell>
          <cell r="M4671">
            <v>0.38535989999999998</v>
          </cell>
          <cell r="N4671">
            <v>0.4199872</v>
          </cell>
          <cell r="O4671">
            <v>0.4699834</v>
          </cell>
        </row>
        <row r="4672">
          <cell r="F4672" t="str">
            <v>2012Greater Fresno1-in-10June Peak15</v>
          </cell>
          <cell r="G4672">
            <v>1.8982479999999999</v>
          </cell>
          <cell r="H4672">
            <v>2.4000149999999998</v>
          </cell>
          <cell r="I4672">
            <v>100.3253</v>
          </cell>
          <cell r="J4672">
            <v>28024.63</v>
          </cell>
          <cell r="K4672">
            <v>0.39161679999999999</v>
          </cell>
          <cell r="L4672">
            <v>0.4566943</v>
          </cell>
          <cell r="M4672">
            <v>0.50176679999999996</v>
          </cell>
          <cell r="N4672">
            <v>0.54683919999999997</v>
          </cell>
          <cell r="O4672">
            <v>0.61191680000000004</v>
          </cell>
        </row>
        <row r="4673">
          <cell r="F4673" t="str">
            <v>2012Greater Fresno1-in-10June Peak16</v>
          </cell>
          <cell r="G4673">
            <v>2.1119289999999999</v>
          </cell>
          <cell r="H4673">
            <v>2.7344430000000002</v>
          </cell>
          <cell r="I4673">
            <v>103.62269999999999</v>
          </cell>
          <cell r="J4673">
            <v>28024.63</v>
          </cell>
          <cell r="K4673">
            <v>0.48613260000000003</v>
          </cell>
          <cell r="L4673">
            <v>0.56670779999999998</v>
          </cell>
          <cell r="M4673">
            <v>0.62251409999999996</v>
          </cell>
          <cell r="N4673">
            <v>0.67832029999999999</v>
          </cell>
          <cell r="O4673">
            <v>0.7588956</v>
          </cell>
        </row>
        <row r="4674">
          <cell r="F4674" t="str">
            <v>2012Greater Fresno1-in-10June Peak17</v>
          </cell>
          <cell r="G4674">
            <v>2.259852</v>
          </cell>
          <cell r="H4674">
            <v>2.988588</v>
          </cell>
          <cell r="I4674">
            <v>105.7876</v>
          </cell>
          <cell r="J4674">
            <v>28024.63</v>
          </cell>
          <cell r="K4674">
            <v>0.56888939999999999</v>
          </cell>
          <cell r="L4674">
            <v>0.66332789999999997</v>
          </cell>
          <cell r="M4674">
            <v>0.72873569999999999</v>
          </cell>
          <cell r="N4674">
            <v>0.79414359999999995</v>
          </cell>
          <cell r="O4674">
            <v>0.88858219999999999</v>
          </cell>
        </row>
        <row r="4675">
          <cell r="F4675" t="str">
            <v>2012Greater Fresno1-in-10June Peak18</v>
          </cell>
          <cell r="G4675">
            <v>2.3802989999999999</v>
          </cell>
          <cell r="H4675">
            <v>3.1291820000000001</v>
          </cell>
          <cell r="I4675">
            <v>106.0181</v>
          </cell>
          <cell r="J4675">
            <v>28024.63</v>
          </cell>
          <cell r="K4675">
            <v>0.58459179999999999</v>
          </cell>
          <cell r="L4675">
            <v>0.68165620000000005</v>
          </cell>
          <cell r="M4675">
            <v>0.74888290000000002</v>
          </cell>
          <cell r="N4675">
            <v>0.81610939999999998</v>
          </cell>
          <cell r="O4675">
            <v>0.91317389999999998</v>
          </cell>
        </row>
        <row r="4676">
          <cell r="F4676" t="str">
            <v>2012Greater Fresno1-in-10June Peak19</v>
          </cell>
          <cell r="G4676">
            <v>3.3858790000000001</v>
          </cell>
          <cell r="H4676">
            <v>3.0605519999999999</v>
          </cell>
          <cell r="I4676">
            <v>104.9556</v>
          </cell>
          <cell r="J4676">
            <v>28024.63</v>
          </cell>
          <cell r="K4676">
            <v>-0.3527807</v>
          </cell>
          <cell r="L4676">
            <v>-0.33656079999999999</v>
          </cell>
          <cell r="M4676">
            <v>-0.32532689999999997</v>
          </cell>
          <cell r="N4676">
            <v>-0.31409310000000001</v>
          </cell>
          <cell r="O4676">
            <v>-0.2978731</v>
          </cell>
        </row>
        <row r="4677">
          <cell r="F4677" t="str">
            <v>2012Greater Fresno1-in-10June Peak20</v>
          </cell>
          <cell r="G4677">
            <v>3.1232829999999998</v>
          </cell>
          <cell r="H4677">
            <v>2.816713</v>
          </cell>
          <cell r="I4677">
            <v>103.7598</v>
          </cell>
          <cell r="J4677">
            <v>28024.63</v>
          </cell>
          <cell r="K4677">
            <v>-0.33244099999999999</v>
          </cell>
          <cell r="L4677">
            <v>-0.3171563</v>
          </cell>
          <cell r="M4677">
            <v>-0.30657010000000001</v>
          </cell>
          <cell r="N4677">
            <v>-0.29598390000000002</v>
          </cell>
          <cell r="O4677">
            <v>-0.28069909999999998</v>
          </cell>
        </row>
        <row r="4678">
          <cell r="F4678" t="str">
            <v>2012Greater Fresno1-in-10June Peak21</v>
          </cell>
          <cell r="G4678">
            <v>2.782168</v>
          </cell>
          <cell r="H4678">
            <v>2.567199</v>
          </cell>
          <cell r="I4678">
            <v>100.2953</v>
          </cell>
          <cell r="J4678">
            <v>28024.63</v>
          </cell>
          <cell r="K4678">
            <v>-0.2331095</v>
          </cell>
          <cell r="L4678">
            <v>-0.2223918</v>
          </cell>
          <cell r="M4678">
            <v>-0.21496870000000001</v>
          </cell>
          <cell r="N4678">
            <v>-0.2075456</v>
          </cell>
          <cell r="O4678">
            <v>-0.1968278</v>
          </cell>
        </row>
        <row r="4679">
          <cell r="F4679" t="str">
            <v>2012Greater Fresno1-in-10June Peak22</v>
          </cell>
          <cell r="G4679">
            <v>2.4009320000000001</v>
          </cell>
          <cell r="H4679">
            <v>2.2701509999999998</v>
          </cell>
          <cell r="I4679">
            <v>95.415099999999995</v>
          </cell>
          <cell r="J4679">
            <v>28024.63</v>
          </cell>
          <cell r="K4679">
            <v>-0.14181730000000001</v>
          </cell>
          <cell r="L4679">
            <v>-0.1352969</v>
          </cell>
          <cell r="M4679">
            <v>-0.13078090000000001</v>
          </cell>
          <cell r="N4679">
            <v>-0.12626490000000001</v>
          </cell>
          <cell r="O4679">
            <v>-0.1197445</v>
          </cell>
        </row>
        <row r="4680">
          <cell r="F4680" t="str">
            <v>2012Greater Fresno1-in-10June Peak23</v>
          </cell>
          <cell r="G4680">
            <v>1.8967130000000001</v>
          </cell>
          <cell r="H4680">
            <v>1.823256</v>
          </cell>
          <cell r="I4680">
            <v>92.908190000000005</v>
          </cell>
          <cell r="J4680">
            <v>28024.63</v>
          </cell>
          <cell r="K4680">
            <v>-7.9655500000000004E-2</v>
          </cell>
          <cell r="L4680">
            <v>-7.5993199999999997E-2</v>
          </cell>
          <cell r="M4680">
            <v>-7.3456599999999997E-2</v>
          </cell>
          <cell r="N4680">
            <v>-7.09201E-2</v>
          </cell>
          <cell r="O4680">
            <v>-6.7257800000000006E-2</v>
          </cell>
        </row>
        <row r="4681">
          <cell r="F4681" t="str">
            <v>2012Greater Fresno1-in-10June Peak24</v>
          </cell>
          <cell r="G4681">
            <v>1.464016</v>
          </cell>
          <cell r="H4681">
            <v>1.4080569999999999</v>
          </cell>
          <cell r="I4681">
            <v>92.191090000000003</v>
          </cell>
          <cell r="J4681">
            <v>28024.63</v>
          </cell>
          <cell r="K4681">
            <v>-6.0681300000000001E-2</v>
          </cell>
          <cell r="L4681">
            <v>-5.78913E-2</v>
          </cell>
          <cell r="M4681">
            <v>-5.5959000000000002E-2</v>
          </cell>
          <cell r="N4681">
            <v>-5.4026699999999997E-2</v>
          </cell>
          <cell r="O4681">
            <v>-5.1236700000000003E-2</v>
          </cell>
        </row>
        <row r="4682">
          <cell r="F4682" t="str">
            <v>2012Kern1-in-10June Peak1</v>
          </cell>
          <cell r="G4682">
            <v>1.325116</v>
          </cell>
          <cell r="H4682">
            <v>1.325116</v>
          </cell>
          <cell r="I4682">
            <v>80</v>
          </cell>
          <cell r="J4682">
            <v>5818.84</v>
          </cell>
          <cell r="K4682">
            <v>0</v>
          </cell>
          <cell r="L4682">
            <v>0</v>
          </cell>
          <cell r="M4682">
            <v>0</v>
          </cell>
          <cell r="N4682">
            <v>0</v>
          </cell>
          <cell r="O4682">
            <v>0</v>
          </cell>
        </row>
        <row r="4683">
          <cell r="F4683" t="str">
            <v>2012Kern1-in-10June Peak2</v>
          </cell>
          <cell r="G4683">
            <v>1.134819</v>
          </cell>
          <cell r="H4683">
            <v>1.134819</v>
          </cell>
          <cell r="I4683">
            <v>79</v>
          </cell>
          <cell r="J4683">
            <v>5818.84</v>
          </cell>
          <cell r="K4683">
            <v>0</v>
          </cell>
          <cell r="L4683">
            <v>0</v>
          </cell>
          <cell r="M4683">
            <v>0</v>
          </cell>
          <cell r="N4683">
            <v>0</v>
          </cell>
          <cell r="O4683">
            <v>0</v>
          </cell>
        </row>
        <row r="4684">
          <cell r="F4684" t="str">
            <v>2012Kern1-in-10June Peak3</v>
          </cell>
          <cell r="G4684">
            <v>0.99284240000000001</v>
          </cell>
          <cell r="H4684">
            <v>0.99284240000000001</v>
          </cell>
          <cell r="I4684">
            <v>78</v>
          </cell>
          <cell r="J4684">
            <v>5818.84</v>
          </cell>
          <cell r="K4684">
            <v>0</v>
          </cell>
          <cell r="L4684">
            <v>0</v>
          </cell>
          <cell r="M4684">
            <v>0</v>
          </cell>
          <cell r="N4684">
            <v>0</v>
          </cell>
          <cell r="O4684">
            <v>0</v>
          </cell>
        </row>
        <row r="4685">
          <cell r="F4685" t="str">
            <v>2012Kern1-in-10June Peak4</v>
          </cell>
          <cell r="G4685">
            <v>0.89403949999999999</v>
          </cell>
          <cell r="H4685">
            <v>0.89403949999999999</v>
          </cell>
          <cell r="I4685">
            <v>74</v>
          </cell>
          <cell r="J4685">
            <v>5818.84</v>
          </cell>
          <cell r="K4685">
            <v>0</v>
          </cell>
          <cell r="L4685">
            <v>0</v>
          </cell>
          <cell r="M4685">
            <v>0</v>
          </cell>
          <cell r="N4685">
            <v>0</v>
          </cell>
          <cell r="O4685">
            <v>0</v>
          </cell>
        </row>
        <row r="4686">
          <cell r="F4686" t="str">
            <v>2012Kern1-in-10June Peak5</v>
          </cell>
          <cell r="G4686">
            <v>0.84975920000000005</v>
          </cell>
          <cell r="H4686">
            <v>0.84975920000000005</v>
          </cell>
          <cell r="I4686">
            <v>72.5</v>
          </cell>
          <cell r="J4686">
            <v>5818.84</v>
          </cell>
          <cell r="K4686">
            <v>0</v>
          </cell>
          <cell r="L4686">
            <v>0</v>
          </cell>
          <cell r="M4686">
            <v>0</v>
          </cell>
          <cell r="N4686">
            <v>0</v>
          </cell>
          <cell r="O4686">
            <v>0</v>
          </cell>
        </row>
        <row r="4687">
          <cell r="F4687" t="str">
            <v>2012Kern1-in-10June Peak6</v>
          </cell>
          <cell r="G4687">
            <v>0.84465310000000005</v>
          </cell>
          <cell r="H4687">
            <v>0.84465310000000005</v>
          </cell>
          <cell r="I4687">
            <v>71</v>
          </cell>
          <cell r="J4687">
            <v>5818.84</v>
          </cell>
          <cell r="K4687">
            <v>0</v>
          </cell>
          <cell r="L4687">
            <v>0</v>
          </cell>
          <cell r="M4687">
            <v>0</v>
          </cell>
          <cell r="N4687">
            <v>0</v>
          </cell>
          <cell r="O4687">
            <v>0</v>
          </cell>
        </row>
        <row r="4688">
          <cell r="F4688" t="str">
            <v>2012Kern1-in-10June Peak7</v>
          </cell>
          <cell r="G4688">
            <v>0.92095479999999996</v>
          </cell>
          <cell r="H4688">
            <v>0.92095479999999996</v>
          </cell>
          <cell r="I4688">
            <v>71.5</v>
          </cell>
          <cell r="J4688">
            <v>5818.84</v>
          </cell>
          <cell r="K4688">
            <v>0</v>
          </cell>
          <cell r="L4688">
            <v>0</v>
          </cell>
          <cell r="M4688">
            <v>0</v>
          </cell>
          <cell r="N4688">
            <v>0</v>
          </cell>
          <cell r="O4688">
            <v>0</v>
          </cell>
        </row>
        <row r="4689">
          <cell r="F4689" t="str">
            <v>2012Kern1-in-10June Peak8</v>
          </cell>
          <cell r="G4689">
            <v>0.96629299999999996</v>
          </cell>
          <cell r="H4689">
            <v>0.96629299999999996</v>
          </cell>
          <cell r="I4689">
            <v>75.5</v>
          </cell>
          <cell r="J4689">
            <v>5818.84</v>
          </cell>
          <cell r="K4689">
            <v>0</v>
          </cell>
          <cell r="L4689">
            <v>0</v>
          </cell>
          <cell r="M4689">
            <v>0</v>
          </cell>
          <cell r="N4689">
            <v>0</v>
          </cell>
          <cell r="O4689">
            <v>0</v>
          </cell>
        </row>
        <row r="4690">
          <cell r="F4690" t="str">
            <v>2012Kern1-in-10June Peak9</v>
          </cell>
          <cell r="G4690">
            <v>0.99123229999999996</v>
          </cell>
          <cell r="H4690">
            <v>0.99123229999999996</v>
          </cell>
          <cell r="I4690">
            <v>80.5</v>
          </cell>
          <cell r="J4690">
            <v>5818.84</v>
          </cell>
          <cell r="K4690">
            <v>0</v>
          </cell>
          <cell r="L4690">
            <v>0</v>
          </cell>
          <cell r="M4690">
            <v>0</v>
          </cell>
          <cell r="N4690">
            <v>0</v>
          </cell>
          <cell r="O4690">
            <v>0</v>
          </cell>
        </row>
        <row r="4691">
          <cell r="F4691" t="str">
            <v>2012Kern1-in-10June Peak10</v>
          </cell>
          <cell r="G4691">
            <v>1.1365829999999999</v>
          </cell>
          <cell r="H4691">
            <v>1.1365829999999999</v>
          </cell>
          <cell r="I4691">
            <v>86.5</v>
          </cell>
          <cell r="J4691">
            <v>5818.84</v>
          </cell>
          <cell r="K4691">
            <v>0</v>
          </cell>
          <cell r="L4691">
            <v>0</v>
          </cell>
          <cell r="M4691">
            <v>0</v>
          </cell>
          <cell r="N4691">
            <v>0</v>
          </cell>
          <cell r="O4691">
            <v>0</v>
          </cell>
        </row>
        <row r="4692">
          <cell r="F4692" t="str">
            <v>2012Kern1-in-10June Peak11</v>
          </cell>
          <cell r="G4692">
            <v>1.3592310000000001</v>
          </cell>
          <cell r="H4692">
            <v>1.3592310000000001</v>
          </cell>
          <cell r="I4692">
            <v>90</v>
          </cell>
          <cell r="J4692">
            <v>5818.84</v>
          </cell>
          <cell r="K4692">
            <v>0</v>
          </cell>
          <cell r="L4692">
            <v>0</v>
          </cell>
          <cell r="M4692">
            <v>0</v>
          </cell>
          <cell r="N4692">
            <v>0</v>
          </cell>
          <cell r="O4692">
            <v>0</v>
          </cell>
        </row>
        <row r="4693">
          <cell r="F4693" t="str">
            <v>2012Kern1-in-10June Peak12</v>
          </cell>
          <cell r="G4693">
            <v>1.6600729999999999</v>
          </cell>
          <cell r="H4693">
            <v>1.6600729999999999</v>
          </cell>
          <cell r="I4693">
            <v>92.5</v>
          </cell>
          <cell r="J4693">
            <v>5818.84</v>
          </cell>
          <cell r="K4693">
            <v>0</v>
          </cell>
          <cell r="L4693">
            <v>0</v>
          </cell>
          <cell r="M4693">
            <v>0</v>
          </cell>
          <cell r="N4693">
            <v>0</v>
          </cell>
          <cell r="O4693">
            <v>0</v>
          </cell>
        </row>
        <row r="4694">
          <cell r="F4694" t="str">
            <v>2012Kern1-in-10June Peak13</v>
          </cell>
          <cell r="G4694">
            <v>2.0010650000000001</v>
          </cell>
          <cell r="H4694">
            <v>2.0010650000000001</v>
          </cell>
          <cell r="I4694">
            <v>95.5</v>
          </cell>
          <cell r="J4694">
            <v>5818.84</v>
          </cell>
          <cell r="K4694">
            <v>0</v>
          </cell>
          <cell r="L4694">
            <v>0</v>
          </cell>
          <cell r="M4694">
            <v>0</v>
          </cell>
          <cell r="N4694">
            <v>0</v>
          </cell>
          <cell r="O4694">
            <v>0</v>
          </cell>
        </row>
        <row r="4695">
          <cell r="F4695" t="str">
            <v>2012Kern1-in-10June Peak14</v>
          </cell>
          <cell r="G4695">
            <v>1.852851</v>
          </cell>
          <cell r="H4695">
            <v>2.3338890000000001</v>
          </cell>
          <cell r="I4695">
            <v>98</v>
          </cell>
          <cell r="J4695">
            <v>5818.84</v>
          </cell>
          <cell r="K4695">
            <v>0.39858710000000003</v>
          </cell>
          <cell r="L4695">
            <v>0.44729970000000002</v>
          </cell>
          <cell r="M4695">
            <v>0.48103800000000002</v>
          </cell>
          <cell r="N4695">
            <v>0.51477620000000002</v>
          </cell>
          <cell r="O4695">
            <v>0.56348880000000001</v>
          </cell>
        </row>
        <row r="4696">
          <cell r="F4696" t="str">
            <v>2012Kern1-in-10June Peak15</v>
          </cell>
          <cell r="G4696">
            <v>2.0438749999999999</v>
          </cell>
          <cell r="H4696">
            <v>2.6546560000000001</v>
          </cell>
          <cell r="I4696">
            <v>100.5</v>
          </cell>
          <cell r="J4696">
            <v>5818.84</v>
          </cell>
          <cell r="K4696">
            <v>0.50671600000000006</v>
          </cell>
          <cell r="L4696">
            <v>0.56819839999999999</v>
          </cell>
          <cell r="M4696">
            <v>0.61078109999999997</v>
          </cell>
          <cell r="N4696">
            <v>0.65336360000000004</v>
          </cell>
          <cell r="O4696">
            <v>0.71484599999999998</v>
          </cell>
        </row>
        <row r="4697">
          <cell r="F4697" t="str">
            <v>2012Kern1-in-10June Peak16</v>
          </cell>
          <cell r="G4697">
            <v>2.216485</v>
          </cell>
          <cell r="H4697">
            <v>2.9840460000000002</v>
          </cell>
          <cell r="I4697">
            <v>101.5</v>
          </cell>
          <cell r="J4697">
            <v>5818.84</v>
          </cell>
          <cell r="K4697">
            <v>0.63767669999999999</v>
          </cell>
          <cell r="L4697">
            <v>0.71441359999999998</v>
          </cell>
          <cell r="M4697">
            <v>0.76756139999999995</v>
          </cell>
          <cell r="N4697">
            <v>0.82070920000000003</v>
          </cell>
          <cell r="O4697">
            <v>0.89744619999999997</v>
          </cell>
        </row>
        <row r="4698">
          <cell r="F4698" t="str">
            <v>2012Kern1-in-10June Peak17</v>
          </cell>
          <cell r="G4698">
            <v>2.3386719999999999</v>
          </cell>
          <cell r="H4698">
            <v>3.2303160000000002</v>
          </cell>
          <cell r="I4698">
            <v>102</v>
          </cell>
          <cell r="J4698">
            <v>5818.84</v>
          </cell>
          <cell r="K4698">
            <v>0.7401432</v>
          </cell>
          <cell r="L4698">
            <v>0.82965149999999999</v>
          </cell>
          <cell r="M4698">
            <v>0.89164449999999995</v>
          </cell>
          <cell r="N4698">
            <v>0.95363759999999997</v>
          </cell>
          <cell r="O4698">
            <v>1.0431459999999999</v>
          </cell>
        </row>
        <row r="4699">
          <cell r="F4699" t="str">
            <v>2012Kern1-in-10June Peak18</v>
          </cell>
          <cell r="G4699">
            <v>2.4329930000000002</v>
          </cell>
          <cell r="H4699">
            <v>3.3483839999999998</v>
          </cell>
          <cell r="I4699">
            <v>102</v>
          </cell>
          <cell r="J4699">
            <v>5818.84</v>
          </cell>
          <cell r="K4699">
            <v>0.75977269999999997</v>
          </cell>
          <cell r="L4699">
            <v>0.85171300000000005</v>
          </cell>
          <cell r="M4699">
            <v>0.91539060000000005</v>
          </cell>
          <cell r="N4699">
            <v>0.9790681</v>
          </cell>
          <cell r="O4699">
            <v>1.0710090000000001</v>
          </cell>
        </row>
        <row r="4700">
          <cell r="F4700" t="str">
            <v>2012Kern1-in-10June Peak19</v>
          </cell>
          <cell r="G4700">
            <v>3.6786129999999999</v>
          </cell>
          <cell r="H4700">
            <v>3.2581699999999998</v>
          </cell>
          <cell r="I4700">
            <v>102</v>
          </cell>
          <cell r="J4700">
            <v>5818.84</v>
          </cell>
          <cell r="K4700">
            <v>-0.46014100000000002</v>
          </cell>
          <cell r="L4700">
            <v>-0.43668689999999999</v>
          </cell>
          <cell r="M4700">
            <v>-0.4204426</v>
          </cell>
          <cell r="N4700">
            <v>-0.40419840000000001</v>
          </cell>
          <cell r="O4700">
            <v>-0.38074419999999998</v>
          </cell>
        </row>
        <row r="4701">
          <cell r="F4701" t="str">
            <v>2012Kern1-in-10June Peak20</v>
          </cell>
          <cell r="G4701">
            <v>3.454024</v>
          </cell>
          <cell r="H4701">
            <v>3.031269</v>
          </cell>
          <cell r="I4701">
            <v>100.5</v>
          </cell>
          <cell r="J4701">
            <v>5818.84</v>
          </cell>
          <cell r="K4701">
            <v>-0.46267130000000001</v>
          </cell>
          <cell r="L4701">
            <v>-0.43908819999999998</v>
          </cell>
          <cell r="M4701">
            <v>-0.42275459999999998</v>
          </cell>
          <cell r="N4701">
            <v>-0.40642089999999997</v>
          </cell>
          <cell r="O4701">
            <v>-0.38283790000000001</v>
          </cell>
        </row>
        <row r="4702">
          <cell r="F4702" t="str">
            <v>2012Kern1-in-10June Peak21</v>
          </cell>
          <cell r="G4702">
            <v>3.109308</v>
          </cell>
          <cell r="H4702">
            <v>2.8161179999999999</v>
          </cell>
          <cell r="I4702">
            <v>97.5</v>
          </cell>
          <cell r="J4702">
            <v>5818.84</v>
          </cell>
          <cell r="K4702">
            <v>-0.32087280000000001</v>
          </cell>
          <cell r="L4702">
            <v>-0.30451739999999999</v>
          </cell>
          <cell r="M4702">
            <v>-0.2931897</v>
          </cell>
          <cell r="N4702">
            <v>-0.281862</v>
          </cell>
          <cell r="O4702">
            <v>-0.26550659999999998</v>
          </cell>
        </row>
        <row r="4703">
          <cell r="F4703" t="str">
            <v>2012Kern1-in-10June Peak22</v>
          </cell>
          <cell r="G4703">
            <v>2.7327360000000001</v>
          </cell>
          <cell r="H4703">
            <v>2.541331</v>
          </cell>
          <cell r="I4703">
            <v>94</v>
          </cell>
          <cell r="J4703">
            <v>5818.84</v>
          </cell>
          <cell r="K4703">
            <v>-0.2094782</v>
          </cell>
          <cell r="L4703">
            <v>-0.1988008</v>
          </cell>
          <cell r="M4703">
            <v>-0.19140560000000001</v>
          </cell>
          <cell r="N4703">
            <v>-0.18401049999999999</v>
          </cell>
          <cell r="O4703">
            <v>-0.17333299999999999</v>
          </cell>
        </row>
        <row r="4704">
          <cell r="F4704" t="str">
            <v>2012Kern1-in-10June Peak23</v>
          </cell>
          <cell r="G4704">
            <v>2.2165520000000001</v>
          </cell>
          <cell r="H4704">
            <v>2.07308</v>
          </cell>
          <cell r="I4704">
            <v>91</v>
          </cell>
          <cell r="J4704">
            <v>5818.84</v>
          </cell>
          <cell r="K4704">
            <v>-0.15701870000000001</v>
          </cell>
          <cell r="L4704">
            <v>-0.14901519999999999</v>
          </cell>
          <cell r="M4704">
            <v>-0.14347209999999999</v>
          </cell>
          <cell r="N4704">
            <v>-0.13792889999999999</v>
          </cell>
          <cell r="O4704">
            <v>-0.1299254</v>
          </cell>
        </row>
        <row r="4705">
          <cell r="F4705" t="str">
            <v>2012Kern1-in-10June Peak24</v>
          </cell>
          <cell r="G4705">
            <v>1.7751380000000001</v>
          </cell>
          <cell r="H4705">
            <v>1.6635340000000001</v>
          </cell>
          <cell r="I4705">
            <v>87.5</v>
          </cell>
          <cell r="J4705">
            <v>5818.84</v>
          </cell>
          <cell r="K4705">
            <v>-0.1221419</v>
          </cell>
          <cell r="L4705">
            <v>-0.11591609999999999</v>
          </cell>
          <cell r="M4705">
            <v>-0.1116042</v>
          </cell>
          <cell r="N4705">
            <v>-0.1072922</v>
          </cell>
          <cell r="O4705">
            <v>-0.1010665</v>
          </cell>
        </row>
        <row r="4706">
          <cell r="F4706" t="str">
            <v>2012Northern Coast1-in-10June Peak1</v>
          </cell>
          <cell r="G4706">
            <v>1.1338379999999999</v>
          </cell>
          <cell r="H4706">
            <v>1.1338379999999999</v>
          </cell>
          <cell r="I4706">
            <v>69.684200000000004</v>
          </cell>
          <cell r="J4706">
            <v>9615.33</v>
          </cell>
          <cell r="K4706">
            <v>0</v>
          </cell>
          <cell r="L4706">
            <v>0</v>
          </cell>
          <cell r="M4706">
            <v>0</v>
          </cell>
          <cell r="N4706">
            <v>0</v>
          </cell>
          <cell r="O4706">
            <v>0</v>
          </cell>
        </row>
        <row r="4707">
          <cell r="F4707" t="str">
            <v>2012Northern Coast1-in-10June Peak2</v>
          </cell>
          <cell r="G4707">
            <v>0.99180760000000001</v>
          </cell>
          <cell r="H4707">
            <v>0.99180760000000001</v>
          </cell>
          <cell r="I4707">
            <v>68.339699999999993</v>
          </cell>
          <cell r="J4707">
            <v>9615.33</v>
          </cell>
          <cell r="K4707">
            <v>0</v>
          </cell>
          <cell r="L4707">
            <v>0</v>
          </cell>
          <cell r="M4707">
            <v>0</v>
          </cell>
          <cell r="N4707">
            <v>0</v>
          </cell>
          <cell r="O4707">
            <v>0</v>
          </cell>
        </row>
        <row r="4708">
          <cell r="F4708" t="str">
            <v>2012Northern Coast1-in-10June Peak3</v>
          </cell>
          <cell r="G4708">
            <v>0.92436620000000003</v>
          </cell>
          <cell r="H4708">
            <v>0.92436620000000003</v>
          </cell>
          <cell r="I4708">
            <v>67.649199999999993</v>
          </cell>
          <cell r="J4708">
            <v>9615.33</v>
          </cell>
          <cell r="K4708">
            <v>0</v>
          </cell>
          <cell r="L4708">
            <v>0</v>
          </cell>
          <cell r="M4708">
            <v>0</v>
          </cell>
          <cell r="N4708">
            <v>0</v>
          </cell>
          <cell r="O4708">
            <v>0</v>
          </cell>
        </row>
        <row r="4709">
          <cell r="F4709" t="str">
            <v>2012Northern Coast1-in-10June Peak4</v>
          </cell>
          <cell r="G4709">
            <v>0.88314559999999998</v>
          </cell>
          <cell r="H4709">
            <v>0.88314559999999998</v>
          </cell>
          <cell r="I4709">
            <v>64.506200000000007</v>
          </cell>
          <cell r="J4709">
            <v>9615.33</v>
          </cell>
          <cell r="K4709">
            <v>0</v>
          </cell>
          <cell r="L4709">
            <v>0</v>
          </cell>
          <cell r="M4709">
            <v>0</v>
          </cell>
          <cell r="N4709">
            <v>0</v>
          </cell>
          <cell r="O4709">
            <v>0</v>
          </cell>
        </row>
        <row r="4710">
          <cell r="F4710" t="str">
            <v>2012Northern Coast1-in-10June Peak5</v>
          </cell>
          <cell r="G4710">
            <v>0.88531780000000004</v>
          </cell>
          <cell r="H4710">
            <v>0.88531780000000004</v>
          </cell>
          <cell r="I4710">
            <v>62.430500000000002</v>
          </cell>
          <cell r="J4710">
            <v>9615.33</v>
          </cell>
          <cell r="K4710">
            <v>0</v>
          </cell>
          <cell r="L4710">
            <v>0</v>
          </cell>
          <cell r="M4710">
            <v>0</v>
          </cell>
          <cell r="N4710">
            <v>0</v>
          </cell>
          <cell r="O4710">
            <v>0</v>
          </cell>
        </row>
        <row r="4711">
          <cell r="F4711" t="str">
            <v>2012Northern Coast1-in-10June Peak6</v>
          </cell>
          <cell r="G4711">
            <v>0.96716329999999995</v>
          </cell>
          <cell r="H4711">
            <v>0.96716329999999995</v>
          </cell>
          <cell r="I4711">
            <v>59.815600000000003</v>
          </cell>
          <cell r="J4711">
            <v>9615.33</v>
          </cell>
          <cell r="K4711">
            <v>0</v>
          </cell>
          <cell r="L4711">
            <v>0</v>
          </cell>
          <cell r="M4711">
            <v>0</v>
          </cell>
          <cell r="N4711">
            <v>0</v>
          </cell>
          <cell r="O4711">
            <v>0</v>
          </cell>
        </row>
        <row r="4712">
          <cell r="F4712" t="str">
            <v>2012Northern Coast1-in-10June Peak7</v>
          </cell>
          <cell r="G4712">
            <v>1.173899</v>
          </cell>
          <cell r="H4712">
            <v>1.173899</v>
          </cell>
          <cell r="I4712">
            <v>60.860100000000003</v>
          </cell>
          <cell r="J4712">
            <v>9615.33</v>
          </cell>
          <cell r="K4712">
            <v>0</v>
          </cell>
          <cell r="L4712">
            <v>0</v>
          </cell>
          <cell r="M4712">
            <v>0</v>
          </cell>
          <cell r="N4712">
            <v>0</v>
          </cell>
          <cell r="O4712">
            <v>0</v>
          </cell>
        </row>
        <row r="4713">
          <cell r="F4713" t="str">
            <v>2012Northern Coast1-in-10June Peak8</v>
          </cell>
          <cell r="G4713">
            <v>1.354892</v>
          </cell>
          <cell r="H4713">
            <v>1.354892</v>
          </cell>
          <cell r="I4713">
            <v>66.959999999999994</v>
          </cell>
          <cell r="J4713">
            <v>9615.33</v>
          </cell>
          <cell r="K4713">
            <v>0</v>
          </cell>
          <cell r="L4713">
            <v>0</v>
          </cell>
          <cell r="M4713">
            <v>0</v>
          </cell>
          <cell r="N4713">
            <v>0</v>
          </cell>
          <cell r="O4713">
            <v>0</v>
          </cell>
        </row>
        <row r="4714">
          <cell r="F4714" t="str">
            <v>2012Northern Coast1-in-10June Peak9</v>
          </cell>
          <cell r="G4714">
            <v>1.355918</v>
          </cell>
          <cell r="H4714">
            <v>1.355918</v>
          </cell>
          <cell r="I4714">
            <v>73.122100000000003</v>
          </cell>
          <cell r="J4714">
            <v>9615.33</v>
          </cell>
          <cell r="K4714">
            <v>0</v>
          </cell>
          <cell r="L4714">
            <v>0</v>
          </cell>
          <cell r="M4714">
            <v>0</v>
          </cell>
          <cell r="N4714">
            <v>0</v>
          </cell>
          <cell r="O4714">
            <v>0</v>
          </cell>
        </row>
        <row r="4715">
          <cell r="F4715" t="str">
            <v>2012Northern Coast1-in-10June Peak10</v>
          </cell>
          <cell r="G4715">
            <v>1.386496</v>
          </cell>
          <cell r="H4715">
            <v>1.386496</v>
          </cell>
          <cell r="I4715">
            <v>79.142300000000006</v>
          </cell>
          <cell r="J4715">
            <v>9615.33</v>
          </cell>
          <cell r="K4715">
            <v>0</v>
          </cell>
          <cell r="L4715">
            <v>0</v>
          </cell>
          <cell r="M4715">
            <v>0</v>
          </cell>
          <cell r="N4715">
            <v>0</v>
          </cell>
          <cell r="O4715">
            <v>0</v>
          </cell>
        </row>
        <row r="4716">
          <cell r="F4716" t="str">
            <v>2012Northern Coast1-in-10June Peak11</v>
          </cell>
          <cell r="G4716">
            <v>1.438617</v>
          </cell>
          <cell r="H4716">
            <v>1.438617</v>
          </cell>
          <cell r="I4716">
            <v>83.846100000000007</v>
          </cell>
          <cell r="J4716">
            <v>9615.33</v>
          </cell>
          <cell r="K4716">
            <v>0</v>
          </cell>
          <cell r="L4716">
            <v>0</v>
          </cell>
          <cell r="M4716">
            <v>0</v>
          </cell>
          <cell r="N4716">
            <v>0</v>
          </cell>
          <cell r="O4716">
            <v>0</v>
          </cell>
        </row>
        <row r="4717">
          <cell r="F4717" t="str">
            <v>2012Northern Coast1-in-10June Peak12</v>
          </cell>
          <cell r="G4717">
            <v>1.5234810000000001</v>
          </cell>
          <cell r="H4717">
            <v>1.5234810000000001</v>
          </cell>
          <cell r="I4717">
            <v>88.596000000000004</v>
          </cell>
          <cell r="J4717">
            <v>9615.33</v>
          </cell>
          <cell r="K4717">
            <v>0</v>
          </cell>
          <cell r="L4717">
            <v>0</v>
          </cell>
          <cell r="M4717">
            <v>0</v>
          </cell>
          <cell r="N4717">
            <v>0</v>
          </cell>
          <cell r="O4717">
            <v>0</v>
          </cell>
        </row>
        <row r="4718">
          <cell r="F4718" t="str">
            <v>2012Northern Coast1-in-10June Peak13</v>
          </cell>
          <cell r="G4718">
            <v>1.6689149999999999</v>
          </cell>
          <cell r="H4718">
            <v>1.6689149999999999</v>
          </cell>
          <cell r="I4718">
            <v>93.413499999999999</v>
          </cell>
          <cell r="J4718">
            <v>9615.33</v>
          </cell>
          <cell r="K4718">
            <v>0</v>
          </cell>
          <cell r="L4718">
            <v>0</v>
          </cell>
          <cell r="M4718">
            <v>0</v>
          </cell>
          <cell r="N4718">
            <v>0</v>
          </cell>
          <cell r="O4718">
            <v>0</v>
          </cell>
        </row>
        <row r="4719">
          <cell r="F4719" t="str">
            <v>2012Northern Coast1-in-10June Peak14</v>
          </cell>
          <cell r="G4719">
            <v>1.4882359999999999</v>
          </cell>
          <cell r="H4719">
            <v>1.834905</v>
          </cell>
          <cell r="I4719">
            <v>96.748699999999999</v>
          </cell>
          <cell r="J4719">
            <v>9615.33</v>
          </cell>
          <cell r="K4719">
            <v>0.29206650000000001</v>
          </cell>
          <cell r="L4719">
            <v>0.3243259</v>
          </cell>
          <cell r="M4719">
            <v>0.3466687</v>
          </cell>
          <cell r="N4719">
            <v>0.36901149999999999</v>
          </cell>
          <cell r="O4719">
            <v>0.40127089999999999</v>
          </cell>
        </row>
        <row r="4720">
          <cell r="F4720" t="str">
            <v>2012Northern Coast1-in-10June Peak15</v>
          </cell>
          <cell r="G4720">
            <v>1.618428</v>
          </cell>
          <cell r="H4720">
            <v>2.072667</v>
          </cell>
          <cell r="I4720">
            <v>99.114900000000006</v>
          </cell>
          <cell r="J4720">
            <v>9615.33</v>
          </cell>
          <cell r="K4720">
            <v>0.38269389999999998</v>
          </cell>
          <cell r="L4720">
            <v>0.42496329999999999</v>
          </cell>
          <cell r="M4720">
            <v>0.454239</v>
          </cell>
          <cell r="N4720">
            <v>0.48351480000000002</v>
          </cell>
          <cell r="O4720">
            <v>0.52578420000000003</v>
          </cell>
        </row>
        <row r="4721">
          <cell r="F4721" t="str">
            <v>2012Northern Coast1-in-10June Peak16</v>
          </cell>
          <cell r="G4721">
            <v>1.816859</v>
          </cell>
          <cell r="H4721">
            <v>2.3783180000000002</v>
          </cell>
          <cell r="I4721">
            <v>102.739</v>
          </cell>
          <cell r="J4721">
            <v>9615.33</v>
          </cell>
          <cell r="K4721">
            <v>0.47302559999999999</v>
          </cell>
          <cell r="L4721">
            <v>0.52527239999999997</v>
          </cell>
          <cell r="M4721">
            <v>0.56145849999999997</v>
          </cell>
          <cell r="N4721">
            <v>0.59764439999999996</v>
          </cell>
          <cell r="O4721">
            <v>0.6498912</v>
          </cell>
        </row>
        <row r="4722">
          <cell r="F4722" t="str">
            <v>2012Northern Coast1-in-10June Peak17</v>
          </cell>
          <cell r="G4722">
            <v>2.0538240000000001</v>
          </cell>
          <cell r="H4722">
            <v>2.7125560000000002</v>
          </cell>
          <cell r="I4722">
            <v>102.848</v>
          </cell>
          <cell r="J4722">
            <v>9615.33</v>
          </cell>
          <cell r="K4722">
            <v>0.55497799999999997</v>
          </cell>
          <cell r="L4722">
            <v>0.61627659999999995</v>
          </cell>
          <cell r="M4722">
            <v>0.65873190000000004</v>
          </cell>
          <cell r="N4722">
            <v>0.70118709999999995</v>
          </cell>
          <cell r="O4722">
            <v>0.76248570000000004</v>
          </cell>
        </row>
        <row r="4723">
          <cell r="F4723" t="str">
            <v>2012Northern Coast1-in-10June Peak18</v>
          </cell>
          <cell r="G4723">
            <v>2.2760919999999998</v>
          </cell>
          <cell r="H4723">
            <v>2.9532280000000002</v>
          </cell>
          <cell r="I4723">
            <v>101.346</v>
          </cell>
          <cell r="J4723">
            <v>9615.33</v>
          </cell>
          <cell r="K4723">
            <v>0.57048370000000004</v>
          </cell>
          <cell r="L4723">
            <v>0.63349500000000003</v>
          </cell>
          <cell r="M4723">
            <v>0.67713639999999997</v>
          </cell>
          <cell r="N4723">
            <v>0.72077780000000002</v>
          </cell>
          <cell r="O4723">
            <v>0.78378899999999996</v>
          </cell>
        </row>
        <row r="4724">
          <cell r="F4724" t="str">
            <v>2012Northern Coast1-in-10June Peak19</v>
          </cell>
          <cell r="G4724">
            <v>3.094004</v>
          </cell>
          <cell r="H4724">
            <v>2.939578</v>
          </cell>
          <cell r="I4724">
            <v>96.967799999999997</v>
          </cell>
          <cell r="J4724">
            <v>9615.33</v>
          </cell>
          <cell r="K4724">
            <v>-0.17486389999999999</v>
          </cell>
          <cell r="L4724">
            <v>-0.16278899999999999</v>
          </cell>
          <cell r="M4724">
            <v>-0.1544259</v>
          </cell>
          <cell r="N4724">
            <v>-0.14606279999999999</v>
          </cell>
          <cell r="O4724">
            <v>-0.13398779999999999</v>
          </cell>
        </row>
        <row r="4725">
          <cell r="F4725" t="str">
            <v>2012Northern Coast1-in-10June Peak20</v>
          </cell>
          <cell r="G4725">
            <v>2.8156020000000002</v>
          </cell>
          <cell r="H4725">
            <v>2.6861039999999998</v>
          </cell>
          <cell r="I4725">
            <v>92.6083</v>
          </cell>
          <cell r="J4725">
            <v>9615.33</v>
          </cell>
          <cell r="K4725">
            <v>-0.14663780000000001</v>
          </cell>
          <cell r="L4725">
            <v>-0.13651189999999999</v>
          </cell>
          <cell r="M4725">
            <v>-0.1294988</v>
          </cell>
          <cell r="N4725">
            <v>-0.1224857</v>
          </cell>
          <cell r="O4725">
            <v>-0.1123599</v>
          </cell>
        </row>
        <row r="4726">
          <cell r="F4726" t="str">
            <v>2012Northern Coast1-in-10June Peak21</v>
          </cell>
          <cell r="G4726">
            <v>2.5245030000000002</v>
          </cell>
          <cell r="H4726">
            <v>2.4425940000000002</v>
          </cell>
          <cell r="I4726">
            <v>87.112300000000005</v>
          </cell>
          <cell r="J4726">
            <v>9615.33</v>
          </cell>
          <cell r="K4726">
            <v>-9.2749799999999993E-2</v>
          </cell>
          <cell r="L4726">
            <v>-8.6345099999999994E-2</v>
          </cell>
          <cell r="M4726">
            <v>-8.1909200000000001E-2</v>
          </cell>
          <cell r="N4726">
            <v>-7.7473399999999998E-2</v>
          </cell>
          <cell r="O4726">
            <v>-7.1068800000000001E-2</v>
          </cell>
        </row>
        <row r="4727">
          <cell r="F4727" t="str">
            <v>2012Northern Coast1-in-10June Peak22</v>
          </cell>
          <cell r="G4727">
            <v>2.202474</v>
          </cell>
          <cell r="H4727">
            <v>2.154137</v>
          </cell>
          <cell r="I4727">
            <v>82.189300000000003</v>
          </cell>
          <cell r="J4727">
            <v>9615.33</v>
          </cell>
          <cell r="K4727">
            <v>-5.4734199999999997E-2</v>
          </cell>
          <cell r="L4727">
            <v>-5.0954600000000003E-2</v>
          </cell>
          <cell r="M4727">
            <v>-4.8336900000000002E-2</v>
          </cell>
          <cell r="N4727">
            <v>-4.5719099999999999E-2</v>
          </cell>
          <cell r="O4727">
            <v>-4.19396E-2</v>
          </cell>
        </row>
        <row r="4728">
          <cell r="F4728" t="str">
            <v>2012Northern Coast1-in-10June Peak23</v>
          </cell>
          <cell r="G4728">
            <v>1.774613</v>
          </cell>
          <cell r="H4728">
            <v>1.7374099999999999</v>
          </cell>
          <cell r="I4728">
            <v>77.995000000000005</v>
          </cell>
          <cell r="J4728">
            <v>9615.33</v>
          </cell>
          <cell r="K4728">
            <v>-4.2126200000000003E-2</v>
          </cell>
          <cell r="L4728">
            <v>-3.9217200000000001E-2</v>
          </cell>
          <cell r="M4728">
            <v>-3.7202499999999999E-2</v>
          </cell>
          <cell r="N4728">
            <v>-3.5187700000000002E-2</v>
          </cell>
          <cell r="O4728">
            <v>-3.2278800000000003E-2</v>
          </cell>
        </row>
        <row r="4729">
          <cell r="F4729" t="str">
            <v>2012Northern Coast1-in-10June Peak24</v>
          </cell>
          <cell r="G4729">
            <v>1.353218</v>
          </cell>
          <cell r="H4729">
            <v>1.3184130000000001</v>
          </cell>
          <cell r="I4729">
            <v>73.858599999999996</v>
          </cell>
          <cell r="J4729">
            <v>9615.33</v>
          </cell>
          <cell r="K4729">
            <v>-3.9412099999999999E-2</v>
          </cell>
          <cell r="L4729">
            <v>-3.6690500000000001E-2</v>
          </cell>
          <cell r="M4729">
            <v>-3.4805500000000003E-2</v>
          </cell>
          <cell r="N4729">
            <v>-3.2920600000000001E-2</v>
          </cell>
          <cell r="O4729">
            <v>-3.01991E-2</v>
          </cell>
        </row>
        <row r="4730">
          <cell r="F4730" t="str">
            <v>2012Other1-in-10June Peak1</v>
          </cell>
          <cell r="G4730">
            <v>0.95305309999999999</v>
          </cell>
          <cell r="H4730">
            <v>0.95305309999999999</v>
          </cell>
          <cell r="I4730">
            <v>75.069090000000003</v>
          </cell>
          <cell r="J4730">
            <v>26770.7</v>
          </cell>
          <cell r="K4730">
            <v>0</v>
          </cell>
          <cell r="L4730">
            <v>0</v>
          </cell>
          <cell r="M4730">
            <v>0</v>
          </cell>
          <cell r="N4730">
            <v>0</v>
          </cell>
          <cell r="O4730">
            <v>0</v>
          </cell>
        </row>
        <row r="4731">
          <cell r="F4731" t="str">
            <v>2012Other1-in-10June Peak2</v>
          </cell>
          <cell r="G4731">
            <v>0.81850449999999997</v>
          </cell>
          <cell r="H4731">
            <v>0.81850449999999997</v>
          </cell>
          <cell r="I4731">
            <v>72.272779999999997</v>
          </cell>
          <cell r="J4731">
            <v>26770.7</v>
          </cell>
          <cell r="K4731">
            <v>0</v>
          </cell>
          <cell r="L4731">
            <v>0</v>
          </cell>
          <cell r="M4731">
            <v>0</v>
          </cell>
          <cell r="N4731">
            <v>0</v>
          </cell>
          <cell r="O4731">
            <v>0</v>
          </cell>
        </row>
        <row r="4732">
          <cell r="F4732" t="str">
            <v>2012Other1-in-10June Peak3</v>
          </cell>
          <cell r="G4732">
            <v>0.74218899999999999</v>
          </cell>
          <cell r="H4732">
            <v>0.74218899999999999</v>
          </cell>
          <cell r="I4732">
            <v>70.034099999999995</v>
          </cell>
          <cell r="J4732">
            <v>26770.7</v>
          </cell>
          <cell r="K4732">
            <v>0</v>
          </cell>
          <cell r="L4732">
            <v>0</v>
          </cell>
          <cell r="M4732">
            <v>0</v>
          </cell>
          <cell r="N4732">
            <v>0</v>
          </cell>
          <cell r="O4732">
            <v>0</v>
          </cell>
        </row>
        <row r="4733">
          <cell r="F4733" t="str">
            <v>2012Other1-in-10June Peak4</v>
          </cell>
          <cell r="G4733">
            <v>0.69896849999999999</v>
          </cell>
          <cell r="H4733">
            <v>0.69896849999999999</v>
          </cell>
          <cell r="I4733">
            <v>67.860309999999998</v>
          </cell>
          <cell r="J4733">
            <v>26770.7</v>
          </cell>
          <cell r="K4733">
            <v>0</v>
          </cell>
          <cell r="L4733">
            <v>0</v>
          </cell>
          <cell r="M4733">
            <v>0</v>
          </cell>
          <cell r="N4733">
            <v>0</v>
          </cell>
          <cell r="O4733">
            <v>0</v>
          </cell>
        </row>
        <row r="4734">
          <cell r="F4734" t="str">
            <v>2012Other1-in-10June Peak5</v>
          </cell>
          <cell r="G4734">
            <v>0.69034430000000002</v>
          </cell>
          <cell r="H4734">
            <v>0.69034430000000002</v>
          </cell>
          <cell r="I4734">
            <v>67.160960000000003</v>
          </cell>
          <cell r="J4734">
            <v>26770.7</v>
          </cell>
          <cell r="K4734">
            <v>0</v>
          </cell>
          <cell r="L4734">
            <v>0</v>
          </cell>
          <cell r="M4734">
            <v>0</v>
          </cell>
          <cell r="N4734">
            <v>0</v>
          </cell>
          <cell r="O4734">
            <v>0</v>
          </cell>
        </row>
        <row r="4735">
          <cell r="F4735" t="str">
            <v>2012Other1-in-10June Peak6</v>
          </cell>
          <cell r="G4735">
            <v>0.73657320000000004</v>
          </cell>
          <cell r="H4735">
            <v>0.73657320000000004</v>
          </cell>
          <cell r="I4735">
            <v>66.399209999999997</v>
          </cell>
          <cell r="J4735">
            <v>26770.7</v>
          </cell>
          <cell r="K4735">
            <v>0</v>
          </cell>
          <cell r="L4735">
            <v>0</v>
          </cell>
          <cell r="M4735">
            <v>0</v>
          </cell>
          <cell r="N4735">
            <v>0</v>
          </cell>
          <cell r="O4735">
            <v>0</v>
          </cell>
        </row>
        <row r="4736">
          <cell r="F4736" t="str">
            <v>2012Other1-in-10June Peak7</v>
          </cell>
          <cell r="G4736">
            <v>0.8605216</v>
          </cell>
          <cell r="H4736">
            <v>0.8605216</v>
          </cell>
          <cell r="I4736">
            <v>67.274339999999995</v>
          </cell>
          <cell r="J4736">
            <v>26770.7</v>
          </cell>
          <cell r="K4736">
            <v>0</v>
          </cell>
          <cell r="L4736">
            <v>0</v>
          </cell>
          <cell r="M4736">
            <v>0</v>
          </cell>
          <cell r="N4736">
            <v>0</v>
          </cell>
          <cell r="O4736">
            <v>0</v>
          </cell>
        </row>
        <row r="4737">
          <cell r="F4737" t="str">
            <v>2012Other1-in-10June Peak8</v>
          </cell>
          <cell r="G4737">
            <v>0.94439269999999997</v>
          </cell>
          <cell r="H4737">
            <v>0.94439269999999997</v>
          </cell>
          <cell r="I4737">
            <v>72.624750000000006</v>
          </cell>
          <cell r="J4737">
            <v>26770.7</v>
          </cell>
          <cell r="K4737">
            <v>0</v>
          </cell>
          <cell r="L4737">
            <v>0</v>
          </cell>
          <cell r="M4737">
            <v>0</v>
          </cell>
          <cell r="N4737">
            <v>0</v>
          </cell>
          <cell r="O4737">
            <v>0</v>
          </cell>
        </row>
        <row r="4738">
          <cell r="F4738" t="str">
            <v>2012Other1-in-10June Peak9</v>
          </cell>
          <cell r="G4738">
            <v>0.96157320000000002</v>
          </cell>
          <cell r="H4738">
            <v>0.96157320000000002</v>
          </cell>
          <cell r="I4738">
            <v>78.762590000000003</v>
          </cell>
          <cell r="J4738">
            <v>26770.7</v>
          </cell>
          <cell r="K4738">
            <v>0</v>
          </cell>
          <cell r="L4738">
            <v>0</v>
          </cell>
          <cell r="M4738">
            <v>0</v>
          </cell>
          <cell r="N4738">
            <v>0</v>
          </cell>
          <cell r="O4738">
            <v>0</v>
          </cell>
        </row>
        <row r="4739">
          <cell r="F4739" t="str">
            <v>2012Other1-in-10June Peak10</v>
          </cell>
          <cell r="G4739">
            <v>1.0250999999999999</v>
          </cell>
          <cell r="H4739">
            <v>1.0250999999999999</v>
          </cell>
          <cell r="I4739">
            <v>83.300309999999996</v>
          </cell>
          <cell r="J4739">
            <v>26770.7</v>
          </cell>
          <cell r="K4739">
            <v>0</v>
          </cell>
          <cell r="L4739">
            <v>0</v>
          </cell>
          <cell r="M4739">
            <v>0</v>
          </cell>
          <cell r="N4739">
            <v>0</v>
          </cell>
          <cell r="O4739">
            <v>0</v>
          </cell>
        </row>
        <row r="4740">
          <cell r="F4740" t="str">
            <v>2012Other1-in-10June Peak11</v>
          </cell>
          <cell r="G4740">
            <v>1.1329</v>
          </cell>
          <cell r="H4740">
            <v>1.1329</v>
          </cell>
          <cell r="I4740">
            <v>86.965879999999999</v>
          </cell>
          <cell r="J4740">
            <v>26770.7</v>
          </cell>
          <cell r="K4740">
            <v>0</v>
          </cell>
          <cell r="L4740">
            <v>0</v>
          </cell>
          <cell r="M4740">
            <v>0</v>
          </cell>
          <cell r="N4740">
            <v>0</v>
          </cell>
          <cell r="O4740">
            <v>0</v>
          </cell>
        </row>
        <row r="4741">
          <cell r="F4741" t="str">
            <v>2012Other1-in-10June Peak12</v>
          </cell>
          <cell r="G4741">
            <v>1.2970280000000001</v>
          </cell>
          <cell r="H4741">
            <v>1.2970280000000001</v>
          </cell>
          <cell r="I4741">
            <v>91.172169999999994</v>
          </cell>
          <cell r="J4741">
            <v>26770.7</v>
          </cell>
          <cell r="K4741">
            <v>0</v>
          </cell>
          <cell r="L4741">
            <v>0</v>
          </cell>
          <cell r="M4741">
            <v>0</v>
          </cell>
          <cell r="N4741">
            <v>0</v>
          </cell>
          <cell r="O4741">
            <v>0</v>
          </cell>
        </row>
        <row r="4742">
          <cell r="F4742" t="str">
            <v>2012Other1-in-10June Peak13</v>
          </cell>
          <cell r="G4742">
            <v>1.5294540000000001</v>
          </cell>
          <cell r="H4742">
            <v>1.5294540000000001</v>
          </cell>
          <cell r="I4742">
            <v>94.514629999999997</v>
          </cell>
          <cell r="J4742">
            <v>26770.7</v>
          </cell>
          <cell r="K4742">
            <v>0</v>
          </cell>
          <cell r="L4742">
            <v>0</v>
          </cell>
          <cell r="M4742">
            <v>0</v>
          </cell>
          <cell r="N4742">
            <v>0</v>
          </cell>
          <cell r="O4742">
            <v>0</v>
          </cell>
        </row>
        <row r="4743">
          <cell r="F4743" t="str">
            <v>2012Other1-in-10June Peak14</v>
          </cell>
          <cell r="G4743">
            <v>1.4050480000000001</v>
          </cell>
          <cell r="H4743">
            <v>1.7965070000000001</v>
          </cell>
          <cell r="I4743">
            <v>96.742090000000005</v>
          </cell>
          <cell r="J4743">
            <v>26770.7</v>
          </cell>
          <cell r="K4743">
            <v>0.3244339</v>
          </cell>
          <cell r="L4743">
            <v>0.36403249999999998</v>
          </cell>
          <cell r="M4743">
            <v>0.39145849999999999</v>
          </cell>
          <cell r="N4743">
            <v>0.41888449999999999</v>
          </cell>
          <cell r="O4743">
            <v>0.45848319999999998</v>
          </cell>
        </row>
        <row r="4744">
          <cell r="F4744" t="str">
            <v>2012Other1-in-10June Peak15</v>
          </cell>
          <cell r="G4744">
            <v>1.58996</v>
          </cell>
          <cell r="H4744">
            <v>2.1004399999999999</v>
          </cell>
          <cell r="I4744">
            <v>99.32593</v>
          </cell>
          <cell r="J4744">
            <v>26770.7</v>
          </cell>
          <cell r="K4744">
            <v>0.42334280000000002</v>
          </cell>
          <cell r="L4744">
            <v>0.47482390000000002</v>
          </cell>
          <cell r="M4744">
            <v>0.51047960000000003</v>
          </cell>
          <cell r="N4744">
            <v>0.54613529999999999</v>
          </cell>
          <cell r="O4744">
            <v>0.59761640000000005</v>
          </cell>
        </row>
        <row r="4745">
          <cell r="F4745" t="str">
            <v>2012Other1-in-10June Peak16</v>
          </cell>
          <cell r="G4745">
            <v>1.802349</v>
          </cell>
          <cell r="H4745">
            <v>2.435314</v>
          </cell>
          <cell r="I4745">
            <v>101.13</v>
          </cell>
          <cell r="J4745">
            <v>26770.7</v>
          </cell>
          <cell r="K4745">
            <v>0.52504309999999998</v>
          </cell>
          <cell r="L4745">
            <v>0.5888042</v>
          </cell>
          <cell r="M4745">
            <v>0.63296479999999999</v>
          </cell>
          <cell r="N4745">
            <v>0.67712550000000005</v>
          </cell>
          <cell r="O4745">
            <v>0.74088639999999995</v>
          </cell>
        </row>
        <row r="4746">
          <cell r="F4746" t="str">
            <v>2012Other1-in-10June Peak17</v>
          </cell>
          <cell r="G4746">
            <v>1.9976579999999999</v>
          </cell>
          <cell r="H4746">
            <v>2.7388810000000001</v>
          </cell>
          <cell r="I4746">
            <v>101.80240000000001</v>
          </cell>
          <cell r="J4746">
            <v>26770.7</v>
          </cell>
          <cell r="K4746">
            <v>0.61475599999999997</v>
          </cell>
          <cell r="L4746">
            <v>0.68947320000000001</v>
          </cell>
          <cell r="M4746">
            <v>0.74122220000000005</v>
          </cell>
          <cell r="N4746">
            <v>0.79297119999999999</v>
          </cell>
          <cell r="O4746">
            <v>0.86768829999999997</v>
          </cell>
        </row>
        <row r="4747">
          <cell r="F4747" t="str">
            <v>2012Other1-in-10June Peak18</v>
          </cell>
          <cell r="G4747">
            <v>2.1569970000000001</v>
          </cell>
          <cell r="H4747">
            <v>2.9187449999999999</v>
          </cell>
          <cell r="I4747">
            <v>101.651</v>
          </cell>
          <cell r="J4747">
            <v>26770.7</v>
          </cell>
          <cell r="K4747">
            <v>0.631768</v>
          </cell>
          <cell r="L4747">
            <v>0.70856090000000005</v>
          </cell>
          <cell r="M4747">
            <v>0.76174739999999996</v>
          </cell>
          <cell r="N4747">
            <v>0.81493400000000005</v>
          </cell>
          <cell r="O4747">
            <v>0.89172680000000004</v>
          </cell>
        </row>
        <row r="4748">
          <cell r="F4748" t="str">
            <v>2012Other1-in-10June Peak19</v>
          </cell>
          <cell r="G4748">
            <v>3.147227</v>
          </cell>
          <cell r="H4748">
            <v>2.854889</v>
          </cell>
          <cell r="I4748">
            <v>101.1696</v>
          </cell>
          <cell r="J4748">
            <v>26770.7</v>
          </cell>
          <cell r="K4748">
            <v>-0.32657819999999999</v>
          </cell>
          <cell r="L4748">
            <v>-0.30634919999999999</v>
          </cell>
          <cell r="M4748">
            <v>-0.29233880000000001</v>
          </cell>
          <cell r="N4748">
            <v>-0.27832839999999998</v>
          </cell>
          <cell r="O4748">
            <v>-0.25809949999999998</v>
          </cell>
        </row>
        <row r="4749">
          <cell r="F4749" t="str">
            <v>2012Other1-in-10June Peak20</v>
          </cell>
          <cell r="G4749">
            <v>2.8327840000000002</v>
          </cell>
          <cell r="H4749">
            <v>2.5760070000000002</v>
          </cell>
          <cell r="I4749">
            <v>98.584879999999998</v>
          </cell>
          <cell r="J4749">
            <v>26770.7</v>
          </cell>
          <cell r="K4749">
            <v>-0.28685159999999998</v>
          </cell>
          <cell r="L4749">
            <v>-0.26908339999999997</v>
          </cell>
          <cell r="M4749">
            <v>-0.25677729999999999</v>
          </cell>
          <cell r="N4749">
            <v>-0.2444711</v>
          </cell>
          <cell r="O4749">
            <v>-0.22670299999999999</v>
          </cell>
        </row>
        <row r="4750">
          <cell r="F4750" t="str">
            <v>2012Other1-in-10June Peak21</v>
          </cell>
          <cell r="G4750">
            <v>2.4138739999999999</v>
          </cell>
          <cell r="H4750">
            <v>2.2633139999999998</v>
          </cell>
          <cell r="I4750">
            <v>94.225980000000007</v>
          </cell>
          <cell r="J4750">
            <v>26770.7</v>
          </cell>
          <cell r="K4750">
            <v>-0.16819429999999999</v>
          </cell>
          <cell r="L4750">
            <v>-0.157776</v>
          </cell>
          <cell r="M4750">
            <v>-0.15056040000000001</v>
          </cell>
          <cell r="N4750">
            <v>-0.14334469999999999</v>
          </cell>
          <cell r="O4750">
            <v>-0.1329264</v>
          </cell>
        </row>
        <row r="4751">
          <cell r="F4751" t="str">
            <v>2012Other1-in-10June Peak22</v>
          </cell>
          <cell r="G4751">
            <v>2.0254949999999998</v>
          </cell>
          <cell r="H4751">
            <v>1.928895</v>
          </cell>
          <cell r="I4751">
            <v>89.488740000000007</v>
          </cell>
          <cell r="J4751">
            <v>26770.7</v>
          </cell>
          <cell r="K4751">
            <v>-0.1079142</v>
          </cell>
          <cell r="L4751">
            <v>-0.10122979999999999</v>
          </cell>
          <cell r="M4751">
            <v>-9.6600199999999997E-2</v>
          </cell>
          <cell r="N4751">
            <v>-9.19706E-2</v>
          </cell>
          <cell r="O4751">
            <v>-8.5286200000000006E-2</v>
          </cell>
        </row>
        <row r="4752">
          <cell r="F4752" t="str">
            <v>2012Other1-in-10June Peak23</v>
          </cell>
          <cell r="G4752">
            <v>1.571305</v>
          </cell>
          <cell r="H4752">
            <v>1.5099860000000001</v>
          </cell>
          <cell r="I4752">
            <v>87.242679999999993</v>
          </cell>
          <cell r="J4752">
            <v>26770.7</v>
          </cell>
          <cell r="K4752">
            <v>-6.8501300000000001E-2</v>
          </cell>
          <cell r="L4752">
            <v>-6.4258200000000001E-2</v>
          </cell>
          <cell r="M4752">
            <v>-6.1319499999999999E-2</v>
          </cell>
          <cell r="N4752">
            <v>-5.8380700000000001E-2</v>
          </cell>
          <cell r="O4752">
            <v>-5.4137600000000001E-2</v>
          </cell>
        </row>
        <row r="4753">
          <cell r="F4753" t="str">
            <v>2012Other1-in-10June Peak24</v>
          </cell>
          <cell r="G4753">
            <v>1.1925079999999999</v>
          </cell>
          <cell r="H4753">
            <v>1.153324</v>
          </cell>
          <cell r="I4753">
            <v>83.170010000000005</v>
          </cell>
          <cell r="J4753">
            <v>26770.7</v>
          </cell>
          <cell r="K4753">
            <v>-4.3772999999999999E-2</v>
          </cell>
          <cell r="L4753">
            <v>-4.1061599999999997E-2</v>
          </cell>
          <cell r="M4753">
            <v>-3.9183700000000002E-2</v>
          </cell>
          <cell r="N4753">
            <v>-3.73058E-2</v>
          </cell>
          <cell r="O4753">
            <v>-3.45945E-2</v>
          </cell>
        </row>
        <row r="4754">
          <cell r="F4754" t="str">
            <v>2012Sierra1-in-10June Peak1</v>
          </cell>
          <cell r="G4754">
            <v>0.98691070000000003</v>
          </cell>
          <cell r="H4754">
            <v>0.98691070000000003</v>
          </cell>
          <cell r="I4754">
            <v>66.267380000000003</v>
          </cell>
          <cell r="J4754">
            <v>18733.28</v>
          </cell>
          <cell r="K4754">
            <v>0</v>
          </cell>
          <cell r="L4754">
            <v>0</v>
          </cell>
          <cell r="M4754">
            <v>0</v>
          </cell>
          <cell r="N4754">
            <v>0</v>
          </cell>
          <cell r="O4754">
            <v>0</v>
          </cell>
        </row>
        <row r="4755">
          <cell r="F4755" t="str">
            <v>2012Sierra1-in-10June Peak2</v>
          </cell>
          <cell r="G4755">
            <v>0.87074300000000004</v>
          </cell>
          <cell r="H4755">
            <v>0.87074300000000004</v>
          </cell>
          <cell r="I4755">
            <v>66.406360000000006</v>
          </cell>
          <cell r="J4755">
            <v>18733.28</v>
          </cell>
          <cell r="K4755">
            <v>0</v>
          </cell>
          <cell r="L4755">
            <v>0</v>
          </cell>
          <cell r="M4755">
            <v>0</v>
          </cell>
          <cell r="N4755">
            <v>0</v>
          </cell>
          <cell r="O4755">
            <v>0</v>
          </cell>
        </row>
        <row r="4756">
          <cell r="F4756" t="str">
            <v>2012Sierra1-in-10June Peak3</v>
          </cell>
          <cell r="G4756">
            <v>0.80365050000000005</v>
          </cell>
          <cell r="H4756">
            <v>0.80365050000000005</v>
          </cell>
          <cell r="I4756">
            <v>66.169589999999999</v>
          </cell>
          <cell r="J4756">
            <v>18733.28</v>
          </cell>
          <cell r="K4756">
            <v>0</v>
          </cell>
          <cell r="L4756">
            <v>0</v>
          </cell>
          <cell r="M4756">
            <v>0</v>
          </cell>
          <cell r="N4756">
            <v>0</v>
          </cell>
          <cell r="O4756">
            <v>0</v>
          </cell>
        </row>
        <row r="4757">
          <cell r="F4757" t="str">
            <v>2012Sierra1-in-10June Peak4</v>
          </cell>
          <cell r="G4757">
            <v>0.76569410000000004</v>
          </cell>
          <cell r="H4757">
            <v>0.76569410000000004</v>
          </cell>
          <cell r="I4757">
            <v>65.429699999999997</v>
          </cell>
          <cell r="J4757">
            <v>18733.28</v>
          </cell>
          <cell r="K4757">
            <v>0</v>
          </cell>
          <cell r="L4757">
            <v>0</v>
          </cell>
          <cell r="M4757">
            <v>0</v>
          </cell>
          <cell r="N4757">
            <v>0</v>
          </cell>
          <cell r="O4757">
            <v>0</v>
          </cell>
        </row>
        <row r="4758">
          <cell r="F4758" t="str">
            <v>2012Sierra1-in-10June Peak5</v>
          </cell>
          <cell r="G4758">
            <v>0.76589079999999998</v>
          </cell>
          <cell r="H4758">
            <v>0.76589079999999998</v>
          </cell>
          <cell r="I4758">
            <v>64.799220000000005</v>
          </cell>
          <cell r="J4758">
            <v>18733.28</v>
          </cell>
          <cell r="K4758">
            <v>0</v>
          </cell>
          <cell r="L4758">
            <v>0</v>
          </cell>
          <cell r="M4758">
            <v>0</v>
          </cell>
          <cell r="N4758">
            <v>0</v>
          </cell>
          <cell r="O4758">
            <v>0</v>
          </cell>
        </row>
        <row r="4759">
          <cell r="F4759" t="str">
            <v>2012Sierra1-in-10June Peak6</v>
          </cell>
          <cell r="G4759">
            <v>0.83609350000000004</v>
          </cell>
          <cell r="H4759">
            <v>0.83609350000000004</v>
          </cell>
          <cell r="I4759">
            <v>63.634770000000003</v>
          </cell>
          <cell r="J4759">
            <v>18733.28</v>
          </cell>
          <cell r="K4759">
            <v>0</v>
          </cell>
          <cell r="L4759">
            <v>0</v>
          </cell>
          <cell r="M4759">
            <v>0</v>
          </cell>
          <cell r="N4759">
            <v>0</v>
          </cell>
          <cell r="O4759">
            <v>0</v>
          </cell>
        </row>
        <row r="4760">
          <cell r="F4760" t="str">
            <v>2012Sierra1-in-10June Peak7</v>
          </cell>
          <cell r="G4760">
            <v>0.99507069999999997</v>
          </cell>
          <cell r="H4760">
            <v>0.99507069999999997</v>
          </cell>
          <cell r="I4760">
            <v>65.047290000000004</v>
          </cell>
          <cell r="J4760">
            <v>18733.28</v>
          </cell>
          <cell r="K4760">
            <v>0</v>
          </cell>
          <cell r="L4760">
            <v>0</v>
          </cell>
          <cell r="M4760">
            <v>0</v>
          </cell>
          <cell r="N4760">
            <v>0</v>
          </cell>
          <cell r="O4760">
            <v>0</v>
          </cell>
        </row>
        <row r="4761">
          <cell r="F4761" t="str">
            <v>2012Sierra1-in-10June Peak8</v>
          </cell>
          <cell r="G4761">
            <v>1.0957239999999999</v>
          </cell>
          <cell r="H4761">
            <v>1.0957239999999999</v>
          </cell>
          <cell r="I4761">
            <v>70.376390000000001</v>
          </cell>
          <cell r="J4761">
            <v>18733.28</v>
          </cell>
          <cell r="K4761">
            <v>0</v>
          </cell>
          <cell r="L4761">
            <v>0</v>
          </cell>
          <cell r="M4761">
            <v>0</v>
          </cell>
          <cell r="N4761">
            <v>0</v>
          </cell>
          <cell r="O4761">
            <v>0</v>
          </cell>
        </row>
        <row r="4762">
          <cell r="F4762" t="str">
            <v>2012Sierra1-in-10June Peak9</v>
          </cell>
          <cell r="G4762">
            <v>1.1264320000000001</v>
          </cell>
          <cell r="H4762">
            <v>1.1264320000000001</v>
          </cell>
          <cell r="I4762">
            <v>76.938079999999999</v>
          </cell>
          <cell r="J4762">
            <v>18733.28</v>
          </cell>
          <cell r="K4762">
            <v>0</v>
          </cell>
          <cell r="L4762">
            <v>0</v>
          </cell>
          <cell r="M4762">
            <v>0</v>
          </cell>
          <cell r="N4762">
            <v>0</v>
          </cell>
          <cell r="O4762">
            <v>0</v>
          </cell>
        </row>
        <row r="4763">
          <cell r="F4763" t="str">
            <v>2012Sierra1-in-10June Peak10</v>
          </cell>
          <cell r="G4763">
            <v>1.183697</v>
          </cell>
          <cell r="H4763">
            <v>1.183697</v>
          </cell>
          <cell r="I4763">
            <v>82.239040000000003</v>
          </cell>
          <cell r="J4763">
            <v>18733.28</v>
          </cell>
          <cell r="K4763">
            <v>0</v>
          </cell>
          <cell r="L4763">
            <v>0</v>
          </cell>
          <cell r="M4763">
            <v>0</v>
          </cell>
          <cell r="N4763">
            <v>0</v>
          </cell>
          <cell r="O4763">
            <v>0</v>
          </cell>
        </row>
        <row r="4764">
          <cell r="F4764" t="str">
            <v>2012Sierra1-in-10June Peak11</v>
          </cell>
          <cell r="G4764">
            <v>1.2924899999999999</v>
          </cell>
          <cell r="H4764">
            <v>1.2924899999999999</v>
          </cell>
          <cell r="I4764">
            <v>86.844260000000006</v>
          </cell>
          <cell r="J4764">
            <v>18733.28</v>
          </cell>
          <cell r="K4764">
            <v>0</v>
          </cell>
          <cell r="L4764">
            <v>0</v>
          </cell>
          <cell r="M4764">
            <v>0</v>
          </cell>
          <cell r="N4764">
            <v>0</v>
          </cell>
          <cell r="O4764">
            <v>0</v>
          </cell>
        </row>
        <row r="4765">
          <cell r="F4765" t="str">
            <v>2012Sierra1-in-10June Peak12</v>
          </cell>
          <cell r="G4765">
            <v>1.457357</v>
          </cell>
          <cell r="H4765">
            <v>1.457357</v>
          </cell>
          <cell r="I4765">
            <v>90.24194</v>
          </cell>
          <cell r="J4765">
            <v>18733.28</v>
          </cell>
          <cell r="K4765">
            <v>0</v>
          </cell>
          <cell r="L4765">
            <v>0</v>
          </cell>
          <cell r="M4765">
            <v>0</v>
          </cell>
          <cell r="N4765">
            <v>0</v>
          </cell>
          <cell r="O4765">
            <v>0</v>
          </cell>
        </row>
        <row r="4766">
          <cell r="F4766" t="str">
            <v>2012Sierra1-in-10June Peak13</v>
          </cell>
          <cell r="G4766">
            <v>1.6854469999999999</v>
          </cell>
          <cell r="H4766">
            <v>1.6854469999999999</v>
          </cell>
          <cell r="I4766">
            <v>92.73603</v>
          </cell>
          <cell r="J4766">
            <v>18733.28</v>
          </cell>
          <cell r="K4766">
            <v>0</v>
          </cell>
          <cell r="L4766">
            <v>0</v>
          </cell>
          <cell r="M4766">
            <v>0</v>
          </cell>
          <cell r="N4766">
            <v>0</v>
          </cell>
          <cell r="O4766">
            <v>0</v>
          </cell>
        </row>
        <row r="4767">
          <cell r="F4767" t="str">
            <v>2012Sierra1-in-10June Peak14</v>
          </cell>
          <cell r="G4767">
            <v>1.58188</v>
          </cell>
          <cell r="H4767">
            <v>1.944423</v>
          </cell>
          <cell r="I4767">
            <v>93.944640000000007</v>
          </cell>
          <cell r="J4767">
            <v>18733.28</v>
          </cell>
          <cell r="K4767">
            <v>0.3068574</v>
          </cell>
          <cell r="L4767">
            <v>0.33975680000000003</v>
          </cell>
          <cell r="M4767">
            <v>0.3625429</v>
          </cell>
          <cell r="N4767">
            <v>0.38532880000000003</v>
          </cell>
          <cell r="O4767">
            <v>0.41822819999999999</v>
          </cell>
        </row>
        <row r="4768">
          <cell r="F4768" t="str">
            <v>2012Sierra1-in-10June Peak15</v>
          </cell>
          <cell r="G4768">
            <v>1.767973</v>
          </cell>
          <cell r="H4768">
            <v>2.2412529999999999</v>
          </cell>
          <cell r="I4768">
            <v>95.854579999999999</v>
          </cell>
          <cell r="J4768">
            <v>18733.28</v>
          </cell>
          <cell r="K4768">
            <v>0.40083279999999999</v>
          </cell>
          <cell r="L4768">
            <v>0.44363550000000002</v>
          </cell>
          <cell r="M4768">
            <v>0.47328049999999999</v>
          </cell>
          <cell r="N4768">
            <v>0.50292550000000003</v>
          </cell>
          <cell r="O4768">
            <v>0.54572810000000005</v>
          </cell>
        </row>
        <row r="4769">
          <cell r="F4769" t="str">
            <v>2012Sierra1-in-10June Peak16</v>
          </cell>
          <cell r="G4769">
            <v>1.996386</v>
          </cell>
          <cell r="H4769">
            <v>2.5826419999999999</v>
          </cell>
          <cell r="I4769">
            <v>96.886049999999997</v>
          </cell>
          <cell r="J4769">
            <v>18733.28</v>
          </cell>
          <cell r="K4769">
            <v>0.49654500000000001</v>
          </cell>
          <cell r="L4769">
            <v>0.54954740000000002</v>
          </cell>
          <cell r="M4769">
            <v>0.58625669999999996</v>
          </cell>
          <cell r="N4769">
            <v>0.62296600000000002</v>
          </cell>
          <cell r="O4769">
            <v>0.67596849999999997</v>
          </cell>
        </row>
        <row r="4770">
          <cell r="F4770" t="str">
            <v>2012Sierra1-in-10June Peak17</v>
          </cell>
          <cell r="G4770">
            <v>2.200933</v>
          </cell>
          <cell r="H4770">
            <v>2.8878689999999998</v>
          </cell>
          <cell r="I4770">
            <v>97.202920000000006</v>
          </cell>
          <cell r="J4770">
            <v>18733.28</v>
          </cell>
          <cell r="K4770">
            <v>0.5817966</v>
          </cell>
          <cell r="L4770">
            <v>0.64391359999999997</v>
          </cell>
          <cell r="M4770">
            <v>0.68693570000000004</v>
          </cell>
          <cell r="N4770">
            <v>0.72995779999999999</v>
          </cell>
          <cell r="O4770">
            <v>0.79207490000000003</v>
          </cell>
        </row>
        <row r="4771">
          <cell r="F4771" t="str">
            <v>2012Sierra1-in-10June Peak18</v>
          </cell>
          <cell r="G4771">
            <v>2.3782939999999999</v>
          </cell>
          <cell r="H4771">
            <v>3.0843050000000001</v>
          </cell>
          <cell r="I4771">
            <v>96.876919999999998</v>
          </cell>
          <cell r="J4771">
            <v>18733.28</v>
          </cell>
          <cell r="K4771">
            <v>0.59795019999999999</v>
          </cell>
          <cell r="L4771">
            <v>0.66179379999999999</v>
          </cell>
          <cell r="M4771">
            <v>0.70601170000000002</v>
          </cell>
          <cell r="N4771">
            <v>0.7502297</v>
          </cell>
          <cell r="O4771">
            <v>0.8140733</v>
          </cell>
        </row>
        <row r="4772">
          <cell r="F4772" t="str">
            <v>2012Sierra1-in-10June Peak19</v>
          </cell>
          <cell r="G4772">
            <v>3.4182860000000002</v>
          </cell>
          <cell r="H4772">
            <v>3.0503870000000002</v>
          </cell>
          <cell r="I4772">
            <v>96.405190000000005</v>
          </cell>
          <cell r="J4772">
            <v>18733.28</v>
          </cell>
          <cell r="K4772">
            <v>-0.40038760000000001</v>
          </cell>
          <cell r="L4772">
            <v>-0.3811929</v>
          </cell>
          <cell r="M4772">
            <v>-0.36789870000000002</v>
          </cell>
          <cell r="N4772">
            <v>-0.35460449999999999</v>
          </cell>
          <cell r="O4772">
            <v>-0.33540979999999998</v>
          </cell>
        </row>
        <row r="4773">
          <cell r="F4773" t="str">
            <v>2012Sierra1-in-10June Peak20</v>
          </cell>
          <cell r="G4773">
            <v>3.101048</v>
          </cell>
          <cell r="H4773">
            <v>2.7978399999999999</v>
          </cell>
          <cell r="I4773">
            <v>92.520610000000005</v>
          </cell>
          <cell r="J4773">
            <v>18733.28</v>
          </cell>
          <cell r="K4773">
            <v>-0.32998339999999998</v>
          </cell>
          <cell r="L4773">
            <v>-0.314164</v>
          </cell>
          <cell r="M4773">
            <v>-0.30320740000000002</v>
          </cell>
          <cell r="N4773">
            <v>-0.29225089999999998</v>
          </cell>
          <cell r="O4773">
            <v>-0.27643139999999999</v>
          </cell>
        </row>
        <row r="4774">
          <cell r="F4774" t="str">
            <v>2012Sierra1-in-10June Peak21</v>
          </cell>
          <cell r="G4774">
            <v>2.6685539999999999</v>
          </cell>
          <cell r="H4774">
            <v>2.4764689999999998</v>
          </cell>
          <cell r="I4774">
            <v>83.469239999999999</v>
          </cell>
          <cell r="J4774">
            <v>18733.28</v>
          </cell>
          <cell r="K4774">
            <v>-0.20904739999999999</v>
          </cell>
          <cell r="L4774">
            <v>-0.1990256</v>
          </cell>
          <cell r="M4774">
            <v>-0.19208459999999999</v>
          </cell>
          <cell r="N4774">
            <v>-0.18514349999999999</v>
          </cell>
          <cell r="O4774">
            <v>-0.17512169999999999</v>
          </cell>
        </row>
        <row r="4775">
          <cell r="F4775" t="str">
            <v>2012Sierra1-in-10June Peak22</v>
          </cell>
          <cell r="G4775">
            <v>2.2222379999999999</v>
          </cell>
          <cell r="H4775">
            <v>2.1075170000000001</v>
          </cell>
          <cell r="I4775">
            <v>78.277159999999995</v>
          </cell>
          <cell r="J4775">
            <v>18733.28</v>
          </cell>
          <cell r="K4775">
            <v>-0.1248522</v>
          </cell>
          <cell r="L4775">
            <v>-0.11886679999999999</v>
          </cell>
          <cell r="M4775">
            <v>-0.1147213</v>
          </cell>
          <cell r="N4775">
            <v>-0.1105758</v>
          </cell>
          <cell r="O4775">
            <v>-0.1045903</v>
          </cell>
        </row>
        <row r="4776">
          <cell r="F4776" t="str">
            <v>2012Sierra1-in-10June Peak23</v>
          </cell>
          <cell r="G4776">
            <v>1.708116</v>
          </cell>
          <cell r="H4776">
            <v>1.6308800000000001</v>
          </cell>
          <cell r="I4776">
            <v>75.758669999999995</v>
          </cell>
          <cell r="J4776">
            <v>18733.28</v>
          </cell>
          <cell r="K4776">
            <v>-8.4055900000000003E-2</v>
          </cell>
          <cell r="L4776">
            <v>-8.0026299999999995E-2</v>
          </cell>
          <cell r="M4776">
            <v>-7.7235300000000007E-2</v>
          </cell>
          <cell r="N4776">
            <v>-7.4444399999999994E-2</v>
          </cell>
          <cell r="O4776">
            <v>-7.0414699999999997E-2</v>
          </cell>
        </row>
        <row r="4777">
          <cell r="F4777" t="str">
            <v>2012Sierra1-in-10June Peak24</v>
          </cell>
          <cell r="G4777">
            <v>1.2779750000000001</v>
          </cell>
          <cell r="H4777">
            <v>1.237679</v>
          </cell>
          <cell r="I4777">
            <v>73.860349999999997</v>
          </cell>
          <cell r="J4777">
            <v>18733.28</v>
          </cell>
          <cell r="K4777">
            <v>-4.3853900000000001E-2</v>
          </cell>
          <cell r="L4777">
            <v>-4.17516E-2</v>
          </cell>
          <cell r="M4777">
            <v>-4.0295499999999998E-2</v>
          </cell>
          <cell r="N4777">
            <v>-3.8839400000000003E-2</v>
          </cell>
          <cell r="O4777">
            <v>-3.6736999999999999E-2</v>
          </cell>
        </row>
        <row r="4778">
          <cell r="F4778" t="str">
            <v>2012Stockton1-in-10June Peak1</v>
          </cell>
          <cell r="G4778">
            <v>1.1287780000000001</v>
          </cell>
          <cell r="H4778">
            <v>1.1287780000000001</v>
          </cell>
          <cell r="I4778">
            <v>77.852080000000001</v>
          </cell>
          <cell r="J4778">
            <v>13051.33</v>
          </cell>
          <cell r="K4778">
            <v>0</v>
          </cell>
          <cell r="L4778">
            <v>0</v>
          </cell>
          <cell r="M4778">
            <v>0</v>
          </cell>
          <cell r="N4778">
            <v>0</v>
          </cell>
          <cell r="O4778">
            <v>0</v>
          </cell>
        </row>
        <row r="4779">
          <cell r="F4779" t="str">
            <v>2012Stockton1-in-10June Peak2</v>
          </cell>
          <cell r="G4779">
            <v>0.9601594</v>
          </cell>
          <cell r="H4779">
            <v>0.9601594</v>
          </cell>
          <cell r="I4779">
            <v>76.170820000000006</v>
          </cell>
          <cell r="J4779">
            <v>13051.33</v>
          </cell>
          <cell r="K4779">
            <v>0</v>
          </cell>
          <cell r="L4779">
            <v>0</v>
          </cell>
          <cell r="M4779">
            <v>0</v>
          </cell>
          <cell r="N4779">
            <v>0</v>
          </cell>
          <cell r="O4779">
            <v>0</v>
          </cell>
        </row>
        <row r="4780">
          <cell r="F4780" t="str">
            <v>2012Stockton1-in-10June Peak3</v>
          </cell>
          <cell r="G4780">
            <v>0.85665800000000003</v>
          </cell>
          <cell r="H4780">
            <v>0.85665800000000003</v>
          </cell>
          <cell r="I4780">
            <v>74.533349999999999</v>
          </cell>
          <cell r="J4780">
            <v>13051.33</v>
          </cell>
          <cell r="K4780">
            <v>0</v>
          </cell>
          <cell r="L4780">
            <v>0</v>
          </cell>
          <cell r="M4780">
            <v>0</v>
          </cell>
          <cell r="N4780">
            <v>0</v>
          </cell>
          <cell r="O4780">
            <v>0</v>
          </cell>
        </row>
        <row r="4781">
          <cell r="F4781" t="str">
            <v>2012Stockton1-in-10June Peak4</v>
          </cell>
          <cell r="G4781">
            <v>0.79871400000000004</v>
          </cell>
          <cell r="H4781">
            <v>0.79871400000000004</v>
          </cell>
          <cell r="I4781">
            <v>72.154150000000001</v>
          </cell>
          <cell r="J4781">
            <v>13051.33</v>
          </cell>
          <cell r="K4781">
            <v>0</v>
          </cell>
          <cell r="L4781">
            <v>0</v>
          </cell>
          <cell r="M4781">
            <v>0</v>
          </cell>
          <cell r="N4781">
            <v>0</v>
          </cell>
          <cell r="O4781">
            <v>0</v>
          </cell>
        </row>
        <row r="4782">
          <cell r="F4782" t="str">
            <v>2012Stockton1-in-10June Peak5</v>
          </cell>
          <cell r="G4782">
            <v>0.78549979999999997</v>
          </cell>
          <cell r="H4782">
            <v>0.78549979999999997</v>
          </cell>
          <cell r="I4782">
            <v>70.714600000000004</v>
          </cell>
          <cell r="J4782">
            <v>13051.33</v>
          </cell>
          <cell r="K4782">
            <v>0</v>
          </cell>
          <cell r="L4782">
            <v>0</v>
          </cell>
          <cell r="M4782">
            <v>0</v>
          </cell>
          <cell r="N4782">
            <v>0</v>
          </cell>
          <cell r="O4782">
            <v>0</v>
          </cell>
        </row>
        <row r="4783">
          <cell r="F4783" t="str">
            <v>2012Stockton1-in-10June Peak6</v>
          </cell>
          <cell r="G4783">
            <v>0.8209149</v>
          </cell>
          <cell r="H4783">
            <v>0.8209149</v>
          </cell>
          <cell r="I4783">
            <v>69.016670000000005</v>
          </cell>
          <cell r="J4783">
            <v>13051.33</v>
          </cell>
          <cell r="K4783">
            <v>0</v>
          </cell>
          <cell r="L4783">
            <v>0</v>
          </cell>
          <cell r="M4783">
            <v>0</v>
          </cell>
          <cell r="N4783">
            <v>0</v>
          </cell>
          <cell r="O4783">
            <v>0</v>
          </cell>
        </row>
        <row r="4784">
          <cell r="F4784" t="str">
            <v>2012Stockton1-in-10June Peak7</v>
          </cell>
          <cell r="G4784">
            <v>0.93670929999999997</v>
          </cell>
          <cell r="H4784">
            <v>0.93670929999999997</v>
          </cell>
          <cell r="I4784">
            <v>70.379199999999997</v>
          </cell>
          <cell r="J4784">
            <v>13051.33</v>
          </cell>
          <cell r="K4784">
            <v>0</v>
          </cell>
          <cell r="L4784">
            <v>0</v>
          </cell>
          <cell r="M4784">
            <v>0</v>
          </cell>
          <cell r="N4784">
            <v>0</v>
          </cell>
          <cell r="O4784">
            <v>0</v>
          </cell>
        </row>
        <row r="4785">
          <cell r="F4785" t="str">
            <v>2012Stockton1-in-10June Peak8</v>
          </cell>
          <cell r="G4785">
            <v>1.017164</v>
          </cell>
          <cell r="H4785">
            <v>1.017164</v>
          </cell>
          <cell r="I4785">
            <v>75.241709999999998</v>
          </cell>
          <cell r="J4785">
            <v>13051.33</v>
          </cell>
          <cell r="K4785">
            <v>0</v>
          </cell>
          <cell r="L4785">
            <v>0</v>
          </cell>
          <cell r="M4785">
            <v>0</v>
          </cell>
          <cell r="N4785">
            <v>0</v>
          </cell>
          <cell r="O4785">
            <v>0</v>
          </cell>
        </row>
        <row r="4786">
          <cell r="F4786" t="str">
            <v>2012Stockton1-in-10June Peak9</v>
          </cell>
          <cell r="G4786">
            <v>1.0591740000000001</v>
          </cell>
          <cell r="H4786">
            <v>1.0591740000000001</v>
          </cell>
          <cell r="I4786">
            <v>82.560450000000003</v>
          </cell>
          <cell r="J4786">
            <v>13051.33</v>
          </cell>
          <cell r="K4786">
            <v>0</v>
          </cell>
          <cell r="L4786">
            <v>0</v>
          </cell>
          <cell r="M4786">
            <v>0</v>
          </cell>
          <cell r="N4786">
            <v>0</v>
          </cell>
          <cell r="O4786">
            <v>0</v>
          </cell>
        </row>
        <row r="4787">
          <cell r="F4787" t="str">
            <v>2012Stockton1-in-10June Peak10</v>
          </cell>
          <cell r="G4787">
            <v>1.162085</v>
          </cell>
          <cell r="H4787">
            <v>1.162085</v>
          </cell>
          <cell r="I4787">
            <v>85.241709999999998</v>
          </cell>
          <cell r="J4787">
            <v>13051.33</v>
          </cell>
          <cell r="K4787">
            <v>0</v>
          </cell>
          <cell r="L4787">
            <v>0</v>
          </cell>
          <cell r="M4787">
            <v>0</v>
          </cell>
          <cell r="N4787">
            <v>0</v>
          </cell>
          <cell r="O4787">
            <v>0</v>
          </cell>
        </row>
        <row r="4788">
          <cell r="F4788" t="str">
            <v>2012Stockton1-in-10June Peak11</v>
          </cell>
          <cell r="G4788">
            <v>1.3090120000000001</v>
          </cell>
          <cell r="H4788">
            <v>1.3090120000000001</v>
          </cell>
          <cell r="I4788">
            <v>87.604129999999998</v>
          </cell>
          <cell r="J4788">
            <v>13051.33</v>
          </cell>
          <cell r="K4788">
            <v>0</v>
          </cell>
          <cell r="L4788">
            <v>0</v>
          </cell>
          <cell r="M4788">
            <v>0</v>
          </cell>
          <cell r="N4788">
            <v>0</v>
          </cell>
          <cell r="O4788">
            <v>0</v>
          </cell>
        </row>
        <row r="4789">
          <cell r="F4789" t="str">
            <v>2012Stockton1-in-10June Peak12</v>
          </cell>
          <cell r="G4789">
            <v>1.508275</v>
          </cell>
          <cell r="H4789">
            <v>1.508275</v>
          </cell>
          <cell r="I4789">
            <v>91.104129999999998</v>
          </cell>
          <cell r="J4789">
            <v>13051.33</v>
          </cell>
          <cell r="K4789">
            <v>0</v>
          </cell>
          <cell r="L4789">
            <v>0</v>
          </cell>
          <cell r="M4789">
            <v>0</v>
          </cell>
          <cell r="N4789">
            <v>0</v>
          </cell>
          <cell r="O4789">
            <v>0</v>
          </cell>
        </row>
        <row r="4790">
          <cell r="F4790" t="str">
            <v>2012Stockton1-in-10June Peak13</v>
          </cell>
          <cell r="G4790">
            <v>1.764589</v>
          </cell>
          <cell r="H4790">
            <v>1.764589</v>
          </cell>
          <cell r="I4790">
            <v>94.362520000000004</v>
          </cell>
          <cell r="J4790">
            <v>13051.33</v>
          </cell>
          <cell r="K4790">
            <v>0</v>
          </cell>
          <cell r="L4790">
            <v>0</v>
          </cell>
          <cell r="M4790">
            <v>0</v>
          </cell>
          <cell r="N4790">
            <v>0</v>
          </cell>
          <cell r="O4790">
            <v>0</v>
          </cell>
        </row>
        <row r="4791">
          <cell r="F4791" t="str">
            <v>2012Stockton1-in-10June Peak14</v>
          </cell>
          <cell r="G4791">
            <v>1.6074459999999999</v>
          </cell>
          <cell r="H4791">
            <v>2.0589750000000002</v>
          </cell>
          <cell r="I4791">
            <v>95.862520000000004</v>
          </cell>
          <cell r="J4791">
            <v>13051.33</v>
          </cell>
          <cell r="K4791">
            <v>0.37557620000000003</v>
          </cell>
          <cell r="L4791">
            <v>0.42044959999999998</v>
          </cell>
          <cell r="M4791">
            <v>0.45152890000000001</v>
          </cell>
          <cell r="N4791">
            <v>0.48260809999999998</v>
          </cell>
          <cell r="O4791">
            <v>0.52748159999999999</v>
          </cell>
        </row>
        <row r="4792">
          <cell r="F4792" t="str">
            <v>2012Stockton1-in-10June Peak15</v>
          </cell>
          <cell r="G4792">
            <v>1.800195</v>
          </cell>
          <cell r="H4792">
            <v>2.3858630000000001</v>
          </cell>
          <cell r="I4792">
            <v>99.120800000000003</v>
          </cell>
          <cell r="J4792">
            <v>13051.33</v>
          </cell>
          <cell r="K4792">
            <v>0.4876105</v>
          </cell>
          <cell r="L4792">
            <v>0.54554389999999997</v>
          </cell>
          <cell r="M4792">
            <v>0.58566830000000003</v>
          </cell>
          <cell r="N4792">
            <v>0.62579280000000004</v>
          </cell>
          <cell r="O4792">
            <v>0.68372630000000001</v>
          </cell>
        </row>
        <row r="4793">
          <cell r="F4793" t="str">
            <v>2012Stockton1-in-10June Peak16</v>
          </cell>
          <cell r="G4793">
            <v>2.018332</v>
          </cell>
          <cell r="H4793">
            <v>2.7467229999999998</v>
          </cell>
          <cell r="I4793">
            <v>101</v>
          </cell>
          <cell r="J4793">
            <v>13051.33</v>
          </cell>
          <cell r="K4793">
            <v>0.60672479999999995</v>
          </cell>
          <cell r="L4793">
            <v>0.6786063</v>
          </cell>
          <cell r="M4793">
            <v>0.72839120000000002</v>
          </cell>
          <cell r="N4793">
            <v>0.77817610000000004</v>
          </cell>
          <cell r="O4793">
            <v>0.85005770000000003</v>
          </cell>
        </row>
        <row r="4794">
          <cell r="F4794" t="str">
            <v>2012Stockton1-in-10June Peak17</v>
          </cell>
          <cell r="G4794">
            <v>2.2067990000000002</v>
          </cell>
          <cell r="H4794">
            <v>3.0582229999999999</v>
          </cell>
          <cell r="I4794">
            <v>100.819</v>
          </cell>
          <cell r="J4794">
            <v>13051.33</v>
          </cell>
          <cell r="K4794">
            <v>0.70900540000000001</v>
          </cell>
          <cell r="L4794">
            <v>0.79314759999999995</v>
          </cell>
          <cell r="M4794">
            <v>0.85142419999999996</v>
          </cell>
          <cell r="N4794">
            <v>0.90970079999999998</v>
          </cell>
          <cell r="O4794">
            <v>0.99384289999999997</v>
          </cell>
        </row>
        <row r="4795">
          <cell r="F4795" t="str">
            <v>2012Stockton1-in-10June Peak18</v>
          </cell>
          <cell r="G4795">
            <v>2.3491520000000001</v>
          </cell>
          <cell r="H4795">
            <v>3.2239499999999999</v>
          </cell>
          <cell r="I4795">
            <v>102.6371</v>
          </cell>
          <cell r="J4795">
            <v>13051.33</v>
          </cell>
          <cell r="K4795">
            <v>0.72844339999999996</v>
          </cell>
          <cell r="L4795">
            <v>0.8149111</v>
          </cell>
          <cell r="M4795">
            <v>0.87479839999999998</v>
          </cell>
          <cell r="N4795">
            <v>0.93468580000000001</v>
          </cell>
          <cell r="O4795">
            <v>1.021153</v>
          </cell>
        </row>
        <row r="4796">
          <cell r="F4796" t="str">
            <v>2012Stockton1-in-10June Peak19</v>
          </cell>
          <cell r="G4796">
            <v>3.4386009999999998</v>
          </cell>
          <cell r="H4796">
            <v>3.1454270000000002</v>
          </cell>
          <cell r="I4796">
            <v>101.1371</v>
          </cell>
          <cell r="J4796">
            <v>13051.33</v>
          </cell>
          <cell r="K4796">
            <v>-0.30917099999999997</v>
          </cell>
          <cell r="L4796">
            <v>-0.29972009999999999</v>
          </cell>
          <cell r="M4796">
            <v>-0.2931745</v>
          </cell>
          <cell r="N4796">
            <v>-0.28662890000000002</v>
          </cell>
          <cell r="O4796">
            <v>-0.27717799999999998</v>
          </cell>
        </row>
        <row r="4797">
          <cell r="F4797" t="str">
            <v>2012Stockton1-in-10June Peak20</v>
          </cell>
          <cell r="G4797">
            <v>3.130309</v>
          </cell>
          <cell r="H4797">
            <v>2.855229</v>
          </cell>
          <cell r="I4797">
            <v>98.577119999999994</v>
          </cell>
          <cell r="J4797">
            <v>13051.33</v>
          </cell>
          <cell r="K4797">
            <v>-0.2900894</v>
          </cell>
          <cell r="L4797">
            <v>-0.28122190000000002</v>
          </cell>
          <cell r="M4797">
            <v>-0.2750802</v>
          </cell>
          <cell r="N4797">
            <v>-0.26893850000000002</v>
          </cell>
          <cell r="O4797">
            <v>-0.260071</v>
          </cell>
        </row>
        <row r="4798">
          <cell r="F4798" t="str">
            <v>2012Stockton1-in-10June Peak21</v>
          </cell>
          <cell r="G4798">
            <v>2.7497280000000002</v>
          </cell>
          <cell r="H4798">
            <v>2.5640170000000002</v>
          </cell>
          <cell r="I4798">
            <v>95.335409999999996</v>
          </cell>
          <cell r="J4798">
            <v>13051.33</v>
          </cell>
          <cell r="K4798">
            <v>-0.19584409999999999</v>
          </cell>
          <cell r="L4798">
            <v>-0.18985750000000001</v>
          </cell>
          <cell r="M4798">
            <v>-0.18571109999999999</v>
          </cell>
          <cell r="N4798">
            <v>-0.1815648</v>
          </cell>
          <cell r="O4798">
            <v>-0.17557819999999999</v>
          </cell>
        </row>
        <row r="4799">
          <cell r="F4799" t="str">
            <v>2012Stockton1-in-10June Peak22</v>
          </cell>
          <cell r="G4799">
            <v>2.345761</v>
          </cell>
          <cell r="H4799">
            <v>2.2151830000000001</v>
          </cell>
          <cell r="I4799">
            <v>91.231269999999995</v>
          </cell>
          <cell r="J4799">
            <v>13051.33</v>
          </cell>
          <cell r="K4799">
            <v>-0.1377023</v>
          </cell>
          <cell r="L4799">
            <v>-0.1334929</v>
          </cell>
          <cell r="M4799">
            <v>-0.13057759999999999</v>
          </cell>
          <cell r="N4799">
            <v>-0.1276622</v>
          </cell>
          <cell r="O4799">
            <v>-0.1234528</v>
          </cell>
        </row>
        <row r="4800">
          <cell r="F4800" t="str">
            <v>2012Stockton1-in-10June Peak23</v>
          </cell>
          <cell r="G4800">
            <v>1.836668</v>
          </cell>
          <cell r="H4800">
            <v>1.766392</v>
          </cell>
          <cell r="I4800">
            <v>88.670820000000006</v>
          </cell>
          <cell r="J4800">
            <v>13051.33</v>
          </cell>
          <cell r="K4800">
            <v>-7.4110999999999996E-2</v>
          </cell>
          <cell r="L4800">
            <v>-7.1845500000000007E-2</v>
          </cell>
          <cell r="M4800">
            <v>-7.0276500000000006E-2</v>
          </cell>
          <cell r="N4800">
            <v>-6.8707500000000005E-2</v>
          </cell>
          <cell r="O4800">
            <v>-6.6442000000000001E-2</v>
          </cell>
        </row>
        <row r="4801">
          <cell r="F4801" t="str">
            <v>2012Stockton1-in-10June Peak24</v>
          </cell>
          <cell r="G4801">
            <v>1.4172659999999999</v>
          </cell>
          <cell r="H4801">
            <v>1.3609199999999999</v>
          </cell>
          <cell r="I4801">
            <v>86.472890000000007</v>
          </cell>
          <cell r="J4801">
            <v>13051.33</v>
          </cell>
          <cell r="K4801">
            <v>-5.9421000000000002E-2</v>
          </cell>
          <cell r="L4801">
            <v>-5.7604599999999999E-2</v>
          </cell>
          <cell r="M4801">
            <v>-5.6346500000000001E-2</v>
          </cell>
          <cell r="N4801">
            <v>-5.5088499999999999E-2</v>
          </cell>
          <cell r="O4801">
            <v>-5.3272100000000003E-2</v>
          </cell>
        </row>
        <row r="4802">
          <cell r="F4802" t="str">
            <v>2012All Customers1-in-2June Peak1</v>
          </cell>
          <cell r="G4802">
            <v>0.80979179999999995</v>
          </cell>
          <cell r="H4802">
            <v>0.80979179999999995</v>
          </cell>
          <cell r="I4802">
            <v>71.002189999999999</v>
          </cell>
          <cell r="J4802">
            <v>156626</v>
          </cell>
          <cell r="K4802">
            <v>0</v>
          </cell>
          <cell r="L4802">
            <v>0</v>
          </cell>
          <cell r="M4802">
            <v>0</v>
          </cell>
          <cell r="N4802">
            <v>0</v>
          </cell>
          <cell r="O4802">
            <v>0</v>
          </cell>
        </row>
        <row r="4803">
          <cell r="F4803" t="str">
            <v>2012All Customers1-in-2June Peak2</v>
          </cell>
          <cell r="G4803">
            <v>0.69156169999999995</v>
          </cell>
          <cell r="H4803">
            <v>0.69156169999999995</v>
          </cell>
          <cell r="I4803">
            <v>63.442120000000003</v>
          </cell>
          <cell r="J4803">
            <v>156626</v>
          </cell>
          <cell r="K4803">
            <v>0</v>
          </cell>
          <cell r="L4803">
            <v>0</v>
          </cell>
          <cell r="M4803">
            <v>0</v>
          </cell>
          <cell r="N4803">
            <v>0</v>
          </cell>
          <cell r="O4803">
            <v>0</v>
          </cell>
        </row>
        <row r="4804">
          <cell r="F4804" t="str">
            <v>2012All Customers1-in-2June Peak3</v>
          </cell>
          <cell r="G4804">
            <v>0.62218390000000001</v>
          </cell>
          <cell r="H4804">
            <v>0.62218390000000001</v>
          </cell>
          <cell r="I4804">
            <v>61.404069999999997</v>
          </cell>
          <cell r="J4804">
            <v>156626</v>
          </cell>
          <cell r="K4804">
            <v>0</v>
          </cell>
          <cell r="L4804">
            <v>0</v>
          </cell>
          <cell r="M4804">
            <v>0</v>
          </cell>
          <cell r="N4804">
            <v>0</v>
          </cell>
          <cell r="O4804">
            <v>0</v>
          </cell>
        </row>
        <row r="4805">
          <cell r="F4805" t="str">
            <v>2012All Customers1-in-2June Peak4</v>
          </cell>
          <cell r="G4805">
            <v>0.58189409999999997</v>
          </cell>
          <cell r="H4805">
            <v>0.58189409999999997</v>
          </cell>
          <cell r="I4805">
            <v>59.682580000000002</v>
          </cell>
          <cell r="J4805">
            <v>156626</v>
          </cell>
          <cell r="K4805">
            <v>0</v>
          </cell>
          <cell r="L4805">
            <v>0</v>
          </cell>
          <cell r="M4805">
            <v>0</v>
          </cell>
          <cell r="N4805">
            <v>0</v>
          </cell>
          <cell r="O4805">
            <v>0</v>
          </cell>
        </row>
        <row r="4806">
          <cell r="F4806" t="str">
            <v>2012All Customers1-in-2June Peak5</v>
          </cell>
          <cell r="G4806">
            <v>0.5713549</v>
          </cell>
          <cell r="H4806">
            <v>0.5713549</v>
          </cell>
          <cell r="I4806">
            <v>58.84225</v>
          </cell>
          <cell r="J4806">
            <v>156626</v>
          </cell>
          <cell r="K4806">
            <v>0</v>
          </cell>
          <cell r="L4806">
            <v>0</v>
          </cell>
          <cell r="M4806">
            <v>0</v>
          </cell>
          <cell r="N4806">
            <v>0</v>
          </cell>
          <cell r="O4806">
            <v>0</v>
          </cell>
        </row>
        <row r="4807">
          <cell r="F4807" t="str">
            <v>2012All Customers1-in-2June Peak6</v>
          </cell>
          <cell r="G4807">
            <v>0.60428709999999997</v>
          </cell>
          <cell r="H4807">
            <v>0.60428709999999997</v>
          </cell>
          <cell r="I4807">
            <v>58.759219999999999</v>
          </cell>
          <cell r="J4807">
            <v>156626</v>
          </cell>
          <cell r="K4807">
            <v>0</v>
          </cell>
          <cell r="L4807">
            <v>0</v>
          </cell>
          <cell r="M4807">
            <v>0</v>
          </cell>
          <cell r="N4807">
            <v>0</v>
          </cell>
          <cell r="O4807">
            <v>0</v>
          </cell>
        </row>
        <row r="4808">
          <cell r="F4808" t="str">
            <v>2012All Customers1-in-2June Peak7</v>
          </cell>
          <cell r="G4808">
            <v>0.70391289999999995</v>
          </cell>
          <cell r="H4808">
            <v>0.70391289999999995</v>
          </cell>
          <cell r="I4808">
            <v>59.900350000000003</v>
          </cell>
          <cell r="J4808">
            <v>156626</v>
          </cell>
          <cell r="K4808">
            <v>0</v>
          </cell>
          <cell r="L4808">
            <v>0</v>
          </cell>
          <cell r="M4808">
            <v>0</v>
          </cell>
          <cell r="N4808">
            <v>0</v>
          </cell>
          <cell r="O4808">
            <v>0</v>
          </cell>
        </row>
        <row r="4809">
          <cell r="F4809" t="str">
            <v>2012All Customers1-in-2June Peak8</v>
          </cell>
          <cell r="G4809">
            <v>0.78311509999999995</v>
          </cell>
          <cell r="H4809">
            <v>0.78311509999999995</v>
          </cell>
          <cell r="I4809">
            <v>65.146519999999995</v>
          </cell>
          <cell r="J4809">
            <v>156626</v>
          </cell>
          <cell r="K4809">
            <v>0</v>
          </cell>
          <cell r="L4809">
            <v>0</v>
          </cell>
          <cell r="M4809">
            <v>0</v>
          </cell>
          <cell r="N4809">
            <v>0</v>
          </cell>
          <cell r="O4809">
            <v>0</v>
          </cell>
        </row>
        <row r="4810">
          <cell r="F4810" t="str">
            <v>2012All Customers1-in-2June Peak9</v>
          </cell>
          <cell r="G4810">
            <v>0.79989650000000001</v>
          </cell>
          <cell r="H4810">
            <v>0.79989650000000001</v>
          </cell>
          <cell r="I4810">
            <v>71.551670000000001</v>
          </cell>
          <cell r="J4810">
            <v>156626</v>
          </cell>
          <cell r="K4810">
            <v>0</v>
          </cell>
          <cell r="L4810">
            <v>0</v>
          </cell>
          <cell r="M4810">
            <v>0</v>
          </cell>
          <cell r="N4810">
            <v>0</v>
          </cell>
          <cell r="O4810">
            <v>0</v>
          </cell>
        </row>
        <row r="4811">
          <cell r="F4811" t="str">
            <v>2012All Customers1-in-2June Peak10</v>
          </cell>
          <cell r="G4811">
            <v>0.85312520000000003</v>
          </cell>
          <cell r="H4811">
            <v>0.85312520000000003</v>
          </cell>
          <cell r="I4811">
            <v>78.058809999999994</v>
          </cell>
          <cell r="J4811">
            <v>156626</v>
          </cell>
          <cell r="K4811">
            <v>0</v>
          </cell>
          <cell r="L4811">
            <v>0</v>
          </cell>
          <cell r="M4811">
            <v>0</v>
          </cell>
          <cell r="N4811">
            <v>0</v>
          </cell>
          <cell r="O4811">
            <v>0</v>
          </cell>
        </row>
        <row r="4812">
          <cell r="F4812" t="str">
            <v>2012All Customers1-in-2June Peak11</v>
          </cell>
          <cell r="G4812">
            <v>0.94303650000000006</v>
          </cell>
          <cell r="H4812">
            <v>0.94303650000000006</v>
          </cell>
          <cell r="I4812">
            <v>83.15822</v>
          </cell>
          <cell r="J4812">
            <v>156626</v>
          </cell>
          <cell r="K4812">
            <v>0</v>
          </cell>
          <cell r="L4812">
            <v>0</v>
          </cell>
          <cell r="M4812">
            <v>0</v>
          </cell>
          <cell r="N4812">
            <v>0</v>
          </cell>
          <cell r="O4812">
            <v>0</v>
          </cell>
        </row>
        <row r="4813">
          <cell r="F4813" t="str">
            <v>2012All Customers1-in-2June Peak12</v>
          </cell>
          <cell r="G4813">
            <v>1.0736239999999999</v>
          </cell>
          <cell r="H4813">
            <v>1.0736239999999999</v>
          </cell>
          <cell r="I4813">
            <v>87.300079999999994</v>
          </cell>
          <cell r="J4813">
            <v>156626</v>
          </cell>
          <cell r="K4813">
            <v>0</v>
          </cell>
          <cell r="L4813">
            <v>0</v>
          </cell>
          <cell r="M4813">
            <v>0</v>
          </cell>
          <cell r="N4813">
            <v>0</v>
          </cell>
          <cell r="O4813">
            <v>0</v>
          </cell>
        </row>
        <row r="4814">
          <cell r="F4814" t="str">
            <v>2012All Customers1-in-2June Peak13</v>
          </cell>
          <cell r="G4814">
            <v>1.2474259999999999</v>
          </cell>
          <cell r="H4814">
            <v>1.2474259999999999</v>
          </cell>
          <cell r="I4814">
            <v>90.317049999999995</v>
          </cell>
          <cell r="J4814">
            <v>156626</v>
          </cell>
          <cell r="K4814">
            <v>0</v>
          </cell>
          <cell r="L4814">
            <v>0</v>
          </cell>
          <cell r="M4814">
            <v>0</v>
          </cell>
          <cell r="N4814">
            <v>0</v>
          </cell>
          <cell r="O4814">
            <v>0</v>
          </cell>
        </row>
        <row r="4815">
          <cell r="F4815" t="str">
            <v>2012All Customers1-in-2June Peak14</v>
          </cell>
          <cell r="G4815">
            <v>1.204583</v>
          </cell>
          <cell r="H4815">
            <v>1.437262</v>
          </cell>
          <cell r="I4815">
            <v>92.798370000000006</v>
          </cell>
          <cell r="J4815">
            <v>156626</v>
          </cell>
          <cell r="K4815">
            <v>0.15767719999999999</v>
          </cell>
          <cell r="L4815">
            <v>0.20198849999999999</v>
          </cell>
          <cell r="M4815">
            <v>0.23267840000000001</v>
          </cell>
          <cell r="N4815">
            <v>0.2633682</v>
          </cell>
          <cell r="O4815">
            <v>0.30767949999999999</v>
          </cell>
        </row>
        <row r="4816">
          <cell r="F4816" t="str">
            <v>2012All Customers1-in-2June Peak15</v>
          </cell>
          <cell r="G4816">
            <v>1.347064</v>
          </cell>
          <cell r="H4816">
            <v>1.650231</v>
          </cell>
          <cell r="I4816">
            <v>94.815209999999993</v>
          </cell>
          <cell r="J4816">
            <v>156626</v>
          </cell>
          <cell r="K4816">
            <v>0.20551549999999999</v>
          </cell>
          <cell r="L4816">
            <v>0.26320900000000003</v>
          </cell>
          <cell r="M4816">
            <v>0.30316729999999997</v>
          </cell>
          <cell r="N4816">
            <v>0.34312569999999998</v>
          </cell>
          <cell r="O4816">
            <v>0.40081919999999999</v>
          </cell>
        </row>
        <row r="4817">
          <cell r="F4817" t="str">
            <v>2012All Customers1-in-2June Peak16</v>
          </cell>
          <cell r="G4817">
            <v>1.516105</v>
          </cell>
          <cell r="H4817">
            <v>1.8920509999999999</v>
          </cell>
          <cell r="I4817">
            <v>96.123540000000006</v>
          </cell>
          <cell r="J4817">
            <v>156626</v>
          </cell>
          <cell r="K4817">
            <v>0.25504749999999998</v>
          </cell>
          <cell r="L4817">
            <v>0.32647530000000002</v>
          </cell>
          <cell r="M4817">
            <v>0.375946</v>
          </cell>
          <cell r="N4817">
            <v>0.42541669999999998</v>
          </cell>
          <cell r="O4817">
            <v>0.49684450000000002</v>
          </cell>
        </row>
        <row r="4818">
          <cell r="F4818" t="str">
            <v>2012All Customers1-in-2June Peak17</v>
          </cell>
          <cell r="G4818">
            <v>1.667357</v>
          </cell>
          <cell r="H4818">
            <v>2.1075759999999999</v>
          </cell>
          <cell r="I4818">
            <v>96.204620000000006</v>
          </cell>
          <cell r="J4818">
            <v>156626</v>
          </cell>
          <cell r="K4818">
            <v>0.2985138</v>
          </cell>
          <cell r="L4818">
            <v>0.38223459999999998</v>
          </cell>
          <cell r="M4818">
            <v>0.44021929999999998</v>
          </cell>
          <cell r="N4818">
            <v>0.49820399999999998</v>
          </cell>
          <cell r="O4818">
            <v>0.58192480000000002</v>
          </cell>
        </row>
        <row r="4819">
          <cell r="F4819" t="str">
            <v>2012All Customers1-in-2June Peak18</v>
          </cell>
          <cell r="G4819">
            <v>1.7902910000000001</v>
          </cell>
          <cell r="H4819">
            <v>2.2426970000000002</v>
          </cell>
          <cell r="I4819">
            <v>95.958160000000007</v>
          </cell>
          <cell r="J4819">
            <v>156626</v>
          </cell>
          <cell r="K4819">
            <v>0.30675970000000002</v>
          </cell>
          <cell r="L4819">
            <v>0.39280880000000001</v>
          </cell>
          <cell r="M4819">
            <v>0.45240619999999998</v>
          </cell>
          <cell r="N4819">
            <v>0.51200349999999994</v>
          </cell>
          <cell r="O4819">
            <v>0.59805260000000005</v>
          </cell>
        </row>
        <row r="4820">
          <cell r="F4820" t="str">
            <v>2012All Customers1-in-2June Peak19</v>
          </cell>
          <cell r="G4820">
            <v>2.4768370000000002</v>
          </cell>
          <cell r="H4820">
            <v>2.2134649999999998</v>
          </cell>
          <cell r="I4820">
            <v>94.252690000000001</v>
          </cell>
          <cell r="J4820">
            <v>156626</v>
          </cell>
          <cell r="K4820">
            <v>-0.29173749999999998</v>
          </cell>
          <cell r="L4820">
            <v>-0.27497899999999997</v>
          </cell>
          <cell r="M4820">
            <v>-0.263372</v>
          </cell>
          <cell r="N4820">
            <v>-0.25176510000000002</v>
          </cell>
          <cell r="O4820">
            <v>-0.23500650000000001</v>
          </cell>
        </row>
        <row r="4821">
          <cell r="F4821" t="str">
            <v>2012All Customers1-in-2June Peak20</v>
          </cell>
          <cell r="G4821">
            <v>2.2662580000000001</v>
          </cell>
          <cell r="H4821">
            <v>2.0298289999999999</v>
          </cell>
          <cell r="I4821">
            <v>90.781319999999994</v>
          </cell>
          <cell r="J4821">
            <v>156626</v>
          </cell>
          <cell r="K4821">
            <v>-0.26177230000000001</v>
          </cell>
          <cell r="L4821">
            <v>-0.2467995</v>
          </cell>
          <cell r="M4821">
            <v>-0.23642940000000001</v>
          </cell>
          <cell r="N4821">
            <v>-0.22605919999999999</v>
          </cell>
          <cell r="O4821">
            <v>-0.21108640000000001</v>
          </cell>
        </row>
        <row r="4822">
          <cell r="F4822" t="str">
            <v>2012All Customers1-in-2June Peak21</v>
          </cell>
          <cell r="G4822">
            <v>1.9869790000000001</v>
          </cell>
          <cell r="H4822">
            <v>1.836948</v>
          </cell>
          <cell r="I4822">
            <v>85.022360000000006</v>
          </cell>
          <cell r="J4822">
            <v>156626</v>
          </cell>
          <cell r="K4822">
            <v>-0.16578390000000001</v>
          </cell>
          <cell r="L4822">
            <v>-0.15647720000000001</v>
          </cell>
          <cell r="M4822">
            <v>-0.15003150000000001</v>
          </cell>
          <cell r="N4822">
            <v>-0.14358570000000001</v>
          </cell>
          <cell r="O4822">
            <v>-0.13427910000000001</v>
          </cell>
        </row>
        <row r="4823">
          <cell r="F4823" t="str">
            <v>2012All Customers1-in-2June Peak22</v>
          </cell>
          <cell r="G4823">
            <v>1.7058739999999999</v>
          </cell>
          <cell r="H4823">
            <v>1.6127990000000001</v>
          </cell>
          <cell r="I4823">
            <v>79.392439999999993</v>
          </cell>
          <cell r="J4823">
            <v>156626</v>
          </cell>
          <cell r="K4823">
            <v>-0.1027468</v>
          </cell>
          <cell r="L4823">
            <v>-9.7032800000000002E-2</v>
          </cell>
          <cell r="M4823">
            <v>-9.30753E-2</v>
          </cell>
          <cell r="N4823">
            <v>-8.9117799999999997E-2</v>
          </cell>
          <cell r="O4823">
            <v>-8.34038E-2</v>
          </cell>
        </row>
        <row r="4824">
          <cell r="F4824" t="str">
            <v>2012All Customers1-in-2June Peak23</v>
          </cell>
          <cell r="G4824">
            <v>1.347877</v>
          </cell>
          <cell r="H4824">
            <v>1.289652</v>
          </cell>
          <cell r="I4824">
            <v>75.754819999999995</v>
          </cell>
          <cell r="J4824">
            <v>156626</v>
          </cell>
          <cell r="K4824">
            <v>-6.4363500000000004E-2</v>
          </cell>
          <cell r="L4824">
            <v>-6.0736499999999999E-2</v>
          </cell>
          <cell r="M4824">
            <v>-5.8224400000000003E-2</v>
          </cell>
          <cell r="N4824">
            <v>-5.5712299999999999E-2</v>
          </cell>
          <cell r="O4824">
            <v>-5.2085199999999998E-2</v>
          </cell>
        </row>
        <row r="4825">
          <cell r="F4825" t="str">
            <v>2012All Customers1-in-2June Peak24</v>
          </cell>
          <cell r="G4825">
            <v>1.030235</v>
          </cell>
          <cell r="H4825">
            <v>0.98822410000000005</v>
          </cell>
          <cell r="I4825">
            <v>73.536299999999997</v>
          </cell>
          <cell r="J4825">
            <v>156626</v>
          </cell>
          <cell r="K4825">
            <v>-4.6483499999999997E-2</v>
          </cell>
          <cell r="L4825">
            <v>-4.3840799999999999E-2</v>
          </cell>
          <cell r="M4825">
            <v>-4.2010400000000003E-2</v>
          </cell>
          <cell r="N4825">
            <v>-4.0180100000000003E-2</v>
          </cell>
          <cell r="O4825">
            <v>-3.7537500000000001E-2</v>
          </cell>
        </row>
        <row r="4826">
          <cell r="F4826" t="str">
            <v>2012Greater Bay Area1-in-2June Peak1</v>
          </cell>
          <cell r="G4826">
            <v>0.78929850000000001</v>
          </cell>
          <cell r="H4826">
            <v>0.78929850000000001</v>
          </cell>
          <cell r="I4826">
            <v>69.005099999999999</v>
          </cell>
          <cell r="J4826">
            <v>54610.07</v>
          </cell>
          <cell r="K4826">
            <v>0</v>
          </cell>
          <cell r="L4826">
            <v>0</v>
          </cell>
          <cell r="M4826">
            <v>0</v>
          </cell>
          <cell r="N4826">
            <v>0</v>
          </cell>
          <cell r="O4826">
            <v>0</v>
          </cell>
        </row>
        <row r="4827">
          <cell r="F4827" t="str">
            <v>2012Greater Bay Area1-in-2June Peak2</v>
          </cell>
          <cell r="G4827">
            <v>0.6639119</v>
          </cell>
          <cell r="H4827">
            <v>0.6639119</v>
          </cell>
          <cell r="I4827">
            <v>60.935650000000003</v>
          </cell>
          <cell r="J4827">
            <v>54610.07</v>
          </cell>
          <cell r="K4827">
            <v>0</v>
          </cell>
          <cell r="L4827">
            <v>0</v>
          </cell>
          <cell r="M4827">
            <v>0</v>
          </cell>
          <cell r="N4827">
            <v>0</v>
          </cell>
          <cell r="O4827">
            <v>0</v>
          </cell>
        </row>
        <row r="4828">
          <cell r="F4828" t="str">
            <v>2012Greater Bay Area1-in-2June Peak3</v>
          </cell>
          <cell r="G4828">
            <v>0.59485440000000001</v>
          </cell>
          <cell r="H4828">
            <v>0.59485440000000001</v>
          </cell>
          <cell r="I4828">
            <v>59.044939999999997</v>
          </cell>
          <cell r="J4828">
            <v>54610.07</v>
          </cell>
          <cell r="K4828">
            <v>0</v>
          </cell>
          <cell r="L4828">
            <v>0</v>
          </cell>
          <cell r="M4828">
            <v>0</v>
          </cell>
          <cell r="N4828">
            <v>0</v>
          </cell>
          <cell r="O4828">
            <v>0</v>
          </cell>
        </row>
        <row r="4829">
          <cell r="F4829" t="str">
            <v>2012Greater Bay Area1-in-2June Peak4</v>
          </cell>
          <cell r="G4829">
            <v>0.55652800000000002</v>
          </cell>
          <cell r="H4829">
            <v>0.55652800000000002</v>
          </cell>
          <cell r="I4829">
            <v>57.757980000000003</v>
          </cell>
          <cell r="J4829">
            <v>54610.07</v>
          </cell>
          <cell r="K4829">
            <v>0</v>
          </cell>
          <cell r="L4829">
            <v>0</v>
          </cell>
          <cell r="M4829">
            <v>0</v>
          </cell>
          <cell r="N4829">
            <v>0</v>
          </cell>
          <cell r="O4829">
            <v>0</v>
          </cell>
        </row>
        <row r="4830">
          <cell r="F4830" t="str">
            <v>2012Greater Bay Area1-in-2June Peak5</v>
          </cell>
          <cell r="G4830">
            <v>0.5436822</v>
          </cell>
          <cell r="H4830">
            <v>0.5436822</v>
          </cell>
          <cell r="I4830">
            <v>56.95675</v>
          </cell>
          <cell r="J4830">
            <v>54610.07</v>
          </cell>
          <cell r="K4830">
            <v>0</v>
          </cell>
          <cell r="L4830">
            <v>0</v>
          </cell>
          <cell r="M4830">
            <v>0</v>
          </cell>
          <cell r="N4830">
            <v>0</v>
          </cell>
          <cell r="O4830">
            <v>0</v>
          </cell>
        </row>
        <row r="4831">
          <cell r="F4831" t="str">
            <v>2012Greater Bay Area1-in-2June Peak6</v>
          </cell>
          <cell r="G4831">
            <v>0.57358779999999998</v>
          </cell>
          <cell r="H4831">
            <v>0.57358779999999998</v>
          </cell>
          <cell r="I4831">
            <v>55.869100000000003</v>
          </cell>
          <cell r="J4831">
            <v>54610.07</v>
          </cell>
          <cell r="K4831">
            <v>0</v>
          </cell>
          <cell r="L4831">
            <v>0</v>
          </cell>
          <cell r="M4831">
            <v>0</v>
          </cell>
          <cell r="N4831">
            <v>0</v>
          </cell>
          <cell r="O4831">
            <v>0</v>
          </cell>
        </row>
        <row r="4832">
          <cell r="F4832" t="str">
            <v>2012Greater Bay Area1-in-2June Peak7</v>
          </cell>
          <cell r="G4832">
            <v>0.67787640000000005</v>
          </cell>
          <cell r="H4832">
            <v>0.67787640000000005</v>
          </cell>
          <cell r="I4832">
            <v>56.27675</v>
          </cell>
          <cell r="J4832">
            <v>54610.07</v>
          </cell>
          <cell r="K4832">
            <v>0</v>
          </cell>
          <cell r="L4832">
            <v>0</v>
          </cell>
          <cell r="M4832">
            <v>0</v>
          </cell>
          <cell r="N4832">
            <v>0</v>
          </cell>
          <cell r="O4832">
            <v>0</v>
          </cell>
        </row>
        <row r="4833">
          <cell r="F4833" t="str">
            <v>2012Greater Bay Area1-in-2June Peak8</v>
          </cell>
          <cell r="G4833">
            <v>0.77981560000000005</v>
          </cell>
          <cell r="H4833">
            <v>0.77981560000000005</v>
          </cell>
          <cell r="I4833">
            <v>61.564689999999999</v>
          </cell>
          <cell r="J4833">
            <v>54610.07</v>
          </cell>
          <cell r="K4833">
            <v>0</v>
          </cell>
          <cell r="L4833">
            <v>0</v>
          </cell>
          <cell r="M4833">
            <v>0</v>
          </cell>
          <cell r="N4833">
            <v>0</v>
          </cell>
          <cell r="O4833">
            <v>0</v>
          </cell>
        </row>
        <row r="4834">
          <cell r="F4834" t="str">
            <v>2012Greater Bay Area1-in-2June Peak9</v>
          </cell>
          <cell r="G4834">
            <v>0.79192879999999999</v>
          </cell>
          <cell r="H4834">
            <v>0.79192879999999999</v>
          </cell>
          <cell r="I4834">
            <v>67.714929999999995</v>
          </cell>
          <cell r="J4834">
            <v>54610.07</v>
          </cell>
          <cell r="K4834">
            <v>0</v>
          </cell>
          <cell r="L4834">
            <v>0</v>
          </cell>
          <cell r="M4834">
            <v>0</v>
          </cell>
          <cell r="N4834">
            <v>0</v>
          </cell>
          <cell r="O4834">
            <v>0</v>
          </cell>
        </row>
        <row r="4835">
          <cell r="F4835" t="str">
            <v>2012Greater Bay Area1-in-2June Peak10</v>
          </cell>
          <cell r="G4835">
            <v>0.82648029999999995</v>
          </cell>
          <cell r="H4835">
            <v>0.82648029999999995</v>
          </cell>
          <cell r="I4835">
            <v>76.227739999999997</v>
          </cell>
          <cell r="J4835">
            <v>54610.07</v>
          </cell>
          <cell r="K4835">
            <v>0</v>
          </cell>
          <cell r="L4835">
            <v>0</v>
          </cell>
          <cell r="M4835">
            <v>0</v>
          </cell>
          <cell r="N4835">
            <v>0</v>
          </cell>
          <cell r="O4835">
            <v>0</v>
          </cell>
        </row>
        <row r="4836">
          <cell r="F4836" t="str">
            <v>2012Greater Bay Area1-in-2June Peak11</v>
          </cell>
          <cell r="G4836">
            <v>0.8972926</v>
          </cell>
          <cell r="H4836">
            <v>0.8972926</v>
          </cell>
          <cell r="I4836">
            <v>83.202870000000004</v>
          </cell>
          <cell r="J4836">
            <v>54610.07</v>
          </cell>
          <cell r="K4836">
            <v>0</v>
          </cell>
          <cell r="L4836">
            <v>0</v>
          </cell>
          <cell r="M4836">
            <v>0</v>
          </cell>
          <cell r="N4836">
            <v>0</v>
          </cell>
          <cell r="O4836">
            <v>0</v>
          </cell>
        </row>
        <row r="4837">
          <cell r="F4837" t="str">
            <v>2012Greater Bay Area1-in-2June Peak12</v>
          </cell>
          <cell r="G4837">
            <v>0.99808730000000001</v>
          </cell>
          <cell r="H4837">
            <v>0.99808730000000001</v>
          </cell>
          <cell r="I4837">
            <v>87.003680000000003</v>
          </cell>
          <cell r="J4837">
            <v>54610.07</v>
          </cell>
          <cell r="K4837">
            <v>0</v>
          </cell>
          <cell r="L4837">
            <v>0</v>
          </cell>
          <cell r="M4837">
            <v>0</v>
          </cell>
          <cell r="N4837">
            <v>0</v>
          </cell>
          <cell r="O4837">
            <v>0</v>
          </cell>
        </row>
        <row r="4838">
          <cell r="F4838" t="str">
            <v>2012Greater Bay Area1-in-2June Peak13</v>
          </cell>
          <cell r="G4838">
            <v>1.1357600000000001</v>
          </cell>
          <cell r="H4838">
            <v>1.1357600000000001</v>
          </cell>
          <cell r="I4838">
            <v>89.515979999999999</v>
          </cell>
          <cell r="J4838">
            <v>54610.07</v>
          </cell>
          <cell r="K4838">
            <v>0</v>
          </cell>
          <cell r="L4838">
            <v>0</v>
          </cell>
          <cell r="M4838">
            <v>0</v>
          </cell>
          <cell r="N4838">
            <v>0</v>
          </cell>
          <cell r="O4838">
            <v>0</v>
          </cell>
        </row>
        <row r="4839">
          <cell r="F4839" t="str">
            <v>2012Greater Bay Area1-in-2June Peak14</v>
          </cell>
          <cell r="G4839">
            <v>1.0666150000000001</v>
          </cell>
          <cell r="H4839">
            <v>1.2825299999999999</v>
          </cell>
          <cell r="I4839">
            <v>92.667580000000001</v>
          </cell>
          <cell r="J4839">
            <v>54610.07</v>
          </cell>
          <cell r="K4839">
            <v>0.14891950000000001</v>
          </cell>
          <cell r="L4839">
            <v>0.188501</v>
          </cell>
          <cell r="M4839">
            <v>0.2159151</v>
          </cell>
          <cell r="N4839">
            <v>0.24332909999999999</v>
          </cell>
          <cell r="O4839">
            <v>0.28291060000000001</v>
          </cell>
        </row>
        <row r="4840">
          <cell r="F4840" t="str">
            <v>2012Greater Bay Area1-in-2June Peak15</v>
          </cell>
          <cell r="G4840">
            <v>1.1706589999999999</v>
          </cell>
          <cell r="H4840">
            <v>1.453282</v>
          </cell>
          <cell r="I4840">
            <v>94.723500000000001</v>
          </cell>
          <cell r="J4840">
            <v>54610.07</v>
          </cell>
          <cell r="K4840">
            <v>0.19502</v>
          </cell>
          <cell r="L4840">
            <v>0.2467763</v>
          </cell>
          <cell r="M4840">
            <v>0.2826225</v>
          </cell>
          <cell r="N4840">
            <v>0.3184688</v>
          </cell>
          <cell r="O4840">
            <v>0.37022509999999997</v>
          </cell>
        </row>
        <row r="4841">
          <cell r="F4841" t="str">
            <v>2012Greater Bay Area1-in-2June Peak16</v>
          </cell>
          <cell r="G4841">
            <v>1.3134950000000001</v>
          </cell>
          <cell r="H4841">
            <v>1.663011</v>
          </cell>
          <cell r="I4841">
            <v>95.871260000000007</v>
          </cell>
          <cell r="J4841">
            <v>54610.07</v>
          </cell>
          <cell r="K4841">
            <v>0.24117769999999999</v>
          </cell>
          <cell r="L4841">
            <v>0.30518459999999997</v>
          </cell>
          <cell r="M4841">
            <v>0.34951559999999998</v>
          </cell>
          <cell r="N4841">
            <v>0.39384649999999999</v>
          </cell>
          <cell r="O4841">
            <v>0.45785340000000002</v>
          </cell>
        </row>
        <row r="4842">
          <cell r="F4842" t="str">
            <v>2012Greater Bay Area1-in-2June Peak17</v>
          </cell>
          <cell r="G4842">
            <v>1.4543360000000001</v>
          </cell>
          <cell r="H4842">
            <v>1.864277</v>
          </cell>
          <cell r="I4842">
            <v>95.494519999999994</v>
          </cell>
          <cell r="J4842">
            <v>54610.07</v>
          </cell>
          <cell r="K4842">
            <v>0.28287380000000001</v>
          </cell>
          <cell r="L4842">
            <v>0.35794599999999999</v>
          </cell>
          <cell r="M4842">
            <v>0.4099409</v>
          </cell>
          <cell r="N4842">
            <v>0.4619356</v>
          </cell>
          <cell r="O4842">
            <v>0.53700789999999998</v>
          </cell>
        </row>
        <row r="4843">
          <cell r="F4843" t="str">
            <v>2012Greater Bay Area1-in-2June Peak18</v>
          </cell>
          <cell r="G4843">
            <v>1.58365</v>
          </cell>
          <cell r="H4843">
            <v>2.0050279999999998</v>
          </cell>
          <cell r="I4843">
            <v>95.247799999999998</v>
          </cell>
          <cell r="J4843">
            <v>54610.07</v>
          </cell>
          <cell r="K4843">
            <v>0.29076560000000001</v>
          </cell>
          <cell r="L4843">
            <v>0.36793219999999999</v>
          </cell>
          <cell r="M4843">
            <v>0.42137750000000002</v>
          </cell>
          <cell r="N4843">
            <v>0.47482279999999999</v>
          </cell>
          <cell r="O4843">
            <v>0.55198950000000002</v>
          </cell>
        </row>
        <row r="4844">
          <cell r="F4844" t="str">
            <v>2012Greater Bay Area1-in-2June Peak19</v>
          </cell>
          <cell r="G4844">
            <v>2.1823709999999998</v>
          </cell>
          <cell r="H4844">
            <v>2.0055170000000002</v>
          </cell>
          <cell r="I4844">
            <v>93.501050000000006</v>
          </cell>
          <cell r="J4844">
            <v>54610.07</v>
          </cell>
          <cell r="K4844">
            <v>-0.20453879999999999</v>
          </cell>
          <cell r="L4844">
            <v>-0.1881825</v>
          </cell>
          <cell r="M4844">
            <v>-0.17685409999999999</v>
          </cell>
          <cell r="N4844">
            <v>-0.1655258</v>
          </cell>
          <cell r="O4844">
            <v>-0.14916940000000001</v>
          </cell>
        </row>
        <row r="4845">
          <cell r="F4845" t="str">
            <v>2012Greater Bay Area1-in-2June Peak20</v>
          </cell>
          <cell r="G4845">
            <v>2.0099309999999999</v>
          </cell>
          <cell r="H4845">
            <v>1.8526339999999999</v>
          </cell>
          <cell r="I4845">
            <v>89.647570000000002</v>
          </cell>
          <cell r="J4845">
            <v>54610.07</v>
          </cell>
          <cell r="K4845">
            <v>-0.18192059999999999</v>
          </cell>
          <cell r="L4845">
            <v>-0.16737299999999999</v>
          </cell>
          <cell r="M4845">
            <v>-0.1572974</v>
          </cell>
          <cell r="N4845">
            <v>-0.14722170000000001</v>
          </cell>
          <cell r="O4845">
            <v>-0.13267409999999999</v>
          </cell>
        </row>
        <row r="4846">
          <cell r="F4846" t="str">
            <v>2012Greater Bay Area1-in-2June Peak21</v>
          </cell>
          <cell r="G4846">
            <v>1.795147</v>
          </cell>
          <cell r="H4846">
            <v>1.704906</v>
          </cell>
          <cell r="I4846">
            <v>84.370829999999998</v>
          </cell>
          <cell r="J4846">
            <v>54610.07</v>
          </cell>
          <cell r="K4846">
            <v>-0.1043668</v>
          </cell>
          <cell r="L4846">
            <v>-9.6020900000000006E-2</v>
          </cell>
          <cell r="M4846">
            <v>-9.0240600000000004E-2</v>
          </cell>
          <cell r="N4846">
            <v>-8.4460300000000002E-2</v>
          </cell>
          <cell r="O4846">
            <v>-7.6114399999999999E-2</v>
          </cell>
        </row>
        <row r="4847">
          <cell r="F4847" t="str">
            <v>2012Greater Bay Area1-in-2June Peak22</v>
          </cell>
          <cell r="G4847">
            <v>1.581664</v>
          </cell>
          <cell r="H4847">
            <v>1.528651</v>
          </cell>
          <cell r="I4847">
            <v>78.596850000000003</v>
          </cell>
          <cell r="J4847">
            <v>54610.07</v>
          </cell>
          <cell r="K4847">
            <v>-6.1311200000000003E-2</v>
          </cell>
          <cell r="L4847">
            <v>-5.6408300000000001E-2</v>
          </cell>
          <cell r="M4847">
            <v>-5.30126E-2</v>
          </cell>
          <cell r="N4847">
            <v>-4.9616899999999999E-2</v>
          </cell>
          <cell r="O4847">
            <v>-4.4713999999999997E-2</v>
          </cell>
        </row>
        <row r="4848">
          <cell r="F4848" t="str">
            <v>2012Greater Bay Area1-in-2June Peak23</v>
          </cell>
          <cell r="G4848">
            <v>1.2754239999999999</v>
          </cell>
          <cell r="H4848">
            <v>1.2413160000000001</v>
          </cell>
          <cell r="I4848">
            <v>74.578990000000005</v>
          </cell>
          <cell r="J4848">
            <v>54610.07</v>
          </cell>
          <cell r="K4848">
            <v>-3.9447700000000002E-2</v>
          </cell>
          <cell r="L4848">
            <v>-3.6293199999999998E-2</v>
          </cell>
          <cell r="M4848">
            <v>-3.4108399999999997E-2</v>
          </cell>
          <cell r="N4848">
            <v>-3.1923600000000003E-2</v>
          </cell>
          <cell r="O4848">
            <v>-2.8769099999999999E-2</v>
          </cell>
        </row>
        <row r="4849">
          <cell r="F4849" t="str">
            <v>2012Greater Bay Area1-in-2June Peak24</v>
          </cell>
          <cell r="G4849">
            <v>0.97220899999999999</v>
          </cell>
          <cell r="H4849">
            <v>0.94495419999999997</v>
          </cell>
          <cell r="I4849">
            <v>71.11703</v>
          </cell>
          <cell r="J4849">
            <v>54610.07</v>
          </cell>
          <cell r="K4849">
            <v>-3.1521300000000002E-2</v>
          </cell>
          <cell r="L4849">
            <v>-2.9000600000000001E-2</v>
          </cell>
          <cell r="M4849">
            <v>-2.7254799999999999E-2</v>
          </cell>
          <cell r="N4849">
            <v>-2.5509E-2</v>
          </cell>
          <cell r="O4849">
            <v>-2.2988399999999999E-2</v>
          </cell>
        </row>
        <row r="4850">
          <cell r="F4850" t="str">
            <v>2012Greater Fresno1-in-2June Peak1</v>
          </cell>
          <cell r="G4850">
            <v>0.90376080000000003</v>
          </cell>
          <cell r="H4850">
            <v>0.90376080000000003</v>
          </cell>
          <cell r="I4850">
            <v>80.206699999999998</v>
          </cell>
          <cell r="J4850">
            <v>28024.63</v>
          </cell>
          <cell r="K4850">
            <v>0</v>
          </cell>
          <cell r="L4850">
            <v>0</v>
          </cell>
          <cell r="M4850">
            <v>0</v>
          </cell>
          <cell r="N4850">
            <v>0</v>
          </cell>
          <cell r="O4850">
            <v>0</v>
          </cell>
        </row>
        <row r="4851">
          <cell r="F4851" t="str">
            <v>2012Greater Fresno1-in-2June Peak2</v>
          </cell>
          <cell r="G4851">
            <v>0.76841190000000004</v>
          </cell>
          <cell r="H4851">
            <v>0.76841190000000004</v>
          </cell>
          <cell r="I4851">
            <v>69.175449999999998</v>
          </cell>
          <cell r="J4851">
            <v>28024.63</v>
          </cell>
          <cell r="K4851">
            <v>0</v>
          </cell>
          <cell r="L4851">
            <v>0</v>
          </cell>
          <cell r="M4851">
            <v>0</v>
          </cell>
          <cell r="N4851">
            <v>0</v>
          </cell>
          <cell r="O4851">
            <v>0</v>
          </cell>
        </row>
        <row r="4852">
          <cell r="F4852" t="str">
            <v>2012Greater Fresno1-in-2June Peak3</v>
          </cell>
          <cell r="G4852">
            <v>0.68060860000000001</v>
          </cell>
          <cell r="H4852">
            <v>0.68060860000000001</v>
          </cell>
          <cell r="I4852">
            <v>67.549670000000006</v>
          </cell>
          <cell r="J4852">
            <v>28024.63</v>
          </cell>
          <cell r="K4852">
            <v>0</v>
          </cell>
          <cell r="L4852">
            <v>0</v>
          </cell>
          <cell r="M4852">
            <v>0</v>
          </cell>
          <cell r="N4852">
            <v>0</v>
          </cell>
          <cell r="O4852">
            <v>0</v>
          </cell>
        </row>
        <row r="4853">
          <cell r="F4853" t="str">
            <v>2012Greater Fresno1-in-2June Peak4</v>
          </cell>
          <cell r="G4853">
            <v>0.62749560000000004</v>
          </cell>
          <cell r="H4853">
            <v>0.62749560000000004</v>
          </cell>
          <cell r="I4853">
            <v>64.70299</v>
          </cell>
          <cell r="J4853">
            <v>28024.63</v>
          </cell>
          <cell r="K4853">
            <v>0</v>
          </cell>
          <cell r="L4853">
            <v>0</v>
          </cell>
          <cell r="M4853">
            <v>0</v>
          </cell>
          <cell r="N4853">
            <v>0</v>
          </cell>
          <cell r="O4853">
            <v>0</v>
          </cell>
        </row>
        <row r="4854">
          <cell r="F4854" t="str">
            <v>2012Greater Fresno1-in-2June Peak5</v>
          </cell>
          <cell r="G4854">
            <v>0.61126619999999998</v>
          </cell>
          <cell r="H4854">
            <v>0.61126619999999998</v>
          </cell>
          <cell r="I4854">
            <v>62.939909999999998</v>
          </cell>
          <cell r="J4854">
            <v>28024.63</v>
          </cell>
          <cell r="K4854">
            <v>0</v>
          </cell>
          <cell r="L4854">
            <v>0</v>
          </cell>
          <cell r="M4854">
            <v>0</v>
          </cell>
          <cell r="N4854">
            <v>0</v>
          </cell>
          <cell r="O4854">
            <v>0</v>
          </cell>
        </row>
        <row r="4855">
          <cell r="F4855" t="str">
            <v>2012Greater Fresno1-in-2June Peak6</v>
          </cell>
          <cell r="G4855">
            <v>0.6359496</v>
          </cell>
          <cell r="H4855">
            <v>0.6359496</v>
          </cell>
          <cell r="I4855">
            <v>61.818240000000003</v>
          </cell>
          <cell r="J4855">
            <v>28024.63</v>
          </cell>
          <cell r="K4855">
            <v>0</v>
          </cell>
          <cell r="L4855">
            <v>0</v>
          </cell>
          <cell r="M4855">
            <v>0</v>
          </cell>
          <cell r="N4855">
            <v>0</v>
          </cell>
          <cell r="O4855">
            <v>0</v>
          </cell>
        </row>
        <row r="4856">
          <cell r="F4856" t="str">
            <v>2012Greater Fresno1-in-2June Peak7</v>
          </cell>
          <cell r="G4856">
            <v>0.71464879999999997</v>
          </cell>
          <cell r="H4856">
            <v>0.71464879999999997</v>
          </cell>
          <cell r="I4856">
            <v>63.067500000000003</v>
          </cell>
          <cell r="J4856">
            <v>28024.63</v>
          </cell>
          <cell r="K4856">
            <v>0</v>
          </cell>
          <cell r="L4856">
            <v>0</v>
          </cell>
          <cell r="M4856">
            <v>0</v>
          </cell>
          <cell r="N4856">
            <v>0</v>
          </cell>
          <cell r="O4856">
            <v>0</v>
          </cell>
        </row>
        <row r="4857">
          <cell r="F4857" t="str">
            <v>2012Greater Fresno1-in-2June Peak8</v>
          </cell>
          <cell r="G4857">
            <v>0.76687179999999999</v>
          </cell>
          <cell r="H4857">
            <v>0.76687179999999999</v>
          </cell>
          <cell r="I4857">
            <v>68.263980000000004</v>
          </cell>
          <cell r="J4857">
            <v>28024.63</v>
          </cell>
          <cell r="K4857">
            <v>0</v>
          </cell>
          <cell r="L4857">
            <v>0</v>
          </cell>
          <cell r="M4857">
            <v>0</v>
          </cell>
          <cell r="N4857">
            <v>0</v>
          </cell>
          <cell r="O4857">
            <v>0</v>
          </cell>
        </row>
        <row r="4858">
          <cell r="F4858" t="str">
            <v>2012Greater Fresno1-in-2June Peak9</v>
          </cell>
          <cell r="G4858">
            <v>0.79027599999999998</v>
          </cell>
          <cell r="H4858">
            <v>0.79027599999999998</v>
          </cell>
          <cell r="I4858">
            <v>74.346689999999995</v>
          </cell>
          <cell r="J4858">
            <v>28024.63</v>
          </cell>
          <cell r="K4858">
            <v>0</v>
          </cell>
          <cell r="L4858">
            <v>0</v>
          </cell>
          <cell r="M4858">
            <v>0</v>
          </cell>
          <cell r="N4858">
            <v>0</v>
          </cell>
          <cell r="O4858">
            <v>0</v>
          </cell>
        </row>
        <row r="4859">
          <cell r="F4859" t="str">
            <v>2012Greater Fresno1-in-2June Peak10</v>
          </cell>
          <cell r="G4859">
            <v>0.87811300000000003</v>
          </cell>
          <cell r="H4859">
            <v>0.87811300000000003</v>
          </cell>
          <cell r="I4859">
            <v>79.464650000000006</v>
          </cell>
          <cell r="J4859">
            <v>28024.63</v>
          </cell>
          <cell r="K4859">
            <v>0</v>
          </cell>
          <cell r="L4859">
            <v>0</v>
          </cell>
          <cell r="M4859">
            <v>0</v>
          </cell>
          <cell r="N4859">
            <v>0</v>
          </cell>
          <cell r="O4859">
            <v>0</v>
          </cell>
        </row>
        <row r="4860">
          <cell r="F4860" t="str">
            <v>2012Greater Fresno1-in-2June Peak11</v>
          </cell>
          <cell r="G4860">
            <v>1.007879</v>
          </cell>
          <cell r="H4860">
            <v>1.007879</v>
          </cell>
          <cell r="I4860">
            <v>82.993099999999998</v>
          </cell>
          <cell r="J4860">
            <v>28024.63</v>
          </cell>
          <cell r="K4860">
            <v>0</v>
          </cell>
          <cell r="L4860">
            <v>0</v>
          </cell>
          <cell r="M4860">
            <v>0</v>
          </cell>
          <cell r="N4860">
            <v>0</v>
          </cell>
          <cell r="O4860">
            <v>0</v>
          </cell>
        </row>
        <row r="4861">
          <cell r="F4861" t="str">
            <v>2012Greater Fresno1-in-2June Peak12</v>
          </cell>
          <cell r="G4861">
            <v>1.1974050000000001</v>
          </cell>
          <cell r="H4861">
            <v>1.1974050000000001</v>
          </cell>
          <cell r="I4861">
            <v>87.077610000000007</v>
          </cell>
          <cell r="J4861">
            <v>28024.63</v>
          </cell>
          <cell r="K4861">
            <v>0</v>
          </cell>
          <cell r="L4861">
            <v>0</v>
          </cell>
          <cell r="M4861">
            <v>0</v>
          </cell>
          <cell r="N4861">
            <v>0</v>
          </cell>
          <cell r="O4861">
            <v>0</v>
          </cell>
        </row>
        <row r="4862">
          <cell r="F4862" t="str">
            <v>2012Greater Fresno1-in-2June Peak13</v>
          </cell>
          <cell r="G4862">
            <v>1.433352</v>
          </cell>
          <cell r="H4862">
            <v>1.433352</v>
          </cell>
          <cell r="I4862">
            <v>90.584519999999998</v>
          </cell>
          <cell r="J4862">
            <v>28024.63</v>
          </cell>
          <cell r="K4862">
            <v>0</v>
          </cell>
          <cell r="L4862">
            <v>0</v>
          </cell>
          <cell r="M4862">
            <v>0</v>
          </cell>
          <cell r="N4862">
            <v>0</v>
          </cell>
          <cell r="O4862">
            <v>0</v>
          </cell>
        </row>
        <row r="4863">
          <cell r="F4863" t="str">
            <v>2012Greater Fresno1-in-2June Peak14</v>
          </cell>
          <cell r="G4863">
            <v>1.4201950000000001</v>
          </cell>
          <cell r="H4863">
            <v>1.6838759999999999</v>
          </cell>
          <cell r="I4863">
            <v>92.647409999999994</v>
          </cell>
          <cell r="J4863">
            <v>28024.63</v>
          </cell>
          <cell r="K4863">
            <v>0.16834099999999999</v>
          </cell>
          <cell r="L4863">
            <v>0.22466849999999999</v>
          </cell>
          <cell r="M4863">
            <v>0.26368069999999999</v>
          </cell>
          <cell r="N4863">
            <v>0.30269289999999999</v>
          </cell>
          <cell r="O4863">
            <v>0.35902030000000001</v>
          </cell>
        </row>
        <row r="4864">
          <cell r="F4864" t="str">
            <v>2012Greater Fresno1-in-2June Peak15</v>
          </cell>
          <cell r="G4864">
            <v>1.601</v>
          </cell>
          <cell r="H4864">
            <v>1.9444269999999999</v>
          </cell>
          <cell r="I4864">
            <v>94.682760000000002</v>
          </cell>
          <cell r="J4864">
            <v>28024.63</v>
          </cell>
          <cell r="K4864">
            <v>0.21917929999999999</v>
          </cell>
          <cell r="L4864">
            <v>0.29258600000000001</v>
          </cell>
          <cell r="M4864">
            <v>0.34342719999999999</v>
          </cell>
          <cell r="N4864">
            <v>0.39426840000000002</v>
          </cell>
          <cell r="O4864">
            <v>0.46767500000000001</v>
          </cell>
        </row>
        <row r="4865">
          <cell r="F4865" t="str">
            <v>2012Greater Fresno1-in-2June Peak16</v>
          </cell>
          <cell r="G4865">
            <v>1.789371</v>
          </cell>
          <cell r="H4865">
            <v>2.2153719999999999</v>
          </cell>
          <cell r="I4865">
            <v>97.050070000000005</v>
          </cell>
          <cell r="J4865">
            <v>28024.63</v>
          </cell>
          <cell r="K4865">
            <v>0.2722117</v>
          </cell>
          <cell r="L4865">
            <v>0.36307159999999999</v>
          </cell>
          <cell r="M4865">
            <v>0.42600100000000002</v>
          </cell>
          <cell r="N4865">
            <v>0.48893029999999998</v>
          </cell>
          <cell r="O4865">
            <v>0.57979020000000003</v>
          </cell>
        </row>
        <row r="4866">
          <cell r="F4866" t="str">
            <v>2012Greater Fresno1-in-2June Peak17</v>
          </cell>
          <cell r="G4866">
            <v>1.922533</v>
          </cell>
          <cell r="H4866">
            <v>2.4212729999999998</v>
          </cell>
          <cell r="I4866">
            <v>97.938019999999995</v>
          </cell>
          <cell r="J4866">
            <v>28024.63</v>
          </cell>
          <cell r="K4866">
            <v>0.31845770000000001</v>
          </cell>
          <cell r="L4866">
            <v>0.42497010000000002</v>
          </cell>
          <cell r="M4866">
            <v>0.49874039999999997</v>
          </cell>
          <cell r="N4866">
            <v>0.57251050000000003</v>
          </cell>
          <cell r="O4866">
            <v>0.67902300000000004</v>
          </cell>
        </row>
        <row r="4867">
          <cell r="F4867" t="str">
            <v>2012Greater Fresno1-in-2June Peak18</v>
          </cell>
          <cell r="G4867">
            <v>2.022643</v>
          </cell>
          <cell r="H4867">
            <v>2.5351780000000002</v>
          </cell>
          <cell r="I4867">
            <v>97.888850000000005</v>
          </cell>
          <cell r="J4867">
            <v>28024.63</v>
          </cell>
          <cell r="K4867">
            <v>0.32723540000000001</v>
          </cell>
          <cell r="L4867">
            <v>0.43671209999999999</v>
          </cell>
          <cell r="M4867">
            <v>0.51253519999999997</v>
          </cell>
          <cell r="N4867">
            <v>0.58835850000000001</v>
          </cell>
          <cell r="O4867">
            <v>0.69783510000000004</v>
          </cell>
        </row>
        <row r="4868">
          <cell r="F4868" t="str">
            <v>2012Greater Fresno1-in-2June Peak19</v>
          </cell>
          <cell r="G4868">
            <v>2.8049040000000001</v>
          </cell>
          <cell r="H4868">
            <v>2.4795769999999999</v>
          </cell>
          <cell r="I4868">
            <v>96.438019999999995</v>
          </cell>
          <cell r="J4868">
            <v>28024.63</v>
          </cell>
          <cell r="K4868">
            <v>-0.3527807</v>
          </cell>
          <cell r="L4868">
            <v>-0.33656079999999999</v>
          </cell>
          <cell r="M4868">
            <v>-0.32532689999999997</v>
          </cell>
          <cell r="N4868">
            <v>-0.31409310000000001</v>
          </cell>
          <cell r="O4868">
            <v>-0.2978731</v>
          </cell>
        </row>
        <row r="4869">
          <cell r="F4869" t="str">
            <v>2012Greater Fresno1-in-2June Peak20</v>
          </cell>
          <cell r="G4869">
            <v>2.5885950000000002</v>
          </cell>
          <cell r="H4869">
            <v>2.282025</v>
          </cell>
          <cell r="I4869">
            <v>93.734629999999996</v>
          </cell>
          <cell r="J4869">
            <v>28024.63</v>
          </cell>
          <cell r="K4869">
            <v>-0.33244099999999999</v>
          </cell>
          <cell r="L4869">
            <v>-0.3171563</v>
          </cell>
          <cell r="M4869">
            <v>-0.30657010000000001</v>
          </cell>
          <cell r="N4869">
            <v>-0.29598390000000002</v>
          </cell>
          <cell r="O4869">
            <v>-0.28069909999999998</v>
          </cell>
        </row>
        <row r="4870">
          <cell r="F4870" t="str">
            <v>2012Greater Fresno1-in-2June Peak21</v>
          </cell>
          <cell r="G4870">
            <v>2.294845</v>
          </cell>
          <cell r="H4870">
            <v>2.0798760000000001</v>
          </cell>
          <cell r="I4870">
            <v>89.653919999999999</v>
          </cell>
          <cell r="J4870">
            <v>28024.63</v>
          </cell>
          <cell r="K4870">
            <v>-0.2331095</v>
          </cell>
          <cell r="L4870">
            <v>-0.2223918</v>
          </cell>
          <cell r="M4870">
            <v>-0.21496870000000001</v>
          </cell>
          <cell r="N4870">
            <v>-0.2075456</v>
          </cell>
          <cell r="O4870">
            <v>-0.1968278</v>
          </cell>
        </row>
        <row r="4871">
          <cell r="F4871" t="str">
            <v>2012Greater Fresno1-in-2June Peak22</v>
          </cell>
          <cell r="G4871">
            <v>1.9699960000000001</v>
          </cell>
          <cell r="H4871">
            <v>1.839215</v>
          </cell>
          <cell r="I4871">
            <v>85.713610000000003</v>
          </cell>
          <cell r="J4871">
            <v>28024.63</v>
          </cell>
          <cell r="K4871">
            <v>-0.14181730000000001</v>
          </cell>
          <cell r="L4871">
            <v>-0.1352969</v>
          </cell>
          <cell r="M4871">
            <v>-0.13078090000000001</v>
          </cell>
          <cell r="N4871">
            <v>-0.12626490000000001</v>
          </cell>
          <cell r="O4871">
            <v>-0.1197445</v>
          </cell>
        </row>
        <row r="4872">
          <cell r="F4872" t="str">
            <v>2012Greater Fresno1-in-2June Peak23</v>
          </cell>
          <cell r="G4872">
            <v>1.5506089999999999</v>
          </cell>
          <cell r="H4872">
            <v>1.477152</v>
          </cell>
          <cell r="I4872">
            <v>83.588740000000001</v>
          </cell>
          <cell r="J4872">
            <v>28024.63</v>
          </cell>
          <cell r="K4872">
            <v>-7.9655500000000004E-2</v>
          </cell>
          <cell r="L4872">
            <v>-7.5993199999999997E-2</v>
          </cell>
          <cell r="M4872">
            <v>-7.3456599999999997E-2</v>
          </cell>
          <cell r="N4872">
            <v>-7.09201E-2</v>
          </cell>
          <cell r="O4872">
            <v>-6.7257800000000006E-2</v>
          </cell>
        </row>
        <row r="4873">
          <cell r="F4873" t="str">
            <v>2012Greater Fresno1-in-2June Peak24</v>
          </cell>
          <cell r="G4873">
            <v>1.196728</v>
          </cell>
          <cell r="H4873">
            <v>1.1407689999999999</v>
          </cell>
          <cell r="I4873">
            <v>82.015240000000006</v>
          </cell>
          <cell r="J4873">
            <v>28024.63</v>
          </cell>
          <cell r="K4873">
            <v>-6.0681300000000001E-2</v>
          </cell>
          <cell r="L4873">
            <v>-5.78913E-2</v>
          </cell>
          <cell r="M4873">
            <v>-5.5959000000000002E-2</v>
          </cell>
          <cell r="N4873">
            <v>-5.4026699999999997E-2</v>
          </cell>
          <cell r="O4873">
            <v>-5.1236700000000003E-2</v>
          </cell>
        </row>
        <row r="4874">
          <cell r="F4874" t="str">
            <v>2012Kern1-in-2June Peak1</v>
          </cell>
          <cell r="G4874">
            <v>1.1193740000000001</v>
          </cell>
          <cell r="H4874">
            <v>1.1193740000000001</v>
          </cell>
          <cell r="I4874">
            <v>74.5</v>
          </cell>
          <cell r="J4874">
            <v>5818.84</v>
          </cell>
          <cell r="K4874">
            <v>0</v>
          </cell>
          <cell r="L4874">
            <v>0</v>
          </cell>
          <cell r="M4874">
            <v>0</v>
          </cell>
          <cell r="N4874">
            <v>0</v>
          </cell>
          <cell r="O4874">
            <v>0</v>
          </cell>
        </row>
        <row r="4875">
          <cell r="F4875" t="str">
            <v>2012Kern1-in-2June Peak2</v>
          </cell>
          <cell r="G4875">
            <v>0.9586228</v>
          </cell>
          <cell r="H4875">
            <v>0.9586228</v>
          </cell>
          <cell r="I4875">
            <v>66.5</v>
          </cell>
          <cell r="J4875">
            <v>5818.84</v>
          </cell>
          <cell r="K4875">
            <v>0</v>
          </cell>
          <cell r="L4875">
            <v>0</v>
          </cell>
          <cell r="M4875">
            <v>0</v>
          </cell>
          <cell r="N4875">
            <v>0</v>
          </cell>
          <cell r="O4875">
            <v>0</v>
          </cell>
        </row>
        <row r="4876">
          <cell r="F4876" t="str">
            <v>2012Kern1-in-2June Peak3</v>
          </cell>
          <cell r="G4876">
            <v>0.8386903</v>
          </cell>
          <cell r="H4876">
            <v>0.8386903</v>
          </cell>
          <cell r="I4876">
            <v>66</v>
          </cell>
          <cell r="J4876">
            <v>5818.84</v>
          </cell>
          <cell r="K4876">
            <v>0</v>
          </cell>
          <cell r="L4876">
            <v>0</v>
          </cell>
          <cell r="M4876">
            <v>0</v>
          </cell>
          <cell r="N4876">
            <v>0</v>
          </cell>
          <cell r="O4876">
            <v>0</v>
          </cell>
        </row>
        <row r="4877">
          <cell r="F4877" t="str">
            <v>2012Kern1-in-2June Peak4</v>
          </cell>
          <cell r="G4877">
            <v>0.7552278</v>
          </cell>
          <cell r="H4877">
            <v>0.7552278</v>
          </cell>
          <cell r="I4877">
            <v>65.5</v>
          </cell>
          <cell r="J4877">
            <v>5818.84</v>
          </cell>
          <cell r="K4877">
            <v>0</v>
          </cell>
          <cell r="L4877">
            <v>0</v>
          </cell>
          <cell r="M4877">
            <v>0</v>
          </cell>
          <cell r="N4877">
            <v>0</v>
          </cell>
          <cell r="O4877">
            <v>0</v>
          </cell>
        </row>
        <row r="4878">
          <cell r="F4878" t="str">
            <v>2012Kern1-in-2June Peak5</v>
          </cell>
          <cell r="G4878">
            <v>0.71782270000000004</v>
          </cell>
          <cell r="H4878">
            <v>0.71782270000000004</v>
          </cell>
          <cell r="I4878">
            <v>64</v>
          </cell>
          <cell r="J4878">
            <v>5818.84</v>
          </cell>
          <cell r="K4878">
            <v>0</v>
          </cell>
          <cell r="L4878">
            <v>0</v>
          </cell>
          <cell r="M4878">
            <v>0</v>
          </cell>
          <cell r="N4878">
            <v>0</v>
          </cell>
          <cell r="O4878">
            <v>0</v>
          </cell>
        </row>
        <row r="4879">
          <cell r="F4879" t="str">
            <v>2012Kern1-in-2June Peak6</v>
          </cell>
          <cell r="G4879">
            <v>0.71350919999999995</v>
          </cell>
          <cell r="H4879">
            <v>0.71350919999999995</v>
          </cell>
          <cell r="I4879">
            <v>65.5</v>
          </cell>
          <cell r="J4879">
            <v>5818.84</v>
          </cell>
          <cell r="K4879">
            <v>0</v>
          </cell>
          <cell r="L4879">
            <v>0</v>
          </cell>
          <cell r="M4879">
            <v>0</v>
          </cell>
          <cell r="N4879">
            <v>0</v>
          </cell>
          <cell r="O4879">
            <v>0</v>
          </cell>
        </row>
        <row r="4880">
          <cell r="F4880" t="str">
            <v>2012Kern1-in-2June Peak7</v>
          </cell>
          <cell r="G4880">
            <v>0.77796410000000005</v>
          </cell>
          <cell r="H4880">
            <v>0.77796410000000005</v>
          </cell>
          <cell r="I4880">
            <v>69.5</v>
          </cell>
          <cell r="J4880">
            <v>5818.84</v>
          </cell>
          <cell r="K4880">
            <v>0</v>
          </cell>
          <cell r="L4880">
            <v>0</v>
          </cell>
          <cell r="M4880">
            <v>0</v>
          </cell>
          <cell r="N4880">
            <v>0</v>
          </cell>
          <cell r="O4880">
            <v>0</v>
          </cell>
        </row>
        <row r="4881">
          <cell r="F4881" t="str">
            <v>2012Kern1-in-2June Peak8</v>
          </cell>
          <cell r="G4881">
            <v>0.81626310000000002</v>
          </cell>
          <cell r="H4881">
            <v>0.81626310000000002</v>
          </cell>
          <cell r="I4881">
            <v>75.5</v>
          </cell>
          <cell r="J4881">
            <v>5818.84</v>
          </cell>
          <cell r="K4881">
            <v>0</v>
          </cell>
          <cell r="L4881">
            <v>0</v>
          </cell>
          <cell r="M4881">
            <v>0</v>
          </cell>
          <cell r="N4881">
            <v>0</v>
          </cell>
          <cell r="O4881">
            <v>0</v>
          </cell>
        </row>
        <row r="4882">
          <cell r="F4882" t="str">
            <v>2012Kern1-in-2June Peak9</v>
          </cell>
          <cell r="G4882">
            <v>0.83733020000000002</v>
          </cell>
          <cell r="H4882">
            <v>0.83733020000000002</v>
          </cell>
          <cell r="I4882">
            <v>83</v>
          </cell>
          <cell r="J4882">
            <v>5818.84</v>
          </cell>
          <cell r="K4882">
            <v>0</v>
          </cell>
          <cell r="L4882">
            <v>0</v>
          </cell>
          <cell r="M4882">
            <v>0</v>
          </cell>
          <cell r="N4882">
            <v>0</v>
          </cell>
          <cell r="O4882">
            <v>0</v>
          </cell>
        </row>
        <row r="4883">
          <cell r="F4883" t="str">
            <v>2012Kern1-in-2June Peak10</v>
          </cell>
          <cell r="G4883">
            <v>0.96011279999999999</v>
          </cell>
          <cell r="H4883">
            <v>0.96011279999999999</v>
          </cell>
          <cell r="I4883">
            <v>86</v>
          </cell>
          <cell r="J4883">
            <v>5818.84</v>
          </cell>
          <cell r="K4883">
            <v>0</v>
          </cell>
          <cell r="L4883">
            <v>0</v>
          </cell>
          <cell r="M4883">
            <v>0</v>
          </cell>
          <cell r="N4883">
            <v>0</v>
          </cell>
          <cell r="O4883">
            <v>0</v>
          </cell>
        </row>
        <row r="4884">
          <cell r="F4884" t="str">
            <v>2012Kern1-in-2June Peak11</v>
          </cell>
          <cell r="G4884">
            <v>1.1481920000000001</v>
          </cell>
          <cell r="H4884">
            <v>1.1481920000000001</v>
          </cell>
          <cell r="I4884">
            <v>88</v>
          </cell>
          <cell r="J4884">
            <v>5818.84</v>
          </cell>
          <cell r="K4884">
            <v>0</v>
          </cell>
          <cell r="L4884">
            <v>0</v>
          </cell>
          <cell r="M4884">
            <v>0</v>
          </cell>
          <cell r="N4884">
            <v>0</v>
          </cell>
          <cell r="O4884">
            <v>0</v>
          </cell>
        </row>
        <row r="4885">
          <cell r="F4885" t="str">
            <v>2012Kern1-in-2June Peak12</v>
          </cell>
          <cell r="G4885">
            <v>1.402325</v>
          </cell>
          <cell r="H4885">
            <v>1.402325</v>
          </cell>
          <cell r="I4885">
            <v>91</v>
          </cell>
          <cell r="J4885">
            <v>5818.84</v>
          </cell>
          <cell r="K4885">
            <v>0</v>
          </cell>
          <cell r="L4885">
            <v>0</v>
          </cell>
          <cell r="M4885">
            <v>0</v>
          </cell>
          <cell r="N4885">
            <v>0</v>
          </cell>
          <cell r="O4885">
            <v>0</v>
          </cell>
        </row>
        <row r="4886">
          <cell r="F4886" t="str">
            <v>2012Kern1-in-2June Peak13</v>
          </cell>
          <cell r="G4886">
            <v>1.6903729999999999</v>
          </cell>
          <cell r="H4886">
            <v>1.6903729999999999</v>
          </cell>
          <cell r="I4886">
            <v>93.5</v>
          </cell>
          <cell r="J4886">
            <v>5818.84</v>
          </cell>
          <cell r="K4886">
            <v>0</v>
          </cell>
          <cell r="L4886">
            <v>0</v>
          </cell>
          <cell r="M4886">
            <v>0</v>
          </cell>
          <cell r="N4886">
            <v>0</v>
          </cell>
          <cell r="O4886">
            <v>0</v>
          </cell>
        </row>
        <row r="4887">
          <cell r="F4887" t="str">
            <v>2012Kern1-in-2June Peak14</v>
          </cell>
          <cell r="G4887">
            <v>1.576192</v>
          </cell>
          <cell r="H4887">
            <v>1.9715210000000001</v>
          </cell>
          <cell r="I4887">
            <v>95</v>
          </cell>
          <cell r="J4887">
            <v>5818.84</v>
          </cell>
          <cell r="K4887">
            <v>0.30208299999999999</v>
          </cell>
          <cell r="L4887">
            <v>0.35717349999999998</v>
          </cell>
          <cell r="M4887">
            <v>0.39532909999999999</v>
          </cell>
          <cell r="N4887">
            <v>0.4334847</v>
          </cell>
          <cell r="O4887">
            <v>0.48857519999999999</v>
          </cell>
        </row>
        <row r="4888">
          <cell r="F4888" t="str">
            <v>2012Kern1-in-2June Peak15</v>
          </cell>
          <cell r="G4888">
            <v>1.7393289999999999</v>
          </cell>
          <cell r="H4888">
            <v>2.2424840000000001</v>
          </cell>
          <cell r="I4888">
            <v>97.5</v>
          </cell>
          <cell r="J4888">
            <v>5818.84</v>
          </cell>
          <cell r="K4888">
            <v>0.38460830000000001</v>
          </cell>
          <cell r="L4888">
            <v>0.45464700000000002</v>
          </cell>
          <cell r="M4888">
            <v>0.50315560000000004</v>
          </cell>
          <cell r="N4888">
            <v>0.5516643</v>
          </cell>
          <cell r="O4888">
            <v>0.62170300000000001</v>
          </cell>
        </row>
        <row r="4889">
          <cell r="F4889" t="str">
            <v>2012Kern1-in-2June Peak16</v>
          </cell>
          <cell r="G4889">
            <v>1.8892230000000001</v>
          </cell>
          <cell r="H4889">
            <v>2.5207329999999999</v>
          </cell>
          <cell r="I4889">
            <v>97</v>
          </cell>
          <cell r="J4889">
            <v>5818.84</v>
          </cell>
          <cell r="K4889">
            <v>0.48383080000000001</v>
          </cell>
          <cell r="L4889">
            <v>0.5710807</v>
          </cell>
          <cell r="M4889">
            <v>0.63150969999999995</v>
          </cell>
          <cell r="N4889">
            <v>0.69193859999999996</v>
          </cell>
          <cell r="O4889">
            <v>0.77918849999999995</v>
          </cell>
        </row>
        <row r="4890">
          <cell r="F4890" t="str">
            <v>2012Kern1-in-2June Peak17</v>
          </cell>
          <cell r="G4890">
            <v>1.994613</v>
          </cell>
          <cell r="H4890">
            <v>2.7287669999999999</v>
          </cell>
          <cell r="I4890">
            <v>97</v>
          </cell>
          <cell r="J4890">
            <v>5818.84</v>
          </cell>
          <cell r="K4890">
            <v>0.56170059999999999</v>
          </cell>
          <cell r="L4890">
            <v>0.6635875</v>
          </cell>
          <cell r="M4890">
            <v>0.73415399999999997</v>
          </cell>
          <cell r="N4890">
            <v>0.80472049999999995</v>
          </cell>
          <cell r="O4890">
            <v>0.90660739999999995</v>
          </cell>
        </row>
        <row r="4891">
          <cell r="F4891" t="str">
            <v>2012Kern1-in-2June Peak18</v>
          </cell>
          <cell r="G4891">
            <v>2.0747239999999998</v>
          </cell>
          <cell r="H4891">
            <v>2.828503</v>
          </cell>
          <cell r="I4891">
            <v>95.5</v>
          </cell>
          <cell r="J4891">
            <v>5818.84</v>
          </cell>
          <cell r="K4891">
            <v>0.57661390000000001</v>
          </cell>
          <cell r="L4891">
            <v>0.68128469999999997</v>
          </cell>
          <cell r="M4891">
            <v>0.75377930000000004</v>
          </cell>
          <cell r="N4891">
            <v>0.82627399999999995</v>
          </cell>
          <cell r="O4891">
            <v>0.93094469999999996</v>
          </cell>
        </row>
        <row r="4892">
          <cell r="F4892" t="str">
            <v>2012Kern1-in-2June Peak19</v>
          </cell>
          <cell r="G4892">
            <v>3.1727379999999998</v>
          </cell>
          <cell r="H4892">
            <v>2.7522959999999999</v>
          </cell>
          <cell r="I4892">
            <v>94.5</v>
          </cell>
          <cell r="J4892">
            <v>5818.84</v>
          </cell>
          <cell r="K4892">
            <v>-0.46014100000000002</v>
          </cell>
          <cell r="L4892">
            <v>-0.43668689999999999</v>
          </cell>
          <cell r="M4892">
            <v>-0.4204426</v>
          </cell>
          <cell r="N4892">
            <v>-0.40419840000000001</v>
          </cell>
          <cell r="O4892">
            <v>-0.38074419999999998</v>
          </cell>
        </row>
        <row r="4893">
          <cell r="F4893" t="str">
            <v>2012Kern1-in-2June Peak20</v>
          </cell>
          <cell r="G4893">
            <v>2.9833780000000001</v>
          </cell>
          <cell r="H4893">
            <v>2.5606239999999998</v>
          </cell>
          <cell r="I4893">
            <v>92</v>
          </cell>
          <cell r="J4893">
            <v>5818.84</v>
          </cell>
          <cell r="K4893">
            <v>-0.46267130000000001</v>
          </cell>
          <cell r="L4893">
            <v>-0.43908819999999998</v>
          </cell>
          <cell r="M4893">
            <v>-0.42275459999999998</v>
          </cell>
          <cell r="N4893">
            <v>-0.40642089999999997</v>
          </cell>
          <cell r="O4893">
            <v>-0.38283790000000001</v>
          </cell>
        </row>
        <row r="4894">
          <cell r="F4894" t="str">
            <v>2012Kern1-in-2June Peak21</v>
          </cell>
          <cell r="G4894">
            <v>2.6720670000000002</v>
          </cell>
          <cell r="H4894">
            <v>2.3788770000000001</v>
          </cell>
          <cell r="I4894">
            <v>88</v>
          </cell>
          <cell r="J4894">
            <v>5818.84</v>
          </cell>
          <cell r="K4894">
            <v>-0.32087280000000001</v>
          </cell>
          <cell r="L4894">
            <v>-0.30451739999999999</v>
          </cell>
          <cell r="M4894">
            <v>-0.2931897</v>
          </cell>
          <cell r="N4894">
            <v>-0.281862</v>
          </cell>
          <cell r="O4894">
            <v>-0.26550659999999998</v>
          </cell>
        </row>
        <row r="4895">
          <cell r="F4895" t="str">
            <v>2012Kern1-in-2June Peak22</v>
          </cell>
          <cell r="G4895">
            <v>2.3381609999999999</v>
          </cell>
          <cell r="H4895">
            <v>2.1467550000000002</v>
          </cell>
          <cell r="I4895">
            <v>85</v>
          </cell>
          <cell r="J4895">
            <v>5818.84</v>
          </cell>
          <cell r="K4895">
            <v>-0.2094782</v>
          </cell>
          <cell r="L4895">
            <v>-0.1988008</v>
          </cell>
          <cell r="M4895">
            <v>-0.19140560000000001</v>
          </cell>
          <cell r="N4895">
            <v>-0.18401049999999999</v>
          </cell>
          <cell r="O4895">
            <v>-0.17333299999999999</v>
          </cell>
        </row>
        <row r="4896">
          <cell r="F4896" t="str">
            <v>2012Kern1-in-2June Peak23</v>
          </cell>
          <cell r="G4896">
            <v>1.894679</v>
          </cell>
          <cell r="H4896">
            <v>1.751207</v>
          </cell>
          <cell r="I4896">
            <v>79.5</v>
          </cell>
          <cell r="J4896">
            <v>5818.84</v>
          </cell>
          <cell r="K4896">
            <v>-0.15701860000000001</v>
          </cell>
          <cell r="L4896">
            <v>-0.14901510000000001</v>
          </cell>
          <cell r="M4896">
            <v>-0.14347190000000001</v>
          </cell>
          <cell r="N4896">
            <v>-0.13792869999999999</v>
          </cell>
          <cell r="O4896">
            <v>-0.12992519999999999</v>
          </cell>
        </row>
        <row r="4897">
          <cell r="F4897" t="str">
            <v>2012Kern1-in-2June Peak24</v>
          </cell>
          <cell r="G4897">
            <v>1.5168520000000001</v>
          </cell>
          <cell r="H4897">
            <v>1.4052480000000001</v>
          </cell>
          <cell r="I4897">
            <v>76</v>
          </cell>
          <cell r="J4897">
            <v>5818.84</v>
          </cell>
          <cell r="K4897">
            <v>-0.1221419</v>
          </cell>
          <cell r="L4897">
            <v>-0.11591609999999999</v>
          </cell>
          <cell r="M4897">
            <v>-0.1116042</v>
          </cell>
          <cell r="N4897">
            <v>-0.1072922</v>
          </cell>
          <cell r="O4897">
            <v>-0.1010665</v>
          </cell>
        </row>
        <row r="4898">
          <cell r="F4898" t="str">
            <v>2012Northern Coast1-in-2June Peak1</v>
          </cell>
          <cell r="G4898">
            <v>0.79548629999999998</v>
          </cell>
          <cell r="H4898">
            <v>0.79548629999999998</v>
          </cell>
          <cell r="I4898">
            <v>62.823099999999997</v>
          </cell>
          <cell r="J4898">
            <v>9615.33</v>
          </cell>
          <cell r="K4898">
            <v>0</v>
          </cell>
          <cell r="L4898">
            <v>0</v>
          </cell>
          <cell r="M4898">
            <v>0</v>
          </cell>
          <cell r="N4898">
            <v>0</v>
          </cell>
          <cell r="O4898">
            <v>0</v>
          </cell>
        </row>
        <row r="4899">
          <cell r="F4899" t="str">
            <v>2012Northern Coast1-in-2June Peak2</v>
          </cell>
          <cell r="G4899">
            <v>0.69583930000000005</v>
          </cell>
          <cell r="H4899">
            <v>0.69583930000000005</v>
          </cell>
          <cell r="I4899">
            <v>57.722900000000003</v>
          </cell>
          <cell r="J4899">
            <v>9615.33</v>
          </cell>
          <cell r="K4899">
            <v>0</v>
          </cell>
          <cell r="L4899">
            <v>0</v>
          </cell>
          <cell r="M4899">
            <v>0</v>
          </cell>
          <cell r="N4899">
            <v>0</v>
          </cell>
          <cell r="O4899">
            <v>0</v>
          </cell>
        </row>
        <row r="4900">
          <cell r="F4900" t="str">
            <v>2012Northern Coast1-in-2June Peak3</v>
          </cell>
          <cell r="G4900">
            <v>0.64852330000000002</v>
          </cell>
          <cell r="H4900">
            <v>0.64852330000000002</v>
          </cell>
          <cell r="I4900">
            <v>56.404000000000003</v>
          </cell>
          <cell r="J4900">
            <v>9615.33</v>
          </cell>
          <cell r="K4900">
            <v>0</v>
          </cell>
          <cell r="L4900">
            <v>0</v>
          </cell>
          <cell r="M4900">
            <v>0</v>
          </cell>
          <cell r="N4900">
            <v>0</v>
          </cell>
          <cell r="O4900">
            <v>0</v>
          </cell>
        </row>
        <row r="4901">
          <cell r="F4901" t="str">
            <v>2012Northern Coast1-in-2June Peak4</v>
          </cell>
          <cell r="G4901">
            <v>0.61960349999999997</v>
          </cell>
          <cell r="H4901">
            <v>0.61960349999999997</v>
          </cell>
          <cell r="I4901">
            <v>54.649900000000002</v>
          </cell>
          <cell r="J4901">
            <v>9615.33</v>
          </cell>
          <cell r="K4901">
            <v>0</v>
          </cell>
          <cell r="L4901">
            <v>0</v>
          </cell>
          <cell r="M4901">
            <v>0</v>
          </cell>
          <cell r="N4901">
            <v>0</v>
          </cell>
          <cell r="O4901">
            <v>0</v>
          </cell>
        </row>
        <row r="4902">
          <cell r="F4902" t="str">
            <v>2012Northern Coast1-in-2June Peak5</v>
          </cell>
          <cell r="G4902">
            <v>0.62112750000000005</v>
          </cell>
          <cell r="H4902">
            <v>0.62112750000000005</v>
          </cell>
          <cell r="I4902">
            <v>53.154000000000003</v>
          </cell>
          <cell r="J4902">
            <v>9615.33</v>
          </cell>
          <cell r="K4902">
            <v>0</v>
          </cell>
          <cell r="L4902">
            <v>0</v>
          </cell>
          <cell r="M4902">
            <v>0</v>
          </cell>
          <cell r="N4902">
            <v>0</v>
          </cell>
          <cell r="O4902">
            <v>0</v>
          </cell>
        </row>
        <row r="4903">
          <cell r="F4903" t="str">
            <v>2012Northern Coast1-in-2June Peak6</v>
          </cell>
          <cell r="G4903">
            <v>0.67854910000000002</v>
          </cell>
          <cell r="H4903">
            <v>0.67854910000000002</v>
          </cell>
          <cell r="I4903">
            <v>52.154000000000003</v>
          </cell>
          <cell r="J4903">
            <v>9615.33</v>
          </cell>
          <cell r="K4903">
            <v>0</v>
          </cell>
          <cell r="L4903">
            <v>0</v>
          </cell>
          <cell r="M4903">
            <v>0</v>
          </cell>
          <cell r="N4903">
            <v>0</v>
          </cell>
          <cell r="O4903">
            <v>0</v>
          </cell>
        </row>
        <row r="4904">
          <cell r="F4904" t="str">
            <v>2012Northern Coast1-in-2June Peak7</v>
          </cell>
          <cell r="G4904">
            <v>0.8235924</v>
          </cell>
          <cell r="H4904">
            <v>0.8235924</v>
          </cell>
          <cell r="I4904">
            <v>53.173000000000002</v>
          </cell>
          <cell r="J4904">
            <v>9615.33</v>
          </cell>
          <cell r="K4904">
            <v>0</v>
          </cell>
          <cell r="L4904">
            <v>0</v>
          </cell>
          <cell r="M4904">
            <v>0</v>
          </cell>
          <cell r="N4904">
            <v>0</v>
          </cell>
          <cell r="O4904">
            <v>0</v>
          </cell>
        </row>
        <row r="4905">
          <cell r="F4905" t="str">
            <v>2012Northern Coast1-in-2June Peak8</v>
          </cell>
          <cell r="G4905">
            <v>0.95057429999999998</v>
          </cell>
          <cell r="H4905">
            <v>0.95057429999999998</v>
          </cell>
          <cell r="I4905">
            <v>59.196199999999997</v>
          </cell>
          <cell r="J4905">
            <v>9615.33</v>
          </cell>
          <cell r="K4905">
            <v>0</v>
          </cell>
          <cell r="L4905">
            <v>0</v>
          </cell>
          <cell r="M4905">
            <v>0</v>
          </cell>
          <cell r="N4905">
            <v>0</v>
          </cell>
          <cell r="O4905">
            <v>0</v>
          </cell>
        </row>
        <row r="4906">
          <cell r="F4906" t="str">
            <v>2012Northern Coast1-in-2June Peak9</v>
          </cell>
          <cell r="G4906">
            <v>0.95129379999999997</v>
          </cell>
          <cell r="H4906">
            <v>0.95129379999999997</v>
          </cell>
          <cell r="I4906">
            <v>66.186700000000002</v>
          </cell>
          <cell r="J4906">
            <v>9615.33</v>
          </cell>
          <cell r="K4906">
            <v>0</v>
          </cell>
          <cell r="L4906">
            <v>0</v>
          </cell>
          <cell r="M4906">
            <v>0</v>
          </cell>
          <cell r="N4906">
            <v>0</v>
          </cell>
          <cell r="O4906">
            <v>0</v>
          </cell>
        </row>
        <row r="4907">
          <cell r="F4907" t="str">
            <v>2012Northern Coast1-in-2June Peak10</v>
          </cell>
          <cell r="G4907">
            <v>0.97274729999999998</v>
          </cell>
          <cell r="H4907">
            <v>0.97274729999999998</v>
          </cell>
          <cell r="I4907">
            <v>72.7136</v>
          </cell>
          <cell r="J4907">
            <v>9615.33</v>
          </cell>
          <cell r="K4907">
            <v>0</v>
          </cell>
          <cell r="L4907">
            <v>0</v>
          </cell>
          <cell r="M4907">
            <v>0</v>
          </cell>
          <cell r="N4907">
            <v>0</v>
          </cell>
          <cell r="O4907">
            <v>0</v>
          </cell>
        </row>
        <row r="4908">
          <cell r="F4908" t="str">
            <v>2012Northern Coast1-in-2June Peak11</v>
          </cell>
          <cell r="G4908">
            <v>1.0093160000000001</v>
          </cell>
          <cell r="H4908">
            <v>1.0093160000000001</v>
          </cell>
          <cell r="I4908">
            <v>79.887900000000002</v>
          </cell>
          <cell r="J4908">
            <v>9615.33</v>
          </cell>
          <cell r="K4908">
            <v>0</v>
          </cell>
          <cell r="L4908">
            <v>0</v>
          </cell>
          <cell r="M4908">
            <v>0</v>
          </cell>
          <cell r="N4908">
            <v>0</v>
          </cell>
          <cell r="O4908">
            <v>0</v>
          </cell>
        </row>
        <row r="4909">
          <cell r="F4909" t="str">
            <v>2012Northern Coast1-in-2June Peak12</v>
          </cell>
          <cell r="G4909">
            <v>1.068854</v>
          </cell>
          <cell r="H4909">
            <v>1.068854</v>
          </cell>
          <cell r="I4909">
            <v>85.5608</v>
          </cell>
          <cell r="J4909">
            <v>9615.33</v>
          </cell>
          <cell r="K4909">
            <v>0</v>
          </cell>
          <cell r="L4909">
            <v>0</v>
          </cell>
          <cell r="M4909">
            <v>0</v>
          </cell>
          <cell r="N4909">
            <v>0</v>
          </cell>
          <cell r="O4909">
            <v>0</v>
          </cell>
        </row>
        <row r="4910">
          <cell r="F4910" t="str">
            <v>2012Northern Coast1-in-2June Peak13</v>
          </cell>
          <cell r="G4910">
            <v>1.1708879999999999</v>
          </cell>
          <cell r="H4910">
            <v>1.1708879999999999</v>
          </cell>
          <cell r="I4910">
            <v>91.310599999999994</v>
          </cell>
          <cell r="J4910">
            <v>9615.33</v>
          </cell>
          <cell r="K4910">
            <v>0</v>
          </cell>
          <cell r="L4910">
            <v>0</v>
          </cell>
          <cell r="M4910">
            <v>0</v>
          </cell>
          <cell r="N4910">
            <v>0</v>
          </cell>
          <cell r="O4910">
            <v>0</v>
          </cell>
        </row>
        <row r="4911">
          <cell r="F4911" t="str">
            <v>2012Northern Coast1-in-2June Peak14</v>
          </cell>
          <cell r="G4911">
            <v>1.1186290000000001</v>
          </cell>
          <cell r="H4911">
            <v>1.287345</v>
          </cell>
          <cell r="I4911">
            <v>94.448499999999996</v>
          </cell>
          <cell r="J4911">
            <v>9615.33</v>
          </cell>
          <cell r="K4911">
            <v>0.10054979999999999</v>
          </cell>
          <cell r="L4911">
            <v>0.1408228</v>
          </cell>
          <cell r="M4911">
            <v>0.1687157</v>
          </cell>
          <cell r="N4911">
            <v>0.1966087</v>
          </cell>
          <cell r="O4911">
            <v>0.2368817</v>
          </cell>
        </row>
        <row r="4912">
          <cell r="F4912" t="str">
            <v>2012Northern Coast1-in-2June Peak15</v>
          </cell>
          <cell r="G4912">
            <v>1.233088</v>
          </cell>
          <cell r="H4912">
            <v>1.4541550000000001</v>
          </cell>
          <cell r="I4912">
            <v>96.480900000000005</v>
          </cell>
          <cell r="J4912">
            <v>9615.33</v>
          </cell>
          <cell r="K4912">
            <v>0.13175000000000001</v>
          </cell>
          <cell r="L4912">
            <v>0.18451960000000001</v>
          </cell>
          <cell r="M4912">
            <v>0.22106770000000001</v>
          </cell>
          <cell r="N4912">
            <v>0.2576157</v>
          </cell>
          <cell r="O4912">
            <v>0.31038529999999998</v>
          </cell>
        </row>
        <row r="4913">
          <cell r="F4913" t="str">
            <v>2012Northern Coast1-in-2June Peak16</v>
          </cell>
          <cell r="G4913">
            <v>1.395348</v>
          </cell>
          <cell r="H4913">
            <v>1.6685970000000001</v>
          </cell>
          <cell r="I4913">
            <v>97.116</v>
          </cell>
          <cell r="J4913">
            <v>9615.33</v>
          </cell>
          <cell r="K4913">
            <v>0.16284850000000001</v>
          </cell>
          <cell r="L4913">
            <v>0.2280739</v>
          </cell>
          <cell r="M4913">
            <v>0.27324880000000001</v>
          </cell>
          <cell r="N4913">
            <v>0.31842379999999998</v>
          </cell>
          <cell r="O4913">
            <v>0.38364920000000002</v>
          </cell>
        </row>
        <row r="4914">
          <cell r="F4914" t="str">
            <v>2012Northern Coast1-in-2June Peak17</v>
          </cell>
          <cell r="G4914">
            <v>1.5825050000000001</v>
          </cell>
          <cell r="H4914">
            <v>1.9030940000000001</v>
          </cell>
          <cell r="I4914">
            <v>96.687700000000007</v>
          </cell>
          <cell r="J4914">
            <v>9615.33</v>
          </cell>
          <cell r="K4914">
            <v>0.19106210000000001</v>
          </cell>
          <cell r="L4914">
            <v>0.26758799999999999</v>
          </cell>
          <cell r="M4914">
            <v>0.32058950000000003</v>
          </cell>
          <cell r="N4914">
            <v>0.37359100000000001</v>
          </cell>
          <cell r="O4914">
            <v>0.45011689999999999</v>
          </cell>
        </row>
        <row r="4915">
          <cell r="F4915" t="str">
            <v>2012Northern Coast1-in-2June Peak18</v>
          </cell>
          <cell r="G4915">
            <v>1.7423999999999999</v>
          </cell>
          <cell r="H4915">
            <v>2.0719460000000001</v>
          </cell>
          <cell r="I4915">
            <v>95.531199999999998</v>
          </cell>
          <cell r="J4915">
            <v>9615.33</v>
          </cell>
          <cell r="K4915">
            <v>0.1964004</v>
          </cell>
          <cell r="L4915">
            <v>0.27506429999999998</v>
          </cell>
          <cell r="M4915">
            <v>0.32954670000000003</v>
          </cell>
          <cell r="N4915">
            <v>0.38402900000000001</v>
          </cell>
          <cell r="O4915">
            <v>0.46269300000000002</v>
          </cell>
        </row>
        <row r="4916">
          <cell r="F4916" t="str">
            <v>2012Northern Coast1-in-2June Peak19</v>
          </cell>
          <cell r="G4916">
            <v>2.216796</v>
          </cell>
          <cell r="H4916">
            <v>2.06237</v>
          </cell>
          <cell r="I4916">
            <v>91.977199999999996</v>
          </cell>
          <cell r="J4916">
            <v>9615.33</v>
          </cell>
          <cell r="K4916">
            <v>-0.17486389999999999</v>
          </cell>
          <cell r="L4916">
            <v>-0.16278899999999999</v>
          </cell>
          <cell r="M4916">
            <v>-0.1544259</v>
          </cell>
          <cell r="N4916">
            <v>-0.14606279999999999</v>
          </cell>
          <cell r="O4916">
            <v>-0.13398779999999999</v>
          </cell>
        </row>
        <row r="4917">
          <cell r="F4917" t="str">
            <v>2012Northern Coast1-in-2June Peak20</v>
          </cell>
          <cell r="G4917">
            <v>2.0140340000000001</v>
          </cell>
          <cell r="H4917">
            <v>1.8845350000000001</v>
          </cell>
          <cell r="I4917">
            <v>87.025700000000001</v>
          </cell>
          <cell r="J4917">
            <v>9615.33</v>
          </cell>
          <cell r="K4917">
            <v>-0.14663760000000001</v>
          </cell>
          <cell r="L4917">
            <v>-0.13651179999999999</v>
          </cell>
          <cell r="M4917">
            <v>-0.12949869999999999</v>
          </cell>
          <cell r="N4917">
            <v>-0.1224856</v>
          </cell>
          <cell r="O4917">
            <v>-0.1123598</v>
          </cell>
        </row>
        <row r="4918">
          <cell r="F4918" t="str">
            <v>2012Northern Coast1-in-2June Peak21</v>
          </cell>
          <cell r="G4918">
            <v>1.795601</v>
          </cell>
          <cell r="H4918">
            <v>1.713692</v>
          </cell>
          <cell r="I4918">
            <v>79.433700000000002</v>
          </cell>
          <cell r="J4918">
            <v>9615.33</v>
          </cell>
          <cell r="K4918">
            <v>-9.2749700000000004E-2</v>
          </cell>
          <cell r="L4918">
            <v>-8.6345000000000005E-2</v>
          </cell>
          <cell r="M4918">
            <v>-8.1909099999999999E-2</v>
          </cell>
          <cell r="N4918">
            <v>-7.7473299999999995E-2</v>
          </cell>
          <cell r="O4918">
            <v>-7.1068599999999996E-2</v>
          </cell>
        </row>
        <row r="4919">
          <cell r="F4919" t="str">
            <v>2012Northern Coast1-in-2June Peak22</v>
          </cell>
          <cell r="G4919">
            <v>1.5596509999999999</v>
          </cell>
          <cell r="H4919">
            <v>1.511314</v>
          </cell>
          <cell r="I4919">
            <v>72.245999999999995</v>
          </cell>
          <cell r="J4919">
            <v>9615.33</v>
          </cell>
          <cell r="K4919">
            <v>-5.47343E-2</v>
          </cell>
          <cell r="L4919">
            <v>-5.0954699999999999E-2</v>
          </cell>
          <cell r="M4919">
            <v>-4.8336999999999998E-2</v>
          </cell>
          <cell r="N4919">
            <v>-4.5719299999999997E-2</v>
          </cell>
          <cell r="O4919">
            <v>-4.1939700000000003E-2</v>
          </cell>
        </row>
        <row r="4920">
          <cell r="F4920" t="str">
            <v>2012Northern Coast1-in-2June Peak23</v>
          </cell>
          <cell r="G4920">
            <v>1.2561469999999999</v>
          </cell>
          <cell r="H4920">
            <v>1.2189449999999999</v>
          </cell>
          <cell r="I4920">
            <v>68.201400000000007</v>
          </cell>
          <cell r="J4920">
            <v>9615.33</v>
          </cell>
          <cell r="K4920">
            <v>-4.2126200000000003E-2</v>
          </cell>
          <cell r="L4920">
            <v>-3.9217200000000001E-2</v>
          </cell>
          <cell r="M4920">
            <v>-3.7202499999999999E-2</v>
          </cell>
          <cell r="N4920">
            <v>-3.5187700000000002E-2</v>
          </cell>
          <cell r="O4920">
            <v>-3.2278800000000003E-2</v>
          </cell>
        </row>
        <row r="4921">
          <cell r="F4921" t="str">
            <v>2012Northern Coast1-in-2June Peak24</v>
          </cell>
          <cell r="G4921">
            <v>0.95978669999999999</v>
          </cell>
          <cell r="H4921">
            <v>0.9249811</v>
          </cell>
          <cell r="I4921">
            <v>65.067700000000002</v>
          </cell>
          <cell r="J4921">
            <v>9615.33</v>
          </cell>
          <cell r="K4921">
            <v>-3.9412099999999999E-2</v>
          </cell>
          <cell r="L4921">
            <v>-3.6690500000000001E-2</v>
          </cell>
          <cell r="M4921">
            <v>-3.4805500000000003E-2</v>
          </cell>
          <cell r="N4921">
            <v>-3.2920600000000001E-2</v>
          </cell>
          <cell r="O4921">
            <v>-3.01991E-2</v>
          </cell>
        </row>
        <row r="4922">
          <cell r="F4922" t="str">
            <v>2012Other1-in-2June Peak1</v>
          </cell>
          <cell r="G4922">
            <v>0.7310818</v>
          </cell>
          <cell r="H4922">
            <v>0.7310818</v>
          </cell>
          <cell r="I4922">
            <v>70.64228</v>
          </cell>
          <cell r="J4922">
            <v>26770.7</v>
          </cell>
          <cell r="K4922">
            <v>0</v>
          </cell>
          <cell r="L4922">
            <v>0</v>
          </cell>
          <cell r="M4922">
            <v>0</v>
          </cell>
          <cell r="N4922">
            <v>0</v>
          </cell>
          <cell r="O4922">
            <v>0</v>
          </cell>
        </row>
        <row r="4923">
          <cell r="F4923" t="str">
            <v>2012Other1-in-2June Peak2</v>
          </cell>
          <cell r="G4923">
            <v>0.62787029999999999</v>
          </cell>
          <cell r="H4923">
            <v>0.62787029999999999</v>
          </cell>
          <cell r="I4923">
            <v>64.506609999999995</v>
          </cell>
          <cell r="J4923">
            <v>26770.7</v>
          </cell>
          <cell r="K4923">
            <v>0</v>
          </cell>
          <cell r="L4923">
            <v>0</v>
          </cell>
          <cell r="M4923">
            <v>0</v>
          </cell>
          <cell r="N4923">
            <v>0</v>
          </cell>
          <cell r="O4923">
            <v>0</v>
          </cell>
        </row>
        <row r="4924">
          <cell r="F4924" t="str">
            <v>2012Other1-in-2June Peak3</v>
          </cell>
          <cell r="G4924">
            <v>0.56932910000000003</v>
          </cell>
          <cell r="H4924">
            <v>0.56932910000000003</v>
          </cell>
          <cell r="I4924">
            <v>62.235460000000003</v>
          </cell>
          <cell r="J4924">
            <v>26770.7</v>
          </cell>
          <cell r="K4924">
            <v>0</v>
          </cell>
          <cell r="L4924">
            <v>0</v>
          </cell>
          <cell r="M4924">
            <v>0</v>
          </cell>
          <cell r="N4924">
            <v>0</v>
          </cell>
          <cell r="O4924">
            <v>0</v>
          </cell>
        </row>
        <row r="4925">
          <cell r="F4925" t="str">
            <v>2012Other1-in-2June Peak4</v>
          </cell>
          <cell r="G4925">
            <v>0.53617490000000001</v>
          </cell>
          <cell r="H4925">
            <v>0.53617490000000001</v>
          </cell>
          <cell r="I4925">
            <v>60.82302</v>
          </cell>
          <cell r="J4925">
            <v>26770.7</v>
          </cell>
          <cell r="K4925">
            <v>0</v>
          </cell>
          <cell r="L4925">
            <v>0</v>
          </cell>
          <cell r="M4925">
            <v>0</v>
          </cell>
          <cell r="N4925">
            <v>0</v>
          </cell>
          <cell r="O4925">
            <v>0</v>
          </cell>
        </row>
        <row r="4926">
          <cell r="F4926" t="str">
            <v>2012Other1-in-2June Peak5</v>
          </cell>
          <cell r="G4926">
            <v>0.52955929999999996</v>
          </cell>
          <cell r="H4926">
            <v>0.52955929999999996</v>
          </cell>
          <cell r="I4926">
            <v>60.557000000000002</v>
          </cell>
          <cell r="J4926">
            <v>26770.7</v>
          </cell>
          <cell r="K4926">
            <v>0</v>
          </cell>
          <cell r="L4926">
            <v>0</v>
          </cell>
          <cell r="M4926">
            <v>0</v>
          </cell>
          <cell r="N4926">
            <v>0</v>
          </cell>
          <cell r="O4926">
            <v>0</v>
          </cell>
        </row>
        <row r="4927">
          <cell r="F4927" t="str">
            <v>2012Other1-in-2June Peak6</v>
          </cell>
          <cell r="G4927">
            <v>0.5650212</v>
          </cell>
          <cell r="H4927">
            <v>0.5650212</v>
          </cell>
          <cell r="I4927">
            <v>61.415999999999997</v>
          </cell>
          <cell r="J4927">
            <v>26770.7</v>
          </cell>
          <cell r="K4927">
            <v>0</v>
          </cell>
          <cell r="L4927">
            <v>0</v>
          </cell>
          <cell r="M4927">
            <v>0</v>
          </cell>
          <cell r="N4927">
            <v>0</v>
          </cell>
          <cell r="O4927">
            <v>0</v>
          </cell>
        </row>
        <row r="4928">
          <cell r="F4928" t="str">
            <v>2012Other1-in-2June Peak7</v>
          </cell>
          <cell r="G4928">
            <v>0.66010139999999995</v>
          </cell>
          <cell r="H4928">
            <v>0.66010139999999995</v>
          </cell>
          <cell r="I4928">
            <v>62.848660000000002</v>
          </cell>
          <cell r="J4928">
            <v>26770.7</v>
          </cell>
          <cell r="K4928">
            <v>0</v>
          </cell>
          <cell r="L4928">
            <v>0</v>
          </cell>
          <cell r="M4928">
            <v>0</v>
          </cell>
          <cell r="N4928">
            <v>0</v>
          </cell>
          <cell r="O4928">
            <v>0</v>
          </cell>
        </row>
        <row r="4929">
          <cell r="F4929" t="str">
            <v>2012Other1-in-2June Peak8</v>
          </cell>
          <cell r="G4929">
            <v>0.72443840000000004</v>
          </cell>
          <cell r="H4929">
            <v>0.72443840000000004</v>
          </cell>
          <cell r="I4929">
            <v>67.593429999999998</v>
          </cell>
          <cell r="J4929">
            <v>26770.7</v>
          </cell>
          <cell r="K4929">
            <v>0</v>
          </cell>
          <cell r="L4929">
            <v>0</v>
          </cell>
          <cell r="M4929">
            <v>0</v>
          </cell>
          <cell r="N4929">
            <v>0</v>
          </cell>
          <cell r="O4929">
            <v>0</v>
          </cell>
        </row>
        <row r="4930">
          <cell r="F4930" t="str">
            <v>2012Other1-in-2June Peak9</v>
          </cell>
          <cell r="G4930">
            <v>0.73761759999999998</v>
          </cell>
          <cell r="H4930">
            <v>0.73761759999999998</v>
          </cell>
          <cell r="I4930">
            <v>73.021969999999996</v>
          </cell>
          <cell r="J4930">
            <v>26770.7</v>
          </cell>
          <cell r="K4930">
            <v>0</v>
          </cell>
          <cell r="L4930">
            <v>0</v>
          </cell>
          <cell r="M4930">
            <v>0</v>
          </cell>
          <cell r="N4930">
            <v>0</v>
          </cell>
          <cell r="O4930">
            <v>0</v>
          </cell>
        </row>
        <row r="4931">
          <cell r="F4931" t="str">
            <v>2012Other1-in-2June Peak10</v>
          </cell>
          <cell r="G4931">
            <v>0.78634850000000001</v>
          </cell>
          <cell r="H4931">
            <v>0.78634850000000001</v>
          </cell>
          <cell r="I4931">
            <v>78.322850000000003</v>
          </cell>
          <cell r="J4931">
            <v>26770.7</v>
          </cell>
          <cell r="K4931">
            <v>0</v>
          </cell>
          <cell r="L4931">
            <v>0</v>
          </cell>
          <cell r="M4931">
            <v>0</v>
          </cell>
          <cell r="N4931">
            <v>0</v>
          </cell>
          <cell r="O4931">
            <v>0</v>
          </cell>
        </row>
        <row r="4932">
          <cell r="F4932" t="str">
            <v>2012Other1-in-2June Peak11</v>
          </cell>
          <cell r="G4932">
            <v>0.86904139999999996</v>
          </cell>
          <cell r="H4932">
            <v>0.86904139999999996</v>
          </cell>
          <cell r="I4932">
            <v>83.484539999999996</v>
          </cell>
          <cell r="J4932">
            <v>26770.7</v>
          </cell>
          <cell r="K4932">
            <v>0</v>
          </cell>
          <cell r="L4932">
            <v>0</v>
          </cell>
          <cell r="M4932">
            <v>0</v>
          </cell>
          <cell r="N4932">
            <v>0</v>
          </cell>
          <cell r="O4932">
            <v>0</v>
          </cell>
        </row>
        <row r="4933">
          <cell r="F4933" t="str">
            <v>2012Other1-in-2June Peak12</v>
          </cell>
          <cell r="G4933">
            <v>0.99494329999999997</v>
          </cell>
          <cell r="H4933">
            <v>0.99494329999999997</v>
          </cell>
          <cell r="I4933">
            <v>88.277360000000002</v>
          </cell>
          <cell r="J4933">
            <v>26770.7</v>
          </cell>
          <cell r="K4933">
            <v>0</v>
          </cell>
          <cell r="L4933">
            <v>0</v>
          </cell>
          <cell r="M4933">
            <v>0</v>
          </cell>
          <cell r="N4933">
            <v>0</v>
          </cell>
          <cell r="O4933">
            <v>0</v>
          </cell>
        </row>
        <row r="4934">
          <cell r="F4934" t="str">
            <v>2012Other1-in-2June Peak13</v>
          </cell>
          <cell r="G4934">
            <v>1.1732359999999999</v>
          </cell>
          <cell r="H4934">
            <v>1.1732359999999999</v>
          </cell>
          <cell r="I4934">
            <v>91.484759999999994</v>
          </cell>
          <cell r="J4934">
            <v>26770.7</v>
          </cell>
          <cell r="K4934">
            <v>0</v>
          </cell>
          <cell r="L4934">
            <v>0</v>
          </cell>
          <cell r="M4934">
            <v>0</v>
          </cell>
          <cell r="N4934">
            <v>0</v>
          </cell>
          <cell r="O4934">
            <v>0</v>
          </cell>
        </row>
        <row r="4935">
          <cell r="F4935" t="str">
            <v>2012Other1-in-2June Peak14</v>
          </cell>
          <cell r="G4935">
            <v>1.1559010000000001</v>
          </cell>
          <cell r="H4935">
            <v>1.378091</v>
          </cell>
          <cell r="I4935">
            <v>93.676879999999997</v>
          </cell>
          <cell r="J4935">
            <v>26770.7</v>
          </cell>
          <cell r="K4935">
            <v>0.16063920000000001</v>
          </cell>
          <cell r="L4935">
            <v>0.1970037</v>
          </cell>
          <cell r="M4935">
            <v>0.22218969999999999</v>
          </cell>
          <cell r="N4935">
            <v>0.2473756</v>
          </cell>
          <cell r="O4935">
            <v>0.2837402</v>
          </cell>
        </row>
        <row r="4936">
          <cell r="F4936" t="str">
            <v>2012Other1-in-2June Peak15</v>
          </cell>
          <cell r="G4936">
            <v>1.3217019999999999</v>
          </cell>
          <cell r="H4936">
            <v>1.6112359999999999</v>
          </cell>
          <cell r="I4936">
            <v>95.338999999999999</v>
          </cell>
          <cell r="J4936">
            <v>26770.7</v>
          </cell>
          <cell r="K4936">
            <v>0.2095677</v>
          </cell>
          <cell r="L4936">
            <v>0.25681209999999999</v>
          </cell>
          <cell r="M4936">
            <v>0.2895335</v>
          </cell>
          <cell r="N4936">
            <v>0.32225490000000001</v>
          </cell>
          <cell r="O4936">
            <v>0.36949939999999998</v>
          </cell>
        </row>
        <row r="4937">
          <cell r="F4937" t="str">
            <v>2012Other1-in-2June Peak16</v>
          </cell>
          <cell r="G4937">
            <v>1.5089379999999999</v>
          </cell>
          <cell r="H4937">
            <v>1.8681160000000001</v>
          </cell>
          <cell r="I4937">
            <v>96.698099999999997</v>
          </cell>
          <cell r="J4937">
            <v>26770.7</v>
          </cell>
          <cell r="K4937">
            <v>0.26012020000000002</v>
          </cell>
          <cell r="L4937">
            <v>0.31864409999999999</v>
          </cell>
          <cell r="M4937">
            <v>0.35917769999999999</v>
          </cell>
          <cell r="N4937">
            <v>0.39971109999999999</v>
          </cell>
          <cell r="O4937">
            <v>0.45823510000000001</v>
          </cell>
        </row>
        <row r="4938">
          <cell r="F4938" t="str">
            <v>2012Other1-in-2June Peak17</v>
          </cell>
          <cell r="G4938">
            <v>1.6804939999999999</v>
          </cell>
          <cell r="H4938">
            <v>2.100981</v>
          </cell>
          <cell r="I4938">
            <v>96.758510000000001</v>
          </cell>
          <cell r="J4938">
            <v>26770.7</v>
          </cell>
          <cell r="K4938">
            <v>0.30442029999999998</v>
          </cell>
          <cell r="L4938">
            <v>0.37299339999999997</v>
          </cell>
          <cell r="M4938">
            <v>0.4204869</v>
          </cell>
          <cell r="N4938">
            <v>0.46798040000000002</v>
          </cell>
          <cell r="O4938">
            <v>0.53655350000000002</v>
          </cell>
        </row>
        <row r="4939">
          <cell r="F4939" t="str">
            <v>2012Other1-in-2June Peak18</v>
          </cell>
          <cell r="G4939">
            <v>1.8068379999999999</v>
          </cell>
          <cell r="H4939">
            <v>2.238953</v>
          </cell>
          <cell r="I4939">
            <v>96.801360000000003</v>
          </cell>
          <cell r="J4939">
            <v>26770.7</v>
          </cell>
          <cell r="K4939">
            <v>0.31282520000000003</v>
          </cell>
          <cell r="L4939">
            <v>0.38330239999999999</v>
          </cell>
          <cell r="M4939">
            <v>0.43211460000000002</v>
          </cell>
          <cell r="N4939">
            <v>0.48092699999999999</v>
          </cell>
          <cell r="O4939">
            <v>0.55140409999999995</v>
          </cell>
        </row>
        <row r="4940">
          <cell r="F4940" t="str">
            <v>2012Other1-in-2June Peak19</v>
          </cell>
          <cell r="G4940">
            <v>2.4823080000000002</v>
          </cell>
          <cell r="H4940">
            <v>2.1899700000000002</v>
          </cell>
          <cell r="I4940">
            <v>94.59939</v>
          </cell>
          <cell r="J4940">
            <v>26770.7</v>
          </cell>
          <cell r="K4940">
            <v>-0.32657819999999999</v>
          </cell>
          <cell r="L4940">
            <v>-0.30634919999999999</v>
          </cell>
          <cell r="M4940">
            <v>-0.29233880000000001</v>
          </cell>
          <cell r="N4940">
            <v>-0.27832839999999998</v>
          </cell>
          <cell r="O4940">
            <v>-0.25809949999999998</v>
          </cell>
        </row>
        <row r="4941">
          <cell r="F4941" t="str">
            <v>2012Other1-in-2June Peak20</v>
          </cell>
          <cell r="G4941">
            <v>2.232818</v>
          </cell>
          <cell r="H4941">
            <v>1.9760409999999999</v>
          </cell>
          <cell r="I4941">
            <v>91.488690000000005</v>
          </cell>
          <cell r="J4941">
            <v>26770.7</v>
          </cell>
          <cell r="K4941">
            <v>-0.28685159999999998</v>
          </cell>
          <cell r="L4941">
            <v>-0.26908339999999997</v>
          </cell>
          <cell r="M4941">
            <v>-0.25677729999999999</v>
          </cell>
          <cell r="N4941">
            <v>-0.2444711</v>
          </cell>
          <cell r="O4941">
            <v>-0.22670299999999999</v>
          </cell>
        </row>
        <row r="4942">
          <cell r="F4942" t="str">
            <v>2012Other1-in-2June Peak21</v>
          </cell>
          <cell r="G4942">
            <v>1.886736</v>
          </cell>
          <cell r="H4942">
            <v>1.7361759999999999</v>
          </cell>
          <cell r="I4942">
            <v>85.781869999999998</v>
          </cell>
          <cell r="J4942">
            <v>26770.7</v>
          </cell>
          <cell r="K4942">
            <v>-0.16819429999999999</v>
          </cell>
          <cell r="L4942">
            <v>-0.157776</v>
          </cell>
          <cell r="M4942">
            <v>-0.15056040000000001</v>
          </cell>
          <cell r="N4942">
            <v>-0.14334469999999999</v>
          </cell>
          <cell r="O4942">
            <v>-0.1329264</v>
          </cell>
        </row>
        <row r="4943">
          <cell r="F4943" t="str">
            <v>2012Other1-in-2June Peak22</v>
          </cell>
          <cell r="G4943">
            <v>1.5762449999999999</v>
          </cell>
          <cell r="H4943">
            <v>1.4796450000000001</v>
          </cell>
          <cell r="I4943">
            <v>80.199420000000003</v>
          </cell>
          <cell r="J4943">
            <v>26770.7</v>
          </cell>
          <cell r="K4943">
            <v>-0.1079142</v>
          </cell>
          <cell r="L4943">
            <v>-0.10122979999999999</v>
          </cell>
          <cell r="M4943">
            <v>-9.6600199999999997E-2</v>
          </cell>
          <cell r="N4943">
            <v>-9.19706E-2</v>
          </cell>
          <cell r="O4943">
            <v>-8.5286200000000006E-2</v>
          </cell>
        </row>
        <row r="4944">
          <cell r="F4944" t="str">
            <v>2012Other1-in-2June Peak23</v>
          </cell>
          <cell r="G4944">
            <v>1.2196210000000001</v>
          </cell>
          <cell r="H4944">
            <v>1.1583019999999999</v>
          </cell>
          <cell r="I4944">
            <v>76.887730000000005</v>
          </cell>
          <cell r="J4944">
            <v>26770.7</v>
          </cell>
          <cell r="K4944">
            <v>-6.8501300000000001E-2</v>
          </cell>
          <cell r="L4944">
            <v>-6.4258200000000001E-2</v>
          </cell>
          <cell r="M4944">
            <v>-6.1319499999999999E-2</v>
          </cell>
          <cell r="N4944">
            <v>-5.8380700000000001E-2</v>
          </cell>
          <cell r="O4944">
            <v>-5.4137600000000001E-2</v>
          </cell>
        </row>
        <row r="4945">
          <cell r="F4945" t="str">
            <v>2012Other1-in-2June Peak24</v>
          </cell>
          <cell r="G4945">
            <v>0.92389180000000004</v>
          </cell>
          <cell r="H4945">
            <v>0.8847081</v>
          </cell>
          <cell r="I4945">
            <v>75.14819</v>
          </cell>
          <cell r="J4945">
            <v>26770.7</v>
          </cell>
          <cell r="K4945">
            <v>-4.3772999999999999E-2</v>
          </cell>
          <cell r="L4945">
            <v>-4.1061599999999997E-2</v>
          </cell>
          <cell r="M4945">
            <v>-3.9183700000000002E-2</v>
          </cell>
          <cell r="N4945">
            <v>-3.73058E-2</v>
          </cell>
          <cell r="O4945">
            <v>-3.45945E-2</v>
          </cell>
        </row>
        <row r="4946">
          <cell r="F4946" t="str">
            <v>2012Sierra1-in-2June Peak1</v>
          </cell>
          <cell r="G4946">
            <v>0.78246610000000005</v>
          </cell>
          <cell r="H4946">
            <v>0.78246610000000005</v>
          </cell>
          <cell r="I4946">
            <v>66.508679999999998</v>
          </cell>
          <cell r="J4946">
            <v>18733.28</v>
          </cell>
          <cell r="K4946">
            <v>0</v>
          </cell>
          <cell r="L4946">
            <v>0</v>
          </cell>
          <cell r="M4946">
            <v>0</v>
          </cell>
          <cell r="N4946">
            <v>0</v>
          </cell>
          <cell r="O4946">
            <v>0</v>
          </cell>
        </row>
        <row r="4947">
          <cell r="F4947" t="str">
            <v>2012Sierra1-in-2June Peak2</v>
          </cell>
          <cell r="G4947">
            <v>0.69036319999999995</v>
          </cell>
          <cell r="H4947">
            <v>0.69036319999999995</v>
          </cell>
          <cell r="I4947">
            <v>62.634979999999999</v>
          </cell>
          <cell r="J4947">
            <v>18733.28</v>
          </cell>
          <cell r="K4947">
            <v>0</v>
          </cell>
          <cell r="L4947">
            <v>0</v>
          </cell>
          <cell r="M4947">
            <v>0</v>
          </cell>
          <cell r="N4947">
            <v>0</v>
          </cell>
          <cell r="O4947">
            <v>0</v>
          </cell>
        </row>
        <row r="4948">
          <cell r="F4948" t="str">
            <v>2012Sierra1-in-2June Peak3</v>
          </cell>
          <cell r="G4948">
            <v>0.63716919999999999</v>
          </cell>
          <cell r="H4948">
            <v>0.63716919999999999</v>
          </cell>
          <cell r="I4948">
            <v>59.359070000000003</v>
          </cell>
          <cell r="J4948">
            <v>18733.28</v>
          </cell>
          <cell r="K4948">
            <v>0</v>
          </cell>
          <cell r="L4948">
            <v>0</v>
          </cell>
          <cell r="M4948">
            <v>0</v>
          </cell>
          <cell r="N4948">
            <v>0</v>
          </cell>
          <cell r="O4948">
            <v>0</v>
          </cell>
        </row>
        <row r="4949">
          <cell r="F4949" t="str">
            <v>2012Sierra1-in-2June Peak4</v>
          </cell>
          <cell r="G4949">
            <v>0.6070759</v>
          </cell>
          <cell r="H4949">
            <v>0.6070759</v>
          </cell>
          <cell r="I4949">
            <v>57.275460000000002</v>
          </cell>
          <cell r="J4949">
            <v>18733.28</v>
          </cell>
          <cell r="K4949">
            <v>0</v>
          </cell>
          <cell r="L4949">
            <v>0</v>
          </cell>
          <cell r="M4949">
            <v>0</v>
          </cell>
          <cell r="N4949">
            <v>0</v>
          </cell>
          <cell r="O4949">
            <v>0</v>
          </cell>
        </row>
        <row r="4950">
          <cell r="F4950" t="str">
            <v>2012Sierra1-in-2June Peak5</v>
          </cell>
          <cell r="G4950">
            <v>0.60723179999999999</v>
          </cell>
          <cell r="H4950">
            <v>0.60723179999999999</v>
          </cell>
          <cell r="I4950">
            <v>56.890140000000002</v>
          </cell>
          <cell r="J4950">
            <v>18733.28</v>
          </cell>
          <cell r="K4950">
            <v>0</v>
          </cell>
          <cell r="L4950">
            <v>0</v>
          </cell>
          <cell r="M4950">
            <v>0</v>
          </cell>
          <cell r="N4950">
            <v>0</v>
          </cell>
          <cell r="O4950">
            <v>0</v>
          </cell>
        </row>
        <row r="4951">
          <cell r="F4951" t="str">
            <v>2012Sierra1-in-2June Peak6</v>
          </cell>
          <cell r="G4951">
            <v>0.66289169999999997</v>
          </cell>
          <cell r="H4951">
            <v>0.66289169999999997</v>
          </cell>
          <cell r="I4951">
            <v>58.849299999999999</v>
          </cell>
          <cell r="J4951">
            <v>18733.28</v>
          </cell>
          <cell r="K4951">
            <v>0</v>
          </cell>
          <cell r="L4951">
            <v>0</v>
          </cell>
          <cell r="M4951">
            <v>0</v>
          </cell>
          <cell r="N4951">
            <v>0</v>
          </cell>
          <cell r="O4951">
            <v>0</v>
          </cell>
        </row>
        <row r="4952">
          <cell r="F4952" t="str">
            <v>2012Sierra1-in-2June Peak7</v>
          </cell>
          <cell r="G4952">
            <v>0.78893570000000002</v>
          </cell>
          <cell r="H4952">
            <v>0.78893570000000002</v>
          </cell>
          <cell r="I4952">
            <v>61.898739999999997</v>
          </cell>
          <cell r="J4952">
            <v>18733.28</v>
          </cell>
          <cell r="K4952">
            <v>0</v>
          </cell>
          <cell r="L4952">
            <v>0</v>
          </cell>
          <cell r="M4952">
            <v>0</v>
          </cell>
          <cell r="N4952">
            <v>0</v>
          </cell>
          <cell r="O4952">
            <v>0</v>
          </cell>
        </row>
        <row r="4953">
          <cell r="F4953" t="str">
            <v>2012Sierra1-in-2June Peak8</v>
          </cell>
          <cell r="G4953">
            <v>0.86873789999999995</v>
          </cell>
          <cell r="H4953">
            <v>0.86873789999999995</v>
          </cell>
          <cell r="I4953">
            <v>66.296310000000005</v>
          </cell>
          <cell r="J4953">
            <v>18733.28</v>
          </cell>
          <cell r="K4953">
            <v>0</v>
          </cell>
          <cell r="L4953">
            <v>0</v>
          </cell>
          <cell r="M4953">
            <v>0</v>
          </cell>
          <cell r="N4953">
            <v>0</v>
          </cell>
          <cell r="O4953">
            <v>0</v>
          </cell>
        </row>
        <row r="4954">
          <cell r="F4954" t="str">
            <v>2012Sierra1-in-2June Peak9</v>
          </cell>
          <cell r="G4954">
            <v>0.89308489999999996</v>
          </cell>
          <cell r="H4954">
            <v>0.89308489999999996</v>
          </cell>
          <cell r="I4954">
            <v>74.459580000000003</v>
          </cell>
          <cell r="J4954">
            <v>18733.28</v>
          </cell>
          <cell r="K4954">
            <v>0</v>
          </cell>
          <cell r="L4954">
            <v>0</v>
          </cell>
          <cell r="M4954">
            <v>0</v>
          </cell>
          <cell r="N4954">
            <v>0</v>
          </cell>
          <cell r="O4954">
            <v>0</v>
          </cell>
        </row>
        <row r="4955">
          <cell r="F4955" t="str">
            <v>2012Sierra1-in-2June Peak10</v>
          </cell>
          <cell r="G4955">
            <v>0.93848710000000002</v>
          </cell>
          <cell r="H4955">
            <v>0.93848710000000002</v>
          </cell>
          <cell r="I4955">
            <v>80.365970000000004</v>
          </cell>
          <cell r="J4955">
            <v>18733.28</v>
          </cell>
          <cell r="K4955">
            <v>0</v>
          </cell>
          <cell r="L4955">
            <v>0</v>
          </cell>
          <cell r="M4955">
            <v>0</v>
          </cell>
          <cell r="N4955">
            <v>0</v>
          </cell>
          <cell r="O4955">
            <v>0</v>
          </cell>
        </row>
        <row r="4956">
          <cell r="F4956" t="str">
            <v>2012Sierra1-in-2June Peak11</v>
          </cell>
          <cell r="G4956">
            <v>1.024743</v>
          </cell>
          <cell r="H4956">
            <v>1.024743</v>
          </cell>
          <cell r="I4956">
            <v>83.133920000000003</v>
          </cell>
          <cell r="J4956">
            <v>18733.28</v>
          </cell>
          <cell r="K4956">
            <v>0</v>
          </cell>
          <cell r="L4956">
            <v>0</v>
          </cell>
          <cell r="M4956">
            <v>0</v>
          </cell>
          <cell r="N4956">
            <v>0</v>
          </cell>
          <cell r="O4956">
            <v>0</v>
          </cell>
        </row>
        <row r="4957">
          <cell r="F4957" t="str">
            <v>2012Sierra1-in-2June Peak12</v>
          </cell>
          <cell r="G4957">
            <v>1.155456</v>
          </cell>
          <cell r="H4957">
            <v>1.155456</v>
          </cell>
          <cell r="I4957">
            <v>86.649820000000005</v>
          </cell>
          <cell r="J4957">
            <v>18733.28</v>
          </cell>
          <cell r="K4957">
            <v>0</v>
          </cell>
          <cell r="L4957">
            <v>0</v>
          </cell>
          <cell r="M4957">
            <v>0</v>
          </cell>
          <cell r="N4957">
            <v>0</v>
          </cell>
          <cell r="O4957">
            <v>0</v>
          </cell>
        </row>
        <row r="4958">
          <cell r="F4958" t="str">
            <v>2012Sierra1-in-2June Peak13</v>
          </cell>
          <cell r="G4958">
            <v>1.3362959999999999</v>
          </cell>
          <cell r="H4958">
            <v>1.3362959999999999</v>
          </cell>
          <cell r="I4958">
            <v>88.513739999999999</v>
          </cell>
          <cell r="J4958">
            <v>18733.28</v>
          </cell>
          <cell r="K4958">
            <v>0</v>
          </cell>
          <cell r="L4958">
            <v>0</v>
          </cell>
          <cell r="M4958">
            <v>0</v>
          </cell>
          <cell r="N4958">
            <v>0</v>
          </cell>
          <cell r="O4958">
            <v>0</v>
          </cell>
        </row>
        <row r="4959">
          <cell r="F4959" t="str">
            <v>2012Sierra1-in-2June Peak14</v>
          </cell>
          <cell r="G4959">
            <v>1.281506</v>
          </cell>
          <cell r="H4959">
            <v>1.5416240000000001</v>
          </cell>
          <cell r="I4959">
            <v>90.035560000000004</v>
          </cell>
          <cell r="J4959">
            <v>18733.28</v>
          </cell>
          <cell r="K4959">
            <v>0.16899910000000001</v>
          </cell>
          <cell r="L4959">
            <v>0.2228329</v>
          </cell>
          <cell r="M4959">
            <v>0.26011810000000002</v>
          </cell>
          <cell r="N4959">
            <v>0.29740319999999998</v>
          </cell>
          <cell r="O4959">
            <v>0.35123700000000002</v>
          </cell>
        </row>
        <row r="4960">
          <cell r="F4960" t="str">
            <v>2012Sierra1-in-2June Peak15</v>
          </cell>
          <cell r="G4960">
            <v>1.4372370000000001</v>
          </cell>
          <cell r="H4960">
            <v>1.7769630000000001</v>
          </cell>
          <cell r="I4960">
            <v>92.091350000000006</v>
          </cell>
          <cell r="J4960">
            <v>18733.28</v>
          </cell>
          <cell r="K4960">
            <v>0.22088949999999999</v>
          </cell>
          <cell r="L4960">
            <v>0.291099</v>
          </cell>
          <cell r="M4960">
            <v>0.33972599999999997</v>
          </cell>
          <cell r="N4960">
            <v>0.3883529</v>
          </cell>
          <cell r="O4960">
            <v>0.45856239999999998</v>
          </cell>
        </row>
        <row r="4961">
          <cell r="F4961" t="str">
            <v>2012Sierra1-in-2June Peak16</v>
          </cell>
          <cell r="G4961">
            <v>1.6269229999999999</v>
          </cell>
          <cell r="H4961">
            <v>2.0476320000000001</v>
          </cell>
          <cell r="I4961">
            <v>93.026430000000005</v>
          </cell>
          <cell r="J4961">
            <v>18733.28</v>
          </cell>
          <cell r="K4961">
            <v>0.27364640000000001</v>
          </cell>
          <cell r="L4961">
            <v>0.36053239999999998</v>
          </cell>
          <cell r="M4961">
            <v>0.42070930000000001</v>
          </cell>
          <cell r="N4961">
            <v>0.48088629999999999</v>
          </cell>
          <cell r="O4961">
            <v>0.56777219999999995</v>
          </cell>
        </row>
        <row r="4962">
          <cell r="F4962" t="str">
            <v>2012Sierra1-in-2June Peak17</v>
          </cell>
          <cell r="G4962">
            <v>1.796592</v>
          </cell>
          <cell r="H4962">
            <v>2.2896290000000001</v>
          </cell>
          <cell r="I4962">
            <v>93.523309999999995</v>
          </cell>
          <cell r="J4962">
            <v>18733.28</v>
          </cell>
          <cell r="K4962">
            <v>0.32062020000000002</v>
          </cell>
          <cell r="L4962">
            <v>0.42248590000000003</v>
          </cell>
          <cell r="M4962">
            <v>0.49303760000000002</v>
          </cell>
          <cell r="N4962">
            <v>0.56358940000000002</v>
          </cell>
          <cell r="O4962">
            <v>0.66545509999999997</v>
          </cell>
        </row>
        <row r="4963">
          <cell r="F4963" t="str">
            <v>2012Sierra1-in-2June Peak18</v>
          </cell>
          <cell r="G4963">
            <v>1.9386330000000001</v>
          </cell>
          <cell r="H4963">
            <v>2.4453719999999999</v>
          </cell>
          <cell r="I4963">
            <v>93.517390000000006</v>
          </cell>
          <cell r="J4963">
            <v>18733.28</v>
          </cell>
          <cell r="K4963">
            <v>0.32952100000000001</v>
          </cell>
          <cell r="L4963">
            <v>0.43422309999999997</v>
          </cell>
          <cell r="M4963">
            <v>0.50673939999999995</v>
          </cell>
          <cell r="N4963">
            <v>0.57925579999999999</v>
          </cell>
          <cell r="O4963">
            <v>0.68395790000000001</v>
          </cell>
        </row>
        <row r="4964">
          <cell r="F4964" t="str">
            <v>2012Sierra1-in-2June Peak19</v>
          </cell>
          <cell r="G4964">
            <v>2.7863790000000002</v>
          </cell>
          <cell r="H4964">
            <v>2.4184800000000002</v>
          </cell>
          <cell r="I4964">
            <v>92.582210000000003</v>
          </cell>
          <cell r="J4964">
            <v>18733.28</v>
          </cell>
          <cell r="K4964">
            <v>-0.40038760000000001</v>
          </cell>
          <cell r="L4964">
            <v>-0.3811929</v>
          </cell>
          <cell r="M4964">
            <v>-0.36789870000000002</v>
          </cell>
          <cell r="N4964">
            <v>-0.35460449999999999</v>
          </cell>
          <cell r="O4964">
            <v>-0.33540979999999998</v>
          </cell>
        </row>
        <row r="4965">
          <cell r="F4965" t="str">
            <v>2012Sierra1-in-2June Peak20</v>
          </cell>
          <cell r="G4965">
            <v>2.521458</v>
          </cell>
          <cell r="H4965">
            <v>2.2182499999999998</v>
          </cell>
          <cell r="I4965">
            <v>89.439480000000003</v>
          </cell>
          <cell r="J4965">
            <v>18733.28</v>
          </cell>
          <cell r="K4965">
            <v>-0.32998339999999998</v>
          </cell>
          <cell r="L4965">
            <v>-0.314164</v>
          </cell>
          <cell r="M4965">
            <v>-0.30320740000000002</v>
          </cell>
          <cell r="N4965">
            <v>-0.29225089999999998</v>
          </cell>
          <cell r="O4965">
            <v>-0.27643139999999999</v>
          </cell>
        </row>
        <row r="4966">
          <cell r="F4966" t="str">
            <v>2012Sierra1-in-2June Peak21</v>
          </cell>
          <cell r="G4966">
            <v>2.155538</v>
          </cell>
          <cell r="H4966">
            <v>1.9634529999999999</v>
          </cell>
          <cell r="I4966">
            <v>81.698170000000005</v>
          </cell>
          <cell r="J4966">
            <v>18733.28</v>
          </cell>
          <cell r="K4966">
            <v>-0.20904739999999999</v>
          </cell>
          <cell r="L4966">
            <v>-0.1990256</v>
          </cell>
          <cell r="M4966">
            <v>-0.19208459999999999</v>
          </cell>
          <cell r="N4966">
            <v>-0.18514349999999999</v>
          </cell>
          <cell r="O4966">
            <v>-0.17512169999999999</v>
          </cell>
        </row>
        <row r="4967">
          <cell r="F4967" t="str">
            <v>2012Sierra1-in-2June Peak22</v>
          </cell>
          <cell r="G4967">
            <v>1.785652</v>
          </cell>
          <cell r="H4967">
            <v>1.6709309999999999</v>
          </cell>
          <cell r="I4967">
            <v>74.829080000000005</v>
          </cell>
          <cell r="J4967">
            <v>18733.28</v>
          </cell>
          <cell r="K4967">
            <v>-0.1248522</v>
          </cell>
          <cell r="L4967">
            <v>-0.11886679999999999</v>
          </cell>
          <cell r="M4967">
            <v>-0.1147213</v>
          </cell>
          <cell r="N4967">
            <v>-0.1105758</v>
          </cell>
          <cell r="O4967">
            <v>-0.1045903</v>
          </cell>
        </row>
        <row r="4968">
          <cell r="F4968" t="str">
            <v>2012Sierra1-in-2June Peak23</v>
          </cell>
          <cell r="G4968">
            <v>1.370268</v>
          </cell>
          <cell r="H4968">
            <v>1.2930330000000001</v>
          </cell>
          <cell r="I4968">
            <v>69.944500000000005</v>
          </cell>
          <cell r="J4968">
            <v>18733.28</v>
          </cell>
          <cell r="K4968">
            <v>-8.4055900000000003E-2</v>
          </cell>
          <cell r="L4968">
            <v>-8.0026299999999995E-2</v>
          </cell>
          <cell r="M4968">
            <v>-7.7235300000000007E-2</v>
          </cell>
          <cell r="N4968">
            <v>-7.4444399999999994E-2</v>
          </cell>
          <cell r="O4968">
            <v>-7.0414699999999997E-2</v>
          </cell>
        </row>
        <row r="4969">
          <cell r="F4969" t="str">
            <v>2012Sierra1-in-2June Peak24</v>
          </cell>
          <cell r="G4969">
            <v>1.021582</v>
          </cell>
          <cell r="H4969">
            <v>0.98128649999999995</v>
          </cell>
          <cell r="I4969">
            <v>68.062200000000004</v>
          </cell>
          <cell r="J4969">
            <v>18733.28</v>
          </cell>
          <cell r="K4969">
            <v>-4.3853900000000001E-2</v>
          </cell>
          <cell r="L4969">
            <v>-4.1751499999999997E-2</v>
          </cell>
          <cell r="M4969">
            <v>-4.0295400000000002E-2</v>
          </cell>
          <cell r="N4969">
            <v>-3.88393E-2</v>
          </cell>
          <cell r="O4969">
            <v>-3.6736999999999999E-2</v>
          </cell>
        </row>
        <row r="4970">
          <cell r="F4970" t="str">
            <v>2012Stockton1-in-2June Peak1</v>
          </cell>
          <cell r="G4970">
            <v>0.76706300000000005</v>
          </cell>
          <cell r="H4970">
            <v>0.76706300000000005</v>
          </cell>
          <cell r="I4970">
            <v>71.241709999999998</v>
          </cell>
          <cell r="J4970">
            <v>13051.33</v>
          </cell>
          <cell r="K4970">
            <v>0</v>
          </cell>
          <cell r="L4970">
            <v>0</v>
          </cell>
          <cell r="M4970">
            <v>0</v>
          </cell>
          <cell r="N4970">
            <v>0</v>
          </cell>
          <cell r="O4970">
            <v>0</v>
          </cell>
        </row>
        <row r="4971">
          <cell r="F4971" t="str">
            <v>2012Stockton1-in-2June Peak2</v>
          </cell>
          <cell r="G4971">
            <v>0.652478</v>
          </cell>
          <cell r="H4971">
            <v>0.652478</v>
          </cell>
          <cell r="I4971">
            <v>63.439549999999997</v>
          </cell>
          <cell r="J4971">
            <v>13051.33</v>
          </cell>
          <cell r="K4971">
            <v>0</v>
          </cell>
          <cell r="L4971">
            <v>0</v>
          </cell>
          <cell r="M4971">
            <v>0</v>
          </cell>
          <cell r="N4971">
            <v>0</v>
          </cell>
          <cell r="O4971">
            <v>0</v>
          </cell>
        </row>
        <row r="4972">
          <cell r="F4972" t="str">
            <v>2012Stockton1-in-2June Peak3</v>
          </cell>
          <cell r="G4972">
            <v>0.58214339999999998</v>
          </cell>
          <cell r="H4972">
            <v>0.58214339999999998</v>
          </cell>
          <cell r="I4972">
            <v>60.939549999999997</v>
          </cell>
          <cell r="J4972">
            <v>13051.33</v>
          </cell>
          <cell r="K4972">
            <v>0</v>
          </cell>
          <cell r="L4972">
            <v>0</v>
          </cell>
          <cell r="M4972">
            <v>0</v>
          </cell>
          <cell r="N4972">
            <v>0</v>
          </cell>
          <cell r="O4972">
            <v>0</v>
          </cell>
        </row>
        <row r="4973">
          <cell r="F4973" t="str">
            <v>2012Stockton1-in-2June Peak4</v>
          </cell>
          <cell r="G4973">
            <v>0.54276749999999996</v>
          </cell>
          <cell r="H4973">
            <v>0.54276749999999996</v>
          </cell>
          <cell r="I4973">
            <v>59.181260000000002</v>
          </cell>
          <cell r="J4973">
            <v>13051.33</v>
          </cell>
          <cell r="K4973">
            <v>0</v>
          </cell>
          <cell r="L4973">
            <v>0</v>
          </cell>
          <cell r="M4973">
            <v>0</v>
          </cell>
          <cell r="N4973">
            <v>0</v>
          </cell>
          <cell r="O4973">
            <v>0</v>
          </cell>
        </row>
        <row r="4974">
          <cell r="F4974" t="str">
            <v>2012Stockton1-in-2June Peak5</v>
          </cell>
          <cell r="G4974">
            <v>0.53378769999999998</v>
          </cell>
          <cell r="H4974">
            <v>0.53378769999999998</v>
          </cell>
          <cell r="I4974">
            <v>59.104140000000001</v>
          </cell>
          <cell r="J4974">
            <v>13051.33</v>
          </cell>
          <cell r="K4974">
            <v>0</v>
          </cell>
          <cell r="L4974">
            <v>0</v>
          </cell>
          <cell r="M4974">
            <v>0</v>
          </cell>
          <cell r="N4974">
            <v>0</v>
          </cell>
          <cell r="O4974">
            <v>0</v>
          </cell>
        </row>
        <row r="4975">
          <cell r="F4975" t="str">
            <v>2012Stockton1-in-2June Peak6</v>
          </cell>
          <cell r="G4975">
            <v>0.55785410000000002</v>
          </cell>
          <cell r="H4975">
            <v>0.55785410000000002</v>
          </cell>
          <cell r="I4975">
            <v>60.560450000000003</v>
          </cell>
          <cell r="J4975">
            <v>13051.33</v>
          </cell>
          <cell r="K4975">
            <v>0</v>
          </cell>
          <cell r="L4975">
            <v>0</v>
          </cell>
          <cell r="M4975">
            <v>0</v>
          </cell>
          <cell r="N4975">
            <v>0</v>
          </cell>
          <cell r="O4975">
            <v>0</v>
          </cell>
        </row>
        <row r="4976">
          <cell r="F4976" t="str">
            <v>2012Stockton1-in-2June Peak7</v>
          </cell>
          <cell r="G4976">
            <v>0.63654239999999995</v>
          </cell>
          <cell r="H4976">
            <v>0.63654239999999995</v>
          </cell>
          <cell r="I4976">
            <v>60.016669999999998</v>
          </cell>
          <cell r="J4976">
            <v>13051.33</v>
          </cell>
          <cell r="K4976">
            <v>0</v>
          </cell>
          <cell r="L4976">
            <v>0</v>
          </cell>
          <cell r="M4976">
            <v>0</v>
          </cell>
          <cell r="N4976">
            <v>0</v>
          </cell>
          <cell r="O4976">
            <v>0</v>
          </cell>
        </row>
        <row r="4977">
          <cell r="F4977" t="str">
            <v>2012Stockton1-in-2June Peak8</v>
          </cell>
          <cell r="G4977">
            <v>0.69121560000000004</v>
          </cell>
          <cell r="H4977">
            <v>0.69121560000000004</v>
          </cell>
          <cell r="I4977">
            <v>66.533349999999999</v>
          </cell>
          <cell r="J4977">
            <v>13051.33</v>
          </cell>
          <cell r="K4977">
            <v>0</v>
          </cell>
          <cell r="L4977">
            <v>0</v>
          </cell>
          <cell r="M4977">
            <v>0</v>
          </cell>
          <cell r="N4977">
            <v>0</v>
          </cell>
          <cell r="O4977">
            <v>0</v>
          </cell>
        </row>
        <row r="4978">
          <cell r="F4978" t="str">
            <v>2012Stockton1-in-2June Peak9</v>
          </cell>
          <cell r="G4978">
            <v>0.71976329999999999</v>
          </cell>
          <cell r="H4978">
            <v>0.71976329999999999</v>
          </cell>
          <cell r="I4978">
            <v>73.258290000000002</v>
          </cell>
          <cell r="J4978">
            <v>13051.33</v>
          </cell>
          <cell r="K4978">
            <v>0</v>
          </cell>
          <cell r="L4978">
            <v>0</v>
          </cell>
          <cell r="M4978">
            <v>0</v>
          </cell>
          <cell r="N4978">
            <v>0</v>
          </cell>
          <cell r="O4978">
            <v>0</v>
          </cell>
        </row>
        <row r="4979">
          <cell r="F4979" t="str">
            <v>2012Stockton1-in-2June Peak10</v>
          </cell>
          <cell r="G4979">
            <v>0.78969710000000004</v>
          </cell>
          <cell r="H4979">
            <v>0.78969710000000004</v>
          </cell>
          <cell r="I4979">
            <v>79.241709999999998</v>
          </cell>
          <cell r="J4979">
            <v>13051.33</v>
          </cell>
          <cell r="K4979">
            <v>0</v>
          </cell>
          <cell r="L4979">
            <v>0</v>
          </cell>
          <cell r="M4979">
            <v>0</v>
          </cell>
          <cell r="N4979">
            <v>0</v>
          </cell>
          <cell r="O4979">
            <v>0</v>
          </cell>
        </row>
        <row r="4980">
          <cell r="F4980" t="str">
            <v>2012Stockton1-in-2June Peak11</v>
          </cell>
          <cell r="G4980">
            <v>0.88954140000000004</v>
          </cell>
          <cell r="H4980">
            <v>0.88954140000000004</v>
          </cell>
          <cell r="I4980">
            <v>82.939549999999997</v>
          </cell>
          <cell r="J4980">
            <v>13051.33</v>
          </cell>
          <cell r="K4980">
            <v>0</v>
          </cell>
          <cell r="L4980">
            <v>0</v>
          </cell>
          <cell r="M4980">
            <v>0</v>
          </cell>
          <cell r="N4980">
            <v>0</v>
          </cell>
          <cell r="O4980">
            <v>0</v>
          </cell>
        </row>
        <row r="4981">
          <cell r="F4981" t="str">
            <v>2012Stockton1-in-2June Peak12</v>
          </cell>
          <cell r="G4981">
            <v>1.0249509999999999</v>
          </cell>
          <cell r="H4981">
            <v>1.0249509999999999</v>
          </cell>
          <cell r="I4981">
            <v>87.577119999999994</v>
          </cell>
          <cell r="J4981">
            <v>13051.33</v>
          </cell>
          <cell r="K4981">
            <v>0</v>
          </cell>
          <cell r="L4981">
            <v>0</v>
          </cell>
          <cell r="M4981">
            <v>0</v>
          </cell>
          <cell r="N4981">
            <v>0</v>
          </cell>
          <cell r="O4981">
            <v>0</v>
          </cell>
        </row>
        <row r="4982">
          <cell r="F4982" t="str">
            <v>2012Stockton1-in-2June Peak13</v>
          </cell>
          <cell r="G4982">
            <v>1.1991289999999999</v>
          </cell>
          <cell r="H4982">
            <v>1.1991289999999999</v>
          </cell>
          <cell r="I4982">
            <v>91.137479999999996</v>
          </cell>
          <cell r="J4982">
            <v>13051.33</v>
          </cell>
          <cell r="K4982">
            <v>0</v>
          </cell>
          <cell r="L4982">
            <v>0</v>
          </cell>
          <cell r="M4982">
            <v>0</v>
          </cell>
          <cell r="N4982">
            <v>0</v>
          </cell>
          <cell r="O4982">
            <v>0</v>
          </cell>
        </row>
        <row r="4983">
          <cell r="F4983" t="str">
            <v>2012Stockton1-in-2June Peak14</v>
          </cell>
          <cell r="G4983">
            <v>1.206162</v>
          </cell>
          <cell r="H4983">
            <v>1.3991800000000001</v>
          </cell>
          <cell r="I4983">
            <v>93.637479999999996</v>
          </cell>
          <cell r="J4983">
            <v>13051.33</v>
          </cell>
          <cell r="K4983">
            <v>0.1268251</v>
          </cell>
          <cell r="L4983">
            <v>0.16593250000000001</v>
          </cell>
          <cell r="M4983">
            <v>0.1930181</v>
          </cell>
          <cell r="N4983">
            <v>0.22010379999999999</v>
          </cell>
          <cell r="O4983">
            <v>0.25921110000000003</v>
          </cell>
        </row>
        <row r="4984">
          <cell r="F4984" t="str">
            <v>2012Stockton1-in-2June Peak15</v>
          </cell>
          <cell r="G4984">
            <v>1.3717779999999999</v>
          </cell>
          <cell r="H4984">
            <v>1.6213169999999999</v>
          </cell>
          <cell r="I4984">
            <v>95.895870000000002</v>
          </cell>
          <cell r="J4984">
            <v>13051.33</v>
          </cell>
          <cell r="K4984">
            <v>0.16423950000000001</v>
          </cell>
          <cell r="L4984">
            <v>0.21463499999999999</v>
          </cell>
          <cell r="M4984">
            <v>0.24953880000000001</v>
          </cell>
          <cell r="N4984">
            <v>0.28444259999999999</v>
          </cell>
          <cell r="O4984">
            <v>0.33483819999999997</v>
          </cell>
        </row>
        <row r="4985">
          <cell r="F4985" t="str">
            <v>2012Stockton1-in-2June Peak16</v>
          </cell>
          <cell r="G4985">
            <v>1.5555680000000001</v>
          </cell>
          <cell r="H4985">
            <v>1.8665400000000001</v>
          </cell>
          <cell r="I4985">
            <v>97.335409999999996</v>
          </cell>
          <cell r="J4985">
            <v>13051.33</v>
          </cell>
          <cell r="K4985">
            <v>0.20508509999999999</v>
          </cell>
          <cell r="L4985">
            <v>0.26764399999999999</v>
          </cell>
          <cell r="M4985">
            <v>0.31097209999999997</v>
          </cell>
          <cell r="N4985">
            <v>0.35430020000000001</v>
          </cell>
          <cell r="O4985">
            <v>0.41685899999999998</v>
          </cell>
        </row>
        <row r="4986">
          <cell r="F4986" t="str">
            <v>2012Stockton1-in-2June Peak17</v>
          </cell>
          <cell r="G4986">
            <v>1.715158</v>
          </cell>
          <cell r="H4986">
            <v>2.07822</v>
          </cell>
          <cell r="I4986">
            <v>97.456220000000002</v>
          </cell>
          <cell r="J4986">
            <v>13051.33</v>
          </cell>
          <cell r="K4986">
            <v>0.2391499</v>
          </cell>
          <cell r="L4986">
            <v>0.31235819999999997</v>
          </cell>
          <cell r="M4986">
            <v>0.363062</v>
          </cell>
          <cell r="N4986">
            <v>0.41376580000000002</v>
          </cell>
          <cell r="O4986">
            <v>0.48697410000000002</v>
          </cell>
        </row>
        <row r="4987">
          <cell r="F4987" t="str">
            <v>2012Stockton1-in-2June Peak18</v>
          </cell>
          <cell r="G4987">
            <v>1.817869</v>
          </cell>
          <cell r="H4987">
            <v>2.1908409999999998</v>
          </cell>
          <cell r="I4987">
            <v>97.077119999999994</v>
          </cell>
          <cell r="J4987">
            <v>13051.33</v>
          </cell>
          <cell r="K4987">
            <v>0.24563950000000001</v>
          </cell>
          <cell r="L4987">
            <v>0.3208684</v>
          </cell>
          <cell r="M4987">
            <v>0.37297170000000002</v>
          </cell>
          <cell r="N4987">
            <v>0.42507489999999998</v>
          </cell>
          <cell r="O4987">
            <v>0.50030379999999997</v>
          </cell>
        </row>
        <row r="4988">
          <cell r="F4988" t="str">
            <v>2012Stockton1-in-2June Peak19</v>
          </cell>
          <cell r="G4988">
            <v>2.4306549999999998</v>
          </cell>
          <cell r="H4988">
            <v>2.13748</v>
          </cell>
          <cell r="I4988">
            <v>95.956220000000002</v>
          </cell>
          <cell r="J4988">
            <v>13051.33</v>
          </cell>
          <cell r="K4988">
            <v>-0.30917099999999997</v>
          </cell>
          <cell r="L4988">
            <v>-0.29972009999999999</v>
          </cell>
          <cell r="M4988">
            <v>-0.2931745</v>
          </cell>
          <cell r="N4988">
            <v>-0.28662890000000002</v>
          </cell>
          <cell r="O4988">
            <v>-0.27717799999999998</v>
          </cell>
        </row>
        <row r="4989">
          <cell r="F4989" t="str">
            <v>2012Stockton1-in-2June Peak20</v>
          </cell>
          <cell r="G4989">
            <v>2.2153559999999999</v>
          </cell>
          <cell r="H4989">
            <v>1.9402759999999999</v>
          </cell>
          <cell r="I4989">
            <v>91.879199999999997</v>
          </cell>
          <cell r="J4989">
            <v>13051.33</v>
          </cell>
          <cell r="K4989">
            <v>-0.2900894</v>
          </cell>
          <cell r="L4989">
            <v>-0.28122190000000002</v>
          </cell>
          <cell r="M4989">
            <v>-0.2750802</v>
          </cell>
          <cell r="N4989">
            <v>-0.26893850000000002</v>
          </cell>
          <cell r="O4989">
            <v>-0.260071</v>
          </cell>
        </row>
        <row r="4990">
          <cell r="F4990" t="str">
            <v>2012Stockton1-in-2June Peak21</v>
          </cell>
          <cell r="G4990">
            <v>1.9280930000000001</v>
          </cell>
          <cell r="H4990">
            <v>1.7423820000000001</v>
          </cell>
          <cell r="I4990">
            <v>83.802070000000001</v>
          </cell>
          <cell r="J4990">
            <v>13051.33</v>
          </cell>
          <cell r="K4990">
            <v>-0.19584409999999999</v>
          </cell>
          <cell r="L4990">
            <v>-0.18985750000000001</v>
          </cell>
          <cell r="M4990">
            <v>-0.18571109999999999</v>
          </cell>
          <cell r="N4990">
            <v>-0.1815648</v>
          </cell>
          <cell r="O4990">
            <v>-0.17557819999999999</v>
          </cell>
        </row>
        <row r="4991">
          <cell r="F4991" t="str">
            <v>2012Stockton1-in-2June Peak22</v>
          </cell>
          <cell r="G4991">
            <v>1.6359090000000001</v>
          </cell>
          <cell r="H4991">
            <v>1.505331</v>
          </cell>
          <cell r="I4991">
            <v>76.802070000000001</v>
          </cell>
          <cell r="J4991">
            <v>13051.33</v>
          </cell>
          <cell r="K4991">
            <v>-0.1377023</v>
          </cell>
          <cell r="L4991">
            <v>-0.1334929</v>
          </cell>
          <cell r="M4991">
            <v>-0.13057759999999999</v>
          </cell>
          <cell r="N4991">
            <v>-0.1276622</v>
          </cell>
          <cell r="O4991">
            <v>-0.1234528</v>
          </cell>
        </row>
        <row r="4992">
          <cell r="F4992" t="str">
            <v>2012Stockton1-in-2June Peak23</v>
          </cell>
          <cell r="G4992">
            <v>1.270632</v>
          </cell>
          <cell r="H4992">
            <v>1.2003550000000001</v>
          </cell>
          <cell r="I4992">
            <v>73.758290000000002</v>
          </cell>
          <cell r="J4992">
            <v>13051.33</v>
          </cell>
          <cell r="K4992">
            <v>-7.4110999999999996E-2</v>
          </cell>
          <cell r="L4992">
            <v>-7.1845500000000007E-2</v>
          </cell>
          <cell r="M4992">
            <v>-7.0276500000000006E-2</v>
          </cell>
          <cell r="N4992">
            <v>-6.8707500000000005E-2</v>
          </cell>
          <cell r="O4992">
            <v>-6.6442000000000001E-2</v>
          </cell>
        </row>
        <row r="4993">
          <cell r="F4993" t="str">
            <v>2012Stockton1-in-2June Peak24</v>
          </cell>
          <cell r="G4993">
            <v>0.98116170000000003</v>
          </cell>
          <cell r="H4993">
            <v>0.92481519999999995</v>
          </cell>
          <cell r="I4993">
            <v>75.137479999999996</v>
          </cell>
          <cell r="J4993">
            <v>13051.33</v>
          </cell>
          <cell r="K4993">
            <v>-5.9421000000000002E-2</v>
          </cell>
          <cell r="L4993">
            <v>-5.7604599999999999E-2</v>
          </cell>
          <cell r="M4993">
            <v>-5.6346500000000001E-2</v>
          </cell>
          <cell r="N4993">
            <v>-5.5088499999999999E-2</v>
          </cell>
          <cell r="O4993">
            <v>-5.3272100000000003E-2</v>
          </cell>
        </row>
        <row r="4994">
          <cell r="F4994" t="str">
            <v>2013All Customers1-in-10June Peak1</v>
          </cell>
          <cell r="G4994">
            <v>1.1033090000000001</v>
          </cell>
          <cell r="H4994">
            <v>1.1033090000000001</v>
          </cell>
          <cell r="I4994">
            <v>74.447249999999997</v>
          </cell>
          <cell r="J4994">
            <v>152710</v>
          </cell>
          <cell r="K4994">
            <v>0</v>
          </cell>
          <cell r="L4994">
            <v>0</v>
          </cell>
          <cell r="M4994">
            <v>0</v>
          </cell>
          <cell r="N4994">
            <v>0</v>
          </cell>
          <cell r="O4994">
            <v>0</v>
          </cell>
        </row>
        <row r="4995">
          <cell r="F4995" t="str">
            <v>2013All Customers1-in-10June Peak2</v>
          </cell>
          <cell r="G4995">
            <v>0.94156779999999995</v>
          </cell>
          <cell r="H4995">
            <v>0.94156779999999995</v>
          </cell>
          <cell r="I4995">
            <v>72.656620000000004</v>
          </cell>
          <cell r="J4995">
            <v>152710</v>
          </cell>
          <cell r="K4995">
            <v>0</v>
          </cell>
          <cell r="L4995">
            <v>0</v>
          </cell>
          <cell r="M4995">
            <v>0</v>
          </cell>
          <cell r="N4995">
            <v>0</v>
          </cell>
          <cell r="O4995">
            <v>0</v>
          </cell>
        </row>
        <row r="4996">
          <cell r="F4996" t="str">
            <v>2013All Customers1-in-10June Peak3</v>
          </cell>
          <cell r="G4996">
            <v>0.84720300000000004</v>
          </cell>
          <cell r="H4996">
            <v>0.84720300000000004</v>
          </cell>
          <cell r="I4996">
            <v>71.568889999999996</v>
          </cell>
          <cell r="J4996">
            <v>152710</v>
          </cell>
          <cell r="K4996">
            <v>0</v>
          </cell>
          <cell r="L4996">
            <v>0</v>
          </cell>
          <cell r="M4996">
            <v>0</v>
          </cell>
          <cell r="N4996">
            <v>0</v>
          </cell>
          <cell r="O4996">
            <v>0</v>
          </cell>
        </row>
        <row r="4997">
          <cell r="F4997" t="str">
            <v>2013All Customers1-in-10June Peak4</v>
          </cell>
          <cell r="G4997">
            <v>0.79261170000000003</v>
          </cell>
          <cell r="H4997">
            <v>0.79261170000000003</v>
          </cell>
          <cell r="I4997">
            <v>69.548929999999999</v>
          </cell>
          <cell r="J4997">
            <v>152710</v>
          </cell>
          <cell r="K4997">
            <v>0</v>
          </cell>
          <cell r="L4997">
            <v>0</v>
          </cell>
          <cell r="M4997">
            <v>0</v>
          </cell>
          <cell r="N4997">
            <v>0</v>
          </cell>
          <cell r="O4997">
            <v>0</v>
          </cell>
        </row>
        <row r="4998">
          <cell r="F4998" t="str">
            <v>2013All Customers1-in-10June Peak5</v>
          </cell>
          <cell r="G4998">
            <v>0.7782907</v>
          </cell>
          <cell r="H4998">
            <v>0.7782907</v>
          </cell>
          <cell r="I4998">
            <v>68.419250000000005</v>
          </cell>
          <cell r="J4998">
            <v>152710</v>
          </cell>
          <cell r="K4998">
            <v>0</v>
          </cell>
          <cell r="L4998">
            <v>0</v>
          </cell>
          <cell r="M4998">
            <v>0</v>
          </cell>
          <cell r="N4998">
            <v>0</v>
          </cell>
          <cell r="O4998">
            <v>0</v>
          </cell>
        </row>
        <row r="4999">
          <cell r="F4999" t="str">
            <v>2013All Customers1-in-10June Peak6</v>
          </cell>
          <cell r="G4999">
            <v>0.8233511</v>
          </cell>
          <cell r="H4999">
            <v>0.8233511</v>
          </cell>
          <cell r="I4999">
            <v>67.335239999999999</v>
          </cell>
          <cell r="J4999">
            <v>152710</v>
          </cell>
          <cell r="K4999">
            <v>0</v>
          </cell>
          <cell r="L4999">
            <v>0</v>
          </cell>
          <cell r="M4999">
            <v>0</v>
          </cell>
          <cell r="N4999">
            <v>0</v>
          </cell>
          <cell r="O4999">
            <v>0</v>
          </cell>
        </row>
        <row r="5000">
          <cell r="F5000" t="str">
            <v>2013All Customers1-in-10June Peak7</v>
          </cell>
          <cell r="G5000">
            <v>0.96025649999999996</v>
          </cell>
          <cell r="H5000">
            <v>0.96025649999999996</v>
          </cell>
          <cell r="I5000">
            <v>68.349069999999998</v>
          </cell>
          <cell r="J5000">
            <v>152710</v>
          </cell>
          <cell r="K5000">
            <v>0</v>
          </cell>
          <cell r="L5000">
            <v>0</v>
          </cell>
          <cell r="M5000">
            <v>0</v>
          </cell>
          <cell r="N5000">
            <v>0</v>
          </cell>
          <cell r="O5000">
            <v>0</v>
          </cell>
        </row>
        <row r="5001">
          <cell r="F5001" t="str">
            <v>2013All Customers1-in-10June Peak8</v>
          </cell>
          <cell r="G5001">
            <v>1.0705960000000001</v>
          </cell>
          <cell r="H5001">
            <v>1.0705960000000001</v>
          </cell>
          <cell r="I5001">
            <v>72.957369999999997</v>
          </cell>
          <cell r="J5001">
            <v>152710</v>
          </cell>
          <cell r="K5001">
            <v>0</v>
          </cell>
          <cell r="L5001">
            <v>0</v>
          </cell>
          <cell r="M5001">
            <v>0</v>
          </cell>
          <cell r="N5001">
            <v>0</v>
          </cell>
          <cell r="O5001">
            <v>0</v>
          </cell>
        </row>
        <row r="5002">
          <cell r="F5002" t="str">
            <v>2013All Customers1-in-10June Peak9</v>
          </cell>
          <cell r="G5002">
            <v>1.0931569999999999</v>
          </cell>
          <cell r="H5002">
            <v>1.0931569999999999</v>
          </cell>
          <cell r="I5002">
            <v>78.855950000000007</v>
          </cell>
          <cell r="J5002">
            <v>152710</v>
          </cell>
          <cell r="K5002">
            <v>0</v>
          </cell>
          <cell r="L5002">
            <v>0</v>
          </cell>
          <cell r="M5002">
            <v>0</v>
          </cell>
          <cell r="N5002">
            <v>0</v>
          </cell>
          <cell r="O5002">
            <v>0</v>
          </cell>
        </row>
        <row r="5003">
          <cell r="F5003" t="str">
            <v>2013All Customers1-in-10June Peak10</v>
          </cell>
          <cell r="G5003">
            <v>1.1640600000000001</v>
          </cell>
          <cell r="H5003">
            <v>1.1640600000000001</v>
          </cell>
          <cell r="I5003">
            <v>83.836830000000006</v>
          </cell>
          <cell r="J5003">
            <v>152710</v>
          </cell>
          <cell r="K5003">
            <v>0</v>
          </cell>
          <cell r="L5003">
            <v>0</v>
          </cell>
          <cell r="M5003">
            <v>0</v>
          </cell>
          <cell r="N5003">
            <v>0</v>
          </cell>
          <cell r="O5003">
            <v>0</v>
          </cell>
        </row>
        <row r="5004">
          <cell r="F5004" t="str">
            <v>2013All Customers1-in-10June Peak11</v>
          </cell>
          <cell r="G5004">
            <v>1.2846500000000001</v>
          </cell>
          <cell r="H5004">
            <v>1.2846500000000001</v>
          </cell>
          <cell r="I5004">
            <v>87.331209999999999</v>
          </cell>
          <cell r="J5004">
            <v>152710</v>
          </cell>
          <cell r="K5004">
            <v>0</v>
          </cell>
          <cell r="L5004">
            <v>0</v>
          </cell>
          <cell r="M5004">
            <v>0</v>
          </cell>
          <cell r="N5004">
            <v>0</v>
          </cell>
          <cell r="O5004">
            <v>0</v>
          </cell>
        </row>
        <row r="5005">
          <cell r="F5005" t="str">
            <v>2013All Customers1-in-10June Peak12</v>
          </cell>
          <cell r="G5005">
            <v>1.4596199999999999</v>
          </cell>
          <cell r="H5005">
            <v>1.4596199999999999</v>
          </cell>
          <cell r="I5005">
            <v>91.135689999999997</v>
          </cell>
          <cell r="J5005">
            <v>152710</v>
          </cell>
          <cell r="K5005">
            <v>0</v>
          </cell>
          <cell r="L5005">
            <v>0</v>
          </cell>
          <cell r="M5005">
            <v>0</v>
          </cell>
          <cell r="N5005">
            <v>0</v>
          </cell>
          <cell r="O5005">
            <v>0</v>
          </cell>
        </row>
        <row r="5006">
          <cell r="F5006" t="str">
            <v>2013All Customers1-in-10June Peak13</v>
          </cell>
          <cell r="G5006">
            <v>1.69319</v>
          </cell>
          <cell r="H5006">
            <v>1.69319</v>
          </cell>
          <cell r="I5006">
            <v>94.398349999999994</v>
          </cell>
          <cell r="J5006">
            <v>152710</v>
          </cell>
          <cell r="K5006">
            <v>0</v>
          </cell>
          <cell r="L5006">
            <v>0</v>
          </cell>
          <cell r="M5006">
            <v>0</v>
          </cell>
          <cell r="N5006">
            <v>0</v>
          </cell>
          <cell r="O5006">
            <v>0</v>
          </cell>
        </row>
        <row r="5007">
          <cell r="F5007" t="str">
            <v>2013All Customers1-in-10June Peak14</v>
          </cell>
          <cell r="G5007">
            <v>1.5460769999999999</v>
          </cell>
          <cell r="H5007">
            <v>1.948447</v>
          </cell>
          <cell r="I5007">
            <v>96.782359999999997</v>
          </cell>
          <cell r="J5007">
            <v>152710</v>
          </cell>
          <cell r="K5007">
            <v>0.33398299999999997</v>
          </cell>
          <cell r="L5007">
            <v>0.37438660000000001</v>
          </cell>
          <cell r="M5007">
            <v>0.40237000000000001</v>
          </cell>
          <cell r="N5007">
            <v>0.4303534</v>
          </cell>
          <cell r="O5007">
            <v>0.47075699999999998</v>
          </cell>
        </row>
        <row r="5008">
          <cell r="F5008" t="str">
            <v>2013All Customers1-in-10June Peak15</v>
          </cell>
          <cell r="G5008">
            <v>1.7163010000000001</v>
          </cell>
          <cell r="H5008">
            <v>2.235865</v>
          </cell>
          <cell r="I5008">
            <v>99.02561</v>
          </cell>
          <cell r="J5008">
            <v>152710</v>
          </cell>
          <cell r="K5008">
            <v>0.43177900000000002</v>
          </cell>
          <cell r="L5008">
            <v>0.48364299999999999</v>
          </cell>
          <cell r="M5008">
            <v>0.51956389999999997</v>
          </cell>
          <cell r="N5008">
            <v>0.55548470000000005</v>
          </cell>
          <cell r="O5008">
            <v>0.60734869999999996</v>
          </cell>
        </row>
        <row r="5009">
          <cell r="F5009" t="str">
            <v>2013All Customers1-in-10June Peak16</v>
          </cell>
          <cell r="G5009">
            <v>1.916088</v>
          </cell>
          <cell r="H5009">
            <v>2.5637539999999999</v>
          </cell>
          <cell r="I5009">
            <v>101.07550000000001</v>
          </cell>
          <cell r="J5009">
            <v>152710</v>
          </cell>
          <cell r="K5009">
            <v>0.5385839</v>
          </cell>
          <cell r="L5009">
            <v>0.60303059999999997</v>
          </cell>
          <cell r="M5009">
            <v>0.64766619999999997</v>
          </cell>
          <cell r="N5009">
            <v>0.69230179999999997</v>
          </cell>
          <cell r="O5009">
            <v>0.75674859999999999</v>
          </cell>
        </row>
        <row r="5010">
          <cell r="F5010" t="str">
            <v>2013All Customers1-in-10June Peak17</v>
          </cell>
          <cell r="G5010">
            <v>2.101737</v>
          </cell>
          <cell r="H5010">
            <v>2.8577569999999999</v>
          </cell>
          <cell r="I5010">
            <v>101.7144</v>
          </cell>
          <cell r="J5010">
            <v>152710</v>
          </cell>
          <cell r="K5010">
            <v>0.6284459</v>
          </cell>
          <cell r="L5010">
            <v>0.70381769999999999</v>
          </cell>
          <cell r="M5010">
            <v>0.75602009999999997</v>
          </cell>
          <cell r="N5010">
            <v>0.80822240000000001</v>
          </cell>
          <cell r="O5010">
            <v>0.8835942</v>
          </cell>
        </row>
        <row r="5011">
          <cell r="F5011" t="str">
            <v>2013All Customers1-in-10June Peak18</v>
          </cell>
          <cell r="G5011">
            <v>2.2665700000000002</v>
          </cell>
          <cell r="H5011">
            <v>3.0432079999999999</v>
          </cell>
          <cell r="I5011">
            <v>101.67489999999999</v>
          </cell>
          <cell r="J5011">
            <v>152710</v>
          </cell>
          <cell r="K5011">
            <v>0.64555249999999997</v>
          </cell>
          <cell r="L5011">
            <v>0.72299869999999999</v>
          </cell>
          <cell r="M5011">
            <v>0.77663769999999999</v>
          </cell>
          <cell r="N5011">
            <v>0.83027669999999998</v>
          </cell>
          <cell r="O5011">
            <v>0.9077229</v>
          </cell>
        </row>
        <row r="5012">
          <cell r="F5012" t="str">
            <v>2013All Customers1-in-10June Peak19</v>
          </cell>
          <cell r="G5012">
            <v>3.2688329999999999</v>
          </cell>
          <cell r="H5012">
            <v>3.0054799999999999</v>
          </cell>
          <cell r="I5012">
            <v>100.2764</v>
          </cell>
          <cell r="J5012">
            <v>152710</v>
          </cell>
          <cell r="K5012">
            <v>-0.29171540000000001</v>
          </cell>
          <cell r="L5012">
            <v>-0.27495839999999999</v>
          </cell>
          <cell r="M5012">
            <v>-0.26335249999999999</v>
          </cell>
          <cell r="N5012">
            <v>-0.25174669999999999</v>
          </cell>
          <cell r="O5012">
            <v>-0.23498959999999999</v>
          </cell>
        </row>
        <row r="5013">
          <cell r="F5013" t="str">
            <v>2013All Customers1-in-10June Peak20</v>
          </cell>
          <cell r="G5013">
            <v>2.9928309999999998</v>
          </cell>
          <cell r="H5013">
            <v>2.756418</v>
          </cell>
          <cell r="I5013">
            <v>97.544039999999995</v>
          </cell>
          <cell r="J5013">
            <v>152710</v>
          </cell>
          <cell r="K5013">
            <v>-0.26175379999999998</v>
          </cell>
          <cell r="L5013">
            <v>-0.24678220000000001</v>
          </cell>
          <cell r="M5013">
            <v>-0.23641300000000001</v>
          </cell>
          <cell r="N5013">
            <v>-0.22604369999999999</v>
          </cell>
          <cell r="O5013">
            <v>-0.21107219999999999</v>
          </cell>
        </row>
        <row r="5014">
          <cell r="F5014" t="str">
            <v>2013All Customers1-in-10June Peak21</v>
          </cell>
          <cell r="G5014">
            <v>2.6459920000000001</v>
          </cell>
          <cell r="H5014">
            <v>2.4959709999999999</v>
          </cell>
          <cell r="I5014">
            <v>92.828959999999995</v>
          </cell>
          <cell r="J5014">
            <v>152710</v>
          </cell>
          <cell r="K5014">
            <v>-0.16577210000000001</v>
          </cell>
          <cell r="L5014">
            <v>-0.1564663</v>
          </cell>
          <cell r="M5014">
            <v>-0.15002109999999999</v>
          </cell>
          <cell r="N5014">
            <v>-0.14357590000000001</v>
          </cell>
          <cell r="O5014">
            <v>-0.13427</v>
          </cell>
        </row>
        <row r="5015">
          <cell r="F5015" t="str">
            <v>2013All Customers1-in-10June Peak22</v>
          </cell>
          <cell r="G5015">
            <v>2.2860930000000002</v>
          </cell>
          <cell r="H5015">
            <v>2.1930239999999999</v>
          </cell>
          <cell r="I5015">
            <v>88.253420000000006</v>
          </cell>
          <cell r="J5015">
            <v>152710</v>
          </cell>
          <cell r="K5015">
            <v>-0.1027399</v>
          </cell>
          <cell r="L5015">
            <v>-9.7026399999999999E-2</v>
          </cell>
          <cell r="M5015">
            <v>-9.3069200000000005E-2</v>
          </cell>
          <cell r="N5015">
            <v>-8.9111999999999997E-2</v>
          </cell>
          <cell r="O5015">
            <v>-8.33985E-2</v>
          </cell>
        </row>
        <row r="5016">
          <cell r="F5016" t="str">
            <v>2013All Customers1-in-10June Peak23</v>
          </cell>
          <cell r="G5016">
            <v>1.8130850000000001</v>
          </cell>
          <cell r="H5016">
            <v>1.754866</v>
          </cell>
          <cell r="I5016">
            <v>85.591049999999996</v>
          </cell>
          <cell r="J5016">
            <v>152710</v>
          </cell>
          <cell r="K5016">
            <v>-6.4358200000000004E-2</v>
          </cell>
          <cell r="L5016">
            <v>-6.0731500000000001E-2</v>
          </cell>
          <cell r="M5016">
            <v>-5.8219699999999999E-2</v>
          </cell>
          <cell r="N5016">
            <v>-5.5707800000000002E-2</v>
          </cell>
          <cell r="O5016">
            <v>-5.2081099999999998E-2</v>
          </cell>
        </row>
        <row r="5017">
          <cell r="F5017" t="str">
            <v>2013All Customers1-in-10June Peak24</v>
          </cell>
          <cell r="G5017">
            <v>1.385966</v>
          </cell>
          <cell r="H5017">
            <v>1.34396</v>
          </cell>
          <cell r="I5017">
            <v>82.882450000000006</v>
          </cell>
          <cell r="J5017">
            <v>152710</v>
          </cell>
          <cell r="K5017">
            <v>-4.6478499999999999E-2</v>
          </cell>
          <cell r="L5017">
            <v>-4.3836100000000003E-2</v>
          </cell>
          <cell r="M5017">
            <v>-4.2006099999999998E-2</v>
          </cell>
          <cell r="N5017">
            <v>-4.0176000000000003E-2</v>
          </cell>
          <cell r="O5017">
            <v>-3.7533700000000003E-2</v>
          </cell>
        </row>
        <row r="5018">
          <cell r="F5018" t="str">
            <v>2013Greater Bay Area1-in-10June Peak1</v>
          </cell>
          <cell r="G5018">
            <v>1.1759820000000001</v>
          </cell>
          <cell r="H5018">
            <v>1.1759820000000001</v>
          </cell>
          <cell r="I5018">
            <v>73.489149999999995</v>
          </cell>
          <cell r="J5018">
            <v>53244.69</v>
          </cell>
          <cell r="K5018">
            <v>0</v>
          </cell>
          <cell r="L5018">
            <v>0</v>
          </cell>
          <cell r="M5018">
            <v>0</v>
          </cell>
          <cell r="N5018">
            <v>0</v>
          </cell>
          <cell r="O5018">
            <v>0</v>
          </cell>
        </row>
        <row r="5019">
          <cell r="F5019" t="str">
            <v>2013Greater Bay Area1-in-10June Peak2</v>
          </cell>
          <cell r="G5019">
            <v>0.98916729999999997</v>
          </cell>
          <cell r="H5019">
            <v>0.98916729999999997</v>
          </cell>
          <cell r="I5019">
            <v>71.900149999999996</v>
          </cell>
          <cell r="J5019">
            <v>53244.69</v>
          </cell>
          <cell r="K5019">
            <v>0</v>
          </cell>
          <cell r="L5019">
            <v>0</v>
          </cell>
          <cell r="M5019">
            <v>0</v>
          </cell>
          <cell r="N5019">
            <v>0</v>
          </cell>
          <cell r="O5019">
            <v>0</v>
          </cell>
        </row>
        <row r="5020">
          <cell r="F5020" t="str">
            <v>2013Greater Bay Area1-in-10June Peak3</v>
          </cell>
          <cell r="G5020">
            <v>0.88627820000000002</v>
          </cell>
          <cell r="H5020">
            <v>0.88627820000000002</v>
          </cell>
          <cell r="I5020">
            <v>70.950609999999998</v>
          </cell>
          <cell r="J5020">
            <v>53244.69</v>
          </cell>
          <cell r="K5020">
            <v>0</v>
          </cell>
          <cell r="L5020">
            <v>0</v>
          </cell>
          <cell r="M5020">
            <v>0</v>
          </cell>
          <cell r="N5020">
            <v>0</v>
          </cell>
          <cell r="O5020">
            <v>0</v>
          </cell>
        </row>
        <row r="5021">
          <cell r="F5021" t="str">
            <v>2013Greater Bay Area1-in-10June Peak4</v>
          </cell>
          <cell r="G5021">
            <v>0.82917510000000005</v>
          </cell>
          <cell r="H5021">
            <v>0.82917510000000005</v>
          </cell>
          <cell r="I5021">
            <v>69.751339999999999</v>
          </cell>
          <cell r="J5021">
            <v>53244.69</v>
          </cell>
          <cell r="K5021">
            <v>0</v>
          </cell>
          <cell r="L5021">
            <v>0</v>
          </cell>
          <cell r="M5021">
            <v>0</v>
          </cell>
          <cell r="N5021">
            <v>0</v>
          </cell>
          <cell r="O5021">
            <v>0</v>
          </cell>
        </row>
        <row r="5022">
          <cell r="F5022" t="str">
            <v>2013Greater Bay Area1-in-10June Peak5</v>
          </cell>
          <cell r="G5022">
            <v>0.81003619999999998</v>
          </cell>
          <cell r="H5022">
            <v>0.81003619999999998</v>
          </cell>
          <cell r="I5022">
            <v>68.693899999999999</v>
          </cell>
          <cell r="J5022">
            <v>53244.69</v>
          </cell>
          <cell r="K5022">
            <v>0</v>
          </cell>
          <cell r="L5022">
            <v>0</v>
          </cell>
          <cell r="M5022">
            <v>0</v>
          </cell>
          <cell r="N5022">
            <v>0</v>
          </cell>
          <cell r="O5022">
            <v>0</v>
          </cell>
        </row>
        <row r="5023">
          <cell r="F5023" t="str">
            <v>2013Greater Bay Area1-in-10June Peak6</v>
          </cell>
          <cell r="G5023">
            <v>0.85459280000000004</v>
          </cell>
          <cell r="H5023">
            <v>0.85459280000000004</v>
          </cell>
          <cell r="I5023">
            <v>67.95635</v>
          </cell>
          <cell r="J5023">
            <v>53244.69</v>
          </cell>
          <cell r="K5023">
            <v>0</v>
          </cell>
          <cell r="L5023">
            <v>0</v>
          </cell>
          <cell r="M5023">
            <v>0</v>
          </cell>
          <cell r="N5023">
            <v>0</v>
          </cell>
          <cell r="O5023">
            <v>0</v>
          </cell>
        </row>
        <row r="5024">
          <cell r="F5024" t="str">
            <v>2013Greater Bay Area1-in-10June Peak7</v>
          </cell>
          <cell r="G5024">
            <v>1.009973</v>
          </cell>
          <cell r="H5024">
            <v>1.009973</v>
          </cell>
          <cell r="I5024">
            <v>68.880780000000001</v>
          </cell>
          <cell r="J5024">
            <v>53244.69</v>
          </cell>
          <cell r="K5024">
            <v>0</v>
          </cell>
          <cell r="L5024">
            <v>0</v>
          </cell>
          <cell r="M5024">
            <v>0</v>
          </cell>
          <cell r="N5024">
            <v>0</v>
          </cell>
          <cell r="O5024">
            <v>0</v>
          </cell>
        </row>
        <row r="5025">
          <cell r="F5025" t="str">
            <v>2013Greater Bay Area1-in-10June Peak8</v>
          </cell>
          <cell r="G5025">
            <v>1.161853</v>
          </cell>
          <cell r="H5025">
            <v>1.161853</v>
          </cell>
          <cell r="I5025">
            <v>72.478549999999998</v>
          </cell>
          <cell r="J5025">
            <v>53244.69</v>
          </cell>
          <cell r="K5025">
            <v>0</v>
          </cell>
          <cell r="L5025">
            <v>0</v>
          </cell>
          <cell r="M5025">
            <v>0</v>
          </cell>
          <cell r="N5025">
            <v>0</v>
          </cell>
          <cell r="O5025">
            <v>0</v>
          </cell>
        </row>
        <row r="5026">
          <cell r="F5026" t="str">
            <v>2013Greater Bay Area1-in-10June Peak9</v>
          </cell>
          <cell r="G5026">
            <v>1.1799010000000001</v>
          </cell>
          <cell r="H5026">
            <v>1.1799010000000001</v>
          </cell>
          <cell r="I5026">
            <v>78.273499999999999</v>
          </cell>
          <cell r="J5026">
            <v>53244.69</v>
          </cell>
          <cell r="K5026">
            <v>0</v>
          </cell>
          <cell r="L5026">
            <v>0</v>
          </cell>
          <cell r="M5026">
            <v>0</v>
          </cell>
          <cell r="N5026">
            <v>0</v>
          </cell>
          <cell r="O5026">
            <v>0</v>
          </cell>
        </row>
        <row r="5027">
          <cell r="F5027" t="str">
            <v>2013Greater Bay Area1-in-10June Peak10</v>
          </cell>
          <cell r="G5027">
            <v>1.231379</v>
          </cell>
          <cell r="H5027">
            <v>1.231379</v>
          </cell>
          <cell r="I5027">
            <v>84.232569999999996</v>
          </cell>
          <cell r="J5027">
            <v>53244.69</v>
          </cell>
          <cell r="K5027">
            <v>0</v>
          </cell>
          <cell r="L5027">
            <v>0</v>
          </cell>
          <cell r="M5027">
            <v>0</v>
          </cell>
          <cell r="N5027">
            <v>0</v>
          </cell>
          <cell r="O5027">
            <v>0</v>
          </cell>
        </row>
        <row r="5028">
          <cell r="F5028" t="str">
            <v>2013Greater Bay Area1-in-10June Peak11</v>
          </cell>
          <cell r="G5028">
            <v>1.336883</v>
          </cell>
          <cell r="H5028">
            <v>1.336883</v>
          </cell>
          <cell r="I5028">
            <v>88.108930000000001</v>
          </cell>
          <cell r="J5028">
            <v>53244.69</v>
          </cell>
          <cell r="K5028">
            <v>0</v>
          </cell>
          <cell r="L5028">
            <v>0</v>
          </cell>
          <cell r="M5028">
            <v>0</v>
          </cell>
          <cell r="N5028">
            <v>0</v>
          </cell>
          <cell r="O5028">
            <v>0</v>
          </cell>
        </row>
        <row r="5029">
          <cell r="F5029" t="str">
            <v>2013Greater Bay Area1-in-10June Peak12</v>
          </cell>
          <cell r="G5029">
            <v>1.487058</v>
          </cell>
          <cell r="H5029">
            <v>1.487058</v>
          </cell>
          <cell r="I5029">
            <v>91.830250000000007</v>
          </cell>
          <cell r="J5029">
            <v>53244.69</v>
          </cell>
          <cell r="K5029">
            <v>0</v>
          </cell>
          <cell r="L5029">
            <v>0</v>
          </cell>
          <cell r="M5029">
            <v>0</v>
          </cell>
          <cell r="N5029">
            <v>0</v>
          </cell>
          <cell r="O5029">
            <v>0</v>
          </cell>
        </row>
        <row r="5030">
          <cell r="F5030" t="str">
            <v>2013Greater Bay Area1-in-10June Peak13</v>
          </cell>
          <cell r="G5030">
            <v>1.692177</v>
          </cell>
          <cell r="H5030">
            <v>1.692177</v>
          </cell>
          <cell r="I5030">
            <v>94.946669999999997</v>
          </cell>
          <cell r="J5030">
            <v>53244.69</v>
          </cell>
          <cell r="K5030">
            <v>0</v>
          </cell>
          <cell r="L5030">
            <v>0</v>
          </cell>
          <cell r="M5030">
            <v>0</v>
          </cell>
          <cell r="N5030">
            <v>0</v>
          </cell>
          <cell r="O5030">
            <v>0</v>
          </cell>
        </row>
        <row r="5031">
          <cell r="F5031" t="str">
            <v>2013Greater Bay Area1-in-10June Peak14</v>
          </cell>
          <cell r="G5031">
            <v>1.4999960000000001</v>
          </cell>
          <cell r="H5031">
            <v>1.9108510000000001</v>
          </cell>
          <cell r="I5031">
            <v>97.383480000000006</v>
          </cell>
          <cell r="J5031">
            <v>53244.69</v>
          </cell>
          <cell r="K5031">
            <v>0.34294170000000002</v>
          </cell>
          <cell r="L5031">
            <v>0.38306509999999999</v>
          </cell>
          <cell r="M5031">
            <v>0.41085450000000001</v>
          </cell>
          <cell r="N5031">
            <v>0.43864399999999998</v>
          </cell>
          <cell r="O5031">
            <v>0.47876750000000001</v>
          </cell>
        </row>
        <row r="5032">
          <cell r="F5032" t="str">
            <v>2013Greater Bay Area1-in-10June Peak15</v>
          </cell>
          <cell r="G5032">
            <v>1.6289899999999999</v>
          </cell>
          <cell r="H5032">
            <v>2.1652559999999998</v>
          </cell>
          <cell r="I5032">
            <v>99.063990000000004</v>
          </cell>
          <cell r="J5032">
            <v>53244.69</v>
          </cell>
          <cell r="K5032">
            <v>0.44774059999999999</v>
          </cell>
          <cell r="L5032">
            <v>0.50004199999999999</v>
          </cell>
          <cell r="M5032">
            <v>0.53626589999999996</v>
          </cell>
          <cell r="N5032">
            <v>0.57248969999999999</v>
          </cell>
          <cell r="O5032">
            <v>0.62479110000000004</v>
          </cell>
        </row>
        <row r="5033">
          <cell r="F5033" t="str">
            <v>2013Greater Bay Area1-in-10June Peak16</v>
          </cell>
          <cell r="G5033">
            <v>1.813582</v>
          </cell>
          <cell r="H5033">
            <v>2.477732</v>
          </cell>
          <cell r="I5033">
            <v>100.7993</v>
          </cell>
          <cell r="J5033">
            <v>53244.69</v>
          </cell>
          <cell r="K5033">
            <v>0.55458370000000001</v>
          </cell>
          <cell r="L5033">
            <v>0.61931659999999999</v>
          </cell>
          <cell r="M5033">
            <v>0.66415049999999998</v>
          </cell>
          <cell r="N5033">
            <v>0.70898430000000001</v>
          </cell>
          <cell r="O5033">
            <v>0.77371710000000005</v>
          </cell>
        </row>
        <row r="5034">
          <cell r="F5034" t="str">
            <v>2013Greater Bay Area1-in-10June Peak17</v>
          </cell>
          <cell r="G5034">
            <v>1.999304</v>
          </cell>
          <cell r="H5034">
            <v>2.7776000000000001</v>
          </cell>
          <cell r="I5034">
            <v>101.0284</v>
          </cell>
          <cell r="J5034">
            <v>53244.69</v>
          </cell>
          <cell r="K5034">
            <v>0.64984920000000002</v>
          </cell>
          <cell r="L5034">
            <v>0.72573639999999995</v>
          </cell>
          <cell r="M5034">
            <v>0.77829559999999998</v>
          </cell>
          <cell r="N5034">
            <v>0.8308548</v>
          </cell>
          <cell r="O5034">
            <v>0.90674200000000005</v>
          </cell>
        </row>
        <row r="5035">
          <cell r="F5035" t="str">
            <v>2013Greater Bay Area1-in-10June Peak18</v>
          </cell>
          <cell r="G5035">
            <v>2.1873860000000001</v>
          </cell>
          <cell r="H5035">
            <v>2.9873059999999998</v>
          </cell>
          <cell r="I5035">
            <v>100.8043</v>
          </cell>
          <cell r="J5035">
            <v>53244.69</v>
          </cell>
          <cell r="K5035">
            <v>0.66789860000000001</v>
          </cell>
          <cell r="L5035">
            <v>0.74589810000000001</v>
          </cell>
          <cell r="M5035">
            <v>0.79992030000000003</v>
          </cell>
          <cell r="N5035">
            <v>0.85394239999999999</v>
          </cell>
          <cell r="O5035">
            <v>0.93194189999999999</v>
          </cell>
        </row>
        <row r="5036">
          <cell r="F5036" t="str">
            <v>2013Greater Bay Area1-in-10June Peak19</v>
          </cell>
          <cell r="G5036">
            <v>3.1648890000000001</v>
          </cell>
          <cell r="H5036">
            <v>2.988035</v>
          </cell>
          <cell r="I5036">
            <v>98.859309999999994</v>
          </cell>
          <cell r="J5036">
            <v>53244.69</v>
          </cell>
          <cell r="K5036">
            <v>-0.20453879999999999</v>
          </cell>
          <cell r="L5036">
            <v>-0.1881825</v>
          </cell>
          <cell r="M5036">
            <v>-0.17685409999999999</v>
          </cell>
          <cell r="N5036">
            <v>-0.1655258</v>
          </cell>
          <cell r="O5036">
            <v>-0.14916940000000001</v>
          </cell>
        </row>
        <row r="5037">
          <cell r="F5037" t="str">
            <v>2013Greater Bay Area1-in-10June Peak20</v>
          </cell>
          <cell r="G5037">
            <v>2.9175499999999999</v>
          </cell>
          <cell r="H5037">
            <v>2.7602530000000001</v>
          </cell>
          <cell r="I5037">
            <v>95.733279999999993</v>
          </cell>
          <cell r="J5037">
            <v>53244.69</v>
          </cell>
          <cell r="K5037">
            <v>-0.18192059999999999</v>
          </cell>
          <cell r="L5037">
            <v>-0.16737299999999999</v>
          </cell>
          <cell r="M5037">
            <v>-0.1572974</v>
          </cell>
          <cell r="N5037">
            <v>-0.14722170000000001</v>
          </cell>
          <cell r="O5037">
            <v>-0.13267409999999999</v>
          </cell>
        </row>
        <row r="5038">
          <cell r="F5038" t="str">
            <v>2013Greater Bay Area1-in-10June Peak21</v>
          </cell>
          <cell r="G5038">
            <v>2.6303930000000002</v>
          </cell>
          <cell r="H5038">
            <v>2.540152</v>
          </cell>
          <cell r="I5038">
            <v>91.192599999999999</v>
          </cell>
          <cell r="J5038">
            <v>53244.69</v>
          </cell>
          <cell r="K5038">
            <v>-0.10436670000000001</v>
          </cell>
          <cell r="L5038">
            <v>-9.6020800000000003E-2</v>
          </cell>
          <cell r="M5038">
            <v>-9.0240500000000001E-2</v>
          </cell>
          <cell r="N5038">
            <v>-8.4460099999999996E-2</v>
          </cell>
          <cell r="O5038">
            <v>-7.6114299999999996E-2</v>
          </cell>
        </row>
        <row r="5039">
          <cell r="F5039" t="str">
            <v>2013Greater Bay Area1-in-10June Peak22</v>
          </cell>
          <cell r="G5039">
            <v>2.330562</v>
          </cell>
          <cell r="H5039">
            <v>2.277549</v>
          </cell>
          <cell r="I5039">
            <v>86.87097</v>
          </cell>
          <cell r="J5039">
            <v>53244.69</v>
          </cell>
          <cell r="K5039">
            <v>-6.1311200000000003E-2</v>
          </cell>
          <cell r="L5039">
            <v>-5.6408300000000001E-2</v>
          </cell>
          <cell r="M5039">
            <v>-5.30126E-2</v>
          </cell>
          <cell r="N5039">
            <v>-4.9616899999999999E-2</v>
          </cell>
          <cell r="O5039">
            <v>-4.4713999999999997E-2</v>
          </cell>
        </row>
        <row r="5040">
          <cell r="F5040" t="str">
            <v>2013Greater Bay Area1-in-10June Peak23</v>
          </cell>
          <cell r="G5040">
            <v>1.883554</v>
          </cell>
          <cell r="H5040">
            <v>1.8494459999999999</v>
          </cell>
          <cell r="I5040">
            <v>84.147030000000001</v>
          </cell>
          <cell r="J5040">
            <v>53244.69</v>
          </cell>
          <cell r="K5040">
            <v>-3.9447700000000002E-2</v>
          </cell>
          <cell r="L5040">
            <v>-3.6293199999999998E-2</v>
          </cell>
          <cell r="M5040">
            <v>-3.4108399999999997E-2</v>
          </cell>
          <cell r="N5040">
            <v>-3.1923600000000003E-2</v>
          </cell>
          <cell r="O5040">
            <v>-2.8769099999999999E-2</v>
          </cell>
        </row>
        <row r="5041">
          <cell r="F5041" t="str">
            <v>2013Greater Bay Area1-in-10June Peak24</v>
          </cell>
          <cell r="G5041">
            <v>1.435149</v>
          </cell>
          <cell r="H5041">
            <v>1.407894</v>
          </cell>
          <cell r="I5041">
            <v>81.066419999999994</v>
          </cell>
          <cell r="J5041">
            <v>53244.69</v>
          </cell>
          <cell r="K5041">
            <v>-3.1521300000000002E-2</v>
          </cell>
          <cell r="L5041">
            <v>-2.9000600000000001E-2</v>
          </cell>
          <cell r="M5041">
            <v>-2.7254799999999999E-2</v>
          </cell>
          <cell r="N5041">
            <v>-2.5509E-2</v>
          </cell>
          <cell r="O5041">
            <v>-2.2988399999999999E-2</v>
          </cell>
        </row>
        <row r="5042">
          <cell r="F5042" t="str">
            <v>2013Greater Fresno1-in-10June Peak1</v>
          </cell>
          <cell r="G5042">
            <v>1.115516</v>
          </cell>
          <cell r="H5042">
            <v>1.115516</v>
          </cell>
          <cell r="I5042">
            <v>79.763450000000006</v>
          </cell>
          <cell r="J5042">
            <v>27323.95</v>
          </cell>
          <cell r="K5042">
            <v>0</v>
          </cell>
          <cell r="L5042">
            <v>0</v>
          </cell>
          <cell r="M5042">
            <v>0</v>
          </cell>
          <cell r="N5042">
            <v>0</v>
          </cell>
          <cell r="O5042">
            <v>0</v>
          </cell>
        </row>
        <row r="5043">
          <cell r="F5043" t="str">
            <v>2013Greater Fresno1-in-10June Peak2</v>
          </cell>
          <cell r="G5043">
            <v>0.94845429999999997</v>
          </cell>
          <cell r="H5043">
            <v>0.94845429999999997</v>
          </cell>
          <cell r="I5043">
            <v>76.918469999999999</v>
          </cell>
          <cell r="J5043">
            <v>27323.95</v>
          </cell>
          <cell r="K5043">
            <v>0</v>
          </cell>
          <cell r="L5043">
            <v>0</v>
          </cell>
          <cell r="M5043">
            <v>0</v>
          </cell>
          <cell r="N5043">
            <v>0</v>
          </cell>
          <cell r="O5043">
            <v>0</v>
          </cell>
        </row>
        <row r="5044">
          <cell r="F5044" t="str">
            <v>2013Greater Fresno1-in-10June Peak3</v>
          </cell>
          <cell r="G5044">
            <v>0.8400782</v>
          </cell>
          <cell r="H5044">
            <v>0.8400782</v>
          </cell>
          <cell r="I5044">
            <v>76.282449999999997</v>
          </cell>
          <cell r="J5044">
            <v>27323.95</v>
          </cell>
          <cell r="K5044">
            <v>0</v>
          </cell>
          <cell r="L5044">
            <v>0</v>
          </cell>
          <cell r="M5044">
            <v>0</v>
          </cell>
          <cell r="N5044">
            <v>0</v>
          </cell>
          <cell r="O5044">
            <v>0</v>
          </cell>
        </row>
        <row r="5045">
          <cell r="F5045" t="str">
            <v>2013Greater Fresno1-in-10June Peak4</v>
          </cell>
          <cell r="G5045">
            <v>0.7745206</v>
          </cell>
          <cell r="H5045">
            <v>0.7745206</v>
          </cell>
          <cell r="I5045">
            <v>72.911190000000005</v>
          </cell>
          <cell r="J5045">
            <v>27323.95</v>
          </cell>
          <cell r="K5045">
            <v>0</v>
          </cell>
          <cell r="L5045">
            <v>0</v>
          </cell>
          <cell r="M5045">
            <v>0</v>
          </cell>
          <cell r="N5045">
            <v>0</v>
          </cell>
          <cell r="O5045">
            <v>0</v>
          </cell>
        </row>
        <row r="5046">
          <cell r="F5046" t="str">
            <v>2013Greater Fresno1-in-10June Peak5</v>
          </cell>
          <cell r="G5046">
            <v>0.75448859999999995</v>
          </cell>
          <cell r="H5046">
            <v>0.75448859999999995</v>
          </cell>
          <cell r="I5046">
            <v>71.417550000000006</v>
          </cell>
          <cell r="J5046">
            <v>27323.95</v>
          </cell>
          <cell r="K5046">
            <v>0</v>
          </cell>
          <cell r="L5046">
            <v>0</v>
          </cell>
          <cell r="M5046">
            <v>0</v>
          </cell>
          <cell r="N5046">
            <v>0</v>
          </cell>
          <cell r="O5046">
            <v>0</v>
          </cell>
        </row>
        <row r="5047">
          <cell r="F5047" t="str">
            <v>2013Greater Fresno1-in-10June Peak6</v>
          </cell>
          <cell r="G5047">
            <v>0.78495550000000003</v>
          </cell>
          <cell r="H5047">
            <v>0.78495550000000003</v>
          </cell>
          <cell r="I5047">
            <v>70.333269999999999</v>
          </cell>
          <cell r="J5047">
            <v>27323.95</v>
          </cell>
          <cell r="K5047">
            <v>0</v>
          </cell>
          <cell r="L5047">
            <v>0</v>
          </cell>
          <cell r="M5047">
            <v>0</v>
          </cell>
          <cell r="N5047">
            <v>0</v>
          </cell>
          <cell r="O5047">
            <v>0</v>
          </cell>
        </row>
        <row r="5048">
          <cell r="F5048" t="str">
            <v>2013Greater Fresno1-in-10June Peak7</v>
          </cell>
          <cell r="G5048">
            <v>0.88209420000000005</v>
          </cell>
          <cell r="H5048">
            <v>0.88209420000000005</v>
          </cell>
          <cell r="I5048">
            <v>71.371260000000007</v>
          </cell>
          <cell r="J5048">
            <v>27323.95</v>
          </cell>
          <cell r="K5048">
            <v>0</v>
          </cell>
          <cell r="L5048">
            <v>0</v>
          </cell>
          <cell r="M5048">
            <v>0</v>
          </cell>
          <cell r="N5048">
            <v>0</v>
          </cell>
          <cell r="O5048">
            <v>0</v>
          </cell>
        </row>
        <row r="5049">
          <cell r="F5049" t="str">
            <v>2013Greater Fresno1-in-10June Peak8</v>
          </cell>
          <cell r="G5049">
            <v>0.94655319999999998</v>
          </cell>
          <cell r="H5049">
            <v>0.94655319999999998</v>
          </cell>
          <cell r="I5049">
            <v>76.351339999999993</v>
          </cell>
          <cell r="J5049">
            <v>27323.95</v>
          </cell>
          <cell r="K5049">
            <v>0</v>
          </cell>
          <cell r="L5049">
            <v>0</v>
          </cell>
          <cell r="M5049">
            <v>0</v>
          </cell>
          <cell r="N5049">
            <v>0</v>
          </cell>
          <cell r="O5049">
            <v>0</v>
          </cell>
        </row>
        <row r="5050">
          <cell r="F5050" t="str">
            <v>2013Greater Fresno1-in-10June Peak9</v>
          </cell>
          <cell r="G5050">
            <v>0.97544120000000001</v>
          </cell>
          <cell r="H5050">
            <v>0.97544120000000001</v>
          </cell>
          <cell r="I5050">
            <v>81.18038</v>
          </cell>
          <cell r="J5050">
            <v>27323.95</v>
          </cell>
          <cell r="K5050">
            <v>0</v>
          </cell>
          <cell r="L5050">
            <v>0</v>
          </cell>
          <cell r="M5050">
            <v>0</v>
          </cell>
          <cell r="N5050">
            <v>0</v>
          </cell>
          <cell r="O5050">
            <v>0</v>
          </cell>
        </row>
        <row r="5051">
          <cell r="F5051" t="str">
            <v>2013Greater Fresno1-in-10June Peak10</v>
          </cell>
          <cell r="G5051">
            <v>1.0838589999999999</v>
          </cell>
          <cell r="H5051">
            <v>1.0838589999999999</v>
          </cell>
          <cell r="I5051">
            <v>85.025360000000006</v>
          </cell>
          <cell r="J5051">
            <v>27323.95</v>
          </cell>
          <cell r="K5051">
            <v>0</v>
          </cell>
          <cell r="L5051">
            <v>0</v>
          </cell>
          <cell r="M5051">
            <v>0</v>
          </cell>
          <cell r="N5051">
            <v>0</v>
          </cell>
          <cell r="O5051">
            <v>0</v>
          </cell>
        </row>
        <row r="5052">
          <cell r="F5052" t="str">
            <v>2013Greater Fresno1-in-10June Peak11</v>
          </cell>
          <cell r="G5052">
            <v>1.24403</v>
          </cell>
          <cell r="H5052">
            <v>1.24403</v>
          </cell>
          <cell r="I5052">
            <v>87.063450000000003</v>
          </cell>
          <cell r="J5052">
            <v>27323.95</v>
          </cell>
          <cell r="K5052">
            <v>0</v>
          </cell>
          <cell r="L5052">
            <v>0</v>
          </cell>
          <cell r="M5052">
            <v>0</v>
          </cell>
          <cell r="N5052">
            <v>0</v>
          </cell>
          <cell r="O5052">
            <v>0</v>
          </cell>
        </row>
        <row r="5053">
          <cell r="F5053" t="str">
            <v>2013Greater Fresno1-in-10June Peak12</v>
          </cell>
          <cell r="G5053">
            <v>1.477962</v>
          </cell>
          <cell r="H5053">
            <v>1.477962</v>
          </cell>
          <cell r="I5053">
            <v>91.005439999999993</v>
          </cell>
          <cell r="J5053">
            <v>27323.95</v>
          </cell>
          <cell r="K5053">
            <v>0</v>
          </cell>
          <cell r="L5053">
            <v>0</v>
          </cell>
          <cell r="M5053">
            <v>0</v>
          </cell>
          <cell r="N5053">
            <v>0</v>
          </cell>
          <cell r="O5053">
            <v>0</v>
          </cell>
        </row>
        <row r="5054">
          <cell r="F5054" t="str">
            <v>2013Greater Fresno1-in-10June Peak13</v>
          </cell>
          <cell r="G5054">
            <v>1.7691920000000001</v>
          </cell>
          <cell r="H5054">
            <v>1.7691920000000001</v>
          </cell>
          <cell r="I5054">
            <v>94.480080000000001</v>
          </cell>
          <cell r="J5054">
            <v>27323.95</v>
          </cell>
          <cell r="K5054">
            <v>0</v>
          </cell>
          <cell r="L5054">
            <v>0</v>
          </cell>
          <cell r="M5054">
            <v>0</v>
          </cell>
          <cell r="N5054">
            <v>0</v>
          </cell>
          <cell r="O5054">
            <v>0</v>
          </cell>
        </row>
        <row r="5055">
          <cell r="F5055" t="str">
            <v>2013Greater Fresno1-in-10June Peak14</v>
          </cell>
          <cell r="G5055">
            <v>1.683805</v>
          </cell>
          <cell r="H5055">
            <v>2.0784159999999998</v>
          </cell>
          <cell r="I5055">
            <v>97.747960000000006</v>
          </cell>
          <cell r="J5055">
            <v>27323.95</v>
          </cell>
          <cell r="K5055">
            <v>0.31207499999999999</v>
          </cell>
          <cell r="L5055">
            <v>0.36083809999999999</v>
          </cell>
          <cell r="M5055">
            <v>0.3946112</v>
          </cell>
          <cell r="N5055">
            <v>0.4283843</v>
          </cell>
          <cell r="O5055">
            <v>0.4771473</v>
          </cell>
        </row>
        <row r="5056">
          <cell r="F5056" t="str">
            <v>2013Greater Fresno1-in-10June Peak15</v>
          </cell>
          <cell r="G5056">
            <v>1.892048</v>
          </cell>
          <cell r="H5056">
            <v>2.4000149999999998</v>
          </cell>
          <cell r="I5056">
            <v>100.33880000000001</v>
          </cell>
          <cell r="J5056">
            <v>27323.95</v>
          </cell>
          <cell r="K5056">
            <v>0.40191959999999999</v>
          </cell>
          <cell r="L5056">
            <v>0.46457320000000002</v>
          </cell>
          <cell r="M5056">
            <v>0.5079671</v>
          </cell>
          <cell r="N5056">
            <v>0.55136079999999998</v>
          </cell>
          <cell r="O5056">
            <v>0.61401450000000002</v>
          </cell>
        </row>
        <row r="5057">
          <cell r="F5057" t="str">
            <v>2013Greater Fresno1-in-10June Peak16</v>
          </cell>
          <cell r="G5057">
            <v>2.0999500000000002</v>
          </cell>
          <cell r="H5057">
            <v>2.7344430000000002</v>
          </cell>
          <cell r="I5057">
            <v>103.652</v>
          </cell>
          <cell r="J5057">
            <v>27323.95</v>
          </cell>
          <cell r="K5057">
            <v>0.50274980000000002</v>
          </cell>
          <cell r="L5057">
            <v>0.58058480000000001</v>
          </cell>
          <cell r="M5057">
            <v>0.63449310000000003</v>
          </cell>
          <cell r="N5057">
            <v>0.68840129999999999</v>
          </cell>
          <cell r="O5057">
            <v>0.76623640000000004</v>
          </cell>
        </row>
        <row r="5058">
          <cell r="F5058" t="str">
            <v>2013Greater Fresno1-in-10June Peak17</v>
          </cell>
          <cell r="G5058">
            <v>2.2488429999999999</v>
          </cell>
          <cell r="H5058">
            <v>2.988588</v>
          </cell>
          <cell r="I5058">
            <v>105.8429</v>
          </cell>
          <cell r="J5058">
            <v>27323.95</v>
          </cell>
          <cell r="K5058">
            <v>0.585646</v>
          </cell>
          <cell r="L5058">
            <v>0.67668910000000004</v>
          </cell>
          <cell r="M5058">
            <v>0.73974530000000005</v>
          </cell>
          <cell r="N5058">
            <v>0.80280149999999995</v>
          </cell>
          <cell r="O5058">
            <v>0.89384459999999999</v>
          </cell>
        </row>
        <row r="5059">
          <cell r="F5059" t="str">
            <v>2013Greater Fresno1-in-10June Peak18</v>
          </cell>
          <cell r="G5059">
            <v>2.3693810000000002</v>
          </cell>
          <cell r="H5059">
            <v>3.1291820000000001</v>
          </cell>
          <cell r="I5059">
            <v>106.0556</v>
          </cell>
          <cell r="J5059">
            <v>27323.95</v>
          </cell>
          <cell r="K5059">
            <v>0.60145769999999998</v>
          </cell>
          <cell r="L5059">
            <v>0.69500819999999996</v>
          </cell>
          <cell r="M5059">
            <v>0.75980110000000001</v>
          </cell>
          <cell r="N5059">
            <v>0.82459380000000004</v>
          </cell>
          <cell r="O5059">
            <v>0.91814430000000002</v>
          </cell>
        </row>
        <row r="5060">
          <cell r="F5060" t="str">
            <v>2013Greater Fresno1-in-10June Peak19</v>
          </cell>
          <cell r="G5060">
            <v>3.3858790000000001</v>
          </cell>
          <cell r="H5060">
            <v>3.0605519999999999</v>
          </cell>
          <cell r="I5060">
            <v>104.9979</v>
          </cell>
          <cell r="J5060">
            <v>27323.95</v>
          </cell>
          <cell r="K5060">
            <v>-0.35278080000000001</v>
          </cell>
          <cell r="L5060">
            <v>-0.33656079999999999</v>
          </cell>
          <cell r="M5060">
            <v>-0.32532689999999997</v>
          </cell>
          <cell r="N5060">
            <v>-0.31409310000000001</v>
          </cell>
          <cell r="O5060">
            <v>-0.2978731</v>
          </cell>
        </row>
        <row r="5061">
          <cell r="F5061" t="str">
            <v>2013Greater Fresno1-in-10June Peak20</v>
          </cell>
          <cell r="G5061">
            <v>3.1232829999999998</v>
          </cell>
          <cell r="H5061">
            <v>2.816713</v>
          </cell>
          <cell r="I5061">
            <v>103.8173</v>
          </cell>
          <cell r="J5061">
            <v>27323.95</v>
          </cell>
          <cell r="K5061">
            <v>-0.33244109999999999</v>
          </cell>
          <cell r="L5061">
            <v>-0.3171563</v>
          </cell>
          <cell r="M5061">
            <v>-0.30657010000000001</v>
          </cell>
          <cell r="N5061">
            <v>-0.29598390000000002</v>
          </cell>
          <cell r="O5061">
            <v>-0.28069909999999998</v>
          </cell>
        </row>
        <row r="5062">
          <cell r="F5062" t="str">
            <v>2013Greater Fresno1-in-10June Peak21</v>
          </cell>
          <cell r="G5062">
            <v>2.782168</v>
          </cell>
          <cell r="H5062">
            <v>2.567199</v>
          </cell>
          <cell r="I5062">
            <v>100.3501</v>
          </cell>
          <cell r="J5062">
            <v>27323.95</v>
          </cell>
          <cell r="K5062">
            <v>-0.2331095</v>
          </cell>
          <cell r="L5062">
            <v>-0.2223918</v>
          </cell>
          <cell r="M5062">
            <v>-0.21496870000000001</v>
          </cell>
          <cell r="N5062">
            <v>-0.2075456</v>
          </cell>
          <cell r="O5062">
            <v>-0.1968278</v>
          </cell>
        </row>
        <row r="5063">
          <cell r="F5063" t="str">
            <v>2013Greater Fresno1-in-10June Peak22</v>
          </cell>
          <cell r="G5063">
            <v>2.4009320000000001</v>
          </cell>
          <cell r="H5063">
            <v>2.2701509999999998</v>
          </cell>
          <cell r="I5063">
            <v>95.460679999999996</v>
          </cell>
          <cell r="J5063">
            <v>27323.95</v>
          </cell>
          <cell r="K5063">
            <v>-0.14181730000000001</v>
          </cell>
          <cell r="L5063">
            <v>-0.1352969</v>
          </cell>
          <cell r="M5063">
            <v>-0.13078090000000001</v>
          </cell>
          <cell r="N5063">
            <v>-0.12626490000000001</v>
          </cell>
          <cell r="O5063">
            <v>-0.1197445</v>
          </cell>
        </row>
        <row r="5064">
          <cell r="F5064" t="str">
            <v>2013Greater Fresno1-in-10June Peak23</v>
          </cell>
          <cell r="G5064">
            <v>1.8967130000000001</v>
          </cell>
          <cell r="H5064">
            <v>1.823256</v>
          </cell>
          <cell r="I5064">
            <v>92.954319999999996</v>
          </cell>
          <cell r="J5064">
            <v>27323.95</v>
          </cell>
          <cell r="K5064">
            <v>-7.9655500000000004E-2</v>
          </cell>
          <cell r="L5064">
            <v>-7.5993199999999997E-2</v>
          </cell>
          <cell r="M5064">
            <v>-7.3456599999999997E-2</v>
          </cell>
          <cell r="N5064">
            <v>-7.09201E-2</v>
          </cell>
          <cell r="O5064">
            <v>-6.7257800000000006E-2</v>
          </cell>
        </row>
        <row r="5065">
          <cell r="F5065" t="str">
            <v>2013Greater Fresno1-in-10June Peak24</v>
          </cell>
          <cell r="G5065">
            <v>1.464016</v>
          </cell>
          <cell r="H5065">
            <v>1.4080569999999999</v>
          </cell>
          <cell r="I5065">
            <v>92.254019999999997</v>
          </cell>
          <cell r="J5065">
            <v>27323.95</v>
          </cell>
          <cell r="K5065">
            <v>-6.0681300000000001E-2</v>
          </cell>
          <cell r="L5065">
            <v>-5.78913E-2</v>
          </cell>
          <cell r="M5065">
            <v>-5.5959000000000002E-2</v>
          </cell>
          <cell r="N5065">
            <v>-5.4026699999999997E-2</v>
          </cell>
          <cell r="O5065">
            <v>-5.1236700000000003E-2</v>
          </cell>
        </row>
        <row r="5066">
          <cell r="F5066" t="str">
            <v>2013Kern1-in-10June Peak1</v>
          </cell>
          <cell r="G5066">
            <v>1.325115</v>
          </cell>
          <cell r="H5066">
            <v>1.325115</v>
          </cell>
          <cell r="I5066">
            <v>80</v>
          </cell>
          <cell r="J5066">
            <v>5673.36</v>
          </cell>
          <cell r="K5066">
            <v>0</v>
          </cell>
          <cell r="L5066">
            <v>0</v>
          </cell>
          <cell r="M5066">
            <v>0</v>
          </cell>
          <cell r="N5066">
            <v>0</v>
          </cell>
          <cell r="O5066">
            <v>0</v>
          </cell>
        </row>
        <row r="5067">
          <cell r="F5067" t="str">
            <v>2013Kern1-in-10June Peak2</v>
          </cell>
          <cell r="G5067">
            <v>1.1348180000000001</v>
          </cell>
          <cell r="H5067">
            <v>1.1348180000000001</v>
          </cell>
          <cell r="I5067">
            <v>79</v>
          </cell>
          <cell r="J5067">
            <v>5673.36</v>
          </cell>
          <cell r="K5067">
            <v>0</v>
          </cell>
          <cell r="L5067">
            <v>0</v>
          </cell>
          <cell r="M5067">
            <v>0</v>
          </cell>
          <cell r="N5067">
            <v>0</v>
          </cell>
          <cell r="O5067">
            <v>0</v>
          </cell>
        </row>
        <row r="5068">
          <cell r="F5068" t="str">
            <v>2013Kern1-in-10June Peak3</v>
          </cell>
          <cell r="G5068">
            <v>0.99284170000000005</v>
          </cell>
          <cell r="H5068">
            <v>0.99284170000000005</v>
          </cell>
          <cell r="I5068">
            <v>78</v>
          </cell>
          <cell r="J5068">
            <v>5673.36</v>
          </cell>
          <cell r="K5068">
            <v>0</v>
          </cell>
          <cell r="L5068">
            <v>0</v>
          </cell>
          <cell r="M5068">
            <v>0</v>
          </cell>
          <cell r="N5068">
            <v>0</v>
          </cell>
          <cell r="O5068">
            <v>0</v>
          </cell>
        </row>
        <row r="5069">
          <cell r="F5069" t="str">
            <v>2013Kern1-in-10June Peak4</v>
          </cell>
          <cell r="G5069">
            <v>0.89403889999999997</v>
          </cell>
          <cell r="H5069">
            <v>0.89403889999999997</v>
          </cell>
          <cell r="I5069">
            <v>74</v>
          </cell>
          <cell r="J5069">
            <v>5673.36</v>
          </cell>
          <cell r="K5069">
            <v>0</v>
          </cell>
          <cell r="L5069">
            <v>0</v>
          </cell>
          <cell r="M5069">
            <v>0</v>
          </cell>
          <cell r="N5069">
            <v>0</v>
          </cell>
          <cell r="O5069">
            <v>0</v>
          </cell>
        </row>
        <row r="5070">
          <cell r="F5070" t="str">
            <v>2013Kern1-in-10June Peak5</v>
          </cell>
          <cell r="G5070">
            <v>0.84975860000000003</v>
          </cell>
          <cell r="H5070">
            <v>0.84975860000000003</v>
          </cell>
          <cell r="I5070">
            <v>72.5</v>
          </cell>
          <cell r="J5070">
            <v>5673.36</v>
          </cell>
          <cell r="K5070">
            <v>0</v>
          </cell>
          <cell r="L5070">
            <v>0</v>
          </cell>
          <cell r="M5070">
            <v>0</v>
          </cell>
          <cell r="N5070">
            <v>0</v>
          </cell>
          <cell r="O5070">
            <v>0</v>
          </cell>
        </row>
        <row r="5071">
          <cell r="F5071" t="str">
            <v>2013Kern1-in-10June Peak6</v>
          </cell>
          <cell r="G5071">
            <v>0.84465239999999997</v>
          </cell>
          <cell r="H5071">
            <v>0.84465239999999997</v>
          </cell>
          <cell r="I5071">
            <v>71</v>
          </cell>
          <cell r="J5071">
            <v>5673.36</v>
          </cell>
          <cell r="K5071">
            <v>0</v>
          </cell>
          <cell r="L5071">
            <v>0</v>
          </cell>
          <cell r="M5071">
            <v>0</v>
          </cell>
          <cell r="N5071">
            <v>0</v>
          </cell>
          <cell r="O5071">
            <v>0</v>
          </cell>
        </row>
        <row r="5072">
          <cell r="F5072" t="str">
            <v>2013Kern1-in-10June Peak7</v>
          </cell>
          <cell r="G5072">
            <v>0.92095419999999995</v>
          </cell>
          <cell r="H5072">
            <v>0.92095419999999995</v>
          </cell>
          <cell r="I5072">
            <v>71.5</v>
          </cell>
          <cell r="J5072">
            <v>5673.36</v>
          </cell>
          <cell r="K5072">
            <v>0</v>
          </cell>
          <cell r="L5072">
            <v>0</v>
          </cell>
          <cell r="M5072">
            <v>0</v>
          </cell>
          <cell r="N5072">
            <v>0</v>
          </cell>
          <cell r="O5072">
            <v>0</v>
          </cell>
        </row>
        <row r="5073">
          <cell r="F5073" t="str">
            <v>2013Kern1-in-10June Peak8</v>
          </cell>
          <cell r="G5073">
            <v>0.96629229999999999</v>
          </cell>
          <cell r="H5073">
            <v>0.96629229999999999</v>
          </cell>
          <cell r="I5073">
            <v>75.5</v>
          </cell>
          <cell r="J5073">
            <v>5673.36</v>
          </cell>
          <cell r="K5073">
            <v>0</v>
          </cell>
          <cell r="L5073">
            <v>0</v>
          </cell>
          <cell r="M5073">
            <v>0</v>
          </cell>
          <cell r="N5073">
            <v>0</v>
          </cell>
          <cell r="O5073">
            <v>0</v>
          </cell>
        </row>
        <row r="5074">
          <cell r="F5074" t="str">
            <v>2013Kern1-in-10June Peak9</v>
          </cell>
          <cell r="G5074">
            <v>0.99123159999999999</v>
          </cell>
          <cell r="H5074">
            <v>0.99123159999999999</v>
          </cell>
          <cell r="I5074">
            <v>80.5</v>
          </cell>
          <cell r="J5074">
            <v>5673.36</v>
          </cell>
          <cell r="K5074">
            <v>0</v>
          </cell>
          <cell r="L5074">
            <v>0</v>
          </cell>
          <cell r="M5074">
            <v>0</v>
          </cell>
          <cell r="N5074">
            <v>0</v>
          </cell>
          <cell r="O5074">
            <v>0</v>
          </cell>
        </row>
        <row r="5075">
          <cell r="F5075" t="str">
            <v>2013Kern1-in-10June Peak10</v>
          </cell>
          <cell r="G5075">
            <v>1.136582</v>
          </cell>
          <cell r="H5075">
            <v>1.136582</v>
          </cell>
          <cell r="I5075">
            <v>86.5</v>
          </cell>
          <cell r="J5075">
            <v>5673.36</v>
          </cell>
          <cell r="K5075">
            <v>0</v>
          </cell>
          <cell r="L5075">
            <v>0</v>
          </cell>
          <cell r="M5075">
            <v>0</v>
          </cell>
          <cell r="N5075">
            <v>0</v>
          </cell>
          <cell r="O5075">
            <v>0</v>
          </cell>
        </row>
        <row r="5076">
          <cell r="F5076" t="str">
            <v>2013Kern1-in-10June Peak11</v>
          </cell>
          <cell r="G5076">
            <v>1.3592299999999999</v>
          </cell>
          <cell r="H5076">
            <v>1.3592299999999999</v>
          </cell>
          <cell r="I5076">
            <v>90</v>
          </cell>
          <cell r="J5076">
            <v>5673.36</v>
          </cell>
          <cell r="K5076">
            <v>0</v>
          </cell>
          <cell r="L5076">
            <v>0</v>
          </cell>
          <cell r="M5076">
            <v>0</v>
          </cell>
          <cell r="N5076">
            <v>0</v>
          </cell>
          <cell r="O5076">
            <v>0</v>
          </cell>
        </row>
        <row r="5077">
          <cell r="F5077" t="str">
            <v>2013Kern1-in-10June Peak12</v>
          </cell>
          <cell r="G5077">
            <v>1.660072</v>
          </cell>
          <cell r="H5077">
            <v>1.660072</v>
          </cell>
          <cell r="I5077">
            <v>92.5</v>
          </cell>
          <cell r="J5077">
            <v>5673.36</v>
          </cell>
          <cell r="K5077">
            <v>0</v>
          </cell>
          <cell r="L5077">
            <v>0</v>
          </cell>
          <cell r="M5077">
            <v>0</v>
          </cell>
          <cell r="N5077">
            <v>0</v>
          </cell>
          <cell r="O5077">
            <v>0</v>
          </cell>
        </row>
        <row r="5078">
          <cell r="F5078" t="str">
            <v>2013Kern1-in-10June Peak13</v>
          </cell>
          <cell r="G5078">
            <v>2.001064</v>
          </cell>
          <cell r="H5078">
            <v>2.001064</v>
          </cell>
          <cell r="I5078">
            <v>95.5</v>
          </cell>
          <cell r="J5078">
            <v>5673.36</v>
          </cell>
          <cell r="K5078">
            <v>0</v>
          </cell>
          <cell r="L5078">
            <v>0</v>
          </cell>
          <cell r="M5078">
            <v>0</v>
          </cell>
          <cell r="N5078">
            <v>0</v>
          </cell>
          <cell r="O5078">
            <v>0</v>
          </cell>
        </row>
        <row r="5079">
          <cell r="F5079" t="str">
            <v>2013Kern1-in-10June Peak14</v>
          </cell>
          <cell r="G5079">
            <v>1.8336680000000001</v>
          </cell>
          <cell r="H5079">
            <v>2.3338869999999998</v>
          </cell>
          <cell r="I5079">
            <v>98</v>
          </cell>
          <cell r="J5079">
            <v>5673.36</v>
          </cell>
          <cell r="K5079">
            <v>0.43016219999999999</v>
          </cell>
          <cell r="L5079">
            <v>0.47155219999999998</v>
          </cell>
          <cell r="M5079">
            <v>0.50021879999999996</v>
          </cell>
          <cell r="N5079">
            <v>0.52888539999999995</v>
          </cell>
          <cell r="O5079">
            <v>0.57027539999999999</v>
          </cell>
        </row>
        <row r="5080">
          <cell r="F5080" t="str">
            <v>2013Kern1-in-10June Peak15</v>
          </cell>
          <cell r="G5080">
            <v>2.055215</v>
          </cell>
          <cell r="H5080">
            <v>2.6546539999999998</v>
          </cell>
          <cell r="I5080">
            <v>100.5</v>
          </cell>
          <cell r="J5080">
            <v>5673.36</v>
          </cell>
          <cell r="K5080">
            <v>0.51903180000000004</v>
          </cell>
          <cell r="L5080">
            <v>0.56653690000000001</v>
          </cell>
          <cell r="M5080">
            <v>0.59943880000000005</v>
          </cell>
          <cell r="N5080">
            <v>0.63234069999999998</v>
          </cell>
          <cell r="O5080">
            <v>0.67984579999999994</v>
          </cell>
        </row>
        <row r="5081">
          <cell r="F5081" t="str">
            <v>2013Kern1-in-10June Peak16</v>
          </cell>
          <cell r="G5081">
            <v>2.2069399999999999</v>
          </cell>
          <cell r="H5081">
            <v>2.9840439999999999</v>
          </cell>
          <cell r="I5081">
            <v>101.5</v>
          </cell>
          <cell r="J5081">
            <v>5673.36</v>
          </cell>
          <cell r="K5081">
            <v>0.67411480000000001</v>
          </cell>
          <cell r="L5081">
            <v>0.73496170000000005</v>
          </cell>
          <cell r="M5081">
            <v>0.77710409999999996</v>
          </cell>
          <cell r="N5081">
            <v>0.81924649999999999</v>
          </cell>
          <cell r="O5081">
            <v>0.88009349999999997</v>
          </cell>
        </row>
        <row r="5082">
          <cell r="F5082" t="str">
            <v>2013Kern1-in-10June Peak17</v>
          </cell>
          <cell r="G5082">
            <v>2.3440989999999999</v>
          </cell>
          <cell r="H5082">
            <v>3.2303139999999999</v>
          </cell>
          <cell r="I5082">
            <v>102</v>
          </cell>
          <cell r="J5082">
            <v>5673.36</v>
          </cell>
          <cell r="K5082">
            <v>0.76792499999999997</v>
          </cell>
          <cell r="L5082">
            <v>0.8378118</v>
          </cell>
          <cell r="M5082">
            <v>0.88621519999999998</v>
          </cell>
          <cell r="N5082">
            <v>0.93461859999999997</v>
          </cell>
          <cell r="O5082">
            <v>1.004505</v>
          </cell>
        </row>
        <row r="5083">
          <cell r="F5083" t="str">
            <v>2013Kern1-in-10June Peak18</v>
          </cell>
          <cell r="G5083">
            <v>2.4407510000000001</v>
          </cell>
          <cell r="H5083">
            <v>3.348382</v>
          </cell>
          <cell r="I5083">
            <v>102</v>
          </cell>
          <cell r="J5083">
            <v>5673.36</v>
          </cell>
          <cell r="K5083">
            <v>0.78636910000000004</v>
          </cell>
          <cell r="L5083">
            <v>0.85801170000000004</v>
          </cell>
          <cell r="M5083">
            <v>0.90763110000000002</v>
          </cell>
          <cell r="N5083">
            <v>0.9572505</v>
          </cell>
          <cell r="O5083">
            <v>1.0288930000000001</v>
          </cell>
        </row>
        <row r="5084">
          <cell r="F5084" t="str">
            <v>2013Kern1-in-10June Peak19</v>
          </cell>
          <cell r="G5084">
            <v>3.6786099999999999</v>
          </cell>
          <cell r="H5084">
            <v>3.258168</v>
          </cell>
          <cell r="I5084">
            <v>102</v>
          </cell>
          <cell r="J5084">
            <v>5673.36</v>
          </cell>
          <cell r="K5084">
            <v>-0.46014060000000001</v>
          </cell>
          <cell r="L5084">
            <v>-0.43668649999999998</v>
          </cell>
          <cell r="M5084">
            <v>-0.42044229999999999</v>
          </cell>
          <cell r="N5084">
            <v>-0.4041981</v>
          </cell>
          <cell r="O5084">
            <v>-0.38074400000000003</v>
          </cell>
        </row>
        <row r="5085">
          <cell r="F5085" t="str">
            <v>2013Kern1-in-10June Peak20</v>
          </cell>
          <cell r="G5085">
            <v>3.454021</v>
          </cell>
          <cell r="H5085">
            <v>3.0312670000000002</v>
          </cell>
          <cell r="I5085">
            <v>100.5</v>
          </cell>
          <cell r="J5085">
            <v>5673.36</v>
          </cell>
          <cell r="K5085">
            <v>-0.462671</v>
          </cell>
          <cell r="L5085">
            <v>-0.43908789999999998</v>
          </cell>
          <cell r="M5085">
            <v>-0.42275430000000003</v>
          </cell>
          <cell r="N5085">
            <v>-0.40642070000000002</v>
          </cell>
          <cell r="O5085">
            <v>-0.3828376</v>
          </cell>
        </row>
        <row r="5086">
          <cell r="F5086" t="str">
            <v>2013Kern1-in-10June Peak21</v>
          </cell>
          <cell r="G5086">
            <v>3.109305</v>
          </cell>
          <cell r="H5086">
            <v>2.8161160000000001</v>
          </cell>
          <cell r="I5086">
            <v>97.5</v>
          </cell>
          <cell r="J5086">
            <v>5673.36</v>
          </cell>
          <cell r="K5086">
            <v>-0.32087260000000001</v>
          </cell>
          <cell r="L5086">
            <v>-0.30451719999999999</v>
          </cell>
          <cell r="M5086">
            <v>-0.29318949999999999</v>
          </cell>
          <cell r="N5086">
            <v>-0.2818618</v>
          </cell>
          <cell r="O5086">
            <v>-0.26550639999999998</v>
          </cell>
        </row>
        <row r="5087">
          <cell r="F5087" t="str">
            <v>2013Kern1-in-10June Peak22</v>
          </cell>
          <cell r="G5087">
            <v>2.7327340000000002</v>
          </cell>
          <cell r="H5087">
            <v>2.5413290000000002</v>
          </cell>
          <cell r="I5087">
            <v>94</v>
          </cell>
          <cell r="J5087">
            <v>5673.36</v>
          </cell>
          <cell r="K5087">
            <v>-0.2094781</v>
          </cell>
          <cell r="L5087">
            <v>-0.1988007</v>
          </cell>
          <cell r="M5087">
            <v>-0.19140550000000001</v>
          </cell>
          <cell r="N5087">
            <v>-0.18401039999999999</v>
          </cell>
          <cell r="O5087">
            <v>-0.17333290000000001</v>
          </cell>
        </row>
        <row r="5088">
          <cell r="F5088" t="str">
            <v>2013Kern1-in-10June Peak23</v>
          </cell>
          <cell r="G5088">
            <v>2.2165509999999999</v>
          </cell>
          <cell r="H5088">
            <v>2.0730789999999999</v>
          </cell>
          <cell r="I5088">
            <v>91</v>
          </cell>
          <cell r="J5088">
            <v>5673.36</v>
          </cell>
          <cell r="K5088">
            <v>-0.15701860000000001</v>
          </cell>
          <cell r="L5088">
            <v>-0.14901510000000001</v>
          </cell>
          <cell r="M5088">
            <v>-0.14347199999999999</v>
          </cell>
          <cell r="N5088">
            <v>-0.13792879999999999</v>
          </cell>
          <cell r="O5088">
            <v>-0.12992529999999999</v>
          </cell>
        </row>
        <row r="5089">
          <cell r="F5089" t="str">
            <v>2013Kern1-in-10June Peak24</v>
          </cell>
          <cell r="G5089">
            <v>1.775137</v>
          </cell>
          <cell r="H5089">
            <v>1.6635329999999999</v>
          </cell>
          <cell r="I5089">
            <v>87.5</v>
          </cell>
          <cell r="J5089">
            <v>5673.36</v>
          </cell>
          <cell r="K5089">
            <v>-0.12214179999999999</v>
          </cell>
          <cell r="L5089">
            <v>-0.11591600000000001</v>
          </cell>
          <cell r="M5089">
            <v>-0.1116041</v>
          </cell>
          <cell r="N5089">
            <v>-0.1072921</v>
          </cell>
          <cell r="O5089">
            <v>-0.1010664</v>
          </cell>
        </row>
        <row r="5090">
          <cell r="F5090" t="str">
            <v>2013Northern Coast1-in-10June Peak1</v>
          </cell>
          <cell r="G5090">
            <v>1.1315040000000001</v>
          </cell>
          <cell r="H5090">
            <v>1.1315040000000001</v>
          </cell>
          <cell r="I5090">
            <v>69.684200000000004</v>
          </cell>
          <cell r="J5090">
            <v>9374.92</v>
          </cell>
          <cell r="K5090">
            <v>0</v>
          </cell>
          <cell r="L5090">
            <v>0</v>
          </cell>
          <cell r="M5090">
            <v>0</v>
          </cell>
          <cell r="N5090">
            <v>0</v>
          </cell>
          <cell r="O5090">
            <v>0</v>
          </cell>
        </row>
        <row r="5091">
          <cell r="F5091" t="str">
            <v>2013Northern Coast1-in-10June Peak2</v>
          </cell>
          <cell r="G5091">
            <v>0.98976589999999998</v>
          </cell>
          <cell r="H5091">
            <v>0.98976589999999998</v>
          </cell>
          <cell r="I5091">
            <v>68.339699999999993</v>
          </cell>
          <cell r="J5091">
            <v>9374.92</v>
          </cell>
          <cell r="K5091">
            <v>0</v>
          </cell>
          <cell r="L5091">
            <v>0</v>
          </cell>
          <cell r="M5091">
            <v>0</v>
          </cell>
          <cell r="N5091">
            <v>0</v>
          </cell>
          <cell r="O5091">
            <v>0</v>
          </cell>
        </row>
        <row r="5092">
          <cell r="F5092" t="str">
            <v>2013Northern Coast1-in-10June Peak3</v>
          </cell>
          <cell r="G5092">
            <v>0.92246329999999999</v>
          </cell>
          <cell r="H5092">
            <v>0.92246329999999999</v>
          </cell>
          <cell r="I5092">
            <v>67.649199999999993</v>
          </cell>
          <cell r="J5092">
            <v>9374.92</v>
          </cell>
          <cell r="K5092">
            <v>0</v>
          </cell>
          <cell r="L5092">
            <v>0</v>
          </cell>
          <cell r="M5092">
            <v>0</v>
          </cell>
          <cell r="N5092">
            <v>0</v>
          </cell>
          <cell r="O5092">
            <v>0</v>
          </cell>
        </row>
        <row r="5093">
          <cell r="F5093" t="str">
            <v>2013Northern Coast1-in-10June Peak4</v>
          </cell>
          <cell r="G5093">
            <v>0.88132759999999999</v>
          </cell>
          <cell r="H5093">
            <v>0.88132759999999999</v>
          </cell>
          <cell r="I5093">
            <v>64.506200000000007</v>
          </cell>
          <cell r="J5093">
            <v>9374.92</v>
          </cell>
          <cell r="K5093">
            <v>0</v>
          </cell>
          <cell r="L5093">
            <v>0</v>
          </cell>
          <cell r="M5093">
            <v>0</v>
          </cell>
          <cell r="N5093">
            <v>0</v>
          </cell>
          <cell r="O5093">
            <v>0</v>
          </cell>
        </row>
        <row r="5094">
          <cell r="F5094" t="str">
            <v>2013Northern Coast1-in-10June Peak5</v>
          </cell>
          <cell r="G5094">
            <v>0.88349529999999998</v>
          </cell>
          <cell r="H5094">
            <v>0.88349529999999998</v>
          </cell>
          <cell r="I5094">
            <v>62.430500000000002</v>
          </cell>
          <cell r="J5094">
            <v>9374.92</v>
          </cell>
          <cell r="K5094">
            <v>0</v>
          </cell>
          <cell r="L5094">
            <v>0</v>
          </cell>
          <cell r="M5094">
            <v>0</v>
          </cell>
          <cell r="N5094">
            <v>0</v>
          </cell>
          <cell r="O5094">
            <v>0</v>
          </cell>
        </row>
        <row r="5095">
          <cell r="F5095" t="str">
            <v>2013Northern Coast1-in-10June Peak6</v>
          </cell>
          <cell r="G5095">
            <v>0.96517229999999998</v>
          </cell>
          <cell r="H5095">
            <v>0.96517229999999998</v>
          </cell>
          <cell r="I5095">
            <v>59.815600000000003</v>
          </cell>
          <cell r="J5095">
            <v>9374.92</v>
          </cell>
          <cell r="K5095">
            <v>0</v>
          </cell>
          <cell r="L5095">
            <v>0</v>
          </cell>
          <cell r="M5095">
            <v>0</v>
          </cell>
          <cell r="N5095">
            <v>0</v>
          </cell>
          <cell r="O5095">
            <v>0</v>
          </cell>
        </row>
        <row r="5096">
          <cell r="F5096" t="str">
            <v>2013Northern Coast1-in-10June Peak7</v>
          </cell>
          <cell r="G5096">
            <v>1.1714830000000001</v>
          </cell>
          <cell r="H5096">
            <v>1.1714830000000001</v>
          </cell>
          <cell r="I5096">
            <v>60.860100000000003</v>
          </cell>
          <cell r="J5096">
            <v>9374.92</v>
          </cell>
          <cell r="K5096">
            <v>0</v>
          </cell>
          <cell r="L5096">
            <v>0</v>
          </cell>
          <cell r="M5096">
            <v>0</v>
          </cell>
          <cell r="N5096">
            <v>0</v>
          </cell>
          <cell r="O5096">
            <v>0</v>
          </cell>
        </row>
        <row r="5097">
          <cell r="F5097" t="str">
            <v>2013Northern Coast1-in-10June Peak8</v>
          </cell>
          <cell r="G5097">
            <v>1.3521030000000001</v>
          </cell>
          <cell r="H5097">
            <v>1.3521030000000001</v>
          </cell>
          <cell r="I5097">
            <v>66.959999999999994</v>
          </cell>
          <cell r="J5097">
            <v>9374.92</v>
          </cell>
          <cell r="K5097">
            <v>0</v>
          </cell>
          <cell r="L5097">
            <v>0</v>
          </cell>
          <cell r="M5097">
            <v>0</v>
          </cell>
          <cell r="N5097">
            <v>0</v>
          </cell>
          <cell r="O5097">
            <v>0</v>
          </cell>
        </row>
        <row r="5098">
          <cell r="F5098" t="str">
            <v>2013Northern Coast1-in-10June Peak9</v>
          </cell>
          <cell r="G5098">
            <v>1.3531260000000001</v>
          </cell>
          <cell r="H5098">
            <v>1.3531260000000001</v>
          </cell>
          <cell r="I5098">
            <v>73.122100000000003</v>
          </cell>
          <cell r="J5098">
            <v>9374.92</v>
          </cell>
          <cell r="K5098">
            <v>0</v>
          </cell>
          <cell r="L5098">
            <v>0</v>
          </cell>
          <cell r="M5098">
            <v>0</v>
          </cell>
          <cell r="N5098">
            <v>0</v>
          </cell>
          <cell r="O5098">
            <v>0</v>
          </cell>
        </row>
        <row r="5099">
          <cell r="F5099" t="str">
            <v>2013Northern Coast1-in-10June Peak10</v>
          </cell>
          <cell r="G5099">
            <v>1.383642</v>
          </cell>
          <cell r="H5099">
            <v>1.383642</v>
          </cell>
          <cell r="I5099">
            <v>79.142300000000006</v>
          </cell>
          <cell r="J5099">
            <v>9374.92</v>
          </cell>
          <cell r="K5099">
            <v>0</v>
          </cell>
          <cell r="L5099">
            <v>0</v>
          </cell>
          <cell r="M5099">
            <v>0</v>
          </cell>
          <cell r="N5099">
            <v>0</v>
          </cell>
          <cell r="O5099">
            <v>0</v>
          </cell>
        </row>
        <row r="5100">
          <cell r="F5100" t="str">
            <v>2013Northern Coast1-in-10June Peak11</v>
          </cell>
          <cell r="G5100">
            <v>1.435656</v>
          </cell>
          <cell r="H5100">
            <v>1.435656</v>
          </cell>
          <cell r="I5100">
            <v>83.846100000000007</v>
          </cell>
          <cell r="J5100">
            <v>9374.92</v>
          </cell>
          <cell r="K5100">
            <v>0</v>
          </cell>
          <cell r="L5100">
            <v>0</v>
          </cell>
          <cell r="M5100">
            <v>0</v>
          </cell>
          <cell r="N5100">
            <v>0</v>
          </cell>
          <cell r="O5100">
            <v>0</v>
          </cell>
        </row>
        <row r="5101">
          <cell r="F5101" t="str">
            <v>2013Northern Coast1-in-10June Peak12</v>
          </cell>
          <cell r="G5101">
            <v>1.5203450000000001</v>
          </cell>
          <cell r="H5101">
            <v>1.5203450000000001</v>
          </cell>
          <cell r="I5101">
            <v>88.596000000000004</v>
          </cell>
          <cell r="J5101">
            <v>9374.92</v>
          </cell>
          <cell r="K5101">
            <v>0</v>
          </cell>
          <cell r="L5101">
            <v>0</v>
          </cell>
          <cell r="M5101">
            <v>0</v>
          </cell>
          <cell r="N5101">
            <v>0</v>
          </cell>
          <cell r="O5101">
            <v>0</v>
          </cell>
        </row>
        <row r="5102">
          <cell r="F5102" t="str">
            <v>2013Northern Coast1-in-10June Peak13</v>
          </cell>
          <cell r="G5102">
            <v>1.6654789999999999</v>
          </cell>
          <cell r="H5102">
            <v>1.6654789999999999</v>
          </cell>
          <cell r="I5102">
            <v>93.413499999999999</v>
          </cell>
          <cell r="J5102">
            <v>9374.92</v>
          </cell>
          <cell r="K5102">
            <v>0</v>
          </cell>
          <cell r="L5102">
            <v>0</v>
          </cell>
          <cell r="M5102">
            <v>0</v>
          </cell>
          <cell r="N5102">
            <v>0</v>
          </cell>
          <cell r="O5102">
            <v>0</v>
          </cell>
        </row>
        <row r="5103">
          <cell r="F5103" t="str">
            <v>2013Northern Coast1-in-10June Peak14</v>
          </cell>
          <cell r="G5103">
            <v>1.4851719999999999</v>
          </cell>
          <cell r="H5103">
            <v>1.8311269999999999</v>
          </cell>
          <cell r="I5103">
            <v>96.748699999999999</v>
          </cell>
          <cell r="J5103">
            <v>9374.92</v>
          </cell>
          <cell r="K5103">
            <v>0.29146529999999998</v>
          </cell>
          <cell r="L5103">
            <v>0.32365830000000001</v>
          </cell>
          <cell r="M5103">
            <v>0.34595510000000002</v>
          </cell>
          <cell r="N5103">
            <v>0.36825190000000002</v>
          </cell>
          <cell r="O5103">
            <v>0.40044489999999999</v>
          </cell>
        </row>
        <row r="5104">
          <cell r="F5104" t="str">
            <v>2013Northern Coast1-in-10June Peak15</v>
          </cell>
          <cell r="G5104">
            <v>1.6150960000000001</v>
          </cell>
          <cell r="H5104">
            <v>2.0684</v>
          </cell>
          <cell r="I5104">
            <v>99.114900000000006</v>
          </cell>
          <cell r="J5104">
            <v>9374.92</v>
          </cell>
          <cell r="K5104">
            <v>0.38190610000000003</v>
          </cell>
          <cell r="L5104">
            <v>0.42408849999999998</v>
          </cell>
          <cell r="M5104">
            <v>0.45330399999999998</v>
          </cell>
          <cell r="N5104">
            <v>0.48251939999999999</v>
          </cell>
          <cell r="O5104">
            <v>0.5247018</v>
          </cell>
        </row>
        <row r="5105">
          <cell r="F5105" t="str">
            <v>2013Northern Coast1-in-10June Peak16</v>
          </cell>
          <cell r="G5105">
            <v>1.8131189999999999</v>
          </cell>
          <cell r="H5105">
            <v>2.3734220000000001</v>
          </cell>
          <cell r="I5105">
            <v>102.739</v>
          </cell>
          <cell r="J5105">
            <v>9374.92</v>
          </cell>
          <cell r="K5105">
            <v>0.47205190000000002</v>
          </cell>
          <cell r="L5105">
            <v>0.52419110000000002</v>
          </cell>
          <cell r="M5105">
            <v>0.56030270000000004</v>
          </cell>
          <cell r="N5105">
            <v>0.59641409999999995</v>
          </cell>
          <cell r="O5105">
            <v>0.64855339999999995</v>
          </cell>
        </row>
        <row r="5106">
          <cell r="F5106" t="str">
            <v>2013Northern Coast1-in-10June Peak17</v>
          </cell>
          <cell r="G5106">
            <v>2.0495969999999999</v>
          </cell>
          <cell r="H5106">
            <v>2.7069719999999999</v>
          </cell>
          <cell r="I5106">
            <v>102.848</v>
          </cell>
          <cell r="J5106">
            <v>9374.92</v>
          </cell>
          <cell r="K5106">
            <v>0.55383559999999998</v>
          </cell>
          <cell r="L5106">
            <v>0.615008</v>
          </cell>
          <cell r="M5106">
            <v>0.65737579999999995</v>
          </cell>
          <cell r="N5106">
            <v>0.69974369999999997</v>
          </cell>
          <cell r="O5106">
            <v>0.76091609999999998</v>
          </cell>
        </row>
        <row r="5107">
          <cell r="F5107" t="str">
            <v>2013Northern Coast1-in-10June Peak18</v>
          </cell>
          <cell r="G5107">
            <v>2.2714059999999998</v>
          </cell>
          <cell r="H5107">
            <v>2.947149</v>
          </cell>
          <cell r="I5107">
            <v>101.346</v>
          </cell>
          <cell r="J5107">
            <v>9374.92</v>
          </cell>
          <cell r="K5107">
            <v>0.56930939999999997</v>
          </cell>
          <cell r="L5107">
            <v>0.6321909</v>
          </cell>
          <cell r="M5107">
            <v>0.67574250000000002</v>
          </cell>
          <cell r="N5107">
            <v>0.71929399999999999</v>
          </cell>
          <cell r="O5107">
            <v>0.78217559999999997</v>
          </cell>
        </row>
        <row r="5108">
          <cell r="F5108" t="str">
            <v>2013Northern Coast1-in-10June Peak19</v>
          </cell>
          <cell r="G5108">
            <v>3.0876350000000001</v>
          </cell>
          <cell r="H5108">
            <v>2.9335270000000002</v>
          </cell>
          <cell r="I5108">
            <v>96.967799999999997</v>
          </cell>
          <cell r="J5108">
            <v>9374.92</v>
          </cell>
          <cell r="K5108">
            <v>-0.17450389999999999</v>
          </cell>
          <cell r="L5108">
            <v>-0.16245390000000001</v>
          </cell>
          <cell r="M5108">
            <v>-0.15410799999999999</v>
          </cell>
          <cell r="N5108">
            <v>-0.14576210000000001</v>
          </cell>
          <cell r="O5108">
            <v>-0.133712</v>
          </cell>
        </row>
        <row r="5109">
          <cell r="F5109" t="str">
            <v>2013Northern Coast1-in-10June Peak20</v>
          </cell>
          <cell r="G5109">
            <v>2.809806</v>
          </cell>
          <cell r="H5109">
            <v>2.680574</v>
          </cell>
          <cell r="I5109">
            <v>92.6083</v>
          </cell>
          <cell r="J5109">
            <v>9374.92</v>
          </cell>
          <cell r="K5109">
            <v>-0.14633589999999999</v>
          </cell>
          <cell r="L5109">
            <v>-0.13623089999999999</v>
          </cell>
          <cell r="M5109">
            <v>-0.12923219999999999</v>
          </cell>
          <cell r="N5109">
            <v>-0.1222336</v>
          </cell>
          <cell r="O5109">
            <v>-0.11212859999999999</v>
          </cell>
        </row>
        <row r="5110">
          <cell r="F5110" t="str">
            <v>2013Northern Coast1-in-10June Peak21</v>
          </cell>
          <cell r="G5110">
            <v>2.5193059999999998</v>
          </cell>
          <cell r="H5110">
            <v>2.4375659999999999</v>
          </cell>
          <cell r="I5110">
            <v>87.112300000000005</v>
          </cell>
          <cell r="J5110">
            <v>9374.92</v>
          </cell>
          <cell r="K5110">
            <v>-9.2558799999999997E-2</v>
          </cell>
          <cell r="L5110">
            <v>-8.6167400000000005E-2</v>
          </cell>
          <cell r="M5110">
            <v>-8.1740599999999997E-2</v>
          </cell>
          <cell r="N5110">
            <v>-7.7313900000000005E-2</v>
          </cell>
          <cell r="O5110">
            <v>-7.0922499999999999E-2</v>
          </cell>
        </row>
        <row r="5111">
          <cell r="F5111" t="str">
            <v>2013Northern Coast1-in-10June Peak22</v>
          </cell>
          <cell r="G5111">
            <v>2.19794</v>
          </cell>
          <cell r="H5111">
            <v>2.149702</v>
          </cell>
          <cell r="I5111">
            <v>82.189300000000003</v>
          </cell>
          <cell r="J5111">
            <v>9374.92</v>
          </cell>
          <cell r="K5111">
            <v>-5.4621500000000003E-2</v>
          </cell>
          <cell r="L5111">
            <v>-5.0849699999999998E-2</v>
          </cell>
          <cell r="M5111">
            <v>-4.82374E-2</v>
          </cell>
          <cell r="N5111">
            <v>-4.5624999999999999E-2</v>
          </cell>
          <cell r="O5111">
            <v>-4.18532E-2</v>
          </cell>
        </row>
        <row r="5112">
          <cell r="F5112" t="str">
            <v>2013Northern Coast1-in-10June Peak23</v>
          </cell>
          <cell r="G5112">
            <v>1.7709589999999999</v>
          </cell>
          <cell r="H5112">
            <v>1.7338340000000001</v>
          </cell>
          <cell r="I5112">
            <v>77.995000000000005</v>
          </cell>
          <cell r="J5112">
            <v>9374.92</v>
          </cell>
          <cell r="K5112">
            <v>-4.20395E-2</v>
          </cell>
          <cell r="L5112">
            <v>-3.9136400000000002E-2</v>
          </cell>
          <cell r="M5112">
            <v>-3.7125900000000003E-2</v>
          </cell>
          <cell r="N5112">
            <v>-3.5115300000000002E-2</v>
          </cell>
          <cell r="O5112">
            <v>-3.2212400000000002E-2</v>
          </cell>
        </row>
        <row r="5113">
          <cell r="F5113" t="str">
            <v>2013Northern Coast1-in-10June Peak24</v>
          </cell>
          <cell r="G5113">
            <v>1.350433</v>
          </cell>
          <cell r="H5113">
            <v>1.315699</v>
          </cell>
          <cell r="I5113">
            <v>73.858599999999996</v>
          </cell>
          <cell r="J5113">
            <v>9374.92</v>
          </cell>
          <cell r="K5113">
            <v>-3.9330900000000002E-2</v>
          </cell>
          <cell r="L5113">
            <v>-3.6614899999999999E-2</v>
          </cell>
          <cell r="M5113">
            <v>-3.4733899999999998E-2</v>
          </cell>
          <cell r="N5113">
            <v>-3.2852800000000001E-2</v>
          </cell>
          <cell r="O5113">
            <v>-3.0137000000000001E-2</v>
          </cell>
        </row>
        <row r="5114">
          <cell r="F5114" t="str">
            <v>2013Other1-in-10June Peak1</v>
          </cell>
          <cell r="G5114">
            <v>0.95305320000000004</v>
          </cell>
          <cell r="H5114">
            <v>0.95305320000000004</v>
          </cell>
          <cell r="I5114">
            <v>75.202290000000005</v>
          </cell>
          <cell r="J5114">
            <v>26101.37</v>
          </cell>
          <cell r="K5114">
            <v>0</v>
          </cell>
          <cell r="L5114">
            <v>0</v>
          </cell>
          <cell r="M5114">
            <v>0</v>
          </cell>
          <cell r="N5114">
            <v>0</v>
          </cell>
          <cell r="O5114">
            <v>0</v>
          </cell>
        </row>
        <row r="5115">
          <cell r="F5115" t="str">
            <v>2013Other1-in-10June Peak2</v>
          </cell>
          <cell r="G5115">
            <v>0.81850460000000003</v>
          </cell>
          <cell r="H5115">
            <v>0.81850460000000003</v>
          </cell>
          <cell r="I5115">
            <v>72.408959999999993</v>
          </cell>
          <cell r="J5115">
            <v>26101.37</v>
          </cell>
          <cell r="K5115">
            <v>0</v>
          </cell>
          <cell r="L5115">
            <v>0</v>
          </cell>
          <cell r="M5115">
            <v>0</v>
          </cell>
          <cell r="N5115">
            <v>0</v>
          </cell>
          <cell r="O5115">
            <v>0</v>
          </cell>
        </row>
        <row r="5116">
          <cell r="F5116" t="str">
            <v>2013Other1-in-10June Peak3</v>
          </cell>
          <cell r="G5116">
            <v>0.74218899999999999</v>
          </cell>
          <cell r="H5116">
            <v>0.74218899999999999</v>
          </cell>
          <cell r="I5116">
            <v>70.146600000000007</v>
          </cell>
          <cell r="J5116">
            <v>26101.37</v>
          </cell>
          <cell r="K5116">
            <v>0</v>
          </cell>
          <cell r="L5116">
            <v>0</v>
          </cell>
          <cell r="M5116">
            <v>0</v>
          </cell>
          <cell r="N5116">
            <v>0</v>
          </cell>
          <cell r="O5116">
            <v>0</v>
          </cell>
        </row>
        <row r="5117">
          <cell r="F5117" t="str">
            <v>2013Other1-in-10June Peak4</v>
          </cell>
          <cell r="G5117">
            <v>0.69896860000000005</v>
          </cell>
          <cell r="H5117">
            <v>0.69896860000000005</v>
          </cell>
          <cell r="I5117">
            <v>67.987949999999998</v>
          </cell>
          <cell r="J5117">
            <v>26101.37</v>
          </cell>
          <cell r="K5117">
            <v>0</v>
          </cell>
          <cell r="L5117">
            <v>0</v>
          </cell>
          <cell r="M5117">
            <v>0</v>
          </cell>
          <cell r="N5117">
            <v>0</v>
          </cell>
          <cell r="O5117">
            <v>0</v>
          </cell>
        </row>
        <row r="5118">
          <cell r="F5118" t="str">
            <v>2013Other1-in-10June Peak5</v>
          </cell>
          <cell r="G5118">
            <v>0.69034439999999997</v>
          </cell>
          <cell r="H5118">
            <v>0.69034439999999997</v>
          </cell>
          <cell r="I5118">
            <v>67.302149999999997</v>
          </cell>
          <cell r="J5118">
            <v>26101.37</v>
          </cell>
          <cell r="K5118">
            <v>0</v>
          </cell>
          <cell r="L5118">
            <v>0</v>
          </cell>
          <cell r="M5118">
            <v>0</v>
          </cell>
          <cell r="N5118">
            <v>0</v>
          </cell>
          <cell r="O5118">
            <v>0</v>
          </cell>
        </row>
        <row r="5119">
          <cell r="F5119" t="str">
            <v>2013Other1-in-10June Peak6</v>
          </cell>
          <cell r="G5119">
            <v>0.73657329999999999</v>
          </cell>
          <cell r="H5119">
            <v>0.73657329999999999</v>
          </cell>
          <cell r="I5119">
            <v>66.524019999999993</v>
          </cell>
          <cell r="J5119">
            <v>26101.37</v>
          </cell>
          <cell r="K5119">
            <v>0</v>
          </cell>
          <cell r="L5119">
            <v>0</v>
          </cell>
          <cell r="M5119">
            <v>0</v>
          </cell>
          <cell r="N5119">
            <v>0</v>
          </cell>
          <cell r="O5119">
            <v>0</v>
          </cell>
        </row>
        <row r="5120">
          <cell r="F5120" t="str">
            <v>2013Other1-in-10June Peak7</v>
          </cell>
          <cell r="G5120">
            <v>0.8605216</v>
          </cell>
          <cell r="H5120">
            <v>0.8605216</v>
          </cell>
          <cell r="I5120">
            <v>67.381479999999996</v>
          </cell>
          <cell r="J5120">
            <v>26101.37</v>
          </cell>
          <cell r="K5120">
            <v>0</v>
          </cell>
          <cell r="L5120">
            <v>0</v>
          </cell>
          <cell r="M5120">
            <v>0</v>
          </cell>
          <cell r="N5120">
            <v>0</v>
          </cell>
          <cell r="O5120">
            <v>0</v>
          </cell>
        </row>
        <row r="5121">
          <cell r="F5121" t="str">
            <v>2013Other1-in-10June Peak8</v>
          </cell>
          <cell r="G5121">
            <v>0.94439289999999998</v>
          </cell>
          <cell r="H5121">
            <v>0.94439289999999998</v>
          </cell>
          <cell r="I5121">
            <v>72.663139999999999</v>
          </cell>
          <cell r="J5121">
            <v>26101.37</v>
          </cell>
          <cell r="K5121">
            <v>0</v>
          </cell>
          <cell r="L5121">
            <v>0</v>
          </cell>
          <cell r="M5121">
            <v>0</v>
          </cell>
          <cell r="N5121">
            <v>0</v>
          </cell>
          <cell r="O5121">
            <v>0</v>
          </cell>
        </row>
        <row r="5122">
          <cell r="F5122" t="str">
            <v>2013Other1-in-10June Peak9</v>
          </cell>
          <cell r="G5122">
            <v>0.96157340000000002</v>
          </cell>
          <cell r="H5122">
            <v>0.96157340000000002</v>
          </cell>
          <cell r="I5122">
            <v>78.813580000000002</v>
          </cell>
          <cell r="J5122">
            <v>26101.37</v>
          </cell>
          <cell r="K5122">
            <v>0</v>
          </cell>
          <cell r="L5122">
            <v>0</v>
          </cell>
          <cell r="M5122">
            <v>0</v>
          </cell>
          <cell r="N5122">
            <v>0</v>
          </cell>
          <cell r="O5122">
            <v>0</v>
          </cell>
        </row>
        <row r="5123">
          <cell r="F5123" t="str">
            <v>2013Other1-in-10June Peak10</v>
          </cell>
          <cell r="G5123">
            <v>1.0250999999999999</v>
          </cell>
          <cell r="H5123">
            <v>1.0250999999999999</v>
          </cell>
          <cell r="I5123">
            <v>83.318079999999995</v>
          </cell>
          <cell r="J5123">
            <v>26101.37</v>
          </cell>
          <cell r="K5123">
            <v>0</v>
          </cell>
          <cell r="L5123">
            <v>0</v>
          </cell>
          <cell r="M5123">
            <v>0</v>
          </cell>
          <cell r="N5123">
            <v>0</v>
          </cell>
          <cell r="O5123">
            <v>0</v>
          </cell>
        </row>
        <row r="5124">
          <cell r="F5124" t="str">
            <v>2013Other1-in-10June Peak11</v>
          </cell>
          <cell r="G5124">
            <v>1.1329</v>
          </cell>
          <cell r="H5124">
            <v>1.1329</v>
          </cell>
          <cell r="I5124">
            <v>86.940989999999999</v>
          </cell>
          <cell r="J5124">
            <v>26101.37</v>
          </cell>
          <cell r="K5124">
            <v>0</v>
          </cell>
          <cell r="L5124">
            <v>0</v>
          </cell>
          <cell r="M5124">
            <v>0</v>
          </cell>
          <cell r="N5124">
            <v>0</v>
          </cell>
          <cell r="O5124">
            <v>0</v>
          </cell>
        </row>
        <row r="5125">
          <cell r="F5125" t="str">
            <v>2013Other1-in-10June Peak12</v>
          </cell>
          <cell r="G5125">
            <v>1.2970280000000001</v>
          </cell>
          <cell r="H5125">
            <v>1.2970280000000001</v>
          </cell>
          <cell r="I5125">
            <v>91.1357</v>
          </cell>
          <cell r="J5125">
            <v>26101.37</v>
          </cell>
          <cell r="K5125">
            <v>0</v>
          </cell>
          <cell r="L5125">
            <v>0</v>
          </cell>
          <cell r="M5125">
            <v>0</v>
          </cell>
          <cell r="N5125">
            <v>0</v>
          </cell>
          <cell r="O5125">
            <v>0</v>
          </cell>
        </row>
        <row r="5126">
          <cell r="F5126" t="str">
            <v>2013Other1-in-10June Peak13</v>
          </cell>
          <cell r="G5126">
            <v>1.5294540000000001</v>
          </cell>
          <cell r="H5126">
            <v>1.5294540000000001</v>
          </cell>
          <cell r="I5126">
            <v>94.486109999999996</v>
          </cell>
          <cell r="J5126">
            <v>26101.37</v>
          </cell>
          <cell r="K5126">
            <v>0</v>
          </cell>
          <cell r="L5126">
            <v>0</v>
          </cell>
          <cell r="M5126">
            <v>0</v>
          </cell>
          <cell r="N5126">
            <v>0</v>
          </cell>
          <cell r="O5126">
            <v>0</v>
          </cell>
        </row>
        <row r="5127">
          <cell r="F5127" t="str">
            <v>2013Other1-in-10June Peak14</v>
          </cell>
          <cell r="G5127">
            <v>1.4019539999999999</v>
          </cell>
          <cell r="H5127">
            <v>1.7965070000000001</v>
          </cell>
          <cell r="I5127">
            <v>96.714219999999997</v>
          </cell>
          <cell r="J5127">
            <v>26101.37</v>
          </cell>
          <cell r="K5127">
            <v>0.32847870000000001</v>
          </cell>
          <cell r="L5127">
            <v>0.3675158</v>
          </cell>
          <cell r="M5127">
            <v>0.39455289999999998</v>
          </cell>
          <cell r="N5127">
            <v>0.42159000000000002</v>
          </cell>
          <cell r="O5127">
            <v>0.46062720000000001</v>
          </cell>
        </row>
        <row r="5128">
          <cell r="F5128" t="str">
            <v>2013Other1-in-10June Peak15</v>
          </cell>
          <cell r="G5128">
            <v>1.5904780000000001</v>
          </cell>
          <cell r="H5128">
            <v>2.1004399999999999</v>
          </cell>
          <cell r="I5128">
            <v>99.336619999999996</v>
          </cell>
          <cell r="J5128">
            <v>26101.37</v>
          </cell>
          <cell r="K5128">
            <v>0.42535070000000003</v>
          </cell>
          <cell r="L5128">
            <v>0.47533950000000003</v>
          </cell>
          <cell r="M5128">
            <v>0.50996149999999996</v>
          </cell>
          <cell r="N5128">
            <v>0.54458359999999995</v>
          </cell>
          <cell r="O5128">
            <v>0.5945722</v>
          </cell>
        </row>
        <row r="5129">
          <cell r="F5129" t="str">
            <v>2013Other1-in-10June Peak16</v>
          </cell>
          <cell r="G5129">
            <v>1.7992699999999999</v>
          </cell>
          <cell r="H5129">
            <v>2.435314</v>
          </cell>
          <cell r="I5129">
            <v>101.1486</v>
          </cell>
          <cell r="J5129">
            <v>26101.37</v>
          </cell>
          <cell r="K5129">
            <v>0.53083910000000001</v>
          </cell>
          <cell r="L5129">
            <v>0.59299480000000004</v>
          </cell>
          <cell r="M5129">
            <v>0.63604360000000004</v>
          </cell>
          <cell r="N5129">
            <v>0.67909240000000004</v>
          </cell>
          <cell r="O5129">
            <v>0.74124809999999997</v>
          </cell>
        </row>
        <row r="5130">
          <cell r="F5130" t="str">
            <v>2013Other1-in-10June Peak17</v>
          </cell>
          <cell r="G5130">
            <v>1.9966710000000001</v>
          </cell>
          <cell r="H5130">
            <v>2.7388810000000001</v>
          </cell>
          <cell r="I5130">
            <v>101.8219</v>
          </cell>
          <cell r="J5130">
            <v>26101.37</v>
          </cell>
          <cell r="K5130">
            <v>0.61921780000000004</v>
          </cell>
          <cell r="L5130">
            <v>0.69188260000000001</v>
          </cell>
          <cell r="M5130">
            <v>0.74221009999999998</v>
          </cell>
          <cell r="N5130">
            <v>0.79253770000000001</v>
          </cell>
          <cell r="O5130">
            <v>0.86520249999999999</v>
          </cell>
        </row>
        <row r="5131">
          <cell r="F5131" t="str">
            <v>2013Other1-in-10June Peak18</v>
          </cell>
          <cell r="G5131">
            <v>2.156326</v>
          </cell>
          <cell r="H5131">
            <v>2.9187449999999999</v>
          </cell>
          <cell r="I5131">
            <v>101.6977</v>
          </cell>
          <cell r="J5131">
            <v>26101.37</v>
          </cell>
          <cell r="K5131">
            <v>0.63604799999999995</v>
          </cell>
          <cell r="L5131">
            <v>0.71070909999999998</v>
          </cell>
          <cell r="M5131">
            <v>0.76241919999999996</v>
          </cell>
          <cell r="N5131">
            <v>0.81412910000000005</v>
          </cell>
          <cell r="O5131">
            <v>0.88879019999999997</v>
          </cell>
        </row>
        <row r="5132">
          <cell r="F5132" t="str">
            <v>2013Other1-in-10June Peak19</v>
          </cell>
          <cell r="G5132">
            <v>3.1472280000000001</v>
          </cell>
          <cell r="H5132">
            <v>2.854889</v>
          </cell>
          <cell r="I5132">
            <v>101.223</v>
          </cell>
          <cell r="J5132">
            <v>26101.37</v>
          </cell>
          <cell r="K5132">
            <v>-0.32657819999999999</v>
          </cell>
          <cell r="L5132">
            <v>-0.30634929999999999</v>
          </cell>
          <cell r="M5132">
            <v>-0.29233880000000001</v>
          </cell>
          <cell r="N5132">
            <v>-0.27832839999999998</v>
          </cell>
          <cell r="O5132">
            <v>-0.25809949999999998</v>
          </cell>
        </row>
        <row r="5133">
          <cell r="F5133" t="str">
            <v>2013Other1-in-10June Peak20</v>
          </cell>
          <cell r="G5133">
            <v>2.8327840000000002</v>
          </cell>
          <cell r="H5133">
            <v>2.5760070000000002</v>
          </cell>
          <cell r="I5133">
            <v>98.676950000000005</v>
          </cell>
          <cell r="J5133">
            <v>26101.37</v>
          </cell>
          <cell r="K5133">
            <v>-0.28685159999999998</v>
          </cell>
          <cell r="L5133">
            <v>-0.26908339999999997</v>
          </cell>
          <cell r="M5133">
            <v>-0.25677729999999999</v>
          </cell>
          <cell r="N5133">
            <v>-0.2444711</v>
          </cell>
          <cell r="O5133">
            <v>-0.22670299999999999</v>
          </cell>
        </row>
        <row r="5134">
          <cell r="F5134" t="str">
            <v>2013Other1-in-10June Peak21</v>
          </cell>
          <cell r="G5134">
            <v>2.4138739999999999</v>
          </cell>
          <cell r="H5134">
            <v>2.2633139999999998</v>
          </cell>
          <cell r="I5134">
            <v>94.423599999999993</v>
          </cell>
          <cell r="J5134">
            <v>26101.37</v>
          </cell>
          <cell r="K5134">
            <v>-0.16819429999999999</v>
          </cell>
          <cell r="L5134">
            <v>-0.157776</v>
          </cell>
          <cell r="M5134">
            <v>-0.15056040000000001</v>
          </cell>
          <cell r="N5134">
            <v>-0.14334469999999999</v>
          </cell>
          <cell r="O5134">
            <v>-0.1329264</v>
          </cell>
        </row>
        <row r="5135">
          <cell r="F5135" t="str">
            <v>2013Other1-in-10June Peak22</v>
          </cell>
          <cell r="G5135">
            <v>2.0254949999999998</v>
          </cell>
          <cell r="H5135">
            <v>1.928895</v>
          </cell>
          <cell r="I5135">
            <v>89.704989999999995</v>
          </cell>
          <cell r="J5135">
            <v>26101.37</v>
          </cell>
          <cell r="K5135">
            <v>-0.1079142</v>
          </cell>
          <cell r="L5135">
            <v>-0.10122979999999999</v>
          </cell>
          <cell r="M5135">
            <v>-9.6600199999999997E-2</v>
          </cell>
          <cell r="N5135">
            <v>-9.19706E-2</v>
          </cell>
          <cell r="O5135">
            <v>-8.5286200000000006E-2</v>
          </cell>
        </row>
        <row r="5136">
          <cell r="F5136" t="str">
            <v>2013Other1-in-10June Peak23</v>
          </cell>
          <cell r="G5136">
            <v>1.571305</v>
          </cell>
          <cell r="H5136">
            <v>1.5099860000000001</v>
          </cell>
          <cell r="I5136">
            <v>87.460679999999996</v>
          </cell>
          <cell r="J5136">
            <v>26101.37</v>
          </cell>
          <cell r="K5136">
            <v>-6.8501300000000001E-2</v>
          </cell>
          <cell r="L5136">
            <v>-6.4258200000000001E-2</v>
          </cell>
          <cell r="M5136">
            <v>-6.1319499999999999E-2</v>
          </cell>
          <cell r="N5136">
            <v>-5.8380700000000001E-2</v>
          </cell>
          <cell r="O5136">
            <v>-5.4137600000000001E-2</v>
          </cell>
        </row>
        <row r="5137">
          <cell r="F5137" t="str">
            <v>2013Other1-in-10June Peak24</v>
          </cell>
          <cell r="G5137">
            <v>1.1925079999999999</v>
          </cell>
          <cell r="H5137">
            <v>1.153324</v>
          </cell>
          <cell r="I5137">
            <v>83.353309999999993</v>
          </cell>
          <cell r="J5137">
            <v>26101.37</v>
          </cell>
          <cell r="K5137">
            <v>-4.3772999999999999E-2</v>
          </cell>
          <cell r="L5137">
            <v>-4.1061599999999997E-2</v>
          </cell>
          <cell r="M5137">
            <v>-3.9183700000000002E-2</v>
          </cell>
          <cell r="N5137">
            <v>-3.73058E-2</v>
          </cell>
          <cell r="O5137">
            <v>-3.45945E-2</v>
          </cell>
        </row>
        <row r="5138">
          <cell r="F5138" t="str">
            <v>2013Sierra1-in-10June Peak1</v>
          </cell>
          <cell r="G5138">
            <v>0.98691039999999997</v>
          </cell>
          <cell r="H5138">
            <v>0.98691039999999997</v>
          </cell>
          <cell r="I5138">
            <v>66.416240000000002</v>
          </cell>
          <cell r="J5138">
            <v>18264.91</v>
          </cell>
          <cell r="K5138">
            <v>0</v>
          </cell>
          <cell r="L5138">
            <v>0</v>
          </cell>
          <cell r="M5138">
            <v>0</v>
          </cell>
          <cell r="N5138">
            <v>0</v>
          </cell>
          <cell r="O5138">
            <v>0</v>
          </cell>
        </row>
        <row r="5139">
          <cell r="F5139" t="str">
            <v>2013Sierra1-in-10June Peak2</v>
          </cell>
          <cell r="G5139">
            <v>0.87074289999999999</v>
          </cell>
          <cell r="H5139">
            <v>0.87074289999999999</v>
          </cell>
          <cell r="I5139">
            <v>66.477090000000004</v>
          </cell>
          <cell r="J5139">
            <v>18264.91</v>
          </cell>
          <cell r="K5139">
            <v>0</v>
          </cell>
          <cell r="L5139">
            <v>0</v>
          </cell>
          <cell r="M5139">
            <v>0</v>
          </cell>
          <cell r="N5139">
            <v>0</v>
          </cell>
          <cell r="O5139">
            <v>0</v>
          </cell>
        </row>
        <row r="5140">
          <cell r="F5140" t="str">
            <v>2013Sierra1-in-10June Peak3</v>
          </cell>
          <cell r="G5140">
            <v>0.80365030000000004</v>
          </cell>
          <cell r="H5140">
            <v>0.80365030000000004</v>
          </cell>
          <cell r="I5140">
            <v>66.183570000000003</v>
          </cell>
          <cell r="J5140">
            <v>18264.91</v>
          </cell>
          <cell r="K5140">
            <v>0</v>
          </cell>
          <cell r="L5140">
            <v>0</v>
          </cell>
          <cell r="M5140">
            <v>0</v>
          </cell>
          <cell r="N5140">
            <v>0</v>
          </cell>
          <cell r="O5140">
            <v>0</v>
          </cell>
        </row>
        <row r="5141">
          <cell r="F5141" t="str">
            <v>2013Sierra1-in-10June Peak4</v>
          </cell>
          <cell r="G5141">
            <v>0.76569390000000004</v>
          </cell>
          <cell r="H5141">
            <v>0.76569390000000004</v>
          </cell>
          <cell r="I5141">
            <v>65.444829999999996</v>
          </cell>
          <cell r="J5141">
            <v>18264.91</v>
          </cell>
          <cell r="K5141">
            <v>0</v>
          </cell>
          <cell r="L5141">
            <v>0</v>
          </cell>
          <cell r="M5141">
            <v>0</v>
          </cell>
          <cell r="N5141">
            <v>0</v>
          </cell>
          <cell r="O5141">
            <v>0</v>
          </cell>
        </row>
        <row r="5142">
          <cell r="F5142" t="str">
            <v>2013Sierra1-in-10June Peak5</v>
          </cell>
          <cell r="G5142">
            <v>0.76589059999999998</v>
          </cell>
          <cell r="H5142">
            <v>0.76589059999999998</v>
          </cell>
          <cell r="I5142">
            <v>64.836619999999996</v>
          </cell>
          <cell r="J5142">
            <v>18264.91</v>
          </cell>
          <cell r="K5142">
            <v>0</v>
          </cell>
          <cell r="L5142">
            <v>0</v>
          </cell>
          <cell r="M5142">
            <v>0</v>
          </cell>
          <cell r="N5142">
            <v>0</v>
          </cell>
          <cell r="O5142">
            <v>0</v>
          </cell>
        </row>
        <row r="5143">
          <cell r="F5143" t="str">
            <v>2013Sierra1-in-10June Peak6</v>
          </cell>
          <cell r="G5143">
            <v>0.83609339999999999</v>
          </cell>
          <cell r="H5143">
            <v>0.83609339999999999</v>
          </cell>
          <cell r="I5143">
            <v>63.680880000000002</v>
          </cell>
          <cell r="J5143">
            <v>18264.91</v>
          </cell>
          <cell r="K5143">
            <v>0</v>
          </cell>
          <cell r="L5143">
            <v>0</v>
          </cell>
          <cell r="M5143">
            <v>0</v>
          </cell>
          <cell r="N5143">
            <v>0</v>
          </cell>
          <cell r="O5143">
            <v>0</v>
          </cell>
        </row>
        <row r="5144">
          <cell r="F5144" t="str">
            <v>2013Sierra1-in-10June Peak7</v>
          </cell>
          <cell r="G5144">
            <v>0.99507049999999997</v>
          </cell>
          <cell r="H5144">
            <v>0.99507049999999997</v>
          </cell>
          <cell r="I5144">
            <v>65.085390000000004</v>
          </cell>
          <cell r="J5144">
            <v>18264.91</v>
          </cell>
          <cell r="K5144">
            <v>0</v>
          </cell>
          <cell r="L5144">
            <v>0</v>
          </cell>
          <cell r="M5144">
            <v>0</v>
          </cell>
          <cell r="N5144">
            <v>0</v>
          </cell>
          <cell r="O5144">
            <v>0</v>
          </cell>
        </row>
        <row r="5145">
          <cell r="F5145" t="str">
            <v>2013Sierra1-in-10June Peak8</v>
          </cell>
          <cell r="G5145">
            <v>1.0957239999999999</v>
          </cell>
          <cell r="H5145">
            <v>1.0957239999999999</v>
          </cell>
          <cell r="I5145">
            <v>70.411500000000004</v>
          </cell>
          <cell r="J5145">
            <v>18264.91</v>
          </cell>
          <cell r="K5145">
            <v>0</v>
          </cell>
          <cell r="L5145">
            <v>0</v>
          </cell>
          <cell r="M5145">
            <v>0</v>
          </cell>
          <cell r="N5145">
            <v>0</v>
          </cell>
          <cell r="O5145">
            <v>0</v>
          </cell>
        </row>
        <row r="5146">
          <cell r="F5146" t="str">
            <v>2013Sierra1-in-10June Peak9</v>
          </cell>
          <cell r="G5146">
            <v>1.1264320000000001</v>
          </cell>
          <cell r="H5146">
            <v>1.1264320000000001</v>
          </cell>
          <cell r="I5146">
            <v>76.986249999999998</v>
          </cell>
          <cell r="J5146">
            <v>18264.91</v>
          </cell>
          <cell r="K5146">
            <v>0</v>
          </cell>
          <cell r="L5146">
            <v>0</v>
          </cell>
          <cell r="M5146">
            <v>0</v>
          </cell>
          <cell r="N5146">
            <v>0</v>
          </cell>
          <cell r="O5146">
            <v>0</v>
          </cell>
        </row>
        <row r="5147">
          <cell r="F5147" t="str">
            <v>2013Sierra1-in-10June Peak10</v>
          </cell>
          <cell r="G5147">
            <v>1.183697</v>
          </cell>
          <cell r="H5147">
            <v>1.183697</v>
          </cell>
          <cell r="I5147">
            <v>82.270309999999995</v>
          </cell>
          <cell r="J5147">
            <v>18264.91</v>
          </cell>
          <cell r="K5147">
            <v>0</v>
          </cell>
          <cell r="L5147">
            <v>0</v>
          </cell>
          <cell r="M5147">
            <v>0</v>
          </cell>
          <cell r="N5147">
            <v>0</v>
          </cell>
          <cell r="O5147">
            <v>0</v>
          </cell>
        </row>
        <row r="5148">
          <cell r="F5148" t="str">
            <v>2013Sierra1-in-10June Peak11</v>
          </cell>
          <cell r="G5148">
            <v>1.2924899999999999</v>
          </cell>
          <cell r="H5148">
            <v>1.2924899999999999</v>
          </cell>
          <cell r="I5148">
            <v>86.855959999999996</v>
          </cell>
          <cell r="J5148">
            <v>18264.91</v>
          </cell>
          <cell r="K5148">
            <v>0</v>
          </cell>
          <cell r="L5148">
            <v>0</v>
          </cell>
          <cell r="M5148">
            <v>0</v>
          </cell>
          <cell r="N5148">
            <v>0</v>
          </cell>
          <cell r="O5148">
            <v>0</v>
          </cell>
        </row>
        <row r="5149">
          <cell r="F5149" t="str">
            <v>2013Sierra1-in-10June Peak12</v>
          </cell>
          <cell r="G5149">
            <v>1.457357</v>
          </cell>
          <cell r="H5149">
            <v>1.457357</v>
          </cell>
          <cell r="I5149">
            <v>90.273039999999995</v>
          </cell>
          <cell r="J5149">
            <v>18264.91</v>
          </cell>
          <cell r="K5149">
            <v>0</v>
          </cell>
          <cell r="L5149">
            <v>0</v>
          </cell>
          <cell r="M5149">
            <v>0</v>
          </cell>
          <cell r="N5149">
            <v>0</v>
          </cell>
          <cell r="O5149">
            <v>0</v>
          </cell>
        </row>
        <row r="5150">
          <cell r="F5150" t="str">
            <v>2013Sierra1-in-10June Peak13</v>
          </cell>
          <cell r="G5150">
            <v>1.6854469999999999</v>
          </cell>
          <cell r="H5150">
            <v>1.6854469999999999</v>
          </cell>
          <cell r="I5150">
            <v>92.780730000000005</v>
          </cell>
          <cell r="J5150">
            <v>18264.91</v>
          </cell>
          <cell r="K5150">
            <v>0</v>
          </cell>
          <cell r="L5150">
            <v>0</v>
          </cell>
          <cell r="M5150">
            <v>0</v>
          </cell>
          <cell r="N5150">
            <v>0</v>
          </cell>
          <cell r="O5150">
            <v>0</v>
          </cell>
        </row>
        <row r="5151">
          <cell r="F5151" t="str">
            <v>2013Sierra1-in-10June Peak14</v>
          </cell>
          <cell r="G5151">
            <v>1.582141</v>
          </cell>
          <cell r="H5151">
            <v>1.944423</v>
          </cell>
          <cell r="I5151">
            <v>94.004499999999993</v>
          </cell>
          <cell r="J5151">
            <v>18264.91</v>
          </cell>
          <cell r="K5151">
            <v>0.30672850000000002</v>
          </cell>
          <cell r="L5151">
            <v>0.33954970000000001</v>
          </cell>
          <cell r="M5151">
            <v>0.36228159999999998</v>
          </cell>
          <cell r="N5151">
            <v>0.38501350000000001</v>
          </cell>
          <cell r="O5151">
            <v>0.4178347</v>
          </cell>
        </row>
        <row r="5152">
          <cell r="F5152" t="str">
            <v>2013Sierra1-in-10June Peak15</v>
          </cell>
          <cell r="G5152">
            <v>1.7716000000000001</v>
          </cell>
          <cell r="H5152">
            <v>2.2412529999999999</v>
          </cell>
          <cell r="I5152">
            <v>95.948700000000002</v>
          </cell>
          <cell r="J5152">
            <v>18264.91</v>
          </cell>
          <cell r="K5152">
            <v>0.39834409999999998</v>
          </cell>
          <cell r="L5152">
            <v>0.44047389999999997</v>
          </cell>
          <cell r="M5152">
            <v>0.46965289999999998</v>
          </cell>
          <cell r="N5152">
            <v>0.49883189999999999</v>
          </cell>
          <cell r="O5152">
            <v>0.54096169999999999</v>
          </cell>
        </row>
        <row r="5153">
          <cell r="F5153" t="str">
            <v>2013Sierra1-in-10June Peak16</v>
          </cell>
          <cell r="G5153">
            <v>1.99851</v>
          </cell>
          <cell r="H5153">
            <v>2.5826419999999999</v>
          </cell>
          <cell r="I5153">
            <v>96.991550000000004</v>
          </cell>
          <cell r="J5153">
            <v>18264.91</v>
          </cell>
          <cell r="K5153">
            <v>0.49552160000000001</v>
          </cell>
          <cell r="L5153">
            <v>0.54787280000000005</v>
          </cell>
          <cell r="M5153">
            <v>0.58413110000000001</v>
          </cell>
          <cell r="N5153">
            <v>0.62038950000000004</v>
          </cell>
          <cell r="O5153">
            <v>0.67274069999999997</v>
          </cell>
        </row>
        <row r="5154">
          <cell r="F5154" t="str">
            <v>2013Sierra1-in-10June Peak17</v>
          </cell>
          <cell r="G5154">
            <v>2.2050909999999999</v>
          </cell>
          <cell r="H5154">
            <v>2.8878689999999998</v>
          </cell>
          <cell r="I5154">
            <v>97.318240000000003</v>
          </cell>
          <cell r="J5154">
            <v>18264.91</v>
          </cell>
          <cell r="K5154">
            <v>0.57914750000000004</v>
          </cell>
          <cell r="L5154">
            <v>0.64037310000000003</v>
          </cell>
          <cell r="M5154">
            <v>0.68277779999999999</v>
          </cell>
          <cell r="N5154">
            <v>0.72518269999999996</v>
          </cell>
          <cell r="O5154">
            <v>0.78640829999999995</v>
          </cell>
        </row>
        <row r="5155">
          <cell r="F5155" t="str">
            <v>2013Sierra1-in-10June Peak18</v>
          </cell>
          <cell r="G5155">
            <v>2.3827850000000002</v>
          </cell>
          <cell r="H5155">
            <v>3.0843039999999999</v>
          </cell>
          <cell r="I5155">
            <v>96.981790000000004</v>
          </cell>
          <cell r="J5155">
            <v>18264.91</v>
          </cell>
          <cell r="K5155">
            <v>0.59503729999999999</v>
          </cell>
          <cell r="L5155">
            <v>0.65794799999999998</v>
          </cell>
          <cell r="M5155">
            <v>0.70151969999999997</v>
          </cell>
          <cell r="N5155">
            <v>0.74509150000000002</v>
          </cell>
          <cell r="O5155">
            <v>0.80800209999999995</v>
          </cell>
        </row>
        <row r="5156">
          <cell r="F5156" t="str">
            <v>2013Sierra1-in-10June Peak19</v>
          </cell>
          <cell r="G5156">
            <v>3.418285</v>
          </cell>
          <cell r="H5156">
            <v>3.050386</v>
          </cell>
          <cell r="I5156">
            <v>96.507189999999994</v>
          </cell>
          <cell r="J5156">
            <v>18264.91</v>
          </cell>
          <cell r="K5156">
            <v>-0.40038760000000001</v>
          </cell>
          <cell r="L5156">
            <v>-0.3811929</v>
          </cell>
          <cell r="M5156">
            <v>-0.36789860000000002</v>
          </cell>
          <cell r="N5156">
            <v>-0.35460449999999999</v>
          </cell>
          <cell r="O5156">
            <v>-0.33540979999999998</v>
          </cell>
        </row>
        <row r="5157">
          <cell r="F5157" t="str">
            <v>2013Sierra1-in-10June Peak20</v>
          </cell>
          <cell r="G5157">
            <v>3.1010469999999999</v>
          </cell>
          <cell r="H5157">
            <v>2.7978399999999999</v>
          </cell>
          <cell r="I5157">
            <v>92.657790000000006</v>
          </cell>
          <cell r="J5157">
            <v>18264.91</v>
          </cell>
          <cell r="K5157">
            <v>-0.32998339999999998</v>
          </cell>
          <cell r="L5157">
            <v>-0.31416379999999999</v>
          </cell>
          <cell r="M5157">
            <v>-0.30320740000000002</v>
          </cell>
          <cell r="N5157">
            <v>-0.29225079999999998</v>
          </cell>
          <cell r="O5157">
            <v>-0.27643139999999999</v>
          </cell>
        </row>
        <row r="5158">
          <cell r="F5158" t="str">
            <v>2013Sierra1-in-10June Peak21</v>
          </cell>
          <cell r="G5158">
            <v>2.6685530000000002</v>
          </cell>
          <cell r="H5158">
            <v>2.4764689999999998</v>
          </cell>
          <cell r="I5158">
            <v>83.720230000000001</v>
          </cell>
          <cell r="J5158">
            <v>18264.91</v>
          </cell>
          <cell r="K5158">
            <v>-0.20904739999999999</v>
          </cell>
          <cell r="L5158">
            <v>-0.1990256</v>
          </cell>
          <cell r="M5158">
            <v>-0.19208459999999999</v>
          </cell>
          <cell r="N5158">
            <v>-0.18514349999999999</v>
          </cell>
          <cell r="O5158">
            <v>-0.17512169999999999</v>
          </cell>
        </row>
        <row r="5159">
          <cell r="F5159" t="str">
            <v>2013Sierra1-in-10June Peak22</v>
          </cell>
          <cell r="G5159">
            <v>2.2222379999999999</v>
          </cell>
          <cell r="H5159">
            <v>2.1075170000000001</v>
          </cell>
          <cell r="I5159">
            <v>78.524090000000001</v>
          </cell>
          <cell r="J5159">
            <v>18264.91</v>
          </cell>
          <cell r="K5159">
            <v>-0.1248522</v>
          </cell>
          <cell r="L5159">
            <v>-0.11886679999999999</v>
          </cell>
          <cell r="M5159">
            <v>-0.1147213</v>
          </cell>
          <cell r="N5159">
            <v>-0.1105758</v>
          </cell>
          <cell r="O5159">
            <v>-0.1045903</v>
          </cell>
        </row>
        <row r="5160">
          <cell r="F5160" t="str">
            <v>2013Sierra1-in-10June Peak23</v>
          </cell>
          <cell r="G5160">
            <v>1.708115</v>
          </cell>
          <cell r="H5160">
            <v>1.6308800000000001</v>
          </cell>
          <cell r="I5160">
            <v>76.021150000000006</v>
          </cell>
          <cell r="J5160">
            <v>18264.91</v>
          </cell>
          <cell r="K5160">
            <v>-8.4055900000000003E-2</v>
          </cell>
          <cell r="L5160">
            <v>-8.0026299999999995E-2</v>
          </cell>
          <cell r="M5160">
            <v>-7.7235300000000007E-2</v>
          </cell>
          <cell r="N5160">
            <v>-7.4444399999999994E-2</v>
          </cell>
          <cell r="O5160">
            <v>-7.0414699999999997E-2</v>
          </cell>
        </row>
        <row r="5161">
          <cell r="F5161" t="str">
            <v>2013Sierra1-in-10June Peak24</v>
          </cell>
          <cell r="G5161">
            <v>1.2779739999999999</v>
          </cell>
          <cell r="H5161">
            <v>1.237679</v>
          </cell>
          <cell r="I5161">
            <v>74.04692</v>
          </cell>
          <cell r="J5161">
            <v>18264.91</v>
          </cell>
          <cell r="K5161">
            <v>-4.3853900000000001E-2</v>
          </cell>
          <cell r="L5161">
            <v>-4.17516E-2</v>
          </cell>
          <cell r="M5161">
            <v>-4.0295499999999998E-2</v>
          </cell>
          <cell r="N5161">
            <v>-3.8839400000000003E-2</v>
          </cell>
          <cell r="O5161">
            <v>-3.6736999999999999E-2</v>
          </cell>
        </row>
        <row r="5162">
          <cell r="F5162" t="str">
            <v>2013Stockton1-in-10June Peak1</v>
          </cell>
          <cell r="G5162">
            <v>1.1287780000000001</v>
          </cell>
          <cell r="H5162">
            <v>1.1287780000000001</v>
          </cell>
          <cell r="I5162">
            <v>78.041889999999995</v>
          </cell>
          <cell r="J5162">
            <v>12725.02</v>
          </cell>
          <cell r="K5162">
            <v>0</v>
          </cell>
          <cell r="L5162">
            <v>0</v>
          </cell>
          <cell r="M5162">
            <v>0</v>
          </cell>
          <cell r="N5162">
            <v>0</v>
          </cell>
          <cell r="O5162">
            <v>0</v>
          </cell>
        </row>
        <row r="5163">
          <cell r="F5163" t="str">
            <v>2013Stockton1-in-10June Peak2</v>
          </cell>
          <cell r="G5163">
            <v>0.96015919999999999</v>
          </cell>
          <cell r="H5163">
            <v>0.96015919999999999</v>
          </cell>
          <cell r="I5163">
            <v>76.390590000000003</v>
          </cell>
          <cell r="J5163">
            <v>12725.02</v>
          </cell>
          <cell r="K5163">
            <v>0</v>
          </cell>
          <cell r="L5163">
            <v>0</v>
          </cell>
          <cell r="M5163">
            <v>0</v>
          </cell>
          <cell r="N5163">
            <v>0</v>
          </cell>
          <cell r="O5163">
            <v>0</v>
          </cell>
        </row>
        <row r="5164">
          <cell r="F5164" t="str">
            <v>2013Stockton1-in-10June Peak3</v>
          </cell>
          <cell r="G5164">
            <v>0.85665789999999997</v>
          </cell>
          <cell r="H5164">
            <v>0.85665789999999997</v>
          </cell>
          <cell r="I5164">
            <v>74.693179999999998</v>
          </cell>
          <cell r="J5164">
            <v>12725.02</v>
          </cell>
          <cell r="K5164">
            <v>0</v>
          </cell>
          <cell r="L5164">
            <v>0</v>
          </cell>
          <cell r="M5164">
            <v>0</v>
          </cell>
          <cell r="N5164">
            <v>0</v>
          </cell>
          <cell r="O5164">
            <v>0</v>
          </cell>
        </row>
        <row r="5165">
          <cell r="F5165" t="str">
            <v>2013Stockton1-in-10June Peak4</v>
          </cell>
          <cell r="G5165">
            <v>0.79871389999999998</v>
          </cell>
          <cell r="H5165">
            <v>0.79871389999999998</v>
          </cell>
          <cell r="I5165">
            <v>72.29401</v>
          </cell>
          <cell r="J5165">
            <v>12725.02</v>
          </cell>
          <cell r="K5165">
            <v>0</v>
          </cell>
          <cell r="L5165">
            <v>0</v>
          </cell>
          <cell r="M5165">
            <v>0</v>
          </cell>
          <cell r="N5165">
            <v>0</v>
          </cell>
          <cell r="O5165">
            <v>0</v>
          </cell>
        </row>
        <row r="5166">
          <cell r="F5166" t="str">
            <v>2013Stockton1-in-10June Peak5</v>
          </cell>
          <cell r="G5166">
            <v>0.78549970000000002</v>
          </cell>
          <cell r="H5166">
            <v>0.78549970000000002</v>
          </cell>
          <cell r="I5166">
            <v>70.844459999999998</v>
          </cell>
          <cell r="J5166">
            <v>12725.02</v>
          </cell>
          <cell r="K5166">
            <v>0</v>
          </cell>
          <cell r="L5166">
            <v>0</v>
          </cell>
          <cell r="M5166">
            <v>0</v>
          </cell>
          <cell r="N5166">
            <v>0</v>
          </cell>
          <cell r="O5166">
            <v>0</v>
          </cell>
        </row>
        <row r="5167">
          <cell r="F5167" t="str">
            <v>2013Stockton1-in-10June Peak6</v>
          </cell>
          <cell r="G5167">
            <v>0.8209147</v>
          </cell>
          <cell r="H5167">
            <v>0.8209147</v>
          </cell>
          <cell r="I5167">
            <v>69.096580000000003</v>
          </cell>
          <cell r="J5167">
            <v>12725.02</v>
          </cell>
          <cell r="K5167">
            <v>0</v>
          </cell>
          <cell r="L5167">
            <v>0</v>
          </cell>
          <cell r="M5167">
            <v>0</v>
          </cell>
          <cell r="N5167">
            <v>0</v>
          </cell>
          <cell r="O5167">
            <v>0</v>
          </cell>
        </row>
        <row r="5168">
          <cell r="F5168" t="str">
            <v>2013Stockton1-in-10June Peak7</v>
          </cell>
          <cell r="G5168">
            <v>0.93670920000000002</v>
          </cell>
          <cell r="H5168">
            <v>0.93670920000000002</v>
          </cell>
          <cell r="I5168">
            <v>70.399180000000001</v>
          </cell>
          <cell r="J5168">
            <v>12725.02</v>
          </cell>
          <cell r="K5168">
            <v>0</v>
          </cell>
          <cell r="L5168">
            <v>0</v>
          </cell>
          <cell r="M5168">
            <v>0</v>
          </cell>
          <cell r="N5168">
            <v>0</v>
          </cell>
          <cell r="O5168">
            <v>0</v>
          </cell>
        </row>
        <row r="5169">
          <cell r="F5169" t="str">
            <v>2013Stockton1-in-10June Peak8</v>
          </cell>
          <cell r="G5169">
            <v>1.017164</v>
          </cell>
          <cell r="H5169">
            <v>1.017164</v>
          </cell>
          <cell r="I5169">
            <v>75.201740000000001</v>
          </cell>
          <cell r="J5169">
            <v>12725.02</v>
          </cell>
          <cell r="K5169">
            <v>0</v>
          </cell>
          <cell r="L5169">
            <v>0</v>
          </cell>
          <cell r="M5169">
            <v>0</v>
          </cell>
          <cell r="N5169">
            <v>0</v>
          </cell>
          <cell r="O5169">
            <v>0</v>
          </cell>
        </row>
        <row r="5170">
          <cell r="F5170" t="str">
            <v>2013Stockton1-in-10June Peak9</v>
          </cell>
          <cell r="G5170">
            <v>1.0591740000000001</v>
          </cell>
          <cell r="H5170">
            <v>1.0591740000000001</v>
          </cell>
          <cell r="I5170">
            <v>82.550449999999998</v>
          </cell>
          <cell r="J5170">
            <v>12725.02</v>
          </cell>
          <cell r="K5170">
            <v>0</v>
          </cell>
          <cell r="L5170">
            <v>0</v>
          </cell>
          <cell r="M5170">
            <v>0</v>
          </cell>
          <cell r="N5170">
            <v>0</v>
          </cell>
          <cell r="O5170">
            <v>0</v>
          </cell>
        </row>
        <row r="5171">
          <cell r="F5171" t="str">
            <v>2013Stockton1-in-10June Peak10</v>
          </cell>
          <cell r="G5171">
            <v>1.162085</v>
          </cell>
          <cell r="H5171">
            <v>1.162085</v>
          </cell>
          <cell r="I5171">
            <v>85.201740000000001</v>
          </cell>
          <cell r="J5171">
            <v>12725.02</v>
          </cell>
          <cell r="K5171">
            <v>0</v>
          </cell>
          <cell r="L5171">
            <v>0</v>
          </cell>
          <cell r="M5171">
            <v>0</v>
          </cell>
          <cell r="N5171">
            <v>0</v>
          </cell>
          <cell r="O5171">
            <v>0</v>
          </cell>
        </row>
        <row r="5172">
          <cell r="F5172" t="str">
            <v>2013Stockton1-in-10June Peak11</v>
          </cell>
          <cell r="G5172">
            <v>1.3090120000000001</v>
          </cell>
          <cell r="H5172">
            <v>1.3090120000000001</v>
          </cell>
          <cell r="I5172">
            <v>87.504239999999996</v>
          </cell>
          <cell r="J5172">
            <v>12725.02</v>
          </cell>
          <cell r="K5172">
            <v>0</v>
          </cell>
          <cell r="L5172">
            <v>0</v>
          </cell>
          <cell r="M5172">
            <v>0</v>
          </cell>
          <cell r="N5172">
            <v>0</v>
          </cell>
          <cell r="O5172">
            <v>0</v>
          </cell>
        </row>
        <row r="5173">
          <cell r="F5173" t="str">
            <v>2013Stockton1-in-10June Peak12</v>
          </cell>
          <cell r="G5173">
            <v>1.508275</v>
          </cell>
          <cell r="H5173">
            <v>1.508275</v>
          </cell>
          <cell r="I5173">
            <v>91.004239999999996</v>
          </cell>
          <cell r="J5173">
            <v>12725.02</v>
          </cell>
          <cell r="K5173">
            <v>0</v>
          </cell>
          <cell r="L5173">
            <v>0</v>
          </cell>
          <cell r="M5173">
            <v>0</v>
          </cell>
          <cell r="N5173">
            <v>0</v>
          </cell>
          <cell r="O5173">
            <v>0</v>
          </cell>
        </row>
        <row r="5174">
          <cell r="F5174" t="str">
            <v>2013Stockton1-in-10June Peak13</v>
          </cell>
          <cell r="G5174">
            <v>1.764589</v>
          </cell>
          <cell r="H5174">
            <v>1.764589</v>
          </cell>
          <cell r="I5174">
            <v>94.302570000000003</v>
          </cell>
          <cell r="J5174">
            <v>12725.02</v>
          </cell>
          <cell r="K5174">
            <v>0</v>
          </cell>
          <cell r="L5174">
            <v>0</v>
          </cell>
          <cell r="M5174">
            <v>0</v>
          </cell>
          <cell r="N5174">
            <v>0</v>
          </cell>
          <cell r="O5174">
            <v>0</v>
          </cell>
        </row>
        <row r="5175">
          <cell r="F5175" t="str">
            <v>2013Stockton1-in-10June Peak14</v>
          </cell>
          <cell r="G5175">
            <v>1.603877</v>
          </cell>
          <cell r="H5175">
            <v>2.0589750000000002</v>
          </cell>
          <cell r="I5175">
            <v>95.802570000000003</v>
          </cell>
          <cell r="J5175">
            <v>12725.02</v>
          </cell>
          <cell r="K5175">
            <v>0.38244050000000002</v>
          </cell>
          <cell r="L5175">
            <v>0.42536689999999999</v>
          </cell>
          <cell r="M5175">
            <v>0.45509759999999999</v>
          </cell>
          <cell r="N5175">
            <v>0.48482839999999999</v>
          </cell>
          <cell r="O5175">
            <v>0.52775479999999997</v>
          </cell>
        </row>
        <row r="5176">
          <cell r="F5176" t="str">
            <v>2013Stockton1-in-10June Peak15</v>
          </cell>
          <cell r="G5176">
            <v>1.80667</v>
          </cell>
          <cell r="H5176">
            <v>2.3858630000000001</v>
          </cell>
          <cell r="I5176">
            <v>99.100819999999999</v>
          </cell>
          <cell r="J5176">
            <v>12725.02</v>
          </cell>
          <cell r="K5176">
            <v>0.48818610000000001</v>
          </cell>
          <cell r="L5176">
            <v>0.54195340000000003</v>
          </cell>
          <cell r="M5176">
            <v>0.57919259999999995</v>
          </cell>
          <cell r="N5176">
            <v>0.61643170000000003</v>
          </cell>
          <cell r="O5176">
            <v>0.67019919999999999</v>
          </cell>
        </row>
        <row r="5177">
          <cell r="F5177" t="str">
            <v>2013Stockton1-in-10June Peak16</v>
          </cell>
          <cell r="G5177">
            <v>2.0179640000000001</v>
          </cell>
          <cell r="H5177">
            <v>2.7467220000000001</v>
          </cell>
          <cell r="I5177">
            <v>101</v>
          </cell>
          <cell r="J5177">
            <v>12725.02</v>
          </cell>
          <cell r="K5177">
            <v>0.61494329999999997</v>
          </cell>
          <cell r="L5177">
            <v>0.68218630000000002</v>
          </cell>
          <cell r="M5177">
            <v>0.72875869999999998</v>
          </cell>
          <cell r="N5177">
            <v>0.77533099999999999</v>
          </cell>
          <cell r="O5177">
            <v>0.84257409999999999</v>
          </cell>
        </row>
        <row r="5178">
          <cell r="F5178" t="str">
            <v>2013Stockton1-in-10June Peak17</v>
          </cell>
          <cell r="G5178">
            <v>2.2122739999999999</v>
          </cell>
          <cell r="H5178">
            <v>3.0582229999999999</v>
          </cell>
          <cell r="I5178">
            <v>100.8489</v>
          </cell>
          <cell r="J5178">
            <v>12725.02</v>
          </cell>
          <cell r="K5178">
            <v>0.71335079999999995</v>
          </cell>
          <cell r="L5178">
            <v>0.79169049999999996</v>
          </cell>
          <cell r="M5178">
            <v>0.84594829999999999</v>
          </cell>
          <cell r="N5178">
            <v>0.90020599999999995</v>
          </cell>
          <cell r="O5178">
            <v>0.97854569999999996</v>
          </cell>
        </row>
        <row r="5179">
          <cell r="F5179" t="str">
            <v>2013Stockton1-in-10June Peak18</v>
          </cell>
          <cell r="G5179">
            <v>2.3555540000000001</v>
          </cell>
          <cell r="H5179">
            <v>3.2239490000000002</v>
          </cell>
          <cell r="I5179">
            <v>102.69710000000001</v>
          </cell>
          <cell r="J5179">
            <v>12725.02</v>
          </cell>
          <cell r="K5179">
            <v>0.73221610000000004</v>
          </cell>
          <cell r="L5179">
            <v>0.81267199999999995</v>
          </cell>
          <cell r="M5179">
            <v>0.86839549999999999</v>
          </cell>
          <cell r="N5179">
            <v>0.92411889999999997</v>
          </cell>
          <cell r="O5179">
            <v>1.004575</v>
          </cell>
        </row>
        <row r="5180">
          <cell r="F5180" t="str">
            <v>2013Stockton1-in-10June Peak19</v>
          </cell>
          <cell r="G5180">
            <v>3.4386009999999998</v>
          </cell>
          <cell r="H5180">
            <v>3.1454270000000002</v>
          </cell>
          <cell r="I5180">
            <v>101.19710000000001</v>
          </cell>
          <cell r="J5180">
            <v>12725.02</v>
          </cell>
          <cell r="K5180">
            <v>-0.30917099999999997</v>
          </cell>
          <cell r="L5180">
            <v>-0.29971999999999999</v>
          </cell>
          <cell r="M5180">
            <v>-0.2931744</v>
          </cell>
          <cell r="N5180">
            <v>-0.28662890000000002</v>
          </cell>
          <cell r="O5180">
            <v>-0.27717799999999998</v>
          </cell>
        </row>
        <row r="5181">
          <cell r="F5181" t="str">
            <v>2013Stockton1-in-10June Peak20</v>
          </cell>
          <cell r="G5181">
            <v>3.130309</v>
          </cell>
          <cell r="H5181">
            <v>2.855229</v>
          </cell>
          <cell r="I5181">
            <v>98.647030000000001</v>
          </cell>
          <cell r="J5181">
            <v>12725.02</v>
          </cell>
          <cell r="K5181">
            <v>-0.2900894</v>
          </cell>
          <cell r="L5181">
            <v>-0.28122190000000002</v>
          </cell>
          <cell r="M5181">
            <v>-0.27508009999999999</v>
          </cell>
          <cell r="N5181">
            <v>-0.26893850000000002</v>
          </cell>
          <cell r="O5181">
            <v>-0.26007089999999999</v>
          </cell>
        </row>
        <row r="5182">
          <cell r="F5182" t="str">
            <v>2013Stockton1-in-10June Peak21</v>
          </cell>
          <cell r="G5182">
            <v>2.7497280000000002</v>
          </cell>
          <cell r="H5182">
            <v>2.5640170000000002</v>
          </cell>
          <cell r="I5182">
            <v>95.445300000000003</v>
          </cell>
          <cell r="J5182">
            <v>12725.02</v>
          </cell>
          <cell r="K5182">
            <v>-0.19584409999999999</v>
          </cell>
          <cell r="L5182">
            <v>-0.18985750000000001</v>
          </cell>
          <cell r="M5182">
            <v>-0.18571109999999999</v>
          </cell>
          <cell r="N5182">
            <v>-0.1815648</v>
          </cell>
          <cell r="O5182">
            <v>-0.17557819999999999</v>
          </cell>
        </row>
        <row r="5183">
          <cell r="F5183" t="str">
            <v>2013Stockton1-in-10June Peak22</v>
          </cell>
          <cell r="G5183">
            <v>2.3457599999999998</v>
          </cell>
          <cell r="H5183">
            <v>2.2151830000000001</v>
          </cell>
          <cell r="I5183">
            <v>91.441040000000001</v>
          </cell>
          <cell r="J5183">
            <v>12725.02</v>
          </cell>
          <cell r="K5183">
            <v>-0.1377023</v>
          </cell>
          <cell r="L5183">
            <v>-0.1334929</v>
          </cell>
          <cell r="M5183">
            <v>-0.13057759999999999</v>
          </cell>
          <cell r="N5183">
            <v>-0.1276622</v>
          </cell>
          <cell r="O5183">
            <v>-0.1234528</v>
          </cell>
        </row>
        <row r="5184">
          <cell r="F5184" t="str">
            <v>2013Stockton1-in-10June Peak23</v>
          </cell>
          <cell r="G5184">
            <v>1.836668</v>
          </cell>
          <cell r="H5184">
            <v>1.766392</v>
          </cell>
          <cell r="I5184">
            <v>88.890590000000003</v>
          </cell>
          <cell r="J5184">
            <v>12725.02</v>
          </cell>
          <cell r="K5184">
            <v>-7.4110999999999996E-2</v>
          </cell>
          <cell r="L5184">
            <v>-7.1845500000000007E-2</v>
          </cell>
          <cell r="M5184">
            <v>-7.0276500000000006E-2</v>
          </cell>
          <cell r="N5184">
            <v>-6.8707500000000005E-2</v>
          </cell>
          <cell r="O5184">
            <v>-6.6442000000000001E-2</v>
          </cell>
        </row>
        <row r="5185">
          <cell r="F5185" t="str">
            <v>2013Stockton1-in-10June Peak24</v>
          </cell>
          <cell r="G5185">
            <v>1.4172659999999999</v>
          </cell>
          <cell r="H5185">
            <v>1.3609199999999999</v>
          </cell>
          <cell r="I5185">
            <v>86.642709999999994</v>
          </cell>
          <cell r="J5185">
            <v>12725.02</v>
          </cell>
          <cell r="K5185">
            <v>-5.9421000000000002E-2</v>
          </cell>
          <cell r="L5185">
            <v>-5.7604599999999999E-2</v>
          </cell>
          <cell r="M5185">
            <v>-5.6346500000000001E-2</v>
          </cell>
          <cell r="N5185">
            <v>-5.5088499999999999E-2</v>
          </cell>
          <cell r="O5185">
            <v>-5.3272100000000003E-2</v>
          </cell>
        </row>
        <row r="5186">
          <cell r="F5186" t="str">
            <v>2013All Customers1-in-2June Peak1</v>
          </cell>
          <cell r="G5186">
            <v>0.80969120000000006</v>
          </cell>
          <cell r="H5186">
            <v>0.80969120000000006</v>
          </cell>
          <cell r="I5186">
            <v>71.027389999999997</v>
          </cell>
          <cell r="J5186">
            <v>152710</v>
          </cell>
          <cell r="K5186">
            <v>0</v>
          </cell>
          <cell r="L5186">
            <v>0</v>
          </cell>
          <cell r="M5186">
            <v>0</v>
          </cell>
          <cell r="N5186">
            <v>0</v>
          </cell>
          <cell r="O5186">
            <v>0</v>
          </cell>
        </row>
        <row r="5187">
          <cell r="F5187" t="str">
            <v>2013All Customers1-in-2June Peak2</v>
          </cell>
          <cell r="G5187">
            <v>0.69147369999999997</v>
          </cell>
          <cell r="H5187">
            <v>0.69147369999999997</v>
          </cell>
          <cell r="I5187">
            <v>63.436819999999997</v>
          </cell>
          <cell r="J5187">
            <v>152710</v>
          </cell>
          <cell r="K5187">
            <v>0</v>
          </cell>
          <cell r="L5187">
            <v>0</v>
          </cell>
          <cell r="M5187">
            <v>0</v>
          </cell>
          <cell r="N5187">
            <v>0</v>
          </cell>
          <cell r="O5187">
            <v>0</v>
          </cell>
        </row>
        <row r="5188">
          <cell r="F5188" t="str">
            <v>2013All Customers1-in-2June Peak3</v>
          </cell>
          <cell r="G5188">
            <v>0.62210189999999999</v>
          </cell>
          <cell r="H5188">
            <v>0.62210189999999999</v>
          </cell>
          <cell r="I5188">
            <v>61.402700000000003</v>
          </cell>
          <cell r="J5188">
            <v>152710</v>
          </cell>
          <cell r="K5188">
            <v>0</v>
          </cell>
          <cell r="L5188">
            <v>0</v>
          </cell>
          <cell r="M5188">
            <v>0</v>
          </cell>
          <cell r="N5188">
            <v>0</v>
          </cell>
          <cell r="O5188">
            <v>0</v>
          </cell>
        </row>
        <row r="5189">
          <cell r="F5189" t="str">
            <v>2013All Customers1-in-2June Peak4</v>
          </cell>
          <cell r="G5189">
            <v>0.58181579999999999</v>
          </cell>
          <cell r="H5189">
            <v>0.58181579999999999</v>
          </cell>
          <cell r="I5189">
            <v>59.683630000000001</v>
          </cell>
          <cell r="J5189">
            <v>152710</v>
          </cell>
          <cell r="K5189">
            <v>0</v>
          </cell>
          <cell r="L5189">
            <v>0</v>
          </cell>
          <cell r="M5189">
            <v>0</v>
          </cell>
          <cell r="N5189">
            <v>0</v>
          </cell>
          <cell r="O5189">
            <v>0</v>
          </cell>
        </row>
        <row r="5190">
          <cell r="F5190" t="str">
            <v>2013All Customers1-in-2June Peak5</v>
          </cell>
          <cell r="G5190">
            <v>0.57127640000000002</v>
          </cell>
          <cell r="H5190">
            <v>0.57127640000000002</v>
          </cell>
          <cell r="I5190">
            <v>58.836370000000002</v>
          </cell>
          <cell r="J5190">
            <v>152710</v>
          </cell>
          <cell r="K5190">
            <v>0</v>
          </cell>
          <cell r="L5190">
            <v>0</v>
          </cell>
          <cell r="M5190">
            <v>0</v>
          </cell>
          <cell r="N5190">
            <v>0</v>
          </cell>
          <cell r="O5190">
            <v>0</v>
          </cell>
        </row>
        <row r="5191">
          <cell r="F5191" t="str">
            <v>2013All Customers1-in-2June Peak6</v>
          </cell>
          <cell r="G5191">
            <v>0.6042014</v>
          </cell>
          <cell r="H5191">
            <v>0.6042014</v>
          </cell>
          <cell r="I5191">
            <v>58.774389999999997</v>
          </cell>
          <cell r="J5191">
            <v>152710</v>
          </cell>
          <cell r="K5191">
            <v>0</v>
          </cell>
          <cell r="L5191">
            <v>0</v>
          </cell>
          <cell r="M5191">
            <v>0</v>
          </cell>
          <cell r="N5191">
            <v>0</v>
          </cell>
          <cell r="O5191">
            <v>0</v>
          </cell>
        </row>
        <row r="5192">
          <cell r="F5192" t="str">
            <v>2013All Customers1-in-2June Peak7</v>
          </cell>
          <cell r="G5192">
            <v>0.70380880000000001</v>
          </cell>
          <cell r="H5192">
            <v>0.70380880000000001</v>
          </cell>
          <cell r="I5192">
            <v>59.935049999999997</v>
          </cell>
          <cell r="J5192">
            <v>152710</v>
          </cell>
          <cell r="K5192">
            <v>0</v>
          </cell>
          <cell r="L5192">
            <v>0</v>
          </cell>
          <cell r="M5192">
            <v>0</v>
          </cell>
          <cell r="N5192">
            <v>0</v>
          </cell>
          <cell r="O5192">
            <v>0</v>
          </cell>
        </row>
        <row r="5193">
          <cell r="F5193" t="str">
            <v>2013All Customers1-in-2June Peak8</v>
          </cell>
          <cell r="G5193">
            <v>0.782995</v>
          </cell>
          <cell r="H5193">
            <v>0.782995</v>
          </cell>
          <cell r="I5193">
            <v>65.187989999999999</v>
          </cell>
          <cell r="J5193">
            <v>152710</v>
          </cell>
          <cell r="K5193">
            <v>0</v>
          </cell>
          <cell r="L5193">
            <v>0</v>
          </cell>
          <cell r="M5193">
            <v>0</v>
          </cell>
          <cell r="N5193">
            <v>0</v>
          </cell>
          <cell r="O5193">
            <v>0</v>
          </cell>
        </row>
        <row r="5194">
          <cell r="F5194" t="str">
            <v>2013All Customers1-in-2June Peak9</v>
          </cell>
          <cell r="G5194">
            <v>0.7997763</v>
          </cell>
          <cell r="H5194">
            <v>0.7997763</v>
          </cell>
          <cell r="I5194">
            <v>71.561189999999996</v>
          </cell>
          <cell r="J5194">
            <v>152710</v>
          </cell>
          <cell r="K5194">
            <v>0</v>
          </cell>
          <cell r="L5194">
            <v>0</v>
          </cell>
          <cell r="M5194">
            <v>0</v>
          </cell>
          <cell r="N5194">
            <v>0</v>
          </cell>
          <cell r="O5194">
            <v>0</v>
          </cell>
        </row>
        <row r="5195">
          <cell r="F5195" t="str">
            <v>2013All Customers1-in-2June Peak10</v>
          </cell>
          <cell r="G5195">
            <v>0.85300229999999999</v>
          </cell>
          <cell r="H5195">
            <v>0.85300229999999999</v>
          </cell>
          <cell r="I5195">
            <v>78.043300000000002</v>
          </cell>
          <cell r="J5195">
            <v>152710</v>
          </cell>
          <cell r="K5195">
            <v>0</v>
          </cell>
          <cell r="L5195">
            <v>0</v>
          </cell>
          <cell r="M5195">
            <v>0</v>
          </cell>
          <cell r="N5195">
            <v>0</v>
          </cell>
          <cell r="O5195">
            <v>0</v>
          </cell>
        </row>
        <row r="5196">
          <cell r="F5196" t="str">
            <v>2013All Customers1-in-2June Peak11</v>
          </cell>
          <cell r="G5196">
            <v>0.94290890000000005</v>
          </cell>
          <cell r="H5196">
            <v>0.94290890000000005</v>
          </cell>
          <cell r="I5196">
            <v>83.152000000000001</v>
          </cell>
          <cell r="J5196">
            <v>152710</v>
          </cell>
          <cell r="K5196">
            <v>0</v>
          </cell>
          <cell r="L5196">
            <v>0</v>
          </cell>
          <cell r="M5196">
            <v>0</v>
          </cell>
          <cell r="N5196">
            <v>0</v>
          </cell>
          <cell r="O5196">
            <v>0</v>
          </cell>
        </row>
        <row r="5197">
          <cell r="F5197" t="str">
            <v>2013All Customers1-in-2June Peak12</v>
          </cell>
          <cell r="G5197">
            <v>1.0734889999999999</v>
          </cell>
          <cell r="H5197">
            <v>1.0734889999999999</v>
          </cell>
          <cell r="I5197">
            <v>87.301519999999996</v>
          </cell>
          <cell r="J5197">
            <v>152710</v>
          </cell>
          <cell r="K5197">
            <v>0</v>
          </cell>
          <cell r="L5197">
            <v>0</v>
          </cell>
          <cell r="M5197">
            <v>0</v>
          </cell>
          <cell r="N5197">
            <v>0</v>
          </cell>
          <cell r="O5197">
            <v>0</v>
          </cell>
        </row>
        <row r="5198">
          <cell r="F5198" t="str">
            <v>2013All Customers1-in-2June Peak13</v>
          </cell>
          <cell r="G5198">
            <v>1.2472780000000001</v>
          </cell>
          <cell r="H5198">
            <v>1.2472780000000001</v>
          </cell>
          <cell r="I5198">
            <v>90.317179999999993</v>
          </cell>
          <cell r="J5198">
            <v>152710</v>
          </cell>
          <cell r="K5198">
            <v>0</v>
          </cell>
          <cell r="L5198">
            <v>0</v>
          </cell>
          <cell r="M5198">
            <v>0</v>
          </cell>
          <cell r="N5198">
            <v>0</v>
          </cell>
          <cell r="O5198">
            <v>0</v>
          </cell>
        </row>
        <row r="5199">
          <cell r="F5199" t="str">
            <v>2013All Customers1-in-2June Peak14</v>
          </cell>
          <cell r="G5199">
            <v>1.202232</v>
          </cell>
          <cell r="H5199">
            <v>1.4370989999999999</v>
          </cell>
          <cell r="I5199">
            <v>92.802359999999993</v>
          </cell>
          <cell r="J5199">
            <v>152710</v>
          </cell>
          <cell r="K5199">
            <v>0.1617478</v>
          </cell>
          <cell r="L5199">
            <v>0.20494709999999999</v>
          </cell>
          <cell r="M5199">
            <v>0.23486679999999999</v>
          </cell>
          <cell r="N5199">
            <v>0.26478649999999998</v>
          </cell>
          <cell r="O5199">
            <v>0.30798579999999998</v>
          </cell>
        </row>
        <row r="5200">
          <cell r="F5200" t="str">
            <v>2013All Customers1-in-2June Peak15</v>
          </cell>
          <cell r="G5200">
            <v>1.347208</v>
          </cell>
          <cell r="H5200">
            <v>1.650047</v>
          </cell>
          <cell r="I5200">
            <v>94.822850000000003</v>
          </cell>
          <cell r="J5200">
            <v>152710</v>
          </cell>
          <cell r="K5200">
            <v>0.20881540000000001</v>
          </cell>
          <cell r="L5200">
            <v>0.26436530000000003</v>
          </cell>
          <cell r="M5200">
            <v>0.30283900000000002</v>
          </cell>
          <cell r="N5200">
            <v>0.34131270000000002</v>
          </cell>
          <cell r="O5200">
            <v>0.39686260000000001</v>
          </cell>
        </row>
        <row r="5201">
          <cell r="F5201" t="str">
            <v>2013All Customers1-in-2June Peak16</v>
          </cell>
          <cell r="G5201">
            <v>1.514024</v>
          </cell>
          <cell r="H5201">
            <v>1.89184</v>
          </cell>
          <cell r="I5201">
            <v>96.142380000000003</v>
          </cell>
          <cell r="J5201">
            <v>152710</v>
          </cell>
          <cell r="K5201">
            <v>0.26103539999999997</v>
          </cell>
          <cell r="L5201">
            <v>0.33003080000000001</v>
          </cell>
          <cell r="M5201">
            <v>0.37781690000000001</v>
          </cell>
          <cell r="N5201">
            <v>0.42560290000000001</v>
          </cell>
          <cell r="O5201">
            <v>0.49459839999999999</v>
          </cell>
        </row>
        <row r="5202">
          <cell r="F5202" t="str">
            <v>2013All Customers1-in-2June Peak17</v>
          </cell>
          <cell r="G5202">
            <v>1.666528</v>
          </cell>
          <cell r="H5202">
            <v>2.1073360000000001</v>
          </cell>
          <cell r="I5202">
            <v>96.21848</v>
          </cell>
          <cell r="J5202">
            <v>152710</v>
          </cell>
          <cell r="K5202">
            <v>0.30419210000000002</v>
          </cell>
          <cell r="L5202">
            <v>0.38490580000000002</v>
          </cell>
          <cell r="M5202">
            <v>0.44080789999999997</v>
          </cell>
          <cell r="N5202">
            <v>0.49670999999999998</v>
          </cell>
          <cell r="O5202">
            <v>0.57742380000000004</v>
          </cell>
        </row>
        <row r="5203">
          <cell r="F5203" t="str">
            <v>2013All Customers1-in-2June Peak18</v>
          </cell>
          <cell r="G5203">
            <v>1.7896350000000001</v>
          </cell>
          <cell r="H5203">
            <v>2.2424360000000001</v>
          </cell>
          <cell r="I5203">
            <v>95.975610000000003</v>
          </cell>
          <cell r="J5203">
            <v>152710</v>
          </cell>
          <cell r="K5203">
            <v>0.31242009999999998</v>
          </cell>
          <cell r="L5203">
            <v>0.39535809999999999</v>
          </cell>
          <cell r="M5203">
            <v>0.4528007</v>
          </cell>
          <cell r="N5203">
            <v>0.51024329999999996</v>
          </cell>
          <cell r="O5203">
            <v>0.59318130000000002</v>
          </cell>
        </row>
        <row r="5204">
          <cell r="F5204" t="str">
            <v>2013All Customers1-in-2June Peak19</v>
          </cell>
          <cell r="G5204">
            <v>2.4765570000000001</v>
          </cell>
          <cell r="H5204">
            <v>2.2132049999999999</v>
          </cell>
          <cell r="I5204">
            <v>94.275790000000001</v>
          </cell>
          <cell r="J5204">
            <v>152710</v>
          </cell>
          <cell r="K5204">
            <v>-0.29171540000000001</v>
          </cell>
          <cell r="L5204">
            <v>-0.27495839999999999</v>
          </cell>
          <cell r="M5204">
            <v>-0.26335249999999999</v>
          </cell>
          <cell r="N5204">
            <v>-0.25174669999999999</v>
          </cell>
          <cell r="O5204">
            <v>-0.23498959999999999</v>
          </cell>
        </row>
        <row r="5205">
          <cell r="F5205" t="str">
            <v>2013All Customers1-in-2June Peak20</v>
          </cell>
          <cell r="G5205">
            <v>2.266003</v>
          </cell>
          <cell r="H5205">
            <v>2.0295899999999998</v>
          </cell>
          <cell r="I5205">
            <v>90.803399999999996</v>
          </cell>
          <cell r="J5205">
            <v>152710</v>
          </cell>
          <cell r="K5205">
            <v>-0.26175379999999998</v>
          </cell>
          <cell r="L5205">
            <v>-0.24678220000000001</v>
          </cell>
          <cell r="M5205">
            <v>-0.23641300000000001</v>
          </cell>
          <cell r="N5205">
            <v>-0.22604369999999999</v>
          </cell>
          <cell r="O5205">
            <v>-0.21107219999999999</v>
          </cell>
        </row>
        <row r="5206">
          <cell r="F5206" t="str">
            <v>2013All Customers1-in-2June Peak21</v>
          </cell>
          <cell r="G5206">
            <v>1.9867520000000001</v>
          </cell>
          <cell r="H5206">
            <v>1.8367309999999999</v>
          </cell>
          <cell r="I5206">
            <v>85.048559999999995</v>
          </cell>
          <cell r="J5206">
            <v>152710</v>
          </cell>
          <cell r="K5206">
            <v>-0.16577210000000001</v>
          </cell>
          <cell r="L5206">
            <v>-0.1564663</v>
          </cell>
          <cell r="M5206">
            <v>-0.15002109999999999</v>
          </cell>
          <cell r="N5206">
            <v>-0.14357590000000001</v>
          </cell>
          <cell r="O5206">
            <v>-0.1342701</v>
          </cell>
        </row>
        <row r="5207">
          <cell r="F5207" t="str">
            <v>2013All Customers1-in-2June Peak22</v>
          </cell>
          <cell r="G5207">
            <v>1.7056770000000001</v>
          </cell>
          <cell r="H5207">
            <v>1.6126069999999999</v>
          </cell>
          <cell r="I5207">
            <v>79.429109999999994</v>
          </cell>
          <cell r="J5207">
            <v>152710</v>
          </cell>
          <cell r="K5207">
            <v>-0.1027399</v>
          </cell>
          <cell r="L5207">
            <v>-9.7026399999999999E-2</v>
          </cell>
          <cell r="M5207">
            <v>-9.3069200000000005E-2</v>
          </cell>
          <cell r="N5207">
            <v>-8.91121E-2</v>
          </cell>
          <cell r="O5207">
            <v>-8.33985E-2</v>
          </cell>
        </row>
        <row r="5208">
          <cell r="F5208" t="str">
            <v>2013All Customers1-in-2June Peak23</v>
          </cell>
          <cell r="G5208">
            <v>1.347718</v>
          </cell>
          <cell r="H5208">
            <v>1.289498</v>
          </cell>
          <cell r="I5208">
            <v>75.811999999999998</v>
          </cell>
          <cell r="J5208">
            <v>152710</v>
          </cell>
          <cell r="K5208">
            <v>-6.4358200000000004E-2</v>
          </cell>
          <cell r="L5208">
            <v>-6.0731500000000001E-2</v>
          </cell>
          <cell r="M5208">
            <v>-5.8219699999999999E-2</v>
          </cell>
          <cell r="N5208">
            <v>-5.5707800000000002E-2</v>
          </cell>
          <cell r="O5208">
            <v>-5.2081099999999998E-2</v>
          </cell>
        </row>
        <row r="5209">
          <cell r="F5209" t="str">
            <v>2013All Customers1-in-2June Peak24</v>
          </cell>
          <cell r="G5209">
            <v>1.0301130000000001</v>
          </cell>
          <cell r="H5209">
            <v>0.98810710000000002</v>
          </cell>
          <cell r="I5209">
            <v>73.597470000000001</v>
          </cell>
          <cell r="J5209">
            <v>152710</v>
          </cell>
          <cell r="K5209">
            <v>-4.6478499999999999E-2</v>
          </cell>
          <cell r="L5209">
            <v>-4.3836100000000003E-2</v>
          </cell>
          <cell r="M5209">
            <v>-4.2006000000000002E-2</v>
          </cell>
          <cell r="N5209">
            <v>-4.0176000000000003E-2</v>
          </cell>
          <cell r="O5209">
            <v>-3.7533700000000003E-2</v>
          </cell>
        </row>
        <row r="5210">
          <cell r="F5210" t="str">
            <v>2013Greater Bay Area1-in-2June Peak1</v>
          </cell>
          <cell r="G5210">
            <v>0.78929859999999996</v>
          </cell>
          <cell r="H5210">
            <v>0.78929859999999996</v>
          </cell>
          <cell r="I5210">
            <v>69.028819999999996</v>
          </cell>
          <cell r="J5210">
            <v>53244.69</v>
          </cell>
          <cell r="K5210">
            <v>0</v>
          </cell>
          <cell r="L5210">
            <v>0</v>
          </cell>
          <cell r="M5210">
            <v>0</v>
          </cell>
          <cell r="N5210">
            <v>0</v>
          </cell>
          <cell r="O5210">
            <v>0</v>
          </cell>
        </row>
        <row r="5211">
          <cell r="F5211" t="str">
            <v>2013Greater Bay Area1-in-2June Peak2</v>
          </cell>
          <cell r="G5211">
            <v>0.66391199999999995</v>
          </cell>
          <cell r="H5211">
            <v>0.66391199999999995</v>
          </cell>
          <cell r="I5211">
            <v>60.903219999999997</v>
          </cell>
          <cell r="J5211">
            <v>53244.69</v>
          </cell>
          <cell r="K5211">
            <v>0</v>
          </cell>
          <cell r="L5211">
            <v>0</v>
          </cell>
          <cell r="M5211">
            <v>0</v>
          </cell>
          <cell r="N5211">
            <v>0</v>
          </cell>
          <cell r="O5211">
            <v>0</v>
          </cell>
        </row>
        <row r="5212">
          <cell r="F5212" t="str">
            <v>2013Greater Bay Area1-in-2June Peak3</v>
          </cell>
          <cell r="G5212">
            <v>0.59485449999999995</v>
          </cell>
          <cell r="H5212">
            <v>0.59485449999999995</v>
          </cell>
          <cell r="I5212">
            <v>59.021099999999997</v>
          </cell>
          <cell r="J5212">
            <v>53244.69</v>
          </cell>
          <cell r="K5212">
            <v>0</v>
          </cell>
          <cell r="L5212">
            <v>0</v>
          </cell>
          <cell r="M5212">
            <v>0</v>
          </cell>
          <cell r="N5212">
            <v>0</v>
          </cell>
          <cell r="O5212">
            <v>0</v>
          </cell>
        </row>
        <row r="5213">
          <cell r="F5213" t="str">
            <v>2013Greater Bay Area1-in-2June Peak4</v>
          </cell>
          <cell r="G5213">
            <v>0.55652800000000002</v>
          </cell>
          <cell r="H5213">
            <v>0.55652800000000002</v>
          </cell>
          <cell r="I5213">
            <v>57.742629999999998</v>
          </cell>
          <cell r="J5213">
            <v>53244.69</v>
          </cell>
          <cell r="K5213">
            <v>0</v>
          </cell>
          <cell r="L5213">
            <v>0</v>
          </cell>
          <cell r="M5213">
            <v>0</v>
          </cell>
          <cell r="N5213">
            <v>0</v>
          </cell>
          <cell r="O5213">
            <v>0</v>
          </cell>
        </row>
        <row r="5214">
          <cell r="F5214" t="str">
            <v>2013Greater Bay Area1-in-2June Peak5</v>
          </cell>
          <cell r="G5214">
            <v>0.54368229999999995</v>
          </cell>
          <cell r="H5214">
            <v>0.54368229999999995</v>
          </cell>
          <cell r="I5214">
            <v>56.938720000000004</v>
          </cell>
          <cell r="J5214">
            <v>53244.69</v>
          </cell>
          <cell r="K5214">
            <v>0</v>
          </cell>
          <cell r="L5214">
            <v>0</v>
          </cell>
          <cell r="M5214">
            <v>0</v>
          </cell>
          <cell r="N5214">
            <v>0</v>
          </cell>
          <cell r="O5214">
            <v>0</v>
          </cell>
        </row>
        <row r="5215">
          <cell r="F5215" t="str">
            <v>2013Greater Bay Area1-in-2June Peak6</v>
          </cell>
          <cell r="G5215">
            <v>0.57358790000000004</v>
          </cell>
          <cell r="H5215">
            <v>0.57358790000000004</v>
          </cell>
          <cell r="I5215">
            <v>55.857329999999997</v>
          </cell>
          <cell r="J5215">
            <v>53244.69</v>
          </cell>
          <cell r="K5215">
            <v>0</v>
          </cell>
          <cell r="L5215">
            <v>0</v>
          </cell>
          <cell r="M5215">
            <v>0</v>
          </cell>
          <cell r="N5215">
            <v>0</v>
          </cell>
          <cell r="O5215">
            <v>0</v>
          </cell>
        </row>
        <row r="5216">
          <cell r="F5216" t="str">
            <v>2013Greater Bay Area1-in-2June Peak7</v>
          </cell>
          <cell r="G5216">
            <v>0.67787649999999999</v>
          </cell>
          <cell r="H5216">
            <v>0.67787649999999999</v>
          </cell>
          <cell r="I5216">
            <v>56.270299999999999</v>
          </cell>
          <cell r="J5216">
            <v>53244.69</v>
          </cell>
          <cell r="K5216">
            <v>0</v>
          </cell>
          <cell r="L5216">
            <v>0</v>
          </cell>
          <cell r="M5216">
            <v>0</v>
          </cell>
          <cell r="N5216">
            <v>0</v>
          </cell>
          <cell r="O5216">
            <v>0</v>
          </cell>
        </row>
        <row r="5217">
          <cell r="F5217" t="str">
            <v>2013Greater Bay Area1-in-2June Peak8</v>
          </cell>
          <cell r="G5217">
            <v>0.7798157</v>
          </cell>
          <cell r="H5217">
            <v>0.7798157</v>
          </cell>
          <cell r="I5217">
            <v>61.561669999999999</v>
          </cell>
          <cell r="J5217">
            <v>53244.69</v>
          </cell>
          <cell r="K5217">
            <v>0</v>
          </cell>
          <cell r="L5217">
            <v>0</v>
          </cell>
          <cell r="M5217">
            <v>0</v>
          </cell>
          <cell r="N5217">
            <v>0</v>
          </cell>
          <cell r="O5217">
            <v>0</v>
          </cell>
        </row>
        <row r="5218">
          <cell r="F5218" t="str">
            <v>2013Greater Bay Area1-in-2June Peak9</v>
          </cell>
          <cell r="G5218">
            <v>0.79192890000000005</v>
          </cell>
          <cell r="H5218">
            <v>0.79192890000000005</v>
          </cell>
          <cell r="I5218">
            <v>67.695350000000005</v>
          </cell>
          <cell r="J5218">
            <v>53244.69</v>
          </cell>
          <cell r="K5218">
            <v>0</v>
          </cell>
          <cell r="L5218">
            <v>0</v>
          </cell>
          <cell r="M5218">
            <v>0</v>
          </cell>
          <cell r="N5218">
            <v>0</v>
          </cell>
          <cell r="O5218">
            <v>0</v>
          </cell>
        </row>
        <row r="5219">
          <cell r="F5219" t="str">
            <v>2013Greater Bay Area1-in-2June Peak10</v>
          </cell>
          <cell r="G5219">
            <v>0.82648029999999995</v>
          </cell>
          <cell r="H5219">
            <v>0.82648029999999995</v>
          </cell>
          <cell r="I5219">
            <v>76.192679999999996</v>
          </cell>
          <cell r="J5219">
            <v>53244.69</v>
          </cell>
          <cell r="K5219">
            <v>0</v>
          </cell>
          <cell r="L5219">
            <v>0</v>
          </cell>
          <cell r="M5219">
            <v>0</v>
          </cell>
          <cell r="N5219">
            <v>0</v>
          </cell>
          <cell r="O5219">
            <v>0</v>
          </cell>
        </row>
        <row r="5220">
          <cell r="F5220" t="str">
            <v>2013Greater Bay Area1-in-2June Peak11</v>
          </cell>
          <cell r="G5220">
            <v>0.89729270000000005</v>
          </cell>
          <cell r="H5220">
            <v>0.89729270000000005</v>
          </cell>
          <cell r="I5220">
            <v>83.168239999999997</v>
          </cell>
          <cell r="J5220">
            <v>53244.69</v>
          </cell>
          <cell r="K5220">
            <v>0</v>
          </cell>
          <cell r="L5220">
            <v>0</v>
          </cell>
          <cell r="M5220">
            <v>0</v>
          </cell>
          <cell r="N5220">
            <v>0</v>
          </cell>
          <cell r="O5220">
            <v>0</v>
          </cell>
        </row>
        <row r="5221">
          <cell r="F5221" t="str">
            <v>2013Greater Bay Area1-in-2June Peak12</v>
          </cell>
          <cell r="G5221">
            <v>0.99808739999999996</v>
          </cell>
          <cell r="H5221">
            <v>0.99808739999999996</v>
          </cell>
          <cell r="I5221">
            <v>86.970950000000002</v>
          </cell>
          <cell r="J5221">
            <v>53244.69</v>
          </cell>
          <cell r="K5221">
            <v>0</v>
          </cell>
          <cell r="L5221">
            <v>0</v>
          </cell>
          <cell r="M5221">
            <v>0</v>
          </cell>
          <cell r="N5221">
            <v>0</v>
          </cell>
          <cell r="O5221">
            <v>0</v>
          </cell>
        </row>
        <row r="5222">
          <cell r="F5222" t="str">
            <v>2013Greater Bay Area1-in-2June Peak13</v>
          </cell>
          <cell r="G5222">
            <v>1.1357600000000001</v>
          </cell>
          <cell r="H5222">
            <v>1.1357600000000001</v>
          </cell>
          <cell r="I5222">
            <v>89.485659999999996</v>
          </cell>
          <cell r="J5222">
            <v>53244.69</v>
          </cell>
          <cell r="K5222">
            <v>0</v>
          </cell>
          <cell r="L5222">
            <v>0</v>
          </cell>
          <cell r="M5222">
            <v>0</v>
          </cell>
          <cell r="N5222">
            <v>0</v>
          </cell>
          <cell r="O5222">
            <v>0</v>
          </cell>
        </row>
        <row r="5223">
          <cell r="F5223" t="str">
            <v>2013Greater Bay Area1-in-2June Peak14</v>
          </cell>
          <cell r="G5223">
            <v>1.067401</v>
          </cell>
          <cell r="H5223">
            <v>1.2825299999999999</v>
          </cell>
          <cell r="I5223">
            <v>92.650540000000007</v>
          </cell>
          <cell r="J5223">
            <v>53244.69</v>
          </cell>
          <cell r="K5223">
            <v>0.148233</v>
          </cell>
          <cell r="L5223">
            <v>0.1877557</v>
          </cell>
          <cell r="M5223">
            <v>0.21512899999999999</v>
          </cell>
          <cell r="N5223">
            <v>0.2425023</v>
          </cell>
          <cell r="O5223">
            <v>0.28202500000000003</v>
          </cell>
        </row>
        <row r="5224">
          <cell r="F5224" t="str">
            <v>2013Greater Bay Area1-in-2June Peak15</v>
          </cell>
          <cell r="G5224">
            <v>1.1722319999999999</v>
          </cell>
          <cell r="H5224">
            <v>1.453282</v>
          </cell>
          <cell r="I5224">
            <v>94.708010000000002</v>
          </cell>
          <cell r="J5224">
            <v>53244.69</v>
          </cell>
          <cell r="K5224">
            <v>0.19391720000000001</v>
          </cell>
          <cell r="L5224">
            <v>0.24539610000000001</v>
          </cell>
          <cell r="M5224">
            <v>0.28105019999999997</v>
          </cell>
          <cell r="N5224">
            <v>0.31670429999999999</v>
          </cell>
          <cell r="O5224">
            <v>0.36818319999999999</v>
          </cell>
        </row>
        <row r="5225">
          <cell r="F5225" t="str">
            <v>2013Greater Bay Area1-in-2June Peak16</v>
          </cell>
          <cell r="G5225">
            <v>1.3150980000000001</v>
          </cell>
          <cell r="H5225">
            <v>1.663011</v>
          </cell>
          <cell r="I5225">
            <v>95.863159999999993</v>
          </cell>
          <cell r="J5225">
            <v>53244.69</v>
          </cell>
          <cell r="K5225">
            <v>0.24004790000000001</v>
          </cell>
          <cell r="L5225">
            <v>0.30377530000000003</v>
          </cell>
          <cell r="M5225">
            <v>0.34791270000000002</v>
          </cell>
          <cell r="N5225">
            <v>0.39205000000000001</v>
          </cell>
          <cell r="O5225">
            <v>0.4557774</v>
          </cell>
        </row>
        <row r="5226">
          <cell r="F5226" t="str">
            <v>2013Greater Bay Area1-in-2June Peak17</v>
          </cell>
          <cell r="G5226">
            <v>1.4564569999999999</v>
          </cell>
          <cell r="H5226">
            <v>1.864277</v>
          </cell>
          <cell r="I5226">
            <v>95.479230000000001</v>
          </cell>
          <cell r="J5226">
            <v>53244.69</v>
          </cell>
          <cell r="K5226">
            <v>0.28138380000000002</v>
          </cell>
          <cell r="L5226">
            <v>0.35608319999999999</v>
          </cell>
          <cell r="M5226">
            <v>0.40782000000000002</v>
          </cell>
          <cell r="N5226">
            <v>0.45955659999999998</v>
          </cell>
          <cell r="O5226">
            <v>0.53425610000000001</v>
          </cell>
        </row>
        <row r="5227">
          <cell r="F5227" t="str">
            <v>2013Greater Bay Area1-in-2June Peak18</v>
          </cell>
          <cell r="G5227">
            <v>1.5858620000000001</v>
          </cell>
          <cell r="H5227">
            <v>2.0050279999999998</v>
          </cell>
          <cell r="I5227">
            <v>95.227419999999995</v>
          </cell>
          <cell r="J5227">
            <v>53244.69</v>
          </cell>
          <cell r="K5227">
            <v>0.28921229999999998</v>
          </cell>
          <cell r="L5227">
            <v>0.36598999999999998</v>
          </cell>
          <cell r="M5227">
            <v>0.41916589999999998</v>
          </cell>
          <cell r="N5227">
            <v>0.47234179999999998</v>
          </cell>
          <cell r="O5227">
            <v>0.54911949999999998</v>
          </cell>
        </row>
        <row r="5228">
          <cell r="F5228" t="str">
            <v>2013Greater Bay Area1-in-2June Peak19</v>
          </cell>
          <cell r="G5228">
            <v>2.1823709999999998</v>
          </cell>
          <cell r="H5228">
            <v>2.0055170000000002</v>
          </cell>
          <cell r="I5228">
            <v>93.478139999999996</v>
          </cell>
          <cell r="J5228">
            <v>53244.69</v>
          </cell>
          <cell r="K5228">
            <v>-0.20453879999999999</v>
          </cell>
          <cell r="L5228">
            <v>-0.1881825</v>
          </cell>
          <cell r="M5228">
            <v>-0.17685409999999999</v>
          </cell>
          <cell r="N5228">
            <v>-0.1655258</v>
          </cell>
          <cell r="O5228">
            <v>-0.14916940000000001</v>
          </cell>
        </row>
        <row r="5229">
          <cell r="F5229" t="str">
            <v>2013Greater Bay Area1-in-2June Peak20</v>
          </cell>
          <cell r="G5229">
            <v>2.0099320000000001</v>
          </cell>
          <cell r="H5229">
            <v>1.8526339999999999</v>
          </cell>
          <cell r="I5229">
            <v>89.623410000000007</v>
          </cell>
          <cell r="J5229">
            <v>53244.69</v>
          </cell>
          <cell r="K5229">
            <v>-0.18192059999999999</v>
          </cell>
          <cell r="L5229">
            <v>-0.16737299999999999</v>
          </cell>
          <cell r="M5229">
            <v>-0.1572974</v>
          </cell>
          <cell r="N5229">
            <v>-0.14722170000000001</v>
          </cell>
          <cell r="O5229">
            <v>-0.13267409999999999</v>
          </cell>
        </row>
        <row r="5230">
          <cell r="F5230" t="str">
            <v>2013Greater Bay Area1-in-2June Peak21</v>
          </cell>
          <cell r="G5230">
            <v>1.795147</v>
          </cell>
          <cell r="H5230">
            <v>1.704906</v>
          </cell>
          <cell r="I5230">
            <v>84.359309999999994</v>
          </cell>
          <cell r="J5230">
            <v>53244.69</v>
          </cell>
          <cell r="K5230">
            <v>-0.1043668</v>
          </cell>
          <cell r="L5230">
            <v>-9.6020900000000006E-2</v>
          </cell>
          <cell r="M5230">
            <v>-9.0240600000000004E-2</v>
          </cell>
          <cell r="N5230">
            <v>-8.4460300000000002E-2</v>
          </cell>
          <cell r="O5230">
            <v>-7.6114399999999999E-2</v>
          </cell>
        </row>
        <row r="5231">
          <cell r="F5231" t="str">
            <v>2013Greater Bay Area1-in-2June Peak22</v>
          </cell>
          <cell r="G5231">
            <v>1.581664</v>
          </cell>
          <cell r="H5231">
            <v>1.528651</v>
          </cell>
          <cell r="I5231">
            <v>78.593959999999996</v>
          </cell>
          <cell r="J5231">
            <v>53244.69</v>
          </cell>
          <cell r="K5231">
            <v>-6.1311200000000003E-2</v>
          </cell>
          <cell r="L5231">
            <v>-5.6408300000000001E-2</v>
          </cell>
          <cell r="M5231">
            <v>-5.30126E-2</v>
          </cell>
          <cell r="N5231">
            <v>-4.9616899999999999E-2</v>
          </cell>
          <cell r="O5231">
            <v>-4.4713999999999997E-2</v>
          </cell>
        </row>
        <row r="5232">
          <cell r="F5232" t="str">
            <v>2013Greater Bay Area1-in-2June Peak23</v>
          </cell>
          <cell r="G5232">
            <v>1.2754239999999999</v>
          </cell>
          <cell r="H5232">
            <v>1.2413160000000001</v>
          </cell>
          <cell r="I5232">
            <v>74.588679999999997</v>
          </cell>
          <cell r="J5232">
            <v>53244.69</v>
          </cell>
          <cell r="K5232">
            <v>-3.9447700000000002E-2</v>
          </cell>
          <cell r="L5232">
            <v>-3.6293199999999998E-2</v>
          </cell>
          <cell r="M5232">
            <v>-3.4108399999999997E-2</v>
          </cell>
          <cell r="N5232">
            <v>-3.1923600000000003E-2</v>
          </cell>
          <cell r="O5232">
            <v>-2.8769099999999999E-2</v>
          </cell>
        </row>
        <row r="5233">
          <cell r="F5233" t="str">
            <v>2013Greater Bay Area1-in-2June Peak24</v>
          </cell>
          <cell r="G5233">
            <v>0.97220910000000005</v>
          </cell>
          <cell r="H5233">
            <v>0.94495430000000002</v>
          </cell>
          <cell r="I5233">
            <v>71.138940000000005</v>
          </cell>
          <cell r="J5233">
            <v>53244.69</v>
          </cell>
          <cell r="K5233">
            <v>-3.1521300000000002E-2</v>
          </cell>
          <cell r="L5233">
            <v>-2.9000600000000001E-2</v>
          </cell>
          <cell r="M5233">
            <v>-2.7254799999999999E-2</v>
          </cell>
          <cell r="N5233">
            <v>-2.5509E-2</v>
          </cell>
          <cell r="O5233">
            <v>-2.2988399999999999E-2</v>
          </cell>
        </row>
        <row r="5234">
          <cell r="F5234" t="str">
            <v>2013Greater Fresno1-in-2June Peak1</v>
          </cell>
          <cell r="G5234">
            <v>0.90376089999999998</v>
          </cell>
          <cell r="H5234">
            <v>0.90376089999999998</v>
          </cell>
          <cell r="I5234">
            <v>80.307029999999997</v>
          </cell>
          <cell r="J5234">
            <v>27323.95</v>
          </cell>
          <cell r="K5234">
            <v>0</v>
          </cell>
          <cell r="L5234">
            <v>0</v>
          </cell>
          <cell r="M5234">
            <v>0</v>
          </cell>
          <cell r="N5234">
            <v>0</v>
          </cell>
          <cell r="O5234">
            <v>0</v>
          </cell>
        </row>
        <row r="5235">
          <cell r="F5235" t="str">
            <v>2013Greater Fresno1-in-2June Peak2</v>
          </cell>
          <cell r="G5235">
            <v>0.76841199999999998</v>
          </cell>
          <cell r="H5235">
            <v>0.76841199999999998</v>
          </cell>
          <cell r="I5235">
            <v>69.239450000000005</v>
          </cell>
          <cell r="J5235">
            <v>27323.95</v>
          </cell>
          <cell r="K5235">
            <v>0</v>
          </cell>
          <cell r="L5235">
            <v>0</v>
          </cell>
          <cell r="M5235">
            <v>0</v>
          </cell>
          <cell r="N5235">
            <v>0</v>
          </cell>
          <cell r="O5235">
            <v>0</v>
          </cell>
        </row>
        <row r="5236">
          <cell r="F5236" t="str">
            <v>2013Greater Fresno1-in-2June Peak3</v>
          </cell>
          <cell r="G5236">
            <v>0.68060860000000001</v>
          </cell>
          <cell r="H5236">
            <v>0.68060860000000001</v>
          </cell>
          <cell r="I5236">
            <v>67.623440000000002</v>
          </cell>
          <cell r="J5236">
            <v>27323.95</v>
          </cell>
          <cell r="K5236">
            <v>0</v>
          </cell>
          <cell r="L5236">
            <v>0</v>
          </cell>
          <cell r="M5236">
            <v>0</v>
          </cell>
          <cell r="N5236">
            <v>0</v>
          </cell>
          <cell r="O5236">
            <v>0</v>
          </cell>
        </row>
        <row r="5237">
          <cell r="F5237" t="str">
            <v>2013Greater Fresno1-in-2June Peak4</v>
          </cell>
          <cell r="G5237">
            <v>0.62749569999999999</v>
          </cell>
          <cell r="H5237">
            <v>0.62749569999999999</v>
          </cell>
          <cell r="I5237">
            <v>64.764809999999997</v>
          </cell>
          <cell r="J5237">
            <v>27323.95</v>
          </cell>
          <cell r="K5237">
            <v>0</v>
          </cell>
          <cell r="L5237">
            <v>0</v>
          </cell>
          <cell r="M5237">
            <v>0</v>
          </cell>
          <cell r="N5237">
            <v>0</v>
          </cell>
          <cell r="O5237">
            <v>0</v>
          </cell>
        </row>
        <row r="5238">
          <cell r="F5238" t="str">
            <v>2013Greater Fresno1-in-2June Peak5</v>
          </cell>
          <cell r="G5238">
            <v>0.61126630000000004</v>
          </cell>
          <cell r="H5238">
            <v>0.61126630000000004</v>
          </cell>
          <cell r="I5238">
            <v>62.983280000000001</v>
          </cell>
          <cell r="J5238">
            <v>27323.95</v>
          </cell>
          <cell r="K5238">
            <v>0</v>
          </cell>
          <cell r="L5238">
            <v>0</v>
          </cell>
          <cell r="M5238">
            <v>0</v>
          </cell>
          <cell r="N5238">
            <v>0</v>
          </cell>
          <cell r="O5238">
            <v>0</v>
          </cell>
        </row>
        <row r="5239">
          <cell r="F5239" t="str">
            <v>2013Greater Fresno1-in-2June Peak6</v>
          </cell>
          <cell r="G5239">
            <v>0.63594969999999995</v>
          </cell>
          <cell r="H5239">
            <v>0.63594969999999995</v>
          </cell>
          <cell r="I5239">
            <v>61.832340000000002</v>
          </cell>
          <cell r="J5239">
            <v>27323.95</v>
          </cell>
          <cell r="K5239">
            <v>0</v>
          </cell>
          <cell r="L5239">
            <v>0</v>
          </cell>
          <cell r="M5239">
            <v>0</v>
          </cell>
          <cell r="N5239">
            <v>0</v>
          </cell>
          <cell r="O5239">
            <v>0</v>
          </cell>
        </row>
        <row r="5240">
          <cell r="F5240" t="str">
            <v>2013Greater Fresno1-in-2June Peak7</v>
          </cell>
          <cell r="G5240">
            <v>0.71464879999999997</v>
          </cell>
          <cell r="H5240">
            <v>0.71464879999999997</v>
          </cell>
          <cell r="I5240">
            <v>63.101140000000001</v>
          </cell>
          <cell r="J5240">
            <v>27323.95</v>
          </cell>
          <cell r="K5240">
            <v>0</v>
          </cell>
          <cell r="L5240">
            <v>0</v>
          </cell>
          <cell r="M5240">
            <v>0</v>
          </cell>
          <cell r="N5240">
            <v>0</v>
          </cell>
          <cell r="O5240">
            <v>0</v>
          </cell>
        </row>
        <row r="5241">
          <cell r="F5241" t="str">
            <v>2013Greater Fresno1-in-2June Peak8</v>
          </cell>
          <cell r="G5241">
            <v>0.76687190000000005</v>
          </cell>
          <cell r="H5241">
            <v>0.76687190000000005</v>
          </cell>
          <cell r="I5241">
            <v>68.282449999999997</v>
          </cell>
          <cell r="J5241">
            <v>27323.95</v>
          </cell>
          <cell r="K5241">
            <v>0</v>
          </cell>
          <cell r="L5241">
            <v>0</v>
          </cell>
          <cell r="M5241">
            <v>0</v>
          </cell>
          <cell r="N5241">
            <v>0</v>
          </cell>
          <cell r="O5241">
            <v>0</v>
          </cell>
        </row>
        <row r="5242">
          <cell r="F5242" t="str">
            <v>2013Greater Fresno1-in-2June Peak9</v>
          </cell>
          <cell r="G5242">
            <v>0.79027610000000004</v>
          </cell>
          <cell r="H5242">
            <v>0.79027610000000004</v>
          </cell>
          <cell r="I5242">
            <v>74.358630000000005</v>
          </cell>
          <cell r="J5242">
            <v>27323.95</v>
          </cell>
          <cell r="K5242">
            <v>0</v>
          </cell>
          <cell r="L5242">
            <v>0</v>
          </cell>
          <cell r="M5242">
            <v>0</v>
          </cell>
          <cell r="N5242">
            <v>0</v>
          </cell>
          <cell r="O5242">
            <v>0</v>
          </cell>
        </row>
        <row r="5243">
          <cell r="F5243" t="str">
            <v>2013Greater Fresno1-in-2June Peak10</v>
          </cell>
          <cell r="G5243">
            <v>0.87811309999999998</v>
          </cell>
          <cell r="H5243">
            <v>0.87811309999999998</v>
          </cell>
          <cell r="I5243">
            <v>79.467349999999996</v>
          </cell>
          <cell r="J5243">
            <v>27323.95</v>
          </cell>
          <cell r="K5243">
            <v>0</v>
          </cell>
          <cell r="L5243">
            <v>0</v>
          </cell>
          <cell r="M5243">
            <v>0</v>
          </cell>
          <cell r="N5243">
            <v>0</v>
          </cell>
          <cell r="O5243">
            <v>0</v>
          </cell>
        </row>
        <row r="5244">
          <cell r="F5244" t="str">
            <v>2013Greater Fresno1-in-2June Peak11</v>
          </cell>
          <cell r="G5244">
            <v>1.007879</v>
          </cell>
          <cell r="H5244">
            <v>1.007879</v>
          </cell>
          <cell r="I5244">
            <v>82.993639999999999</v>
          </cell>
          <cell r="J5244">
            <v>27323.95</v>
          </cell>
          <cell r="K5244">
            <v>0</v>
          </cell>
          <cell r="L5244">
            <v>0</v>
          </cell>
          <cell r="M5244">
            <v>0</v>
          </cell>
          <cell r="N5244">
            <v>0</v>
          </cell>
          <cell r="O5244">
            <v>0</v>
          </cell>
        </row>
        <row r="5245">
          <cell r="F5245" t="str">
            <v>2013Greater Fresno1-in-2June Peak12</v>
          </cell>
          <cell r="G5245">
            <v>1.1974050000000001</v>
          </cell>
          <cell r="H5245">
            <v>1.1974050000000001</v>
          </cell>
          <cell r="I5245">
            <v>87.071650000000005</v>
          </cell>
          <cell r="J5245">
            <v>27323.95</v>
          </cell>
          <cell r="K5245">
            <v>0</v>
          </cell>
          <cell r="L5245">
            <v>0</v>
          </cell>
          <cell r="M5245">
            <v>0</v>
          </cell>
          <cell r="N5245">
            <v>0</v>
          </cell>
          <cell r="O5245">
            <v>0</v>
          </cell>
        </row>
        <row r="5246">
          <cell r="F5246" t="str">
            <v>2013Greater Fresno1-in-2June Peak13</v>
          </cell>
          <cell r="G5246">
            <v>1.433352</v>
          </cell>
          <cell r="H5246">
            <v>1.433352</v>
          </cell>
          <cell r="I5246">
            <v>90.578010000000006</v>
          </cell>
          <cell r="J5246">
            <v>27323.95</v>
          </cell>
          <cell r="K5246">
            <v>0</v>
          </cell>
          <cell r="L5246">
            <v>0</v>
          </cell>
          <cell r="M5246">
            <v>0</v>
          </cell>
          <cell r="N5246">
            <v>0</v>
          </cell>
          <cell r="O5246">
            <v>0</v>
          </cell>
        </row>
        <row r="5247">
          <cell r="F5247" t="str">
            <v>2013Greater Fresno1-in-2June Peak14</v>
          </cell>
          <cell r="G5247">
            <v>1.4150659999999999</v>
          </cell>
          <cell r="H5247">
            <v>1.6838759999999999</v>
          </cell>
          <cell r="I5247">
            <v>92.636020000000002</v>
          </cell>
          <cell r="J5247">
            <v>27323.95</v>
          </cell>
          <cell r="K5247">
            <v>0.17675840000000001</v>
          </cell>
          <cell r="L5247">
            <v>0.2311436</v>
          </cell>
          <cell r="M5247">
            <v>0.26881070000000001</v>
          </cell>
          <cell r="N5247">
            <v>0.30647770000000002</v>
          </cell>
          <cell r="O5247">
            <v>0.36086289999999999</v>
          </cell>
        </row>
        <row r="5248">
          <cell r="F5248" t="str">
            <v>2013Greater Fresno1-in-2June Peak15</v>
          </cell>
          <cell r="G5248">
            <v>1.5981510000000001</v>
          </cell>
          <cell r="H5248">
            <v>1.9444269999999999</v>
          </cell>
          <cell r="I5248">
            <v>94.668670000000006</v>
          </cell>
          <cell r="J5248">
            <v>27323.95</v>
          </cell>
          <cell r="K5248">
            <v>0.2275981</v>
          </cell>
          <cell r="L5248">
            <v>0.29771409999999998</v>
          </cell>
          <cell r="M5248">
            <v>0.34627639999999998</v>
          </cell>
          <cell r="N5248">
            <v>0.39483849999999998</v>
          </cell>
          <cell r="O5248">
            <v>0.4649546</v>
          </cell>
        </row>
        <row r="5249">
          <cell r="F5249" t="str">
            <v>2013Greater Fresno1-in-2June Peak16</v>
          </cell>
          <cell r="G5249">
            <v>1.7830280000000001</v>
          </cell>
          <cell r="H5249">
            <v>2.2153719999999999</v>
          </cell>
          <cell r="I5249">
            <v>97.046289999999999</v>
          </cell>
          <cell r="J5249">
            <v>27323.95</v>
          </cell>
          <cell r="K5249">
            <v>0.28504030000000002</v>
          </cell>
          <cell r="L5249">
            <v>0.37206889999999998</v>
          </cell>
          <cell r="M5249">
            <v>0.43234460000000002</v>
          </cell>
          <cell r="N5249">
            <v>0.49262030000000001</v>
          </cell>
          <cell r="O5249">
            <v>0.57964890000000002</v>
          </cell>
        </row>
        <row r="5250">
          <cell r="F5250" t="str">
            <v>2013Greater Fresno1-in-2June Peak17</v>
          </cell>
          <cell r="G5250">
            <v>1.917081</v>
          </cell>
          <cell r="H5250">
            <v>2.4212729999999998</v>
          </cell>
          <cell r="I5250">
            <v>97.942909999999998</v>
          </cell>
          <cell r="J5250">
            <v>27323.95</v>
          </cell>
          <cell r="K5250">
            <v>0.33179940000000002</v>
          </cell>
          <cell r="L5250">
            <v>0.43365029999999999</v>
          </cell>
          <cell r="M5250">
            <v>0.50419190000000003</v>
          </cell>
          <cell r="N5250">
            <v>0.57473339999999995</v>
          </cell>
          <cell r="O5250">
            <v>0.67658419999999997</v>
          </cell>
        </row>
        <row r="5251">
          <cell r="F5251" t="str">
            <v>2013Greater Fresno1-in-2June Peak18</v>
          </cell>
          <cell r="G5251">
            <v>2.0173000000000001</v>
          </cell>
          <cell r="H5251">
            <v>2.5351780000000002</v>
          </cell>
          <cell r="I5251">
            <v>97.897540000000006</v>
          </cell>
          <cell r="J5251">
            <v>27323.95</v>
          </cell>
          <cell r="K5251">
            <v>0.34072590000000003</v>
          </cell>
          <cell r="L5251">
            <v>0.44538889999999998</v>
          </cell>
          <cell r="M5251">
            <v>0.51787810000000001</v>
          </cell>
          <cell r="N5251">
            <v>0.59036739999999999</v>
          </cell>
          <cell r="O5251">
            <v>0.6950305</v>
          </cell>
        </row>
        <row r="5252">
          <cell r="F5252" t="str">
            <v>2013Greater Fresno1-in-2June Peak19</v>
          </cell>
          <cell r="G5252">
            <v>2.8049040000000001</v>
          </cell>
          <cell r="H5252">
            <v>2.4795769999999999</v>
          </cell>
          <cell r="I5252">
            <v>96.442909999999998</v>
          </cell>
          <cell r="J5252">
            <v>27323.95</v>
          </cell>
          <cell r="K5252">
            <v>-0.35278080000000001</v>
          </cell>
          <cell r="L5252">
            <v>-0.33656079999999999</v>
          </cell>
          <cell r="M5252">
            <v>-0.32532689999999997</v>
          </cell>
          <cell r="N5252">
            <v>-0.31409310000000001</v>
          </cell>
          <cell r="O5252">
            <v>-0.2978731</v>
          </cell>
        </row>
        <row r="5253">
          <cell r="F5253" t="str">
            <v>2013Greater Fresno1-in-2June Peak20</v>
          </cell>
          <cell r="G5253">
            <v>2.5885950000000002</v>
          </cell>
          <cell r="H5253">
            <v>2.282025</v>
          </cell>
          <cell r="I5253">
            <v>93.755240000000001</v>
          </cell>
          <cell r="J5253">
            <v>27323.95</v>
          </cell>
          <cell r="K5253">
            <v>-0.33244109999999999</v>
          </cell>
          <cell r="L5253">
            <v>-0.3171563</v>
          </cell>
          <cell r="M5253">
            <v>-0.30657010000000001</v>
          </cell>
          <cell r="N5253">
            <v>-0.29598390000000002</v>
          </cell>
          <cell r="O5253">
            <v>-0.28069909999999998</v>
          </cell>
        </row>
        <row r="5254">
          <cell r="F5254" t="str">
            <v>2013Greater Fresno1-in-2June Peak21</v>
          </cell>
          <cell r="G5254">
            <v>2.294845</v>
          </cell>
          <cell r="H5254">
            <v>2.0798760000000001</v>
          </cell>
          <cell r="I5254">
            <v>89.719539999999995</v>
          </cell>
          <cell r="J5254">
            <v>27323.95</v>
          </cell>
          <cell r="K5254">
            <v>-0.2331095</v>
          </cell>
          <cell r="L5254">
            <v>-0.2223918</v>
          </cell>
          <cell r="M5254">
            <v>-0.21496870000000001</v>
          </cell>
          <cell r="N5254">
            <v>-0.2075456</v>
          </cell>
          <cell r="O5254">
            <v>-0.1968278</v>
          </cell>
        </row>
        <row r="5255">
          <cell r="F5255" t="str">
            <v>2013Greater Fresno1-in-2June Peak22</v>
          </cell>
          <cell r="G5255">
            <v>1.9699960000000001</v>
          </cell>
          <cell r="H5255">
            <v>1.839215</v>
          </cell>
          <cell r="I5255">
            <v>85.813389999999998</v>
          </cell>
          <cell r="J5255">
            <v>27323.95</v>
          </cell>
          <cell r="K5255">
            <v>-0.14181730000000001</v>
          </cell>
          <cell r="L5255">
            <v>-0.1352969</v>
          </cell>
          <cell r="M5255">
            <v>-0.13078090000000001</v>
          </cell>
          <cell r="N5255">
            <v>-0.12626490000000001</v>
          </cell>
          <cell r="O5255">
            <v>-0.1197445</v>
          </cell>
        </row>
        <row r="5256">
          <cell r="F5256" t="str">
            <v>2013Greater Fresno1-in-2June Peak23</v>
          </cell>
          <cell r="G5256">
            <v>1.5506089999999999</v>
          </cell>
          <cell r="H5256">
            <v>1.477152</v>
          </cell>
          <cell r="I5256">
            <v>83.698300000000003</v>
          </cell>
          <cell r="J5256">
            <v>27323.95</v>
          </cell>
          <cell r="K5256">
            <v>-7.9655500000000004E-2</v>
          </cell>
          <cell r="L5256">
            <v>-7.5993199999999997E-2</v>
          </cell>
          <cell r="M5256">
            <v>-7.3456599999999997E-2</v>
          </cell>
          <cell r="N5256">
            <v>-7.09201E-2</v>
          </cell>
          <cell r="O5256">
            <v>-6.7257800000000006E-2</v>
          </cell>
        </row>
        <row r="5257">
          <cell r="F5257" t="str">
            <v>2013Greater Fresno1-in-2June Peak24</v>
          </cell>
          <cell r="G5257">
            <v>1.196728</v>
          </cell>
          <cell r="H5257">
            <v>1.1407689999999999</v>
          </cell>
          <cell r="I5257">
            <v>82.091710000000006</v>
          </cell>
          <cell r="J5257">
            <v>27323.95</v>
          </cell>
          <cell r="K5257">
            <v>-6.0681300000000001E-2</v>
          </cell>
          <cell r="L5257">
            <v>-5.78913E-2</v>
          </cell>
          <cell r="M5257">
            <v>-5.5959000000000002E-2</v>
          </cell>
          <cell r="N5257">
            <v>-5.4026699999999997E-2</v>
          </cell>
          <cell r="O5257">
            <v>-5.1236700000000003E-2</v>
          </cell>
        </row>
        <row r="5258">
          <cell r="F5258" t="str">
            <v>2013Kern1-in-2June Peak1</v>
          </cell>
          <cell r="G5258">
            <v>1.119373</v>
          </cell>
          <cell r="H5258">
            <v>1.119373</v>
          </cell>
          <cell r="I5258">
            <v>74.5</v>
          </cell>
          <cell r="J5258">
            <v>5673.36</v>
          </cell>
          <cell r="K5258">
            <v>0</v>
          </cell>
          <cell r="L5258">
            <v>0</v>
          </cell>
          <cell r="M5258">
            <v>0</v>
          </cell>
          <cell r="N5258">
            <v>0</v>
          </cell>
          <cell r="O5258">
            <v>0</v>
          </cell>
        </row>
        <row r="5259">
          <cell r="F5259" t="str">
            <v>2013Kern1-in-2June Peak2</v>
          </cell>
          <cell r="G5259">
            <v>0.95862219999999998</v>
          </cell>
          <cell r="H5259">
            <v>0.95862219999999998</v>
          </cell>
          <cell r="I5259">
            <v>66.5</v>
          </cell>
          <cell r="J5259">
            <v>5673.36</v>
          </cell>
          <cell r="K5259">
            <v>0</v>
          </cell>
          <cell r="L5259">
            <v>0</v>
          </cell>
          <cell r="M5259">
            <v>0</v>
          </cell>
          <cell r="N5259">
            <v>0</v>
          </cell>
          <cell r="O5259">
            <v>0</v>
          </cell>
        </row>
        <row r="5260">
          <cell r="F5260" t="str">
            <v>2013Kern1-in-2June Peak3</v>
          </cell>
          <cell r="G5260">
            <v>0.83868969999999998</v>
          </cell>
          <cell r="H5260">
            <v>0.83868969999999998</v>
          </cell>
          <cell r="I5260">
            <v>66</v>
          </cell>
          <cell r="J5260">
            <v>5673.36</v>
          </cell>
          <cell r="K5260">
            <v>0</v>
          </cell>
          <cell r="L5260">
            <v>0</v>
          </cell>
          <cell r="M5260">
            <v>0</v>
          </cell>
          <cell r="N5260">
            <v>0</v>
          </cell>
          <cell r="O5260">
            <v>0</v>
          </cell>
        </row>
        <row r="5261">
          <cell r="F5261" t="str">
            <v>2013Kern1-in-2June Peak4</v>
          </cell>
          <cell r="G5261">
            <v>0.75522730000000005</v>
          </cell>
          <cell r="H5261">
            <v>0.75522730000000005</v>
          </cell>
          <cell r="I5261">
            <v>65.5</v>
          </cell>
          <cell r="J5261">
            <v>5673.36</v>
          </cell>
          <cell r="K5261">
            <v>0</v>
          </cell>
          <cell r="L5261">
            <v>0</v>
          </cell>
          <cell r="M5261">
            <v>0</v>
          </cell>
          <cell r="N5261">
            <v>0</v>
          </cell>
          <cell r="O5261">
            <v>0</v>
          </cell>
        </row>
        <row r="5262">
          <cell r="F5262" t="str">
            <v>2013Kern1-in-2June Peak5</v>
          </cell>
          <cell r="G5262">
            <v>0.71782230000000002</v>
          </cell>
          <cell r="H5262">
            <v>0.71782230000000002</v>
          </cell>
          <cell r="I5262">
            <v>64</v>
          </cell>
          <cell r="J5262">
            <v>5673.36</v>
          </cell>
          <cell r="K5262">
            <v>0</v>
          </cell>
          <cell r="L5262">
            <v>0</v>
          </cell>
          <cell r="M5262">
            <v>0</v>
          </cell>
          <cell r="N5262">
            <v>0</v>
          </cell>
          <cell r="O5262">
            <v>0</v>
          </cell>
        </row>
        <row r="5263">
          <cell r="F5263" t="str">
            <v>2013Kern1-in-2June Peak6</v>
          </cell>
          <cell r="G5263">
            <v>0.71350880000000005</v>
          </cell>
          <cell r="H5263">
            <v>0.71350880000000005</v>
          </cell>
          <cell r="I5263">
            <v>65.5</v>
          </cell>
          <cell r="J5263">
            <v>5673.36</v>
          </cell>
          <cell r="K5263">
            <v>0</v>
          </cell>
          <cell r="L5263">
            <v>0</v>
          </cell>
          <cell r="M5263">
            <v>0</v>
          </cell>
          <cell r="N5263">
            <v>0</v>
          </cell>
          <cell r="O5263">
            <v>0</v>
          </cell>
        </row>
        <row r="5264">
          <cell r="F5264" t="str">
            <v>2013Kern1-in-2June Peak7</v>
          </cell>
          <cell r="G5264">
            <v>0.77796350000000003</v>
          </cell>
          <cell r="H5264">
            <v>0.77796350000000003</v>
          </cell>
          <cell r="I5264">
            <v>69.5</v>
          </cell>
          <cell r="J5264">
            <v>5673.36</v>
          </cell>
          <cell r="K5264">
            <v>0</v>
          </cell>
          <cell r="L5264">
            <v>0</v>
          </cell>
          <cell r="M5264">
            <v>0</v>
          </cell>
          <cell r="N5264">
            <v>0</v>
          </cell>
          <cell r="O5264">
            <v>0</v>
          </cell>
        </row>
        <row r="5265">
          <cell r="F5265" t="str">
            <v>2013Kern1-in-2June Peak8</v>
          </cell>
          <cell r="G5265">
            <v>0.8162625</v>
          </cell>
          <cell r="H5265">
            <v>0.8162625</v>
          </cell>
          <cell r="I5265">
            <v>75.5</v>
          </cell>
          <cell r="J5265">
            <v>5673.36</v>
          </cell>
          <cell r="K5265">
            <v>0</v>
          </cell>
          <cell r="L5265">
            <v>0</v>
          </cell>
          <cell r="M5265">
            <v>0</v>
          </cell>
          <cell r="N5265">
            <v>0</v>
          </cell>
          <cell r="O5265">
            <v>0</v>
          </cell>
        </row>
        <row r="5266">
          <cell r="F5266" t="str">
            <v>2013Kern1-in-2June Peak9</v>
          </cell>
          <cell r="G5266">
            <v>0.83732949999999995</v>
          </cell>
          <cell r="H5266">
            <v>0.83732949999999995</v>
          </cell>
          <cell r="I5266">
            <v>83</v>
          </cell>
          <cell r="J5266">
            <v>5673.36</v>
          </cell>
          <cell r="K5266">
            <v>0</v>
          </cell>
          <cell r="L5266">
            <v>0</v>
          </cell>
          <cell r="M5266">
            <v>0</v>
          </cell>
          <cell r="N5266">
            <v>0</v>
          </cell>
          <cell r="O5266">
            <v>0</v>
          </cell>
        </row>
        <row r="5267">
          <cell r="F5267" t="str">
            <v>2013Kern1-in-2June Peak10</v>
          </cell>
          <cell r="G5267">
            <v>0.96011199999999997</v>
          </cell>
          <cell r="H5267">
            <v>0.96011199999999997</v>
          </cell>
          <cell r="I5267">
            <v>86</v>
          </cell>
          <cell r="J5267">
            <v>5673.36</v>
          </cell>
          <cell r="K5267">
            <v>0</v>
          </cell>
          <cell r="L5267">
            <v>0</v>
          </cell>
          <cell r="M5267">
            <v>0</v>
          </cell>
          <cell r="N5267">
            <v>0</v>
          </cell>
          <cell r="O5267">
            <v>0</v>
          </cell>
        </row>
        <row r="5268">
          <cell r="F5268" t="str">
            <v>2013Kern1-in-2June Peak11</v>
          </cell>
          <cell r="G5268">
            <v>1.148191</v>
          </cell>
          <cell r="H5268">
            <v>1.148191</v>
          </cell>
          <cell r="I5268">
            <v>88</v>
          </cell>
          <cell r="J5268">
            <v>5673.36</v>
          </cell>
          <cell r="K5268">
            <v>0</v>
          </cell>
          <cell r="L5268">
            <v>0</v>
          </cell>
          <cell r="M5268">
            <v>0</v>
          </cell>
          <cell r="N5268">
            <v>0</v>
          </cell>
          <cell r="O5268">
            <v>0</v>
          </cell>
        </row>
        <row r="5269">
          <cell r="F5269" t="str">
            <v>2013Kern1-in-2June Peak12</v>
          </cell>
          <cell r="G5269">
            <v>1.4023239999999999</v>
          </cell>
          <cell r="H5269">
            <v>1.4023239999999999</v>
          </cell>
          <cell r="I5269">
            <v>91</v>
          </cell>
          <cell r="J5269">
            <v>5673.36</v>
          </cell>
          <cell r="K5269">
            <v>0</v>
          </cell>
          <cell r="L5269">
            <v>0</v>
          </cell>
          <cell r="M5269">
            <v>0</v>
          </cell>
          <cell r="N5269">
            <v>0</v>
          </cell>
          <cell r="O5269">
            <v>0</v>
          </cell>
        </row>
        <row r="5270">
          <cell r="F5270" t="str">
            <v>2013Kern1-in-2June Peak13</v>
          </cell>
          <cell r="G5270">
            <v>1.690372</v>
          </cell>
          <cell r="H5270">
            <v>1.690372</v>
          </cell>
          <cell r="I5270">
            <v>93.5</v>
          </cell>
          <cell r="J5270">
            <v>5673.36</v>
          </cell>
          <cell r="K5270">
            <v>0</v>
          </cell>
          <cell r="L5270">
            <v>0</v>
          </cell>
          <cell r="M5270">
            <v>0</v>
          </cell>
          <cell r="N5270">
            <v>0</v>
          </cell>
          <cell r="O5270">
            <v>0</v>
          </cell>
        </row>
        <row r="5271">
          <cell r="F5271" t="str">
            <v>2013Kern1-in-2June Peak14</v>
          </cell>
          <cell r="G5271">
            <v>1.5770219999999999</v>
          </cell>
          <cell r="H5271">
            <v>1.9715199999999999</v>
          </cell>
          <cell r="I5271">
            <v>95</v>
          </cell>
          <cell r="J5271">
            <v>5673.36</v>
          </cell>
          <cell r="K5271">
            <v>0.32186940000000003</v>
          </cell>
          <cell r="L5271">
            <v>0.36477890000000002</v>
          </cell>
          <cell r="M5271">
            <v>0.39449800000000002</v>
          </cell>
          <cell r="N5271">
            <v>0.42421690000000001</v>
          </cell>
          <cell r="O5271">
            <v>0.4671265</v>
          </cell>
        </row>
        <row r="5272">
          <cell r="F5272" t="str">
            <v>2013Kern1-in-2June Peak15</v>
          </cell>
          <cell r="G5272">
            <v>1.768149</v>
          </cell>
          <cell r="H5272">
            <v>2.242483</v>
          </cell>
          <cell r="I5272">
            <v>97.5</v>
          </cell>
          <cell r="J5272">
            <v>5673.36</v>
          </cell>
          <cell r="K5272">
            <v>0.38958900000000002</v>
          </cell>
          <cell r="L5272">
            <v>0.43965680000000001</v>
          </cell>
          <cell r="M5272">
            <v>0.47433360000000002</v>
          </cell>
          <cell r="N5272">
            <v>0.50901039999999997</v>
          </cell>
          <cell r="O5272">
            <v>0.55907819999999997</v>
          </cell>
        </row>
        <row r="5273">
          <cell r="F5273" t="str">
            <v>2013Kern1-in-2June Peak16</v>
          </cell>
          <cell r="G5273">
            <v>1.9069309999999999</v>
          </cell>
          <cell r="H5273">
            <v>2.5207310000000001</v>
          </cell>
          <cell r="I5273">
            <v>97</v>
          </cell>
          <cell r="J5273">
            <v>5673.36</v>
          </cell>
          <cell r="K5273">
            <v>0.50575490000000001</v>
          </cell>
          <cell r="L5273">
            <v>0.5695886</v>
          </cell>
          <cell r="M5273">
            <v>0.6137996</v>
          </cell>
          <cell r="N5273">
            <v>0.65801050000000005</v>
          </cell>
          <cell r="O5273">
            <v>0.72184420000000005</v>
          </cell>
        </row>
        <row r="5274">
          <cell r="F5274" t="str">
            <v>2013Kern1-in-2June Peak17</v>
          </cell>
          <cell r="G5274">
            <v>2.0280300000000002</v>
          </cell>
          <cell r="H5274">
            <v>2.7287650000000001</v>
          </cell>
          <cell r="I5274">
            <v>97</v>
          </cell>
          <cell r="J5274">
            <v>5673.36</v>
          </cell>
          <cell r="K5274">
            <v>0.57629759999999997</v>
          </cell>
          <cell r="L5274">
            <v>0.64981619999999995</v>
          </cell>
          <cell r="M5274">
            <v>0.70073490000000005</v>
          </cell>
          <cell r="N5274">
            <v>0.75165360000000003</v>
          </cell>
          <cell r="O5274">
            <v>0.82517220000000002</v>
          </cell>
        </row>
        <row r="5275">
          <cell r="F5275" t="str">
            <v>2013Kern1-in-2June Peak18</v>
          </cell>
          <cell r="G5275">
            <v>2.1107309999999999</v>
          </cell>
          <cell r="H5275">
            <v>2.8285010000000002</v>
          </cell>
          <cell r="I5275">
            <v>95.5</v>
          </cell>
          <cell r="J5275">
            <v>5673.36</v>
          </cell>
          <cell r="K5275">
            <v>0.59016089999999999</v>
          </cell>
          <cell r="L5275">
            <v>0.66555350000000002</v>
          </cell>
          <cell r="M5275">
            <v>0.71777009999999997</v>
          </cell>
          <cell r="N5275">
            <v>0.76998670000000002</v>
          </cell>
          <cell r="O5275">
            <v>0.8453792</v>
          </cell>
        </row>
        <row r="5276">
          <cell r="F5276" t="str">
            <v>2013Kern1-in-2June Peak19</v>
          </cell>
          <cell r="G5276">
            <v>3.172736</v>
          </cell>
          <cell r="H5276">
            <v>2.752294</v>
          </cell>
          <cell r="I5276">
            <v>94.5</v>
          </cell>
          <cell r="J5276">
            <v>5673.36</v>
          </cell>
          <cell r="K5276">
            <v>-0.46014060000000001</v>
          </cell>
          <cell r="L5276">
            <v>-0.43668649999999998</v>
          </cell>
          <cell r="M5276">
            <v>-0.42044229999999999</v>
          </cell>
          <cell r="N5276">
            <v>-0.4041981</v>
          </cell>
          <cell r="O5276">
            <v>-0.38074400000000003</v>
          </cell>
        </row>
        <row r="5277">
          <cell r="F5277" t="str">
            <v>2013Kern1-in-2June Peak20</v>
          </cell>
          <cell r="G5277">
            <v>2.9833759999999998</v>
          </cell>
          <cell r="H5277">
            <v>2.560622</v>
          </cell>
          <cell r="I5277">
            <v>92</v>
          </cell>
          <cell r="J5277">
            <v>5673.36</v>
          </cell>
          <cell r="K5277">
            <v>-0.462671</v>
          </cell>
          <cell r="L5277">
            <v>-0.43908789999999998</v>
          </cell>
          <cell r="M5277">
            <v>-0.42275430000000003</v>
          </cell>
          <cell r="N5277">
            <v>-0.40642070000000002</v>
          </cell>
          <cell r="O5277">
            <v>-0.3828376</v>
          </cell>
        </row>
        <row r="5278">
          <cell r="F5278" t="str">
            <v>2013Kern1-in-2June Peak21</v>
          </cell>
          <cell r="G5278">
            <v>2.6720649999999999</v>
          </cell>
          <cell r="H5278">
            <v>2.378876</v>
          </cell>
          <cell r="I5278">
            <v>88</v>
          </cell>
          <cell r="J5278">
            <v>5673.36</v>
          </cell>
          <cell r="K5278">
            <v>-0.32087260000000001</v>
          </cell>
          <cell r="L5278">
            <v>-0.30451719999999999</v>
          </cell>
          <cell r="M5278">
            <v>-0.29318949999999999</v>
          </cell>
          <cell r="N5278">
            <v>-0.2818618</v>
          </cell>
          <cell r="O5278">
            <v>-0.26550639999999998</v>
          </cell>
        </row>
        <row r="5279">
          <cell r="F5279" t="str">
            <v>2013Kern1-in-2June Peak22</v>
          </cell>
          <cell r="G5279">
            <v>2.3381590000000001</v>
          </cell>
          <cell r="H5279">
            <v>2.1467540000000001</v>
          </cell>
          <cell r="I5279">
            <v>85</v>
          </cell>
          <cell r="J5279">
            <v>5673.36</v>
          </cell>
          <cell r="K5279">
            <v>-0.2094781</v>
          </cell>
          <cell r="L5279">
            <v>-0.1988007</v>
          </cell>
          <cell r="M5279">
            <v>-0.19140550000000001</v>
          </cell>
          <cell r="N5279">
            <v>-0.18401039999999999</v>
          </cell>
          <cell r="O5279">
            <v>-0.17333290000000001</v>
          </cell>
        </row>
        <row r="5280">
          <cell r="F5280" t="str">
            <v>2013Kern1-in-2June Peak23</v>
          </cell>
          <cell r="G5280">
            <v>1.8946780000000001</v>
          </cell>
          <cell r="H5280">
            <v>1.751206</v>
          </cell>
          <cell r="I5280">
            <v>79.5</v>
          </cell>
          <cell r="J5280">
            <v>5673.36</v>
          </cell>
          <cell r="K5280">
            <v>-0.15701850000000001</v>
          </cell>
          <cell r="L5280">
            <v>-0.14901500000000001</v>
          </cell>
          <cell r="M5280">
            <v>-0.14347180000000001</v>
          </cell>
          <cell r="N5280">
            <v>-0.13792860000000001</v>
          </cell>
          <cell r="O5280">
            <v>-0.12992509999999999</v>
          </cell>
        </row>
        <row r="5281">
          <cell r="F5281" t="str">
            <v>2013Kern1-in-2June Peak24</v>
          </cell>
          <cell r="G5281">
            <v>1.5168509999999999</v>
          </cell>
          <cell r="H5281">
            <v>1.4052469999999999</v>
          </cell>
          <cell r="I5281">
            <v>76</v>
          </cell>
          <cell r="J5281">
            <v>5673.36</v>
          </cell>
          <cell r="K5281">
            <v>-0.12214179999999999</v>
          </cell>
          <cell r="L5281">
            <v>-0.11591600000000001</v>
          </cell>
          <cell r="M5281">
            <v>-0.1116041</v>
          </cell>
          <cell r="N5281">
            <v>-0.1072921</v>
          </cell>
          <cell r="O5281">
            <v>-0.1010664</v>
          </cell>
        </row>
        <row r="5282">
          <cell r="F5282" t="str">
            <v>2013Northern Coast1-in-2June Peak1</v>
          </cell>
          <cell r="G5282">
            <v>0.79384880000000002</v>
          </cell>
          <cell r="H5282">
            <v>0.79384880000000002</v>
          </cell>
          <cell r="I5282">
            <v>62.823099999999997</v>
          </cell>
          <cell r="J5282">
            <v>9374.92</v>
          </cell>
          <cell r="K5282">
            <v>0</v>
          </cell>
          <cell r="L5282">
            <v>0</v>
          </cell>
          <cell r="M5282">
            <v>0</v>
          </cell>
          <cell r="N5282">
            <v>0</v>
          </cell>
          <cell r="O5282">
            <v>0</v>
          </cell>
        </row>
        <row r="5283">
          <cell r="F5283" t="str">
            <v>2013Northern Coast1-in-2June Peak2</v>
          </cell>
          <cell r="G5283">
            <v>0.694407</v>
          </cell>
          <cell r="H5283">
            <v>0.694407</v>
          </cell>
          <cell r="I5283">
            <v>57.722900000000003</v>
          </cell>
          <cell r="J5283">
            <v>9374.92</v>
          </cell>
          <cell r="K5283">
            <v>0</v>
          </cell>
          <cell r="L5283">
            <v>0</v>
          </cell>
          <cell r="M5283">
            <v>0</v>
          </cell>
          <cell r="N5283">
            <v>0</v>
          </cell>
          <cell r="O5283">
            <v>0</v>
          </cell>
        </row>
        <row r="5284">
          <cell r="F5284" t="str">
            <v>2013Northern Coast1-in-2June Peak3</v>
          </cell>
          <cell r="G5284">
            <v>0.64718830000000005</v>
          </cell>
          <cell r="H5284">
            <v>0.64718830000000005</v>
          </cell>
          <cell r="I5284">
            <v>56.404000000000003</v>
          </cell>
          <cell r="J5284">
            <v>9374.92</v>
          </cell>
          <cell r="K5284">
            <v>0</v>
          </cell>
          <cell r="L5284">
            <v>0</v>
          </cell>
          <cell r="M5284">
            <v>0</v>
          </cell>
          <cell r="N5284">
            <v>0</v>
          </cell>
          <cell r="O5284">
            <v>0</v>
          </cell>
        </row>
        <row r="5285">
          <cell r="F5285" t="str">
            <v>2013Northern Coast1-in-2June Peak4</v>
          </cell>
          <cell r="G5285">
            <v>0.61832799999999999</v>
          </cell>
          <cell r="H5285">
            <v>0.61832799999999999</v>
          </cell>
          <cell r="I5285">
            <v>54.649900000000002</v>
          </cell>
          <cell r="J5285">
            <v>9374.92</v>
          </cell>
          <cell r="K5285">
            <v>0</v>
          </cell>
          <cell r="L5285">
            <v>0</v>
          </cell>
          <cell r="M5285">
            <v>0</v>
          </cell>
          <cell r="N5285">
            <v>0</v>
          </cell>
          <cell r="O5285">
            <v>0</v>
          </cell>
        </row>
        <row r="5286">
          <cell r="F5286" t="str">
            <v>2013Northern Coast1-in-2June Peak5</v>
          </cell>
          <cell r="G5286">
            <v>0.61984890000000004</v>
          </cell>
          <cell r="H5286">
            <v>0.61984890000000004</v>
          </cell>
          <cell r="I5286">
            <v>53.154000000000003</v>
          </cell>
          <cell r="J5286">
            <v>9374.92</v>
          </cell>
          <cell r="K5286">
            <v>0</v>
          </cell>
          <cell r="L5286">
            <v>0</v>
          </cell>
          <cell r="M5286">
            <v>0</v>
          </cell>
          <cell r="N5286">
            <v>0</v>
          </cell>
          <cell r="O5286">
            <v>0</v>
          </cell>
        </row>
        <row r="5287">
          <cell r="F5287" t="str">
            <v>2013Northern Coast1-in-2June Peak6</v>
          </cell>
          <cell r="G5287">
            <v>0.67715230000000004</v>
          </cell>
          <cell r="H5287">
            <v>0.67715230000000004</v>
          </cell>
          <cell r="I5287">
            <v>52.154000000000003</v>
          </cell>
          <cell r="J5287">
            <v>9374.92</v>
          </cell>
          <cell r="K5287">
            <v>0</v>
          </cell>
          <cell r="L5287">
            <v>0</v>
          </cell>
          <cell r="M5287">
            <v>0</v>
          </cell>
          <cell r="N5287">
            <v>0</v>
          </cell>
          <cell r="O5287">
            <v>0</v>
          </cell>
        </row>
        <row r="5288">
          <cell r="F5288" t="str">
            <v>2013Northern Coast1-in-2June Peak7</v>
          </cell>
          <cell r="G5288">
            <v>0.82189699999999999</v>
          </cell>
          <cell r="H5288">
            <v>0.82189699999999999</v>
          </cell>
          <cell r="I5288">
            <v>53.173000000000002</v>
          </cell>
          <cell r="J5288">
            <v>9374.92</v>
          </cell>
          <cell r="K5288">
            <v>0</v>
          </cell>
          <cell r="L5288">
            <v>0</v>
          </cell>
          <cell r="M5288">
            <v>0</v>
          </cell>
          <cell r="N5288">
            <v>0</v>
          </cell>
          <cell r="O5288">
            <v>0</v>
          </cell>
        </row>
        <row r="5289">
          <cell r="F5289" t="str">
            <v>2013Northern Coast1-in-2June Peak8</v>
          </cell>
          <cell r="G5289">
            <v>0.94861759999999995</v>
          </cell>
          <cell r="H5289">
            <v>0.94861759999999995</v>
          </cell>
          <cell r="I5289">
            <v>59.196199999999997</v>
          </cell>
          <cell r="J5289">
            <v>9374.92</v>
          </cell>
          <cell r="K5289">
            <v>0</v>
          </cell>
          <cell r="L5289">
            <v>0</v>
          </cell>
          <cell r="M5289">
            <v>0</v>
          </cell>
          <cell r="N5289">
            <v>0</v>
          </cell>
          <cell r="O5289">
            <v>0</v>
          </cell>
        </row>
        <row r="5290">
          <cell r="F5290" t="str">
            <v>2013Northern Coast1-in-2June Peak9</v>
          </cell>
          <cell r="G5290">
            <v>0.9493355</v>
          </cell>
          <cell r="H5290">
            <v>0.9493355</v>
          </cell>
          <cell r="I5290">
            <v>66.186700000000002</v>
          </cell>
          <cell r="J5290">
            <v>9374.92</v>
          </cell>
          <cell r="K5290">
            <v>0</v>
          </cell>
          <cell r="L5290">
            <v>0</v>
          </cell>
          <cell r="M5290">
            <v>0</v>
          </cell>
          <cell r="N5290">
            <v>0</v>
          </cell>
          <cell r="O5290">
            <v>0</v>
          </cell>
        </row>
        <row r="5291">
          <cell r="F5291" t="str">
            <v>2013Northern Coast1-in-2June Peak10</v>
          </cell>
          <cell r="G5291">
            <v>0.97074479999999996</v>
          </cell>
          <cell r="H5291">
            <v>0.97074479999999996</v>
          </cell>
          <cell r="I5291">
            <v>72.7136</v>
          </cell>
          <cell r="J5291">
            <v>9374.92</v>
          </cell>
          <cell r="K5291">
            <v>0</v>
          </cell>
          <cell r="L5291">
            <v>0</v>
          </cell>
          <cell r="M5291">
            <v>0</v>
          </cell>
          <cell r="N5291">
            <v>0</v>
          </cell>
          <cell r="O5291">
            <v>0</v>
          </cell>
        </row>
        <row r="5292">
          <cell r="F5292" t="str">
            <v>2013Northern Coast1-in-2June Peak11</v>
          </cell>
          <cell r="G5292">
            <v>1.0072380000000001</v>
          </cell>
          <cell r="H5292">
            <v>1.0072380000000001</v>
          </cell>
          <cell r="I5292">
            <v>79.887900000000002</v>
          </cell>
          <cell r="J5292">
            <v>9374.92</v>
          </cell>
          <cell r="K5292">
            <v>0</v>
          </cell>
          <cell r="L5292">
            <v>0</v>
          </cell>
          <cell r="M5292">
            <v>0</v>
          </cell>
          <cell r="N5292">
            <v>0</v>
          </cell>
          <cell r="O5292">
            <v>0</v>
          </cell>
        </row>
        <row r="5293">
          <cell r="F5293" t="str">
            <v>2013Northern Coast1-in-2June Peak12</v>
          </cell>
          <cell r="G5293">
            <v>1.066654</v>
          </cell>
          <cell r="H5293">
            <v>1.066654</v>
          </cell>
          <cell r="I5293">
            <v>85.5608</v>
          </cell>
          <cell r="J5293">
            <v>9374.92</v>
          </cell>
          <cell r="K5293">
            <v>0</v>
          </cell>
          <cell r="L5293">
            <v>0</v>
          </cell>
          <cell r="M5293">
            <v>0</v>
          </cell>
          <cell r="N5293">
            <v>0</v>
          </cell>
          <cell r="O5293">
            <v>0</v>
          </cell>
        </row>
        <row r="5294">
          <cell r="F5294" t="str">
            <v>2013Northern Coast1-in-2June Peak13</v>
          </cell>
          <cell r="G5294">
            <v>1.1684779999999999</v>
          </cell>
          <cell r="H5294">
            <v>1.1684779999999999</v>
          </cell>
          <cell r="I5294">
            <v>91.310599999999994</v>
          </cell>
          <cell r="J5294">
            <v>9374.92</v>
          </cell>
          <cell r="K5294">
            <v>0</v>
          </cell>
          <cell r="L5294">
            <v>0</v>
          </cell>
          <cell r="M5294">
            <v>0</v>
          </cell>
          <cell r="N5294">
            <v>0</v>
          </cell>
          <cell r="O5294">
            <v>0</v>
          </cell>
        </row>
        <row r="5295">
          <cell r="F5295" t="str">
            <v>2013Northern Coast1-in-2June Peak14</v>
          </cell>
          <cell r="G5295">
            <v>1.1163270000000001</v>
          </cell>
          <cell r="H5295">
            <v>1.2846949999999999</v>
          </cell>
          <cell r="I5295">
            <v>94.448499999999996</v>
          </cell>
          <cell r="J5295">
            <v>9374.92</v>
          </cell>
          <cell r="K5295">
            <v>0.1003428</v>
          </cell>
          <cell r="L5295">
            <v>0.14053289999999999</v>
          </cell>
          <cell r="M5295">
            <v>0.1683684</v>
          </cell>
          <cell r="N5295">
            <v>0.19620399999999999</v>
          </cell>
          <cell r="O5295">
            <v>0.2363941</v>
          </cell>
        </row>
        <row r="5296">
          <cell r="F5296" t="str">
            <v>2013Northern Coast1-in-2June Peak15</v>
          </cell>
          <cell r="G5296">
            <v>1.2305489999999999</v>
          </cell>
          <cell r="H5296">
            <v>1.4511620000000001</v>
          </cell>
          <cell r="I5296">
            <v>96.480900000000005</v>
          </cell>
          <cell r="J5296">
            <v>9374.92</v>
          </cell>
          <cell r="K5296">
            <v>0.13147880000000001</v>
          </cell>
          <cell r="L5296">
            <v>0.18413979999999999</v>
          </cell>
          <cell r="M5296">
            <v>0.22061259999999999</v>
          </cell>
          <cell r="N5296">
            <v>0.25708540000000002</v>
          </cell>
          <cell r="O5296">
            <v>0.30974639999999998</v>
          </cell>
        </row>
        <row r="5297">
          <cell r="F5297" t="str">
            <v>2013Northern Coast1-in-2June Peak16</v>
          </cell>
          <cell r="G5297">
            <v>1.392476</v>
          </cell>
          <cell r="H5297">
            <v>1.665162</v>
          </cell>
          <cell r="I5297">
            <v>97.116</v>
          </cell>
          <cell r="J5297">
            <v>9374.92</v>
          </cell>
          <cell r="K5297">
            <v>0.1625133</v>
          </cell>
          <cell r="L5297">
            <v>0.22760440000000001</v>
          </cell>
          <cell r="M5297">
            <v>0.27268629999999999</v>
          </cell>
          <cell r="N5297">
            <v>0.31776840000000001</v>
          </cell>
          <cell r="O5297">
            <v>0.38285950000000002</v>
          </cell>
        </row>
        <row r="5298">
          <cell r="F5298" t="str">
            <v>2013Northern Coast1-in-2June Peak17</v>
          </cell>
          <cell r="G5298">
            <v>1.5792470000000001</v>
          </cell>
          <cell r="H5298">
            <v>1.8991769999999999</v>
          </cell>
          <cell r="I5298">
            <v>96.687700000000007</v>
          </cell>
          <cell r="J5298">
            <v>9374.92</v>
          </cell>
          <cell r="K5298">
            <v>0.1906688</v>
          </cell>
          <cell r="L5298">
            <v>0.26703710000000003</v>
          </cell>
          <cell r="M5298">
            <v>0.31992959999999998</v>
          </cell>
          <cell r="N5298">
            <v>0.37282199999999999</v>
          </cell>
          <cell r="O5298">
            <v>0.44919029999999999</v>
          </cell>
        </row>
        <row r="5299">
          <cell r="F5299" t="str">
            <v>2013Northern Coast1-in-2June Peak18</v>
          </cell>
          <cell r="G5299">
            <v>1.7388129999999999</v>
          </cell>
          <cell r="H5299">
            <v>2.0676809999999999</v>
          </cell>
          <cell r="I5299">
            <v>95.531199999999998</v>
          </cell>
          <cell r="J5299">
            <v>9374.92</v>
          </cell>
          <cell r="K5299">
            <v>0.19599610000000001</v>
          </cell>
          <cell r="L5299">
            <v>0.27449810000000002</v>
          </cell>
          <cell r="M5299">
            <v>0.3288683</v>
          </cell>
          <cell r="N5299">
            <v>0.38323849999999998</v>
          </cell>
          <cell r="O5299">
            <v>0.4617406</v>
          </cell>
        </row>
        <row r="5300">
          <cell r="F5300" t="str">
            <v>2013Northern Coast1-in-2June Peak19</v>
          </cell>
          <cell r="G5300">
            <v>2.2122320000000002</v>
          </cell>
          <cell r="H5300">
            <v>2.058125</v>
          </cell>
          <cell r="I5300">
            <v>91.977199999999996</v>
          </cell>
          <cell r="J5300">
            <v>9374.92</v>
          </cell>
          <cell r="K5300">
            <v>-0.17450389999999999</v>
          </cell>
          <cell r="L5300">
            <v>-0.16245390000000001</v>
          </cell>
          <cell r="M5300">
            <v>-0.15410799999999999</v>
          </cell>
          <cell r="N5300">
            <v>-0.14576210000000001</v>
          </cell>
          <cell r="O5300">
            <v>-0.133712</v>
          </cell>
        </row>
        <row r="5301">
          <cell r="F5301" t="str">
            <v>2013Northern Coast1-in-2June Peak20</v>
          </cell>
          <cell r="G5301">
            <v>2.0098880000000001</v>
          </cell>
          <cell r="H5301">
            <v>1.880655</v>
          </cell>
          <cell r="I5301">
            <v>87.025700000000001</v>
          </cell>
          <cell r="J5301">
            <v>9374.92</v>
          </cell>
          <cell r="K5301">
            <v>-0.14633570000000001</v>
          </cell>
          <cell r="L5301">
            <v>-0.13623080000000001</v>
          </cell>
          <cell r="M5301">
            <v>-0.12923209999999999</v>
          </cell>
          <cell r="N5301">
            <v>-0.12223349999999999</v>
          </cell>
          <cell r="O5301">
            <v>-0.11212850000000001</v>
          </cell>
        </row>
        <row r="5302">
          <cell r="F5302" t="str">
            <v>2013Northern Coast1-in-2June Peak21</v>
          </cell>
          <cell r="G5302">
            <v>1.7919050000000001</v>
          </cell>
          <cell r="H5302">
            <v>1.7101649999999999</v>
          </cell>
          <cell r="I5302">
            <v>79.433700000000002</v>
          </cell>
          <cell r="J5302">
            <v>9374.92</v>
          </cell>
          <cell r="K5302">
            <v>-9.2558699999999994E-2</v>
          </cell>
          <cell r="L5302">
            <v>-8.6167300000000002E-2</v>
          </cell>
          <cell r="M5302">
            <v>-8.1740499999999994E-2</v>
          </cell>
          <cell r="N5302">
            <v>-7.7313800000000002E-2</v>
          </cell>
          <cell r="O5302">
            <v>-7.0922299999999994E-2</v>
          </cell>
        </row>
        <row r="5303">
          <cell r="F5303" t="str">
            <v>2013Northern Coast1-in-2June Peak22</v>
          </cell>
          <cell r="G5303">
            <v>1.556441</v>
          </cell>
          <cell r="H5303">
            <v>1.508203</v>
          </cell>
          <cell r="I5303">
            <v>72.245999999999995</v>
          </cell>
          <cell r="J5303">
            <v>9374.92</v>
          </cell>
          <cell r="K5303">
            <v>-5.4621599999999999E-2</v>
          </cell>
          <cell r="L5303">
            <v>-5.0849800000000001E-2</v>
          </cell>
          <cell r="M5303">
            <v>-4.8237500000000003E-2</v>
          </cell>
          <cell r="N5303">
            <v>-4.5625199999999998E-2</v>
          </cell>
          <cell r="O5303">
            <v>-4.1853300000000003E-2</v>
          </cell>
        </row>
        <row r="5304">
          <cell r="F5304" t="str">
            <v>2013Northern Coast1-in-2June Peak23</v>
          </cell>
          <cell r="G5304">
            <v>1.2535609999999999</v>
          </cell>
          <cell r="H5304">
            <v>1.2164349999999999</v>
          </cell>
          <cell r="I5304">
            <v>68.201400000000007</v>
          </cell>
          <cell r="J5304">
            <v>9374.92</v>
          </cell>
          <cell r="K5304">
            <v>-4.20395E-2</v>
          </cell>
          <cell r="L5304">
            <v>-3.9136400000000002E-2</v>
          </cell>
          <cell r="M5304">
            <v>-3.7125900000000003E-2</v>
          </cell>
          <cell r="N5304">
            <v>-3.5115300000000002E-2</v>
          </cell>
          <cell r="O5304">
            <v>-3.2212400000000002E-2</v>
          </cell>
        </row>
        <row r="5305">
          <cell r="F5305" t="str">
            <v>2013Northern Coast1-in-2June Peak24</v>
          </cell>
          <cell r="G5305">
            <v>0.95781090000000002</v>
          </cell>
          <cell r="H5305">
            <v>0.92307700000000004</v>
          </cell>
          <cell r="I5305">
            <v>65.067700000000002</v>
          </cell>
          <cell r="J5305">
            <v>9374.92</v>
          </cell>
          <cell r="K5305">
            <v>-3.9330900000000002E-2</v>
          </cell>
          <cell r="L5305">
            <v>-3.6614899999999999E-2</v>
          </cell>
          <cell r="M5305">
            <v>-3.4733899999999998E-2</v>
          </cell>
          <cell r="N5305">
            <v>-3.2852800000000001E-2</v>
          </cell>
          <cell r="O5305">
            <v>-3.0137000000000001E-2</v>
          </cell>
        </row>
        <row r="5306">
          <cell r="F5306" t="str">
            <v>2013Other1-in-2June Peak1</v>
          </cell>
          <cell r="G5306">
            <v>0.73108189999999995</v>
          </cell>
          <cell r="H5306">
            <v>0.73108189999999995</v>
          </cell>
          <cell r="I5306">
            <v>70.644869999999997</v>
          </cell>
          <cell r="J5306">
            <v>26101.37</v>
          </cell>
          <cell r="K5306">
            <v>0</v>
          </cell>
          <cell r="L5306">
            <v>0</v>
          </cell>
          <cell r="M5306">
            <v>0</v>
          </cell>
          <cell r="N5306">
            <v>0</v>
          </cell>
          <cell r="O5306">
            <v>0</v>
          </cell>
        </row>
        <row r="5307">
          <cell r="F5307" t="str">
            <v>2013Other1-in-2June Peak2</v>
          </cell>
          <cell r="G5307">
            <v>0.62787040000000005</v>
          </cell>
          <cell r="H5307">
            <v>0.62787040000000005</v>
          </cell>
          <cell r="I5307">
            <v>64.473749999999995</v>
          </cell>
          <cell r="J5307">
            <v>26101.37</v>
          </cell>
          <cell r="K5307">
            <v>0</v>
          </cell>
          <cell r="L5307">
            <v>0</v>
          </cell>
          <cell r="M5307">
            <v>0</v>
          </cell>
          <cell r="N5307">
            <v>0</v>
          </cell>
          <cell r="O5307">
            <v>0</v>
          </cell>
        </row>
        <row r="5308">
          <cell r="F5308" t="str">
            <v>2013Other1-in-2June Peak3</v>
          </cell>
          <cell r="G5308">
            <v>0.56932919999999998</v>
          </cell>
          <cell r="H5308">
            <v>0.56932919999999998</v>
          </cell>
          <cell r="I5308">
            <v>62.19858</v>
          </cell>
          <cell r="J5308">
            <v>26101.37</v>
          </cell>
          <cell r="K5308">
            <v>0</v>
          </cell>
          <cell r="L5308">
            <v>0</v>
          </cell>
          <cell r="M5308">
            <v>0</v>
          </cell>
          <cell r="N5308">
            <v>0</v>
          </cell>
          <cell r="O5308">
            <v>0</v>
          </cell>
        </row>
        <row r="5309">
          <cell r="F5309" t="str">
            <v>2013Other1-in-2June Peak4</v>
          </cell>
          <cell r="G5309">
            <v>0.53617499999999996</v>
          </cell>
          <cell r="H5309">
            <v>0.53617499999999996</v>
          </cell>
          <cell r="I5309">
            <v>60.802140000000001</v>
          </cell>
          <cell r="J5309">
            <v>26101.37</v>
          </cell>
          <cell r="K5309">
            <v>0</v>
          </cell>
          <cell r="L5309">
            <v>0</v>
          </cell>
          <cell r="M5309">
            <v>0</v>
          </cell>
          <cell r="N5309">
            <v>0</v>
          </cell>
          <cell r="O5309">
            <v>0</v>
          </cell>
        </row>
        <row r="5310">
          <cell r="F5310" t="str">
            <v>2013Other1-in-2June Peak5</v>
          </cell>
          <cell r="G5310">
            <v>0.52955940000000001</v>
          </cell>
          <cell r="H5310">
            <v>0.52955940000000001</v>
          </cell>
          <cell r="I5310">
            <v>60.537759999999999</v>
          </cell>
          <cell r="J5310">
            <v>26101.37</v>
          </cell>
          <cell r="K5310">
            <v>0</v>
          </cell>
          <cell r="L5310">
            <v>0</v>
          </cell>
          <cell r="M5310">
            <v>0</v>
          </cell>
          <cell r="N5310">
            <v>0</v>
          </cell>
          <cell r="O5310">
            <v>0</v>
          </cell>
        </row>
        <row r="5311">
          <cell r="F5311" t="str">
            <v>2013Other1-in-2June Peak6</v>
          </cell>
          <cell r="G5311">
            <v>0.56502129999999995</v>
          </cell>
          <cell r="H5311">
            <v>0.56502129999999995</v>
          </cell>
          <cell r="I5311">
            <v>61.480640000000001</v>
          </cell>
          <cell r="J5311">
            <v>26101.37</v>
          </cell>
          <cell r="K5311">
            <v>0</v>
          </cell>
          <cell r="L5311">
            <v>0</v>
          </cell>
          <cell r="M5311">
            <v>0</v>
          </cell>
          <cell r="N5311">
            <v>0</v>
          </cell>
          <cell r="O5311">
            <v>0</v>
          </cell>
        </row>
        <row r="5312">
          <cell r="F5312" t="str">
            <v>2013Other1-in-2June Peak7</v>
          </cell>
          <cell r="G5312">
            <v>0.66010150000000001</v>
          </cell>
          <cell r="H5312">
            <v>0.66010150000000001</v>
          </cell>
          <cell r="I5312">
            <v>62.953580000000002</v>
          </cell>
          <cell r="J5312">
            <v>26101.37</v>
          </cell>
          <cell r="K5312">
            <v>0</v>
          </cell>
          <cell r="L5312">
            <v>0</v>
          </cell>
          <cell r="M5312">
            <v>0</v>
          </cell>
          <cell r="N5312">
            <v>0</v>
          </cell>
          <cell r="O5312">
            <v>0</v>
          </cell>
        </row>
        <row r="5313">
          <cell r="F5313" t="str">
            <v>2013Other1-in-2June Peak8</v>
          </cell>
          <cell r="G5313">
            <v>0.72443849999999999</v>
          </cell>
          <cell r="H5313">
            <v>0.72443849999999999</v>
          </cell>
          <cell r="I5313">
            <v>67.714200000000005</v>
          </cell>
          <cell r="J5313">
            <v>26101.37</v>
          </cell>
          <cell r="K5313">
            <v>0</v>
          </cell>
          <cell r="L5313">
            <v>0</v>
          </cell>
          <cell r="M5313">
            <v>0</v>
          </cell>
          <cell r="N5313">
            <v>0</v>
          </cell>
          <cell r="O5313">
            <v>0</v>
          </cell>
        </row>
        <row r="5314">
          <cell r="F5314" t="str">
            <v>2013Other1-in-2June Peak9</v>
          </cell>
          <cell r="G5314">
            <v>0.73761770000000004</v>
          </cell>
          <cell r="H5314">
            <v>0.73761770000000004</v>
          </cell>
          <cell r="I5314">
            <v>73.099270000000004</v>
          </cell>
          <cell r="J5314">
            <v>26101.37</v>
          </cell>
          <cell r="K5314">
            <v>0</v>
          </cell>
          <cell r="L5314">
            <v>0</v>
          </cell>
          <cell r="M5314">
            <v>0</v>
          </cell>
          <cell r="N5314">
            <v>0</v>
          </cell>
          <cell r="O5314">
            <v>0</v>
          </cell>
        </row>
        <row r="5315">
          <cell r="F5315" t="str">
            <v>2013Other1-in-2June Peak10</v>
          </cell>
          <cell r="G5315">
            <v>0.78634859999999995</v>
          </cell>
          <cell r="H5315">
            <v>0.78634859999999995</v>
          </cell>
          <cell r="I5315">
            <v>78.349459999999993</v>
          </cell>
          <cell r="J5315">
            <v>26101.37</v>
          </cell>
          <cell r="K5315">
            <v>0</v>
          </cell>
          <cell r="L5315">
            <v>0</v>
          </cell>
          <cell r="M5315">
            <v>0</v>
          </cell>
          <cell r="N5315">
            <v>0</v>
          </cell>
          <cell r="O5315">
            <v>0</v>
          </cell>
        </row>
        <row r="5316">
          <cell r="F5316" t="str">
            <v>2013Other1-in-2June Peak11</v>
          </cell>
          <cell r="G5316">
            <v>0.86904139999999996</v>
          </cell>
          <cell r="H5316">
            <v>0.86904139999999996</v>
          </cell>
          <cell r="I5316">
            <v>83.506489999999999</v>
          </cell>
          <cell r="J5316">
            <v>26101.37</v>
          </cell>
          <cell r="K5316">
            <v>0</v>
          </cell>
          <cell r="L5316">
            <v>0</v>
          </cell>
          <cell r="M5316">
            <v>0</v>
          </cell>
          <cell r="N5316">
            <v>0</v>
          </cell>
          <cell r="O5316">
            <v>0</v>
          </cell>
        </row>
        <row r="5317">
          <cell r="F5317" t="str">
            <v>2013Other1-in-2June Peak12</v>
          </cell>
          <cell r="G5317">
            <v>0.99494340000000003</v>
          </cell>
          <cell r="H5317">
            <v>0.99494340000000003</v>
          </cell>
          <cell r="I5317">
            <v>88.300269999999998</v>
          </cell>
          <cell r="J5317">
            <v>26101.37</v>
          </cell>
          <cell r="K5317">
            <v>0</v>
          </cell>
          <cell r="L5317">
            <v>0</v>
          </cell>
          <cell r="M5317">
            <v>0</v>
          </cell>
          <cell r="N5317">
            <v>0</v>
          </cell>
          <cell r="O5317">
            <v>0</v>
          </cell>
        </row>
        <row r="5318">
          <cell r="F5318" t="str">
            <v>2013Other1-in-2June Peak13</v>
          </cell>
          <cell r="G5318">
            <v>1.1732359999999999</v>
          </cell>
          <cell r="H5318">
            <v>1.1732359999999999</v>
          </cell>
          <cell r="I5318">
            <v>91.498509999999996</v>
          </cell>
          <cell r="J5318">
            <v>26101.37</v>
          </cell>
          <cell r="K5318">
            <v>0</v>
          </cell>
          <cell r="L5318">
            <v>0</v>
          </cell>
          <cell r="M5318">
            <v>0</v>
          </cell>
          <cell r="N5318">
            <v>0</v>
          </cell>
          <cell r="O5318">
            <v>0</v>
          </cell>
        </row>
        <row r="5319">
          <cell r="F5319" t="str">
            <v>2013Other1-in-2June Peak14</v>
          </cell>
          <cell r="G5319">
            <v>1.1512230000000001</v>
          </cell>
          <cell r="H5319">
            <v>1.378091</v>
          </cell>
          <cell r="I5319">
            <v>93.682460000000006</v>
          </cell>
          <cell r="J5319">
            <v>26101.37</v>
          </cell>
          <cell r="K5319">
            <v>0.16585069999999999</v>
          </cell>
          <cell r="L5319">
            <v>0.2019003</v>
          </cell>
          <cell r="M5319">
            <v>0.22686809999999999</v>
          </cell>
          <cell r="N5319">
            <v>0.2518359</v>
          </cell>
          <cell r="O5319">
            <v>0.28788550000000002</v>
          </cell>
        </row>
        <row r="5320">
          <cell r="F5320" t="str">
            <v>2013Other1-in-2June Peak15</v>
          </cell>
          <cell r="G5320">
            <v>1.3185629999999999</v>
          </cell>
          <cell r="H5320">
            <v>1.6112359999999999</v>
          </cell>
          <cell r="I5320">
            <v>95.358620000000002</v>
          </cell>
          <cell r="J5320">
            <v>26101.37</v>
          </cell>
          <cell r="K5320">
            <v>0.2146824</v>
          </cell>
          <cell r="L5320">
            <v>0.26075949999999998</v>
          </cell>
          <cell r="M5320">
            <v>0.2926725</v>
          </cell>
          <cell r="N5320">
            <v>0.32458540000000002</v>
          </cell>
          <cell r="O5320">
            <v>0.37066250000000001</v>
          </cell>
        </row>
        <row r="5321">
          <cell r="F5321" t="str">
            <v>2013Other1-in-2June Peak16</v>
          </cell>
          <cell r="G5321">
            <v>1.5026250000000001</v>
          </cell>
          <cell r="H5321">
            <v>1.8681160000000001</v>
          </cell>
          <cell r="I5321">
            <v>96.739959999999996</v>
          </cell>
          <cell r="J5321">
            <v>26101.37</v>
          </cell>
          <cell r="K5321">
            <v>0.26847110000000002</v>
          </cell>
          <cell r="L5321">
            <v>0.32579089999999999</v>
          </cell>
          <cell r="M5321">
            <v>0.36549039999999999</v>
          </cell>
          <cell r="N5321">
            <v>0.40518999999999999</v>
          </cell>
          <cell r="O5321">
            <v>0.46250980000000003</v>
          </cell>
        </row>
        <row r="5322">
          <cell r="F5322" t="str">
            <v>2013Other1-in-2June Peak17</v>
          </cell>
          <cell r="G5322">
            <v>1.674804</v>
          </cell>
          <cell r="H5322">
            <v>2.100981</v>
          </cell>
          <cell r="I5322">
            <v>96.796090000000007</v>
          </cell>
          <cell r="J5322">
            <v>26101.37</v>
          </cell>
          <cell r="K5322">
            <v>0.31278640000000002</v>
          </cell>
          <cell r="L5322">
            <v>0.37977830000000001</v>
          </cell>
          <cell r="M5322">
            <v>0.42617670000000002</v>
          </cell>
          <cell r="N5322">
            <v>0.47257510000000003</v>
          </cell>
          <cell r="O5322">
            <v>0.53956709999999997</v>
          </cell>
        </row>
        <row r="5323">
          <cell r="F5323" t="str">
            <v>2013Other1-in-2June Peak18</v>
          </cell>
          <cell r="G5323">
            <v>1.8012140000000001</v>
          </cell>
          <cell r="H5323">
            <v>2.238953</v>
          </cell>
          <cell r="I5323">
            <v>96.865939999999995</v>
          </cell>
          <cell r="J5323">
            <v>26101.37</v>
          </cell>
          <cell r="K5323">
            <v>0.32123740000000001</v>
          </cell>
          <cell r="L5323">
            <v>0.3900672</v>
          </cell>
          <cell r="M5323">
            <v>0.43773849999999997</v>
          </cell>
          <cell r="N5323">
            <v>0.4854098</v>
          </cell>
          <cell r="O5323">
            <v>0.5542395</v>
          </cell>
        </row>
        <row r="5324">
          <cell r="F5324" t="str">
            <v>2013Other1-in-2June Peak19</v>
          </cell>
          <cell r="G5324">
            <v>2.4823089999999999</v>
          </cell>
          <cell r="H5324">
            <v>2.1899700000000002</v>
          </cell>
          <cell r="I5324">
            <v>94.706990000000005</v>
          </cell>
          <cell r="J5324">
            <v>26101.37</v>
          </cell>
          <cell r="K5324">
            <v>-0.32657819999999999</v>
          </cell>
          <cell r="L5324">
            <v>-0.30634929999999999</v>
          </cell>
          <cell r="M5324">
            <v>-0.29233880000000001</v>
          </cell>
          <cell r="N5324">
            <v>-0.27832839999999998</v>
          </cell>
          <cell r="O5324">
            <v>-0.25809949999999998</v>
          </cell>
        </row>
        <row r="5325">
          <cell r="F5325" t="str">
            <v>2013Other1-in-2June Peak20</v>
          </cell>
          <cell r="G5325">
            <v>2.232818</v>
          </cell>
          <cell r="H5325">
            <v>1.9760409999999999</v>
          </cell>
          <cell r="I5325">
            <v>91.604330000000004</v>
          </cell>
          <cell r="J5325">
            <v>26101.37</v>
          </cell>
          <cell r="K5325">
            <v>-0.28685159999999998</v>
          </cell>
          <cell r="L5325">
            <v>-0.26908339999999997</v>
          </cell>
          <cell r="M5325">
            <v>-0.25677729999999999</v>
          </cell>
          <cell r="N5325">
            <v>-0.2444711</v>
          </cell>
          <cell r="O5325">
            <v>-0.22670299999999999</v>
          </cell>
        </row>
        <row r="5326">
          <cell r="F5326" t="str">
            <v>2013Other1-in-2June Peak21</v>
          </cell>
          <cell r="G5326">
            <v>1.886736</v>
          </cell>
          <cell r="H5326">
            <v>1.7361759999999999</v>
          </cell>
          <cell r="I5326">
            <v>85.863659999999996</v>
          </cell>
          <cell r="J5326">
            <v>26101.37</v>
          </cell>
          <cell r="K5326">
            <v>-0.16819429999999999</v>
          </cell>
          <cell r="L5326">
            <v>-0.157776</v>
          </cell>
          <cell r="M5326">
            <v>-0.15056040000000001</v>
          </cell>
          <cell r="N5326">
            <v>-0.14334469999999999</v>
          </cell>
          <cell r="O5326">
            <v>-0.1329264</v>
          </cell>
        </row>
        <row r="5327">
          <cell r="F5327" t="str">
            <v>2013Other1-in-2June Peak22</v>
          </cell>
          <cell r="G5327">
            <v>1.5762449999999999</v>
          </cell>
          <cell r="H5327">
            <v>1.4796450000000001</v>
          </cell>
          <cell r="I5327">
            <v>80.274029999999996</v>
          </cell>
          <cell r="J5327">
            <v>26101.37</v>
          </cell>
          <cell r="K5327">
            <v>-0.1079142</v>
          </cell>
          <cell r="L5327">
            <v>-0.10122979999999999</v>
          </cell>
          <cell r="M5327">
            <v>-9.6600199999999997E-2</v>
          </cell>
          <cell r="N5327">
            <v>-9.19706E-2</v>
          </cell>
          <cell r="O5327">
            <v>-8.5286200000000006E-2</v>
          </cell>
        </row>
        <row r="5328">
          <cell r="F5328" t="str">
            <v>2013Other1-in-2June Peak23</v>
          </cell>
          <cell r="G5328">
            <v>1.219622</v>
          </cell>
          <cell r="H5328">
            <v>1.1583019999999999</v>
          </cell>
          <cell r="I5328">
            <v>76.977680000000007</v>
          </cell>
          <cell r="J5328">
            <v>26101.37</v>
          </cell>
          <cell r="K5328">
            <v>-6.8501300000000001E-2</v>
          </cell>
          <cell r="L5328">
            <v>-6.4258200000000001E-2</v>
          </cell>
          <cell r="M5328">
            <v>-6.1319499999999999E-2</v>
          </cell>
          <cell r="N5328">
            <v>-5.8380700000000001E-2</v>
          </cell>
          <cell r="O5328">
            <v>-5.4137600000000001E-2</v>
          </cell>
        </row>
        <row r="5329">
          <cell r="F5329" t="str">
            <v>2013Other1-in-2June Peak24</v>
          </cell>
          <cell r="G5329">
            <v>0.92389180000000004</v>
          </cell>
          <cell r="H5329">
            <v>0.88470819999999994</v>
          </cell>
          <cell r="I5329">
            <v>75.253910000000005</v>
          </cell>
          <cell r="J5329">
            <v>26101.37</v>
          </cell>
          <cell r="K5329">
            <v>-4.3772999999999999E-2</v>
          </cell>
          <cell r="L5329">
            <v>-4.1061599999999997E-2</v>
          </cell>
          <cell r="M5329">
            <v>-3.9183700000000002E-2</v>
          </cell>
          <cell r="N5329">
            <v>-3.73058E-2</v>
          </cell>
          <cell r="O5329">
            <v>-3.45945E-2</v>
          </cell>
        </row>
        <row r="5330">
          <cell r="F5330" t="str">
            <v>2013Sierra1-in-2June Peak1</v>
          </cell>
          <cell r="G5330">
            <v>0.78246590000000005</v>
          </cell>
          <cell r="H5330">
            <v>0.78246590000000005</v>
          </cell>
          <cell r="I5330">
            <v>66.515559999999994</v>
          </cell>
          <cell r="J5330">
            <v>18264.91</v>
          </cell>
          <cell r="K5330">
            <v>0</v>
          </cell>
          <cell r="L5330">
            <v>0</v>
          </cell>
          <cell r="M5330">
            <v>0</v>
          </cell>
          <cell r="N5330">
            <v>0</v>
          </cell>
          <cell r="O5330">
            <v>0</v>
          </cell>
        </row>
        <row r="5331">
          <cell r="F5331" t="str">
            <v>2013Sierra1-in-2June Peak2</v>
          </cell>
          <cell r="G5331">
            <v>0.69036310000000001</v>
          </cell>
          <cell r="H5331">
            <v>0.69036310000000001</v>
          </cell>
          <cell r="I5331">
            <v>62.623359999999998</v>
          </cell>
          <cell r="J5331">
            <v>18264.91</v>
          </cell>
          <cell r="K5331">
            <v>0</v>
          </cell>
          <cell r="L5331">
            <v>0</v>
          </cell>
          <cell r="M5331">
            <v>0</v>
          </cell>
          <cell r="N5331">
            <v>0</v>
          </cell>
          <cell r="O5331">
            <v>0</v>
          </cell>
        </row>
        <row r="5332">
          <cell r="F5332" t="str">
            <v>2013Sierra1-in-2June Peak3</v>
          </cell>
          <cell r="G5332">
            <v>0.63716910000000004</v>
          </cell>
          <cell r="H5332">
            <v>0.63716910000000004</v>
          </cell>
          <cell r="I5332">
            <v>59.347250000000003</v>
          </cell>
          <cell r="J5332">
            <v>18264.91</v>
          </cell>
          <cell r="K5332">
            <v>0</v>
          </cell>
          <cell r="L5332">
            <v>0</v>
          </cell>
          <cell r="M5332">
            <v>0</v>
          </cell>
          <cell r="N5332">
            <v>0</v>
          </cell>
          <cell r="O5332">
            <v>0</v>
          </cell>
        </row>
        <row r="5333">
          <cell r="F5333" t="str">
            <v>2013Sierra1-in-2June Peak4</v>
          </cell>
          <cell r="G5333">
            <v>0.60707580000000005</v>
          </cell>
          <cell r="H5333">
            <v>0.60707580000000005</v>
          </cell>
          <cell r="I5333">
            <v>57.281910000000003</v>
          </cell>
          <cell r="J5333">
            <v>18264.91</v>
          </cell>
          <cell r="K5333">
            <v>0</v>
          </cell>
          <cell r="L5333">
            <v>0</v>
          </cell>
          <cell r="M5333">
            <v>0</v>
          </cell>
          <cell r="N5333">
            <v>0</v>
          </cell>
          <cell r="O5333">
            <v>0</v>
          </cell>
        </row>
        <row r="5334">
          <cell r="F5334" t="str">
            <v>2013Sierra1-in-2June Peak5</v>
          </cell>
          <cell r="G5334">
            <v>0.60723159999999998</v>
          </cell>
          <cell r="H5334">
            <v>0.60723159999999998</v>
          </cell>
          <cell r="I5334">
            <v>56.919739999999997</v>
          </cell>
          <cell r="J5334">
            <v>18264.91</v>
          </cell>
          <cell r="K5334">
            <v>0</v>
          </cell>
          <cell r="L5334">
            <v>0</v>
          </cell>
          <cell r="M5334">
            <v>0</v>
          </cell>
          <cell r="N5334">
            <v>0</v>
          </cell>
          <cell r="O5334">
            <v>0</v>
          </cell>
        </row>
        <row r="5335">
          <cell r="F5335" t="str">
            <v>2013Sierra1-in-2June Peak6</v>
          </cell>
          <cell r="G5335">
            <v>0.66289149999999997</v>
          </cell>
          <cell r="H5335">
            <v>0.66289149999999997</v>
          </cell>
          <cell r="I5335">
            <v>58.896949999999997</v>
          </cell>
          <cell r="J5335">
            <v>18264.91</v>
          </cell>
          <cell r="K5335">
            <v>0</v>
          </cell>
          <cell r="L5335">
            <v>0</v>
          </cell>
          <cell r="M5335">
            <v>0</v>
          </cell>
          <cell r="N5335">
            <v>0</v>
          </cell>
          <cell r="O5335">
            <v>0</v>
          </cell>
        </row>
        <row r="5336">
          <cell r="F5336" t="str">
            <v>2013Sierra1-in-2June Peak7</v>
          </cell>
          <cell r="G5336">
            <v>0.78893550000000001</v>
          </cell>
          <cell r="H5336">
            <v>0.78893550000000001</v>
          </cell>
          <cell r="I5336">
            <v>61.944580000000002</v>
          </cell>
          <cell r="J5336">
            <v>18264.91</v>
          </cell>
          <cell r="K5336">
            <v>0</v>
          </cell>
          <cell r="L5336">
            <v>0</v>
          </cell>
          <cell r="M5336">
            <v>0</v>
          </cell>
          <cell r="N5336">
            <v>0</v>
          </cell>
          <cell r="O5336">
            <v>0</v>
          </cell>
        </row>
        <row r="5337">
          <cell r="F5337" t="str">
            <v>2013Sierra1-in-2June Peak8</v>
          </cell>
          <cell r="G5337">
            <v>0.8687376</v>
          </cell>
          <cell r="H5337">
            <v>0.8687376</v>
          </cell>
          <cell r="I5337">
            <v>66.333889999999997</v>
          </cell>
          <cell r="J5337">
            <v>18264.91</v>
          </cell>
          <cell r="K5337">
            <v>0</v>
          </cell>
          <cell r="L5337">
            <v>0</v>
          </cell>
          <cell r="M5337">
            <v>0</v>
          </cell>
          <cell r="N5337">
            <v>0</v>
          </cell>
          <cell r="O5337">
            <v>0</v>
          </cell>
        </row>
        <row r="5338">
          <cell r="F5338" t="str">
            <v>2013Sierra1-in-2June Peak9</v>
          </cell>
          <cell r="G5338">
            <v>0.89308460000000001</v>
          </cell>
          <cell r="H5338">
            <v>0.89308460000000001</v>
          </cell>
          <cell r="I5338">
            <v>74.434330000000003</v>
          </cell>
          <cell r="J5338">
            <v>18264.91</v>
          </cell>
          <cell r="K5338">
            <v>0</v>
          </cell>
          <cell r="L5338">
            <v>0</v>
          </cell>
          <cell r="M5338">
            <v>0</v>
          </cell>
          <cell r="N5338">
            <v>0</v>
          </cell>
          <cell r="O5338">
            <v>0</v>
          </cell>
        </row>
        <row r="5339">
          <cell r="F5339" t="str">
            <v>2013Sierra1-in-2June Peak10</v>
          </cell>
          <cell r="G5339">
            <v>0.93848690000000001</v>
          </cell>
          <cell r="H5339">
            <v>0.93848690000000001</v>
          </cell>
          <cell r="I5339">
            <v>80.318659999999994</v>
          </cell>
          <cell r="J5339">
            <v>18264.91</v>
          </cell>
          <cell r="K5339">
            <v>0</v>
          </cell>
          <cell r="L5339">
            <v>0</v>
          </cell>
          <cell r="M5339">
            <v>0</v>
          </cell>
          <cell r="N5339">
            <v>0</v>
          </cell>
          <cell r="O5339">
            <v>0</v>
          </cell>
        </row>
        <row r="5340">
          <cell r="F5340" t="str">
            <v>2013Sierra1-in-2June Peak11</v>
          </cell>
          <cell r="G5340">
            <v>1.024743</v>
          </cell>
          <cell r="H5340">
            <v>1.024743</v>
          </cell>
          <cell r="I5340">
            <v>83.140299999999996</v>
          </cell>
          <cell r="J5340">
            <v>18264.91</v>
          </cell>
          <cell r="K5340">
            <v>0</v>
          </cell>
          <cell r="L5340">
            <v>0</v>
          </cell>
          <cell r="M5340">
            <v>0</v>
          </cell>
          <cell r="N5340">
            <v>0</v>
          </cell>
          <cell r="O5340">
            <v>0</v>
          </cell>
        </row>
        <row r="5341">
          <cell r="F5341" t="str">
            <v>2013Sierra1-in-2June Peak12</v>
          </cell>
          <cell r="G5341">
            <v>1.155456</v>
          </cell>
          <cell r="H5341">
            <v>1.155456</v>
          </cell>
          <cell r="I5341">
            <v>86.682929999999999</v>
          </cell>
          <cell r="J5341">
            <v>18264.91</v>
          </cell>
          <cell r="K5341">
            <v>0</v>
          </cell>
          <cell r="L5341">
            <v>0</v>
          </cell>
          <cell r="M5341">
            <v>0</v>
          </cell>
          <cell r="N5341">
            <v>0</v>
          </cell>
          <cell r="O5341">
            <v>0</v>
          </cell>
        </row>
        <row r="5342">
          <cell r="F5342" t="str">
            <v>2013Sierra1-in-2June Peak13</v>
          </cell>
          <cell r="G5342">
            <v>1.3362959999999999</v>
          </cell>
          <cell r="H5342">
            <v>1.3362959999999999</v>
          </cell>
          <cell r="I5342">
            <v>88.552679999999995</v>
          </cell>
          <cell r="J5342">
            <v>18264.91</v>
          </cell>
          <cell r="K5342">
            <v>0</v>
          </cell>
          <cell r="L5342">
            <v>0</v>
          </cell>
          <cell r="M5342">
            <v>0</v>
          </cell>
          <cell r="N5342">
            <v>0</v>
          </cell>
          <cell r="O5342">
            <v>0</v>
          </cell>
        </row>
        <row r="5343">
          <cell r="F5343" t="str">
            <v>2013Sierra1-in-2June Peak14</v>
          </cell>
          <cell r="G5343">
            <v>1.2835970000000001</v>
          </cell>
          <cell r="H5343">
            <v>1.5416240000000001</v>
          </cell>
          <cell r="I5343">
            <v>90.087620000000001</v>
          </cell>
          <cell r="J5343">
            <v>18264.91</v>
          </cell>
          <cell r="K5343">
            <v>0.16892160000000001</v>
          </cell>
          <cell r="L5343">
            <v>0.2215656</v>
          </cell>
          <cell r="M5343">
            <v>0.2580267</v>
          </cell>
          <cell r="N5343">
            <v>0.29448770000000002</v>
          </cell>
          <cell r="O5343">
            <v>0.34713169999999999</v>
          </cell>
        </row>
        <row r="5344">
          <cell r="F5344" t="str">
            <v>2013Sierra1-in-2June Peak15</v>
          </cell>
          <cell r="G5344">
            <v>1.4420440000000001</v>
          </cell>
          <cell r="H5344">
            <v>1.7769630000000001</v>
          </cell>
          <cell r="I5344">
            <v>92.125630000000001</v>
          </cell>
          <cell r="J5344">
            <v>18264.91</v>
          </cell>
          <cell r="K5344">
            <v>0.21976119999999999</v>
          </cell>
          <cell r="L5344">
            <v>0.28779749999999998</v>
          </cell>
          <cell r="M5344">
            <v>0.33491919999999997</v>
          </cell>
          <cell r="N5344">
            <v>0.38204100000000002</v>
          </cell>
          <cell r="O5344">
            <v>0.45007730000000001</v>
          </cell>
        </row>
        <row r="5345">
          <cell r="F5345" t="str">
            <v>2013Sierra1-in-2June Peak16</v>
          </cell>
          <cell r="G5345">
            <v>1.6313800000000001</v>
          </cell>
          <cell r="H5345">
            <v>2.0476320000000001</v>
          </cell>
          <cell r="I5345">
            <v>93.077870000000004</v>
          </cell>
          <cell r="J5345">
            <v>18264.91</v>
          </cell>
          <cell r="K5345">
            <v>0.27340609999999999</v>
          </cell>
          <cell r="L5345">
            <v>0.35780020000000001</v>
          </cell>
          <cell r="M5345">
            <v>0.41625129999999999</v>
          </cell>
          <cell r="N5345">
            <v>0.47470230000000002</v>
          </cell>
          <cell r="O5345">
            <v>0.5590965</v>
          </cell>
        </row>
        <row r="5346">
          <cell r="F5346" t="str">
            <v>2013Sierra1-in-2June Peak17</v>
          </cell>
          <cell r="G5346">
            <v>1.8028679999999999</v>
          </cell>
          <cell r="H5346">
            <v>2.2896290000000001</v>
          </cell>
          <cell r="I5346">
            <v>93.560500000000005</v>
          </cell>
          <cell r="J5346">
            <v>18264.91</v>
          </cell>
          <cell r="K5346">
            <v>0.31952370000000002</v>
          </cell>
          <cell r="L5346">
            <v>0.4183287</v>
          </cell>
          <cell r="M5346">
            <v>0.48676059999999999</v>
          </cell>
          <cell r="N5346">
            <v>0.55519260000000004</v>
          </cell>
          <cell r="O5346">
            <v>0.65399770000000002</v>
          </cell>
        </row>
        <row r="5347">
          <cell r="F5347" t="str">
            <v>2013Sierra1-in-2June Peak18</v>
          </cell>
          <cell r="G5347">
            <v>1.945222</v>
          </cell>
          <cell r="H5347">
            <v>2.4453719999999999</v>
          </cell>
          <cell r="I5347">
            <v>93.568190000000001</v>
          </cell>
          <cell r="J5347">
            <v>18264.91</v>
          </cell>
          <cell r="K5347">
            <v>0.3282872</v>
          </cell>
          <cell r="L5347">
            <v>0.42982500000000001</v>
          </cell>
          <cell r="M5347">
            <v>0.50014999999999998</v>
          </cell>
          <cell r="N5347">
            <v>0.57047479999999995</v>
          </cell>
          <cell r="O5347">
            <v>0.67201270000000002</v>
          </cell>
        </row>
        <row r="5348">
          <cell r="F5348" t="str">
            <v>2013Sierra1-in-2June Peak19</v>
          </cell>
          <cell r="G5348">
            <v>2.786378</v>
          </cell>
          <cell r="H5348">
            <v>2.4184800000000002</v>
          </cell>
          <cell r="I5348">
            <v>92.615880000000004</v>
          </cell>
          <cell r="J5348">
            <v>18264.91</v>
          </cell>
          <cell r="K5348">
            <v>-0.40038760000000001</v>
          </cell>
          <cell r="L5348">
            <v>-0.3811929</v>
          </cell>
          <cell r="M5348">
            <v>-0.36789860000000002</v>
          </cell>
          <cell r="N5348">
            <v>-0.35460449999999999</v>
          </cell>
          <cell r="O5348">
            <v>-0.33540979999999998</v>
          </cell>
        </row>
        <row r="5349">
          <cell r="F5349" t="str">
            <v>2013Sierra1-in-2June Peak20</v>
          </cell>
          <cell r="G5349">
            <v>2.5214569999999998</v>
          </cell>
          <cell r="H5349">
            <v>2.2182499999999998</v>
          </cell>
          <cell r="I5349">
            <v>89.480540000000005</v>
          </cell>
          <cell r="J5349">
            <v>18264.91</v>
          </cell>
          <cell r="K5349">
            <v>-0.32998339999999998</v>
          </cell>
          <cell r="L5349">
            <v>-0.31416379999999999</v>
          </cell>
          <cell r="M5349">
            <v>-0.30320740000000002</v>
          </cell>
          <cell r="N5349">
            <v>-0.29225079999999998</v>
          </cell>
          <cell r="O5349">
            <v>-0.27643139999999999</v>
          </cell>
        </row>
        <row r="5350">
          <cell r="F5350" t="str">
            <v>2013Sierra1-in-2June Peak21</v>
          </cell>
          <cell r="G5350">
            <v>2.1555369999999998</v>
          </cell>
          <cell r="H5350">
            <v>1.9634529999999999</v>
          </cell>
          <cell r="I5350">
            <v>81.764629999999997</v>
          </cell>
          <cell r="J5350">
            <v>18264.91</v>
          </cell>
          <cell r="K5350">
            <v>-0.20904739999999999</v>
          </cell>
          <cell r="L5350">
            <v>-0.1990256</v>
          </cell>
          <cell r="M5350">
            <v>-0.19208459999999999</v>
          </cell>
          <cell r="N5350">
            <v>-0.18514349999999999</v>
          </cell>
          <cell r="O5350">
            <v>-0.17512169999999999</v>
          </cell>
        </row>
        <row r="5351">
          <cell r="F5351" t="str">
            <v>2013Sierra1-in-2June Peak22</v>
          </cell>
          <cell r="G5351">
            <v>1.785652</v>
          </cell>
          <cell r="H5351">
            <v>1.6709309999999999</v>
          </cell>
          <cell r="I5351">
            <v>74.915360000000007</v>
          </cell>
          <cell r="J5351">
            <v>18264.91</v>
          </cell>
          <cell r="K5351">
            <v>-0.1248522</v>
          </cell>
          <cell r="L5351">
            <v>-0.11886679999999999</v>
          </cell>
          <cell r="M5351">
            <v>-0.1147213</v>
          </cell>
          <cell r="N5351">
            <v>-0.1105758</v>
          </cell>
          <cell r="O5351">
            <v>-0.1045903</v>
          </cell>
        </row>
        <row r="5352">
          <cell r="F5352" t="str">
            <v>2013Sierra1-in-2June Peak23</v>
          </cell>
          <cell r="G5352">
            <v>1.370268</v>
          </cell>
          <cell r="H5352">
            <v>1.2930330000000001</v>
          </cell>
          <cell r="I5352">
            <v>70.065960000000004</v>
          </cell>
          <cell r="J5352">
            <v>18264.91</v>
          </cell>
          <cell r="K5352">
            <v>-8.4055900000000003E-2</v>
          </cell>
          <cell r="L5352">
            <v>-8.0026299999999995E-2</v>
          </cell>
          <cell r="M5352">
            <v>-7.7235300000000007E-2</v>
          </cell>
          <cell r="N5352">
            <v>-7.4444399999999994E-2</v>
          </cell>
          <cell r="O5352">
            <v>-7.0414699999999997E-2</v>
          </cell>
        </row>
        <row r="5353">
          <cell r="F5353" t="str">
            <v>2013Sierra1-in-2June Peak24</v>
          </cell>
          <cell r="G5353">
            <v>1.021582</v>
          </cell>
          <cell r="H5353">
            <v>0.9812862</v>
          </cell>
          <cell r="I5353">
            <v>68.193370000000002</v>
          </cell>
          <cell r="J5353">
            <v>18264.91</v>
          </cell>
          <cell r="K5353">
            <v>-4.3853900000000001E-2</v>
          </cell>
          <cell r="L5353">
            <v>-4.1751499999999997E-2</v>
          </cell>
          <cell r="M5353">
            <v>-4.0295400000000002E-2</v>
          </cell>
          <cell r="N5353">
            <v>-3.88393E-2</v>
          </cell>
          <cell r="O5353">
            <v>-3.6736999999999999E-2</v>
          </cell>
        </row>
        <row r="5354">
          <cell r="F5354" t="str">
            <v>2013Stockton1-in-2June Peak1</v>
          </cell>
          <cell r="G5354">
            <v>0.76706289999999999</v>
          </cell>
          <cell r="H5354">
            <v>0.76706289999999999</v>
          </cell>
          <cell r="I5354">
            <v>71.201740000000001</v>
          </cell>
          <cell r="J5354">
            <v>12725.02</v>
          </cell>
          <cell r="K5354">
            <v>0</v>
          </cell>
          <cell r="L5354">
            <v>0</v>
          </cell>
          <cell r="M5354">
            <v>0</v>
          </cell>
          <cell r="N5354">
            <v>0</v>
          </cell>
          <cell r="O5354">
            <v>0</v>
          </cell>
        </row>
        <row r="5355">
          <cell r="F5355" t="str">
            <v>2013Stockton1-in-2June Peak2</v>
          </cell>
          <cell r="G5355">
            <v>0.65247790000000006</v>
          </cell>
          <cell r="H5355">
            <v>0.65247790000000006</v>
          </cell>
          <cell r="I5355">
            <v>63.449550000000002</v>
          </cell>
          <cell r="J5355">
            <v>12725.02</v>
          </cell>
          <cell r="K5355">
            <v>0</v>
          </cell>
          <cell r="L5355">
            <v>0</v>
          </cell>
          <cell r="M5355">
            <v>0</v>
          </cell>
          <cell r="N5355">
            <v>0</v>
          </cell>
          <cell r="O5355">
            <v>0</v>
          </cell>
        </row>
        <row r="5356">
          <cell r="F5356" t="str">
            <v>2013Stockton1-in-2June Peak3</v>
          </cell>
          <cell r="G5356">
            <v>0.58214330000000003</v>
          </cell>
          <cell r="H5356">
            <v>0.58214330000000003</v>
          </cell>
          <cell r="I5356">
            <v>60.949550000000002</v>
          </cell>
          <cell r="J5356">
            <v>12725.02</v>
          </cell>
          <cell r="K5356">
            <v>0</v>
          </cell>
          <cell r="L5356">
            <v>0</v>
          </cell>
          <cell r="M5356">
            <v>0</v>
          </cell>
          <cell r="N5356">
            <v>0</v>
          </cell>
          <cell r="O5356">
            <v>0</v>
          </cell>
        </row>
        <row r="5357">
          <cell r="F5357" t="str">
            <v>2013Stockton1-in-2June Peak4</v>
          </cell>
          <cell r="G5357">
            <v>0.54276740000000001</v>
          </cell>
          <cell r="H5357">
            <v>0.54276740000000001</v>
          </cell>
          <cell r="I5357">
            <v>59.151299999999999</v>
          </cell>
          <cell r="J5357">
            <v>12725.02</v>
          </cell>
          <cell r="K5357">
            <v>0</v>
          </cell>
          <cell r="L5357">
            <v>0</v>
          </cell>
          <cell r="M5357">
            <v>0</v>
          </cell>
          <cell r="N5357">
            <v>0</v>
          </cell>
          <cell r="O5357">
            <v>0</v>
          </cell>
        </row>
        <row r="5358">
          <cell r="F5358" t="str">
            <v>2013Stockton1-in-2June Peak5</v>
          </cell>
          <cell r="G5358">
            <v>0.53378760000000003</v>
          </cell>
          <cell r="H5358">
            <v>0.53378760000000003</v>
          </cell>
          <cell r="I5358">
            <v>59.004240000000003</v>
          </cell>
          <cell r="J5358">
            <v>12725.02</v>
          </cell>
          <cell r="K5358">
            <v>0</v>
          </cell>
          <cell r="L5358">
            <v>0</v>
          </cell>
          <cell r="M5358">
            <v>0</v>
          </cell>
          <cell r="N5358">
            <v>0</v>
          </cell>
          <cell r="O5358">
            <v>0</v>
          </cell>
        </row>
        <row r="5359">
          <cell r="F5359" t="str">
            <v>2013Stockton1-in-2June Peak6</v>
          </cell>
          <cell r="G5359">
            <v>0.55785399999999996</v>
          </cell>
          <cell r="H5359">
            <v>0.55785399999999996</v>
          </cell>
          <cell r="I5359">
            <v>60.550449999999998</v>
          </cell>
          <cell r="J5359">
            <v>12725.02</v>
          </cell>
          <cell r="K5359">
            <v>0</v>
          </cell>
          <cell r="L5359">
            <v>0</v>
          </cell>
          <cell r="M5359">
            <v>0</v>
          </cell>
          <cell r="N5359">
            <v>0</v>
          </cell>
          <cell r="O5359">
            <v>0</v>
          </cell>
        </row>
        <row r="5360">
          <cell r="F5360" t="str">
            <v>2013Stockton1-in-2June Peak7</v>
          </cell>
          <cell r="G5360">
            <v>0.63654230000000001</v>
          </cell>
          <cell r="H5360">
            <v>0.63654230000000001</v>
          </cell>
          <cell r="I5360">
            <v>60.096580000000003</v>
          </cell>
          <cell r="J5360">
            <v>12725.02</v>
          </cell>
          <cell r="K5360">
            <v>0</v>
          </cell>
          <cell r="L5360">
            <v>0</v>
          </cell>
          <cell r="M5360">
            <v>0</v>
          </cell>
          <cell r="N5360">
            <v>0</v>
          </cell>
          <cell r="O5360">
            <v>0</v>
          </cell>
        </row>
        <row r="5361">
          <cell r="F5361" t="str">
            <v>2013Stockton1-in-2June Peak8</v>
          </cell>
          <cell r="G5361">
            <v>0.69121549999999998</v>
          </cell>
          <cell r="H5361">
            <v>0.69121549999999998</v>
          </cell>
          <cell r="I5361">
            <v>66.693179999999998</v>
          </cell>
          <cell r="J5361">
            <v>12725.02</v>
          </cell>
          <cell r="K5361">
            <v>0</v>
          </cell>
          <cell r="L5361">
            <v>0</v>
          </cell>
          <cell r="M5361">
            <v>0</v>
          </cell>
          <cell r="N5361">
            <v>0</v>
          </cell>
          <cell r="O5361">
            <v>0</v>
          </cell>
        </row>
        <row r="5362">
          <cell r="F5362" t="str">
            <v>2013Stockton1-in-2June Peak9</v>
          </cell>
          <cell r="G5362">
            <v>0.71976320000000005</v>
          </cell>
          <cell r="H5362">
            <v>0.71976320000000005</v>
          </cell>
          <cell r="I5362">
            <v>73.298259999999999</v>
          </cell>
          <cell r="J5362">
            <v>12725.02</v>
          </cell>
          <cell r="K5362">
            <v>0</v>
          </cell>
          <cell r="L5362">
            <v>0</v>
          </cell>
          <cell r="M5362">
            <v>0</v>
          </cell>
          <cell r="N5362">
            <v>0</v>
          </cell>
          <cell r="O5362">
            <v>0</v>
          </cell>
        </row>
        <row r="5363">
          <cell r="F5363" t="str">
            <v>2013Stockton1-in-2June Peak10</v>
          </cell>
          <cell r="G5363">
            <v>0.78969690000000003</v>
          </cell>
          <cell r="H5363">
            <v>0.78969690000000003</v>
          </cell>
          <cell r="I5363">
            <v>79.201740000000001</v>
          </cell>
          <cell r="J5363">
            <v>12725.02</v>
          </cell>
          <cell r="K5363">
            <v>0</v>
          </cell>
          <cell r="L5363">
            <v>0</v>
          </cell>
          <cell r="M5363">
            <v>0</v>
          </cell>
          <cell r="N5363">
            <v>0</v>
          </cell>
          <cell r="O5363">
            <v>0</v>
          </cell>
        </row>
        <row r="5364">
          <cell r="F5364" t="str">
            <v>2013Stockton1-in-2June Peak11</v>
          </cell>
          <cell r="G5364">
            <v>0.88954129999999998</v>
          </cell>
          <cell r="H5364">
            <v>0.88954129999999998</v>
          </cell>
          <cell r="I5364">
            <v>82.949550000000002</v>
          </cell>
          <cell r="J5364">
            <v>12725.02</v>
          </cell>
          <cell r="K5364">
            <v>0</v>
          </cell>
          <cell r="L5364">
            <v>0</v>
          </cell>
          <cell r="M5364">
            <v>0</v>
          </cell>
          <cell r="N5364">
            <v>0</v>
          </cell>
          <cell r="O5364">
            <v>0</v>
          </cell>
        </row>
        <row r="5365">
          <cell r="F5365" t="str">
            <v>2013Stockton1-in-2June Peak12</v>
          </cell>
          <cell r="G5365">
            <v>1.0249509999999999</v>
          </cell>
          <cell r="H5365">
            <v>1.0249509999999999</v>
          </cell>
          <cell r="I5365">
            <v>87.647030000000001</v>
          </cell>
          <cell r="J5365">
            <v>12725.02</v>
          </cell>
          <cell r="K5365">
            <v>0</v>
          </cell>
          <cell r="L5365">
            <v>0</v>
          </cell>
          <cell r="M5365">
            <v>0</v>
          </cell>
          <cell r="N5365">
            <v>0</v>
          </cell>
          <cell r="O5365">
            <v>0</v>
          </cell>
        </row>
        <row r="5366">
          <cell r="F5366" t="str">
            <v>2013Stockton1-in-2June Peak13</v>
          </cell>
          <cell r="G5366">
            <v>1.1991289999999999</v>
          </cell>
          <cell r="H5366">
            <v>1.1991289999999999</v>
          </cell>
          <cell r="I5366">
            <v>91.197429999999997</v>
          </cell>
          <cell r="J5366">
            <v>12725.02</v>
          </cell>
          <cell r="K5366">
            <v>0</v>
          </cell>
          <cell r="L5366">
            <v>0</v>
          </cell>
          <cell r="M5366">
            <v>0</v>
          </cell>
          <cell r="N5366">
            <v>0</v>
          </cell>
          <cell r="O5366">
            <v>0</v>
          </cell>
        </row>
        <row r="5367">
          <cell r="F5367" t="str">
            <v>2013Stockton1-in-2June Peak14</v>
          </cell>
          <cell r="G5367">
            <v>1.1935929999999999</v>
          </cell>
          <cell r="H5367">
            <v>1.3991800000000001</v>
          </cell>
          <cell r="I5367">
            <v>93.697429999999997</v>
          </cell>
          <cell r="J5367">
            <v>12725.02</v>
          </cell>
          <cell r="K5367">
            <v>0.14122599999999999</v>
          </cell>
          <cell r="L5367">
            <v>0.17925079999999999</v>
          </cell>
          <cell r="M5367">
            <v>0.20558670000000001</v>
          </cell>
          <cell r="N5367">
            <v>0.23192260000000001</v>
          </cell>
          <cell r="O5367">
            <v>0.2699474</v>
          </cell>
        </row>
        <row r="5368">
          <cell r="F5368" t="str">
            <v>2013Stockton1-in-2June Peak15</v>
          </cell>
          <cell r="G5368">
            <v>1.36161</v>
          </cell>
          <cell r="H5368">
            <v>1.6213169999999999</v>
          </cell>
          <cell r="I5368">
            <v>95.995760000000004</v>
          </cell>
          <cell r="J5368">
            <v>12725.02</v>
          </cell>
          <cell r="K5368">
            <v>0.17948539999999999</v>
          </cell>
          <cell r="L5368">
            <v>0.22688059999999999</v>
          </cell>
          <cell r="M5368">
            <v>0.2597063</v>
          </cell>
          <cell r="N5368">
            <v>0.29253200000000001</v>
          </cell>
          <cell r="O5368">
            <v>0.33992709999999998</v>
          </cell>
        </row>
        <row r="5369">
          <cell r="F5369" t="str">
            <v>2013Stockton1-in-2June Peak16</v>
          </cell>
          <cell r="G5369">
            <v>1.53827</v>
          </cell>
          <cell r="H5369">
            <v>1.8665400000000001</v>
          </cell>
          <cell r="I5369">
            <v>97.445300000000003</v>
          </cell>
          <cell r="J5369">
            <v>12725.02</v>
          </cell>
          <cell r="K5369">
            <v>0.22781280000000001</v>
          </cell>
          <cell r="L5369">
            <v>0.28716360000000002</v>
          </cell>
          <cell r="M5369">
            <v>0.3282697</v>
          </cell>
          <cell r="N5369">
            <v>0.36937589999999998</v>
          </cell>
          <cell r="O5369">
            <v>0.42872660000000001</v>
          </cell>
        </row>
        <row r="5370">
          <cell r="F5370" t="str">
            <v>2013Stockton1-in-2June Peak17</v>
          </cell>
          <cell r="G5370">
            <v>1.6982010000000001</v>
          </cell>
          <cell r="H5370">
            <v>2.07822</v>
          </cell>
          <cell r="I5370">
            <v>97.546130000000005</v>
          </cell>
          <cell r="J5370">
            <v>12725.02</v>
          </cell>
          <cell r="K5370">
            <v>0.26307540000000001</v>
          </cell>
          <cell r="L5370">
            <v>0.33216659999999998</v>
          </cell>
          <cell r="M5370">
            <v>0.38001889999999999</v>
          </cell>
          <cell r="N5370">
            <v>0.42787120000000001</v>
          </cell>
          <cell r="O5370">
            <v>0.49696230000000002</v>
          </cell>
        </row>
        <row r="5371">
          <cell r="F5371" t="str">
            <v>2013Stockton1-in-2June Peak18</v>
          </cell>
          <cell r="G5371">
            <v>1.8008759999999999</v>
          </cell>
          <cell r="H5371">
            <v>2.1908409999999998</v>
          </cell>
          <cell r="I5371">
            <v>97.147030000000001</v>
          </cell>
          <cell r="J5371">
            <v>12725.02</v>
          </cell>
          <cell r="K5371">
            <v>0.26987450000000002</v>
          </cell>
          <cell r="L5371">
            <v>0.34082489999999999</v>
          </cell>
          <cell r="M5371">
            <v>0.3899649</v>
          </cell>
          <cell r="N5371">
            <v>0.43910500000000002</v>
          </cell>
          <cell r="O5371">
            <v>0.51005549999999999</v>
          </cell>
        </row>
        <row r="5372">
          <cell r="F5372" t="str">
            <v>2013Stockton1-in-2June Peak19</v>
          </cell>
          <cell r="G5372">
            <v>2.4306540000000001</v>
          </cell>
          <cell r="H5372">
            <v>2.13748</v>
          </cell>
          <cell r="I5372">
            <v>96.046130000000005</v>
          </cell>
          <cell r="J5372">
            <v>12725.02</v>
          </cell>
          <cell r="K5372">
            <v>-0.30917099999999997</v>
          </cell>
          <cell r="L5372">
            <v>-0.29971999999999999</v>
          </cell>
          <cell r="M5372">
            <v>-0.2931744</v>
          </cell>
          <cell r="N5372">
            <v>-0.28662890000000002</v>
          </cell>
          <cell r="O5372">
            <v>-0.27717799999999998</v>
          </cell>
        </row>
        <row r="5373">
          <cell r="F5373" t="str">
            <v>2013Stockton1-in-2June Peak20</v>
          </cell>
          <cell r="G5373">
            <v>2.2153559999999999</v>
          </cell>
          <cell r="H5373">
            <v>1.9402759999999999</v>
          </cell>
          <cell r="I5373">
            <v>91.899180000000001</v>
          </cell>
          <cell r="J5373">
            <v>12725.02</v>
          </cell>
          <cell r="K5373">
            <v>-0.2900894</v>
          </cell>
          <cell r="L5373">
            <v>-0.28122190000000002</v>
          </cell>
          <cell r="M5373">
            <v>-0.27508009999999999</v>
          </cell>
          <cell r="N5373">
            <v>-0.26893850000000002</v>
          </cell>
          <cell r="O5373">
            <v>-0.26007089999999999</v>
          </cell>
        </row>
        <row r="5374">
          <cell r="F5374" t="str">
            <v>2013Stockton1-in-2June Peak21</v>
          </cell>
          <cell r="G5374">
            <v>1.9280930000000001</v>
          </cell>
          <cell r="H5374">
            <v>1.7423820000000001</v>
          </cell>
          <cell r="I5374">
            <v>83.752120000000005</v>
          </cell>
          <cell r="J5374">
            <v>12725.02</v>
          </cell>
          <cell r="K5374">
            <v>-0.19584409999999999</v>
          </cell>
          <cell r="L5374">
            <v>-0.18985750000000001</v>
          </cell>
          <cell r="M5374">
            <v>-0.18571109999999999</v>
          </cell>
          <cell r="N5374">
            <v>-0.1815648</v>
          </cell>
          <cell r="O5374">
            <v>-0.17557819999999999</v>
          </cell>
        </row>
        <row r="5375">
          <cell r="F5375" t="str">
            <v>2013Stockton1-in-2June Peak22</v>
          </cell>
          <cell r="G5375">
            <v>1.6359079999999999</v>
          </cell>
          <cell r="H5375">
            <v>1.505331</v>
          </cell>
          <cell r="I5375">
            <v>76.752120000000005</v>
          </cell>
          <cell r="J5375">
            <v>12725.02</v>
          </cell>
          <cell r="K5375">
            <v>-0.1377023</v>
          </cell>
          <cell r="L5375">
            <v>-0.1334929</v>
          </cell>
          <cell r="M5375">
            <v>-0.13057759999999999</v>
          </cell>
          <cell r="N5375">
            <v>-0.1276622</v>
          </cell>
          <cell r="O5375">
            <v>-0.1234528</v>
          </cell>
        </row>
        <row r="5376">
          <cell r="F5376" t="str">
            <v>2013Stockton1-in-2June Peak23</v>
          </cell>
          <cell r="G5376">
            <v>1.2706310000000001</v>
          </cell>
          <cell r="H5376">
            <v>1.2003550000000001</v>
          </cell>
          <cell r="I5376">
            <v>73.798259999999999</v>
          </cell>
          <cell r="J5376">
            <v>12725.02</v>
          </cell>
          <cell r="K5376">
            <v>-7.4110999999999996E-2</v>
          </cell>
          <cell r="L5376">
            <v>-7.1845500000000007E-2</v>
          </cell>
          <cell r="M5376">
            <v>-7.0276500000000006E-2</v>
          </cell>
          <cell r="N5376">
            <v>-6.8707500000000005E-2</v>
          </cell>
          <cell r="O5376">
            <v>-6.6442000000000001E-2</v>
          </cell>
        </row>
        <row r="5377">
          <cell r="F5377" t="str">
            <v>2013Stockton1-in-2June Peak24</v>
          </cell>
          <cell r="G5377">
            <v>0.98116150000000002</v>
          </cell>
          <cell r="H5377">
            <v>0.9248151</v>
          </cell>
          <cell r="I5377">
            <v>75.197429999999997</v>
          </cell>
          <cell r="J5377">
            <v>12725.02</v>
          </cell>
          <cell r="K5377">
            <v>-5.9421000000000002E-2</v>
          </cell>
          <cell r="L5377">
            <v>-5.7604599999999999E-2</v>
          </cell>
          <cell r="M5377">
            <v>-5.6346500000000001E-2</v>
          </cell>
          <cell r="N5377">
            <v>-5.5088499999999999E-2</v>
          </cell>
          <cell r="O5377">
            <v>-5.3272100000000003E-2</v>
          </cell>
        </row>
        <row r="5378">
          <cell r="F5378" t="str">
            <v>2014All Customers1-in-10June Peak1</v>
          </cell>
          <cell r="G5378">
            <v>1.103232</v>
          </cell>
          <cell r="H5378">
            <v>1.103232</v>
          </cell>
          <cell r="I5378">
            <v>74.481780000000001</v>
          </cell>
          <cell r="J5378">
            <v>149490</v>
          </cell>
          <cell r="K5378">
            <v>0</v>
          </cell>
          <cell r="L5378">
            <v>0</v>
          </cell>
          <cell r="M5378">
            <v>0</v>
          </cell>
          <cell r="N5378">
            <v>0</v>
          </cell>
          <cell r="O5378">
            <v>0</v>
          </cell>
        </row>
        <row r="5379">
          <cell r="F5379" t="str">
            <v>2014All Customers1-in-10June Peak2</v>
          </cell>
          <cell r="G5379">
            <v>0.94150040000000002</v>
          </cell>
          <cell r="H5379">
            <v>0.94150040000000002</v>
          </cell>
          <cell r="I5379">
            <v>72.686220000000006</v>
          </cell>
          <cell r="J5379">
            <v>149490</v>
          </cell>
          <cell r="K5379">
            <v>0</v>
          </cell>
          <cell r="L5379">
            <v>0</v>
          </cell>
          <cell r="M5379">
            <v>0</v>
          </cell>
          <cell r="N5379">
            <v>0</v>
          </cell>
          <cell r="O5379">
            <v>0</v>
          </cell>
        </row>
        <row r="5380">
          <cell r="F5380" t="str">
            <v>2014All Customers1-in-10June Peak3</v>
          </cell>
          <cell r="G5380">
            <v>0.84714029999999996</v>
          </cell>
          <cell r="H5380">
            <v>0.84714029999999996</v>
          </cell>
          <cell r="I5380">
            <v>71.590969999999999</v>
          </cell>
          <cell r="J5380">
            <v>149490</v>
          </cell>
          <cell r="K5380">
            <v>0</v>
          </cell>
          <cell r="L5380">
            <v>0</v>
          </cell>
          <cell r="M5380">
            <v>0</v>
          </cell>
          <cell r="N5380">
            <v>0</v>
          </cell>
          <cell r="O5380">
            <v>0</v>
          </cell>
        </row>
        <row r="5381">
          <cell r="F5381" t="str">
            <v>2014All Customers1-in-10June Peak4</v>
          </cell>
          <cell r="G5381">
            <v>0.79255180000000003</v>
          </cell>
          <cell r="H5381">
            <v>0.79255180000000003</v>
          </cell>
          <cell r="I5381">
            <v>69.571129999999997</v>
          </cell>
          <cell r="J5381">
            <v>149490</v>
          </cell>
          <cell r="K5381">
            <v>0</v>
          </cell>
          <cell r="L5381">
            <v>0</v>
          </cell>
          <cell r="M5381">
            <v>0</v>
          </cell>
          <cell r="N5381">
            <v>0</v>
          </cell>
          <cell r="O5381">
            <v>0</v>
          </cell>
        </row>
        <row r="5382">
          <cell r="F5382" t="str">
            <v>2014All Customers1-in-10June Peak5</v>
          </cell>
          <cell r="G5382">
            <v>0.77823059999999999</v>
          </cell>
          <cell r="H5382">
            <v>0.77823059999999999</v>
          </cell>
          <cell r="I5382">
            <v>68.443910000000002</v>
          </cell>
          <cell r="J5382">
            <v>149490</v>
          </cell>
          <cell r="K5382">
            <v>0</v>
          </cell>
          <cell r="L5382">
            <v>0</v>
          </cell>
          <cell r="M5382">
            <v>0</v>
          </cell>
          <cell r="N5382">
            <v>0</v>
          </cell>
          <cell r="O5382">
            <v>0</v>
          </cell>
        </row>
        <row r="5383">
          <cell r="F5383" t="str">
            <v>2014All Customers1-in-10June Peak6</v>
          </cell>
          <cell r="G5383">
            <v>0.82328539999999995</v>
          </cell>
          <cell r="H5383">
            <v>0.82328539999999995</v>
          </cell>
          <cell r="I5383">
            <v>67.358249999999998</v>
          </cell>
          <cell r="J5383">
            <v>149490</v>
          </cell>
          <cell r="K5383">
            <v>0</v>
          </cell>
          <cell r="L5383">
            <v>0</v>
          </cell>
          <cell r="M5383">
            <v>0</v>
          </cell>
          <cell r="N5383">
            <v>0</v>
          </cell>
          <cell r="O5383">
            <v>0</v>
          </cell>
        </row>
        <row r="5384">
          <cell r="F5384" t="str">
            <v>2014All Customers1-in-10June Peak7</v>
          </cell>
          <cell r="G5384">
            <v>0.96017680000000005</v>
          </cell>
          <cell r="H5384">
            <v>0.96017680000000005</v>
          </cell>
          <cell r="I5384">
            <v>68.366420000000005</v>
          </cell>
          <cell r="J5384">
            <v>149490</v>
          </cell>
          <cell r="K5384">
            <v>0</v>
          </cell>
          <cell r="L5384">
            <v>0</v>
          </cell>
          <cell r="M5384">
            <v>0</v>
          </cell>
          <cell r="N5384">
            <v>0</v>
          </cell>
          <cell r="O5384">
            <v>0</v>
          </cell>
        </row>
        <row r="5385">
          <cell r="F5385" t="str">
            <v>2014All Customers1-in-10June Peak8</v>
          </cell>
          <cell r="G5385">
            <v>1.0705039999999999</v>
          </cell>
          <cell r="H5385">
            <v>1.0705039999999999</v>
          </cell>
          <cell r="I5385">
            <v>72.963530000000006</v>
          </cell>
          <cell r="J5385">
            <v>149490</v>
          </cell>
          <cell r="K5385">
            <v>0</v>
          </cell>
          <cell r="L5385">
            <v>0</v>
          </cell>
          <cell r="M5385">
            <v>0</v>
          </cell>
          <cell r="N5385">
            <v>0</v>
          </cell>
          <cell r="O5385">
            <v>0</v>
          </cell>
        </row>
        <row r="5386">
          <cell r="F5386" t="str">
            <v>2014All Customers1-in-10June Peak9</v>
          </cell>
          <cell r="G5386">
            <v>1.093065</v>
          </cell>
          <cell r="H5386">
            <v>1.093065</v>
          </cell>
          <cell r="I5386">
            <v>78.861900000000006</v>
          </cell>
          <cell r="J5386">
            <v>149490</v>
          </cell>
          <cell r="K5386">
            <v>0</v>
          </cell>
          <cell r="L5386">
            <v>0</v>
          </cell>
          <cell r="M5386">
            <v>0</v>
          </cell>
          <cell r="N5386">
            <v>0</v>
          </cell>
          <cell r="O5386">
            <v>0</v>
          </cell>
        </row>
        <row r="5387">
          <cell r="F5387" t="str">
            <v>2014All Customers1-in-10June Peak10</v>
          </cell>
          <cell r="G5387">
            <v>1.1639660000000001</v>
          </cell>
          <cell r="H5387">
            <v>1.1639660000000001</v>
          </cell>
          <cell r="I5387">
            <v>83.837819999999994</v>
          </cell>
          <cell r="J5387">
            <v>149490</v>
          </cell>
          <cell r="K5387">
            <v>0</v>
          </cell>
          <cell r="L5387">
            <v>0</v>
          </cell>
          <cell r="M5387">
            <v>0</v>
          </cell>
          <cell r="N5387">
            <v>0</v>
          </cell>
          <cell r="O5387">
            <v>0</v>
          </cell>
        </row>
        <row r="5388">
          <cell r="F5388" t="str">
            <v>2014All Customers1-in-10June Peak11</v>
          </cell>
          <cell r="G5388">
            <v>1.2845530000000001</v>
          </cell>
          <cell r="H5388">
            <v>1.2845530000000001</v>
          </cell>
          <cell r="I5388">
            <v>87.322640000000007</v>
          </cell>
          <cell r="J5388">
            <v>149490</v>
          </cell>
          <cell r="K5388">
            <v>0</v>
          </cell>
          <cell r="L5388">
            <v>0</v>
          </cell>
          <cell r="M5388">
            <v>0</v>
          </cell>
          <cell r="N5388">
            <v>0</v>
          </cell>
          <cell r="O5388">
            <v>0</v>
          </cell>
        </row>
        <row r="5389">
          <cell r="F5389" t="str">
            <v>2014All Customers1-in-10June Peak12</v>
          </cell>
          <cell r="G5389">
            <v>1.459516</v>
          </cell>
          <cell r="H5389">
            <v>1.459516</v>
          </cell>
          <cell r="I5389">
            <v>91.12688</v>
          </cell>
          <cell r="J5389">
            <v>149490</v>
          </cell>
          <cell r="K5389">
            <v>0</v>
          </cell>
          <cell r="L5389">
            <v>0</v>
          </cell>
          <cell r="M5389">
            <v>0</v>
          </cell>
          <cell r="N5389">
            <v>0</v>
          </cell>
          <cell r="O5389">
            <v>0</v>
          </cell>
        </row>
        <row r="5390">
          <cell r="F5390" t="str">
            <v>2014All Customers1-in-10June Peak13</v>
          </cell>
          <cell r="G5390">
            <v>1.6930769999999999</v>
          </cell>
          <cell r="H5390">
            <v>1.6930769999999999</v>
          </cell>
          <cell r="I5390">
            <v>94.392970000000005</v>
          </cell>
          <cell r="J5390">
            <v>149490</v>
          </cell>
          <cell r="K5390">
            <v>0</v>
          </cell>
          <cell r="L5390">
            <v>0</v>
          </cell>
          <cell r="M5390">
            <v>0</v>
          </cell>
          <cell r="N5390">
            <v>0</v>
          </cell>
          <cell r="O5390">
            <v>0</v>
          </cell>
        </row>
        <row r="5391">
          <cell r="F5391" t="str">
            <v>2014All Customers1-in-10June Peak14</v>
          </cell>
          <cell r="G5391">
            <v>1.544216</v>
          </cell>
          <cell r="H5391">
            <v>1.948323</v>
          </cell>
          <cell r="I5391">
            <v>96.778769999999994</v>
          </cell>
          <cell r="J5391">
            <v>149490</v>
          </cell>
          <cell r="K5391">
            <v>0.3364606</v>
          </cell>
          <cell r="L5391">
            <v>0.3764266</v>
          </cell>
          <cell r="M5391">
            <v>0.40410689999999999</v>
          </cell>
          <cell r="N5391">
            <v>0.43178719999999998</v>
          </cell>
          <cell r="O5391">
            <v>0.47175309999999998</v>
          </cell>
        </row>
        <row r="5392">
          <cell r="F5392" t="str">
            <v>2014All Customers1-in-10June Peak15</v>
          </cell>
          <cell r="G5392">
            <v>1.7165630000000001</v>
          </cell>
          <cell r="H5392">
            <v>2.2357239999999998</v>
          </cell>
          <cell r="I5392">
            <v>99.025769999999994</v>
          </cell>
          <cell r="J5392">
            <v>149490</v>
          </cell>
          <cell r="K5392">
            <v>0.43298409999999998</v>
          </cell>
          <cell r="L5392">
            <v>0.4838981</v>
          </cell>
          <cell r="M5392">
            <v>0.51916099999999998</v>
          </cell>
          <cell r="N5392">
            <v>0.55442389999999997</v>
          </cell>
          <cell r="O5392">
            <v>0.60533800000000004</v>
          </cell>
        </row>
        <row r="5393">
          <cell r="F5393" t="str">
            <v>2014All Customers1-in-10June Peak16</v>
          </cell>
          <cell r="G5393">
            <v>1.914514</v>
          </cell>
          <cell r="H5393">
            <v>2.563593</v>
          </cell>
          <cell r="I5393">
            <v>101.0813</v>
          </cell>
          <cell r="J5393">
            <v>149490</v>
          </cell>
          <cell r="K5393">
            <v>0.54178230000000005</v>
          </cell>
          <cell r="L5393">
            <v>0.60517390000000004</v>
          </cell>
          <cell r="M5393">
            <v>0.64907879999999996</v>
          </cell>
          <cell r="N5393">
            <v>0.69298360000000003</v>
          </cell>
          <cell r="O5393">
            <v>0.75637529999999997</v>
          </cell>
        </row>
        <row r="5394">
          <cell r="F5394" t="str">
            <v>2014All Customers1-in-10June Peak17</v>
          </cell>
          <cell r="G5394">
            <v>2.1012430000000002</v>
          </cell>
          <cell r="H5394">
            <v>2.8575729999999999</v>
          </cell>
          <cell r="I5394">
            <v>101.7242</v>
          </cell>
          <cell r="J5394">
            <v>149490</v>
          </cell>
          <cell r="K5394">
            <v>0.63099269999999996</v>
          </cell>
          <cell r="L5394">
            <v>0.70504250000000002</v>
          </cell>
          <cell r="M5394">
            <v>0.75632940000000004</v>
          </cell>
          <cell r="N5394">
            <v>0.80761609999999995</v>
          </cell>
          <cell r="O5394">
            <v>0.88166599999999995</v>
          </cell>
        </row>
        <row r="5395">
          <cell r="F5395" t="str">
            <v>2014All Customers1-in-10June Peak18</v>
          </cell>
          <cell r="G5395">
            <v>2.2662279999999999</v>
          </cell>
          <cell r="H5395">
            <v>3.0430069999999998</v>
          </cell>
          <cell r="I5395">
            <v>101.6888</v>
          </cell>
          <cell r="J5395">
            <v>149490</v>
          </cell>
          <cell r="K5395">
            <v>0.64801240000000004</v>
          </cell>
          <cell r="L5395">
            <v>0.72408870000000003</v>
          </cell>
          <cell r="M5395">
            <v>0.776779</v>
          </cell>
          <cell r="N5395">
            <v>0.82946929999999996</v>
          </cell>
          <cell r="O5395">
            <v>0.90554570000000001</v>
          </cell>
        </row>
        <row r="5396">
          <cell r="F5396" t="str">
            <v>2014All Customers1-in-10June Peak19</v>
          </cell>
          <cell r="G5396">
            <v>3.2686229999999998</v>
          </cell>
          <cell r="H5396">
            <v>3.0052810000000001</v>
          </cell>
          <cell r="I5396">
            <v>100.29049999999999</v>
          </cell>
          <cell r="J5396">
            <v>149490</v>
          </cell>
          <cell r="K5396">
            <v>-0.2917035</v>
          </cell>
          <cell r="L5396">
            <v>-0.27494730000000001</v>
          </cell>
          <cell r="M5396">
            <v>-0.26334200000000002</v>
          </cell>
          <cell r="N5396">
            <v>-0.25173669999999998</v>
          </cell>
          <cell r="O5396">
            <v>-0.23498050000000001</v>
          </cell>
        </row>
        <row r="5397">
          <cell r="F5397" t="str">
            <v>2014All Customers1-in-10June Peak20</v>
          </cell>
          <cell r="G5397">
            <v>2.9926400000000002</v>
          </cell>
          <cell r="H5397">
            <v>2.7562359999999999</v>
          </cell>
          <cell r="I5397">
            <v>97.569640000000007</v>
          </cell>
          <cell r="J5397">
            <v>149490</v>
          </cell>
          <cell r="K5397">
            <v>-0.26174389999999997</v>
          </cell>
          <cell r="L5397">
            <v>-0.24677299999999999</v>
          </cell>
          <cell r="M5397">
            <v>-0.23640420000000001</v>
          </cell>
          <cell r="N5397">
            <v>-0.2260354</v>
          </cell>
          <cell r="O5397">
            <v>-0.21106459999999999</v>
          </cell>
        </row>
        <row r="5398">
          <cell r="F5398" t="str">
            <v>2014All Customers1-in-10June Peak21</v>
          </cell>
          <cell r="G5398">
            <v>2.6458200000000001</v>
          </cell>
          <cell r="H5398">
            <v>2.4958049999999998</v>
          </cell>
          <cell r="I5398">
            <v>92.873140000000006</v>
          </cell>
          <cell r="J5398">
            <v>149490</v>
          </cell>
          <cell r="K5398">
            <v>-0.16576579999999999</v>
          </cell>
          <cell r="L5398">
            <v>-0.1564604</v>
          </cell>
          <cell r="M5398">
            <v>-0.1500155</v>
          </cell>
          <cell r="N5398">
            <v>-0.14357059999999999</v>
          </cell>
          <cell r="O5398">
            <v>-0.1342652</v>
          </cell>
        </row>
        <row r="5399">
          <cell r="F5399" t="str">
            <v>2014All Customers1-in-10June Peak22</v>
          </cell>
          <cell r="G5399">
            <v>2.2859440000000002</v>
          </cell>
          <cell r="H5399">
            <v>2.1928779999999999</v>
          </cell>
          <cell r="I5399">
            <v>88.302880000000002</v>
          </cell>
          <cell r="J5399">
            <v>149490</v>
          </cell>
          <cell r="K5399">
            <v>-0.1027362</v>
          </cell>
          <cell r="L5399">
            <v>-9.7022899999999995E-2</v>
          </cell>
          <cell r="M5399">
            <v>-9.3065899999999993E-2</v>
          </cell>
          <cell r="N5399">
            <v>-8.9108900000000005E-2</v>
          </cell>
          <cell r="O5399">
            <v>-8.33956E-2</v>
          </cell>
        </row>
        <row r="5400">
          <cell r="F5400" t="str">
            <v>2014All Customers1-in-10June Peak23</v>
          </cell>
          <cell r="G5400">
            <v>1.8129649999999999</v>
          </cell>
          <cell r="H5400">
            <v>1.754748</v>
          </cell>
          <cell r="I5400">
            <v>85.641990000000007</v>
          </cell>
          <cell r="J5400">
            <v>149490</v>
          </cell>
          <cell r="K5400">
            <v>-6.4355300000000004E-2</v>
          </cell>
          <cell r="L5400">
            <v>-6.0728799999999999E-2</v>
          </cell>
          <cell r="M5400">
            <v>-5.8217100000000001E-2</v>
          </cell>
          <cell r="N5400">
            <v>-5.5705400000000002E-2</v>
          </cell>
          <cell r="O5400">
            <v>-5.2079E-2</v>
          </cell>
        </row>
        <row r="5401">
          <cell r="F5401" t="str">
            <v>2014All Customers1-in-10June Peak24</v>
          </cell>
          <cell r="G5401">
            <v>1.3858740000000001</v>
          </cell>
          <cell r="H5401">
            <v>1.3438699999999999</v>
          </cell>
          <cell r="I5401">
            <v>82.926900000000003</v>
          </cell>
          <cell r="J5401">
            <v>149490</v>
          </cell>
          <cell r="K5401">
            <v>-4.6475799999999998E-2</v>
          </cell>
          <cell r="L5401">
            <v>-4.38336E-2</v>
          </cell>
          <cell r="M5401">
            <v>-4.2003699999999998E-2</v>
          </cell>
          <cell r="N5401">
            <v>-4.01737E-2</v>
          </cell>
          <cell r="O5401">
            <v>-3.7531599999999998E-2</v>
          </cell>
        </row>
        <row r="5402">
          <cell r="F5402" t="str">
            <v>2014Greater Bay Area1-in-10June Peak1</v>
          </cell>
          <cell r="G5402">
            <v>1.1759820000000001</v>
          </cell>
          <cell r="H5402">
            <v>1.1759820000000001</v>
          </cell>
          <cell r="I5402">
            <v>73.494870000000006</v>
          </cell>
          <cell r="J5402">
            <v>52121.99</v>
          </cell>
          <cell r="K5402">
            <v>0</v>
          </cell>
          <cell r="L5402">
            <v>0</v>
          </cell>
          <cell r="M5402">
            <v>0</v>
          </cell>
          <cell r="N5402">
            <v>0</v>
          </cell>
          <cell r="O5402">
            <v>0</v>
          </cell>
        </row>
        <row r="5403">
          <cell r="F5403" t="str">
            <v>2014Greater Bay Area1-in-10June Peak2</v>
          </cell>
          <cell r="G5403">
            <v>0.98916729999999997</v>
          </cell>
          <cell r="H5403">
            <v>0.98916729999999997</v>
          </cell>
          <cell r="I5403">
            <v>71.905169999999998</v>
          </cell>
          <cell r="J5403">
            <v>52121.99</v>
          </cell>
          <cell r="K5403">
            <v>0</v>
          </cell>
          <cell r="L5403">
            <v>0</v>
          </cell>
          <cell r="M5403">
            <v>0</v>
          </cell>
          <cell r="N5403">
            <v>0</v>
          </cell>
          <cell r="O5403">
            <v>0</v>
          </cell>
        </row>
        <row r="5404">
          <cell r="F5404" t="str">
            <v>2014Greater Bay Area1-in-10June Peak3</v>
          </cell>
          <cell r="G5404">
            <v>0.88627820000000002</v>
          </cell>
          <cell r="H5404">
            <v>0.88627820000000002</v>
          </cell>
          <cell r="I5404">
            <v>70.955410000000001</v>
          </cell>
          <cell r="J5404">
            <v>52121.99</v>
          </cell>
          <cell r="K5404">
            <v>0</v>
          </cell>
          <cell r="L5404">
            <v>0</v>
          </cell>
          <cell r="M5404">
            <v>0</v>
          </cell>
          <cell r="N5404">
            <v>0</v>
          </cell>
          <cell r="O5404">
            <v>0</v>
          </cell>
        </row>
        <row r="5405">
          <cell r="F5405" t="str">
            <v>2014Greater Bay Area1-in-10June Peak4</v>
          </cell>
          <cell r="G5405">
            <v>0.82917510000000005</v>
          </cell>
          <cell r="H5405">
            <v>0.82917510000000005</v>
          </cell>
          <cell r="I5405">
            <v>69.757580000000004</v>
          </cell>
          <cell r="J5405">
            <v>52121.99</v>
          </cell>
          <cell r="K5405">
            <v>0</v>
          </cell>
          <cell r="L5405">
            <v>0</v>
          </cell>
          <cell r="M5405">
            <v>0</v>
          </cell>
          <cell r="N5405">
            <v>0</v>
          </cell>
          <cell r="O5405">
            <v>0</v>
          </cell>
        </row>
        <row r="5406">
          <cell r="F5406" t="str">
            <v>2014Greater Bay Area1-in-10June Peak5</v>
          </cell>
          <cell r="G5406">
            <v>0.81003619999999998</v>
          </cell>
          <cell r="H5406">
            <v>0.81003619999999998</v>
          </cell>
          <cell r="I5406">
            <v>68.700779999999995</v>
          </cell>
          <cell r="J5406">
            <v>52121.99</v>
          </cell>
          <cell r="K5406">
            <v>0</v>
          </cell>
          <cell r="L5406">
            <v>0</v>
          </cell>
          <cell r="M5406">
            <v>0</v>
          </cell>
          <cell r="N5406">
            <v>0</v>
          </cell>
          <cell r="O5406">
            <v>0</v>
          </cell>
        </row>
        <row r="5407">
          <cell r="F5407" t="str">
            <v>2014Greater Bay Area1-in-10June Peak6</v>
          </cell>
          <cell r="G5407">
            <v>0.85459289999999999</v>
          </cell>
          <cell r="H5407">
            <v>0.85459289999999999</v>
          </cell>
          <cell r="I5407">
            <v>67.965389999999999</v>
          </cell>
          <cell r="J5407">
            <v>52121.99</v>
          </cell>
          <cell r="K5407">
            <v>0</v>
          </cell>
          <cell r="L5407">
            <v>0</v>
          </cell>
          <cell r="M5407">
            <v>0</v>
          </cell>
          <cell r="N5407">
            <v>0</v>
          </cell>
          <cell r="O5407">
            <v>0</v>
          </cell>
        </row>
        <row r="5408">
          <cell r="F5408" t="str">
            <v>2014Greater Bay Area1-in-10June Peak7</v>
          </cell>
          <cell r="G5408">
            <v>1.009973</v>
          </cell>
          <cell r="H5408">
            <v>1.009973</v>
          </cell>
          <cell r="I5408">
            <v>68.888310000000004</v>
          </cell>
          <cell r="J5408">
            <v>52121.99</v>
          </cell>
          <cell r="K5408">
            <v>0</v>
          </cell>
          <cell r="L5408">
            <v>0</v>
          </cell>
          <cell r="M5408">
            <v>0</v>
          </cell>
          <cell r="N5408">
            <v>0</v>
          </cell>
          <cell r="O5408">
            <v>0</v>
          </cell>
        </row>
        <row r="5409">
          <cell r="F5409" t="str">
            <v>2014Greater Bay Area1-in-10June Peak8</v>
          </cell>
          <cell r="G5409">
            <v>1.161853</v>
          </cell>
          <cell r="H5409">
            <v>1.161853</v>
          </cell>
          <cell r="I5409">
            <v>72.480189999999993</v>
          </cell>
          <cell r="J5409">
            <v>52121.99</v>
          </cell>
          <cell r="K5409">
            <v>0</v>
          </cell>
          <cell r="L5409">
            <v>0</v>
          </cell>
          <cell r="M5409">
            <v>0</v>
          </cell>
          <cell r="N5409">
            <v>0</v>
          </cell>
          <cell r="O5409">
            <v>0</v>
          </cell>
        </row>
        <row r="5410">
          <cell r="F5410" t="str">
            <v>2014Greater Bay Area1-in-10June Peak9</v>
          </cell>
          <cell r="G5410">
            <v>1.1799010000000001</v>
          </cell>
          <cell r="H5410">
            <v>1.1799010000000001</v>
          </cell>
          <cell r="I5410">
            <v>78.272630000000007</v>
          </cell>
          <cell r="J5410">
            <v>52121.99</v>
          </cell>
          <cell r="K5410">
            <v>0</v>
          </cell>
          <cell r="L5410">
            <v>0</v>
          </cell>
          <cell r="M5410">
            <v>0</v>
          </cell>
          <cell r="N5410">
            <v>0</v>
          </cell>
          <cell r="O5410">
            <v>0</v>
          </cell>
        </row>
        <row r="5411">
          <cell r="F5411" t="str">
            <v>2014Greater Bay Area1-in-10June Peak10</v>
          </cell>
          <cell r="G5411">
            <v>1.231379</v>
          </cell>
          <cell r="H5411">
            <v>1.231379</v>
          </cell>
          <cell r="I5411">
            <v>84.229799999999997</v>
          </cell>
          <cell r="J5411">
            <v>52121.99</v>
          </cell>
          <cell r="K5411">
            <v>0</v>
          </cell>
          <cell r="L5411">
            <v>0</v>
          </cell>
          <cell r="M5411">
            <v>0</v>
          </cell>
          <cell r="N5411">
            <v>0</v>
          </cell>
          <cell r="O5411">
            <v>0</v>
          </cell>
        </row>
        <row r="5412">
          <cell r="F5412" t="str">
            <v>2014Greater Bay Area1-in-10June Peak11</v>
          </cell>
          <cell r="G5412">
            <v>1.336883</v>
          </cell>
          <cell r="H5412">
            <v>1.336883</v>
          </cell>
          <cell r="I5412">
            <v>88.102369999999993</v>
          </cell>
          <cell r="J5412">
            <v>52121.99</v>
          </cell>
          <cell r="K5412">
            <v>0</v>
          </cell>
          <cell r="L5412">
            <v>0</v>
          </cell>
          <cell r="M5412">
            <v>0</v>
          </cell>
          <cell r="N5412">
            <v>0</v>
          </cell>
          <cell r="O5412">
            <v>0</v>
          </cell>
        </row>
        <row r="5413">
          <cell r="F5413" t="str">
            <v>2014Greater Bay Area1-in-10June Peak12</v>
          </cell>
          <cell r="G5413">
            <v>1.487058</v>
          </cell>
          <cell r="H5413">
            <v>1.487058</v>
          </cell>
          <cell r="I5413">
            <v>91.821340000000006</v>
          </cell>
          <cell r="J5413">
            <v>52121.99</v>
          </cell>
          <cell r="K5413">
            <v>0</v>
          </cell>
          <cell r="L5413">
            <v>0</v>
          </cell>
          <cell r="M5413">
            <v>0</v>
          </cell>
          <cell r="N5413">
            <v>0</v>
          </cell>
          <cell r="O5413">
            <v>0</v>
          </cell>
        </row>
        <row r="5414">
          <cell r="F5414" t="str">
            <v>2014Greater Bay Area1-in-10June Peak13</v>
          </cell>
          <cell r="G5414">
            <v>1.692177</v>
          </cell>
          <cell r="H5414">
            <v>1.692177</v>
          </cell>
          <cell r="I5414">
            <v>94.937569999999994</v>
          </cell>
          <cell r="J5414">
            <v>52121.99</v>
          </cell>
          <cell r="K5414">
            <v>0</v>
          </cell>
          <cell r="L5414">
            <v>0</v>
          </cell>
          <cell r="M5414">
            <v>0</v>
          </cell>
          <cell r="N5414">
            <v>0</v>
          </cell>
          <cell r="O5414">
            <v>0</v>
          </cell>
        </row>
        <row r="5415">
          <cell r="F5415" t="str">
            <v>2014Greater Bay Area1-in-10June Peak14</v>
          </cell>
          <cell r="G5415">
            <v>1.499817</v>
          </cell>
          <cell r="H5415">
            <v>1.9108510000000001</v>
          </cell>
          <cell r="I5415">
            <v>97.371350000000007</v>
          </cell>
          <cell r="J5415">
            <v>52121.99</v>
          </cell>
          <cell r="K5415">
            <v>0.34325349999999999</v>
          </cell>
          <cell r="L5415">
            <v>0.38329859999999999</v>
          </cell>
          <cell r="M5415">
            <v>0.4110337</v>
          </cell>
          <cell r="N5415">
            <v>0.43876890000000002</v>
          </cell>
          <cell r="O5415">
            <v>0.47881400000000002</v>
          </cell>
        </row>
        <row r="5416">
          <cell r="F5416" t="str">
            <v>2014Greater Bay Area1-in-10June Peak15</v>
          </cell>
          <cell r="G5416">
            <v>1.629481</v>
          </cell>
          <cell r="H5416">
            <v>2.1652559999999998</v>
          </cell>
          <cell r="I5416">
            <v>99.043139999999994</v>
          </cell>
          <cell r="J5416">
            <v>52121.99</v>
          </cell>
          <cell r="K5416">
            <v>0.4475846</v>
          </cell>
          <cell r="L5416">
            <v>0.49968800000000002</v>
          </cell>
          <cell r="M5416">
            <v>0.5357748</v>
          </cell>
          <cell r="N5416">
            <v>0.57186159999999997</v>
          </cell>
          <cell r="O5416">
            <v>0.62396499999999999</v>
          </cell>
        </row>
        <row r="5417">
          <cell r="F5417" t="str">
            <v>2014Greater Bay Area1-in-10June Peak16</v>
          </cell>
          <cell r="G5417">
            <v>1.813733</v>
          </cell>
          <cell r="H5417">
            <v>2.477732</v>
          </cell>
          <cell r="I5417">
            <v>100.78360000000001</v>
          </cell>
          <cell r="J5417">
            <v>52121.99</v>
          </cell>
          <cell r="K5417">
            <v>0.55479560000000006</v>
          </cell>
          <cell r="L5417">
            <v>0.61931400000000003</v>
          </cell>
          <cell r="M5417">
            <v>0.66399929999999996</v>
          </cell>
          <cell r="N5417">
            <v>0.70868439999999999</v>
          </cell>
          <cell r="O5417">
            <v>0.77320279999999997</v>
          </cell>
        </row>
        <row r="5418">
          <cell r="F5418" t="str">
            <v>2014Greater Bay Area1-in-10June Peak17</v>
          </cell>
          <cell r="G5418">
            <v>1.999803</v>
          </cell>
          <cell r="H5418">
            <v>2.7776000000000001</v>
          </cell>
          <cell r="I5418">
            <v>101.0115</v>
          </cell>
          <cell r="J5418">
            <v>52121.99</v>
          </cell>
          <cell r="K5418">
            <v>0.64981219999999995</v>
          </cell>
          <cell r="L5418">
            <v>0.72542640000000003</v>
          </cell>
          <cell r="M5418">
            <v>0.77779659999999995</v>
          </cell>
          <cell r="N5418">
            <v>0.83016679999999998</v>
          </cell>
          <cell r="O5418">
            <v>0.90578099999999995</v>
          </cell>
        </row>
        <row r="5419">
          <cell r="F5419" t="str">
            <v>2014Greater Bay Area1-in-10June Peak18</v>
          </cell>
          <cell r="G5419">
            <v>2.1879409999999999</v>
          </cell>
          <cell r="H5419">
            <v>2.9873059999999998</v>
          </cell>
          <cell r="I5419">
            <v>100.7946</v>
          </cell>
          <cell r="J5419">
            <v>52121.99</v>
          </cell>
          <cell r="K5419">
            <v>0.6678231</v>
          </cell>
          <cell r="L5419">
            <v>0.74553919999999996</v>
          </cell>
          <cell r="M5419">
            <v>0.79936510000000005</v>
          </cell>
          <cell r="N5419">
            <v>0.85319109999999998</v>
          </cell>
          <cell r="O5419">
            <v>0.93090720000000005</v>
          </cell>
        </row>
        <row r="5420">
          <cell r="F5420" t="str">
            <v>2014Greater Bay Area1-in-10June Peak19</v>
          </cell>
          <cell r="G5420">
            <v>3.1648890000000001</v>
          </cell>
          <cell r="H5420">
            <v>2.988035</v>
          </cell>
          <cell r="I5420">
            <v>98.846959999999996</v>
          </cell>
          <cell r="J5420">
            <v>52121.99</v>
          </cell>
          <cell r="K5420">
            <v>-0.20453879999999999</v>
          </cell>
          <cell r="L5420">
            <v>-0.1881825</v>
          </cell>
          <cell r="M5420">
            <v>-0.17685409999999999</v>
          </cell>
          <cell r="N5420">
            <v>-0.1655258</v>
          </cell>
          <cell r="O5420">
            <v>-0.14916940000000001</v>
          </cell>
        </row>
        <row r="5421">
          <cell r="F5421" t="str">
            <v>2014Greater Bay Area1-in-10June Peak20</v>
          </cell>
          <cell r="G5421">
            <v>2.917551</v>
          </cell>
          <cell r="H5421">
            <v>2.7602530000000001</v>
          </cell>
          <cell r="I5421">
            <v>95.731449999999995</v>
          </cell>
          <cell r="J5421">
            <v>52121.99</v>
          </cell>
          <cell r="K5421">
            <v>-0.18192059999999999</v>
          </cell>
          <cell r="L5421">
            <v>-0.16737299999999999</v>
          </cell>
          <cell r="M5421">
            <v>-0.1572974</v>
          </cell>
          <cell r="N5421">
            <v>-0.14722170000000001</v>
          </cell>
          <cell r="O5421">
            <v>-0.13267409999999999</v>
          </cell>
        </row>
        <row r="5422">
          <cell r="F5422" t="str">
            <v>2014Greater Bay Area1-in-10June Peak21</v>
          </cell>
          <cell r="G5422">
            <v>2.6303930000000002</v>
          </cell>
          <cell r="H5422">
            <v>2.540152</v>
          </cell>
          <cell r="I5422">
            <v>91.190740000000005</v>
          </cell>
          <cell r="J5422">
            <v>52121.99</v>
          </cell>
          <cell r="K5422">
            <v>-0.10436670000000001</v>
          </cell>
          <cell r="L5422">
            <v>-9.6020800000000003E-2</v>
          </cell>
          <cell r="M5422">
            <v>-9.0240500000000001E-2</v>
          </cell>
          <cell r="N5422">
            <v>-8.4460099999999996E-2</v>
          </cell>
          <cell r="O5422">
            <v>-7.6114299999999996E-2</v>
          </cell>
        </row>
        <row r="5423">
          <cell r="F5423" t="str">
            <v>2014Greater Bay Area1-in-10June Peak22</v>
          </cell>
          <cell r="G5423">
            <v>2.330562</v>
          </cell>
          <cell r="H5423">
            <v>2.277549</v>
          </cell>
          <cell r="I5423">
            <v>86.869770000000003</v>
          </cell>
          <cell r="J5423">
            <v>52121.99</v>
          </cell>
          <cell r="K5423">
            <v>-6.1311200000000003E-2</v>
          </cell>
          <cell r="L5423">
            <v>-5.6408300000000001E-2</v>
          </cell>
          <cell r="M5423">
            <v>-5.30126E-2</v>
          </cell>
          <cell r="N5423">
            <v>-4.9616899999999999E-2</v>
          </cell>
          <cell r="O5423">
            <v>-4.4713999999999997E-2</v>
          </cell>
        </row>
        <row r="5424">
          <cell r="F5424" t="str">
            <v>2014Greater Bay Area1-in-10June Peak23</v>
          </cell>
          <cell r="G5424">
            <v>1.883554</v>
          </cell>
          <cell r="H5424">
            <v>1.8494459999999999</v>
          </cell>
          <cell r="I5424">
            <v>84.145020000000002</v>
          </cell>
          <cell r="J5424">
            <v>52121.99</v>
          </cell>
          <cell r="K5424">
            <v>-3.9447700000000002E-2</v>
          </cell>
          <cell r="L5424">
            <v>-3.6293199999999998E-2</v>
          </cell>
          <cell r="M5424">
            <v>-3.4108399999999997E-2</v>
          </cell>
          <cell r="N5424">
            <v>-3.1923600000000003E-2</v>
          </cell>
          <cell r="O5424">
            <v>-2.8769099999999999E-2</v>
          </cell>
        </row>
        <row r="5425">
          <cell r="F5425" t="str">
            <v>2014Greater Bay Area1-in-10June Peak24</v>
          </cell>
          <cell r="G5425">
            <v>1.435149</v>
          </cell>
          <cell r="H5425">
            <v>1.407894</v>
          </cell>
          <cell r="I5425">
            <v>81.07038</v>
          </cell>
          <cell r="J5425">
            <v>52121.99</v>
          </cell>
          <cell r="K5425">
            <v>-3.1521300000000002E-2</v>
          </cell>
          <cell r="L5425">
            <v>-2.9000600000000001E-2</v>
          </cell>
          <cell r="M5425">
            <v>-2.7254799999999999E-2</v>
          </cell>
          <cell r="N5425">
            <v>-2.5509E-2</v>
          </cell>
          <cell r="O5425">
            <v>-2.2988399999999999E-2</v>
          </cell>
        </row>
        <row r="5426">
          <cell r="F5426" t="str">
            <v>2014Greater Fresno1-in-10June Peak1</v>
          </cell>
          <cell r="G5426">
            <v>1.115516</v>
          </cell>
          <cell r="H5426">
            <v>1.115516</v>
          </cell>
          <cell r="I5426">
            <v>79.774240000000006</v>
          </cell>
          <cell r="J5426">
            <v>26747.81</v>
          </cell>
          <cell r="K5426">
            <v>0</v>
          </cell>
          <cell r="L5426">
            <v>0</v>
          </cell>
          <cell r="M5426">
            <v>0</v>
          </cell>
          <cell r="N5426">
            <v>0</v>
          </cell>
          <cell r="O5426">
            <v>0</v>
          </cell>
        </row>
        <row r="5427">
          <cell r="F5427" t="str">
            <v>2014Greater Fresno1-in-10June Peak2</v>
          </cell>
          <cell r="G5427">
            <v>0.94845400000000002</v>
          </cell>
          <cell r="H5427">
            <v>0.94845400000000002</v>
          </cell>
          <cell r="I5427">
            <v>76.922269999999997</v>
          </cell>
          <cell r="J5427">
            <v>26747.81</v>
          </cell>
          <cell r="K5427">
            <v>0</v>
          </cell>
          <cell r="L5427">
            <v>0</v>
          </cell>
          <cell r="M5427">
            <v>0</v>
          </cell>
          <cell r="N5427">
            <v>0</v>
          </cell>
          <cell r="O5427">
            <v>0</v>
          </cell>
        </row>
        <row r="5428">
          <cell r="F5428" t="str">
            <v>2014Greater Fresno1-in-10June Peak3</v>
          </cell>
          <cell r="G5428">
            <v>0.84007810000000005</v>
          </cell>
          <cell r="H5428">
            <v>0.84007810000000005</v>
          </cell>
          <cell r="I5428">
            <v>76.292370000000005</v>
          </cell>
          <cell r="J5428">
            <v>26747.81</v>
          </cell>
          <cell r="K5428">
            <v>0</v>
          </cell>
          <cell r="L5428">
            <v>0</v>
          </cell>
          <cell r="M5428">
            <v>0</v>
          </cell>
          <cell r="N5428">
            <v>0</v>
          </cell>
          <cell r="O5428">
            <v>0</v>
          </cell>
        </row>
        <row r="5429">
          <cell r="F5429" t="str">
            <v>2014Greater Fresno1-in-10June Peak4</v>
          </cell>
          <cell r="G5429">
            <v>0.7745204</v>
          </cell>
          <cell r="H5429">
            <v>0.7745204</v>
          </cell>
          <cell r="I5429">
            <v>72.915279999999996</v>
          </cell>
          <cell r="J5429">
            <v>26747.81</v>
          </cell>
          <cell r="K5429">
            <v>0</v>
          </cell>
          <cell r="L5429">
            <v>0</v>
          </cell>
          <cell r="M5429">
            <v>0</v>
          </cell>
          <cell r="N5429">
            <v>0</v>
          </cell>
          <cell r="O5429">
            <v>0</v>
          </cell>
        </row>
        <row r="5430">
          <cell r="F5430" t="str">
            <v>2014Greater Fresno1-in-10June Peak5</v>
          </cell>
          <cell r="G5430">
            <v>0.7544883</v>
          </cell>
          <cell r="H5430">
            <v>0.7544883</v>
          </cell>
          <cell r="I5430">
            <v>71.421340000000001</v>
          </cell>
          <cell r="J5430">
            <v>26747.81</v>
          </cell>
          <cell r="K5430">
            <v>0</v>
          </cell>
          <cell r="L5430">
            <v>0</v>
          </cell>
          <cell r="M5430">
            <v>0</v>
          </cell>
          <cell r="N5430">
            <v>0</v>
          </cell>
          <cell r="O5430">
            <v>0</v>
          </cell>
        </row>
        <row r="5431">
          <cell r="F5431" t="str">
            <v>2014Greater Fresno1-in-10June Peak6</v>
          </cell>
          <cell r="G5431">
            <v>0.78495530000000002</v>
          </cell>
          <cell r="H5431">
            <v>0.78495530000000002</v>
          </cell>
          <cell r="I5431">
            <v>70.34084</v>
          </cell>
          <cell r="J5431">
            <v>26747.81</v>
          </cell>
          <cell r="K5431">
            <v>0</v>
          </cell>
          <cell r="L5431">
            <v>0</v>
          </cell>
          <cell r="M5431">
            <v>0</v>
          </cell>
          <cell r="N5431">
            <v>0</v>
          </cell>
          <cell r="O5431">
            <v>0</v>
          </cell>
        </row>
        <row r="5432">
          <cell r="F5432" t="str">
            <v>2014Greater Fresno1-in-10June Peak7</v>
          </cell>
          <cell r="G5432">
            <v>0.88209400000000004</v>
          </cell>
          <cell r="H5432">
            <v>0.88209400000000004</v>
          </cell>
          <cell r="I5432">
            <v>71.377089999999995</v>
          </cell>
          <cell r="J5432">
            <v>26747.81</v>
          </cell>
          <cell r="K5432">
            <v>0</v>
          </cell>
          <cell r="L5432">
            <v>0</v>
          </cell>
          <cell r="M5432">
            <v>0</v>
          </cell>
          <cell r="N5432">
            <v>0</v>
          </cell>
          <cell r="O5432">
            <v>0</v>
          </cell>
        </row>
        <row r="5433">
          <cell r="F5433" t="str">
            <v>2014Greater Fresno1-in-10June Peak8</v>
          </cell>
          <cell r="G5433">
            <v>0.94655299999999998</v>
          </cell>
          <cell r="H5433">
            <v>0.94655299999999998</v>
          </cell>
          <cell r="I5433">
            <v>76.358029999999999</v>
          </cell>
          <cell r="J5433">
            <v>26747.81</v>
          </cell>
          <cell r="K5433">
            <v>0</v>
          </cell>
          <cell r="L5433">
            <v>0</v>
          </cell>
          <cell r="M5433">
            <v>0</v>
          </cell>
          <cell r="N5433">
            <v>0</v>
          </cell>
          <cell r="O5433">
            <v>0</v>
          </cell>
        </row>
        <row r="5434">
          <cell r="F5434" t="str">
            <v>2014Greater Fresno1-in-10June Peak9</v>
          </cell>
          <cell r="G5434">
            <v>0.975441</v>
          </cell>
          <cell r="H5434">
            <v>0.975441</v>
          </cell>
          <cell r="I5434">
            <v>81.172229999999999</v>
          </cell>
          <cell r="J5434">
            <v>26747.81</v>
          </cell>
          <cell r="K5434">
            <v>0</v>
          </cell>
          <cell r="L5434">
            <v>0</v>
          </cell>
          <cell r="M5434">
            <v>0</v>
          </cell>
          <cell r="N5434">
            <v>0</v>
          </cell>
          <cell r="O5434">
            <v>0</v>
          </cell>
        </row>
        <row r="5435">
          <cell r="F5435" t="str">
            <v>2014Greater Fresno1-in-10June Peak10</v>
          </cell>
          <cell r="G5435">
            <v>1.0838589999999999</v>
          </cell>
          <cell r="H5435">
            <v>1.0838589999999999</v>
          </cell>
          <cell r="I5435">
            <v>85.024190000000004</v>
          </cell>
          <cell r="J5435">
            <v>26747.81</v>
          </cell>
          <cell r="K5435">
            <v>0</v>
          </cell>
          <cell r="L5435">
            <v>0</v>
          </cell>
          <cell r="M5435">
            <v>0</v>
          </cell>
          <cell r="N5435">
            <v>0</v>
          </cell>
          <cell r="O5435">
            <v>0</v>
          </cell>
        </row>
        <row r="5436">
          <cell r="F5436" t="str">
            <v>2014Greater Fresno1-in-10June Peak11</v>
          </cell>
          <cell r="G5436">
            <v>1.24403</v>
          </cell>
          <cell r="H5436">
            <v>1.24403</v>
          </cell>
          <cell r="I5436">
            <v>87.06053</v>
          </cell>
          <cell r="J5436">
            <v>26747.81</v>
          </cell>
          <cell r="K5436">
            <v>0</v>
          </cell>
          <cell r="L5436">
            <v>0</v>
          </cell>
          <cell r="M5436">
            <v>0</v>
          </cell>
          <cell r="N5436">
            <v>0</v>
          </cell>
          <cell r="O5436">
            <v>0</v>
          </cell>
        </row>
        <row r="5437">
          <cell r="F5437" t="str">
            <v>2014Greater Fresno1-in-10June Peak12</v>
          </cell>
          <cell r="G5437">
            <v>1.477962</v>
          </cell>
          <cell r="H5437">
            <v>1.477962</v>
          </cell>
          <cell r="I5437">
            <v>91.005139999999997</v>
          </cell>
          <cell r="J5437">
            <v>26747.81</v>
          </cell>
          <cell r="K5437">
            <v>0</v>
          </cell>
          <cell r="L5437">
            <v>0</v>
          </cell>
          <cell r="M5437">
            <v>0</v>
          </cell>
          <cell r="N5437">
            <v>0</v>
          </cell>
          <cell r="O5437">
            <v>0</v>
          </cell>
        </row>
        <row r="5438">
          <cell r="F5438" t="str">
            <v>2014Greater Fresno1-in-10June Peak13</v>
          </cell>
          <cell r="G5438">
            <v>1.7691920000000001</v>
          </cell>
          <cell r="H5438">
            <v>1.7691920000000001</v>
          </cell>
          <cell r="I5438">
            <v>94.480940000000004</v>
          </cell>
          <cell r="J5438">
            <v>26747.81</v>
          </cell>
          <cell r="K5438">
            <v>0</v>
          </cell>
          <cell r="L5438">
            <v>0</v>
          </cell>
          <cell r="M5438">
            <v>0</v>
          </cell>
          <cell r="N5438">
            <v>0</v>
          </cell>
          <cell r="O5438">
            <v>0</v>
          </cell>
        </row>
        <row r="5439">
          <cell r="F5439" t="str">
            <v>2014Greater Fresno1-in-10June Peak14</v>
          </cell>
          <cell r="G5439">
            <v>1.6788380000000001</v>
          </cell>
          <cell r="H5439">
            <v>2.0784159999999998</v>
          </cell>
          <cell r="I5439">
            <v>97.759320000000002</v>
          </cell>
          <cell r="J5439">
            <v>26747.81</v>
          </cell>
          <cell r="K5439">
            <v>0.31816179999999999</v>
          </cell>
          <cell r="L5439">
            <v>0.3662628</v>
          </cell>
          <cell r="M5439">
            <v>0.39957730000000002</v>
          </cell>
          <cell r="N5439">
            <v>0.432892</v>
          </cell>
          <cell r="O5439">
            <v>0.480993</v>
          </cell>
        </row>
        <row r="5440">
          <cell r="F5440" t="str">
            <v>2014Greater Fresno1-in-10June Peak15</v>
          </cell>
          <cell r="G5440">
            <v>1.888719</v>
          </cell>
          <cell r="H5440">
            <v>2.4000149999999998</v>
          </cell>
          <cell r="I5440">
            <v>100.34610000000001</v>
          </cell>
          <cell r="J5440">
            <v>26747.81</v>
          </cell>
          <cell r="K5440">
            <v>0.40745029999999999</v>
          </cell>
          <cell r="L5440">
            <v>0.46880280000000002</v>
          </cell>
          <cell r="M5440">
            <v>0.51129539999999996</v>
          </cell>
          <cell r="N5440">
            <v>0.5537879</v>
          </cell>
          <cell r="O5440">
            <v>0.61514040000000003</v>
          </cell>
        </row>
        <row r="5441">
          <cell r="F5441" t="str">
            <v>2014Greater Fresno1-in-10June Peak16</v>
          </cell>
          <cell r="G5441">
            <v>2.0935190000000001</v>
          </cell>
          <cell r="H5441">
            <v>2.734442</v>
          </cell>
          <cell r="I5441">
            <v>103.6677</v>
          </cell>
          <cell r="J5441">
            <v>26747.81</v>
          </cell>
          <cell r="K5441">
            <v>0.51167019999999996</v>
          </cell>
          <cell r="L5441">
            <v>0.58803399999999995</v>
          </cell>
          <cell r="M5441">
            <v>0.64092340000000003</v>
          </cell>
          <cell r="N5441">
            <v>0.69381280000000001</v>
          </cell>
          <cell r="O5441">
            <v>0.77017679999999999</v>
          </cell>
        </row>
        <row r="5442">
          <cell r="F5442" t="str">
            <v>2014Greater Fresno1-in-10June Peak17</v>
          </cell>
          <cell r="G5442">
            <v>2.2429320000000001</v>
          </cell>
          <cell r="H5442">
            <v>2.9885869999999999</v>
          </cell>
          <cell r="I5442">
            <v>105.87260000000001</v>
          </cell>
          <cell r="J5442">
            <v>26747.81</v>
          </cell>
          <cell r="K5442">
            <v>0.59464130000000004</v>
          </cell>
          <cell r="L5442">
            <v>0.68386159999999996</v>
          </cell>
          <cell r="M5442">
            <v>0.74565539999999997</v>
          </cell>
          <cell r="N5442">
            <v>0.80744899999999997</v>
          </cell>
          <cell r="O5442">
            <v>0.89666939999999995</v>
          </cell>
        </row>
        <row r="5443">
          <cell r="F5443" t="str">
            <v>2014Greater Fresno1-in-10June Peak18</v>
          </cell>
          <cell r="G5443">
            <v>2.3635199999999998</v>
          </cell>
          <cell r="H5443">
            <v>3.1291820000000001</v>
          </cell>
          <cell r="I5443">
            <v>106.0757</v>
          </cell>
          <cell r="J5443">
            <v>26747.81</v>
          </cell>
          <cell r="K5443">
            <v>0.61051149999999998</v>
          </cell>
          <cell r="L5443">
            <v>0.70217560000000001</v>
          </cell>
          <cell r="M5443">
            <v>0.76566199999999995</v>
          </cell>
          <cell r="N5443">
            <v>0.8291482</v>
          </cell>
          <cell r="O5443">
            <v>0.92081239999999998</v>
          </cell>
        </row>
        <row r="5444">
          <cell r="F5444" t="str">
            <v>2014Greater Fresno1-in-10June Peak19</v>
          </cell>
          <cell r="G5444">
            <v>3.3858790000000001</v>
          </cell>
          <cell r="H5444">
            <v>3.0605519999999999</v>
          </cell>
          <cell r="I5444">
            <v>105.0206</v>
          </cell>
          <cell r="J5444">
            <v>26747.81</v>
          </cell>
          <cell r="K5444">
            <v>-0.3527807</v>
          </cell>
          <cell r="L5444">
            <v>-0.33656079999999999</v>
          </cell>
          <cell r="M5444">
            <v>-0.32532689999999997</v>
          </cell>
          <cell r="N5444">
            <v>-0.31409310000000001</v>
          </cell>
          <cell r="O5444">
            <v>-0.297873</v>
          </cell>
        </row>
        <row r="5445">
          <cell r="F5445" t="str">
            <v>2014Greater Fresno1-in-10June Peak20</v>
          </cell>
          <cell r="G5445">
            <v>3.1232829999999998</v>
          </cell>
          <cell r="H5445">
            <v>2.816713</v>
          </cell>
          <cell r="I5445">
            <v>103.8481</v>
          </cell>
          <cell r="J5445">
            <v>26747.81</v>
          </cell>
          <cell r="K5445">
            <v>-0.33244089999999998</v>
          </cell>
          <cell r="L5445">
            <v>-0.3171563</v>
          </cell>
          <cell r="M5445">
            <v>-0.30657010000000001</v>
          </cell>
          <cell r="N5445">
            <v>-0.29598390000000002</v>
          </cell>
          <cell r="O5445">
            <v>-0.28069909999999998</v>
          </cell>
        </row>
        <row r="5446">
          <cell r="F5446" t="str">
            <v>2014Greater Fresno1-in-10June Peak21</v>
          </cell>
          <cell r="G5446">
            <v>2.7821669999999998</v>
          </cell>
          <cell r="H5446">
            <v>2.567199</v>
          </cell>
          <cell r="I5446">
            <v>100.37949999999999</v>
          </cell>
          <cell r="J5446">
            <v>26747.81</v>
          </cell>
          <cell r="K5446">
            <v>-0.2331095</v>
          </cell>
          <cell r="L5446">
            <v>-0.2223918</v>
          </cell>
          <cell r="M5446">
            <v>-0.21496870000000001</v>
          </cell>
          <cell r="N5446">
            <v>-0.2075456</v>
          </cell>
          <cell r="O5446">
            <v>-0.1968278</v>
          </cell>
        </row>
        <row r="5447">
          <cell r="F5447" t="str">
            <v>2014Greater Fresno1-in-10June Peak22</v>
          </cell>
          <cell r="G5447">
            <v>2.4009320000000001</v>
          </cell>
          <cell r="H5447">
            <v>2.2701509999999998</v>
          </cell>
          <cell r="I5447">
            <v>95.485150000000004</v>
          </cell>
          <cell r="J5447">
            <v>26747.81</v>
          </cell>
          <cell r="K5447">
            <v>-0.14181730000000001</v>
          </cell>
          <cell r="L5447">
            <v>-0.1352969</v>
          </cell>
          <cell r="M5447">
            <v>-0.13078090000000001</v>
          </cell>
          <cell r="N5447">
            <v>-0.12626490000000001</v>
          </cell>
          <cell r="O5447">
            <v>-0.1197445</v>
          </cell>
        </row>
        <row r="5448">
          <cell r="F5448" t="str">
            <v>2014Greater Fresno1-in-10June Peak23</v>
          </cell>
          <cell r="G5448">
            <v>1.8967130000000001</v>
          </cell>
          <cell r="H5448">
            <v>1.823256</v>
          </cell>
          <cell r="I5448">
            <v>92.979079999999996</v>
          </cell>
          <cell r="J5448">
            <v>26747.81</v>
          </cell>
          <cell r="K5448">
            <v>-7.9655500000000004E-2</v>
          </cell>
          <cell r="L5448">
            <v>-7.5993199999999997E-2</v>
          </cell>
          <cell r="M5448">
            <v>-7.3456599999999997E-2</v>
          </cell>
          <cell r="N5448">
            <v>-7.09201E-2</v>
          </cell>
          <cell r="O5448">
            <v>-6.7257800000000006E-2</v>
          </cell>
        </row>
        <row r="5449">
          <cell r="F5449" t="str">
            <v>2014Greater Fresno1-in-10June Peak24</v>
          </cell>
          <cell r="G5449">
            <v>1.464016</v>
          </cell>
          <cell r="H5449">
            <v>1.4080569999999999</v>
          </cell>
          <cell r="I5449">
            <v>92.287800000000004</v>
          </cell>
          <cell r="J5449">
            <v>26747.81</v>
          </cell>
          <cell r="K5449">
            <v>-6.0681300000000001E-2</v>
          </cell>
          <cell r="L5449">
            <v>-5.78913E-2</v>
          </cell>
          <cell r="M5449">
            <v>-5.5959000000000002E-2</v>
          </cell>
          <cell r="N5449">
            <v>-5.4026699999999997E-2</v>
          </cell>
          <cell r="O5449">
            <v>-5.1236700000000003E-2</v>
          </cell>
        </row>
        <row r="5450">
          <cell r="F5450" t="str">
            <v>2014Kern1-in-10June Peak1</v>
          </cell>
          <cell r="G5450">
            <v>1.325116</v>
          </cell>
          <cell r="H5450">
            <v>1.325116</v>
          </cell>
          <cell r="I5450">
            <v>80</v>
          </cell>
          <cell r="J5450">
            <v>5553.73</v>
          </cell>
          <cell r="K5450">
            <v>0</v>
          </cell>
          <cell r="L5450">
            <v>0</v>
          </cell>
          <cell r="M5450">
            <v>0</v>
          </cell>
          <cell r="N5450">
            <v>0</v>
          </cell>
          <cell r="O5450">
            <v>0</v>
          </cell>
        </row>
        <row r="5451">
          <cell r="F5451" t="str">
            <v>2014Kern1-in-10June Peak2</v>
          </cell>
          <cell r="G5451">
            <v>1.134819</v>
          </cell>
          <cell r="H5451">
            <v>1.134819</v>
          </cell>
          <cell r="I5451">
            <v>79</v>
          </cell>
          <cell r="J5451">
            <v>5553.73</v>
          </cell>
          <cell r="K5451">
            <v>0</v>
          </cell>
          <cell r="L5451">
            <v>0</v>
          </cell>
          <cell r="M5451">
            <v>0</v>
          </cell>
          <cell r="N5451">
            <v>0</v>
          </cell>
          <cell r="O5451">
            <v>0</v>
          </cell>
        </row>
        <row r="5452">
          <cell r="F5452" t="str">
            <v>2014Kern1-in-10June Peak3</v>
          </cell>
          <cell r="G5452">
            <v>0.99284229999999996</v>
          </cell>
          <cell r="H5452">
            <v>0.99284229999999996</v>
          </cell>
          <cell r="I5452">
            <v>78</v>
          </cell>
          <cell r="J5452">
            <v>5553.73</v>
          </cell>
          <cell r="K5452">
            <v>0</v>
          </cell>
          <cell r="L5452">
            <v>0</v>
          </cell>
          <cell r="M5452">
            <v>0</v>
          </cell>
          <cell r="N5452">
            <v>0</v>
          </cell>
          <cell r="O5452">
            <v>0</v>
          </cell>
        </row>
        <row r="5453">
          <cell r="F5453" t="str">
            <v>2014Kern1-in-10June Peak4</v>
          </cell>
          <cell r="G5453">
            <v>0.89403929999999998</v>
          </cell>
          <cell r="H5453">
            <v>0.89403929999999998</v>
          </cell>
          <cell r="I5453">
            <v>74</v>
          </cell>
          <cell r="J5453">
            <v>5553.73</v>
          </cell>
          <cell r="K5453">
            <v>0</v>
          </cell>
          <cell r="L5453">
            <v>0</v>
          </cell>
          <cell r="M5453">
            <v>0</v>
          </cell>
          <cell r="N5453">
            <v>0</v>
          </cell>
          <cell r="O5453">
            <v>0</v>
          </cell>
        </row>
        <row r="5454">
          <cell r="F5454" t="str">
            <v>2014Kern1-in-10June Peak5</v>
          </cell>
          <cell r="G5454">
            <v>0.84975909999999999</v>
          </cell>
          <cell r="H5454">
            <v>0.84975909999999999</v>
          </cell>
          <cell r="I5454">
            <v>72.5</v>
          </cell>
          <cell r="J5454">
            <v>5553.73</v>
          </cell>
          <cell r="K5454">
            <v>0</v>
          </cell>
          <cell r="L5454">
            <v>0</v>
          </cell>
          <cell r="M5454">
            <v>0</v>
          </cell>
          <cell r="N5454">
            <v>0</v>
          </cell>
          <cell r="O5454">
            <v>0</v>
          </cell>
        </row>
        <row r="5455">
          <cell r="F5455" t="str">
            <v>2014Kern1-in-10June Peak6</v>
          </cell>
          <cell r="G5455">
            <v>0.84465290000000004</v>
          </cell>
          <cell r="H5455">
            <v>0.84465290000000004</v>
          </cell>
          <cell r="I5455">
            <v>71</v>
          </cell>
          <cell r="J5455">
            <v>5553.73</v>
          </cell>
          <cell r="K5455">
            <v>0</v>
          </cell>
          <cell r="L5455">
            <v>0</v>
          </cell>
          <cell r="M5455">
            <v>0</v>
          </cell>
          <cell r="N5455">
            <v>0</v>
          </cell>
          <cell r="O5455">
            <v>0</v>
          </cell>
        </row>
        <row r="5456">
          <cell r="F5456" t="str">
            <v>2014Kern1-in-10June Peak7</v>
          </cell>
          <cell r="G5456">
            <v>0.92095459999999996</v>
          </cell>
          <cell r="H5456">
            <v>0.92095459999999996</v>
          </cell>
          <cell r="I5456">
            <v>71.5</v>
          </cell>
          <cell r="J5456">
            <v>5553.73</v>
          </cell>
          <cell r="K5456">
            <v>0</v>
          </cell>
          <cell r="L5456">
            <v>0</v>
          </cell>
          <cell r="M5456">
            <v>0</v>
          </cell>
          <cell r="N5456">
            <v>0</v>
          </cell>
          <cell r="O5456">
            <v>0</v>
          </cell>
        </row>
        <row r="5457">
          <cell r="F5457" t="str">
            <v>2014Kern1-in-10June Peak8</v>
          </cell>
          <cell r="G5457">
            <v>0.96629290000000001</v>
          </cell>
          <cell r="H5457">
            <v>0.96629290000000001</v>
          </cell>
          <cell r="I5457">
            <v>75.5</v>
          </cell>
          <cell r="J5457">
            <v>5553.73</v>
          </cell>
          <cell r="K5457">
            <v>0</v>
          </cell>
          <cell r="L5457">
            <v>0</v>
          </cell>
          <cell r="M5457">
            <v>0</v>
          </cell>
          <cell r="N5457">
            <v>0</v>
          </cell>
          <cell r="O5457">
            <v>0</v>
          </cell>
        </row>
        <row r="5458">
          <cell r="F5458" t="str">
            <v>2014Kern1-in-10June Peak9</v>
          </cell>
          <cell r="G5458">
            <v>0.991232</v>
          </cell>
          <cell r="H5458">
            <v>0.991232</v>
          </cell>
          <cell r="I5458">
            <v>80.5</v>
          </cell>
          <cell r="J5458">
            <v>5553.73</v>
          </cell>
          <cell r="K5458">
            <v>0</v>
          </cell>
          <cell r="L5458">
            <v>0</v>
          </cell>
          <cell r="M5458">
            <v>0</v>
          </cell>
          <cell r="N5458">
            <v>0</v>
          </cell>
          <cell r="O5458">
            <v>0</v>
          </cell>
        </row>
        <row r="5459">
          <cell r="F5459" t="str">
            <v>2014Kern1-in-10June Peak10</v>
          </cell>
          <cell r="G5459">
            <v>1.136582</v>
          </cell>
          <cell r="H5459">
            <v>1.136582</v>
          </cell>
          <cell r="I5459">
            <v>86.5</v>
          </cell>
          <cell r="J5459">
            <v>5553.73</v>
          </cell>
          <cell r="K5459">
            <v>0</v>
          </cell>
          <cell r="L5459">
            <v>0</v>
          </cell>
          <cell r="M5459">
            <v>0</v>
          </cell>
          <cell r="N5459">
            <v>0</v>
          </cell>
          <cell r="O5459">
            <v>0</v>
          </cell>
        </row>
        <row r="5460">
          <cell r="F5460" t="str">
            <v>2014Kern1-in-10June Peak11</v>
          </cell>
          <cell r="G5460">
            <v>1.3592310000000001</v>
          </cell>
          <cell r="H5460">
            <v>1.3592310000000001</v>
          </cell>
          <cell r="I5460">
            <v>90</v>
          </cell>
          <cell r="J5460">
            <v>5553.73</v>
          </cell>
          <cell r="K5460">
            <v>0</v>
          </cell>
          <cell r="L5460">
            <v>0</v>
          </cell>
          <cell r="M5460">
            <v>0</v>
          </cell>
          <cell r="N5460">
            <v>0</v>
          </cell>
          <cell r="O5460">
            <v>0</v>
          </cell>
        </row>
        <row r="5461">
          <cell r="F5461" t="str">
            <v>2014Kern1-in-10June Peak12</v>
          </cell>
          <cell r="G5461">
            <v>1.6600729999999999</v>
          </cell>
          <cell r="H5461">
            <v>1.6600729999999999</v>
          </cell>
          <cell r="I5461">
            <v>92.5</v>
          </cell>
          <cell r="J5461">
            <v>5553.73</v>
          </cell>
          <cell r="K5461">
            <v>0</v>
          </cell>
          <cell r="L5461">
            <v>0</v>
          </cell>
          <cell r="M5461">
            <v>0</v>
          </cell>
          <cell r="N5461">
            <v>0</v>
          </cell>
          <cell r="O5461">
            <v>0</v>
          </cell>
        </row>
        <row r="5462">
          <cell r="F5462" t="str">
            <v>2014Kern1-in-10June Peak13</v>
          </cell>
          <cell r="G5462">
            <v>2.0010650000000001</v>
          </cell>
          <cell r="H5462">
            <v>2.0010650000000001</v>
          </cell>
          <cell r="I5462">
            <v>95.5</v>
          </cell>
          <cell r="J5462">
            <v>5553.73</v>
          </cell>
          <cell r="K5462">
            <v>0</v>
          </cell>
          <cell r="L5462">
            <v>0</v>
          </cell>
          <cell r="M5462">
            <v>0</v>
          </cell>
          <cell r="N5462">
            <v>0</v>
          </cell>
          <cell r="O5462">
            <v>0</v>
          </cell>
        </row>
        <row r="5463">
          <cell r="F5463" t="str">
            <v>2014Kern1-in-10June Peak14</v>
          </cell>
          <cell r="G5463">
            <v>1.823372</v>
          </cell>
          <cell r="H5463">
            <v>2.333888</v>
          </cell>
          <cell r="I5463">
            <v>98</v>
          </cell>
          <cell r="J5463">
            <v>5553.73</v>
          </cell>
          <cell r="K5463">
            <v>0.44711299999999998</v>
          </cell>
          <cell r="L5463">
            <v>0.48457210000000001</v>
          </cell>
          <cell r="M5463">
            <v>0.51051599999999997</v>
          </cell>
          <cell r="N5463">
            <v>0.5364601</v>
          </cell>
          <cell r="O5463">
            <v>0.57391910000000002</v>
          </cell>
        </row>
        <row r="5464">
          <cell r="F5464" t="str">
            <v>2014Kern1-in-10June Peak15</v>
          </cell>
          <cell r="G5464">
            <v>2.0613049999999999</v>
          </cell>
          <cell r="H5464">
            <v>2.654655</v>
          </cell>
          <cell r="I5464">
            <v>100.5</v>
          </cell>
          <cell r="J5464">
            <v>5553.73</v>
          </cell>
          <cell r="K5464">
            <v>0.52564370000000005</v>
          </cell>
          <cell r="L5464">
            <v>0.56564550000000002</v>
          </cell>
          <cell r="M5464">
            <v>0.5933505</v>
          </cell>
          <cell r="N5464">
            <v>0.62105560000000004</v>
          </cell>
          <cell r="O5464">
            <v>0.66105720000000001</v>
          </cell>
        </row>
        <row r="5465">
          <cell r="F5465" t="str">
            <v>2014Kern1-in-10June Peak16</v>
          </cell>
          <cell r="G5465">
            <v>2.2018179999999998</v>
          </cell>
          <cell r="H5465">
            <v>2.9840450000000001</v>
          </cell>
          <cell r="I5465">
            <v>101.5</v>
          </cell>
          <cell r="J5465">
            <v>5553.73</v>
          </cell>
          <cell r="K5465">
            <v>0.69367650000000003</v>
          </cell>
          <cell r="L5465">
            <v>0.74599329999999997</v>
          </cell>
          <cell r="M5465">
            <v>0.78222769999999997</v>
          </cell>
          <cell r="N5465">
            <v>0.81846200000000002</v>
          </cell>
          <cell r="O5465">
            <v>0.87077879999999996</v>
          </cell>
        </row>
        <row r="5466">
          <cell r="F5466" t="str">
            <v>2014Kern1-in-10June Peak17</v>
          </cell>
          <cell r="G5466">
            <v>2.3470140000000002</v>
          </cell>
          <cell r="H5466">
            <v>3.2303160000000002</v>
          </cell>
          <cell r="I5466">
            <v>102</v>
          </cell>
          <cell r="J5466">
            <v>5553.73</v>
          </cell>
          <cell r="K5466">
            <v>0.78283979999999997</v>
          </cell>
          <cell r="L5466">
            <v>0.84219319999999998</v>
          </cell>
          <cell r="M5466">
            <v>0.88330140000000001</v>
          </cell>
          <cell r="N5466">
            <v>0.9244095</v>
          </cell>
          <cell r="O5466">
            <v>0.9837631</v>
          </cell>
        </row>
        <row r="5467">
          <cell r="F5467" t="str">
            <v>2014Kern1-in-10June Peak18</v>
          </cell>
          <cell r="G5467">
            <v>2.4449169999999998</v>
          </cell>
          <cell r="H5467">
            <v>3.3483830000000001</v>
          </cell>
          <cell r="I5467">
            <v>102</v>
          </cell>
          <cell r="J5467">
            <v>5553.73</v>
          </cell>
          <cell r="K5467">
            <v>0.80064760000000001</v>
          </cell>
          <cell r="L5467">
            <v>0.86139379999999999</v>
          </cell>
          <cell r="M5467">
            <v>0.90346649999999995</v>
          </cell>
          <cell r="N5467">
            <v>0.94553909999999997</v>
          </cell>
          <cell r="O5467">
            <v>1.0062850000000001</v>
          </cell>
        </row>
        <row r="5468">
          <cell r="F5468" t="str">
            <v>2014Kern1-in-10June Peak19</v>
          </cell>
          <cell r="G5468">
            <v>3.6786120000000002</v>
          </cell>
          <cell r="H5468">
            <v>3.2581699999999998</v>
          </cell>
          <cell r="I5468">
            <v>102</v>
          </cell>
          <cell r="J5468">
            <v>5553.73</v>
          </cell>
          <cell r="K5468">
            <v>-0.46014090000000002</v>
          </cell>
          <cell r="L5468">
            <v>-0.43668679999999999</v>
          </cell>
          <cell r="M5468">
            <v>-0.4204425</v>
          </cell>
          <cell r="N5468">
            <v>-0.40419830000000001</v>
          </cell>
          <cell r="O5468">
            <v>-0.38074419999999998</v>
          </cell>
        </row>
        <row r="5469">
          <cell r="F5469" t="str">
            <v>2014Kern1-in-10June Peak20</v>
          </cell>
          <cell r="G5469">
            <v>3.4540229999999998</v>
          </cell>
          <cell r="H5469">
            <v>3.0312679999999999</v>
          </cell>
          <cell r="I5469">
            <v>100.5</v>
          </cell>
          <cell r="J5469">
            <v>5553.73</v>
          </cell>
          <cell r="K5469">
            <v>-0.4626712</v>
          </cell>
          <cell r="L5469">
            <v>-0.43908809999999998</v>
          </cell>
          <cell r="M5469">
            <v>-0.42275449999999998</v>
          </cell>
          <cell r="N5469">
            <v>-0.40642089999999997</v>
          </cell>
          <cell r="O5469">
            <v>-0.38283780000000001</v>
          </cell>
        </row>
        <row r="5470">
          <cell r="F5470" t="str">
            <v>2014Kern1-in-10June Peak21</v>
          </cell>
          <cell r="G5470">
            <v>3.1093069999999998</v>
          </cell>
          <cell r="H5470">
            <v>2.8161170000000002</v>
          </cell>
          <cell r="I5470">
            <v>97.5</v>
          </cell>
          <cell r="J5470">
            <v>5553.73</v>
          </cell>
          <cell r="K5470">
            <v>-0.32087280000000001</v>
          </cell>
          <cell r="L5470">
            <v>-0.30451729999999999</v>
          </cell>
          <cell r="M5470">
            <v>-0.29318959999999999</v>
          </cell>
          <cell r="N5470">
            <v>-0.2818619</v>
          </cell>
          <cell r="O5470">
            <v>-0.26550649999999998</v>
          </cell>
        </row>
        <row r="5471">
          <cell r="F5471" t="str">
            <v>2014Kern1-in-10June Peak22</v>
          </cell>
          <cell r="G5471">
            <v>2.7327360000000001</v>
          </cell>
          <cell r="H5471">
            <v>2.5413299999999999</v>
          </cell>
          <cell r="I5471">
            <v>94</v>
          </cell>
          <cell r="J5471">
            <v>5553.73</v>
          </cell>
          <cell r="K5471">
            <v>-0.2094782</v>
          </cell>
          <cell r="L5471">
            <v>-0.1988008</v>
          </cell>
          <cell r="M5471">
            <v>-0.19140560000000001</v>
          </cell>
          <cell r="N5471">
            <v>-0.18401049999999999</v>
          </cell>
          <cell r="O5471">
            <v>-0.17333299999999999</v>
          </cell>
        </row>
        <row r="5472">
          <cell r="F5472" t="str">
            <v>2014Kern1-in-10June Peak23</v>
          </cell>
          <cell r="G5472">
            <v>2.2165520000000001</v>
          </cell>
          <cell r="H5472">
            <v>2.07308</v>
          </cell>
          <cell r="I5472">
            <v>91</v>
          </cell>
          <cell r="J5472">
            <v>5553.73</v>
          </cell>
          <cell r="K5472">
            <v>-0.15701870000000001</v>
          </cell>
          <cell r="L5472">
            <v>-0.14901519999999999</v>
          </cell>
          <cell r="M5472">
            <v>-0.14347209999999999</v>
          </cell>
          <cell r="N5472">
            <v>-0.13792889999999999</v>
          </cell>
          <cell r="O5472">
            <v>-0.1299254</v>
          </cell>
        </row>
        <row r="5473">
          <cell r="F5473" t="str">
            <v>2014Kern1-in-10June Peak24</v>
          </cell>
          <cell r="G5473">
            <v>1.7751380000000001</v>
          </cell>
          <cell r="H5473">
            <v>1.6635340000000001</v>
          </cell>
          <cell r="I5473">
            <v>87.5</v>
          </cell>
          <cell r="J5473">
            <v>5553.73</v>
          </cell>
          <cell r="K5473">
            <v>-0.1221419</v>
          </cell>
          <cell r="L5473">
            <v>-0.11591609999999999</v>
          </cell>
          <cell r="M5473">
            <v>-0.1116042</v>
          </cell>
          <cell r="N5473">
            <v>-0.1072922</v>
          </cell>
          <cell r="O5473">
            <v>-0.1010664</v>
          </cell>
        </row>
        <row r="5474">
          <cell r="F5474" t="str">
            <v>2014Northern Coast1-in-10June Peak1</v>
          </cell>
          <cell r="G5474">
            <v>1.13025</v>
          </cell>
          <cell r="H5474">
            <v>1.13025</v>
          </cell>
          <cell r="I5474">
            <v>69.684200000000004</v>
          </cell>
          <cell r="J5474">
            <v>9177.25</v>
          </cell>
          <cell r="K5474">
            <v>0</v>
          </cell>
          <cell r="L5474">
            <v>0</v>
          </cell>
          <cell r="M5474">
            <v>0</v>
          </cell>
          <cell r="N5474">
            <v>0</v>
          </cell>
          <cell r="O5474">
            <v>0</v>
          </cell>
        </row>
        <row r="5475">
          <cell r="F5475" t="str">
            <v>2014Northern Coast1-in-10June Peak2</v>
          </cell>
          <cell r="G5475">
            <v>0.98866889999999996</v>
          </cell>
          <cell r="H5475">
            <v>0.98866889999999996</v>
          </cell>
          <cell r="I5475">
            <v>68.339699999999993</v>
          </cell>
          <cell r="J5475">
            <v>9177.25</v>
          </cell>
          <cell r="K5475">
            <v>0</v>
          </cell>
          <cell r="L5475">
            <v>0</v>
          </cell>
          <cell r="M5475">
            <v>0</v>
          </cell>
          <cell r="N5475">
            <v>0</v>
          </cell>
          <cell r="O5475">
            <v>0</v>
          </cell>
        </row>
        <row r="5476">
          <cell r="F5476" t="str">
            <v>2014Northern Coast1-in-10June Peak3</v>
          </cell>
          <cell r="G5476">
            <v>0.92144079999999995</v>
          </cell>
          <cell r="H5476">
            <v>0.92144079999999995</v>
          </cell>
          <cell r="I5476">
            <v>67.649199999999993</v>
          </cell>
          <cell r="J5476">
            <v>9177.25</v>
          </cell>
          <cell r="K5476">
            <v>0</v>
          </cell>
          <cell r="L5476">
            <v>0</v>
          </cell>
          <cell r="M5476">
            <v>0</v>
          </cell>
          <cell r="N5476">
            <v>0</v>
          </cell>
          <cell r="O5476">
            <v>0</v>
          </cell>
        </row>
        <row r="5477">
          <cell r="F5477" t="str">
            <v>2014Northern Coast1-in-10June Peak4</v>
          </cell>
          <cell r="G5477">
            <v>0.88035070000000004</v>
          </cell>
          <cell r="H5477">
            <v>0.88035070000000004</v>
          </cell>
          <cell r="I5477">
            <v>64.506200000000007</v>
          </cell>
          <cell r="J5477">
            <v>9177.25</v>
          </cell>
          <cell r="K5477">
            <v>0</v>
          </cell>
          <cell r="L5477">
            <v>0</v>
          </cell>
          <cell r="M5477">
            <v>0</v>
          </cell>
          <cell r="N5477">
            <v>0</v>
          </cell>
          <cell r="O5477">
            <v>0</v>
          </cell>
        </row>
        <row r="5478">
          <cell r="F5478" t="str">
            <v>2014Northern Coast1-in-10June Peak5</v>
          </cell>
          <cell r="G5478">
            <v>0.88251610000000003</v>
          </cell>
          <cell r="H5478">
            <v>0.88251610000000003</v>
          </cell>
          <cell r="I5478">
            <v>62.430500000000002</v>
          </cell>
          <cell r="J5478">
            <v>9177.25</v>
          </cell>
          <cell r="K5478">
            <v>0</v>
          </cell>
          <cell r="L5478">
            <v>0</v>
          </cell>
          <cell r="M5478">
            <v>0</v>
          </cell>
          <cell r="N5478">
            <v>0</v>
          </cell>
          <cell r="O5478">
            <v>0</v>
          </cell>
        </row>
        <row r="5479">
          <cell r="F5479" t="str">
            <v>2014Northern Coast1-in-10June Peak6</v>
          </cell>
          <cell r="G5479">
            <v>0.96410249999999997</v>
          </cell>
          <cell r="H5479">
            <v>0.96410249999999997</v>
          </cell>
          <cell r="I5479">
            <v>59.815600000000003</v>
          </cell>
          <cell r="J5479">
            <v>9177.25</v>
          </cell>
          <cell r="K5479">
            <v>0</v>
          </cell>
          <cell r="L5479">
            <v>0</v>
          </cell>
          <cell r="M5479">
            <v>0</v>
          </cell>
          <cell r="N5479">
            <v>0</v>
          </cell>
          <cell r="O5479">
            <v>0</v>
          </cell>
        </row>
        <row r="5480">
          <cell r="F5480" t="str">
            <v>2014Northern Coast1-in-10June Peak7</v>
          </cell>
          <cell r="G5480">
            <v>1.1701839999999999</v>
          </cell>
          <cell r="H5480">
            <v>1.1701839999999999</v>
          </cell>
          <cell r="I5480">
            <v>60.860100000000003</v>
          </cell>
          <cell r="J5480">
            <v>9177.25</v>
          </cell>
          <cell r="K5480">
            <v>0</v>
          </cell>
          <cell r="L5480">
            <v>0</v>
          </cell>
          <cell r="M5480">
            <v>0</v>
          </cell>
          <cell r="N5480">
            <v>0</v>
          </cell>
          <cell r="O5480">
            <v>0</v>
          </cell>
        </row>
        <row r="5481">
          <cell r="F5481" t="str">
            <v>2014Northern Coast1-in-10June Peak8</v>
          </cell>
          <cell r="G5481">
            <v>1.3506039999999999</v>
          </cell>
          <cell r="H5481">
            <v>1.3506039999999999</v>
          </cell>
          <cell r="I5481">
            <v>66.959999999999994</v>
          </cell>
          <cell r="J5481">
            <v>9177.25</v>
          </cell>
          <cell r="K5481">
            <v>0</v>
          </cell>
          <cell r="L5481">
            <v>0</v>
          </cell>
          <cell r="M5481">
            <v>0</v>
          </cell>
          <cell r="N5481">
            <v>0</v>
          </cell>
          <cell r="O5481">
            <v>0</v>
          </cell>
        </row>
        <row r="5482">
          <cell r="F5482" t="str">
            <v>2014Northern Coast1-in-10June Peak9</v>
          </cell>
          <cell r="G5482">
            <v>1.351626</v>
          </cell>
          <cell r="H5482">
            <v>1.351626</v>
          </cell>
          <cell r="I5482">
            <v>73.122100000000003</v>
          </cell>
          <cell r="J5482">
            <v>9177.25</v>
          </cell>
          <cell r="K5482">
            <v>0</v>
          </cell>
          <cell r="L5482">
            <v>0</v>
          </cell>
          <cell r="M5482">
            <v>0</v>
          </cell>
          <cell r="N5482">
            <v>0</v>
          </cell>
          <cell r="O5482">
            <v>0</v>
          </cell>
        </row>
        <row r="5483">
          <cell r="F5483" t="str">
            <v>2014Northern Coast1-in-10June Peak10</v>
          </cell>
          <cell r="G5483">
            <v>1.3821079999999999</v>
          </cell>
          <cell r="H5483">
            <v>1.3821079999999999</v>
          </cell>
          <cell r="I5483">
            <v>79.142300000000006</v>
          </cell>
          <cell r="J5483">
            <v>9177.25</v>
          </cell>
          <cell r="K5483">
            <v>0</v>
          </cell>
          <cell r="L5483">
            <v>0</v>
          </cell>
          <cell r="M5483">
            <v>0</v>
          </cell>
          <cell r="N5483">
            <v>0</v>
          </cell>
          <cell r="O5483">
            <v>0</v>
          </cell>
        </row>
        <row r="5484">
          <cell r="F5484" t="str">
            <v>2014Northern Coast1-in-10June Peak11</v>
          </cell>
          <cell r="G5484">
            <v>1.4340649999999999</v>
          </cell>
          <cell r="H5484">
            <v>1.4340649999999999</v>
          </cell>
          <cell r="I5484">
            <v>83.846100000000007</v>
          </cell>
          <cell r="J5484">
            <v>9177.25</v>
          </cell>
          <cell r="K5484">
            <v>0</v>
          </cell>
          <cell r="L5484">
            <v>0</v>
          </cell>
          <cell r="M5484">
            <v>0</v>
          </cell>
          <cell r="N5484">
            <v>0</v>
          </cell>
          <cell r="O5484">
            <v>0</v>
          </cell>
        </row>
        <row r="5485">
          <cell r="F5485" t="str">
            <v>2014Northern Coast1-in-10June Peak12</v>
          </cell>
          <cell r="G5485">
            <v>1.518659</v>
          </cell>
          <cell r="H5485">
            <v>1.518659</v>
          </cell>
          <cell r="I5485">
            <v>88.596000000000004</v>
          </cell>
          <cell r="J5485">
            <v>9177.25</v>
          </cell>
          <cell r="K5485">
            <v>0</v>
          </cell>
          <cell r="L5485">
            <v>0</v>
          </cell>
          <cell r="M5485">
            <v>0</v>
          </cell>
          <cell r="N5485">
            <v>0</v>
          </cell>
          <cell r="O5485">
            <v>0</v>
          </cell>
        </row>
        <row r="5486">
          <cell r="F5486" t="str">
            <v>2014Northern Coast1-in-10June Peak13</v>
          </cell>
          <cell r="G5486">
            <v>1.6636329999999999</v>
          </cell>
          <cell r="H5486">
            <v>1.6636329999999999</v>
          </cell>
          <cell r="I5486">
            <v>93.413499999999999</v>
          </cell>
          <cell r="J5486">
            <v>9177.25</v>
          </cell>
          <cell r="K5486">
            <v>0</v>
          </cell>
          <cell r="L5486">
            <v>0</v>
          </cell>
          <cell r="M5486">
            <v>0</v>
          </cell>
          <cell r="N5486">
            <v>0</v>
          </cell>
          <cell r="O5486">
            <v>0</v>
          </cell>
        </row>
        <row r="5487">
          <cell r="F5487" t="str">
            <v>2014Northern Coast1-in-10June Peak14</v>
          </cell>
          <cell r="G5487">
            <v>1.4835259999999999</v>
          </cell>
          <cell r="H5487">
            <v>1.8290979999999999</v>
          </cell>
          <cell r="I5487">
            <v>96.748699999999999</v>
          </cell>
          <cell r="J5487">
            <v>9177.25</v>
          </cell>
          <cell r="K5487">
            <v>0.29114220000000002</v>
          </cell>
          <cell r="L5487">
            <v>0.32329960000000002</v>
          </cell>
          <cell r="M5487">
            <v>0.34557159999999998</v>
          </cell>
          <cell r="N5487">
            <v>0.3678437</v>
          </cell>
          <cell r="O5487">
            <v>0.400001</v>
          </cell>
        </row>
        <row r="5488">
          <cell r="F5488" t="str">
            <v>2014Northern Coast1-in-10June Peak15</v>
          </cell>
          <cell r="G5488">
            <v>1.6133059999999999</v>
          </cell>
          <cell r="H5488">
            <v>2.0661070000000001</v>
          </cell>
          <cell r="I5488">
            <v>99.114900000000006</v>
          </cell>
          <cell r="J5488">
            <v>9177.25</v>
          </cell>
          <cell r="K5488">
            <v>0.38148280000000001</v>
          </cell>
          <cell r="L5488">
            <v>0.42361840000000001</v>
          </cell>
          <cell r="M5488">
            <v>0.45280150000000002</v>
          </cell>
          <cell r="N5488">
            <v>0.48198459999999999</v>
          </cell>
          <cell r="O5488">
            <v>0.52412020000000004</v>
          </cell>
        </row>
        <row r="5489">
          <cell r="F5489" t="str">
            <v>2014Northern Coast1-in-10June Peak16</v>
          </cell>
          <cell r="G5489">
            <v>1.8111090000000001</v>
          </cell>
          <cell r="H5489">
            <v>2.3707910000000001</v>
          </cell>
          <cell r="I5489">
            <v>102.739</v>
          </cell>
          <cell r="J5489">
            <v>9177.25</v>
          </cell>
          <cell r="K5489">
            <v>0.47152860000000002</v>
          </cell>
          <cell r="L5489">
            <v>0.52361020000000003</v>
          </cell>
          <cell r="M5489">
            <v>0.55968169999999995</v>
          </cell>
          <cell r="N5489">
            <v>0.59575299999999998</v>
          </cell>
          <cell r="O5489">
            <v>0.64783449999999998</v>
          </cell>
        </row>
        <row r="5490">
          <cell r="F5490" t="str">
            <v>2014Northern Coast1-in-10June Peak17</v>
          </cell>
          <cell r="G5490">
            <v>2.0473249999999998</v>
          </cell>
          <cell r="H5490">
            <v>2.7039719999999998</v>
          </cell>
          <cell r="I5490">
            <v>102.848</v>
          </cell>
          <cell r="J5490">
            <v>9177.25</v>
          </cell>
          <cell r="K5490">
            <v>0.55322170000000004</v>
          </cell>
          <cell r="L5490">
            <v>0.61432629999999999</v>
          </cell>
          <cell r="M5490">
            <v>0.65664719999999999</v>
          </cell>
          <cell r="N5490">
            <v>0.69896820000000004</v>
          </cell>
          <cell r="O5490">
            <v>0.76007259999999999</v>
          </cell>
        </row>
        <row r="5491">
          <cell r="F5491" t="str">
            <v>2014Northern Coast1-in-10June Peak18</v>
          </cell>
          <cell r="G5491">
            <v>2.268888</v>
          </cell>
          <cell r="H5491">
            <v>2.9438819999999999</v>
          </cell>
          <cell r="I5491">
            <v>101.346</v>
          </cell>
          <cell r="J5491">
            <v>9177.25</v>
          </cell>
          <cell r="K5491">
            <v>0.56867829999999997</v>
          </cell>
          <cell r="L5491">
            <v>0.6314902</v>
          </cell>
          <cell r="M5491">
            <v>0.67499350000000002</v>
          </cell>
          <cell r="N5491">
            <v>0.71849669999999999</v>
          </cell>
          <cell r="O5491">
            <v>0.78130860000000002</v>
          </cell>
        </row>
        <row r="5492">
          <cell r="F5492" t="str">
            <v>2014Northern Coast1-in-10June Peak19</v>
          </cell>
          <cell r="G5492">
            <v>3.0842130000000001</v>
          </cell>
          <cell r="H5492">
            <v>2.930275</v>
          </cell>
          <cell r="I5492">
            <v>96.967799999999997</v>
          </cell>
          <cell r="J5492">
            <v>9177.25</v>
          </cell>
          <cell r="K5492">
            <v>-0.17431050000000001</v>
          </cell>
          <cell r="L5492">
            <v>-0.1622738</v>
          </cell>
          <cell r="M5492">
            <v>-0.1539372</v>
          </cell>
          <cell r="N5492">
            <v>-0.1456006</v>
          </cell>
          <cell r="O5492">
            <v>-0.13356380000000001</v>
          </cell>
        </row>
        <row r="5493">
          <cell r="F5493" t="str">
            <v>2014Northern Coast1-in-10June Peak20</v>
          </cell>
          <cell r="G5493">
            <v>2.806692</v>
          </cell>
          <cell r="H5493">
            <v>2.677603</v>
          </cell>
          <cell r="I5493">
            <v>92.6083</v>
          </cell>
          <cell r="J5493">
            <v>9177.25</v>
          </cell>
          <cell r="K5493">
            <v>-0.14617369999999999</v>
          </cell>
          <cell r="L5493">
            <v>-0.1360799</v>
          </cell>
          <cell r="M5493">
            <v>-0.12908890000000001</v>
          </cell>
          <cell r="N5493">
            <v>-0.1220981</v>
          </cell>
          <cell r="O5493">
            <v>-0.1120043</v>
          </cell>
        </row>
        <row r="5494">
          <cell r="F5494" t="str">
            <v>2014Northern Coast1-in-10June Peak21</v>
          </cell>
          <cell r="G5494">
            <v>2.5165139999999999</v>
          </cell>
          <cell r="H5494">
            <v>2.4348640000000001</v>
          </cell>
          <cell r="I5494">
            <v>87.112300000000005</v>
          </cell>
          <cell r="J5494">
            <v>9177.25</v>
          </cell>
          <cell r="K5494">
            <v>-9.2456300000000005E-2</v>
          </cell>
          <cell r="L5494">
            <v>-8.6071900000000007E-2</v>
          </cell>
          <cell r="M5494">
            <v>-8.165E-2</v>
          </cell>
          <cell r="N5494">
            <v>-7.7228199999999997E-2</v>
          </cell>
          <cell r="O5494">
            <v>-7.0843900000000001E-2</v>
          </cell>
        </row>
        <row r="5495">
          <cell r="F5495" t="str">
            <v>2014Northern Coast1-in-10June Peak22</v>
          </cell>
          <cell r="G5495">
            <v>2.195503</v>
          </cell>
          <cell r="H5495">
            <v>2.1473200000000001</v>
          </cell>
          <cell r="I5495">
            <v>82.189300000000003</v>
          </cell>
          <cell r="J5495">
            <v>9177.25</v>
          </cell>
          <cell r="K5495">
            <v>-5.4560999999999998E-2</v>
          </cell>
          <cell r="L5495">
            <v>-5.0793400000000002E-2</v>
          </cell>
          <cell r="M5495">
            <v>-4.8183999999999998E-2</v>
          </cell>
          <cell r="N5495">
            <v>-4.5574400000000001E-2</v>
          </cell>
          <cell r="O5495">
            <v>-4.1806900000000001E-2</v>
          </cell>
        </row>
        <row r="5496">
          <cell r="F5496" t="str">
            <v>2014Northern Coast1-in-10June Peak23</v>
          </cell>
          <cell r="G5496">
            <v>1.768996</v>
          </cell>
          <cell r="H5496">
            <v>1.7319119999999999</v>
          </cell>
          <cell r="I5496">
            <v>77.995000000000005</v>
          </cell>
          <cell r="J5496">
            <v>9177.25</v>
          </cell>
          <cell r="K5496">
            <v>-4.19929E-2</v>
          </cell>
          <cell r="L5496">
            <v>-3.9093099999999999E-2</v>
          </cell>
          <cell r="M5496">
            <v>-3.7084800000000001E-2</v>
          </cell>
          <cell r="N5496">
            <v>-3.5076400000000001E-2</v>
          </cell>
          <cell r="O5496">
            <v>-3.2176700000000003E-2</v>
          </cell>
        </row>
        <row r="5497">
          <cell r="F5497" t="str">
            <v>2014Northern Coast1-in-10June Peak24</v>
          </cell>
          <cell r="G5497">
            <v>1.3489359999999999</v>
          </cell>
          <cell r="H5497">
            <v>1.314241</v>
          </cell>
          <cell r="I5497">
            <v>73.858599999999996</v>
          </cell>
          <cell r="J5497">
            <v>9177.25</v>
          </cell>
          <cell r="K5497">
            <v>-3.9287299999999997E-2</v>
          </cell>
          <cell r="L5497">
            <v>-3.6574299999999997E-2</v>
          </cell>
          <cell r="M5497">
            <v>-3.4695400000000001E-2</v>
          </cell>
          <cell r="N5497">
            <v>-3.2816400000000003E-2</v>
          </cell>
          <cell r="O5497">
            <v>-3.0103499999999998E-2</v>
          </cell>
        </row>
        <row r="5498">
          <cell r="F5498" t="str">
            <v>2014Other1-in-10June Peak1</v>
          </cell>
          <cell r="G5498">
            <v>0.95305329999999999</v>
          </cell>
          <cell r="H5498">
            <v>0.95305329999999999</v>
          </cell>
          <cell r="I5498">
            <v>75.273790000000005</v>
          </cell>
          <cell r="J5498">
            <v>25551</v>
          </cell>
          <cell r="K5498">
            <v>0</v>
          </cell>
          <cell r="L5498">
            <v>0</v>
          </cell>
          <cell r="M5498">
            <v>0</v>
          </cell>
          <cell r="N5498">
            <v>0</v>
          </cell>
          <cell r="O5498">
            <v>0</v>
          </cell>
        </row>
        <row r="5499">
          <cell r="F5499" t="str">
            <v>2014Other1-in-10June Peak2</v>
          </cell>
          <cell r="G5499">
            <v>0.81850469999999997</v>
          </cell>
          <cell r="H5499">
            <v>0.81850469999999997</v>
          </cell>
          <cell r="I5499">
            <v>72.482060000000004</v>
          </cell>
          <cell r="J5499">
            <v>25551</v>
          </cell>
          <cell r="K5499">
            <v>0</v>
          </cell>
          <cell r="L5499">
            <v>0</v>
          </cell>
          <cell r="M5499">
            <v>0</v>
          </cell>
          <cell r="N5499">
            <v>0</v>
          </cell>
          <cell r="O5499">
            <v>0</v>
          </cell>
        </row>
        <row r="5500">
          <cell r="F5500" t="str">
            <v>2014Other1-in-10June Peak3</v>
          </cell>
          <cell r="G5500">
            <v>0.74218919999999999</v>
          </cell>
          <cell r="H5500">
            <v>0.74218919999999999</v>
          </cell>
          <cell r="I5500">
            <v>70.206990000000005</v>
          </cell>
          <cell r="J5500">
            <v>25551</v>
          </cell>
          <cell r="K5500">
            <v>0</v>
          </cell>
          <cell r="L5500">
            <v>0</v>
          </cell>
          <cell r="M5500">
            <v>0</v>
          </cell>
          <cell r="N5500">
            <v>0</v>
          </cell>
          <cell r="O5500">
            <v>0</v>
          </cell>
        </row>
        <row r="5501">
          <cell r="F5501" t="str">
            <v>2014Other1-in-10June Peak4</v>
          </cell>
          <cell r="G5501">
            <v>0.69896860000000005</v>
          </cell>
          <cell r="H5501">
            <v>0.69896860000000005</v>
          </cell>
          <cell r="I5501">
            <v>68.056479999999993</v>
          </cell>
          <cell r="J5501">
            <v>25551</v>
          </cell>
          <cell r="K5501">
            <v>0</v>
          </cell>
          <cell r="L5501">
            <v>0</v>
          </cell>
          <cell r="M5501">
            <v>0</v>
          </cell>
          <cell r="N5501">
            <v>0</v>
          </cell>
          <cell r="O5501">
            <v>0</v>
          </cell>
        </row>
        <row r="5502">
          <cell r="F5502" t="str">
            <v>2014Other1-in-10June Peak5</v>
          </cell>
          <cell r="G5502">
            <v>0.69034450000000003</v>
          </cell>
          <cell r="H5502">
            <v>0.69034450000000003</v>
          </cell>
          <cell r="I5502">
            <v>67.377939999999995</v>
          </cell>
          <cell r="J5502">
            <v>25551</v>
          </cell>
          <cell r="K5502">
            <v>0</v>
          </cell>
          <cell r="L5502">
            <v>0</v>
          </cell>
          <cell r="M5502">
            <v>0</v>
          </cell>
          <cell r="N5502">
            <v>0</v>
          </cell>
          <cell r="O5502">
            <v>0</v>
          </cell>
        </row>
        <row r="5503">
          <cell r="F5503" t="str">
            <v>2014Other1-in-10June Peak6</v>
          </cell>
          <cell r="G5503">
            <v>0.73657329999999999</v>
          </cell>
          <cell r="H5503">
            <v>0.73657329999999999</v>
          </cell>
          <cell r="I5503">
            <v>66.591030000000003</v>
          </cell>
          <cell r="J5503">
            <v>25551</v>
          </cell>
          <cell r="K5503">
            <v>0</v>
          </cell>
          <cell r="L5503">
            <v>0</v>
          </cell>
          <cell r="M5503">
            <v>0</v>
          </cell>
          <cell r="N5503">
            <v>0</v>
          </cell>
          <cell r="O5503">
            <v>0</v>
          </cell>
        </row>
        <row r="5504">
          <cell r="F5504" t="str">
            <v>2014Other1-in-10June Peak7</v>
          </cell>
          <cell r="G5504">
            <v>0.86052169999999994</v>
          </cell>
          <cell r="H5504">
            <v>0.86052169999999994</v>
          </cell>
          <cell r="I5504">
            <v>67.438999999999993</v>
          </cell>
          <cell r="J5504">
            <v>25551</v>
          </cell>
          <cell r="K5504">
            <v>0</v>
          </cell>
          <cell r="L5504">
            <v>0</v>
          </cell>
          <cell r="M5504">
            <v>0</v>
          </cell>
          <cell r="N5504">
            <v>0</v>
          </cell>
          <cell r="O5504">
            <v>0</v>
          </cell>
        </row>
        <row r="5505">
          <cell r="F5505" t="str">
            <v>2014Other1-in-10June Peak8</v>
          </cell>
          <cell r="G5505">
            <v>0.94439300000000004</v>
          </cell>
          <cell r="H5505">
            <v>0.94439300000000004</v>
          </cell>
          <cell r="I5505">
            <v>72.683750000000003</v>
          </cell>
          <cell r="J5505">
            <v>25551</v>
          </cell>
          <cell r="K5505">
            <v>0</v>
          </cell>
          <cell r="L5505">
            <v>0</v>
          </cell>
          <cell r="M5505">
            <v>0</v>
          </cell>
          <cell r="N5505">
            <v>0</v>
          </cell>
          <cell r="O5505">
            <v>0</v>
          </cell>
        </row>
        <row r="5506">
          <cell r="F5506" t="str">
            <v>2014Other1-in-10June Peak9</v>
          </cell>
          <cell r="G5506">
            <v>0.96157349999999997</v>
          </cell>
          <cell r="H5506">
            <v>0.96157349999999997</v>
          </cell>
          <cell r="I5506">
            <v>78.840959999999995</v>
          </cell>
          <cell r="J5506">
            <v>25551</v>
          </cell>
          <cell r="K5506">
            <v>0</v>
          </cell>
          <cell r="L5506">
            <v>0</v>
          </cell>
          <cell r="M5506">
            <v>0</v>
          </cell>
          <cell r="N5506">
            <v>0</v>
          </cell>
          <cell r="O5506">
            <v>0</v>
          </cell>
        </row>
        <row r="5507">
          <cell r="F5507" t="str">
            <v>2014Other1-in-10June Peak10</v>
          </cell>
          <cell r="G5507">
            <v>1.0250999999999999</v>
          </cell>
          <cell r="H5507">
            <v>1.0250999999999999</v>
          </cell>
          <cell r="I5507">
            <v>83.327610000000007</v>
          </cell>
          <cell r="J5507">
            <v>25551</v>
          </cell>
          <cell r="K5507">
            <v>0</v>
          </cell>
          <cell r="L5507">
            <v>0</v>
          </cell>
          <cell r="M5507">
            <v>0</v>
          </cell>
          <cell r="N5507">
            <v>0</v>
          </cell>
          <cell r="O5507">
            <v>0</v>
          </cell>
        </row>
        <row r="5508">
          <cell r="F5508" t="str">
            <v>2014Other1-in-10June Peak11</v>
          </cell>
          <cell r="G5508">
            <v>1.1329</v>
          </cell>
          <cell r="H5508">
            <v>1.1329</v>
          </cell>
          <cell r="I5508">
            <v>86.927639999999997</v>
          </cell>
          <cell r="J5508">
            <v>25551</v>
          </cell>
          <cell r="K5508">
            <v>0</v>
          </cell>
          <cell r="L5508">
            <v>0</v>
          </cell>
          <cell r="M5508">
            <v>0</v>
          </cell>
          <cell r="N5508">
            <v>0</v>
          </cell>
          <cell r="O5508">
            <v>0</v>
          </cell>
        </row>
        <row r="5509">
          <cell r="F5509" t="str">
            <v>2014Other1-in-10June Peak12</v>
          </cell>
          <cell r="G5509">
            <v>1.2970280000000001</v>
          </cell>
          <cell r="H5509">
            <v>1.2970280000000001</v>
          </cell>
          <cell r="I5509">
            <v>91.116110000000006</v>
          </cell>
          <cell r="J5509">
            <v>25551</v>
          </cell>
          <cell r="K5509">
            <v>0</v>
          </cell>
          <cell r="L5509">
            <v>0</v>
          </cell>
          <cell r="M5509">
            <v>0</v>
          </cell>
          <cell r="N5509">
            <v>0</v>
          </cell>
          <cell r="O5509">
            <v>0</v>
          </cell>
        </row>
        <row r="5510">
          <cell r="F5510" t="str">
            <v>2014Other1-in-10June Peak13</v>
          </cell>
          <cell r="G5510">
            <v>1.5294540000000001</v>
          </cell>
          <cell r="H5510">
            <v>1.5294540000000001</v>
          </cell>
          <cell r="I5510">
            <v>94.470789999999994</v>
          </cell>
          <cell r="J5510">
            <v>25551</v>
          </cell>
          <cell r="K5510">
            <v>0</v>
          </cell>
          <cell r="L5510">
            <v>0</v>
          </cell>
          <cell r="M5510">
            <v>0</v>
          </cell>
          <cell r="N5510">
            <v>0</v>
          </cell>
          <cell r="O5510">
            <v>0</v>
          </cell>
        </row>
        <row r="5511">
          <cell r="F5511" t="str">
            <v>2014Other1-in-10June Peak14</v>
          </cell>
          <cell r="G5511">
            <v>1.400293</v>
          </cell>
          <cell r="H5511">
            <v>1.7965070000000001</v>
          </cell>
          <cell r="I5511">
            <v>96.699259999999995</v>
          </cell>
          <cell r="J5511">
            <v>25551</v>
          </cell>
          <cell r="K5511">
            <v>0.3306501</v>
          </cell>
          <cell r="L5511">
            <v>0.36938569999999998</v>
          </cell>
          <cell r="M5511">
            <v>0.39621410000000001</v>
          </cell>
          <cell r="N5511">
            <v>0.42304239999999999</v>
          </cell>
          <cell r="O5511">
            <v>0.46177810000000002</v>
          </cell>
        </row>
        <row r="5512">
          <cell r="F5512" t="str">
            <v>2014Other1-in-10June Peak15</v>
          </cell>
          <cell r="G5512">
            <v>1.590757</v>
          </cell>
          <cell r="H5512">
            <v>2.1004399999999999</v>
          </cell>
          <cell r="I5512">
            <v>99.342370000000003</v>
          </cell>
          <cell r="J5512">
            <v>25551</v>
          </cell>
          <cell r="K5512">
            <v>0.42642869999999999</v>
          </cell>
          <cell r="L5512">
            <v>0.47561619999999999</v>
          </cell>
          <cell r="M5512">
            <v>0.50968340000000001</v>
          </cell>
          <cell r="N5512">
            <v>0.54375050000000003</v>
          </cell>
          <cell r="O5512">
            <v>0.59293810000000002</v>
          </cell>
        </row>
        <row r="5513">
          <cell r="F5513" t="str">
            <v>2014Other1-in-10June Peak16</v>
          </cell>
          <cell r="G5513">
            <v>1.7976179999999999</v>
          </cell>
          <cell r="H5513">
            <v>2.435314</v>
          </cell>
          <cell r="I5513">
            <v>101.15860000000001</v>
          </cell>
          <cell r="J5513">
            <v>25551</v>
          </cell>
          <cell r="K5513">
            <v>0.53395060000000005</v>
          </cell>
          <cell r="L5513">
            <v>0.59524449999999995</v>
          </cell>
          <cell r="M5513">
            <v>0.63769640000000005</v>
          </cell>
          <cell r="N5513">
            <v>0.68014839999999999</v>
          </cell>
          <cell r="O5513">
            <v>0.74144239999999995</v>
          </cell>
        </row>
        <row r="5514">
          <cell r="F5514" t="str">
            <v>2014Other1-in-10June Peak17</v>
          </cell>
          <cell r="G5514">
            <v>1.9961409999999999</v>
          </cell>
          <cell r="H5514">
            <v>2.7388810000000001</v>
          </cell>
          <cell r="I5514">
            <v>101.83240000000001</v>
          </cell>
          <cell r="J5514">
            <v>25551</v>
          </cell>
          <cell r="K5514">
            <v>0.62161299999999997</v>
          </cell>
          <cell r="L5514">
            <v>0.69317609999999996</v>
          </cell>
          <cell r="M5514">
            <v>0.74274059999999997</v>
          </cell>
          <cell r="N5514">
            <v>0.79230500000000004</v>
          </cell>
          <cell r="O5514">
            <v>0.86386810000000003</v>
          </cell>
        </row>
        <row r="5515">
          <cell r="F5515" t="str">
            <v>2014Other1-in-10June Peak18</v>
          </cell>
          <cell r="G5515">
            <v>2.1559650000000001</v>
          </cell>
          <cell r="H5515">
            <v>2.9187449999999999</v>
          </cell>
          <cell r="I5515">
            <v>101.7227</v>
          </cell>
          <cell r="J5515">
            <v>25551</v>
          </cell>
          <cell r="K5515">
            <v>0.63834559999999996</v>
          </cell>
          <cell r="L5515">
            <v>0.71186229999999995</v>
          </cell>
          <cell r="M5515">
            <v>0.76277980000000001</v>
          </cell>
          <cell r="N5515">
            <v>0.81369720000000001</v>
          </cell>
          <cell r="O5515">
            <v>0.8872139</v>
          </cell>
        </row>
        <row r="5516">
          <cell r="F5516" t="str">
            <v>2014Other1-in-10June Peak19</v>
          </cell>
          <cell r="G5516">
            <v>3.1472280000000001</v>
          </cell>
          <cell r="H5516">
            <v>2.854889</v>
          </cell>
          <cell r="I5516">
            <v>101.2516</v>
          </cell>
          <cell r="J5516">
            <v>25551</v>
          </cell>
          <cell r="K5516">
            <v>-0.32657819999999999</v>
          </cell>
          <cell r="L5516">
            <v>-0.30634929999999999</v>
          </cell>
          <cell r="M5516">
            <v>-0.29233880000000001</v>
          </cell>
          <cell r="N5516">
            <v>-0.27832839999999998</v>
          </cell>
          <cell r="O5516">
            <v>-0.25809949999999998</v>
          </cell>
        </row>
        <row r="5517">
          <cell r="F5517" t="str">
            <v>2014Other1-in-10June Peak20</v>
          </cell>
          <cell r="G5517">
            <v>2.8327840000000002</v>
          </cell>
          <cell r="H5517">
            <v>2.5760070000000002</v>
          </cell>
          <cell r="I5517">
            <v>98.726370000000003</v>
          </cell>
          <cell r="J5517">
            <v>25551</v>
          </cell>
          <cell r="K5517">
            <v>-0.28685159999999998</v>
          </cell>
          <cell r="L5517">
            <v>-0.26908339999999997</v>
          </cell>
          <cell r="M5517">
            <v>-0.25677729999999999</v>
          </cell>
          <cell r="N5517">
            <v>-0.2444711</v>
          </cell>
          <cell r="O5517">
            <v>-0.22670299999999999</v>
          </cell>
        </row>
        <row r="5518">
          <cell r="F5518" t="str">
            <v>2014Other1-in-10June Peak21</v>
          </cell>
          <cell r="G5518">
            <v>2.413875</v>
          </cell>
          <cell r="H5518">
            <v>2.2633139999999998</v>
          </cell>
          <cell r="I5518">
            <v>94.529690000000002</v>
          </cell>
          <cell r="J5518">
            <v>25551</v>
          </cell>
          <cell r="K5518">
            <v>-0.16819429999999999</v>
          </cell>
          <cell r="L5518">
            <v>-0.157776</v>
          </cell>
          <cell r="M5518">
            <v>-0.15056040000000001</v>
          </cell>
          <cell r="N5518">
            <v>-0.14334469999999999</v>
          </cell>
          <cell r="O5518">
            <v>-0.1329264</v>
          </cell>
        </row>
        <row r="5519">
          <cell r="F5519" t="str">
            <v>2014Other1-in-10June Peak22</v>
          </cell>
          <cell r="G5519">
            <v>2.0254949999999998</v>
          </cell>
          <cell r="H5519">
            <v>1.928895</v>
          </cell>
          <cell r="I5519">
            <v>89.821079999999995</v>
          </cell>
          <cell r="J5519">
            <v>25551</v>
          </cell>
          <cell r="K5519">
            <v>-0.1079142</v>
          </cell>
          <cell r="L5519">
            <v>-0.10122979999999999</v>
          </cell>
          <cell r="M5519">
            <v>-9.6600199999999997E-2</v>
          </cell>
          <cell r="N5519">
            <v>-9.19706E-2</v>
          </cell>
          <cell r="O5519">
            <v>-8.5286200000000006E-2</v>
          </cell>
        </row>
        <row r="5520">
          <cell r="F5520" t="str">
            <v>2014Other1-in-10June Peak23</v>
          </cell>
          <cell r="G5520">
            <v>1.5713060000000001</v>
          </cell>
          <cell r="H5520">
            <v>1.5099860000000001</v>
          </cell>
          <cell r="I5520">
            <v>87.577709999999996</v>
          </cell>
          <cell r="J5520">
            <v>25551</v>
          </cell>
          <cell r="K5520">
            <v>-6.8501300000000001E-2</v>
          </cell>
          <cell r="L5520">
            <v>-6.4258200000000001E-2</v>
          </cell>
          <cell r="M5520">
            <v>-6.1319499999999999E-2</v>
          </cell>
          <cell r="N5520">
            <v>-5.8380700000000001E-2</v>
          </cell>
          <cell r="O5520">
            <v>-5.4137600000000001E-2</v>
          </cell>
        </row>
        <row r="5521">
          <cell r="F5521" t="str">
            <v>2014Other1-in-10June Peak24</v>
          </cell>
          <cell r="G5521">
            <v>1.1925079999999999</v>
          </cell>
          <cell r="H5521">
            <v>1.153324</v>
          </cell>
          <cell r="I5521">
            <v>83.451710000000006</v>
          </cell>
          <cell r="J5521">
            <v>25551</v>
          </cell>
          <cell r="K5521">
            <v>-4.3772999999999999E-2</v>
          </cell>
          <cell r="L5521">
            <v>-4.1061599999999997E-2</v>
          </cell>
          <cell r="M5521">
            <v>-3.9183700000000002E-2</v>
          </cell>
          <cell r="N5521">
            <v>-3.73058E-2</v>
          </cell>
          <cell r="O5521">
            <v>-3.45945E-2</v>
          </cell>
        </row>
        <row r="5522">
          <cell r="F5522" t="str">
            <v>2014Sierra1-in-10June Peak1</v>
          </cell>
          <cell r="G5522">
            <v>0.98691050000000002</v>
          </cell>
          <cell r="H5522">
            <v>0.98691050000000002</v>
          </cell>
          <cell r="I5522">
            <v>66.496160000000003</v>
          </cell>
          <cell r="J5522">
            <v>17879.78</v>
          </cell>
          <cell r="K5522">
            <v>0</v>
          </cell>
          <cell r="L5522">
            <v>0</v>
          </cell>
          <cell r="M5522">
            <v>0</v>
          </cell>
          <cell r="N5522">
            <v>0</v>
          </cell>
          <cell r="O5522">
            <v>0</v>
          </cell>
        </row>
        <row r="5523">
          <cell r="F5523" t="str">
            <v>2014Sierra1-in-10June Peak2</v>
          </cell>
          <cell r="G5523">
            <v>0.87074300000000004</v>
          </cell>
          <cell r="H5523">
            <v>0.87074300000000004</v>
          </cell>
          <cell r="I5523">
            <v>66.515060000000005</v>
          </cell>
          <cell r="J5523">
            <v>17879.78</v>
          </cell>
          <cell r="K5523">
            <v>0</v>
          </cell>
          <cell r="L5523">
            <v>0</v>
          </cell>
          <cell r="M5523">
            <v>0</v>
          </cell>
          <cell r="N5523">
            <v>0</v>
          </cell>
          <cell r="O5523">
            <v>0</v>
          </cell>
        </row>
        <row r="5524">
          <cell r="F5524" t="str">
            <v>2014Sierra1-in-10June Peak3</v>
          </cell>
          <cell r="G5524">
            <v>0.80365030000000004</v>
          </cell>
          <cell r="H5524">
            <v>0.80365030000000004</v>
          </cell>
          <cell r="I5524">
            <v>66.191079999999999</v>
          </cell>
          <cell r="J5524">
            <v>17879.78</v>
          </cell>
          <cell r="K5524">
            <v>0</v>
          </cell>
          <cell r="L5524">
            <v>0</v>
          </cell>
          <cell r="M5524">
            <v>0</v>
          </cell>
          <cell r="N5524">
            <v>0</v>
          </cell>
          <cell r="O5524">
            <v>0</v>
          </cell>
        </row>
        <row r="5525">
          <cell r="F5525" t="str">
            <v>2014Sierra1-in-10June Peak4</v>
          </cell>
          <cell r="G5525">
            <v>0.76569399999999999</v>
          </cell>
          <cell r="H5525">
            <v>0.76569399999999999</v>
          </cell>
          <cell r="I5525">
            <v>65.452960000000004</v>
          </cell>
          <cell r="J5525">
            <v>17879.78</v>
          </cell>
          <cell r="K5525">
            <v>0</v>
          </cell>
          <cell r="L5525">
            <v>0</v>
          </cell>
          <cell r="M5525">
            <v>0</v>
          </cell>
          <cell r="N5525">
            <v>0</v>
          </cell>
          <cell r="O5525">
            <v>0</v>
          </cell>
        </row>
        <row r="5526">
          <cell r="F5526" t="str">
            <v>2014Sierra1-in-10June Peak5</v>
          </cell>
          <cell r="G5526">
            <v>0.76589070000000004</v>
          </cell>
          <cell r="H5526">
            <v>0.76589070000000004</v>
          </cell>
          <cell r="I5526">
            <v>64.85669</v>
          </cell>
          <cell r="J5526">
            <v>17879.78</v>
          </cell>
          <cell r="K5526">
            <v>0</v>
          </cell>
          <cell r="L5526">
            <v>0</v>
          </cell>
          <cell r="M5526">
            <v>0</v>
          </cell>
          <cell r="N5526">
            <v>0</v>
          </cell>
          <cell r="O5526">
            <v>0</v>
          </cell>
        </row>
        <row r="5527">
          <cell r="F5527" t="str">
            <v>2014Sierra1-in-10June Peak6</v>
          </cell>
          <cell r="G5527">
            <v>0.83609350000000004</v>
          </cell>
          <cell r="H5527">
            <v>0.83609350000000004</v>
          </cell>
          <cell r="I5527">
            <v>63.705629999999999</v>
          </cell>
          <cell r="J5527">
            <v>17879.78</v>
          </cell>
          <cell r="K5527">
            <v>0</v>
          </cell>
          <cell r="L5527">
            <v>0</v>
          </cell>
          <cell r="M5527">
            <v>0</v>
          </cell>
          <cell r="N5527">
            <v>0</v>
          </cell>
          <cell r="O5527">
            <v>0</v>
          </cell>
        </row>
        <row r="5528">
          <cell r="F5528" t="str">
            <v>2014Sierra1-in-10June Peak7</v>
          </cell>
          <cell r="G5528">
            <v>0.99507060000000003</v>
          </cell>
          <cell r="H5528">
            <v>0.99507060000000003</v>
          </cell>
          <cell r="I5528">
            <v>65.105840000000001</v>
          </cell>
          <cell r="J5528">
            <v>17879.78</v>
          </cell>
          <cell r="K5528">
            <v>0</v>
          </cell>
          <cell r="L5528">
            <v>0</v>
          </cell>
          <cell r="M5528">
            <v>0</v>
          </cell>
          <cell r="N5528">
            <v>0</v>
          </cell>
          <cell r="O5528">
            <v>0</v>
          </cell>
        </row>
        <row r="5529">
          <cell r="F5529" t="str">
            <v>2014Sierra1-in-10June Peak8</v>
          </cell>
          <cell r="G5529">
            <v>1.0957239999999999</v>
          </cell>
          <cell r="H5529">
            <v>1.0957239999999999</v>
          </cell>
          <cell r="I5529">
            <v>70.430340000000001</v>
          </cell>
          <cell r="J5529">
            <v>17879.78</v>
          </cell>
          <cell r="K5529">
            <v>0</v>
          </cell>
          <cell r="L5529">
            <v>0</v>
          </cell>
          <cell r="M5529">
            <v>0</v>
          </cell>
          <cell r="N5529">
            <v>0</v>
          </cell>
          <cell r="O5529">
            <v>0</v>
          </cell>
        </row>
        <row r="5530">
          <cell r="F5530" t="str">
            <v>2014Sierra1-in-10June Peak9</v>
          </cell>
          <cell r="G5530">
            <v>1.1264320000000001</v>
          </cell>
          <cell r="H5530">
            <v>1.1264320000000001</v>
          </cell>
          <cell r="I5530">
            <v>77.012110000000007</v>
          </cell>
          <cell r="J5530">
            <v>17879.78</v>
          </cell>
          <cell r="K5530">
            <v>0</v>
          </cell>
          <cell r="L5530">
            <v>0</v>
          </cell>
          <cell r="M5530">
            <v>0</v>
          </cell>
          <cell r="N5530">
            <v>0</v>
          </cell>
          <cell r="O5530">
            <v>0</v>
          </cell>
        </row>
        <row r="5531">
          <cell r="F5531" t="str">
            <v>2014Sierra1-in-10June Peak10</v>
          </cell>
          <cell r="G5531">
            <v>1.183697</v>
          </cell>
          <cell r="H5531">
            <v>1.183697</v>
          </cell>
          <cell r="I5531">
            <v>82.287099999999995</v>
          </cell>
          <cell r="J5531">
            <v>17879.78</v>
          </cell>
          <cell r="K5531">
            <v>0</v>
          </cell>
          <cell r="L5531">
            <v>0</v>
          </cell>
          <cell r="M5531">
            <v>0</v>
          </cell>
          <cell r="N5531">
            <v>0</v>
          </cell>
          <cell r="O5531">
            <v>0</v>
          </cell>
        </row>
        <row r="5532">
          <cell r="F5532" t="str">
            <v>2014Sierra1-in-10June Peak11</v>
          </cell>
          <cell r="G5532">
            <v>1.2924899999999999</v>
          </cell>
          <cell r="H5532">
            <v>1.2924899999999999</v>
          </cell>
          <cell r="I5532">
            <v>86.862229999999997</v>
          </cell>
          <cell r="J5532">
            <v>17879.78</v>
          </cell>
          <cell r="K5532">
            <v>0</v>
          </cell>
          <cell r="L5532">
            <v>0</v>
          </cell>
          <cell r="M5532">
            <v>0</v>
          </cell>
          <cell r="N5532">
            <v>0</v>
          </cell>
          <cell r="O5532">
            <v>0</v>
          </cell>
        </row>
        <row r="5533">
          <cell r="F5533" t="str">
            <v>2014Sierra1-in-10June Peak12</v>
          </cell>
          <cell r="G5533">
            <v>1.457357</v>
          </cell>
          <cell r="H5533">
            <v>1.457357</v>
          </cell>
          <cell r="I5533">
            <v>90.289730000000006</v>
          </cell>
          <cell r="J5533">
            <v>17879.78</v>
          </cell>
          <cell r="K5533">
            <v>0</v>
          </cell>
          <cell r="L5533">
            <v>0</v>
          </cell>
          <cell r="M5533">
            <v>0</v>
          </cell>
          <cell r="N5533">
            <v>0</v>
          </cell>
          <cell r="O5533">
            <v>0</v>
          </cell>
        </row>
        <row r="5534">
          <cell r="F5534" t="str">
            <v>2014Sierra1-in-10June Peak13</v>
          </cell>
          <cell r="G5534">
            <v>1.6854469999999999</v>
          </cell>
          <cell r="H5534">
            <v>1.6854469999999999</v>
          </cell>
          <cell r="I5534">
            <v>92.804730000000006</v>
          </cell>
          <cell r="J5534">
            <v>17879.78</v>
          </cell>
          <cell r="K5534">
            <v>0</v>
          </cell>
          <cell r="L5534">
            <v>0</v>
          </cell>
          <cell r="M5534">
            <v>0</v>
          </cell>
          <cell r="N5534">
            <v>0</v>
          </cell>
          <cell r="O5534">
            <v>0</v>
          </cell>
        </row>
        <row r="5535">
          <cell r="F5535" t="str">
            <v>2014Sierra1-in-10June Peak14</v>
          </cell>
          <cell r="G5535">
            <v>1.582281</v>
          </cell>
          <cell r="H5535">
            <v>1.944423</v>
          </cell>
          <cell r="I5535">
            <v>94.036640000000006</v>
          </cell>
          <cell r="J5535">
            <v>17879.78</v>
          </cell>
          <cell r="K5535">
            <v>0.30665930000000002</v>
          </cell>
          <cell r="L5535">
            <v>0.33943859999999998</v>
          </cell>
          <cell r="M5535">
            <v>0.36214150000000001</v>
          </cell>
          <cell r="N5535">
            <v>0.38484420000000003</v>
          </cell>
          <cell r="O5535">
            <v>0.41762349999999998</v>
          </cell>
        </row>
        <row r="5536">
          <cell r="F5536" t="str">
            <v>2014Sierra1-in-10June Peak15</v>
          </cell>
          <cell r="G5536">
            <v>1.773547</v>
          </cell>
          <cell r="H5536">
            <v>2.2412529999999999</v>
          </cell>
          <cell r="I5536">
            <v>95.99924</v>
          </cell>
          <cell r="J5536">
            <v>17879.78</v>
          </cell>
          <cell r="K5536">
            <v>0.39700819999999998</v>
          </cell>
          <cell r="L5536">
            <v>0.43877680000000002</v>
          </cell>
          <cell r="M5536">
            <v>0.4677056</v>
          </cell>
          <cell r="N5536">
            <v>0.49663449999999998</v>
          </cell>
          <cell r="O5536">
            <v>0.53840299999999996</v>
          </cell>
        </row>
        <row r="5537">
          <cell r="F5537" t="str">
            <v>2014Sierra1-in-10June Peak16</v>
          </cell>
          <cell r="G5537">
            <v>1.999652</v>
          </cell>
          <cell r="H5537">
            <v>2.5826419999999999</v>
          </cell>
          <cell r="I5537">
            <v>97.048180000000002</v>
          </cell>
          <cell r="J5537">
            <v>17879.78</v>
          </cell>
          <cell r="K5537">
            <v>0.49497229999999998</v>
          </cell>
          <cell r="L5537">
            <v>0.54697399999999996</v>
          </cell>
          <cell r="M5537">
            <v>0.58299020000000001</v>
          </cell>
          <cell r="N5537">
            <v>0.61900639999999996</v>
          </cell>
          <cell r="O5537">
            <v>0.67100820000000005</v>
          </cell>
        </row>
        <row r="5538">
          <cell r="F5538" t="str">
            <v>2014Sierra1-in-10June Peak17</v>
          </cell>
          <cell r="G5538">
            <v>2.2073230000000001</v>
          </cell>
          <cell r="H5538">
            <v>2.8878689999999998</v>
          </cell>
          <cell r="I5538">
            <v>97.380139999999997</v>
          </cell>
          <cell r="J5538">
            <v>17879.78</v>
          </cell>
          <cell r="K5538">
            <v>0.5777255</v>
          </cell>
          <cell r="L5538">
            <v>0.6384727</v>
          </cell>
          <cell r="M5538">
            <v>0.68054599999999998</v>
          </cell>
          <cell r="N5538">
            <v>0.72261940000000002</v>
          </cell>
          <cell r="O5538">
            <v>0.78336660000000002</v>
          </cell>
        </row>
        <row r="5539">
          <cell r="F5539" t="str">
            <v>2014Sierra1-in-10June Peak18</v>
          </cell>
          <cell r="G5539">
            <v>2.3851969999999998</v>
          </cell>
          <cell r="H5539">
            <v>3.0843050000000001</v>
          </cell>
          <cell r="I5539">
            <v>97.038089999999997</v>
          </cell>
          <cell r="J5539">
            <v>17879.78</v>
          </cell>
          <cell r="K5539">
            <v>0.59347369999999999</v>
          </cell>
          <cell r="L5539">
            <v>0.65588360000000001</v>
          </cell>
          <cell r="M5539">
            <v>0.69910839999999996</v>
          </cell>
          <cell r="N5539">
            <v>0.74233340000000003</v>
          </cell>
          <cell r="O5539">
            <v>0.80474319999999999</v>
          </cell>
        </row>
        <row r="5540">
          <cell r="F5540" t="str">
            <v>2014Sierra1-in-10June Peak19</v>
          </cell>
          <cell r="G5540">
            <v>3.418285</v>
          </cell>
          <cell r="H5540">
            <v>3.0503870000000002</v>
          </cell>
          <cell r="I5540">
            <v>96.561940000000007</v>
          </cell>
          <cell r="J5540">
            <v>17879.78</v>
          </cell>
          <cell r="K5540">
            <v>-0.40038760000000001</v>
          </cell>
          <cell r="L5540">
            <v>-0.3811929</v>
          </cell>
          <cell r="M5540">
            <v>-0.36789870000000002</v>
          </cell>
          <cell r="N5540">
            <v>-0.35460449999999999</v>
          </cell>
          <cell r="O5540">
            <v>-0.33540979999999998</v>
          </cell>
        </row>
        <row r="5541">
          <cell r="F5541" t="str">
            <v>2014Sierra1-in-10June Peak20</v>
          </cell>
          <cell r="G5541">
            <v>3.1010469999999999</v>
          </cell>
          <cell r="H5541">
            <v>2.7978399999999999</v>
          </cell>
          <cell r="I5541">
            <v>92.731430000000003</v>
          </cell>
          <cell r="J5541">
            <v>17879.78</v>
          </cell>
          <cell r="K5541">
            <v>-0.32998339999999998</v>
          </cell>
          <cell r="L5541">
            <v>-0.3141639</v>
          </cell>
          <cell r="M5541">
            <v>-0.30320740000000002</v>
          </cell>
          <cell r="N5541">
            <v>-0.29225089999999998</v>
          </cell>
          <cell r="O5541">
            <v>-0.27643139999999999</v>
          </cell>
        </row>
        <row r="5542">
          <cell r="F5542" t="str">
            <v>2014Sierra1-in-10June Peak21</v>
          </cell>
          <cell r="G5542">
            <v>2.6685539999999999</v>
          </cell>
          <cell r="H5542">
            <v>2.4764689999999998</v>
          </cell>
          <cell r="I5542">
            <v>83.854969999999994</v>
          </cell>
          <cell r="J5542">
            <v>17879.78</v>
          </cell>
          <cell r="K5542">
            <v>-0.20904739999999999</v>
          </cell>
          <cell r="L5542">
            <v>-0.1990256</v>
          </cell>
          <cell r="M5542">
            <v>-0.19208459999999999</v>
          </cell>
          <cell r="N5542">
            <v>-0.18514349999999999</v>
          </cell>
          <cell r="O5542">
            <v>-0.17512169999999999</v>
          </cell>
        </row>
        <row r="5543">
          <cell r="F5543" t="str">
            <v>2014Sierra1-in-10June Peak22</v>
          </cell>
          <cell r="G5543">
            <v>2.2222379999999999</v>
          </cell>
          <cell r="H5543">
            <v>2.1075170000000001</v>
          </cell>
          <cell r="I5543">
            <v>78.656649999999999</v>
          </cell>
          <cell r="J5543">
            <v>17879.78</v>
          </cell>
          <cell r="K5543">
            <v>-0.1248522</v>
          </cell>
          <cell r="L5543">
            <v>-0.11886679999999999</v>
          </cell>
          <cell r="M5543">
            <v>-0.1147213</v>
          </cell>
          <cell r="N5543">
            <v>-0.1105758</v>
          </cell>
          <cell r="O5543">
            <v>-0.1045903</v>
          </cell>
        </row>
        <row r="5544">
          <cell r="F5544" t="str">
            <v>2014Sierra1-in-10June Peak23</v>
          </cell>
          <cell r="G5544">
            <v>1.708115</v>
          </cell>
          <cell r="H5544">
            <v>1.6308800000000001</v>
          </cell>
          <cell r="I5544">
            <v>76.162049999999994</v>
          </cell>
          <cell r="J5544">
            <v>17879.78</v>
          </cell>
          <cell r="K5544">
            <v>-8.4055900000000003E-2</v>
          </cell>
          <cell r="L5544">
            <v>-8.0026299999999995E-2</v>
          </cell>
          <cell r="M5544">
            <v>-7.7235300000000007E-2</v>
          </cell>
          <cell r="N5544">
            <v>-7.4444399999999994E-2</v>
          </cell>
          <cell r="O5544">
            <v>-7.0414699999999997E-2</v>
          </cell>
        </row>
        <row r="5545">
          <cell r="F5545" t="str">
            <v>2014Sierra1-in-10June Peak24</v>
          </cell>
          <cell r="G5545">
            <v>1.2779739999999999</v>
          </cell>
          <cell r="H5545">
            <v>1.237679</v>
          </cell>
          <cell r="I5545">
            <v>74.147069999999999</v>
          </cell>
          <cell r="J5545">
            <v>17879.78</v>
          </cell>
          <cell r="K5545">
            <v>-4.3853900000000001E-2</v>
          </cell>
          <cell r="L5545">
            <v>-4.17516E-2</v>
          </cell>
          <cell r="M5545">
            <v>-4.0295499999999998E-2</v>
          </cell>
          <cell r="N5545">
            <v>-3.8839400000000003E-2</v>
          </cell>
          <cell r="O5545">
            <v>-3.6736999999999999E-2</v>
          </cell>
        </row>
        <row r="5546">
          <cell r="F5546" t="str">
            <v>2014Stockton1-in-10June Peak1</v>
          </cell>
          <cell r="G5546">
            <v>1.1287780000000001</v>
          </cell>
          <cell r="H5546">
            <v>1.1287780000000001</v>
          </cell>
          <cell r="I5546">
            <v>78.143780000000007</v>
          </cell>
          <cell r="J5546">
            <v>12456.7</v>
          </cell>
          <cell r="K5546">
            <v>0</v>
          </cell>
          <cell r="L5546">
            <v>0</v>
          </cell>
          <cell r="M5546">
            <v>0</v>
          </cell>
          <cell r="N5546">
            <v>0</v>
          </cell>
          <cell r="O5546">
            <v>0</v>
          </cell>
        </row>
        <row r="5547">
          <cell r="F5547" t="str">
            <v>2014Stockton1-in-10June Peak2</v>
          </cell>
          <cell r="G5547">
            <v>0.96015950000000005</v>
          </cell>
          <cell r="H5547">
            <v>0.96015950000000005</v>
          </cell>
          <cell r="I5547">
            <v>76.508570000000006</v>
          </cell>
          <cell r="J5547">
            <v>12456.7</v>
          </cell>
          <cell r="K5547">
            <v>0</v>
          </cell>
          <cell r="L5547">
            <v>0</v>
          </cell>
          <cell r="M5547">
            <v>0</v>
          </cell>
          <cell r="N5547">
            <v>0</v>
          </cell>
          <cell r="O5547">
            <v>0</v>
          </cell>
        </row>
        <row r="5548">
          <cell r="F5548" t="str">
            <v>2014Stockton1-in-10June Peak3</v>
          </cell>
          <cell r="G5548">
            <v>0.85665809999999998</v>
          </cell>
          <cell r="H5548">
            <v>0.85665809999999998</v>
          </cell>
          <cell r="I5548">
            <v>74.778989999999993</v>
          </cell>
          <cell r="J5548">
            <v>12456.7</v>
          </cell>
          <cell r="K5548">
            <v>0</v>
          </cell>
          <cell r="L5548">
            <v>0</v>
          </cell>
          <cell r="M5548">
            <v>0</v>
          </cell>
          <cell r="N5548">
            <v>0</v>
          </cell>
          <cell r="O5548">
            <v>0</v>
          </cell>
        </row>
        <row r="5549">
          <cell r="F5549" t="str">
            <v>2014Stockton1-in-10June Peak4</v>
          </cell>
          <cell r="G5549">
            <v>0.79871409999999998</v>
          </cell>
          <cell r="H5549">
            <v>0.79871409999999998</v>
          </cell>
          <cell r="I5549">
            <v>72.36909</v>
          </cell>
          <cell r="J5549">
            <v>12456.7</v>
          </cell>
          <cell r="K5549">
            <v>0</v>
          </cell>
          <cell r="L5549">
            <v>0</v>
          </cell>
          <cell r="M5549">
            <v>0</v>
          </cell>
          <cell r="N5549">
            <v>0</v>
          </cell>
          <cell r="O5549">
            <v>0</v>
          </cell>
        </row>
        <row r="5550">
          <cell r="F5550" t="str">
            <v>2014Stockton1-in-10June Peak5</v>
          </cell>
          <cell r="G5550">
            <v>0.78549990000000003</v>
          </cell>
          <cell r="H5550">
            <v>0.78549990000000003</v>
          </cell>
          <cell r="I5550">
            <v>70.914169999999999</v>
          </cell>
          <cell r="J5550">
            <v>12456.7</v>
          </cell>
          <cell r="K5550">
            <v>0</v>
          </cell>
          <cell r="L5550">
            <v>0</v>
          </cell>
          <cell r="M5550">
            <v>0</v>
          </cell>
          <cell r="N5550">
            <v>0</v>
          </cell>
          <cell r="O5550">
            <v>0</v>
          </cell>
        </row>
        <row r="5551">
          <cell r="F5551" t="str">
            <v>2014Stockton1-in-10June Peak6</v>
          </cell>
          <cell r="G5551">
            <v>0.82091499999999995</v>
          </cell>
          <cell r="H5551">
            <v>0.82091499999999995</v>
          </cell>
          <cell r="I5551">
            <v>69.139480000000006</v>
          </cell>
          <cell r="J5551">
            <v>12456.7</v>
          </cell>
          <cell r="K5551">
            <v>0</v>
          </cell>
          <cell r="L5551">
            <v>0</v>
          </cell>
          <cell r="M5551">
            <v>0</v>
          </cell>
          <cell r="N5551">
            <v>0</v>
          </cell>
          <cell r="O5551">
            <v>0</v>
          </cell>
        </row>
        <row r="5552">
          <cell r="F5552" t="str">
            <v>2014Stockton1-in-10June Peak7</v>
          </cell>
          <cell r="G5552">
            <v>0.93670949999999997</v>
          </cell>
          <cell r="H5552">
            <v>0.93670949999999997</v>
          </cell>
          <cell r="I5552">
            <v>70.409899999999993</v>
          </cell>
          <cell r="J5552">
            <v>12456.7</v>
          </cell>
          <cell r="K5552">
            <v>0</v>
          </cell>
          <cell r="L5552">
            <v>0</v>
          </cell>
          <cell r="M5552">
            <v>0</v>
          </cell>
          <cell r="N5552">
            <v>0</v>
          </cell>
          <cell r="O5552">
            <v>0</v>
          </cell>
        </row>
        <row r="5553">
          <cell r="F5553" t="str">
            <v>2014Stockton1-in-10June Peak8</v>
          </cell>
          <cell r="G5553">
            <v>1.017164</v>
          </cell>
          <cell r="H5553">
            <v>1.017164</v>
          </cell>
          <cell r="I5553">
            <v>75.180300000000003</v>
          </cell>
          <cell r="J5553">
            <v>12456.7</v>
          </cell>
          <cell r="K5553">
            <v>0</v>
          </cell>
          <cell r="L5553">
            <v>0</v>
          </cell>
          <cell r="M5553">
            <v>0</v>
          </cell>
          <cell r="N5553">
            <v>0</v>
          </cell>
          <cell r="O5553">
            <v>0</v>
          </cell>
        </row>
        <row r="5554">
          <cell r="F5554" t="str">
            <v>2014Stockton1-in-10June Peak9</v>
          </cell>
          <cell r="G5554">
            <v>1.0591740000000001</v>
          </cell>
          <cell r="H5554">
            <v>1.0591740000000001</v>
          </cell>
          <cell r="I5554">
            <v>82.545079999999999</v>
          </cell>
          <cell r="J5554">
            <v>12456.7</v>
          </cell>
          <cell r="K5554">
            <v>0</v>
          </cell>
          <cell r="L5554">
            <v>0</v>
          </cell>
          <cell r="M5554">
            <v>0</v>
          </cell>
          <cell r="N5554">
            <v>0</v>
          </cell>
          <cell r="O5554">
            <v>0</v>
          </cell>
        </row>
        <row r="5555">
          <cell r="F5555" t="str">
            <v>2014Stockton1-in-10June Peak10</v>
          </cell>
          <cell r="G5555">
            <v>1.162085</v>
          </cell>
          <cell r="H5555">
            <v>1.162085</v>
          </cell>
          <cell r="I5555">
            <v>85.180300000000003</v>
          </cell>
          <cell r="J5555">
            <v>12456.7</v>
          </cell>
          <cell r="K5555">
            <v>0</v>
          </cell>
          <cell r="L5555">
            <v>0</v>
          </cell>
          <cell r="M5555">
            <v>0</v>
          </cell>
          <cell r="N5555">
            <v>0</v>
          </cell>
          <cell r="O5555">
            <v>0</v>
          </cell>
        </row>
        <row r="5556">
          <cell r="F5556" t="str">
            <v>2014Stockton1-in-10June Peak11</v>
          </cell>
          <cell r="G5556">
            <v>1.3090120000000001</v>
          </cell>
          <cell r="H5556">
            <v>1.3090120000000001</v>
          </cell>
          <cell r="I5556">
            <v>87.450609999999998</v>
          </cell>
          <cell r="J5556">
            <v>12456.7</v>
          </cell>
          <cell r="K5556">
            <v>0</v>
          </cell>
          <cell r="L5556">
            <v>0</v>
          </cell>
          <cell r="M5556">
            <v>0</v>
          </cell>
          <cell r="N5556">
            <v>0</v>
          </cell>
          <cell r="O5556">
            <v>0</v>
          </cell>
        </row>
        <row r="5557">
          <cell r="F5557" t="str">
            <v>2014Stockton1-in-10June Peak12</v>
          </cell>
          <cell r="G5557">
            <v>1.508275</v>
          </cell>
          <cell r="H5557">
            <v>1.508275</v>
          </cell>
          <cell r="I5557">
            <v>90.950609999999998</v>
          </cell>
          <cell r="J5557">
            <v>12456.7</v>
          </cell>
          <cell r="K5557">
            <v>0</v>
          </cell>
          <cell r="L5557">
            <v>0</v>
          </cell>
          <cell r="M5557">
            <v>0</v>
          </cell>
          <cell r="N5557">
            <v>0</v>
          </cell>
          <cell r="O5557">
            <v>0</v>
          </cell>
        </row>
        <row r="5558">
          <cell r="F5558" t="str">
            <v>2014Stockton1-in-10June Peak13</v>
          </cell>
          <cell r="G5558">
            <v>1.764589</v>
          </cell>
          <cell r="H5558">
            <v>1.764589</v>
          </cell>
          <cell r="I5558">
            <v>94.270390000000006</v>
          </cell>
          <cell r="J5558">
            <v>12456.7</v>
          </cell>
          <cell r="K5558">
            <v>0</v>
          </cell>
          <cell r="L5558">
            <v>0</v>
          </cell>
          <cell r="M5558">
            <v>0</v>
          </cell>
          <cell r="N5558">
            <v>0</v>
          </cell>
          <cell r="O5558">
            <v>0</v>
          </cell>
        </row>
        <row r="5559">
          <cell r="F5559" t="str">
            <v>2014Stockton1-in-10June Peak14</v>
          </cell>
          <cell r="G5559">
            <v>1.6019620000000001</v>
          </cell>
          <cell r="H5559">
            <v>2.0589750000000002</v>
          </cell>
          <cell r="I5559">
            <v>95.770390000000006</v>
          </cell>
          <cell r="J5559">
            <v>12456.7</v>
          </cell>
          <cell r="K5559">
            <v>0.38612550000000001</v>
          </cell>
          <cell r="L5559">
            <v>0.42800680000000002</v>
          </cell>
          <cell r="M5559">
            <v>0.45701360000000002</v>
          </cell>
          <cell r="N5559">
            <v>0.48602050000000002</v>
          </cell>
          <cell r="O5559">
            <v>0.52790170000000003</v>
          </cell>
        </row>
        <row r="5560">
          <cell r="F5560" t="str">
            <v>2014Stockton1-in-10June Peak15</v>
          </cell>
          <cell r="G5560">
            <v>1.810147</v>
          </cell>
          <cell r="H5560">
            <v>2.3858630000000001</v>
          </cell>
          <cell r="I5560">
            <v>99.090100000000007</v>
          </cell>
          <cell r="J5560">
            <v>12456.7</v>
          </cell>
          <cell r="K5560">
            <v>0.48849520000000002</v>
          </cell>
          <cell r="L5560">
            <v>0.54002620000000001</v>
          </cell>
          <cell r="M5560">
            <v>0.57571640000000002</v>
          </cell>
          <cell r="N5560">
            <v>0.61140660000000002</v>
          </cell>
          <cell r="O5560">
            <v>0.66293760000000002</v>
          </cell>
        </row>
        <row r="5561">
          <cell r="F5561" t="str">
            <v>2014Stockton1-in-10June Peak16</v>
          </cell>
          <cell r="G5561">
            <v>2.0177670000000001</v>
          </cell>
          <cell r="H5561">
            <v>2.7467229999999998</v>
          </cell>
          <cell r="I5561">
            <v>101</v>
          </cell>
          <cell r="J5561">
            <v>12456.7</v>
          </cell>
          <cell r="K5561">
            <v>0.6193554</v>
          </cell>
          <cell r="L5561">
            <v>0.68410839999999995</v>
          </cell>
          <cell r="M5561">
            <v>0.72895620000000005</v>
          </cell>
          <cell r="N5561">
            <v>0.77380389999999999</v>
          </cell>
          <cell r="O5561">
            <v>0.838557</v>
          </cell>
        </row>
        <row r="5562">
          <cell r="F5562" t="str">
            <v>2014Stockton1-in-10June Peak17</v>
          </cell>
          <cell r="G5562">
            <v>2.215214</v>
          </cell>
          <cell r="H5562">
            <v>3.0582229999999999</v>
          </cell>
          <cell r="I5562">
            <v>100.86499999999999</v>
          </cell>
          <cell r="J5562">
            <v>12456.7</v>
          </cell>
          <cell r="K5562">
            <v>0.71568379999999998</v>
          </cell>
          <cell r="L5562">
            <v>0.79090850000000001</v>
          </cell>
          <cell r="M5562">
            <v>0.84300889999999995</v>
          </cell>
          <cell r="N5562">
            <v>0.8951093</v>
          </cell>
          <cell r="O5562">
            <v>0.97033409999999998</v>
          </cell>
        </row>
        <row r="5563">
          <cell r="F5563" t="str">
            <v>2014Stockton1-in-10June Peak18</v>
          </cell>
          <cell r="G5563">
            <v>2.3589920000000002</v>
          </cell>
          <cell r="H5563">
            <v>3.2239499999999999</v>
          </cell>
          <cell r="I5563">
            <v>102.72920000000001</v>
          </cell>
          <cell r="J5563">
            <v>12456.7</v>
          </cell>
          <cell r="K5563">
            <v>0.73424160000000005</v>
          </cell>
          <cell r="L5563">
            <v>0.81147020000000003</v>
          </cell>
          <cell r="M5563">
            <v>0.86495849999999996</v>
          </cell>
          <cell r="N5563">
            <v>0.91844669999999995</v>
          </cell>
          <cell r="O5563">
            <v>0.99567499999999998</v>
          </cell>
        </row>
        <row r="5564">
          <cell r="F5564" t="str">
            <v>2014Stockton1-in-10June Peak19</v>
          </cell>
          <cell r="G5564">
            <v>3.4386019999999999</v>
          </cell>
          <cell r="H5564">
            <v>3.1454270000000002</v>
          </cell>
          <cell r="I5564">
            <v>101.22920000000001</v>
          </cell>
          <cell r="J5564">
            <v>12456.7</v>
          </cell>
          <cell r="K5564">
            <v>-0.30917109999999998</v>
          </cell>
          <cell r="L5564">
            <v>-0.29972009999999999</v>
          </cell>
          <cell r="M5564">
            <v>-0.2931745</v>
          </cell>
          <cell r="N5564">
            <v>-0.28662890000000002</v>
          </cell>
          <cell r="O5564">
            <v>-0.27717799999999998</v>
          </cell>
        </row>
        <row r="5565">
          <cell r="F5565" t="str">
            <v>2014Stockton1-in-10June Peak20</v>
          </cell>
          <cell r="G5565">
            <v>3.1303100000000001</v>
          </cell>
          <cell r="H5565">
            <v>2.855229</v>
          </cell>
          <cell r="I5565">
            <v>98.684560000000005</v>
          </cell>
          <cell r="J5565">
            <v>12456.7</v>
          </cell>
          <cell r="K5565">
            <v>-0.2900894</v>
          </cell>
          <cell r="L5565">
            <v>-0.28122190000000002</v>
          </cell>
          <cell r="M5565">
            <v>-0.2750802</v>
          </cell>
          <cell r="N5565">
            <v>-0.26893850000000002</v>
          </cell>
          <cell r="O5565">
            <v>-0.260071</v>
          </cell>
        </row>
        <row r="5566">
          <cell r="F5566" t="str">
            <v>2014Stockton1-in-10June Peak21</v>
          </cell>
          <cell r="G5566">
            <v>2.7497280000000002</v>
          </cell>
          <cell r="H5566">
            <v>2.5640170000000002</v>
          </cell>
          <cell r="I5566">
            <v>95.504300000000001</v>
          </cell>
          <cell r="J5566">
            <v>12456.7</v>
          </cell>
          <cell r="K5566">
            <v>-0.19584409999999999</v>
          </cell>
          <cell r="L5566">
            <v>-0.18985750000000001</v>
          </cell>
          <cell r="M5566">
            <v>-0.18571109999999999</v>
          </cell>
          <cell r="N5566">
            <v>-0.1815648</v>
          </cell>
          <cell r="O5566">
            <v>-0.17557819999999999</v>
          </cell>
        </row>
        <row r="5567">
          <cell r="F5567" t="str">
            <v>2014Stockton1-in-10June Peak22</v>
          </cell>
          <cell r="G5567">
            <v>2.345761</v>
          </cell>
          <cell r="H5567">
            <v>2.2151830000000001</v>
          </cell>
          <cell r="I5567">
            <v>91.553650000000005</v>
          </cell>
          <cell r="J5567">
            <v>12456.7</v>
          </cell>
          <cell r="K5567">
            <v>-0.1377023</v>
          </cell>
          <cell r="L5567">
            <v>-0.1334929</v>
          </cell>
          <cell r="M5567">
            <v>-0.13057759999999999</v>
          </cell>
          <cell r="N5567">
            <v>-0.1276622</v>
          </cell>
          <cell r="O5567">
            <v>-0.1234528</v>
          </cell>
        </row>
        <row r="5568">
          <cell r="F5568" t="str">
            <v>2014Stockton1-in-10June Peak23</v>
          </cell>
          <cell r="G5568">
            <v>1.8366690000000001</v>
          </cell>
          <cell r="H5568">
            <v>1.766392</v>
          </cell>
          <cell r="I5568">
            <v>89.008570000000006</v>
          </cell>
          <cell r="J5568">
            <v>12456.7</v>
          </cell>
          <cell r="K5568">
            <v>-7.4110999999999996E-2</v>
          </cell>
          <cell r="L5568">
            <v>-7.1845500000000007E-2</v>
          </cell>
          <cell r="M5568">
            <v>-7.0276500000000006E-2</v>
          </cell>
          <cell r="N5568">
            <v>-6.8707500000000005E-2</v>
          </cell>
          <cell r="O5568">
            <v>-6.6442000000000001E-2</v>
          </cell>
        </row>
        <row r="5569">
          <cell r="F5569" t="str">
            <v>2014Stockton1-in-10June Peak24</v>
          </cell>
          <cell r="G5569">
            <v>1.4172670000000001</v>
          </cell>
          <cell r="H5569">
            <v>1.3609199999999999</v>
          </cell>
          <cell r="I5569">
            <v>86.733879999999999</v>
          </cell>
          <cell r="J5569">
            <v>12456.7</v>
          </cell>
          <cell r="K5569">
            <v>-5.9421000000000002E-2</v>
          </cell>
          <cell r="L5569">
            <v>-5.7604599999999999E-2</v>
          </cell>
          <cell r="M5569">
            <v>-5.6346500000000001E-2</v>
          </cell>
          <cell r="N5569">
            <v>-5.5088499999999999E-2</v>
          </cell>
          <cell r="O5569">
            <v>-5.3272100000000003E-2</v>
          </cell>
        </row>
        <row r="5570">
          <cell r="F5570" t="str">
            <v>2014All Customers1-in-2June Peak1</v>
          </cell>
          <cell r="G5570">
            <v>0.80963719999999995</v>
          </cell>
          <cell r="H5570">
            <v>0.80963719999999995</v>
          </cell>
          <cell r="I5570">
            <v>71.04092</v>
          </cell>
          <cell r="J5570">
            <v>149490</v>
          </cell>
          <cell r="K5570">
            <v>0</v>
          </cell>
          <cell r="L5570">
            <v>0</v>
          </cell>
          <cell r="M5570">
            <v>0</v>
          </cell>
          <cell r="N5570">
            <v>0</v>
          </cell>
          <cell r="O5570">
            <v>0</v>
          </cell>
        </row>
        <row r="5571">
          <cell r="F5571" t="str">
            <v>2014All Customers1-in-2June Peak2</v>
          </cell>
          <cell r="G5571">
            <v>0.69142650000000005</v>
          </cell>
          <cell r="H5571">
            <v>0.69142650000000005</v>
          </cell>
          <cell r="I5571">
            <v>63.433970000000002</v>
          </cell>
          <cell r="J5571">
            <v>149490</v>
          </cell>
          <cell r="K5571">
            <v>0</v>
          </cell>
          <cell r="L5571">
            <v>0</v>
          </cell>
          <cell r="M5571">
            <v>0</v>
          </cell>
          <cell r="N5571">
            <v>0</v>
          </cell>
          <cell r="O5571">
            <v>0</v>
          </cell>
        </row>
        <row r="5572">
          <cell r="F5572" t="str">
            <v>2014All Customers1-in-2June Peak3</v>
          </cell>
          <cell r="G5572">
            <v>0.62205790000000005</v>
          </cell>
          <cell r="H5572">
            <v>0.62205790000000005</v>
          </cell>
          <cell r="I5572">
            <v>61.401960000000003</v>
          </cell>
          <cell r="J5572">
            <v>149490</v>
          </cell>
          <cell r="K5572">
            <v>0</v>
          </cell>
          <cell r="L5572">
            <v>0</v>
          </cell>
          <cell r="M5572">
            <v>0</v>
          </cell>
          <cell r="N5572">
            <v>0</v>
          </cell>
          <cell r="O5572">
            <v>0</v>
          </cell>
        </row>
        <row r="5573">
          <cell r="F5573" t="str">
            <v>2014All Customers1-in-2June Peak4</v>
          </cell>
          <cell r="G5573">
            <v>0.58177369999999995</v>
          </cell>
          <cell r="H5573">
            <v>0.58177369999999995</v>
          </cell>
          <cell r="I5573">
            <v>59.684199999999997</v>
          </cell>
          <cell r="J5573">
            <v>149490</v>
          </cell>
          <cell r="K5573">
            <v>0</v>
          </cell>
          <cell r="L5573">
            <v>0</v>
          </cell>
          <cell r="M5573">
            <v>0</v>
          </cell>
          <cell r="N5573">
            <v>0</v>
          </cell>
          <cell r="O5573">
            <v>0</v>
          </cell>
        </row>
        <row r="5574">
          <cell r="F5574" t="str">
            <v>2014All Customers1-in-2June Peak5</v>
          </cell>
          <cell r="G5574">
            <v>0.57123420000000003</v>
          </cell>
          <cell r="H5574">
            <v>0.57123420000000003</v>
          </cell>
          <cell r="I5574">
            <v>58.833210000000001</v>
          </cell>
          <cell r="J5574">
            <v>149490</v>
          </cell>
          <cell r="K5574">
            <v>0</v>
          </cell>
          <cell r="L5574">
            <v>0</v>
          </cell>
          <cell r="M5574">
            <v>0</v>
          </cell>
          <cell r="N5574">
            <v>0</v>
          </cell>
          <cell r="O5574">
            <v>0</v>
          </cell>
        </row>
        <row r="5575">
          <cell r="F5575" t="str">
            <v>2014All Customers1-in-2June Peak6</v>
          </cell>
          <cell r="G5575">
            <v>0.60415529999999995</v>
          </cell>
          <cell r="H5575">
            <v>0.60415529999999995</v>
          </cell>
          <cell r="I5575">
            <v>58.782539999999997</v>
          </cell>
          <cell r="J5575">
            <v>149490</v>
          </cell>
          <cell r="K5575">
            <v>0</v>
          </cell>
          <cell r="L5575">
            <v>0</v>
          </cell>
          <cell r="M5575">
            <v>0</v>
          </cell>
          <cell r="N5575">
            <v>0</v>
          </cell>
          <cell r="O5575">
            <v>0</v>
          </cell>
        </row>
        <row r="5576">
          <cell r="F5576" t="str">
            <v>2014All Customers1-in-2June Peak7</v>
          </cell>
          <cell r="G5576">
            <v>0.70375290000000001</v>
          </cell>
          <cell r="H5576">
            <v>0.70375290000000001</v>
          </cell>
          <cell r="I5576">
            <v>59.953690000000002</v>
          </cell>
          <cell r="J5576">
            <v>149490</v>
          </cell>
          <cell r="K5576">
            <v>0</v>
          </cell>
          <cell r="L5576">
            <v>0</v>
          </cell>
          <cell r="M5576">
            <v>0</v>
          </cell>
          <cell r="N5576">
            <v>0</v>
          </cell>
          <cell r="O5576">
            <v>0</v>
          </cell>
        </row>
        <row r="5577">
          <cell r="F5577" t="str">
            <v>2014All Customers1-in-2June Peak8</v>
          </cell>
          <cell r="G5577">
            <v>0.78293040000000003</v>
          </cell>
          <cell r="H5577">
            <v>0.78293040000000003</v>
          </cell>
          <cell r="I5577">
            <v>65.210250000000002</v>
          </cell>
          <cell r="J5577">
            <v>149490</v>
          </cell>
          <cell r="K5577">
            <v>0</v>
          </cell>
          <cell r="L5577">
            <v>0</v>
          </cell>
          <cell r="M5577">
            <v>0</v>
          </cell>
          <cell r="N5577">
            <v>0</v>
          </cell>
          <cell r="O5577">
            <v>0</v>
          </cell>
        </row>
        <row r="5578">
          <cell r="F5578" t="str">
            <v>2014All Customers1-in-2June Peak9</v>
          </cell>
          <cell r="G5578">
            <v>0.79971170000000003</v>
          </cell>
          <cell r="H5578">
            <v>0.79971170000000003</v>
          </cell>
          <cell r="I5578">
            <v>71.566299999999998</v>
          </cell>
          <cell r="J5578">
            <v>149490</v>
          </cell>
          <cell r="K5578">
            <v>0</v>
          </cell>
          <cell r="L5578">
            <v>0</v>
          </cell>
          <cell r="M5578">
            <v>0</v>
          </cell>
          <cell r="N5578">
            <v>0</v>
          </cell>
          <cell r="O5578">
            <v>0</v>
          </cell>
        </row>
        <row r="5579">
          <cell r="F5579" t="str">
            <v>2014All Customers1-in-2June Peak10</v>
          </cell>
          <cell r="G5579">
            <v>0.85293629999999998</v>
          </cell>
          <cell r="H5579">
            <v>0.85293629999999998</v>
          </cell>
          <cell r="I5579">
            <v>78.034970000000001</v>
          </cell>
          <cell r="J5579">
            <v>149490</v>
          </cell>
          <cell r="K5579">
            <v>0</v>
          </cell>
          <cell r="L5579">
            <v>0</v>
          </cell>
          <cell r="M5579">
            <v>0</v>
          </cell>
          <cell r="N5579">
            <v>0</v>
          </cell>
          <cell r="O5579">
            <v>0</v>
          </cell>
        </row>
        <row r="5580">
          <cell r="F5580" t="str">
            <v>2014All Customers1-in-2June Peak11</v>
          </cell>
          <cell r="G5580">
            <v>0.94284049999999997</v>
          </cell>
          <cell r="H5580">
            <v>0.94284049999999997</v>
          </cell>
          <cell r="I5580">
            <v>83.148669999999996</v>
          </cell>
          <cell r="J5580">
            <v>149490</v>
          </cell>
          <cell r="K5580">
            <v>0</v>
          </cell>
          <cell r="L5580">
            <v>0</v>
          </cell>
          <cell r="M5580">
            <v>0</v>
          </cell>
          <cell r="N5580">
            <v>0</v>
          </cell>
          <cell r="O5580">
            <v>0</v>
          </cell>
        </row>
        <row r="5581">
          <cell r="F5581" t="str">
            <v>2014All Customers1-in-2June Peak12</v>
          </cell>
          <cell r="G5581">
            <v>1.0734170000000001</v>
          </cell>
          <cell r="H5581">
            <v>1.0734170000000001</v>
          </cell>
          <cell r="I5581">
            <v>87.302289999999999</v>
          </cell>
          <cell r="J5581">
            <v>149490</v>
          </cell>
          <cell r="K5581">
            <v>0</v>
          </cell>
          <cell r="L5581">
            <v>0</v>
          </cell>
          <cell r="M5581">
            <v>0</v>
          </cell>
          <cell r="N5581">
            <v>0</v>
          </cell>
          <cell r="O5581">
            <v>0</v>
          </cell>
        </row>
        <row r="5582">
          <cell r="F5582" t="str">
            <v>2014All Customers1-in-2June Peak13</v>
          </cell>
          <cell r="G5582">
            <v>1.2471989999999999</v>
          </cell>
          <cell r="H5582">
            <v>1.2471989999999999</v>
          </cell>
          <cell r="I5582">
            <v>90.317269999999994</v>
          </cell>
          <cell r="J5582">
            <v>149490</v>
          </cell>
          <cell r="K5582">
            <v>0</v>
          </cell>
          <cell r="L5582">
            <v>0</v>
          </cell>
          <cell r="M5582">
            <v>0</v>
          </cell>
          <cell r="N5582">
            <v>0</v>
          </cell>
          <cell r="O5582">
            <v>0</v>
          </cell>
        </row>
        <row r="5583">
          <cell r="F5583" t="str">
            <v>2014All Customers1-in-2June Peak14</v>
          </cell>
          <cell r="G5583">
            <v>1.2009700000000001</v>
          </cell>
          <cell r="H5583">
            <v>1.437012</v>
          </cell>
          <cell r="I5583">
            <v>92.804500000000004</v>
          </cell>
          <cell r="J5583">
            <v>149490</v>
          </cell>
          <cell r="K5583">
            <v>0.1639331</v>
          </cell>
          <cell r="L5583">
            <v>0.20653540000000001</v>
          </cell>
          <cell r="M5583">
            <v>0.23604159999999999</v>
          </cell>
          <cell r="N5583">
            <v>0.2655479</v>
          </cell>
          <cell r="O5583">
            <v>0.30815019999999999</v>
          </cell>
        </row>
        <row r="5584">
          <cell r="F5584" t="str">
            <v>2014All Customers1-in-2June Peak15</v>
          </cell>
          <cell r="G5584">
            <v>1.347286</v>
          </cell>
          <cell r="H5584">
            <v>1.6499490000000001</v>
          </cell>
          <cell r="I5584">
            <v>94.82696</v>
          </cell>
          <cell r="J5584">
            <v>149490</v>
          </cell>
          <cell r="K5584">
            <v>0.21058689999999999</v>
          </cell>
          <cell r="L5584">
            <v>0.2649861</v>
          </cell>
          <cell r="M5584">
            <v>0.30266280000000001</v>
          </cell>
          <cell r="N5584">
            <v>0.34033950000000002</v>
          </cell>
          <cell r="O5584">
            <v>0.3947386</v>
          </cell>
        </row>
        <row r="5585">
          <cell r="F5585" t="str">
            <v>2014All Customers1-in-2June Peak16</v>
          </cell>
          <cell r="G5585">
            <v>1.5129060000000001</v>
          </cell>
          <cell r="H5585">
            <v>1.8917269999999999</v>
          </cell>
          <cell r="I5585">
            <v>96.152500000000003</v>
          </cell>
          <cell r="J5585">
            <v>149490</v>
          </cell>
          <cell r="K5585">
            <v>0.26424979999999998</v>
          </cell>
          <cell r="L5585">
            <v>0.3319395</v>
          </cell>
          <cell r="M5585">
            <v>0.37882120000000002</v>
          </cell>
          <cell r="N5585">
            <v>0.4257029</v>
          </cell>
          <cell r="O5585">
            <v>0.49339260000000001</v>
          </cell>
        </row>
        <row r="5586">
          <cell r="F5586" t="str">
            <v>2014All Customers1-in-2June Peak17</v>
          </cell>
          <cell r="G5586">
            <v>1.666083</v>
          </cell>
          <cell r="H5586">
            <v>2.1072069999999998</v>
          </cell>
          <cell r="I5586">
            <v>96.225909999999999</v>
          </cell>
          <cell r="J5586">
            <v>149490</v>
          </cell>
          <cell r="K5586">
            <v>0.30724030000000002</v>
          </cell>
          <cell r="L5586">
            <v>0.38633980000000001</v>
          </cell>
          <cell r="M5586">
            <v>0.44112390000000001</v>
          </cell>
          <cell r="N5586">
            <v>0.49590790000000001</v>
          </cell>
          <cell r="O5586">
            <v>0.57500739999999995</v>
          </cell>
        </row>
        <row r="5587">
          <cell r="F5587" t="str">
            <v>2014All Customers1-in-2June Peak18</v>
          </cell>
          <cell r="G5587">
            <v>1.789283</v>
          </cell>
          <cell r="H5587">
            <v>2.2422949999999999</v>
          </cell>
          <cell r="I5587">
            <v>95.984979999999993</v>
          </cell>
          <cell r="J5587">
            <v>149490</v>
          </cell>
          <cell r="K5587">
            <v>0.31545869999999998</v>
          </cell>
          <cell r="L5587">
            <v>0.39672659999999998</v>
          </cell>
          <cell r="M5587">
            <v>0.45301249999999998</v>
          </cell>
          <cell r="N5587">
            <v>0.50929840000000004</v>
          </cell>
          <cell r="O5587">
            <v>0.59056629999999999</v>
          </cell>
        </row>
        <row r="5588">
          <cell r="F5588" t="str">
            <v>2014All Customers1-in-2June Peak19</v>
          </cell>
          <cell r="G5588">
            <v>2.476407</v>
          </cell>
          <cell r="H5588">
            <v>2.2130649999999998</v>
          </cell>
          <cell r="I5588">
            <v>94.28819</v>
          </cell>
          <cell r="J5588">
            <v>149490</v>
          </cell>
          <cell r="K5588">
            <v>-0.2917035</v>
          </cell>
          <cell r="L5588">
            <v>-0.27494730000000001</v>
          </cell>
          <cell r="M5588">
            <v>-0.26334200000000002</v>
          </cell>
          <cell r="N5588">
            <v>-0.25173669999999998</v>
          </cell>
          <cell r="O5588">
            <v>-0.23498050000000001</v>
          </cell>
        </row>
        <row r="5589">
          <cell r="F5589" t="str">
            <v>2014All Customers1-in-2June Peak20</v>
          </cell>
          <cell r="G5589">
            <v>2.2658670000000001</v>
          </cell>
          <cell r="H5589">
            <v>2.0294629999999998</v>
          </cell>
          <cell r="I5589">
            <v>90.815250000000006</v>
          </cell>
          <cell r="J5589">
            <v>149490</v>
          </cell>
          <cell r="K5589">
            <v>-0.26174380000000003</v>
          </cell>
          <cell r="L5589">
            <v>-0.24677299999999999</v>
          </cell>
          <cell r="M5589">
            <v>-0.23640420000000001</v>
          </cell>
          <cell r="N5589">
            <v>-0.2260354</v>
          </cell>
          <cell r="O5589">
            <v>-0.21106449999999999</v>
          </cell>
        </row>
        <row r="5590">
          <cell r="F5590" t="str">
            <v>2014All Customers1-in-2June Peak21</v>
          </cell>
          <cell r="G5590">
            <v>1.9866299999999999</v>
          </cell>
          <cell r="H5590">
            <v>1.8366150000000001</v>
          </cell>
          <cell r="I5590">
            <v>85.062629999999999</v>
          </cell>
          <cell r="J5590">
            <v>149490</v>
          </cell>
          <cell r="K5590">
            <v>-0.16576579999999999</v>
          </cell>
          <cell r="L5590">
            <v>-0.1564604</v>
          </cell>
          <cell r="M5590">
            <v>-0.1500156</v>
          </cell>
          <cell r="N5590">
            <v>-0.1435707</v>
          </cell>
          <cell r="O5590">
            <v>-0.1342653</v>
          </cell>
        </row>
        <row r="5591">
          <cell r="F5591" t="str">
            <v>2014All Customers1-in-2June Peak22</v>
          </cell>
          <cell r="G5591">
            <v>1.7055709999999999</v>
          </cell>
          <cell r="H5591">
            <v>1.6125050000000001</v>
          </cell>
          <cell r="I5591">
            <v>79.448790000000002</v>
          </cell>
          <cell r="J5591">
            <v>149490</v>
          </cell>
          <cell r="K5591">
            <v>-0.1027362</v>
          </cell>
          <cell r="L5591">
            <v>-9.7022899999999995E-2</v>
          </cell>
          <cell r="M5591">
            <v>-9.3065899999999993E-2</v>
          </cell>
          <cell r="N5591">
            <v>-8.9108900000000005E-2</v>
          </cell>
          <cell r="O5591">
            <v>-8.3395700000000003E-2</v>
          </cell>
        </row>
        <row r="5592">
          <cell r="F5592" t="str">
            <v>2014All Customers1-in-2June Peak23</v>
          </cell>
          <cell r="G5592">
            <v>1.3476330000000001</v>
          </cell>
          <cell r="H5592">
            <v>1.289415</v>
          </cell>
          <cell r="I5592">
            <v>75.842699999999994</v>
          </cell>
          <cell r="J5592">
            <v>149490</v>
          </cell>
          <cell r="K5592">
            <v>-6.4355300000000004E-2</v>
          </cell>
          <cell r="L5592">
            <v>-6.0728799999999999E-2</v>
          </cell>
          <cell r="M5592">
            <v>-5.8217100000000001E-2</v>
          </cell>
          <cell r="N5592">
            <v>-5.5705400000000002E-2</v>
          </cell>
          <cell r="O5592">
            <v>-5.2078899999999997E-2</v>
          </cell>
        </row>
        <row r="5593">
          <cell r="F5593" t="str">
            <v>2014All Customers1-in-2June Peak24</v>
          </cell>
          <cell r="G5593">
            <v>1.0300480000000001</v>
          </cell>
          <cell r="H5593">
            <v>0.98804440000000004</v>
          </cell>
          <cell r="I5593">
            <v>73.630300000000005</v>
          </cell>
          <cell r="J5593">
            <v>149490</v>
          </cell>
          <cell r="K5593">
            <v>-4.6475799999999998E-2</v>
          </cell>
          <cell r="L5593">
            <v>-4.38336E-2</v>
          </cell>
          <cell r="M5593">
            <v>-4.2003699999999998E-2</v>
          </cell>
          <cell r="N5593">
            <v>-4.01737E-2</v>
          </cell>
          <cell r="O5593">
            <v>-3.7531599999999998E-2</v>
          </cell>
        </row>
        <row r="5594">
          <cell r="F5594" t="str">
            <v>2014Greater Bay Area1-in-2June Peak1</v>
          </cell>
          <cell r="G5594">
            <v>0.78929859999999996</v>
          </cell>
          <cell r="H5594">
            <v>0.78929859999999996</v>
          </cell>
          <cell r="I5594">
            <v>69.041560000000004</v>
          </cell>
          <cell r="J5594">
            <v>52121.99</v>
          </cell>
          <cell r="K5594">
            <v>0</v>
          </cell>
          <cell r="L5594">
            <v>0</v>
          </cell>
          <cell r="M5594">
            <v>0</v>
          </cell>
          <cell r="N5594">
            <v>0</v>
          </cell>
          <cell r="O5594">
            <v>0</v>
          </cell>
        </row>
        <row r="5595">
          <cell r="F5595" t="str">
            <v>2014Greater Bay Area1-in-2June Peak2</v>
          </cell>
          <cell r="G5595">
            <v>0.66391199999999995</v>
          </cell>
          <cell r="H5595">
            <v>0.66391199999999995</v>
          </cell>
          <cell r="I5595">
            <v>60.885809999999999</v>
          </cell>
          <cell r="J5595">
            <v>52121.99</v>
          </cell>
          <cell r="K5595">
            <v>0</v>
          </cell>
          <cell r="L5595">
            <v>0</v>
          </cell>
          <cell r="M5595">
            <v>0</v>
          </cell>
          <cell r="N5595">
            <v>0</v>
          </cell>
          <cell r="O5595">
            <v>0</v>
          </cell>
        </row>
        <row r="5596">
          <cell r="F5596" t="str">
            <v>2014Greater Bay Area1-in-2June Peak3</v>
          </cell>
          <cell r="G5596">
            <v>0.59485449999999995</v>
          </cell>
          <cell r="H5596">
            <v>0.59485449999999995</v>
          </cell>
          <cell r="I5596">
            <v>59.008299999999998</v>
          </cell>
          <cell r="J5596">
            <v>52121.99</v>
          </cell>
          <cell r="K5596">
            <v>0</v>
          </cell>
          <cell r="L5596">
            <v>0</v>
          </cell>
          <cell r="M5596">
            <v>0</v>
          </cell>
          <cell r="N5596">
            <v>0</v>
          </cell>
          <cell r="O5596">
            <v>0</v>
          </cell>
        </row>
        <row r="5597">
          <cell r="F5597" t="str">
            <v>2014Greater Bay Area1-in-2June Peak4</v>
          </cell>
          <cell r="G5597">
            <v>0.55652800000000002</v>
          </cell>
          <cell r="H5597">
            <v>0.55652800000000002</v>
          </cell>
          <cell r="I5597">
            <v>57.734389999999998</v>
          </cell>
          <cell r="J5597">
            <v>52121.99</v>
          </cell>
          <cell r="K5597">
            <v>0</v>
          </cell>
          <cell r="L5597">
            <v>0</v>
          </cell>
          <cell r="M5597">
            <v>0</v>
          </cell>
          <cell r="N5597">
            <v>0</v>
          </cell>
          <cell r="O5597">
            <v>0</v>
          </cell>
        </row>
        <row r="5598">
          <cell r="F5598" t="str">
            <v>2014Greater Bay Area1-in-2June Peak5</v>
          </cell>
          <cell r="G5598">
            <v>0.54368229999999995</v>
          </cell>
          <cell r="H5598">
            <v>0.54368229999999995</v>
          </cell>
          <cell r="I5598">
            <v>56.929040000000001</v>
          </cell>
          <cell r="J5598">
            <v>52121.99</v>
          </cell>
          <cell r="K5598">
            <v>0</v>
          </cell>
          <cell r="L5598">
            <v>0</v>
          </cell>
          <cell r="M5598">
            <v>0</v>
          </cell>
          <cell r="N5598">
            <v>0</v>
          </cell>
          <cell r="O5598">
            <v>0</v>
          </cell>
        </row>
        <row r="5599">
          <cell r="F5599" t="str">
            <v>2014Greater Bay Area1-in-2June Peak6</v>
          </cell>
          <cell r="G5599">
            <v>0.57358790000000004</v>
          </cell>
          <cell r="H5599">
            <v>0.57358790000000004</v>
          </cell>
          <cell r="I5599">
            <v>55.851010000000002</v>
          </cell>
          <cell r="J5599">
            <v>52121.99</v>
          </cell>
          <cell r="K5599">
            <v>0</v>
          </cell>
          <cell r="L5599">
            <v>0</v>
          </cell>
          <cell r="M5599">
            <v>0</v>
          </cell>
          <cell r="N5599">
            <v>0</v>
          </cell>
          <cell r="O5599">
            <v>0</v>
          </cell>
        </row>
        <row r="5600">
          <cell r="F5600" t="str">
            <v>2014Greater Bay Area1-in-2June Peak7</v>
          </cell>
          <cell r="G5600">
            <v>0.67787649999999999</v>
          </cell>
          <cell r="H5600">
            <v>0.67787649999999999</v>
          </cell>
          <cell r="I5600">
            <v>56.266829999999999</v>
          </cell>
          <cell r="J5600">
            <v>52121.99</v>
          </cell>
          <cell r="K5600">
            <v>0</v>
          </cell>
          <cell r="L5600">
            <v>0</v>
          </cell>
          <cell r="M5600">
            <v>0</v>
          </cell>
          <cell r="N5600">
            <v>0</v>
          </cell>
          <cell r="O5600">
            <v>0</v>
          </cell>
        </row>
        <row r="5601">
          <cell r="F5601" t="str">
            <v>2014Greater Bay Area1-in-2June Peak8</v>
          </cell>
          <cell r="G5601">
            <v>0.7798157</v>
          </cell>
          <cell r="H5601">
            <v>0.7798157</v>
          </cell>
          <cell r="I5601">
            <v>61.560049999999997</v>
          </cell>
          <cell r="J5601">
            <v>52121.99</v>
          </cell>
          <cell r="K5601">
            <v>0</v>
          </cell>
          <cell r="L5601">
            <v>0</v>
          </cell>
          <cell r="M5601">
            <v>0</v>
          </cell>
          <cell r="N5601">
            <v>0</v>
          </cell>
          <cell r="O5601">
            <v>0</v>
          </cell>
        </row>
        <row r="5602">
          <cell r="F5602" t="str">
            <v>2014Greater Bay Area1-in-2June Peak9</v>
          </cell>
          <cell r="G5602">
            <v>0.79192890000000005</v>
          </cell>
          <cell r="H5602">
            <v>0.79192890000000005</v>
          </cell>
          <cell r="I5602">
            <v>67.684839999999994</v>
          </cell>
          <cell r="J5602">
            <v>52121.99</v>
          </cell>
          <cell r="K5602">
            <v>0</v>
          </cell>
          <cell r="L5602">
            <v>0</v>
          </cell>
          <cell r="M5602">
            <v>0</v>
          </cell>
          <cell r="N5602">
            <v>0</v>
          </cell>
          <cell r="O5602">
            <v>0</v>
          </cell>
        </row>
        <row r="5603">
          <cell r="F5603" t="str">
            <v>2014Greater Bay Area1-in-2June Peak10</v>
          </cell>
          <cell r="G5603">
            <v>0.82648029999999995</v>
          </cell>
          <cell r="H5603">
            <v>0.82648029999999995</v>
          </cell>
          <cell r="I5603">
            <v>76.173869999999994</v>
          </cell>
          <cell r="J5603">
            <v>52121.99</v>
          </cell>
          <cell r="K5603">
            <v>0</v>
          </cell>
          <cell r="L5603">
            <v>0</v>
          </cell>
          <cell r="M5603">
            <v>0</v>
          </cell>
          <cell r="N5603">
            <v>0</v>
          </cell>
          <cell r="O5603">
            <v>0</v>
          </cell>
        </row>
        <row r="5604">
          <cell r="F5604" t="str">
            <v>2014Greater Bay Area1-in-2June Peak11</v>
          </cell>
          <cell r="G5604">
            <v>0.89729270000000005</v>
          </cell>
          <cell r="H5604">
            <v>0.89729270000000005</v>
          </cell>
          <cell r="I5604">
            <v>83.149640000000005</v>
          </cell>
          <cell r="J5604">
            <v>52121.99</v>
          </cell>
          <cell r="K5604">
            <v>0</v>
          </cell>
          <cell r="L5604">
            <v>0</v>
          </cell>
          <cell r="M5604">
            <v>0</v>
          </cell>
          <cell r="N5604">
            <v>0</v>
          </cell>
          <cell r="O5604">
            <v>0</v>
          </cell>
        </row>
        <row r="5605">
          <cell r="F5605" t="str">
            <v>2014Greater Bay Area1-in-2June Peak12</v>
          </cell>
          <cell r="G5605">
            <v>0.99808739999999996</v>
          </cell>
          <cell r="H5605">
            <v>0.99808739999999996</v>
          </cell>
          <cell r="I5605">
            <v>86.953379999999996</v>
          </cell>
          <cell r="J5605">
            <v>52121.99</v>
          </cell>
          <cell r="K5605">
            <v>0</v>
          </cell>
          <cell r="L5605">
            <v>0</v>
          </cell>
          <cell r="M5605">
            <v>0</v>
          </cell>
          <cell r="N5605">
            <v>0</v>
          </cell>
          <cell r="O5605">
            <v>0</v>
          </cell>
        </row>
        <row r="5606">
          <cell r="F5606" t="str">
            <v>2014Greater Bay Area1-in-2June Peak13</v>
          </cell>
          <cell r="G5606">
            <v>1.1357600000000001</v>
          </cell>
          <cell r="H5606">
            <v>1.1357600000000001</v>
          </cell>
          <cell r="I5606">
            <v>89.469380000000001</v>
          </cell>
          <cell r="J5606">
            <v>52121.99</v>
          </cell>
          <cell r="K5606">
            <v>0</v>
          </cell>
          <cell r="L5606">
            <v>0</v>
          </cell>
          <cell r="M5606">
            <v>0</v>
          </cell>
          <cell r="N5606">
            <v>0</v>
          </cell>
          <cell r="O5606">
            <v>0</v>
          </cell>
        </row>
        <row r="5607">
          <cell r="F5607" t="str">
            <v>2014Greater Bay Area1-in-2June Peak14</v>
          </cell>
          <cell r="G5607">
            <v>1.067823</v>
          </cell>
          <cell r="H5607">
            <v>1.2825299999999999</v>
          </cell>
          <cell r="I5607">
            <v>92.641390000000001</v>
          </cell>
          <cell r="J5607">
            <v>52121.99</v>
          </cell>
          <cell r="K5607">
            <v>0.14786440000000001</v>
          </cell>
          <cell r="L5607">
            <v>0.18735560000000001</v>
          </cell>
          <cell r="M5607">
            <v>0.21470700000000001</v>
          </cell>
          <cell r="N5607">
            <v>0.24205840000000001</v>
          </cell>
          <cell r="O5607">
            <v>0.28154950000000001</v>
          </cell>
        </row>
        <row r="5608">
          <cell r="F5608" t="str">
            <v>2014Greater Bay Area1-in-2June Peak15</v>
          </cell>
          <cell r="G5608">
            <v>1.173076</v>
          </cell>
          <cell r="H5608">
            <v>1.453282</v>
          </cell>
          <cell r="I5608">
            <v>94.699680000000001</v>
          </cell>
          <cell r="J5608">
            <v>52121.99</v>
          </cell>
          <cell r="K5608">
            <v>0.1933252</v>
          </cell>
          <cell r="L5608">
            <v>0.24465509999999999</v>
          </cell>
          <cell r="M5608">
            <v>0.28020610000000001</v>
          </cell>
          <cell r="N5608">
            <v>0.31575700000000001</v>
          </cell>
          <cell r="O5608">
            <v>0.367087</v>
          </cell>
        </row>
        <row r="5609">
          <cell r="F5609" t="str">
            <v>2014Greater Bay Area1-in-2June Peak16</v>
          </cell>
          <cell r="G5609">
            <v>1.3159590000000001</v>
          </cell>
          <cell r="H5609">
            <v>1.663011</v>
          </cell>
          <cell r="I5609">
            <v>95.858800000000002</v>
          </cell>
          <cell r="J5609">
            <v>52121.99</v>
          </cell>
          <cell r="K5609">
            <v>0.2394414</v>
          </cell>
          <cell r="L5609">
            <v>0.30301869999999997</v>
          </cell>
          <cell r="M5609">
            <v>0.34705219999999998</v>
          </cell>
          <cell r="N5609">
            <v>0.39108559999999998</v>
          </cell>
          <cell r="O5609">
            <v>0.45466289999999998</v>
          </cell>
        </row>
        <row r="5610">
          <cell r="F5610" t="str">
            <v>2014Greater Bay Area1-in-2June Peak17</v>
          </cell>
          <cell r="G5610">
            <v>1.4575959999999999</v>
          </cell>
          <cell r="H5610">
            <v>1.864277</v>
          </cell>
          <cell r="I5610">
            <v>95.471019999999996</v>
          </cell>
          <cell r="J5610">
            <v>52121.99</v>
          </cell>
          <cell r="K5610">
            <v>0.28058379999999999</v>
          </cell>
          <cell r="L5610">
            <v>0.35508319999999999</v>
          </cell>
          <cell r="M5610">
            <v>0.40668140000000003</v>
          </cell>
          <cell r="N5610">
            <v>0.4582794</v>
          </cell>
          <cell r="O5610">
            <v>0.53277890000000006</v>
          </cell>
        </row>
        <row r="5611">
          <cell r="F5611" t="str">
            <v>2014Greater Bay Area1-in-2June Peak18</v>
          </cell>
          <cell r="G5611">
            <v>1.5870489999999999</v>
          </cell>
          <cell r="H5611">
            <v>2.0050279999999998</v>
          </cell>
          <cell r="I5611">
            <v>95.216480000000004</v>
          </cell>
          <cell r="J5611">
            <v>52121.99</v>
          </cell>
          <cell r="K5611">
            <v>0.28837839999999998</v>
          </cell>
          <cell r="L5611">
            <v>0.36494729999999997</v>
          </cell>
          <cell r="M5611">
            <v>0.41797859999999998</v>
          </cell>
          <cell r="N5611">
            <v>0.47100989999999998</v>
          </cell>
          <cell r="O5611">
            <v>0.54757869999999997</v>
          </cell>
        </row>
        <row r="5612">
          <cell r="F5612" t="str">
            <v>2014Greater Bay Area1-in-2June Peak19</v>
          </cell>
          <cell r="G5612">
            <v>2.1823709999999998</v>
          </cell>
          <cell r="H5612">
            <v>2.0055170000000002</v>
          </cell>
          <cell r="I5612">
            <v>93.465850000000003</v>
          </cell>
          <cell r="J5612">
            <v>52121.99</v>
          </cell>
          <cell r="K5612">
            <v>-0.20453879999999999</v>
          </cell>
          <cell r="L5612">
            <v>-0.1881825</v>
          </cell>
          <cell r="M5612">
            <v>-0.17685409999999999</v>
          </cell>
          <cell r="N5612">
            <v>-0.1655258</v>
          </cell>
          <cell r="O5612">
            <v>-0.14916940000000001</v>
          </cell>
        </row>
        <row r="5613">
          <cell r="F5613" t="str">
            <v>2014Greater Bay Area1-in-2June Peak20</v>
          </cell>
          <cell r="G5613">
            <v>2.0099320000000001</v>
          </cell>
          <cell r="H5613">
            <v>1.8526339999999999</v>
          </cell>
          <cell r="I5613">
            <v>89.610439999999997</v>
          </cell>
          <cell r="J5613">
            <v>52121.99</v>
          </cell>
          <cell r="K5613">
            <v>-0.18192059999999999</v>
          </cell>
          <cell r="L5613">
            <v>-0.16737299999999999</v>
          </cell>
          <cell r="M5613">
            <v>-0.1572974</v>
          </cell>
          <cell r="N5613">
            <v>-0.14722170000000001</v>
          </cell>
          <cell r="O5613">
            <v>-0.13267409999999999</v>
          </cell>
        </row>
        <row r="5614">
          <cell r="F5614" t="str">
            <v>2014Greater Bay Area1-in-2June Peak21</v>
          </cell>
          <cell r="G5614">
            <v>1.795147</v>
          </cell>
          <cell r="H5614">
            <v>1.704906</v>
          </cell>
          <cell r="I5614">
            <v>84.353129999999993</v>
          </cell>
          <cell r="J5614">
            <v>52121.99</v>
          </cell>
          <cell r="K5614">
            <v>-0.1043668</v>
          </cell>
          <cell r="L5614">
            <v>-9.6020900000000006E-2</v>
          </cell>
          <cell r="M5614">
            <v>-9.0240600000000004E-2</v>
          </cell>
          <cell r="N5614">
            <v>-8.4460300000000002E-2</v>
          </cell>
          <cell r="O5614">
            <v>-7.6114399999999999E-2</v>
          </cell>
        </row>
        <row r="5615">
          <cell r="F5615" t="str">
            <v>2014Greater Bay Area1-in-2June Peak22</v>
          </cell>
          <cell r="G5615">
            <v>1.581664</v>
          </cell>
          <cell r="H5615">
            <v>1.528651</v>
          </cell>
          <cell r="I5615">
            <v>78.592410000000001</v>
          </cell>
          <cell r="J5615">
            <v>52121.99</v>
          </cell>
          <cell r="K5615">
            <v>-6.1311200000000003E-2</v>
          </cell>
          <cell r="L5615">
            <v>-5.6408300000000001E-2</v>
          </cell>
          <cell r="M5615">
            <v>-5.30126E-2</v>
          </cell>
          <cell r="N5615">
            <v>-4.9616899999999999E-2</v>
          </cell>
          <cell r="O5615">
            <v>-4.4713999999999997E-2</v>
          </cell>
        </row>
        <row r="5616">
          <cell r="F5616" t="str">
            <v>2014Greater Bay Area1-in-2June Peak23</v>
          </cell>
          <cell r="G5616">
            <v>1.2754239999999999</v>
          </cell>
          <cell r="H5616">
            <v>1.2413160000000001</v>
          </cell>
          <cell r="I5616">
            <v>74.593890000000002</v>
          </cell>
          <cell r="J5616">
            <v>52121.99</v>
          </cell>
          <cell r="K5616">
            <v>-3.9447700000000002E-2</v>
          </cell>
          <cell r="L5616">
            <v>-3.6293199999999998E-2</v>
          </cell>
          <cell r="M5616">
            <v>-3.4108399999999997E-2</v>
          </cell>
          <cell r="N5616">
            <v>-3.1923600000000003E-2</v>
          </cell>
          <cell r="O5616">
            <v>-2.8769099999999999E-2</v>
          </cell>
        </row>
        <row r="5617">
          <cell r="F5617" t="str">
            <v>2014Greater Bay Area1-in-2June Peak24</v>
          </cell>
          <cell r="G5617">
            <v>0.97220910000000005</v>
          </cell>
          <cell r="H5617">
            <v>0.94495430000000002</v>
          </cell>
          <cell r="I5617">
            <v>71.150700000000001</v>
          </cell>
          <cell r="J5617">
            <v>52121.99</v>
          </cell>
          <cell r="K5617">
            <v>-3.1521300000000002E-2</v>
          </cell>
          <cell r="L5617">
            <v>-2.9000600000000001E-2</v>
          </cell>
          <cell r="M5617">
            <v>-2.7254799999999999E-2</v>
          </cell>
          <cell r="N5617">
            <v>-2.5509E-2</v>
          </cell>
          <cell r="O5617">
            <v>-2.2988399999999999E-2</v>
          </cell>
        </row>
        <row r="5618">
          <cell r="F5618" t="str">
            <v>2014Greater Fresno1-in-2June Peak1</v>
          </cell>
          <cell r="G5618">
            <v>0.90376069999999997</v>
          </cell>
          <cell r="H5618">
            <v>0.90376069999999997</v>
          </cell>
          <cell r="I5618">
            <v>80.360889999999998</v>
          </cell>
          <cell r="J5618">
            <v>26747.81</v>
          </cell>
          <cell r="K5618">
            <v>0</v>
          </cell>
          <cell r="L5618">
            <v>0</v>
          </cell>
          <cell r="M5618">
            <v>0</v>
          </cell>
          <cell r="N5618">
            <v>0</v>
          </cell>
          <cell r="O5618">
            <v>0</v>
          </cell>
        </row>
        <row r="5619">
          <cell r="F5619" t="str">
            <v>2014Greater Fresno1-in-2June Peak2</v>
          </cell>
          <cell r="G5619">
            <v>0.76841179999999998</v>
          </cell>
          <cell r="H5619">
            <v>0.76841179999999998</v>
          </cell>
          <cell r="I5619">
            <v>69.273799999999994</v>
          </cell>
          <cell r="J5619">
            <v>26747.81</v>
          </cell>
          <cell r="K5619">
            <v>0</v>
          </cell>
          <cell r="L5619">
            <v>0</v>
          </cell>
          <cell r="M5619">
            <v>0</v>
          </cell>
          <cell r="N5619">
            <v>0</v>
          </cell>
          <cell r="O5619">
            <v>0</v>
          </cell>
        </row>
        <row r="5620">
          <cell r="F5620" t="str">
            <v>2014Greater Fresno1-in-2June Peak3</v>
          </cell>
          <cell r="G5620">
            <v>0.68060849999999995</v>
          </cell>
          <cell r="H5620">
            <v>0.68060849999999995</v>
          </cell>
          <cell r="I5620">
            <v>67.663030000000006</v>
          </cell>
          <cell r="J5620">
            <v>26747.81</v>
          </cell>
          <cell r="K5620">
            <v>0</v>
          </cell>
          <cell r="L5620">
            <v>0</v>
          </cell>
          <cell r="M5620">
            <v>0</v>
          </cell>
          <cell r="N5620">
            <v>0</v>
          </cell>
          <cell r="O5620">
            <v>0</v>
          </cell>
        </row>
        <row r="5621">
          <cell r="F5621" t="str">
            <v>2014Greater Fresno1-in-2June Peak4</v>
          </cell>
          <cell r="G5621">
            <v>0.62749549999999998</v>
          </cell>
          <cell r="H5621">
            <v>0.62749549999999998</v>
          </cell>
          <cell r="I5621">
            <v>64.798000000000002</v>
          </cell>
          <cell r="J5621">
            <v>26747.81</v>
          </cell>
          <cell r="K5621">
            <v>0</v>
          </cell>
          <cell r="L5621">
            <v>0</v>
          </cell>
          <cell r="M5621">
            <v>0</v>
          </cell>
          <cell r="N5621">
            <v>0</v>
          </cell>
          <cell r="O5621">
            <v>0</v>
          </cell>
        </row>
        <row r="5622">
          <cell r="F5622" t="str">
            <v>2014Greater Fresno1-in-2June Peak5</v>
          </cell>
          <cell r="G5622">
            <v>0.61126610000000003</v>
          </cell>
          <cell r="H5622">
            <v>0.61126610000000003</v>
          </cell>
          <cell r="I5622">
            <v>63.006570000000004</v>
          </cell>
          <cell r="J5622">
            <v>26747.81</v>
          </cell>
          <cell r="K5622">
            <v>0</v>
          </cell>
          <cell r="L5622">
            <v>0</v>
          </cell>
          <cell r="M5622">
            <v>0</v>
          </cell>
          <cell r="N5622">
            <v>0</v>
          </cell>
          <cell r="O5622">
            <v>0</v>
          </cell>
        </row>
        <row r="5623">
          <cell r="F5623" t="str">
            <v>2014Greater Fresno1-in-2June Peak6</v>
          </cell>
          <cell r="G5623">
            <v>0.6359496</v>
          </cell>
          <cell r="H5623">
            <v>0.6359496</v>
          </cell>
          <cell r="I5623">
            <v>61.839910000000003</v>
          </cell>
          <cell r="J5623">
            <v>26747.81</v>
          </cell>
          <cell r="K5623">
            <v>0</v>
          </cell>
          <cell r="L5623">
            <v>0</v>
          </cell>
          <cell r="M5623">
            <v>0</v>
          </cell>
          <cell r="N5623">
            <v>0</v>
          </cell>
          <cell r="O5623">
            <v>0</v>
          </cell>
        </row>
        <row r="5624">
          <cell r="F5624" t="str">
            <v>2014Greater Fresno1-in-2June Peak7</v>
          </cell>
          <cell r="G5624">
            <v>0.71464870000000003</v>
          </cell>
          <cell r="H5624">
            <v>0.71464870000000003</v>
          </cell>
          <cell r="I5624">
            <v>63.119199999999999</v>
          </cell>
          <cell r="J5624">
            <v>26747.81</v>
          </cell>
          <cell r="K5624">
            <v>0</v>
          </cell>
          <cell r="L5624">
            <v>0</v>
          </cell>
          <cell r="M5624">
            <v>0</v>
          </cell>
          <cell r="N5624">
            <v>0</v>
          </cell>
          <cell r="O5624">
            <v>0</v>
          </cell>
        </row>
        <row r="5625">
          <cell r="F5625" t="str">
            <v>2014Greater Fresno1-in-2June Peak8</v>
          </cell>
          <cell r="G5625">
            <v>0.76687170000000004</v>
          </cell>
          <cell r="H5625">
            <v>0.76687170000000004</v>
          </cell>
          <cell r="I5625">
            <v>68.292370000000005</v>
          </cell>
          <cell r="J5625">
            <v>26747.81</v>
          </cell>
          <cell r="K5625">
            <v>0</v>
          </cell>
          <cell r="L5625">
            <v>0</v>
          </cell>
          <cell r="M5625">
            <v>0</v>
          </cell>
          <cell r="N5625">
            <v>0</v>
          </cell>
          <cell r="O5625">
            <v>0</v>
          </cell>
        </row>
        <row r="5626">
          <cell r="F5626" t="str">
            <v>2014Greater Fresno1-in-2June Peak9</v>
          </cell>
          <cell r="G5626">
            <v>0.79027590000000003</v>
          </cell>
          <cell r="H5626">
            <v>0.79027590000000003</v>
          </cell>
          <cell r="I5626">
            <v>74.365039999999993</v>
          </cell>
          <cell r="J5626">
            <v>26747.81</v>
          </cell>
          <cell r="K5626">
            <v>0</v>
          </cell>
          <cell r="L5626">
            <v>0</v>
          </cell>
          <cell r="M5626">
            <v>0</v>
          </cell>
          <cell r="N5626">
            <v>0</v>
          </cell>
          <cell r="O5626">
            <v>0</v>
          </cell>
        </row>
        <row r="5627">
          <cell r="F5627" t="str">
            <v>2014Greater Fresno1-in-2June Peak10</v>
          </cell>
          <cell r="G5627">
            <v>0.87811289999999997</v>
          </cell>
          <cell r="H5627">
            <v>0.87811289999999997</v>
          </cell>
          <cell r="I5627">
            <v>79.468800000000002</v>
          </cell>
          <cell r="J5627">
            <v>26747.81</v>
          </cell>
          <cell r="K5627">
            <v>0</v>
          </cell>
          <cell r="L5627">
            <v>0</v>
          </cell>
          <cell r="M5627">
            <v>0</v>
          </cell>
          <cell r="N5627">
            <v>0</v>
          </cell>
          <cell r="O5627">
            <v>0</v>
          </cell>
        </row>
        <row r="5628">
          <cell r="F5628" t="str">
            <v>2014Greater Fresno1-in-2June Peak11</v>
          </cell>
          <cell r="G5628">
            <v>1.007879</v>
          </cell>
          <cell r="H5628">
            <v>1.007879</v>
          </cell>
          <cell r="I5628">
            <v>82.993930000000006</v>
          </cell>
          <cell r="J5628">
            <v>26747.81</v>
          </cell>
          <cell r="K5628">
            <v>0</v>
          </cell>
          <cell r="L5628">
            <v>0</v>
          </cell>
          <cell r="M5628">
            <v>0</v>
          </cell>
          <cell r="N5628">
            <v>0</v>
          </cell>
          <cell r="O5628">
            <v>0</v>
          </cell>
        </row>
        <row r="5629">
          <cell r="F5629" t="str">
            <v>2014Greater Fresno1-in-2June Peak12</v>
          </cell>
          <cell r="G5629">
            <v>1.1974050000000001</v>
          </cell>
          <cell r="H5629">
            <v>1.1974050000000001</v>
          </cell>
          <cell r="I5629">
            <v>87.068449999999999</v>
          </cell>
          <cell r="J5629">
            <v>26747.81</v>
          </cell>
          <cell r="K5629">
            <v>0</v>
          </cell>
          <cell r="L5629">
            <v>0</v>
          </cell>
          <cell r="M5629">
            <v>0</v>
          </cell>
          <cell r="N5629">
            <v>0</v>
          </cell>
          <cell r="O5629">
            <v>0</v>
          </cell>
        </row>
        <row r="5630">
          <cell r="F5630" t="str">
            <v>2014Greater Fresno1-in-2June Peak13</v>
          </cell>
          <cell r="G5630">
            <v>1.433352</v>
          </cell>
          <cell r="H5630">
            <v>1.433352</v>
          </cell>
          <cell r="I5630">
            <v>90.574520000000007</v>
          </cell>
          <cell r="J5630">
            <v>26747.81</v>
          </cell>
          <cell r="K5630">
            <v>0</v>
          </cell>
          <cell r="L5630">
            <v>0</v>
          </cell>
          <cell r="M5630">
            <v>0</v>
          </cell>
          <cell r="N5630">
            <v>0</v>
          </cell>
          <cell r="O5630">
            <v>0</v>
          </cell>
        </row>
        <row r="5631">
          <cell r="F5631" t="str">
            <v>2014Greater Fresno1-in-2June Peak14</v>
          </cell>
          <cell r="G5631">
            <v>1.4123110000000001</v>
          </cell>
          <cell r="H5631">
            <v>1.6838759999999999</v>
          </cell>
          <cell r="I5631">
            <v>92.629909999999995</v>
          </cell>
          <cell r="J5631">
            <v>26747.81</v>
          </cell>
          <cell r="K5631">
            <v>0.18127699999999999</v>
          </cell>
          <cell r="L5631">
            <v>0.23461960000000001</v>
          </cell>
          <cell r="M5631">
            <v>0.27156449999999999</v>
          </cell>
          <cell r="N5631">
            <v>0.30850939999999999</v>
          </cell>
          <cell r="O5631">
            <v>0.3618519</v>
          </cell>
        </row>
        <row r="5632">
          <cell r="F5632" t="str">
            <v>2014Greater Fresno1-in-2June Peak15</v>
          </cell>
          <cell r="G5632">
            <v>1.5966210000000001</v>
          </cell>
          <cell r="H5632">
            <v>1.9444269999999999</v>
          </cell>
          <cell r="I5632">
            <v>94.661109999999994</v>
          </cell>
          <cell r="J5632">
            <v>26747.81</v>
          </cell>
          <cell r="K5632">
            <v>0.2321174</v>
          </cell>
          <cell r="L5632">
            <v>0.30046699999999998</v>
          </cell>
          <cell r="M5632">
            <v>0.3478057</v>
          </cell>
          <cell r="N5632">
            <v>0.39514440000000001</v>
          </cell>
          <cell r="O5632">
            <v>0.46349400000000002</v>
          </cell>
        </row>
        <row r="5633">
          <cell r="F5633" t="str">
            <v>2014Greater Fresno1-in-2June Peak16</v>
          </cell>
          <cell r="G5633">
            <v>1.779622</v>
          </cell>
          <cell r="H5633">
            <v>2.2153719999999999</v>
          </cell>
          <cell r="I5633">
            <v>97.044250000000005</v>
          </cell>
          <cell r="J5633">
            <v>26747.81</v>
          </cell>
          <cell r="K5633">
            <v>0.29192709999999999</v>
          </cell>
          <cell r="L5633">
            <v>0.37689879999999998</v>
          </cell>
          <cell r="M5633">
            <v>0.43575000000000003</v>
          </cell>
          <cell r="N5633">
            <v>0.49460120000000002</v>
          </cell>
          <cell r="O5633">
            <v>0.57957289999999995</v>
          </cell>
        </row>
        <row r="5634">
          <cell r="F5634" t="str">
            <v>2014Greater Fresno1-in-2June Peak17</v>
          </cell>
          <cell r="G5634">
            <v>1.9141539999999999</v>
          </cell>
          <cell r="H5634">
            <v>2.4212729999999998</v>
          </cell>
          <cell r="I5634">
            <v>97.945539999999994</v>
          </cell>
          <cell r="J5634">
            <v>26747.81</v>
          </cell>
          <cell r="K5634">
            <v>0.33896150000000003</v>
          </cell>
          <cell r="L5634">
            <v>0.43830989999999997</v>
          </cell>
          <cell r="M5634">
            <v>0.50711819999999996</v>
          </cell>
          <cell r="N5634">
            <v>0.57592650000000001</v>
          </cell>
          <cell r="O5634">
            <v>0.67527479999999995</v>
          </cell>
        </row>
        <row r="5635">
          <cell r="F5635" t="str">
            <v>2014Greater Fresno1-in-2June Peak18</v>
          </cell>
          <cell r="G5635">
            <v>2.0144310000000001</v>
          </cell>
          <cell r="H5635">
            <v>2.5351780000000002</v>
          </cell>
          <cell r="I5635">
            <v>97.902199999999993</v>
          </cell>
          <cell r="J5635">
            <v>26747.81</v>
          </cell>
          <cell r="K5635">
            <v>0.3479679</v>
          </cell>
          <cell r="L5635">
            <v>0.45004670000000002</v>
          </cell>
          <cell r="M5635">
            <v>0.52074620000000005</v>
          </cell>
          <cell r="N5635">
            <v>0.59144569999999996</v>
          </cell>
          <cell r="O5635">
            <v>0.69352469999999999</v>
          </cell>
        </row>
        <row r="5636">
          <cell r="F5636" t="str">
            <v>2014Greater Fresno1-in-2June Peak19</v>
          </cell>
          <cell r="G5636">
            <v>2.8049040000000001</v>
          </cell>
          <cell r="H5636">
            <v>2.4795769999999999</v>
          </cell>
          <cell r="I5636">
            <v>96.445539999999994</v>
          </cell>
          <cell r="J5636">
            <v>26747.81</v>
          </cell>
          <cell r="K5636">
            <v>-0.3527807</v>
          </cell>
          <cell r="L5636">
            <v>-0.33656079999999999</v>
          </cell>
          <cell r="M5636">
            <v>-0.32532689999999997</v>
          </cell>
          <cell r="N5636">
            <v>-0.31409310000000001</v>
          </cell>
          <cell r="O5636">
            <v>-0.297873</v>
          </cell>
        </row>
        <row r="5637">
          <cell r="F5637" t="str">
            <v>2014Greater Fresno1-in-2June Peak20</v>
          </cell>
          <cell r="G5637">
            <v>2.5885950000000002</v>
          </cell>
          <cell r="H5637">
            <v>2.282025</v>
          </cell>
          <cell r="I5637">
            <v>93.766300000000001</v>
          </cell>
          <cell r="J5637">
            <v>26747.81</v>
          </cell>
          <cell r="K5637">
            <v>-0.33244089999999998</v>
          </cell>
          <cell r="L5637">
            <v>-0.3171563</v>
          </cell>
          <cell r="M5637">
            <v>-0.30657010000000001</v>
          </cell>
          <cell r="N5637">
            <v>-0.29598390000000002</v>
          </cell>
          <cell r="O5637">
            <v>-0.28069909999999998</v>
          </cell>
        </row>
        <row r="5638">
          <cell r="F5638" t="str">
            <v>2014Greater Fresno1-in-2June Peak21</v>
          </cell>
          <cell r="G5638">
            <v>2.2948439999999999</v>
          </cell>
          <cell r="H5638">
            <v>2.0798760000000001</v>
          </cell>
          <cell r="I5638">
            <v>89.754760000000005</v>
          </cell>
          <cell r="J5638">
            <v>26747.81</v>
          </cell>
          <cell r="K5638">
            <v>-0.2331095</v>
          </cell>
          <cell r="L5638">
            <v>-0.2223918</v>
          </cell>
          <cell r="M5638">
            <v>-0.21496870000000001</v>
          </cell>
          <cell r="N5638">
            <v>-0.2075456</v>
          </cell>
          <cell r="O5638">
            <v>-0.1968278</v>
          </cell>
        </row>
        <row r="5639">
          <cell r="F5639" t="str">
            <v>2014Greater Fresno1-in-2June Peak22</v>
          </cell>
          <cell r="G5639">
            <v>1.9699960000000001</v>
          </cell>
          <cell r="H5639">
            <v>1.839215</v>
          </cell>
          <cell r="I5639">
            <v>85.866960000000006</v>
          </cell>
          <cell r="J5639">
            <v>26747.81</v>
          </cell>
          <cell r="K5639">
            <v>-0.14181730000000001</v>
          </cell>
          <cell r="L5639">
            <v>-0.1352969</v>
          </cell>
          <cell r="M5639">
            <v>-0.13078090000000001</v>
          </cell>
          <cell r="N5639">
            <v>-0.12626490000000001</v>
          </cell>
          <cell r="O5639">
            <v>-0.1197445</v>
          </cell>
        </row>
        <row r="5640">
          <cell r="F5640" t="str">
            <v>2014Greater Fresno1-in-2June Peak23</v>
          </cell>
          <cell r="G5640">
            <v>1.5506089999999999</v>
          </cell>
          <cell r="H5640">
            <v>1.477152</v>
          </cell>
          <cell r="I5640">
            <v>83.757109999999997</v>
          </cell>
          <cell r="J5640">
            <v>26747.81</v>
          </cell>
          <cell r="K5640">
            <v>-7.9655500000000004E-2</v>
          </cell>
          <cell r="L5640">
            <v>-7.5993199999999997E-2</v>
          </cell>
          <cell r="M5640">
            <v>-7.3456599999999997E-2</v>
          </cell>
          <cell r="N5640">
            <v>-7.09201E-2</v>
          </cell>
          <cell r="O5640">
            <v>-6.7257800000000006E-2</v>
          </cell>
        </row>
        <row r="5641">
          <cell r="F5641" t="str">
            <v>2014Greater Fresno1-in-2June Peak24</v>
          </cell>
          <cell r="G5641">
            <v>1.196728</v>
          </cell>
          <cell r="H5641">
            <v>1.1407689999999999</v>
          </cell>
          <cell r="I5641">
            <v>82.132769999999994</v>
          </cell>
          <cell r="J5641">
            <v>26747.81</v>
          </cell>
          <cell r="K5641">
            <v>-6.0681300000000001E-2</v>
          </cell>
          <cell r="L5641">
            <v>-5.78913E-2</v>
          </cell>
          <cell r="M5641">
            <v>-5.5959000000000002E-2</v>
          </cell>
          <cell r="N5641">
            <v>-5.4026699999999997E-2</v>
          </cell>
          <cell r="O5641">
            <v>-5.1236700000000003E-2</v>
          </cell>
        </row>
        <row r="5642">
          <cell r="F5642" t="str">
            <v>2014Kern1-in-2June Peak1</v>
          </cell>
          <cell r="G5642">
            <v>1.1193740000000001</v>
          </cell>
          <cell r="H5642">
            <v>1.1193740000000001</v>
          </cell>
          <cell r="I5642">
            <v>74.5</v>
          </cell>
          <cell r="J5642">
            <v>5553.73</v>
          </cell>
          <cell r="K5642">
            <v>0</v>
          </cell>
          <cell r="L5642">
            <v>0</v>
          </cell>
          <cell r="M5642">
            <v>0</v>
          </cell>
          <cell r="N5642">
            <v>0</v>
          </cell>
          <cell r="O5642">
            <v>0</v>
          </cell>
        </row>
        <row r="5643">
          <cell r="F5643" t="str">
            <v>2014Kern1-in-2June Peak2</v>
          </cell>
          <cell r="G5643">
            <v>0.95862259999999999</v>
          </cell>
          <cell r="H5643">
            <v>0.95862259999999999</v>
          </cell>
          <cell r="I5643">
            <v>66.5</v>
          </cell>
          <cell r="J5643">
            <v>5553.73</v>
          </cell>
          <cell r="K5643">
            <v>0</v>
          </cell>
          <cell r="L5643">
            <v>0</v>
          </cell>
          <cell r="M5643">
            <v>0</v>
          </cell>
          <cell r="N5643">
            <v>0</v>
          </cell>
          <cell r="O5643">
            <v>0</v>
          </cell>
        </row>
        <row r="5644">
          <cell r="F5644" t="str">
            <v>2014Kern1-in-2June Peak3</v>
          </cell>
          <cell r="G5644">
            <v>0.83869020000000005</v>
          </cell>
          <cell r="H5644">
            <v>0.83869020000000005</v>
          </cell>
          <cell r="I5644">
            <v>66</v>
          </cell>
          <cell r="J5644">
            <v>5553.73</v>
          </cell>
          <cell r="K5644">
            <v>0</v>
          </cell>
          <cell r="L5644">
            <v>0</v>
          </cell>
          <cell r="M5644">
            <v>0</v>
          </cell>
          <cell r="N5644">
            <v>0</v>
          </cell>
          <cell r="O5644">
            <v>0</v>
          </cell>
        </row>
        <row r="5645">
          <cell r="F5645" t="str">
            <v>2014Kern1-in-2June Peak4</v>
          </cell>
          <cell r="G5645">
            <v>0.75522769999999995</v>
          </cell>
          <cell r="H5645">
            <v>0.75522769999999995</v>
          </cell>
          <cell r="I5645">
            <v>65.5</v>
          </cell>
          <cell r="J5645">
            <v>5553.73</v>
          </cell>
          <cell r="K5645">
            <v>0</v>
          </cell>
          <cell r="L5645">
            <v>0</v>
          </cell>
          <cell r="M5645">
            <v>0</v>
          </cell>
          <cell r="N5645">
            <v>0</v>
          </cell>
          <cell r="O5645">
            <v>0</v>
          </cell>
        </row>
        <row r="5646">
          <cell r="F5646" t="str">
            <v>2014Kern1-in-2June Peak5</v>
          </cell>
          <cell r="G5646">
            <v>0.71782259999999998</v>
          </cell>
          <cell r="H5646">
            <v>0.71782259999999998</v>
          </cell>
          <cell r="I5646">
            <v>64</v>
          </cell>
          <cell r="J5646">
            <v>5553.73</v>
          </cell>
          <cell r="K5646">
            <v>0</v>
          </cell>
          <cell r="L5646">
            <v>0</v>
          </cell>
          <cell r="M5646">
            <v>0</v>
          </cell>
          <cell r="N5646">
            <v>0</v>
          </cell>
          <cell r="O5646">
            <v>0</v>
          </cell>
        </row>
        <row r="5647">
          <cell r="F5647" t="str">
            <v>2014Kern1-in-2June Peak6</v>
          </cell>
          <cell r="G5647">
            <v>0.71350910000000001</v>
          </cell>
          <cell r="H5647">
            <v>0.71350910000000001</v>
          </cell>
          <cell r="I5647">
            <v>65.5</v>
          </cell>
          <cell r="J5647">
            <v>5553.73</v>
          </cell>
          <cell r="K5647">
            <v>0</v>
          </cell>
          <cell r="L5647">
            <v>0</v>
          </cell>
          <cell r="M5647">
            <v>0</v>
          </cell>
          <cell r="N5647">
            <v>0</v>
          </cell>
          <cell r="O5647">
            <v>0</v>
          </cell>
        </row>
        <row r="5648">
          <cell r="F5648" t="str">
            <v>2014Kern1-in-2June Peak7</v>
          </cell>
          <cell r="G5648">
            <v>0.77796390000000004</v>
          </cell>
          <cell r="H5648">
            <v>0.77796390000000004</v>
          </cell>
          <cell r="I5648">
            <v>69.5</v>
          </cell>
          <cell r="J5648">
            <v>5553.73</v>
          </cell>
          <cell r="K5648">
            <v>0</v>
          </cell>
          <cell r="L5648">
            <v>0</v>
          </cell>
          <cell r="M5648">
            <v>0</v>
          </cell>
          <cell r="N5648">
            <v>0</v>
          </cell>
          <cell r="O5648">
            <v>0</v>
          </cell>
        </row>
        <row r="5649">
          <cell r="F5649" t="str">
            <v>2014Kern1-in-2June Peak8</v>
          </cell>
          <cell r="G5649">
            <v>0.81626299999999996</v>
          </cell>
          <cell r="H5649">
            <v>0.81626299999999996</v>
          </cell>
          <cell r="I5649">
            <v>75.5</v>
          </cell>
          <cell r="J5649">
            <v>5553.73</v>
          </cell>
          <cell r="K5649">
            <v>0</v>
          </cell>
          <cell r="L5649">
            <v>0</v>
          </cell>
          <cell r="M5649">
            <v>0</v>
          </cell>
          <cell r="N5649">
            <v>0</v>
          </cell>
          <cell r="O5649">
            <v>0</v>
          </cell>
        </row>
        <row r="5650">
          <cell r="F5650" t="str">
            <v>2014Kern1-in-2June Peak9</v>
          </cell>
          <cell r="G5650">
            <v>0.83733000000000002</v>
          </cell>
          <cell r="H5650">
            <v>0.83733000000000002</v>
          </cell>
          <cell r="I5650">
            <v>83</v>
          </cell>
          <cell r="J5650">
            <v>5553.73</v>
          </cell>
          <cell r="K5650">
            <v>0</v>
          </cell>
          <cell r="L5650">
            <v>0</v>
          </cell>
          <cell r="M5650">
            <v>0</v>
          </cell>
          <cell r="N5650">
            <v>0</v>
          </cell>
          <cell r="O5650">
            <v>0</v>
          </cell>
        </row>
        <row r="5651">
          <cell r="F5651" t="str">
            <v>2014Kern1-in-2June Peak10</v>
          </cell>
          <cell r="G5651">
            <v>0.96011259999999998</v>
          </cell>
          <cell r="H5651">
            <v>0.96011259999999998</v>
          </cell>
          <cell r="I5651">
            <v>86</v>
          </cell>
          <cell r="J5651">
            <v>5553.73</v>
          </cell>
          <cell r="K5651">
            <v>0</v>
          </cell>
          <cell r="L5651">
            <v>0</v>
          </cell>
          <cell r="M5651">
            <v>0</v>
          </cell>
          <cell r="N5651">
            <v>0</v>
          </cell>
          <cell r="O5651">
            <v>0</v>
          </cell>
        </row>
        <row r="5652">
          <cell r="F5652" t="str">
            <v>2014Kern1-in-2June Peak11</v>
          </cell>
          <cell r="G5652">
            <v>1.148191</v>
          </cell>
          <cell r="H5652">
            <v>1.148191</v>
          </cell>
          <cell r="I5652">
            <v>88</v>
          </cell>
          <cell r="J5652">
            <v>5553.73</v>
          </cell>
          <cell r="K5652">
            <v>0</v>
          </cell>
          <cell r="L5652">
            <v>0</v>
          </cell>
          <cell r="M5652">
            <v>0</v>
          </cell>
          <cell r="N5652">
            <v>0</v>
          </cell>
          <cell r="O5652">
            <v>0</v>
          </cell>
        </row>
        <row r="5653">
          <cell r="F5653" t="str">
            <v>2014Kern1-in-2June Peak12</v>
          </cell>
          <cell r="G5653">
            <v>1.402325</v>
          </cell>
          <cell r="H5653">
            <v>1.402325</v>
          </cell>
          <cell r="I5653">
            <v>91</v>
          </cell>
          <cell r="J5653">
            <v>5553.73</v>
          </cell>
          <cell r="K5653">
            <v>0</v>
          </cell>
          <cell r="L5653">
            <v>0</v>
          </cell>
          <cell r="M5653">
            <v>0</v>
          </cell>
          <cell r="N5653">
            <v>0</v>
          </cell>
          <cell r="O5653">
            <v>0</v>
          </cell>
        </row>
        <row r="5654">
          <cell r="F5654" t="str">
            <v>2014Kern1-in-2June Peak13</v>
          </cell>
          <cell r="G5654">
            <v>1.6903729999999999</v>
          </cell>
          <cell r="H5654">
            <v>1.6903729999999999</v>
          </cell>
          <cell r="I5654">
            <v>93.5</v>
          </cell>
          <cell r="J5654">
            <v>5553.73</v>
          </cell>
          <cell r="K5654">
            <v>0</v>
          </cell>
          <cell r="L5654">
            <v>0</v>
          </cell>
          <cell r="M5654">
            <v>0</v>
          </cell>
          <cell r="N5654">
            <v>0</v>
          </cell>
          <cell r="O5654">
            <v>0</v>
          </cell>
        </row>
        <row r="5655">
          <cell r="F5655" t="str">
            <v>2014Kern1-in-2June Peak14</v>
          </cell>
          <cell r="G5655">
            <v>1.577469</v>
          </cell>
          <cell r="H5655">
            <v>1.9715210000000001</v>
          </cell>
          <cell r="I5655">
            <v>95</v>
          </cell>
          <cell r="J5655">
            <v>5553.73</v>
          </cell>
          <cell r="K5655">
            <v>0.3324916</v>
          </cell>
          <cell r="L5655">
            <v>0.36886210000000003</v>
          </cell>
          <cell r="M5655">
            <v>0.39405210000000002</v>
          </cell>
          <cell r="N5655">
            <v>0.41924210000000001</v>
          </cell>
          <cell r="O5655">
            <v>0.45561259999999998</v>
          </cell>
        </row>
        <row r="5656">
          <cell r="F5656" t="str">
            <v>2014Kern1-in-2June Peak15</v>
          </cell>
          <cell r="G5656">
            <v>1.783623</v>
          </cell>
          <cell r="H5656">
            <v>2.2424840000000001</v>
          </cell>
          <cell r="I5656">
            <v>97.5</v>
          </cell>
          <cell r="J5656">
            <v>5553.73</v>
          </cell>
          <cell r="K5656">
            <v>0.39226319999999998</v>
          </cell>
          <cell r="L5656">
            <v>0.43160999999999999</v>
          </cell>
          <cell r="M5656">
            <v>0.45886149999999998</v>
          </cell>
          <cell r="N5656">
            <v>0.48611310000000002</v>
          </cell>
          <cell r="O5656">
            <v>0.52545989999999998</v>
          </cell>
        </row>
        <row r="5657">
          <cell r="F5657" t="str">
            <v>2014Kern1-in-2June Peak16</v>
          </cell>
          <cell r="G5657">
            <v>1.916439</v>
          </cell>
          <cell r="H5657">
            <v>2.5207320000000002</v>
          </cell>
          <cell r="I5657">
            <v>97</v>
          </cell>
          <cell r="J5657">
            <v>5553.73</v>
          </cell>
          <cell r="K5657">
            <v>0.51752489999999995</v>
          </cell>
          <cell r="L5657">
            <v>0.56878810000000002</v>
          </cell>
          <cell r="M5657">
            <v>0.60429290000000002</v>
          </cell>
          <cell r="N5657">
            <v>0.63979759999999997</v>
          </cell>
          <cell r="O5657">
            <v>0.69106080000000003</v>
          </cell>
        </row>
        <row r="5658">
          <cell r="F5658" t="str">
            <v>2014Kern1-in-2June Peak17</v>
          </cell>
          <cell r="G5658">
            <v>2.0459710000000002</v>
          </cell>
          <cell r="H5658">
            <v>2.7287659999999998</v>
          </cell>
          <cell r="I5658">
            <v>97</v>
          </cell>
          <cell r="J5658">
            <v>5553.73</v>
          </cell>
          <cell r="K5658">
            <v>0.58413420000000005</v>
          </cell>
          <cell r="L5658">
            <v>0.64242390000000005</v>
          </cell>
          <cell r="M5658">
            <v>0.68279520000000005</v>
          </cell>
          <cell r="N5658">
            <v>0.72316650000000005</v>
          </cell>
          <cell r="O5658">
            <v>0.78145629999999999</v>
          </cell>
        </row>
        <row r="5659">
          <cell r="F5659" t="str">
            <v>2014Kern1-in-2June Peak18</v>
          </cell>
          <cell r="G5659">
            <v>2.1300620000000001</v>
          </cell>
          <cell r="H5659">
            <v>2.8285019999999998</v>
          </cell>
          <cell r="I5659">
            <v>95.5</v>
          </cell>
          <cell r="J5659">
            <v>5553.73</v>
          </cell>
          <cell r="K5659">
            <v>0.59743380000000001</v>
          </cell>
          <cell r="L5659">
            <v>0.6571091</v>
          </cell>
          <cell r="M5659">
            <v>0.69843999999999995</v>
          </cell>
          <cell r="N5659">
            <v>0.73977079999999995</v>
          </cell>
          <cell r="O5659">
            <v>0.79944610000000005</v>
          </cell>
        </row>
        <row r="5660">
          <cell r="F5660" t="str">
            <v>2014Kern1-in-2June Peak19</v>
          </cell>
          <cell r="G5660">
            <v>3.1727379999999998</v>
          </cell>
          <cell r="H5660">
            <v>2.7522950000000002</v>
          </cell>
          <cell r="I5660">
            <v>94.5</v>
          </cell>
          <cell r="J5660">
            <v>5553.73</v>
          </cell>
          <cell r="K5660">
            <v>-0.46014090000000002</v>
          </cell>
          <cell r="L5660">
            <v>-0.43668679999999999</v>
          </cell>
          <cell r="M5660">
            <v>-0.4204425</v>
          </cell>
          <cell r="N5660">
            <v>-0.40419830000000001</v>
          </cell>
          <cell r="O5660">
            <v>-0.38074419999999998</v>
          </cell>
        </row>
        <row r="5661">
          <cell r="F5661" t="str">
            <v>2014Kern1-in-2June Peak20</v>
          </cell>
          <cell r="G5661">
            <v>2.9833780000000001</v>
          </cell>
          <cell r="H5661">
            <v>2.5606230000000001</v>
          </cell>
          <cell r="I5661">
            <v>92</v>
          </cell>
          <cell r="J5661">
            <v>5553.73</v>
          </cell>
          <cell r="K5661">
            <v>-0.4626712</v>
          </cell>
          <cell r="L5661">
            <v>-0.43908809999999998</v>
          </cell>
          <cell r="M5661">
            <v>-0.42275449999999998</v>
          </cell>
          <cell r="N5661">
            <v>-0.40642089999999997</v>
          </cell>
          <cell r="O5661">
            <v>-0.38283780000000001</v>
          </cell>
        </row>
        <row r="5662">
          <cell r="F5662" t="str">
            <v>2014Kern1-in-2June Peak21</v>
          </cell>
          <cell r="G5662">
            <v>2.6720670000000002</v>
          </cell>
          <cell r="H5662">
            <v>2.3788770000000001</v>
          </cell>
          <cell r="I5662">
            <v>88</v>
          </cell>
          <cell r="J5662">
            <v>5553.73</v>
          </cell>
          <cell r="K5662">
            <v>-0.32087280000000001</v>
          </cell>
          <cell r="L5662">
            <v>-0.30451729999999999</v>
          </cell>
          <cell r="M5662">
            <v>-0.29318959999999999</v>
          </cell>
          <cell r="N5662">
            <v>-0.2818619</v>
          </cell>
          <cell r="O5662">
            <v>-0.26550649999999998</v>
          </cell>
        </row>
        <row r="5663">
          <cell r="F5663" t="str">
            <v>2014Kern1-in-2June Peak22</v>
          </cell>
          <cell r="G5663">
            <v>2.3381609999999999</v>
          </cell>
          <cell r="H5663">
            <v>2.1467550000000002</v>
          </cell>
          <cell r="I5663">
            <v>85</v>
          </cell>
          <cell r="J5663">
            <v>5553.73</v>
          </cell>
          <cell r="K5663">
            <v>-0.2094782</v>
          </cell>
          <cell r="L5663">
            <v>-0.1988008</v>
          </cell>
          <cell r="M5663">
            <v>-0.19140560000000001</v>
          </cell>
          <cell r="N5663">
            <v>-0.18401049999999999</v>
          </cell>
          <cell r="O5663">
            <v>-0.17333299999999999</v>
          </cell>
        </row>
        <row r="5664">
          <cell r="F5664" t="str">
            <v>2014Kern1-in-2June Peak23</v>
          </cell>
          <cell r="G5664">
            <v>1.894679</v>
          </cell>
          <cell r="H5664">
            <v>1.751207</v>
          </cell>
          <cell r="I5664">
            <v>79.5</v>
          </cell>
          <cell r="J5664">
            <v>5553.73</v>
          </cell>
          <cell r="K5664">
            <v>-0.15701860000000001</v>
          </cell>
          <cell r="L5664">
            <v>-0.14901510000000001</v>
          </cell>
          <cell r="M5664">
            <v>-0.14347190000000001</v>
          </cell>
          <cell r="N5664">
            <v>-0.13792869999999999</v>
          </cell>
          <cell r="O5664">
            <v>-0.12992519999999999</v>
          </cell>
        </row>
        <row r="5665">
          <cell r="F5665" t="str">
            <v>2014Kern1-in-2June Peak24</v>
          </cell>
          <cell r="G5665">
            <v>1.5168520000000001</v>
          </cell>
          <cell r="H5665">
            <v>1.4052480000000001</v>
          </cell>
          <cell r="I5665">
            <v>76</v>
          </cell>
          <cell r="J5665">
            <v>5553.73</v>
          </cell>
          <cell r="K5665">
            <v>-0.1221419</v>
          </cell>
          <cell r="L5665">
            <v>-0.11591609999999999</v>
          </cell>
          <cell r="M5665">
            <v>-0.1116042</v>
          </cell>
          <cell r="N5665">
            <v>-0.1072922</v>
          </cell>
          <cell r="O5665">
            <v>-0.1010664</v>
          </cell>
        </row>
        <row r="5666">
          <cell r="F5666" t="str">
            <v>2014Northern Coast1-in-2June Peak1</v>
          </cell>
          <cell r="G5666">
            <v>0.79296889999999998</v>
          </cell>
          <cell r="H5666">
            <v>0.79296889999999998</v>
          </cell>
          <cell r="I5666">
            <v>62.823099999999997</v>
          </cell>
          <cell r="J5666">
            <v>9177.25</v>
          </cell>
          <cell r="K5666">
            <v>0</v>
          </cell>
          <cell r="L5666">
            <v>0</v>
          </cell>
          <cell r="M5666">
            <v>0</v>
          </cell>
          <cell r="N5666">
            <v>0</v>
          </cell>
          <cell r="O5666">
            <v>0</v>
          </cell>
        </row>
        <row r="5667">
          <cell r="F5667" t="str">
            <v>2014Northern Coast1-in-2June Peak2</v>
          </cell>
          <cell r="G5667">
            <v>0.69363730000000001</v>
          </cell>
          <cell r="H5667">
            <v>0.69363730000000001</v>
          </cell>
          <cell r="I5667">
            <v>57.722900000000003</v>
          </cell>
          <cell r="J5667">
            <v>9177.25</v>
          </cell>
          <cell r="K5667">
            <v>0</v>
          </cell>
          <cell r="L5667">
            <v>0</v>
          </cell>
          <cell r="M5667">
            <v>0</v>
          </cell>
          <cell r="N5667">
            <v>0</v>
          </cell>
          <cell r="O5667">
            <v>0</v>
          </cell>
        </row>
        <row r="5668">
          <cell r="F5668" t="str">
            <v>2014Northern Coast1-in-2June Peak3</v>
          </cell>
          <cell r="G5668">
            <v>0.64647100000000002</v>
          </cell>
          <cell r="H5668">
            <v>0.64647100000000002</v>
          </cell>
          <cell r="I5668">
            <v>56.404000000000003</v>
          </cell>
          <cell r="J5668">
            <v>9177.25</v>
          </cell>
          <cell r="K5668">
            <v>0</v>
          </cell>
          <cell r="L5668">
            <v>0</v>
          </cell>
          <cell r="M5668">
            <v>0</v>
          </cell>
          <cell r="N5668">
            <v>0</v>
          </cell>
          <cell r="O5668">
            <v>0</v>
          </cell>
        </row>
        <row r="5669">
          <cell r="F5669" t="str">
            <v>2014Northern Coast1-in-2June Peak4</v>
          </cell>
          <cell r="G5669">
            <v>0.61764260000000004</v>
          </cell>
          <cell r="H5669">
            <v>0.61764260000000004</v>
          </cell>
          <cell r="I5669">
            <v>54.649900000000002</v>
          </cell>
          <cell r="J5669">
            <v>9177.25</v>
          </cell>
          <cell r="K5669">
            <v>0</v>
          </cell>
          <cell r="L5669">
            <v>0</v>
          </cell>
          <cell r="M5669">
            <v>0</v>
          </cell>
          <cell r="N5669">
            <v>0</v>
          </cell>
          <cell r="O5669">
            <v>0</v>
          </cell>
        </row>
        <row r="5670">
          <cell r="F5670" t="str">
            <v>2014Northern Coast1-in-2June Peak5</v>
          </cell>
          <cell r="G5670">
            <v>0.61916179999999998</v>
          </cell>
          <cell r="H5670">
            <v>0.61916179999999998</v>
          </cell>
          <cell r="I5670">
            <v>53.154000000000003</v>
          </cell>
          <cell r="J5670">
            <v>9177.25</v>
          </cell>
          <cell r="K5670">
            <v>0</v>
          </cell>
          <cell r="L5670">
            <v>0</v>
          </cell>
          <cell r="M5670">
            <v>0</v>
          </cell>
          <cell r="N5670">
            <v>0</v>
          </cell>
          <cell r="O5670">
            <v>0</v>
          </cell>
        </row>
        <row r="5671">
          <cell r="F5671" t="str">
            <v>2014Northern Coast1-in-2June Peak6</v>
          </cell>
          <cell r="G5671">
            <v>0.67640169999999999</v>
          </cell>
          <cell r="H5671">
            <v>0.67640169999999999</v>
          </cell>
          <cell r="I5671">
            <v>52.154000000000003</v>
          </cell>
          <cell r="J5671">
            <v>9177.25</v>
          </cell>
          <cell r="K5671">
            <v>0</v>
          </cell>
          <cell r="L5671">
            <v>0</v>
          </cell>
          <cell r="M5671">
            <v>0</v>
          </cell>
          <cell r="N5671">
            <v>0</v>
          </cell>
          <cell r="O5671">
            <v>0</v>
          </cell>
        </row>
        <row r="5672">
          <cell r="F5672" t="str">
            <v>2014Northern Coast1-in-2June Peak7</v>
          </cell>
          <cell r="G5672">
            <v>0.82098599999999999</v>
          </cell>
          <cell r="H5672">
            <v>0.82098599999999999</v>
          </cell>
          <cell r="I5672">
            <v>53.173000000000002</v>
          </cell>
          <cell r="J5672">
            <v>9177.25</v>
          </cell>
          <cell r="K5672">
            <v>0</v>
          </cell>
          <cell r="L5672">
            <v>0</v>
          </cell>
          <cell r="M5672">
            <v>0</v>
          </cell>
          <cell r="N5672">
            <v>0</v>
          </cell>
          <cell r="O5672">
            <v>0</v>
          </cell>
        </row>
        <row r="5673">
          <cell r="F5673" t="str">
            <v>2014Northern Coast1-in-2June Peak8</v>
          </cell>
          <cell r="G5673">
            <v>0.94756620000000003</v>
          </cell>
          <cell r="H5673">
            <v>0.94756620000000003</v>
          </cell>
          <cell r="I5673">
            <v>59.196199999999997</v>
          </cell>
          <cell r="J5673">
            <v>9177.25</v>
          </cell>
          <cell r="K5673">
            <v>0</v>
          </cell>
          <cell r="L5673">
            <v>0</v>
          </cell>
          <cell r="M5673">
            <v>0</v>
          </cell>
          <cell r="N5673">
            <v>0</v>
          </cell>
          <cell r="O5673">
            <v>0</v>
          </cell>
        </row>
        <row r="5674">
          <cell r="F5674" t="str">
            <v>2014Northern Coast1-in-2June Peak9</v>
          </cell>
          <cell r="G5674">
            <v>0.94828330000000005</v>
          </cell>
          <cell r="H5674">
            <v>0.94828330000000005</v>
          </cell>
          <cell r="I5674">
            <v>66.186700000000002</v>
          </cell>
          <cell r="J5674">
            <v>9177.25</v>
          </cell>
          <cell r="K5674">
            <v>0</v>
          </cell>
          <cell r="L5674">
            <v>0</v>
          </cell>
          <cell r="M5674">
            <v>0</v>
          </cell>
          <cell r="N5674">
            <v>0</v>
          </cell>
          <cell r="O5674">
            <v>0</v>
          </cell>
        </row>
        <row r="5675">
          <cell r="F5675" t="str">
            <v>2014Northern Coast1-in-2June Peak10</v>
          </cell>
          <cell r="G5675">
            <v>0.96966889999999994</v>
          </cell>
          <cell r="H5675">
            <v>0.96966889999999994</v>
          </cell>
          <cell r="I5675">
            <v>72.7136</v>
          </cell>
          <cell r="J5675">
            <v>9177.25</v>
          </cell>
          <cell r="K5675">
            <v>0</v>
          </cell>
          <cell r="L5675">
            <v>0</v>
          </cell>
          <cell r="M5675">
            <v>0</v>
          </cell>
          <cell r="N5675">
            <v>0</v>
          </cell>
          <cell r="O5675">
            <v>0</v>
          </cell>
        </row>
        <row r="5676">
          <cell r="F5676" t="str">
            <v>2014Northern Coast1-in-2June Peak11</v>
          </cell>
          <cell r="G5676">
            <v>1.006121</v>
          </cell>
          <cell r="H5676">
            <v>1.006121</v>
          </cell>
          <cell r="I5676">
            <v>79.887900000000002</v>
          </cell>
          <cell r="J5676">
            <v>9177.25</v>
          </cell>
          <cell r="K5676">
            <v>0</v>
          </cell>
          <cell r="L5676">
            <v>0</v>
          </cell>
          <cell r="M5676">
            <v>0</v>
          </cell>
          <cell r="N5676">
            <v>0</v>
          </cell>
          <cell r="O5676">
            <v>0</v>
          </cell>
        </row>
        <row r="5677">
          <cell r="F5677" t="str">
            <v>2014Northern Coast1-in-2June Peak12</v>
          </cell>
          <cell r="G5677">
            <v>1.0654710000000001</v>
          </cell>
          <cell r="H5677">
            <v>1.0654710000000001</v>
          </cell>
          <cell r="I5677">
            <v>85.5608</v>
          </cell>
          <cell r="J5677">
            <v>9177.25</v>
          </cell>
          <cell r="K5677">
            <v>0</v>
          </cell>
          <cell r="L5677">
            <v>0</v>
          </cell>
          <cell r="M5677">
            <v>0</v>
          </cell>
          <cell r="N5677">
            <v>0</v>
          </cell>
          <cell r="O5677">
            <v>0</v>
          </cell>
        </row>
        <row r="5678">
          <cell r="F5678" t="str">
            <v>2014Northern Coast1-in-2June Peak13</v>
          </cell>
          <cell r="G5678">
            <v>1.1671830000000001</v>
          </cell>
          <cell r="H5678">
            <v>1.1671830000000001</v>
          </cell>
          <cell r="I5678">
            <v>91.310599999999994</v>
          </cell>
          <cell r="J5678">
            <v>9177.25</v>
          </cell>
          <cell r="K5678">
            <v>0</v>
          </cell>
          <cell r="L5678">
            <v>0</v>
          </cell>
          <cell r="M5678">
            <v>0</v>
          </cell>
          <cell r="N5678">
            <v>0</v>
          </cell>
          <cell r="O5678">
            <v>0</v>
          </cell>
        </row>
        <row r="5679">
          <cell r="F5679" t="str">
            <v>2014Northern Coast1-in-2June Peak14</v>
          </cell>
          <cell r="G5679">
            <v>1.115089</v>
          </cell>
          <cell r="H5679">
            <v>1.2832710000000001</v>
          </cell>
          <cell r="I5679">
            <v>94.448499999999996</v>
          </cell>
          <cell r="J5679">
            <v>9177.25</v>
          </cell>
          <cell r="K5679">
            <v>0.1002316</v>
          </cell>
          <cell r="L5679">
            <v>0.1403771</v>
          </cell>
          <cell r="M5679">
            <v>0.16818179999999999</v>
          </cell>
          <cell r="N5679">
            <v>0.19598650000000001</v>
          </cell>
          <cell r="O5679">
            <v>0.23613210000000001</v>
          </cell>
        </row>
        <row r="5680">
          <cell r="F5680" t="str">
            <v>2014Northern Coast1-in-2June Peak15</v>
          </cell>
          <cell r="G5680">
            <v>1.229185</v>
          </cell>
          <cell r="H5680">
            <v>1.4495530000000001</v>
          </cell>
          <cell r="I5680">
            <v>96.480900000000005</v>
          </cell>
          <cell r="J5680">
            <v>9177.25</v>
          </cell>
          <cell r="K5680">
            <v>0.13133300000000001</v>
          </cell>
          <cell r="L5680">
            <v>0.18393570000000001</v>
          </cell>
          <cell r="M5680">
            <v>0.22036800000000001</v>
          </cell>
          <cell r="N5680">
            <v>0.25680049999999999</v>
          </cell>
          <cell r="O5680">
            <v>0.30940299999999998</v>
          </cell>
        </row>
        <row r="5681">
          <cell r="F5681" t="str">
            <v>2014Northern Coast1-in-2June Peak16</v>
          </cell>
          <cell r="G5681">
            <v>1.3909320000000001</v>
          </cell>
          <cell r="H5681">
            <v>1.663316</v>
          </cell>
          <cell r="I5681">
            <v>97.116</v>
          </cell>
          <cell r="J5681">
            <v>9177.25</v>
          </cell>
          <cell r="K5681">
            <v>0.16233310000000001</v>
          </cell>
          <cell r="L5681">
            <v>0.2273522</v>
          </cell>
          <cell r="M5681">
            <v>0.27238410000000002</v>
          </cell>
          <cell r="N5681">
            <v>0.31741609999999998</v>
          </cell>
          <cell r="O5681">
            <v>0.38243509999999997</v>
          </cell>
        </row>
        <row r="5682">
          <cell r="F5682" t="str">
            <v>2014Northern Coast1-in-2June Peak17</v>
          </cell>
          <cell r="G5682">
            <v>1.5774969999999999</v>
          </cell>
          <cell r="H5682">
            <v>1.8970720000000001</v>
          </cell>
          <cell r="I5682">
            <v>96.687700000000007</v>
          </cell>
          <cell r="J5682">
            <v>9177.25</v>
          </cell>
          <cell r="K5682">
            <v>0.1904575</v>
          </cell>
          <cell r="L5682">
            <v>0.26674120000000001</v>
          </cell>
          <cell r="M5682">
            <v>0.319575</v>
          </cell>
          <cell r="N5682">
            <v>0.37240869999999998</v>
          </cell>
          <cell r="O5682">
            <v>0.44869239999999999</v>
          </cell>
        </row>
        <row r="5683">
          <cell r="F5683" t="str">
            <v>2014Northern Coast1-in-2June Peak18</v>
          </cell>
          <cell r="G5683">
            <v>1.736885</v>
          </cell>
          <cell r="H5683">
            <v>2.0653890000000001</v>
          </cell>
          <cell r="I5683">
            <v>95.531199999999998</v>
          </cell>
          <cell r="J5683">
            <v>9177.25</v>
          </cell>
          <cell r="K5683">
            <v>0.19577890000000001</v>
          </cell>
          <cell r="L5683">
            <v>0.27419389999999999</v>
          </cell>
          <cell r="M5683">
            <v>0.32850380000000001</v>
          </cell>
          <cell r="N5683">
            <v>0.38281369999999998</v>
          </cell>
          <cell r="O5683">
            <v>0.46122879999999999</v>
          </cell>
        </row>
        <row r="5684">
          <cell r="F5684" t="str">
            <v>2014Northern Coast1-in-2June Peak19</v>
          </cell>
          <cell r="G5684">
            <v>2.2097799999999999</v>
          </cell>
          <cell r="H5684">
            <v>2.0558429999999999</v>
          </cell>
          <cell r="I5684">
            <v>91.977199999999996</v>
          </cell>
          <cell r="J5684">
            <v>9177.25</v>
          </cell>
          <cell r="K5684">
            <v>-0.17431050000000001</v>
          </cell>
          <cell r="L5684">
            <v>-0.1622738</v>
          </cell>
          <cell r="M5684">
            <v>-0.1539372</v>
          </cell>
          <cell r="N5684">
            <v>-0.1456006</v>
          </cell>
          <cell r="O5684">
            <v>-0.13356380000000001</v>
          </cell>
        </row>
        <row r="5685">
          <cell r="F5685" t="str">
            <v>2014Northern Coast1-in-2June Peak20</v>
          </cell>
          <cell r="G5685">
            <v>2.00766</v>
          </cell>
          <cell r="H5685">
            <v>1.878571</v>
          </cell>
          <cell r="I5685">
            <v>87.025700000000001</v>
          </cell>
          <cell r="J5685">
            <v>9177.25</v>
          </cell>
          <cell r="K5685">
            <v>-0.14617350000000001</v>
          </cell>
          <cell r="L5685">
            <v>-0.1360798</v>
          </cell>
          <cell r="M5685">
            <v>-0.1290888</v>
          </cell>
          <cell r="N5685">
            <v>-0.122098</v>
          </cell>
          <cell r="O5685">
            <v>-0.1120042</v>
          </cell>
        </row>
        <row r="5686">
          <cell r="F5686" t="str">
            <v>2014Northern Coast1-in-2June Peak21</v>
          </cell>
          <cell r="G5686">
            <v>1.789919</v>
          </cell>
          <cell r="H5686">
            <v>1.708269</v>
          </cell>
          <cell r="I5686">
            <v>79.433700000000002</v>
          </cell>
          <cell r="J5686">
            <v>9177.25</v>
          </cell>
          <cell r="K5686">
            <v>-9.2456200000000002E-2</v>
          </cell>
          <cell r="L5686">
            <v>-8.6071800000000004E-2</v>
          </cell>
          <cell r="M5686">
            <v>-8.1649899999999997E-2</v>
          </cell>
          <cell r="N5686">
            <v>-7.7228099999999994E-2</v>
          </cell>
          <cell r="O5686">
            <v>-7.0843699999999996E-2</v>
          </cell>
        </row>
        <row r="5687">
          <cell r="F5687" t="str">
            <v>2014Northern Coast1-in-2June Peak22</v>
          </cell>
          <cell r="G5687">
            <v>1.554716</v>
          </cell>
          <cell r="H5687">
            <v>1.5065310000000001</v>
          </cell>
          <cell r="I5687">
            <v>72.245999999999995</v>
          </cell>
          <cell r="J5687">
            <v>9177.25</v>
          </cell>
          <cell r="K5687">
            <v>-5.4561100000000001E-2</v>
          </cell>
          <cell r="L5687">
            <v>-5.0793499999999998E-2</v>
          </cell>
          <cell r="M5687">
            <v>-4.8184100000000001E-2</v>
          </cell>
          <cell r="N5687">
            <v>-4.55746E-2</v>
          </cell>
          <cell r="O5687">
            <v>-4.1806900000000001E-2</v>
          </cell>
        </row>
        <row r="5688">
          <cell r="F5688" t="str">
            <v>2014Northern Coast1-in-2June Peak23</v>
          </cell>
          <cell r="G5688">
            <v>1.2521720000000001</v>
          </cell>
          <cell r="H5688">
            <v>1.215087</v>
          </cell>
          <cell r="I5688">
            <v>68.201400000000007</v>
          </cell>
          <cell r="J5688">
            <v>9177.25</v>
          </cell>
          <cell r="K5688">
            <v>-4.19929E-2</v>
          </cell>
          <cell r="L5688">
            <v>-3.9093099999999999E-2</v>
          </cell>
          <cell r="M5688">
            <v>-3.7084800000000001E-2</v>
          </cell>
          <cell r="N5688">
            <v>-3.5076400000000001E-2</v>
          </cell>
          <cell r="O5688">
            <v>-3.2176700000000003E-2</v>
          </cell>
        </row>
        <row r="5689">
          <cell r="F5689" t="str">
            <v>2014Northern Coast1-in-2June Peak24</v>
          </cell>
          <cell r="G5689">
            <v>0.95674939999999997</v>
          </cell>
          <cell r="H5689">
            <v>0.92205400000000004</v>
          </cell>
          <cell r="I5689">
            <v>65.067700000000002</v>
          </cell>
          <cell r="J5689">
            <v>9177.25</v>
          </cell>
          <cell r="K5689">
            <v>-3.9287299999999997E-2</v>
          </cell>
          <cell r="L5689">
            <v>-3.6574299999999997E-2</v>
          </cell>
          <cell r="M5689">
            <v>-3.4695400000000001E-2</v>
          </cell>
          <cell r="N5689">
            <v>-3.2816400000000003E-2</v>
          </cell>
          <cell r="O5689">
            <v>-3.0103499999999998E-2</v>
          </cell>
        </row>
        <row r="5690">
          <cell r="F5690" t="str">
            <v>2014Other1-in-2June Peak1</v>
          </cell>
          <cell r="G5690">
            <v>0.73108200000000001</v>
          </cell>
          <cell r="H5690">
            <v>0.73108200000000001</v>
          </cell>
          <cell r="I5690">
            <v>70.646259999999998</v>
          </cell>
          <cell r="J5690">
            <v>25551</v>
          </cell>
          <cell r="K5690">
            <v>0</v>
          </cell>
          <cell r="L5690">
            <v>0</v>
          </cell>
          <cell r="M5690">
            <v>0</v>
          </cell>
          <cell r="N5690">
            <v>0</v>
          </cell>
          <cell r="O5690">
            <v>0</v>
          </cell>
        </row>
        <row r="5691">
          <cell r="F5691" t="str">
            <v>2014Other1-in-2June Peak2</v>
          </cell>
          <cell r="G5691">
            <v>0.62787040000000005</v>
          </cell>
          <cell r="H5691">
            <v>0.62787040000000005</v>
          </cell>
          <cell r="I5691">
            <v>64.456100000000006</v>
          </cell>
          <cell r="J5691">
            <v>25551</v>
          </cell>
          <cell r="K5691">
            <v>0</v>
          </cell>
          <cell r="L5691">
            <v>0</v>
          </cell>
          <cell r="M5691">
            <v>0</v>
          </cell>
          <cell r="N5691">
            <v>0</v>
          </cell>
          <cell r="O5691">
            <v>0</v>
          </cell>
        </row>
        <row r="5692">
          <cell r="F5692" t="str">
            <v>2014Other1-in-2June Peak3</v>
          </cell>
          <cell r="G5692">
            <v>0.56932930000000004</v>
          </cell>
          <cell r="H5692">
            <v>0.56932930000000004</v>
          </cell>
          <cell r="I5692">
            <v>62.178780000000003</v>
          </cell>
          <cell r="J5692">
            <v>25551</v>
          </cell>
          <cell r="K5692">
            <v>0</v>
          </cell>
          <cell r="L5692">
            <v>0</v>
          </cell>
          <cell r="M5692">
            <v>0</v>
          </cell>
          <cell r="N5692">
            <v>0</v>
          </cell>
          <cell r="O5692">
            <v>0</v>
          </cell>
        </row>
        <row r="5693">
          <cell r="F5693" t="str">
            <v>2014Other1-in-2June Peak4</v>
          </cell>
          <cell r="G5693">
            <v>0.53617510000000002</v>
          </cell>
          <cell r="H5693">
            <v>0.53617510000000002</v>
          </cell>
          <cell r="I5693">
            <v>60.790939999999999</v>
          </cell>
          <cell r="J5693">
            <v>25551</v>
          </cell>
          <cell r="K5693">
            <v>0</v>
          </cell>
          <cell r="L5693">
            <v>0</v>
          </cell>
          <cell r="M5693">
            <v>0</v>
          </cell>
          <cell r="N5693">
            <v>0</v>
          </cell>
          <cell r="O5693">
            <v>0</v>
          </cell>
        </row>
        <row r="5694">
          <cell r="F5694" t="str">
            <v>2014Other1-in-2June Peak5</v>
          </cell>
          <cell r="G5694">
            <v>0.52955940000000001</v>
          </cell>
          <cell r="H5694">
            <v>0.52955940000000001</v>
          </cell>
          <cell r="I5694">
            <v>60.527430000000003</v>
          </cell>
          <cell r="J5694">
            <v>25551</v>
          </cell>
          <cell r="K5694">
            <v>0</v>
          </cell>
          <cell r="L5694">
            <v>0</v>
          </cell>
          <cell r="M5694">
            <v>0</v>
          </cell>
          <cell r="N5694">
            <v>0</v>
          </cell>
          <cell r="O5694">
            <v>0</v>
          </cell>
        </row>
        <row r="5695">
          <cell r="F5695" t="str">
            <v>2014Other1-in-2June Peak6</v>
          </cell>
          <cell r="G5695">
            <v>0.56502129999999995</v>
          </cell>
          <cell r="H5695">
            <v>0.56502129999999995</v>
          </cell>
          <cell r="I5695">
            <v>61.515340000000002</v>
          </cell>
          <cell r="J5695">
            <v>25551</v>
          </cell>
          <cell r="K5695">
            <v>0</v>
          </cell>
          <cell r="L5695">
            <v>0</v>
          </cell>
          <cell r="M5695">
            <v>0</v>
          </cell>
          <cell r="N5695">
            <v>0</v>
          </cell>
          <cell r="O5695">
            <v>0</v>
          </cell>
        </row>
        <row r="5696">
          <cell r="F5696" t="str">
            <v>2014Other1-in-2June Peak7</v>
          </cell>
          <cell r="G5696">
            <v>0.66010159999999996</v>
          </cell>
          <cell r="H5696">
            <v>0.66010159999999996</v>
          </cell>
          <cell r="I5696">
            <v>63.009909999999998</v>
          </cell>
          <cell r="J5696">
            <v>25551</v>
          </cell>
          <cell r="K5696">
            <v>0</v>
          </cell>
          <cell r="L5696">
            <v>0</v>
          </cell>
          <cell r="M5696">
            <v>0</v>
          </cell>
          <cell r="N5696">
            <v>0</v>
          </cell>
          <cell r="O5696">
            <v>0</v>
          </cell>
        </row>
        <row r="5697">
          <cell r="F5697" t="str">
            <v>2014Other1-in-2June Peak8</v>
          </cell>
          <cell r="G5697">
            <v>0.72443849999999999</v>
          </cell>
          <cell r="H5697">
            <v>0.72443849999999999</v>
          </cell>
          <cell r="I5697">
            <v>67.779020000000003</v>
          </cell>
          <cell r="J5697">
            <v>25551</v>
          </cell>
          <cell r="K5697">
            <v>0</v>
          </cell>
          <cell r="L5697">
            <v>0</v>
          </cell>
          <cell r="M5697">
            <v>0</v>
          </cell>
          <cell r="N5697">
            <v>0</v>
          </cell>
          <cell r="O5697">
            <v>0</v>
          </cell>
        </row>
        <row r="5698">
          <cell r="F5698" t="str">
            <v>2014Other1-in-2June Peak9</v>
          </cell>
          <cell r="G5698">
            <v>0.73761770000000004</v>
          </cell>
          <cell r="H5698">
            <v>0.73761770000000004</v>
          </cell>
          <cell r="I5698">
            <v>73.140770000000003</v>
          </cell>
          <cell r="J5698">
            <v>25551</v>
          </cell>
          <cell r="K5698">
            <v>0</v>
          </cell>
          <cell r="L5698">
            <v>0</v>
          </cell>
          <cell r="M5698">
            <v>0</v>
          </cell>
          <cell r="N5698">
            <v>0</v>
          </cell>
          <cell r="O5698">
            <v>0</v>
          </cell>
        </row>
        <row r="5699">
          <cell r="F5699" t="str">
            <v>2014Other1-in-2June Peak10</v>
          </cell>
          <cell r="G5699">
            <v>0.78634859999999995</v>
          </cell>
          <cell r="H5699">
            <v>0.78634859999999995</v>
          </cell>
          <cell r="I5699">
            <v>78.363749999999996</v>
          </cell>
          <cell r="J5699">
            <v>25551</v>
          </cell>
          <cell r="K5699">
            <v>0</v>
          </cell>
          <cell r="L5699">
            <v>0</v>
          </cell>
          <cell r="M5699">
            <v>0</v>
          </cell>
          <cell r="N5699">
            <v>0</v>
          </cell>
          <cell r="O5699">
            <v>0</v>
          </cell>
        </row>
        <row r="5700">
          <cell r="F5700" t="str">
            <v>2014Other1-in-2June Peak11</v>
          </cell>
          <cell r="G5700">
            <v>0.86904159999999997</v>
          </cell>
          <cell r="H5700">
            <v>0.86904159999999997</v>
          </cell>
          <cell r="I5700">
            <v>83.518280000000004</v>
          </cell>
          <cell r="J5700">
            <v>25551</v>
          </cell>
          <cell r="K5700">
            <v>0</v>
          </cell>
          <cell r="L5700">
            <v>0</v>
          </cell>
          <cell r="M5700">
            <v>0</v>
          </cell>
          <cell r="N5700">
            <v>0</v>
          </cell>
          <cell r="O5700">
            <v>0</v>
          </cell>
        </row>
        <row r="5701">
          <cell r="F5701" t="str">
            <v>2014Other1-in-2June Peak12</v>
          </cell>
          <cell r="G5701">
            <v>0.99494349999999998</v>
          </cell>
          <cell r="H5701">
            <v>0.99494349999999998</v>
          </cell>
          <cell r="I5701">
            <v>88.312569999999994</v>
          </cell>
          <cell r="J5701">
            <v>25551</v>
          </cell>
          <cell r="K5701">
            <v>0</v>
          </cell>
          <cell r="L5701">
            <v>0</v>
          </cell>
          <cell r="M5701">
            <v>0</v>
          </cell>
          <cell r="N5701">
            <v>0</v>
          </cell>
          <cell r="O5701">
            <v>0</v>
          </cell>
        </row>
        <row r="5702">
          <cell r="F5702" t="str">
            <v>2014Other1-in-2June Peak13</v>
          </cell>
          <cell r="G5702">
            <v>1.1732359999999999</v>
          </cell>
          <cell r="H5702">
            <v>1.1732359999999999</v>
          </cell>
          <cell r="I5702">
            <v>91.505899999999997</v>
          </cell>
          <cell r="J5702">
            <v>25551</v>
          </cell>
          <cell r="K5702">
            <v>0</v>
          </cell>
          <cell r="L5702">
            <v>0</v>
          </cell>
          <cell r="M5702">
            <v>0</v>
          </cell>
          <cell r="N5702">
            <v>0</v>
          </cell>
          <cell r="O5702">
            <v>0</v>
          </cell>
        </row>
        <row r="5703">
          <cell r="F5703" t="str">
            <v>2014Other1-in-2June Peak14</v>
          </cell>
          <cell r="G5703">
            <v>1.148711</v>
          </cell>
          <cell r="H5703">
            <v>1.378091</v>
          </cell>
          <cell r="I5703">
            <v>93.685450000000003</v>
          </cell>
          <cell r="J5703">
            <v>25551</v>
          </cell>
          <cell r="K5703">
            <v>0.1686484</v>
          </cell>
          <cell r="L5703">
            <v>0.20452890000000001</v>
          </cell>
          <cell r="M5703">
            <v>0.22937959999999999</v>
          </cell>
          <cell r="N5703">
            <v>0.25423030000000002</v>
          </cell>
          <cell r="O5703">
            <v>0.2901108</v>
          </cell>
        </row>
        <row r="5704">
          <cell r="F5704" t="str">
            <v>2014Other1-in-2June Peak15</v>
          </cell>
          <cell r="G5704">
            <v>1.3168789999999999</v>
          </cell>
          <cell r="H5704">
            <v>1.6112359999999999</v>
          </cell>
          <cell r="I5704">
            <v>95.369150000000005</v>
          </cell>
          <cell r="J5704">
            <v>25551</v>
          </cell>
          <cell r="K5704">
            <v>0.21742810000000001</v>
          </cell>
          <cell r="L5704">
            <v>0.26287860000000002</v>
          </cell>
          <cell r="M5704">
            <v>0.2943576</v>
          </cell>
          <cell r="N5704">
            <v>0.32583640000000003</v>
          </cell>
          <cell r="O5704">
            <v>0.37128699999999998</v>
          </cell>
        </row>
        <row r="5705">
          <cell r="F5705" t="str">
            <v>2014Other1-in-2June Peak16</v>
          </cell>
          <cell r="G5705">
            <v>1.4992369999999999</v>
          </cell>
          <cell r="H5705">
            <v>1.8681160000000001</v>
          </cell>
          <cell r="I5705">
            <v>96.762429999999995</v>
          </cell>
          <cell r="J5705">
            <v>25551</v>
          </cell>
          <cell r="K5705">
            <v>0.27295399999999997</v>
          </cell>
          <cell r="L5705">
            <v>0.32962740000000001</v>
          </cell>
          <cell r="M5705">
            <v>0.36887930000000002</v>
          </cell>
          <cell r="N5705">
            <v>0.40813120000000003</v>
          </cell>
          <cell r="O5705">
            <v>0.46480460000000001</v>
          </cell>
        </row>
        <row r="5706">
          <cell r="F5706" t="str">
            <v>2014Other1-in-2June Peak17</v>
          </cell>
          <cell r="G5706">
            <v>1.6717500000000001</v>
          </cell>
          <cell r="H5706">
            <v>2.100981</v>
          </cell>
          <cell r="I5706">
            <v>96.816270000000003</v>
          </cell>
          <cell r="J5706">
            <v>25551</v>
          </cell>
          <cell r="K5706">
            <v>0.31727759999999999</v>
          </cell>
          <cell r="L5706">
            <v>0.3834206</v>
          </cell>
          <cell r="M5706">
            <v>0.42923109999999998</v>
          </cell>
          <cell r="N5706">
            <v>0.47504170000000001</v>
          </cell>
          <cell r="O5706">
            <v>0.54118480000000002</v>
          </cell>
        </row>
        <row r="5707">
          <cell r="F5707" t="str">
            <v>2014Other1-in-2June Peak18</v>
          </cell>
          <cell r="G5707">
            <v>1.7981959999999999</v>
          </cell>
          <cell r="H5707">
            <v>2.238953</v>
          </cell>
          <cell r="I5707">
            <v>96.90061</v>
          </cell>
          <cell r="J5707">
            <v>25551</v>
          </cell>
          <cell r="K5707">
            <v>0.32575340000000003</v>
          </cell>
          <cell r="L5707">
            <v>0.39369880000000002</v>
          </cell>
          <cell r="M5707">
            <v>0.44075760000000003</v>
          </cell>
          <cell r="N5707">
            <v>0.48781639999999998</v>
          </cell>
          <cell r="O5707">
            <v>0.55576170000000003</v>
          </cell>
        </row>
        <row r="5708">
          <cell r="F5708" t="str">
            <v>2014Other1-in-2June Peak19</v>
          </cell>
          <cell r="G5708">
            <v>2.4823089999999999</v>
          </cell>
          <cell r="H5708">
            <v>2.1899700000000002</v>
          </cell>
          <cell r="I5708">
            <v>94.764759999999995</v>
          </cell>
          <cell r="J5708">
            <v>25551</v>
          </cell>
          <cell r="K5708">
            <v>-0.32657819999999999</v>
          </cell>
          <cell r="L5708">
            <v>-0.30634929999999999</v>
          </cell>
          <cell r="M5708">
            <v>-0.29233880000000001</v>
          </cell>
          <cell r="N5708">
            <v>-0.27832839999999998</v>
          </cell>
          <cell r="O5708">
            <v>-0.25809949999999998</v>
          </cell>
        </row>
        <row r="5709">
          <cell r="F5709" t="str">
            <v>2014Other1-in-2June Peak20</v>
          </cell>
          <cell r="G5709">
            <v>2.2328190000000001</v>
          </cell>
          <cell r="H5709">
            <v>1.9760409999999999</v>
          </cell>
          <cell r="I5709">
            <v>91.666409999999999</v>
          </cell>
          <cell r="J5709">
            <v>25551</v>
          </cell>
          <cell r="K5709">
            <v>-0.28685159999999998</v>
          </cell>
          <cell r="L5709">
            <v>-0.26908339999999997</v>
          </cell>
          <cell r="M5709">
            <v>-0.25677729999999999</v>
          </cell>
          <cell r="N5709">
            <v>-0.2444711</v>
          </cell>
          <cell r="O5709">
            <v>-0.22670299999999999</v>
          </cell>
        </row>
        <row r="5710">
          <cell r="F5710" t="str">
            <v>2014Other1-in-2June Peak21</v>
          </cell>
          <cell r="G5710">
            <v>1.8867370000000001</v>
          </cell>
          <cell r="H5710">
            <v>1.7361759999999999</v>
          </cell>
          <cell r="I5710">
            <v>85.907550000000001</v>
          </cell>
          <cell r="J5710">
            <v>25551</v>
          </cell>
          <cell r="K5710">
            <v>-0.16819429999999999</v>
          </cell>
          <cell r="L5710">
            <v>-0.157776</v>
          </cell>
          <cell r="M5710">
            <v>-0.15056040000000001</v>
          </cell>
          <cell r="N5710">
            <v>-0.14334469999999999</v>
          </cell>
          <cell r="O5710">
            <v>-0.1329264</v>
          </cell>
        </row>
        <row r="5711">
          <cell r="F5711" t="str">
            <v>2014Other1-in-2June Peak22</v>
          </cell>
          <cell r="G5711">
            <v>1.5762449999999999</v>
          </cell>
          <cell r="H5711">
            <v>1.4796450000000001</v>
          </cell>
          <cell r="I5711">
            <v>80.314080000000004</v>
          </cell>
          <cell r="J5711">
            <v>25551</v>
          </cell>
          <cell r="K5711">
            <v>-0.1079142</v>
          </cell>
          <cell r="L5711">
            <v>-0.10122979999999999</v>
          </cell>
          <cell r="M5711">
            <v>-9.6600199999999997E-2</v>
          </cell>
          <cell r="N5711">
            <v>-9.19706E-2</v>
          </cell>
          <cell r="O5711">
            <v>-8.5286200000000006E-2</v>
          </cell>
        </row>
        <row r="5712">
          <cell r="F5712" t="str">
            <v>2014Other1-in-2June Peak23</v>
          </cell>
          <cell r="G5712">
            <v>1.219622</v>
          </cell>
          <cell r="H5712">
            <v>1.1583019999999999</v>
          </cell>
          <cell r="I5712">
            <v>77.025959999999998</v>
          </cell>
          <cell r="J5712">
            <v>25551</v>
          </cell>
          <cell r="K5712">
            <v>-6.8501300000000001E-2</v>
          </cell>
          <cell r="L5712">
            <v>-6.4258200000000001E-2</v>
          </cell>
          <cell r="M5712">
            <v>-6.1319499999999999E-2</v>
          </cell>
          <cell r="N5712">
            <v>-5.8380700000000001E-2</v>
          </cell>
          <cell r="O5712">
            <v>-5.4137600000000001E-2</v>
          </cell>
        </row>
        <row r="5713">
          <cell r="F5713" t="str">
            <v>2014Other1-in-2June Peak24</v>
          </cell>
          <cell r="G5713">
            <v>0.92389200000000005</v>
          </cell>
          <cell r="H5713">
            <v>0.8847083</v>
          </cell>
          <cell r="I5713">
            <v>75.310659999999999</v>
          </cell>
          <cell r="J5713">
            <v>25551</v>
          </cell>
          <cell r="K5713">
            <v>-4.3772999999999999E-2</v>
          </cell>
          <cell r="L5713">
            <v>-4.1061599999999997E-2</v>
          </cell>
          <cell r="M5713">
            <v>-3.9183700000000002E-2</v>
          </cell>
          <cell r="N5713">
            <v>-3.73058E-2</v>
          </cell>
          <cell r="O5713">
            <v>-3.45945E-2</v>
          </cell>
        </row>
        <row r="5714">
          <cell r="F5714" t="str">
            <v>2014Sierra1-in-2June Peak1</v>
          </cell>
          <cell r="G5714">
            <v>0.78246590000000005</v>
          </cell>
          <cell r="H5714">
            <v>0.78246590000000005</v>
          </cell>
          <cell r="I5714">
            <v>66.51925</v>
          </cell>
          <cell r="J5714">
            <v>17879.78</v>
          </cell>
          <cell r="K5714">
            <v>0</v>
          </cell>
          <cell r="L5714">
            <v>0</v>
          </cell>
          <cell r="M5714">
            <v>0</v>
          </cell>
          <cell r="N5714">
            <v>0</v>
          </cell>
          <cell r="O5714">
            <v>0</v>
          </cell>
        </row>
        <row r="5715">
          <cell r="F5715" t="str">
            <v>2014Sierra1-in-2June Peak2</v>
          </cell>
          <cell r="G5715">
            <v>0.69036319999999995</v>
          </cell>
          <cell r="H5715">
            <v>0.69036319999999995</v>
          </cell>
          <cell r="I5715">
            <v>62.617130000000003</v>
          </cell>
          <cell r="J5715">
            <v>17879.78</v>
          </cell>
          <cell r="K5715">
            <v>0</v>
          </cell>
          <cell r="L5715">
            <v>0</v>
          </cell>
          <cell r="M5715">
            <v>0</v>
          </cell>
          <cell r="N5715">
            <v>0</v>
          </cell>
          <cell r="O5715">
            <v>0</v>
          </cell>
        </row>
        <row r="5716">
          <cell r="F5716" t="str">
            <v>2014Sierra1-in-2June Peak3</v>
          </cell>
          <cell r="G5716">
            <v>0.63716919999999999</v>
          </cell>
          <cell r="H5716">
            <v>0.63716919999999999</v>
          </cell>
          <cell r="I5716">
            <v>59.340899999999998</v>
          </cell>
          <cell r="J5716">
            <v>17879.78</v>
          </cell>
          <cell r="K5716">
            <v>0</v>
          </cell>
          <cell r="L5716">
            <v>0</v>
          </cell>
          <cell r="M5716">
            <v>0</v>
          </cell>
          <cell r="N5716">
            <v>0</v>
          </cell>
          <cell r="O5716">
            <v>0</v>
          </cell>
        </row>
        <row r="5717">
          <cell r="F5717" t="str">
            <v>2014Sierra1-in-2June Peak4</v>
          </cell>
          <cell r="G5717">
            <v>0.60707580000000005</v>
          </cell>
          <cell r="H5717">
            <v>0.60707580000000005</v>
          </cell>
          <cell r="I5717">
            <v>57.285380000000004</v>
          </cell>
          <cell r="J5717">
            <v>17879.78</v>
          </cell>
          <cell r="K5717">
            <v>0</v>
          </cell>
          <cell r="L5717">
            <v>0</v>
          </cell>
          <cell r="M5717">
            <v>0</v>
          </cell>
          <cell r="N5717">
            <v>0</v>
          </cell>
          <cell r="O5717">
            <v>0</v>
          </cell>
        </row>
        <row r="5718">
          <cell r="F5718" t="str">
            <v>2014Sierra1-in-2June Peak5</v>
          </cell>
          <cell r="G5718">
            <v>0.60723170000000004</v>
          </cell>
          <cell r="H5718">
            <v>0.60723170000000004</v>
          </cell>
          <cell r="I5718">
            <v>56.935630000000003</v>
          </cell>
          <cell r="J5718">
            <v>17879.78</v>
          </cell>
          <cell r="K5718">
            <v>0</v>
          </cell>
          <cell r="L5718">
            <v>0</v>
          </cell>
          <cell r="M5718">
            <v>0</v>
          </cell>
          <cell r="N5718">
            <v>0</v>
          </cell>
          <cell r="O5718">
            <v>0</v>
          </cell>
        </row>
        <row r="5719">
          <cell r="F5719" t="str">
            <v>2014Sierra1-in-2June Peak6</v>
          </cell>
          <cell r="G5719">
            <v>0.66289160000000003</v>
          </cell>
          <cell r="H5719">
            <v>0.66289160000000003</v>
          </cell>
          <cell r="I5719">
            <v>58.922519999999999</v>
          </cell>
          <cell r="J5719">
            <v>17879.78</v>
          </cell>
          <cell r="K5719">
            <v>0</v>
          </cell>
          <cell r="L5719">
            <v>0</v>
          </cell>
          <cell r="M5719">
            <v>0</v>
          </cell>
          <cell r="N5719">
            <v>0</v>
          </cell>
          <cell r="O5719">
            <v>0</v>
          </cell>
        </row>
        <row r="5720">
          <cell r="F5720" t="str">
            <v>2014Sierra1-in-2June Peak7</v>
          </cell>
          <cell r="G5720">
            <v>0.78893559999999996</v>
          </cell>
          <cell r="H5720">
            <v>0.78893559999999996</v>
          </cell>
          <cell r="I5720">
            <v>61.969200000000001</v>
          </cell>
          <cell r="J5720">
            <v>17879.78</v>
          </cell>
          <cell r="K5720">
            <v>0</v>
          </cell>
          <cell r="L5720">
            <v>0</v>
          </cell>
          <cell r="M5720">
            <v>0</v>
          </cell>
          <cell r="N5720">
            <v>0</v>
          </cell>
          <cell r="O5720">
            <v>0</v>
          </cell>
        </row>
        <row r="5721">
          <cell r="F5721" t="str">
            <v>2014Sierra1-in-2June Peak8</v>
          </cell>
          <cell r="G5721">
            <v>0.8687378</v>
          </cell>
          <cell r="H5721">
            <v>0.8687378</v>
          </cell>
          <cell r="I5721">
            <v>66.354060000000004</v>
          </cell>
          <cell r="J5721">
            <v>17879.78</v>
          </cell>
          <cell r="K5721">
            <v>0</v>
          </cell>
          <cell r="L5721">
            <v>0</v>
          </cell>
          <cell r="M5721">
            <v>0</v>
          </cell>
          <cell r="N5721">
            <v>0</v>
          </cell>
          <cell r="O5721">
            <v>0</v>
          </cell>
        </row>
        <row r="5722">
          <cell r="F5722" t="str">
            <v>2014Sierra1-in-2June Peak9</v>
          </cell>
          <cell r="G5722">
            <v>0.89308480000000001</v>
          </cell>
          <cell r="H5722">
            <v>0.89308480000000001</v>
          </cell>
          <cell r="I5722">
            <v>74.420770000000005</v>
          </cell>
          <cell r="J5722">
            <v>17879.78</v>
          </cell>
          <cell r="K5722">
            <v>0</v>
          </cell>
          <cell r="L5722">
            <v>0</v>
          </cell>
          <cell r="M5722">
            <v>0</v>
          </cell>
          <cell r="N5722">
            <v>0</v>
          </cell>
          <cell r="O5722">
            <v>0</v>
          </cell>
        </row>
        <row r="5723">
          <cell r="F5723" t="str">
            <v>2014Sierra1-in-2June Peak10</v>
          </cell>
          <cell r="G5723">
            <v>0.93848690000000001</v>
          </cell>
          <cell r="H5723">
            <v>0.93848690000000001</v>
          </cell>
          <cell r="I5723">
            <v>80.29325</v>
          </cell>
          <cell r="J5723">
            <v>17879.78</v>
          </cell>
          <cell r="K5723">
            <v>0</v>
          </cell>
          <cell r="L5723">
            <v>0</v>
          </cell>
          <cell r="M5723">
            <v>0</v>
          </cell>
          <cell r="N5723">
            <v>0</v>
          </cell>
          <cell r="O5723">
            <v>0</v>
          </cell>
        </row>
        <row r="5724">
          <cell r="F5724" t="str">
            <v>2014Sierra1-in-2June Peak11</v>
          </cell>
          <cell r="G5724">
            <v>1.024743</v>
          </cell>
          <cell r="H5724">
            <v>1.024743</v>
          </cell>
          <cell r="I5724">
            <v>83.143720000000002</v>
          </cell>
          <cell r="J5724">
            <v>17879.78</v>
          </cell>
          <cell r="K5724">
            <v>0</v>
          </cell>
          <cell r="L5724">
            <v>0</v>
          </cell>
          <cell r="M5724">
            <v>0</v>
          </cell>
          <cell r="N5724">
            <v>0</v>
          </cell>
          <cell r="O5724">
            <v>0</v>
          </cell>
        </row>
        <row r="5725">
          <cell r="F5725" t="str">
            <v>2014Sierra1-in-2June Peak12</v>
          </cell>
          <cell r="G5725">
            <v>1.155456</v>
          </cell>
          <cell r="H5725">
            <v>1.155456</v>
          </cell>
          <cell r="I5725">
            <v>86.700710000000001</v>
          </cell>
          <cell r="J5725">
            <v>17879.78</v>
          </cell>
          <cell r="K5725">
            <v>0</v>
          </cell>
          <cell r="L5725">
            <v>0</v>
          </cell>
          <cell r="M5725">
            <v>0</v>
          </cell>
          <cell r="N5725">
            <v>0</v>
          </cell>
          <cell r="O5725">
            <v>0</v>
          </cell>
        </row>
        <row r="5726">
          <cell r="F5726" t="str">
            <v>2014Sierra1-in-2June Peak13</v>
          </cell>
          <cell r="G5726">
            <v>1.3362959999999999</v>
          </cell>
          <cell r="H5726">
            <v>1.3362959999999999</v>
          </cell>
          <cell r="I5726">
            <v>88.573589999999996</v>
          </cell>
          <cell r="J5726">
            <v>17879.78</v>
          </cell>
          <cell r="K5726">
            <v>0</v>
          </cell>
          <cell r="L5726">
            <v>0</v>
          </cell>
          <cell r="M5726">
            <v>0</v>
          </cell>
          <cell r="N5726">
            <v>0</v>
          </cell>
          <cell r="O5726">
            <v>0</v>
          </cell>
        </row>
        <row r="5727">
          <cell r="F5727" t="str">
            <v>2014Sierra1-in-2June Peak14</v>
          </cell>
          <cell r="G5727">
            <v>1.2847200000000001</v>
          </cell>
          <cell r="H5727">
            <v>1.5416240000000001</v>
          </cell>
          <cell r="I5727">
            <v>90.115570000000005</v>
          </cell>
          <cell r="J5727">
            <v>17879.78</v>
          </cell>
          <cell r="K5727">
            <v>0.16888</v>
          </cell>
          <cell r="L5727">
            <v>0.22088530000000001</v>
          </cell>
          <cell r="M5727">
            <v>0.25690400000000002</v>
          </cell>
          <cell r="N5727">
            <v>0.29292259999999998</v>
          </cell>
          <cell r="O5727">
            <v>0.34492790000000001</v>
          </cell>
        </row>
        <row r="5728">
          <cell r="F5728" t="str">
            <v>2014Sierra1-in-2June Peak15</v>
          </cell>
          <cell r="G5728">
            <v>1.4446239999999999</v>
          </cell>
          <cell r="H5728">
            <v>1.7769630000000001</v>
          </cell>
          <cell r="I5728">
            <v>92.144030000000001</v>
          </cell>
          <cell r="J5728">
            <v>17879.78</v>
          </cell>
          <cell r="K5728">
            <v>0.2191555</v>
          </cell>
          <cell r="L5728">
            <v>0.28602519999999998</v>
          </cell>
          <cell r="M5728">
            <v>0.332339</v>
          </cell>
          <cell r="N5728">
            <v>0.37865280000000001</v>
          </cell>
          <cell r="O5728">
            <v>0.44552239999999999</v>
          </cell>
        </row>
        <row r="5729">
          <cell r="F5729" t="str">
            <v>2014Sierra1-in-2June Peak16</v>
          </cell>
          <cell r="G5729">
            <v>1.6337740000000001</v>
          </cell>
          <cell r="H5729">
            <v>2.0476320000000001</v>
          </cell>
          <cell r="I5729">
            <v>93.10548</v>
          </cell>
          <cell r="J5729">
            <v>17879.78</v>
          </cell>
          <cell r="K5729">
            <v>0.2732771</v>
          </cell>
          <cell r="L5729">
            <v>0.35633359999999997</v>
          </cell>
          <cell r="M5729">
            <v>0.41385810000000001</v>
          </cell>
          <cell r="N5729">
            <v>0.47138279999999999</v>
          </cell>
          <cell r="O5729">
            <v>0.55443920000000002</v>
          </cell>
        </row>
        <row r="5730">
          <cell r="F5730" t="str">
            <v>2014Sierra1-in-2June Peak17</v>
          </cell>
          <cell r="G5730">
            <v>1.806238</v>
          </cell>
          <cell r="H5730">
            <v>2.2896290000000001</v>
          </cell>
          <cell r="I5730">
            <v>93.580470000000005</v>
          </cell>
          <cell r="J5730">
            <v>17879.78</v>
          </cell>
          <cell r="K5730">
            <v>0.31893519999999997</v>
          </cell>
          <cell r="L5730">
            <v>0.4160971</v>
          </cell>
          <cell r="M5730">
            <v>0.48339110000000002</v>
          </cell>
          <cell r="N5730">
            <v>0.55068510000000004</v>
          </cell>
          <cell r="O5730">
            <v>0.64784710000000001</v>
          </cell>
        </row>
        <row r="5731">
          <cell r="F5731" t="str">
            <v>2014Sierra1-in-2June Peak18</v>
          </cell>
          <cell r="G5731">
            <v>1.9487589999999999</v>
          </cell>
          <cell r="H5731">
            <v>2.4453719999999999</v>
          </cell>
          <cell r="I5731">
            <v>93.595470000000006</v>
          </cell>
          <cell r="J5731">
            <v>17879.78</v>
          </cell>
          <cell r="K5731">
            <v>0.3276249</v>
          </cell>
          <cell r="L5731">
            <v>0.42746420000000002</v>
          </cell>
          <cell r="M5731">
            <v>0.49661260000000002</v>
          </cell>
          <cell r="N5731">
            <v>0.56576099999999996</v>
          </cell>
          <cell r="O5731">
            <v>0.66560039999999998</v>
          </cell>
        </row>
        <row r="5732">
          <cell r="F5732" t="str">
            <v>2014Sierra1-in-2June Peak19</v>
          </cell>
          <cell r="G5732">
            <v>2.7863790000000002</v>
          </cell>
          <cell r="H5732">
            <v>2.4184800000000002</v>
          </cell>
          <cell r="I5732">
            <v>92.633939999999996</v>
          </cell>
          <cell r="J5732">
            <v>17879.78</v>
          </cell>
          <cell r="K5732">
            <v>-0.40038760000000001</v>
          </cell>
          <cell r="L5732">
            <v>-0.3811929</v>
          </cell>
          <cell r="M5732">
            <v>-0.36789870000000002</v>
          </cell>
          <cell r="N5732">
            <v>-0.35460449999999999</v>
          </cell>
          <cell r="O5732">
            <v>-0.33540979999999998</v>
          </cell>
        </row>
        <row r="5733">
          <cell r="F5733" t="str">
            <v>2014Sierra1-in-2June Peak20</v>
          </cell>
          <cell r="G5733">
            <v>2.5214569999999998</v>
          </cell>
          <cell r="H5733">
            <v>2.2182499999999998</v>
          </cell>
          <cell r="I5733">
            <v>89.502579999999995</v>
          </cell>
          <cell r="J5733">
            <v>17879.78</v>
          </cell>
          <cell r="K5733">
            <v>-0.32998339999999998</v>
          </cell>
          <cell r="L5733">
            <v>-0.3141639</v>
          </cell>
          <cell r="M5733">
            <v>-0.30320740000000002</v>
          </cell>
          <cell r="N5733">
            <v>-0.29225089999999998</v>
          </cell>
          <cell r="O5733">
            <v>-0.27643139999999999</v>
          </cell>
        </row>
        <row r="5734">
          <cell r="F5734" t="str">
            <v>2014Sierra1-in-2June Peak21</v>
          </cell>
          <cell r="G5734">
            <v>2.155538</v>
          </cell>
          <cell r="H5734">
            <v>1.9634529999999999</v>
          </cell>
          <cell r="I5734">
            <v>81.800309999999996</v>
          </cell>
          <cell r="J5734">
            <v>17879.78</v>
          </cell>
          <cell r="K5734">
            <v>-0.20904739999999999</v>
          </cell>
          <cell r="L5734">
            <v>-0.1990256</v>
          </cell>
          <cell r="M5734">
            <v>-0.19208459999999999</v>
          </cell>
          <cell r="N5734">
            <v>-0.18514349999999999</v>
          </cell>
          <cell r="O5734">
            <v>-0.17512169999999999</v>
          </cell>
        </row>
        <row r="5735">
          <cell r="F5735" t="str">
            <v>2014Sierra1-in-2June Peak22</v>
          </cell>
          <cell r="G5735">
            <v>1.785652</v>
          </cell>
          <cell r="H5735">
            <v>1.6709309999999999</v>
          </cell>
          <cell r="I5735">
            <v>74.961690000000004</v>
          </cell>
          <cell r="J5735">
            <v>17879.78</v>
          </cell>
          <cell r="K5735">
            <v>-0.1248522</v>
          </cell>
          <cell r="L5735">
            <v>-0.11886679999999999</v>
          </cell>
          <cell r="M5735">
            <v>-0.1147213</v>
          </cell>
          <cell r="N5735">
            <v>-0.1105758</v>
          </cell>
          <cell r="O5735">
            <v>-0.1045903</v>
          </cell>
        </row>
        <row r="5736">
          <cell r="F5736" t="str">
            <v>2014Sierra1-in-2June Peak23</v>
          </cell>
          <cell r="G5736">
            <v>1.370268</v>
          </cell>
          <cell r="H5736">
            <v>1.2930330000000001</v>
          </cell>
          <cell r="I5736">
            <v>70.131169999999997</v>
          </cell>
          <cell r="J5736">
            <v>17879.78</v>
          </cell>
          <cell r="K5736">
            <v>-8.4055900000000003E-2</v>
          </cell>
          <cell r="L5736">
            <v>-8.0026299999999995E-2</v>
          </cell>
          <cell r="M5736">
            <v>-7.7235300000000007E-2</v>
          </cell>
          <cell r="N5736">
            <v>-7.4444399999999994E-2</v>
          </cell>
          <cell r="O5736">
            <v>-7.0414699999999997E-2</v>
          </cell>
        </row>
        <row r="5737">
          <cell r="F5737" t="str">
            <v>2014Sierra1-in-2June Peak24</v>
          </cell>
          <cell r="G5737">
            <v>1.021582</v>
          </cell>
          <cell r="H5737">
            <v>0.9812862</v>
          </cell>
          <cell r="I5737">
            <v>68.263779999999997</v>
          </cell>
          <cell r="J5737">
            <v>17879.78</v>
          </cell>
          <cell r="K5737">
            <v>-4.3853900000000001E-2</v>
          </cell>
          <cell r="L5737">
            <v>-4.1751499999999997E-2</v>
          </cell>
          <cell r="M5737">
            <v>-4.0295400000000002E-2</v>
          </cell>
          <cell r="N5737">
            <v>-3.88393E-2</v>
          </cell>
          <cell r="O5737">
            <v>-3.6736999999999999E-2</v>
          </cell>
        </row>
        <row r="5738">
          <cell r="F5738" t="str">
            <v>2014Stockton1-in-2June Peak1</v>
          </cell>
          <cell r="G5738">
            <v>0.7670631</v>
          </cell>
          <cell r="H5738">
            <v>0.7670631</v>
          </cell>
          <cell r="I5738">
            <v>71.180300000000003</v>
          </cell>
          <cell r="J5738">
            <v>12456.7</v>
          </cell>
          <cell r="K5738">
            <v>0</v>
          </cell>
          <cell r="L5738">
            <v>0</v>
          </cell>
          <cell r="M5738">
            <v>0</v>
          </cell>
          <cell r="N5738">
            <v>0</v>
          </cell>
          <cell r="O5738">
            <v>0</v>
          </cell>
        </row>
        <row r="5739">
          <cell r="F5739" t="str">
            <v>2014Stockton1-in-2June Peak2</v>
          </cell>
          <cell r="G5739">
            <v>0.652478</v>
          </cell>
          <cell r="H5739">
            <v>0.652478</v>
          </cell>
          <cell r="I5739">
            <v>63.454920000000001</v>
          </cell>
          <cell r="J5739">
            <v>12456.7</v>
          </cell>
          <cell r="K5739">
            <v>0</v>
          </cell>
          <cell r="L5739">
            <v>0</v>
          </cell>
          <cell r="M5739">
            <v>0</v>
          </cell>
          <cell r="N5739">
            <v>0</v>
          </cell>
          <cell r="O5739">
            <v>0</v>
          </cell>
        </row>
        <row r="5740">
          <cell r="F5740" t="str">
            <v>2014Stockton1-in-2June Peak3</v>
          </cell>
          <cell r="G5740">
            <v>0.58214339999999998</v>
          </cell>
          <cell r="H5740">
            <v>0.58214339999999998</v>
          </cell>
          <cell r="I5740">
            <v>60.954920000000001</v>
          </cell>
          <cell r="J5740">
            <v>12456.7</v>
          </cell>
          <cell r="K5740">
            <v>0</v>
          </cell>
          <cell r="L5740">
            <v>0</v>
          </cell>
          <cell r="M5740">
            <v>0</v>
          </cell>
          <cell r="N5740">
            <v>0</v>
          </cell>
          <cell r="O5740">
            <v>0</v>
          </cell>
        </row>
        <row r="5741">
          <cell r="F5741" t="str">
            <v>2014Stockton1-in-2June Peak4</v>
          </cell>
          <cell r="G5741">
            <v>0.54276760000000002</v>
          </cell>
          <cell r="H5741">
            <v>0.54276760000000002</v>
          </cell>
          <cell r="I5741">
            <v>59.135210000000001</v>
          </cell>
          <cell r="J5741">
            <v>12456.7</v>
          </cell>
          <cell r="K5741">
            <v>0</v>
          </cell>
          <cell r="L5741">
            <v>0</v>
          </cell>
          <cell r="M5741">
            <v>0</v>
          </cell>
          <cell r="N5741">
            <v>0</v>
          </cell>
          <cell r="O5741">
            <v>0</v>
          </cell>
        </row>
        <row r="5742">
          <cell r="F5742" t="str">
            <v>2014Stockton1-in-2June Peak5</v>
          </cell>
          <cell r="G5742">
            <v>0.53378769999999998</v>
          </cell>
          <cell r="H5742">
            <v>0.53378769999999998</v>
          </cell>
          <cell r="I5742">
            <v>58.950620000000001</v>
          </cell>
          <cell r="J5742">
            <v>12456.7</v>
          </cell>
          <cell r="K5742">
            <v>0</v>
          </cell>
          <cell r="L5742">
            <v>0</v>
          </cell>
          <cell r="M5742">
            <v>0</v>
          </cell>
          <cell r="N5742">
            <v>0</v>
          </cell>
          <cell r="O5742">
            <v>0</v>
          </cell>
        </row>
        <row r="5743">
          <cell r="F5743" t="str">
            <v>2014Stockton1-in-2June Peak6</v>
          </cell>
          <cell r="G5743">
            <v>0.55785419999999997</v>
          </cell>
          <cell r="H5743">
            <v>0.55785419999999997</v>
          </cell>
          <cell r="I5743">
            <v>60.545079999999999</v>
          </cell>
          <cell r="J5743">
            <v>12456.7</v>
          </cell>
          <cell r="K5743">
            <v>0</v>
          </cell>
          <cell r="L5743">
            <v>0</v>
          </cell>
          <cell r="M5743">
            <v>0</v>
          </cell>
          <cell r="N5743">
            <v>0</v>
          </cell>
          <cell r="O5743">
            <v>0</v>
          </cell>
        </row>
        <row r="5744">
          <cell r="F5744" t="str">
            <v>2014Stockton1-in-2June Peak7</v>
          </cell>
          <cell r="G5744">
            <v>0.63654250000000001</v>
          </cell>
          <cell r="H5744">
            <v>0.63654250000000001</v>
          </cell>
          <cell r="I5744">
            <v>60.139479999999999</v>
          </cell>
          <cell r="J5744">
            <v>12456.7</v>
          </cell>
          <cell r="K5744">
            <v>0</v>
          </cell>
          <cell r="L5744">
            <v>0</v>
          </cell>
          <cell r="M5744">
            <v>0</v>
          </cell>
          <cell r="N5744">
            <v>0</v>
          </cell>
          <cell r="O5744">
            <v>0</v>
          </cell>
        </row>
        <row r="5745">
          <cell r="F5745" t="str">
            <v>2014Stockton1-in-2June Peak8</v>
          </cell>
          <cell r="G5745">
            <v>0.69121569999999999</v>
          </cell>
          <cell r="H5745">
            <v>0.69121569999999999</v>
          </cell>
          <cell r="I5745">
            <v>66.778989999999993</v>
          </cell>
          <cell r="J5745">
            <v>12456.7</v>
          </cell>
          <cell r="K5745">
            <v>0</v>
          </cell>
          <cell r="L5745">
            <v>0</v>
          </cell>
          <cell r="M5745">
            <v>0</v>
          </cell>
          <cell r="N5745">
            <v>0</v>
          </cell>
          <cell r="O5745">
            <v>0</v>
          </cell>
        </row>
        <row r="5746">
          <cell r="F5746" t="str">
            <v>2014Stockton1-in-2June Peak9</v>
          </cell>
          <cell r="G5746">
            <v>0.71976340000000005</v>
          </cell>
          <cell r="H5746">
            <v>0.71976340000000005</v>
          </cell>
          <cell r="I5746">
            <v>73.319699999999997</v>
          </cell>
          <cell r="J5746">
            <v>12456.7</v>
          </cell>
          <cell r="K5746">
            <v>0</v>
          </cell>
          <cell r="L5746">
            <v>0</v>
          </cell>
          <cell r="M5746">
            <v>0</v>
          </cell>
          <cell r="N5746">
            <v>0</v>
          </cell>
          <cell r="O5746">
            <v>0</v>
          </cell>
        </row>
        <row r="5747">
          <cell r="F5747" t="str">
            <v>2014Stockton1-in-2June Peak10</v>
          </cell>
          <cell r="G5747">
            <v>0.78969719999999999</v>
          </cell>
          <cell r="H5747">
            <v>0.78969719999999999</v>
          </cell>
          <cell r="I5747">
            <v>79.180300000000003</v>
          </cell>
          <cell r="J5747">
            <v>12456.7</v>
          </cell>
          <cell r="K5747">
            <v>0</v>
          </cell>
          <cell r="L5747">
            <v>0</v>
          </cell>
          <cell r="M5747">
            <v>0</v>
          </cell>
          <cell r="N5747">
            <v>0</v>
          </cell>
          <cell r="O5747">
            <v>0</v>
          </cell>
        </row>
        <row r="5748">
          <cell r="F5748" t="str">
            <v>2014Stockton1-in-2June Peak11</v>
          </cell>
          <cell r="G5748">
            <v>0.88954149999999998</v>
          </cell>
          <cell r="H5748">
            <v>0.88954149999999998</v>
          </cell>
          <cell r="I5748">
            <v>82.954920000000001</v>
          </cell>
          <cell r="J5748">
            <v>12456.7</v>
          </cell>
          <cell r="K5748">
            <v>0</v>
          </cell>
          <cell r="L5748">
            <v>0</v>
          </cell>
          <cell r="M5748">
            <v>0</v>
          </cell>
          <cell r="N5748">
            <v>0</v>
          </cell>
          <cell r="O5748">
            <v>0</v>
          </cell>
        </row>
        <row r="5749">
          <cell r="F5749" t="str">
            <v>2014Stockton1-in-2June Peak12</v>
          </cell>
          <cell r="G5749">
            <v>1.0249509999999999</v>
          </cell>
          <cell r="H5749">
            <v>1.0249509999999999</v>
          </cell>
          <cell r="I5749">
            <v>87.684560000000005</v>
          </cell>
          <cell r="J5749">
            <v>12456.7</v>
          </cell>
          <cell r="K5749">
            <v>0</v>
          </cell>
          <cell r="L5749">
            <v>0</v>
          </cell>
          <cell r="M5749">
            <v>0</v>
          </cell>
          <cell r="N5749">
            <v>0</v>
          </cell>
          <cell r="O5749">
            <v>0</v>
          </cell>
        </row>
        <row r="5750">
          <cell r="F5750" t="str">
            <v>2014Stockton1-in-2June Peak13</v>
          </cell>
          <cell r="G5750">
            <v>1.1991289999999999</v>
          </cell>
          <cell r="H5750">
            <v>1.1991289999999999</v>
          </cell>
          <cell r="I5750">
            <v>91.229609999999994</v>
          </cell>
          <cell r="J5750">
            <v>12456.7</v>
          </cell>
          <cell r="K5750">
            <v>0</v>
          </cell>
          <cell r="L5750">
            <v>0</v>
          </cell>
          <cell r="M5750">
            <v>0</v>
          </cell>
          <cell r="N5750">
            <v>0</v>
          </cell>
          <cell r="O5750">
            <v>0</v>
          </cell>
        </row>
        <row r="5751">
          <cell r="F5751" t="str">
            <v>2014Stockton1-in-2June Peak14</v>
          </cell>
          <cell r="G5751">
            <v>1.1868460000000001</v>
          </cell>
          <cell r="H5751">
            <v>1.3991800000000001</v>
          </cell>
          <cell r="I5751">
            <v>93.729609999999994</v>
          </cell>
          <cell r="J5751">
            <v>12456.7</v>
          </cell>
          <cell r="K5751">
            <v>0.1489568</v>
          </cell>
          <cell r="L5751">
            <v>0.1864005</v>
          </cell>
          <cell r="M5751">
            <v>0.21233389999999999</v>
          </cell>
          <cell r="N5751">
            <v>0.23826729999999999</v>
          </cell>
          <cell r="O5751">
            <v>0.27571109999999999</v>
          </cell>
        </row>
        <row r="5752">
          <cell r="F5752" t="str">
            <v>2014Stockton1-in-2June Peak15</v>
          </cell>
          <cell r="G5752">
            <v>1.3561529999999999</v>
          </cell>
          <cell r="H5752">
            <v>1.6213169999999999</v>
          </cell>
          <cell r="I5752">
            <v>96.049390000000002</v>
          </cell>
          <cell r="J5752">
            <v>12456.7</v>
          </cell>
          <cell r="K5752">
            <v>0.18767</v>
          </cell>
          <cell r="L5752">
            <v>0.23345440000000001</v>
          </cell>
          <cell r="M5752">
            <v>0.26516450000000003</v>
          </cell>
          <cell r="N5752">
            <v>0.29687469999999999</v>
          </cell>
          <cell r="O5752">
            <v>0.34265909999999999</v>
          </cell>
        </row>
        <row r="5753">
          <cell r="F5753" t="str">
            <v>2014Stockton1-in-2June Peak16</v>
          </cell>
          <cell r="G5753">
            <v>1.528985</v>
          </cell>
          <cell r="H5753">
            <v>1.8665400000000001</v>
          </cell>
          <cell r="I5753">
            <v>97.504300000000001</v>
          </cell>
          <cell r="J5753">
            <v>12456.7</v>
          </cell>
          <cell r="K5753">
            <v>0.2400138</v>
          </cell>
          <cell r="L5753">
            <v>0.29764230000000003</v>
          </cell>
          <cell r="M5753">
            <v>0.33755570000000001</v>
          </cell>
          <cell r="N5753">
            <v>0.377469</v>
          </cell>
          <cell r="O5753">
            <v>0.43509759999999997</v>
          </cell>
        </row>
        <row r="5754">
          <cell r="F5754" t="str">
            <v>2014Stockton1-in-2June Peak17</v>
          </cell>
          <cell r="G5754">
            <v>1.689098</v>
          </cell>
          <cell r="H5754">
            <v>2.07822</v>
          </cell>
          <cell r="I5754">
            <v>97.594399999999993</v>
          </cell>
          <cell r="J5754">
            <v>12456.7</v>
          </cell>
          <cell r="K5754">
            <v>0.27591939999999998</v>
          </cell>
          <cell r="L5754">
            <v>0.34280040000000001</v>
          </cell>
          <cell r="M5754">
            <v>0.38912190000000002</v>
          </cell>
          <cell r="N5754">
            <v>0.43544349999999998</v>
          </cell>
          <cell r="O5754">
            <v>0.50232449999999995</v>
          </cell>
        </row>
        <row r="5755">
          <cell r="F5755" t="str">
            <v>2014Stockton1-in-2June Peak18</v>
          </cell>
          <cell r="G5755">
            <v>1.7917540000000001</v>
          </cell>
          <cell r="H5755">
            <v>2.1908409999999998</v>
          </cell>
          <cell r="I5755">
            <v>97.184560000000005</v>
          </cell>
          <cell r="J5755">
            <v>12456.7</v>
          </cell>
          <cell r="K5755">
            <v>0.28288449999999998</v>
          </cell>
          <cell r="L5755">
            <v>0.35153820000000002</v>
          </cell>
          <cell r="M5755">
            <v>0.39908749999999998</v>
          </cell>
          <cell r="N5755">
            <v>0.4466369</v>
          </cell>
          <cell r="O5755">
            <v>0.51529060000000004</v>
          </cell>
        </row>
        <row r="5756">
          <cell r="F5756" t="str">
            <v>2014Stockton1-in-2June Peak19</v>
          </cell>
          <cell r="G5756">
            <v>2.4306549999999998</v>
          </cell>
          <cell r="H5756">
            <v>2.13748</v>
          </cell>
          <cell r="I5756">
            <v>96.094399999999993</v>
          </cell>
          <cell r="J5756">
            <v>12456.7</v>
          </cell>
          <cell r="K5756">
            <v>-0.30917109999999998</v>
          </cell>
          <cell r="L5756">
            <v>-0.29972009999999999</v>
          </cell>
          <cell r="M5756">
            <v>-0.2931745</v>
          </cell>
          <cell r="N5756">
            <v>-0.28662890000000002</v>
          </cell>
          <cell r="O5756">
            <v>-0.27717799999999998</v>
          </cell>
        </row>
        <row r="5757">
          <cell r="F5757" t="str">
            <v>2014Stockton1-in-2June Peak20</v>
          </cell>
          <cell r="G5757">
            <v>2.2153559999999999</v>
          </cell>
          <cell r="H5757">
            <v>1.9402759999999999</v>
          </cell>
          <cell r="I5757">
            <v>91.909899999999993</v>
          </cell>
          <cell r="J5757">
            <v>12456.7</v>
          </cell>
          <cell r="K5757">
            <v>-0.2900894</v>
          </cell>
          <cell r="L5757">
            <v>-0.28122190000000002</v>
          </cell>
          <cell r="M5757">
            <v>-0.2750802</v>
          </cell>
          <cell r="N5757">
            <v>-0.26893850000000002</v>
          </cell>
          <cell r="O5757">
            <v>-0.260071</v>
          </cell>
        </row>
        <row r="5758">
          <cell r="F5758" t="str">
            <v>2014Stockton1-in-2June Peak21</v>
          </cell>
          <cell r="G5758">
            <v>1.9280930000000001</v>
          </cell>
          <cell r="H5758">
            <v>1.7423820000000001</v>
          </cell>
          <cell r="I5758">
            <v>83.725309999999993</v>
          </cell>
          <cell r="J5758">
            <v>12456.7</v>
          </cell>
          <cell r="K5758">
            <v>-0.19584409999999999</v>
          </cell>
          <cell r="L5758">
            <v>-0.18985750000000001</v>
          </cell>
          <cell r="M5758">
            <v>-0.18571109999999999</v>
          </cell>
          <cell r="N5758">
            <v>-0.1815648</v>
          </cell>
          <cell r="O5758">
            <v>-0.17557819999999999</v>
          </cell>
        </row>
        <row r="5759">
          <cell r="F5759" t="str">
            <v>2014Stockton1-in-2June Peak22</v>
          </cell>
          <cell r="G5759">
            <v>1.6359090000000001</v>
          </cell>
          <cell r="H5759">
            <v>1.505331</v>
          </cell>
          <cell r="I5759">
            <v>76.725309999999993</v>
          </cell>
          <cell r="J5759">
            <v>12456.7</v>
          </cell>
          <cell r="K5759">
            <v>-0.1377023</v>
          </cell>
          <cell r="L5759">
            <v>-0.1334929</v>
          </cell>
          <cell r="M5759">
            <v>-0.13057759999999999</v>
          </cell>
          <cell r="N5759">
            <v>-0.1276622</v>
          </cell>
          <cell r="O5759">
            <v>-0.1234528</v>
          </cell>
        </row>
        <row r="5760">
          <cell r="F5760" t="str">
            <v>2014Stockton1-in-2June Peak23</v>
          </cell>
          <cell r="G5760">
            <v>1.270632</v>
          </cell>
          <cell r="H5760">
            <v>1.2003550000000001</v>
          </cell>
          <cell r="I5760">
            <v>73.819699999999997</v>
          </cell>
          <cell r="J5760">
            <v>12456.7</v>
          </cell>
          <cell r="K5760">
            <v>-7.4110999999999996E-2</v>
          </cell>
          <cell r="L5760">
            <v>-7.1845500000000007E-2</v>
          </cell>
          <cell r="M5760">
            <v>-7.0276500000000006E-2</v>
          </cell>
          <cell r="N5760">
            <v>-6.8707500000000005E-2</v>
          </cell>
          <cell r="O5760">
            <v>-6.6442000000000001E-2</v>
          </cell>
        </row>
        <row r="5761">
          <cell r="F5761" t="str">
            <v>2014Stockton1-in-2June Peak24</v>
          </cell>
          <cell r="G5761">
            <v>0.98116179999999997</v>
          </cell>
          <cell r="H5761">
            <v>0.92481519999999995</v>
          </cell>
          <cell r="I5761">
            <v>75.229609999999994</v>
          </cell>
          <cell r="J5761">
            <v>12456.7</v>
          </cell>
          <cell r="K5761">
            <v>-5.9421000000000002E-2</v>
          </cell>
          <cell r="L5761">
            <v>-5.7604599999999999E-2</v>
          </cell>
          <cell r="M5761">
            <v>-5.6346500000000001E-2</v>
          </cell>
          <cell r="N5761">
            <v>-5.5088499999999999E-2</v>
          </cell>
          <cell r="O5761">
            <v>-5.3272100000000003E-2</v>
          </cell>
        </row>
        <row r="5762">
          <cell r="F5762" t="str">
            <v>2015-2022All Customers1-in-10June Peak1</v>
          </cell>
          <cell r="G5762">
            <v>1.103229</v>
          </cell>
          <cell r="H5762">
            <v>1.103229</v>
          </cell>
          <cell r="I5762">
            <v>74.483220000000003</v>
          </cell>
          <cell r="J5762">
            <v>147887</v>
          </cell>
          <cell r="K5762">
            <v>0</v>
          </cell>
          <cell r="L5762">
            <v>0</v>
          </cell>
          <cell r="M5762">
            <v>0</v>
          </cell>
          <cell r="N5762">
            <v>0</v>
          </cell>
          <cell r="O5762">
            <v>0</v>
          </cell>
        </row>
        <row r="5763">
          <cell r="F5763" t="str">
            <v>2015-2022All Customers1-in-10June Peak2</v>
          </cell>
          <cell r="G5763">
            <v>0.94149760000000005</v>
          </cell>
          <cell r="H5763">
            <v>0.94149760000000005</v>
          </cell>
          <cell r="I5763">
            <v>72.687449999999998</v>
          </cell>
          <cell r="J5763">
            <v>147887</v>
          </cell>
          <cell r="K5763">
            <v>0</v>
          </cell>
          <cell r="L5763">
            <v>0</v>
          </cell>
          <cell r="M5763">
            <v>0</v>
          </cell>
          <cell r="N5763">
            <v>0</v>
          </cell>
          <cell r="O5763">
            <v>0</v>
          </cell>
        </row>
        <row r="5764">
          <cell r="F5764" t="str">
            <v>2015-2022All Customers1-in-10June Peak3</v>
          </cell>
          <cell r="G5764">
            <v>0.84713769999999999</v>
          </cell>
          <cell r="H5764">
            <v>0.84713769999999999</v>
          </cell>
          <cell r="I5764">
            <v>71.591899999999995</v>
          </cell>
          <cell r="J5764">
            <v>147887</v>
          </cell>
          <cell r="K5764">
            <v>0</v>
          </cell>
          <cell r="L5764">
            <v>0</v>
          </cell>
          <cell r="M5764">
            <v>0</v>
          </cell>
          <cell r="N5764">
            <v>0</v>
          </cell>
          <cell r="O5764">
            <v>0</v>
          </cell>
        </row>
        <row r="5765">
          <cell r="F5765" t="str">
            <v>2015-2022All Customers1-in-10June Peak4</v>
          </cell>
          <cell r="G5765">
            <v>0.79254919999999995</v>
          </cell>
          <cell r="H5765">
            <v>0.79254919999999995</v>
          </cell>
          <cell r="I5765">
            <v>69.572059999999993</v>
          </cell>
          <cell r="J5765">
            <v>147887</v>
          </cell>
          <cell r="K5765">
            <v>0</v>
          </cell>
          <cell r="L5765">
            <v>0</v>
          </cell>
          <cell r="M5765">
            <v>0</v>
          </cell>
          <cell r="N5765">
            <v>0</v>
          </cell>
          <cell r="O5765">
            <v>0</v>
          </cell>
        </row>
        <row r="5766">
          <cell r="F5766" t="str">
            <v>2015-2022All Customers1-in-10June Peak5</v>
          </cell>
          <cell r="G5766">
            <v>0.77822809999999998</v>
          </cell>
          <cell r="H5766">
            <v>0.77822809999999998</v>
          </cell>
          <cell r="I5766">
            <v>68.444940000000003</v>
          </cell>
          <cell r="J5766">
            <v>147887</v>
          </cell>
          <cell r="K5766">
            <v>0</v>
          </cell>
          <cell r="L5766">
            <v>0</v>
          </cell>
          <cell r="M5766">
            <v>0</v>
          </cell>
          <cell r="N5766">
            <v>0</v>
          </cell>
          <cell r="O5766">
            <v>0</v>
          </cell>
        </row>
        <row r="5767">
          <cell r="F5767" t="str">
            <v>2015-2022All Customers1-in-10June Peak6</v>
          </cell>
          <cell r="G5767">
            <v>0.82328270000000003</v>
          </cell>
          <cell r="H5767">
            <v>0.82328270000000003</v>
          </cell>
          <cell r="I5767">
            <v>67.359210000000004</v>
          </cell>
          <cell r="J5767">
            <v>147887</v>
          </cell>
          <cell r="K5767">
            <v>0</v>
          </cell>
          <cell r="L5767">
            <v>0</v>
          </cell>
          <cell r="M5767">
            <v>0</v>
          </cell>
          <cell r="N5767">
            <v>0</v>
          </cell>
          <cell r="O5767">
            <v>0</v>
          </cell>
        </row>
        <row r="5768">
          <cell r="F5768" t="str">
            <v>2015-2022All Customers1-in-10June Peak7</v>
          </cell>
          <cell r="G5768">
            <v>0.96017339999999995</v>
          </cell>
          <cell r="H5768">
            <v>0.96017339999999995</v>
          </cell>
          <cell r="I5768">
            <v>68.367149999999995</v>
          </cell>
          <cell r="J5768">
            <v>147887</v>
          </cell>
          <cell r="K5768">
            <v>0</v>
          </cell>
          <cell r="L5768">
            <v>0</v>
          </cell>
          <cell r="M5768">
            <v>0</v>
          </cell>
          <cell r="N5768">
            <v>0</v>
          </cell>
          <cell r="O5768">
            <v>0</v>
          </cell>
        </row>
        <row r="5769">
          <cell r="F5769" t="str">
            <v>2015-2022All Customers1-in-10June Peak8</v>
          </cell>
          <cell r="G5769">
            <v>1.0705</v>
          </cell>
          <cell r="H5769">
            <v>1.0705</v>
          </cell>
          <cell r="I5769">
            <v>72.963790000000003</v>
          </cell>
          <cell r="J5769">
            <v>147887</v>
          </cell>
          <cell r="K5769">
            <v>0</v>
          </cell>
          <cell r="L5769">
            <v>0</v>
          </cell>
          <cell r="M5769">
            <v>0</v>
          </cell>
          <cell r="N5769">
            <v>0</v>
          </cell>
          <cell r="O5769">
            <v>0</v>
          </cell>
        </row>
        <row r="5770">
          <cell r="F5770" t="str">
            <v>2015-2022All Customers1-in-10June Peak9</v>
          </cell>
          <cell r="G5770">
            <v>1.0930610000000001</v>
          </cell>
          <cell r="H5770">
            <v>1.0930610000000001</v>
          </cell>
          <cell r="I5770">
            <v>78.86215</v>
          </cell>
          <cell r="J5770">
            <v>147887</v>
          </cell>
          <cell r="K5770">
            <v>0</v>
          </cell>
          <cell r="L5770">
            <v>0</v>
          </cell>
          <cell r="M5770">
            <v>0</v>
          </cell>
          <cell r="N5770">
            <v>0</v>
          </cell>
          <cell r="O5770">
            <v>0</v>
          </cell>
        </row>
        <row r="5771">
          <cell r="F5771" t="str">
            <v>2015-2022All Customers1-in-10June Peak10</v>
          </cell>
          <cell r="G5771">
            <v>1.1639619999999999</v>
          </cell>
          <cell r="H5771">
            <v>1.1639619999999999</v>
          </cell>
          <cell r="I5771">
            <v>83.837869999999995</v>
          </cell>
          <cell r="J5771">
            <v>147887</v>
          </cell>
          <cell r="K5771">
            <v>0</v>
          </cell>
          <cell r="L5771">
            <v>0</v>
          </cell>
          <cell r="M5771">
            <v>0</v>
          </cell>
          <cell r="N5771">
            <v>0</v>
          </cell>
          <cell r="O5771">
            <v>0</v>
          </cell>
        </row>
        <row r="5772">
          <cell r="F5772" t="str">
            <v>2015-2022All Customers1-in-10June Peak11</v>
          </cell>
          <cell r="G5772">
            <v>1.2845489999999999</v>
          </cell>
          <cell r="H5772">
            <v>1.2845489999999999</v>
          </cell>
          <cell r="I5772">
            <v>87.322280000000006</v>
          </cell>
          <cell r="J5772">
            <v>147887</v>
          </cell>
          <cell r="K5772">
            <v>0</v>
          </cell>
          <cell r="L5772">
            <v>0</v>
          </cell>
          <cell r="M5772">
            <v>0</v>
          </cell>
          <cell r="N5772">
            <v>0</v>
          </cell>
          <cell r="O5772">
            <v>0</v>
          </cell>
        </row>
        <row r="5773">
          <cell r="F5773" t="str">
            <v>2015-2022All Customers1-in-10June Peak12</v>
          </cell>
          <cell r="G5773">
            <v>1.4595119999999999</v>
          </cell>
          <cell r="H5773">
            <v>1.4595119999999999</v>
          </cell>
          <cell r="I5773">
            <v>91.126509999999996</v>
          </cell>
          <cell r="J5773">
            <v>147887</v>
          </cell>
          <cell r="K5773">
            <v>0</v>
          </cell>
          <cell r="L5773">
            <v>0</v>
          </cell>
          <cell r="M5773">
            <v>0</v>
          </cell>
          <cell r="N5773">
            <v>0</v>
          </cell>
          <cell r="O5773">
            <v>0</v>
          </cell>
        </row>
        <row r="5774">
          <cell r="F5774" t="str">
            <v>2015-2022All Customers1-in-10June Peak13</v>
          </cell>
          <cell r="G5774">
            <v>1.6930719999999999</v>
          </cell>
          <cell r="H5774">
            <v>1.6930719999999999</v>
          </cell>
          <cell r="I5774">
            <v>94.392750000000007</v>
          </cell>
          <cell r="J5774">
            <v>147887</v>
          </cell>
          <cell r="K5774">
            <v>0</v>
          </cell>
          <cell r="L5774">
            <v>0</v>
          </cell>
          <cell r="M5774">
            <v>0</v>
          </cell>
          <cell r="N5774">
            <v>0</v>
          </cell>
          <cell r="O5774">
            <v>0</v>
          </cell>
        </row>
        <row r="5775">
          <cell r="F5775" t="str">
            <v>2015-2022All Customers1-in-10June Peak14</v>
          </cell>
          <cell r="G5775">
            <v>1.544138</v>
          </cell>
          <cell r="H5775">
            <v>1.9483170000000001</v>
          </cell>
          <cell r="I5775">
            <v>96.778620000000004</v>
          </cell>
          <cell r="J5775">
            <v>147887</v>
          </cell>
          <cell r="K5775">
            <v>0.33656429999999998</v>
          </cell>
          <cell r="L5775">
            <v>0.37651190000000001</v>
          </cell>
          <cell r="M5775">
            <v>0.40417950000000002</v>
          </cell>
          <cell r="N5775">
            <v>0.43184719999999999</v>
          </cell>
          <cell r="O5775">
            <v>0.47179480000000001</v>
          </cell>
        </row>
        <row r="5776">
          <cell r="F5776" t="str">
            <v>2015-2022All Customers1-in-10June Peak15</v>
          </cell>
          <cell r="G5776">
            <v>1.716574</v>
          </cell>
          <cell r="H5776">
            <v>2.235719</v>
          </cell>
          <cell r="I5776">
            <v>99.025779999999997</v>
          </cell>
          <cell r="J5776">
            <v>147887</v>
          </cell>
          <cell r="K5776">
            <v>0.43303449999999999</v>
          </cell>
          <cell r="L5776">
            <v>0.48390870000000002</v>
          </cell>
          <cell r="M5776">
            <v>0.51914419999999994</v>
          </cell>
          <cell r="N5776">
            <v>0.55437959999999997</v>
          </cell>
          <cell r="O5776">
            <v>0.60525390000000001</v>
          </cell>
        </row>
        <row r="5777">
          <cell r="F5777" t="str">
            <v>2015-2022All Customers1-in-10June Peak16</v>
          </cell>
          <cell r="G5777">
            <v>1.9144479999999999</v>
          </cell>
          <cell r="H5777">
            <v>2.5635859999999999</v>
          </cell>
          <cell r="I5777">
            <v>101.08150000000001</v>
          </cell>
          <cell r="J5777">
            <v>147887</v>
          </cell>
          <cell r="K5777">
            <v>0.54191599999999995</v>
          </cell>
          <cell r="L5777">
            <v>0.60526360000000001</v>
          </cell>
          <cell r="M5777">
            <v>0.64913790000000005</v>
          </cell>
          <cell r="N5777">
            <v>0.69301219999999997</v>
          </cell>
          <cell r="O5777">
            <v>0.75635969999999997</v>
          </cell>
        </row>
        <row r="5778">
          <cell r="F5778" t="str">
            <v>2015-2022All Customers1-in-10June Peak17</v>
          </cell>
          <cell r="G5778">
            <v>2.1012230000000001</v>
          </cell>
          <cell r="H5778">
            <v>2.8575650000000001</v>
          </cell>
          <cell r="I5778">
            <v>101.7246</v>
          </cell>
          <cell r="J5778">
            <v>147887</v>
          </cell>
          <cell r="K5778">
            <v>0.63109919999999997</v>
          </cell>
          <cell r="L5778">
            <v>0.70509379999999999</v>
          </cell>
          <cell r="M5778">
            <v>0.75634230000000002</v>
          </cell>
          <cell r="N5778">
            <v>0.80759069999999999</v>
          </cell>
          <cell r="O5778">
            <v>0.88158539999999996</v>
          </cell>
        </row>
        <row r="5779">
          <cell r="F5779" t="str">
            <v>2015-2022All Customers1-in-10June Peak18</v>
          </cell>
          <cell r="G5779">
            <v>2.2662140000000002</v>
          </cell>
          <cell r="H5779">
            <v>3.042999</v>
          </cell>
          <cell r="I5779">
            <v>101.68940000000001</v>
          </cell>
          <cell r="J5779">
            <v>147887</v>
          </cell>
          <cell r="K5779">
            <v>0.64811529999999995</v>
          </cell>
          <cell r="L5779">
            <v>0.72413430000000001</v>
          </cell>
          <cell r="M5779">
            <v>0.7767849</v>
          </cell>
          <cell r="N5779">
            <v>0.82943549999999999</v>
          </cell>
          <cell r="O5779">
            <v>0.90545450000000005</v>
          </cell>
        </row>
        <row r="5780">
          <cell r="F5780" t="str">
            <v>2015-2022All Customers1-in-10June Peak19</v>
          </cell>
          <cell r="G5780">
            <v>3.2686139999999999</v>
          </cell>
          <cell r="H5780">
            <v>3.0052720000000002</v>
          </cell>
          <cell r="I5780">
            <v>100.2911</v>
          </cell>
          <cell r="J5780">
            <v>147887</v>
          </cell>
          <cell r="K5780">
            <v>-0.29170299999999999</v>
          </cell>
          <cell r="L5780">
            <v>-0.27494689999999999</v>
          </cell>
          <cell r="M5780">
            <v>-0.26334150000000001</v>
          </cell>
          <cell r="N5780">
            <v>-0.25173630000000002</v>
          </cell>
          <cell r="O5780">
            <v>-0.2349801</v>
          </cell>
        </row>
        <row r="5781">
          <cell r="F5781" t="str">
            <v>2015-2022All Customers1-in-10June Peak20</v>
          </cell>
          <cell r="G5781">
            <v>2.992632</v>
          </cell>
          <cell r="H5781">
            <v>2.7562280000000001</v>
          </cell>
          <cell r="I5781">
            <v>97.570719999999994</v>
          </cell>
          <cell r="J5781">
            <v>147887</v>
          </cell>
          <cell r="K5781">
            <v>-0.26174340000000001</v>
          </cell>
          <cell r="L5781">
            <v>-0.24677260000000001</v>
          </cell>
          <cell r="M5781">
            <v>-0.2364039</v>
          </cell>
          <cell r="N5781">
            <v>-0.22603509999999999</v>
          </cell>
          <cell r="O5781">
            <v>-0.21106420000000001</v>
          </cell>
        </row>
        <row r="5782">
          <cell r="F5782" t="str">
            <v>2015-2022All Customers1-in-10June Peak21</v>
          </cell>
          <cell r="G5782">
            <v>2.645813</v>
          </cell>
          <cell r="H5782">
            <v>2.4957980000000002</v>
          </cell>
          <cell r="I5782">
            <v>92.874989999999997</v>
          </cell>
          <cell r="J5782">
            <v>147887</v>
          </cell>
          <cell r="K5782">
            <v>-0.16576550000000001</v>
          </cell>
          <cell r="L5782">
            <v>-0.15646019999999999</v>
          </cell>
          <cell r="M5782">
            <v>-0.15001529999999999</v>
          </cell>
          <cell r="N5782">
            <v>-0.14357039999999999</v>
          </cell>
          <cell r="O5782">
            <v>-0.134265</v>
          </cell>
        </row>
        <row r="5783">
          <cell r="F5783" t="str">
            <v>2015-2022All Customers1-in-10June Peak22</v>
          </cell>
          <cell r="G5783">
            <v>2.2859379999999998</v>
          </cell>
          <cell r="H5783">
            <v>2.1928719999999999</v>
          </cell>
          <cell r="I5783">
            <v>88.304950000000005</v>
          </cell>
          <cell r="J5783">
            <v>147887</v>
          </cell>
          <cell r="K5783">
            <v>-0.10273599999999999</v>
          </cell>
          <cell r="L5783">
            <v>-9.7022800000000006E-2</v>
          </cell>
          <cell r="M5783">
            <v>-9.3065800000000004E-2</v>
          </cell>
          <cell r="N5783">
            <v>-8.9108800000000002E-2</v>
          </cell>
          <cell r="O5783">
            <v>-8.3395499999999997E-2</v>
          </cell>
        </row>
        <row r="5784">
          <cell r="F5784" t="str">
            <v>2015-2022All Customers1-in-10June Peak23</v>
          </cell>
          <cell r="G5784">
            <v>1.8129599999999999</v>
          </cell>
          <cell r="H5784">
            <v>1.7547429999999999</v>
          </cell>
          <cell r="I5784">
            <v>85.644130000000004</v>
          </cell>
          <cell r="J5784">
            <v>147887</v>
          </cell>
          <cell r="K5784">
            <v>-6.4355200000000001E-2</v>
          </cell>
          <cell r="L5784">
            <v>-6.0728699999999997E-2</v>
          </cell>
          <cell r="M5784">
            <v>-5.8216999999999998E-2</v>
          </cell>
          <cell r="N5784">
            <v>-5.5705299999999999E-2</v>
          </cell>
          <cell r="O5784">
            <v>-5.2078899999999997E-2</v>
          </cell>
        </row>
        <row r="5785">
          <cell r="F5785" t="str">
            <v>2015-2022All Customers1-in-10June Peak24</v>
          </cell>
          <cell r="G5785">
            <v>1.3858699999999999</v>
          </cell>
          <cell r="H5785">
            <v>1.3438669999999999</v>
          </cell>
          <cell r="I5785">
            <v>82.928759999999997</v>
          </cell>
          <cell r="J5785">
            <v>147887</v>
          </cell>
          <cell r="K5785">
            <v>-4.6475700000000002E-2</v>
          </cell>
          <cell r="L5785">
            <v>-4.3833499999999997E-2</v>
          </cell>
          <cell r="M5785">
            <v>-4.2003600000000002E-2</v>
          </cell>
          <cell r="N5785">
            <v>-4.01737E-2</v>
          </cell>
          <cell r="O5785">
            <v>-3.7531500000000002E-2</v>
          </cell>
        </row>
        <row r="5786">
          <cell r="F5786" t="str">
            <v>2015-2022Greater Bay Area1-in-10June Peak1</v>
          </cell>
          <cell r="G5786">
            <v>1.1759820000000001</v>
          </cell>
          <cell r="H5786">
            <v>1.1759820000000001</v>
          </cell>
          <cell r="I5786">
            <v>73.495109999999997</v>
          </cell>
          <cell r="J5786">
            <v>51563.08</v>
          </cell>
          <cell r="K5786">
            <v>0</v>
          </cell>
          <cell r="L5786">
            <v>0</v>
          </cell>
          <cell r="M5786">
            <v>0</v>
          </cell>
          <cell r="N5786">
            <v>0</v>
          </cell>
          <cell r="O5786">
            <v>0</v>
          </cell>
        </row>
        <row r="5787">
          <cell r="F5787" t="str">
            <v>2015-2022Greater Bay Area1-in-10June Peak2</v>
          </cell>
          <cell r="G5787">
            <v>0.98916729999999997</v>
          </cell>
          <cell r="H5787">
            <v>0.98916729999999997</v>
          </cell>
          <cell r="I5787">
            <v>71.905379999999994</v>
          </cell>
          <cell r="J5787">
            <v>51563.08</v>
          </cell>
          <cell r="K5787">
            <v>0</v>
          </cell>
          <cell r="L5787">
            <v>0</v>
          </cell>
          <cell r="M5787">
            <v>0</v>
          </cell>
          <cell r="N5787">
            <v>0</v>
          </cell>
          <cell r="O5787">
            <v>0</v>
          </cell>
        </row>
        <row r="5788">
          <cell r="F5788" t="str">
            <v>2015-2022Greater Bay Area1-in-10June Peak3</v>
          </cell>
          <cell r="G5788">
            <v>0.88627820000000002</v>
          </cell>
          <cell r="H5788">
            <v>0.88627820000000002</v>
          </cell>
          <cell r="I5788">
            <v>70.955609999999993</v>
          </cell>
          <cell r="J5788">
            <v>51563.08</v>
          </cell>
          <cell r="K5788">
            <v>0</v>
          </cell>
          <cell r="L5788">
            <v>0</v>
          </cell>
          <cell r="M5788">
            <v>0</v>
          </cell>
          <cell r="N5788">
            <v>0</v>
          </cell>
          <cell r="O5788">
            <v>0</v>
          </cell>
        </row>
        <row r="5789">
          <cell r="F5789" t="str">
            <v>2015-2022Greater Bay Area1-in-10June Peak4</v>
          </cell>
          <cell r="G5789">
            <v>0.82917510000000005</v>
          </cell>
          <cell r="H5789">
            <v>0.82917510000000005</v>
          </cell>
          <cell r="I5789">
            <v>69.757850000000005</v>
          </cell>
          <cell r="J5789">
            <v>51563.08</v>
          </cell>
          <cell r="K5789">
            <v>0</v>
          </cell>
          <cell r="L5789">
            <v>0</v>
          </cell>
          <cell r="M5789">
            <v>0</v>
          </cell>
          <cell r="N5789">
            <v>0</v>
          </cell>
          <cell r="O5789">
            <v>0</v>
          </cell>
        </row>
        <row r="5790">
          <cell r="F5790" t="str">
            <v>2015-2022Greater Bay Area1-in-10June Peak5</v>
          </cell>
          <cell r="G5790">
            <v>0.81003619999999998</v>
          </cell>
          <cell r="H5790">
            <v>0.81003619999999998</v>
          </cell>
          <cell r="I5790">
            <v>68.701070000000001</v>
          </cell>
          <cell r="J5790">
            <v>51563.08</v>
          </cell>
          <cell r="K5790">
            <v>0</v>
          </cell>
          <cell r="L5790">
            <v>0</v>
          </cell>
          <cell r="M5790">
            <v>0</v>
          </cell>
          <cell r="N5790">
            <v>0</v>
          </cell>
          <cell r="O5790">
            <v>0</v>
          </cell>
        </row>
        <row r="5791">
          <cell r="F5791" t="str">
            <v>2015-2022Greater Bay Area1-in-10June Peak6</v>
          </cell>
          <cell r="G5791">
            <v>0.85459269999999998</v>
          </cell>
          <cell r="H5791">
            <v>0.85459269999999998</v>
          </cell>
          <cell r="I5791">
            <v>67.965770000000006</v>
          </cell>
          <cell r="J5791">
            <v>51563.08</v>
          </cell>
          <cell r="K5791">
            <v>0</v>
          </cell>
          <cell r="L5791">
            <v>0</v>
          </cell>
          <cell r="M5791">
            <v>0</v>
          </cell>
          <cell r="N5791">
            <v>0</v>
          </cell>
          <cell r="O5791">
            <v>0</v>
          </cell>
        </row>
        <row r="5792">
          <cell r="F5792" t="str">
            <v>2015-2022Greater Bay Area1-in-10June Peak7</v>
          </cell>
          <cell r="G5792">
            <v>1.009973</v>
          </cell>
          <cell r="H5792">
            <v>1.009973</v>
          </cell>
          <cell r="I5792">
            <v>68.888630000000006</v>
          </cell>
          <cell r="J5792">
            <v>51563.08</v>
          </cell>
          <cell r="K5792">
            <v>0</v>
          </cell>
          <cell r="L5792">
            <v>0</v>
          </cell>
          <cell r="M5792">
            <v>0</v>
          </cell>
          <cell r="N5792">
            <v>0</v>
          </cell>
          <cell r="O5792">
            <v>0</v>
          </cell>
        </row>
        <row r="5793">
          <cell r="F5793" t="str">
            <v>2015-2022Greater Bay Area1-in-10June Peak8</v>
          </cell>
          <cell r="G5793">
            <v>1.161853</v>
          </cell>
          <cell r="H5793">
            <v>1.161853</v>
          </cell>
          <cell r="I5793">
            <v>72.480260000000001</v>
          </cell>
          <cell r="J5793">
            <v>51563.08</v>
          </cell>
          <cell r="K5793">
            <v>0</v>
          </cell>
          <cell r="L5793">
            <v>0</v>
          </cell>
          <cell r="M5793">
            <v>0</v>
          </cell>
          <cell r="N5793">
            <v>0</v>
          </cell>
          <cell r="O5793">
            <v>0</v>
          </cell>
        </row>
        <row r="5794">
          <cell r="F5794" t="str">
            <v>2015-2022Greater Bay Area1-in-10June Peak9</v>
          </cell>
          <cell r="G5794">
            <v>1.1799010000000001</v>
          </cell>
          <cell r="H5794">
            <v>1.1799010000000001</v>
          </cell>
          <cell r="I5794">
            <v>78.272589999999994</v>
          </cell>
          <cell r="J5794">
            <v>51563.08</v>
          </cell>
          <cell r="K5794">
            <v>0</v>
          </cell>
          <cell r="L5794">
            <v>0</v>
          </cell>
          <cell r="M5794">
            <v>0</v>
          </cell>
          <cell r="N5794">
            <v>0</v>
          </cell>
          <cell r="O5794">
            <v>0</v>
          </cell>
        </row>
        <row r="5795">
          <cell r="F5795" t="str">
            <v>2015-2022Greater Bay Area1-in-10June Peak10</v>
          </cell>
          <cell r="G5795">
            <v>1.231379</v>
          </cell>
          <cell r="H5795">
            <v>1.231379</v>
          </cell>
          <cell r="I5795">
            <v>84.229680000000002</v>
          </cell>
          <cell r="J5795">
            <v>51563.08</v>
          </cell>
          <cell r="K5795">
            <v>0</v>
          </cell>
          <cell r="L5795">
            <v>0</v>
          </cell>
          <cell r="M5795">
            <v>0</v>
          </cell>
          <cell r="N5795">
            <v>0</v>
          </cell>
          <cell r="O5795">
            <v>0</v>
          </cell>
        </row>
        <row r="5796">
          <cell r="F5796" t="str">
            <v>2015-2022Greater Bay Area1-in-10June Peak11</v>
          </cell>
          <cell r="G5796">
            <v>1.336883</v>
          </cell>
          <cell r="H5796">
            <v>1.336883</v>
          </cell>
          <cell r="I5796">
            <v>88.102099999999993</v>
          </cell>
          <cell r="J5796">
            <v>51563.08</v>
          </cell>
          <cell r="K5796">
            <v>0</v>
          </cell>
          <cell r="L5796">
            <v>0</v>
          </cell>
          <cell r="M5796">
            <v>0</v>
          </cell>
          <cell r="N5796">
            <v>0</v>
          </cell>
          <cell r="O5796">
            <v>0</v>
          </cell>
        </row>
        <row r="5797">
          <cell r="F5797" t="str">
            <v>2015-2022Greater Bay Area1-in-10June Peak12</v>
          </cell>
          <cell r="G5797">
            <v>1.487058</v>
          </cell>
          <cell r="H5797">
            <v>1.487058</v>
          </cell>
          <cell r="I5797">
            <v>91.820980000000006</v>
          </cell>
          <cell r="J5797">
            <v>51563.08</v>
          </cell>
          <cell r="K5797">
            <v>0</v>
          </cell>
          <cell r="L5797">
            <v>0</v>
          </cell>
          <cell r="M5797">
            <v>0</v>
          </cell>
          <cell r="N5797">
            <v>0</v>
          </cell>
          <cell r="O5797">
            <v>0</v>
          </cell>
        </row>
        <row r="5798">
          <cell r="F5798" t="str">
            <v>2015-2022Greater Bay Area1-in-10June Peak13</v>
          </cell>
          <cell r="G5798">
            <v>1.692177</v>
          </cell>
          <cell r="H5798">
            <v>1.692177</v>
          </cell>
          <cell r="I5798">
            <v>94.937190000000001</v>
          </cell>
          <cell r="J5798">
            <v>51563.08</v>
          </cell>
          <cell r="K5798">
            <v>0</v>
          </cell>
          <cell r="L5798">
            <v>0</v>
          </cell>
          <cell r="M5798">
            <v>0</v>
          </cell>
          <cell r="N5798">
            <v>0</v>
          </cell>
          <cell r="O5798">
            <v>0</v>
          </cell>
        </row>
        <row r="5799">
          <cell r="F5799" t="str">
            <v>2015-2022Greater Bay Area1-in-10June Peak14</v>
          </cell>
          <cell r="G5799">
            <v>1.4998100000000001</v>
          </cell>
          <cell r="H5799">
            <v>1.9108510000000001</v>
          </cell>
          <cell r="I5799">
            <v>97.370829999999998</v>
          </cell>
          <cell r="J5799">
            <v>51563.08</v>
          </cell>
          <cell r="K5799">
            <v>0.34326649999999997</v>
          </cell>
          <cell r="L5799">
            <v>0.38330829999999999</v>
          </cell>
          <cell r="M5799">
            <v>0.4110412</v>
          </cell>
          <cell r="N5799">
            <v>0.4387741</v>
          </cell>
          <cell r="O5799">
            <v>0.47881590000000002</v>
          </cell>
        </row>
        <row r="5800">
          <cell r="F5800" t="str">
            <v>2015-2022Greater Bay Area1-in-10June Peak15</v>
          </cell>
          <cell r="G5800">
            <v>1.629502</v>
          </cell>
          <cell r="H5800">
            <v>2.1652559999999998</v>
          </cell>
          <cell r="I5800">
            <v>99.042270000000002</v>
          </cell>
          <cell r="J5800">
            <v>51563.08</v>
          </cell>
          <cell r="K5800">
            <v>0.44757799999999998</v>
          </cell>
          <cell r="L5800">
            <v>0.49967319999999998</v>
          </cell>
          <cell r="M5800">
            <v>0.53575430000000002</v>
          </cell>
          <cell r="N5800">
            <v>0.57183530000000005</v>
          </cell>
          <cell r="O5800">
            <v>0.62393050000000005</v>
          </cell>
        </row>
        <row r="5801">
          <cell r="F5801" t="str">
            <v>2015-2022Greater Bay Area1-in-10June Peak16</v>
          </cell>
          <cell r="G5801">
            <v>1.813739</v>
          </cell>
          <cell r="H5801">
            <v>2.477732</v>
          </cell>
          <cell r="I5801">
            <v>100.783</v>
          </cell>
          <cell r="J5801">
            <v>51563.08</v>
          </cell>
          <cell r="K5801">
            <v>0.55480439999999998</v>
          </cell>
          <cell r="L5801">
            <v>0.61931389999999997</v>
          </cell>
          <cell r="M5801">
            <v>0.6639929</v>
          </cell>
          <cell r="N5801">
            <v>0.70867199999999997</v>
          </cell>
          <cell r="O5801">
            <v>0.77318129999999996</v>
          </cell>
        </row>
        <row r="5802">
          <cell r="F5802" t="str">
            <v>2015-2022Greater Bay Area1-in-10June Peak17</v>
          </cell>
          <cell r="G5802">
            <v>1.999824</v>
          </cell>
          <cell r="H5802">
            <v>2.7776000000000001</v>
          </cell>
          <cell r="I5802">
            <v>101.0107</v>
          </cell>
          <cell r="J5802">
            <v>51563.08</v>
          </cell>
          <cell r="K5802">
            <v>0.64981069999999996</v>
          </cell>
          <cell r="L5802">
            <v>0.72541339999999999</v>
          </cell>
          <cell r="M5802">
            <v>0.77777580000000002</v>
          </cell>
          <cell r="N5802">
            <v>0.83013800000000004</v>
          </cell>
          <cell r="O5802">
            <v>0.90574069999999995</v>
          </cell>
        </row>
        <row r="5803">
          <cell r="F5803" t="str">
            <v>2015-2022Greater Bay Area1-in-10June Peak18</v>
          </cell>
          <cell r="G5803">
            <v>2.187964</v>
          </cell>
          <cell r="H5803">
            <v>2.9873059999999998</v>
          </cell>
          <cell r="I5803">
            <v>100.7942</v>
          </cell>
          <cell r="J5803">
            <v>51563.08</v>
          </cell>
          <cell r="K5803">
            <v>0.66781990000000002</v>
          </cell>
          <cell r="L5803">
            <v>0.74552419999999997</v>
          </cell>
          <cell r="M5803">
            <v>0.79934190000000005</v>
          </cell>
          <cell r="N5803">
            <v>0.85315960000000002</v>
          </cell>
          <cell r="O5803">
            <v>0.93086389999999997</v>
          </cell>
        </row>
        <row r="5804">
          <cell r="F5804" t="str">
            <v>2015-2022Greater Bay Area1-in-10June Peak19</v>
          </cell>
          <cell r="G5804">
            <v>3.1648890000000001</v>
          </cell>
          <cell r="H5804">
            <v>2.988035</v>
          </cell>
          <cell r="I5804">
            <v>98.846440000000001</v>
          </cell>
          <cell r="J5804">
            <v>51563.08</v>
          </cell>
          <cell r="K5804">
            <v>-0.20453879999999999</v>
          </cell>
          <cell r="L5804">
            <v>-0.1881825</v>
          </cell>
          <cell r="M5804">
            <v>-0.17685409999999999</v>
          </cell>
          <cell r="N5804">
            <v>-0.1655258</v>
          </cell>
          <cell r="O5804">
            <v>-0.14916940000000001</v>
          </cell>
        </row>
        <row r="5805">
          <cell r="F5805" t="str">
            <v>2015-2022Greater Bay Area1-in-10June Peak20</v>
          </cell>
          <cell r="G5805">
            <v>2.9175499999999999</v>
          </cell>
          <cell r="H5805">
            <v>2.7602530000000001</v>
          </cell>
          <cell r="I5805">
            <v>95.731380000000001</v>
          </cell>
          <cell r="J5805">
            <v>51563.08</v>
          </cell>
          <cell r="K5805">
            <v>-0.18192059999999999</v>
          </cell>
          <cell r="L5805">
            <v>-0.16737299999999999</v>
          </cell>
          <cell r="M5805">
            <v>-0.1572974</v>
          </cell>
          <cell r="N5805">
            <v>-0.14722170000000001</v>
          </cell>
          <cell r="O5805">
            <v>-0.13267409999999999</v>
          </cell>
        </row>
        <row r="5806">
          <cell r="F5806" t="str">
            <v>2015-2022Greater Bay Area1-in-10June Peak21</v>
          </cell>
          <cell r="G5806">
            <v>2.6303920000000001</v>
          </cell>
          <cell r="H5806">
            <v>2.540152</v>
          </cell>
          <cell r="I5806">
            <v>91.190659999999994</v>
          </cell>
          <cell r="J5806">
            <v>51563.08</v>
          </cell>
          <cell r="K5806">
            <v>-0.10436670000000001</v>
          </cell>
          <cell r="L5806">
            <v>-9.6020800000000003E-2</v>
          </cell>
          <cell r="M5806">
            <v>-9.0240500000000001E-2</v>
          </cell>
          <cell r="N5806">
            <v>-8.4460099999999996E-2</v>
          </cell>
          <cell r="O5806">
            <v>-7.6114299999999996E-2</v>
          </cell>
        </row>
        <row r="5807">
          <cell r="F5807" t="str">
            <v>2015-2022Greater Bay Area1-in-10June Peak22</v>
          </cell>
          <cell r="G5807">
            <v>2.330562</v>
          </cell>
          <cell r="H5807">
            <v>2.277549</v>
          </cell>
          <cell r="I5807">
            <v>86.869720000000001</v>
          </cell>
          <cell r="J5807">
            <v>51563.08</v>
          </cell>
          <cell r="K5807">
            <v>-6.1311200000000003E-2</v>
          </cell>
          <cell r="L5807">
            <v>-5.6408300000000001E-2</v>
          </cell>
          <cell r="M5807">
            <v>-5.30126E-2</v>
          </cell>
          <cell r="N5807">
            <v>-4.9616899999999999E-2</v>
          </cell>
          <cell r="O5807">
            <v>-4.4713999999999997E-2</v>
          </cell>
        </row>
        <row r="5808">
          <cell r="F5808" t="str">
            <v>2015-2022Greater Bay Area1-in-10June Peak23</v>
          </cell>
          <cell r="G5808">
            <v>1.883554</v>
          </cell>
          <cell r="H5808">
            <v>1.8494459999999999</v>
          </cell>
          <cell r="I5808">
            <v>84.144940000000005</v>
          </cell>
          <cell r="J5808">
            <v>51563.08</v>
          </cell>
          <cell r="K5808">
            <v>-3.9447700000000002E-2</v>
          </cell>
          <cell r="L5808">
            <v>-3.6293199999999998E-2</v>
          </cell>
          <cell r="M5808">
            <v>-3.4108399999999997E-2</v>
          </cell>
          <cell r="N5808">
            <v>-3.1923600000000003E-2</v>
          </cell>
          <cell r="O5808">
            <v>-2.8769099999999999E-2</v>
          </cell>
        </row>
        <row r="5809">
          <cell r="F5809" t="str">
            <v>2015-2022Greater Bay Area1-in-10June Peak24</v>
          </cell>
          <cell r="G5809">
            <v>1.435149</v>
          </cell>
          <cell r="H5809">
            <v>1.407894</v>
          </cell>
          <cell r="I5809">
            <v>81.070539999999994</v>
          </cell>
          <cell r="J5809">
            <v>51563.08</v>
          </cell>
          <cell r="K5809">
            <v>-3.1521300000000002E-2</v>
          </cell>
          <cell r="L5809">
            <v>-2.9000600000000001E-2</v>
          </cell>
          <cell r="M5809">
            <v>-2.7254799999999999E-2</v>
          </cell>
          <cell r="N5809">
            <v>-2.5509E-2</v>
          </cell>
          <cell r="O5809">
            <v>-2.2988399999999999E-2</v>
          </cell>
        </row>
        <row r="5810">
          <cell r="F5810" t="str">
            <v>2015-2022Greater Fresno1-in-10June Peak1</v>
          </cell>
          <cell r="G5810">
            <v>1.115516</v>
          </cell>
          <cell r="H5810">
            <v>1.115516</v>
          </cell>
          <cell r="I5810">
            <v>79.774690000000007</v>
          </cell>
          <cell r="J5810">
            <v>26460.99</v>
          </cell>
          <cell r="K5810">
            <v>0</v>
          </cell>
          <cell r="L5810">
            <v>0</v>
          </cell>
          <cell r="M5810">
            <v>0</v>
          </cell>
          <cell r="N5810">
            <v>0</v>
          </cell>
          <cell r="O5810">
            <v>0</v>
          </cell>
        </row>
        <row r="5811">
          <cell r="F5811" t="str">
            <v>2015-2022Greater Fresno1-in-10June Peak2</v>
          </cell>
          <cell r="G5811">
            <v>0.94845400000000002</v>
          </cell>
          <cell r="H5811">
            <v>0.94845400000000002</v>
          </cell>
          <cell r="I5811">
            <v>76.922430000000006</v>
          </cell>
          <cell r="J5811">
            <v>26460.99</v>
          </cell>
          <cell r="K5811">
            <v>0</v>
          </cell>
          <cell r="L5811">
            <v>0</v>
          </cell>
          <cell r="M5811">
            <v>0</v>
          </cell>
          <cell r="N5811">
            <v>0</v>
          </cell>
          <cell r="O5811">
            <v>0</v>
          </cell>
        </row>
        <row r="5812">
          <cell r="F5812" t="str">
            <v>2015-2022Greater Fresno1-in-10June Peak3</v>
          </cell>
          <cell r="G5812">
            <v>0.84007799999999999</v>
          </cell>
          <cell r="H5812">
            <v>0.84007799999999999</v>
          </cell>
          <cell r="I5812">
            <v>76.292779999999993</v>
          </cell>
          <cell r="J5812">
            <v>26460.99</v>
          </cell>
          <cell r="K5812">
            <v>0</v>
          </cell>
          <cell r="L5812">
            <v>0</v>
          </cell>
          <cell r="M5812">
            <v>0</v>
          </cell>
          <cell r="N5812">
            <v>0</v>
          </cell>
          <cell r="O5812">
            <v>0</v>
          </cell>
        </row>
        <row r="5813">
          <cell r="F5813" t="str">
            <v>2015-2022Greater Fresno1-in-10June Peak4</v>
          </cell>
          <cell r="G5813">
            <v>0.7745204</v>
          </cell>
          <cell r="H5813">
            <v>0.7745204</v>
          </cell>
          <cell r="I5813">
            <v>72.915440000000004</v>
          </cell>
          <cell r="J5813">
            <v>26460.99</v>
          </cell>
          <cell r="K5813">
            <v>0</v>
          </cell>
          <cell r="L5813">
            <v>0</v>
          </cell>
          <cell r="M5813">
            <v>0</v>
          </cell>
          <cell r="N5813">
            <v>0</v>
          </cell>
          <cell r="O5813">
            <v>0</v>
          </cell>
        </row>
        <row r="5814">
          <cell r="F5814" t="str">
            <v>2015-2022Greater Fresno1-in-10June Peak5</v>
          </cell>
          <cell r="G5814">
            <v>0.75448839999999995</v>
          </cell>
          <cell r="H5814">
            <v>0.75448839999999995</v>
          </cell>
          <cell r="I5814">
            <v>71.421499999999995</v>
          </cell>
          <cell r="J5814">
            <v>26460.99</v>
          </cell>
          <cell r="K5814">
            <v>0</v>
          </cell>
          <cell r="L5814">
            <v>0</v>
          </cell>
          <cell r="M5814">
            <v>0</v>
          </cell>
          <cell r="N5814">
            <v>0</v>
          </cell>
          <cell r="O5814">
            <v>0</v>
          </cell>
        </row>
        <row r="5815">
          <cell r="F5815" t="str">
            <v>2015-2022Greater Fresno1-in-10June Peak6</v>
          </cell>
          <cell r="G5815">
            <v>0.78495530000000002</v>
          </cell>
          <cell r="H5815">
            <v>0.78495530000000002</v>
          </cell>
          <cell r="I5815">
            <v>70.341160000000002</v>
          </cell>
          <cell r="J5815">
            <v>26460.99</v>
          </cell>
          <cell r="K5815">
            <v>0</v>
          </cell>
          <cell r="L5815">
            <v>0</v>
          </cell>
          <cell r="M5815">
            <v>0</v>
          </cell>
          <cell r="N5815">
            <v>0</v>
          </cell>
          <cell r="O5815">
            <v>0</v>
          </cell>
        </row>
        <row r="5816">
          <cell r="F5816" t="str">
            <v>2015-2022Greater Fresno1-in-10June Peak7</v>
          </cell>
          <cell r="G5816">
            <v>0.88209400000000004</v>
          </cell>
          <cell r="H5816">
            <v>0.88209400000000004</v>
          </cell>
          <cell r="I5816">
            <v>71.377330000000001</v>
          </cell>
          <cell r="J5816">
            <v>26460.99</v>
          </cell>
          <cell r="K5816">
            <v>0</v>
          </cell>
          <cell r="L5816">
            <v>0</v>
          </cell>
          <cell r="M5816">
            <v>0</v>
          </cell>
          <cell r="N5816">
            <v>0</v>
          </cell>
          <cell r="O5816">
            <v>0</v>
          </cell>
        </row>
        <row r="5817">
          <cell r="F5817" t="str">
            <v>2015-2022Greater Fresno1-in-10June Peak8</v>
          </cell>
          <cell r="G5817">
            <v>0.94655290000000003</v>
          </cell>
          <cell r="H5817">
            <v>0.94655290000000003</v>
          </cell>
          <cell r="I5817">
            <v>76.358310000000003</v>
          </cell>
          <cell r="J5817">
            <v>26460.99</v>
          </cell>
          <cell r="K5817">
            <v>0</v>
          </cell>
          <cell r="L5817">
            <v>0</v>
          </cell>
          <cell r="M5817">
            <v>0</v>
          </cell>
          <cell r="N5817">
            <v>0</v>
          </cell>
          <cell r="O5817">
            <v>0</v>
          </cell>
        </row>
        <row r="5818">
          <cell r="F5818" t="str">
            <v>2015-2022Greater Fresno1-in-10June Peak9</v>
          </cell>
          <cell r="G5818">
            <v>0.975441</v>
          </cell>
          <cell r="H5818">
            <v>0.975441</v>
          </cell>
          <cell r="I5818">
            <v>81.171890000000005</v>
          </cell>
          <cell r="J5818">
            <v>26460.99</v>
          </cell>
          <cell r="K5818">
            <v>0</v>
          </cell>
          <cell r="L5818">
            <v>0</v>
          </cell>
          <cell r="M5818">
            <v>0</v>
          </cell>
          <cell r="N5818">
            <v>0</v>
          </cell>
          <cell r="O5818">
            <v>0</v>
          </cell>
        </row>
        <row r="5819">
          <cell r="F5819" t="str">
            <v>2015-2022Greater Fresno1-in-10June Peak10</v>
          </cell>
          <cell r="G5819">
            <v>1.0838589999999999</v>
          </cell>
          <cell r="H5819">
            <v>1.0838589999999999</v>
          </cell>
          <cell r="I5819">
            <v>85.024150000000006</v>
          </cell>
          <cell r="J5819">
            <v>26460.99</v>
          </cell>
          <cell r="K5819">
            <v>0</v>
          </cell>
          <cell r="L5819">
            <v>0</v>
          </cell>
          <cell r="M5819">
            <v>0</v>
          </cell>
          <cell r="N5819">
            <v>0</v>
          </cell>
          <cell r="O5819">
            <v>0</v>
          </cell>
        </row>
        <row r="5820">
          <cell r="F5820" t="str">
            <v>2015-2022Greater Fresno1-in-10June Peak11</v>
          </cell>
          <cell r="G5820">
            <v>1.24403</v>
          </cell>
          <cell r="H5820">
            <v>1.24403</v>
          </cell>
          <cell r="I5820">
            <v>87.060410000000005</v>
          </cell>
          <cell r="J5820">
            <v>26460.99</v>
          </cell>
          <cell r="K5820">
            <v>0</v>
          </cell>
          <cell r="L5820">
            <v>0</v>
          </cell>
          <cell r="M5820">
            <v>0</v>
          </cell>
          <cell r="N5820">
            <v>0</v>
          </cell>
          <cell r="O5820">
            <v>0</v>
          </cell>
        </row>
        <row r="5821">
          <cell r="F5821" t="str">
            <v>2015-2022Greater Fresno1-in-10June Peak12</v>
          </cell>
          <cell r="G5821">
            <v>1.477962</v>
          </cell>
          <cell r="H5821">
            <v>1.477962</v>
          </cell>
          <cell r="I5821">
            <v>91.005129999999994</v>
          </cell>
          <cell r="J5821">
            <v>26460.99</v>
          </cell>
          <cell r="K5821">
            <v>0</v>
          </cell>
          <cell r="L5821">
            <v>0</v>
          </cell>
          <cell r="M5821">
            <v>0</v>
          </cell>
          <cell r="N5821">
            <v>0</v>
          </cell>
          <cell r="O5821">
            <v>0</v>
          </cell>
        </row>
        <row r="5822">
          <cell r="F5822" t="str">
            <v>2015-2022Greater Fresno1-in-10June Peak13</v>
          </cell>
          <cell r="G5822">
            <v>1.7691920000000001</v>
          </cell>
          <cell r="H5822">
            <v>1.7691920000000001</v>
          </cell>
          <cell r="I5822">
            <v>94.480980000000002</v>
          </cell>
          <cell r="J5822">
            <v>26460.99</v>
          </cell>
          <cell r="K5822">
            <v>0</v>
          </cell>
          <cell r="L5822">
            <v>0</v>
          </cell>
          <cell r="M5822">
            <v>0</v>
          </cell>
          <cell r="N5822">
            <v>0</v>
          </cell>
          <cell r="O5822">
            <v>0</v>
          </cell>
        </row>
        <row r="5823">
          <cell r="F5823" t="str">
            <v>2015-2022Greater Fresno1-in-10June Peak14</v>
          </cell>
          <cell r="G5823">
            <v>1.678631</v>
          </cell>
          <cell r="H5823">
            <v>2.0784159999999998</v>
          </cell>
          <cell r="I5823">
            <v>97.759799999999998</v>
          </cell>
          <cell r="J5823">
            <v>26460.99</v>
          </cell>
          <cell r="K5823">
            <v>0.31841639999999999</v>
          </cell>
          <cell r="L5823">
            <v>0.36648969999999997</v>
          </cell>
          <cell r="M5823">
            <v>0.3997851</v>
          </cell>
          <cell r="N5823">
            <v>0.43308059999999998</v>
          </cell>
          <cell r="O5823">
            <v>0.48115390000000002</v>
          </cell>
        </row>
        <row r="5824">
          <cell r="F5824" t="str">
            <v>2015-2022Greater Fresno1-in-10June Peak15</v>
          </cell>
          <cell r="G5824">
            <v>1.8885799999999999</v>
          </cell>
          <cell r="H5824">
            <v>2.4000149999999998</v>
          </cell>
          <cell r="I5824">
            <v>100.3464</v>
          </cell>
          <cell r="J5824">
            <v>26460.99</v>
          </cell>
          <cell r="K5824">
            <v>0.40768169999999998</v>
          </cell>
          <cell r="L5824">
            <v>0.4689797</v>
          </cell>
          <cell r="M5824">
            <v>0.51143459999999996</v>
          </cell>
          <cell r="N5824">
            <v>0.55388950000000003</v>
          </cell>
          <cell r="O5824">
            <v>0.6151875</v>
          </cell>
        </row>
        <row r="5825">
          <cell r="F5825" t="str">
            <v>2015-2022Greater Fresno1-in-10June Peak16</v>
          </cell>
          <cell r="G5825">
            <v>2.0932499999999998</v>
          </cell>
          <cell r="H5825">
            <v>2.7344430000000002</v>
          </cell>
          <cell r="I5825">
            <v>103.66840000000001</v>
          </cell>
          <cell r="J5825">
            <v>26460.99</v>
          </cell>
          <cell r="K5825">
            <v>0.51204340000000004</v>
          </cell>
          <cell r="L5825">
            <v>0.58834569999999997</v>
          </cell>
          <cell r="M5825">
            <v>0.64119250000000005</v>
          </cell>
          <cell r="N5825">
            <v>0.69403930000000003</v>
          </cell>
          <cell r="O5825">
            <v>0.77034170000000002</v>
          </cell>
        </row>
        <row r="5826">
          <cell r="F5826" t="str">
            <v>2015-2022Greater Fresno1-in-10June Peak17</v>
          </cell>
          <cell r="G5826">
            <v>2.2426849999999998</v>
          </cell>
          <cell r="H5826">
            <v>2.988588</v>
          </cell>
          <cell r="I5826">
            <v>105.8738</v>
          </cell>
          <cell r="J5826">
            <v>26460.99</v>
          </cell>
          <cell r="K5826">
            <v>0.59501760000000004</v>
          </cell>
          <cell r="L5826">
            <v>0.68416169999999998</v>
          </cell>
          <cell r="M5826">
            <v>0.74590270000000003</v>
          </cell>
          <cell r="N5826">
            <v>0.80764349999999996</v>
          </cell>
          <cell r="O5826">
            <v>0.89678760000000002</v>
          </cell>
        </row>
        <row r="5827">
          <cell r="F5827" t="str">
            <v>2015-2022Greater Fresno1-in-10June Peak18</v>
          </cell>
          <cell r="G5827">
            <v>2.3632740000000001</v>
          </cell>
          <cell r="H5827">
            <v>3.1291820000000001</v>
          </cell>
          <cell r="I5827">
            <v>106.0765</v>
          </cell>
          <cell r="J5827">
            <v>26460.99</v>
          </cell>
          <cell r="K5827">
            <v>0.6108903</v>
          </cell>
          <cell r="L5827">
            <v>0.70247550000000003</v>
          </cell>
          <cell r="M5827">
            <v>0.76590720000000001</v>
          </cell>
          <cell r="N5827">
            <v>0.82933880000000004</v>
          </cell>
          <cell r="O5827">
            <v>0.92092399999999996</v>
          </cell>
        </row>
        <row r="5828">
          <cell r="F5828" t="str">
            <v>2015-2022Greater Fresno1-in-10June Peak19</v>
          </cell>
          <cell r="G5828">
            <v>3.3858779999999999</v>
          </cell>
          <cell r="H5828">
            <v>3.0605519999999999</v>
          </cell>
          <cell r="I5828">
            <v>105.0215</v>
          </cell>
          <cell r="J5828">
            <v>26460.99</v>
          </cell>
          <cell r="K5828">
            <v>-0.3527807</v>
          </cell>
          <cell r="L5828">
            <v>-0.33656079999999999</v>
          </cell>
          <cell r="M5828">
            <v>-0.32532689999999997</v>
          </cell>
          <cell r="N5828">
            <v>-0.31409310000000001</v>
          </cell>
          <cell r="O5828">
            <v>-0.297873</v>
          </cell>
        </row>
        <row r="5829">
          <cell r="F5829" t="str">
            <v>2015-2022Greater Fresno1-in-10June Peak20</v>
          </cell>
          <cell r="G5829">
            <v>3.1232829999999998</v>
          </cell>
          <cell r="H5829">
            <v>2.816713</v>
          </cell>
          <cell r="I5829">
            <v>103.8494</v>
          </cell>
          <cell r="J5829">
            <v>26460.99</v>
          </cell>
          <cell r="K5829">
            <v>-0.33244089999999998</v>
          </cell>
          <cell r="L5829">
            <v>-0.3171563</v>
          </cell>
          <cell r="M5829">
            <v>-0.30657010000000001</v>
          </cell>
          <cell r="N5829">
            <v>-0.29598390000000002</v>
          </cell>
          <cell r="O5829">
            <v>-0.28069909999999998</v>
          </cell>
        </row>
        <row r="5830">
          <cell r="F5830" t="str">
            <v>2015-2022Greater Fresno1-in-10June Peak21</v>
          </cell>
          <cell r="G5830">
            <v>2.7821669999999998</v>
          </cell>
          <cell r="H5830">
            <v>2.567199</v>
          </cell>
          <cell r="I5830">
            <v>100.3807</v>
          </cell>
          <cell r="J5830">
            <v>26460.99</v>
          </cell>
          <cell r="K5830">
            <v>-0.2331095</v>
          </cell>
          <cell r="L5830">
            <v>-0.2223918</v>
          </cell>
          <cell r="M5830">
            <v>-0.21496870000000001</v>
          </cell>
          <cell r="N5830">
            <v>-0.2075456</v>
          </cell>
          <cell r="O5830">
            <v>-0.1968278</v>
          </cell>
        </row>
        <row r="5831">
          <cell r="F5831" t="str">
            <v>2015-2022Greater Fresno1-in-10June Peak22</v>
          </cell>
          <cell r="G5831">
            <v>2.4009320000000001</v>
          </cell>
          <cell r="H5831">
            <v>2.2701509999999998</v>
          </cell>
          <cell r="I5831">
            <v>95.486180000000004</v>
          </cell>
          <cell r="J5831">
            <v>26460.99</v>
          </cell>
          <cell r="K5831">
            <v>-0.14181730000000001</v>
          </cell>
          <cell r="L5831">
            <v>-0.1352969</v>
          </cell>
          <cell r="M5831">
            <v>-0.13078090000000001</v>
          </cell>
          <cell r="N5831">
            <v>-0.12626490000000001</v>
          </cell>
          <cell r="O5831">
            <v>-0.1197445</v>
          </cell>
        </row>
        <row r="5832">
          <cell r="F5832" t="str">
            <v>2015-2022Greater Fresno1-in-10June Peak23</v>
          </cell>
          <cell r="G5832">
            <v>1.896712</v>
          </cell>
          <cell r="H5832">
            <v>1.823256</v>
          </cell>
          <cell r="I5832">
            <v>92.980119999999999</v>
          </cell>
          <cell r="J5832">
            <v>26460.99</v>
          </cell>
          <cell r="K5832">
            <v>-7.9655500000000004E-2</v>
          </cell>
          <cell r="L5832">
            <v>-7.5993199999999997E-2</v>
          </cell>
          <cell r="M5832">
            <v>-7.3456599999999997E-2</v>
          </cell>
          <cell r="N5832">
            <v>-7.09201E-2</v>
          </cell>
          <cell r="O5832">
            <v>-6.7257800000000006E-2</v>
          </cell>
        </row>
        <row r="5833">
          <cell r="F5833" t="str">
            <v>2015-2022Greater Fresno1-in-10June Peak24</v>
          </cell>
          <cell r="G5833">
            <v>1.464016</v>
          </cell>
          <cell r="H5833">
            <v>1.4080569999999999</v>
          </cell>
          <cell r="I5833">
            <v>92.28922</v>
          </cell>
          <cell r="J5833">
            <v>26460.99</v>
          </cell>
          <cell r="K5833">
            <v>-6.0681300000000001E-2</v>
          </cell>
          <cell r="L5833">
            <v>-5.78913E-2</v>
          </cell>
          <cell r="M5833">
            <v>-5.5959000000000002E-2</v>
          </cell>
          <cell r="N5833">
            <v>-5.4026699999999997E-2</v>
          </cell>
          <cell r="O5833">
            <v>-5.1236700000000003E-2</v>
          </cell>
        </row>
        <row r="5834">
          <cell r="F5834" t="str">
            <v>2015-2022Kern1-in-10June Peak1</v>
          </cell>
          <cell r="G5834">
            <v>1.325115</v>
          </cell>
          <cell r="H5834">
            <v>1.325115</v>
          </cell>
          <cell r="I5834">
            <v>80</v>
          </cell>
          <cell r="J5834">
            <v>5494.18</v>
          </cell>
          <cell r="K5834">
            <v>0</v>
          </cell>
          <cell r="L5834">
            <v>0</v>
          </cell>
          <cell r="M5834">
            <v>0</v>
          </cell>
          <cell r="N5834">
            <v>0</v>
          </cell>
          <cell r="O5834">
            <v>0</v>
          </cell>
        </row>
        <row r="5835">
          <cell r="F5835" t="str">
            <v>2015-2022Kern1-in-10June Peak2</v>
          </cell>
          <cell r="G5835">
            <v>1.1348180000000001</v>
          </cell>
          <cell r="H5835">
            <v>1.1348180000000001</v>
          </cell>
          <cell r="I5835">
            <v>79</v>
          </cell>
          <cell r="J5835">
            <v>5494.18</v>
          </cell>
          <cell r="K5835">
            <v>0</v>
          </cell>
          <cell r="L5835">
            <v>0</v>
          </cell>
          <cell r="M5835">
            <v>0</v>
          </cell>
          <cell r="N5835">
            <v>0</v>
          </cell>
          <cell r="O5835">
            <v>0</v>
          </cell>
        </row>
        <row r="5836">
          <cell r="F5836" t="str">
            <v>2015-2022Kern1-in-10June Peak3</v>
          </cell>
          <cell r="G5836">
            <v>0.99284159999999999</v>
          </cell>
          <cell r="H5836">
            <v>0.99284159999999999</v>
          </cell>
          <cell r="I5836">
            <v>78</v>
          </cell>
          <cell r="J5836">
            <v>5494.18</v>
          </cell>
          <cell r="K5836">
            <v>0</v>
          </cell>
          <cell r="L5836">
            <v>0</v>
          </cell>
          <cell r="M5836">
            <v>0</v>
          </cell>
          <cell r="N5836">
            <v>0</v>
          </cell>
          <cell r="O5836">
            <v>0</v>
          </cell>
        </row>
        <row r="5837">
          <cell r="F5837" t="str">
            <v>2015-2022Kern1-in-10June Peak4</v>
          </cell>
          <cell r="G5837">
            <v>0.89403869999999996</v>
          </cell>
          <cell r="H5837">
            <v>0.89403869999999996</v>
          </cell>
          <cell r="I5837">
            <v>74</v>
          </cell>
          <cell r="J5837">
            <v>5494.18</v>
          </cell>
          <cell r="K5837">
            <v>0</v>
          </cell>
          <cell r="L5837">
            <v>0</v>
          </cell>
          <cell r="M5837">
            <v>0</v>
          </cell>
          <cell r="N5837">
            <v>0</v>
          </cell>
          <cell r="O5837">
            <v>0</v>
          </cell>
        </row>
        <row r="5838">
          <cell r="F5838" t="str">
            <v>2015-2022Kern1-in-10June Peak5</v>
          </cell>
          <cell r="G5838">
            <v>0.84975860000000003</v>
          </cell>
          <cell r="H5838">
            <v>0.84975860000000003</v>
          </cell>
          <cell r="I5838">
            <v>72.5</v>
          </cell>
          <cell r="J5838">
            <v>5494.18</v>
          </cell>
          <cell r="K5838">
            <v>0</v>
          </cell>
          <cell r="L5838">
            <v>0</v>
          </cell>
          <cell r="M5838">
            <v>0</v>
          </cell>
          <cell r="N5838">
            <v>0</v>
          </cell>
          <cell r="O5838">
            <v>0</v>
          </cell>
        </row>
        <row r="5839">
          <cell r="F5839" t="str">
            <v>2015-2022Kern1-in-10June Peak6</v>
          </cell>
          <cell r="G5839">
            <v>0.84465239999999997</v>
          </cell>
          <cell r="H5839">
            <v>0.84465239999999997</v>
          </cell>
          <cell r="I5839">
            <v>71</v>
          </cell>
          <cell r="J5839">
            <v>5494.18</v>
          </cell>
          <cell r="K5839">
            <v>0</v>
          </cell>
          <cell r="L5839">
            <v>0</v>
          </cell>
          <cell r="M5839">
            <v>0</v>
          </cell>
          <cell r="N5839">
            <v>0</v>
          </cell>
          <cell r="O5839">
            <v>0</v>
          </cell>
        </row>
        <row r="5840">
          <cell r="F5840" t="str">
            <v>2015-2022Kern1-in-10June Peak7</v>
          </cell>
          <cell r="G5840">
            <v>0.92095400000000005</v>
          </cell>
          <cell r="H5840">
            <v>0.92095400000000005</v>
          </cell>
          <cell r="I5840">
            <v>71.5</v>
          </cell>
          <cell r="J5840">
            <v>5494.18</v>
          </cell>
          <cell r="K5840">
            <v>0</v>
          </cell>
          <cell r="L5840">
            <v>0</v>
          </cell>
          <cell r="M5840">
            <v>0</v>
          </cell>
          <cell r="N5840">
            <v>0</v>
          </cell>
          <cell r="O5840">
            <v>0</v>
          </cell>
        </row>
        <row r="5841">
          <cell r="F5841" t="str">
            <v>2015-2022Kern1-in-10June Peak8</v>
          </cell>
          <cell r="G5841">
            <v>0.96629220000000005</v>
          </cell>
          <cell r="H5841">
            <v>0.96629220000000005</v>
          </cell>
          <cell r="I5841">
            <v>75.5</v>
          </cell>
          <cell r="J5841">
            <v>5494.18</v>
          </cell>
          <cell r="K5841">
            <v>0</v>
          </cell>
          <cell r="L5841">
            <v>0</v>
          </cell>
          <cell r="M5841">
            <v>0</v>
          </cell>
          <cell r="N5841">
            <v>0</v>
          </cell>
          <cell r="O5841">
            <v>0</v>
          </cell>
        </row>
        <row r="5842">
          <cell r="F5842" t="str">
            <v>2015-2022Kern1-in-10June Peak9</v>
          </cell>
          <cell r="G5842">
            <v>0.99123139999999998</v>
          </cell>
          <cell r="H5842">
            <v>0.99123139999999998</v>
          </cell>
          <cell r="I5842">
            <v>80.5</v>
          </cell>
          <cell r="J5842">
            <v>5494.18</v>
          </cell>
          <cell r="K5842">
            <v>0</v>
          </cell>
          <cell r="L5842">
            <v>0</v>
          </cell>
          <cell r="M5842">
            <v>0</v>
          </cell>
          <cell r="N5842">
            <v>0</v>
          </cell>
          <cell r="O5842">
            <v>0</v>
          </cell>
        </row>
        <row r="5843">
          <cell r="F5843" t="str">
            <v>2015-2022Kern1-in-10June Peak10</v>
          </cell>
          <cell r="G5843">
            <v>1.136582</v>
          </cell>
          <cell r="H5843">
            <v>1.136582</v>
          </cell>
          <cell r="I5843">
            <v>86.5</v>
          </cell>
          <cell r="J5843">
            <v>5494.18</v>
          </cell>
          <cell r="K5843">
            <v>0</v>
          </cell>
          <cell r="L5843">
            <v>0</v>
          </cell>
          <cell r="M5843">
            <v>0</v>
          </cell>
          <cell r="N5843">
            <v>0</v>
          </cell>
          <cell r="O5843">
            <v>0</v>
          </cell>
        </row>
        <row r="5844">
          <cell r="F5844" t="str">
            <v>2015-2022Kern1-in-10June Peak11</v>
          </cell>
          <cell r="G5844">
            <v>1.3592299999999999</v>
          </cell>
          <cell r="H5844">
            <v>1.3592299999999999</v>
          </cell>
          <cell r="I5844">
            <v>90</v>
          </cell>
          <cell r="J5844">
            <v>5494.18</v>
          </cell>
          <cell r="K5844">
            <v>0</v>
          </cell>
          <cell r="L5844">
            <v>0</v>
          </cell>
          <cell r="M5844">
            <v>0</v>
          </cell>
          <cell r="N5844">
            <v>0</v>
          </cell>
          <cell r="O5844">
            <v>0</v>
          </cell>
        </row>
        <row r="5845">
          <cell r="F5845" t="str">
            <v>2015-2022Kern1-in-10June Peak12</v>
          </cell>
          <cell r="G5845">
            <v>1.660072</v>
          </cell>
          <cell r="H5845">
            <v>1.660072</v>
          </cell>
          <cell r="I5845">
            <v>92.5</v>
          </cell>
          <cell r="J5845">
            <v>5494.18</v>
          </cell>
          <cell r="K5845">
            <v>0</v>
          </cell>
          <cell r="L5845">
            <v>0</v>
          </cell>
          <cell r="M5845">
            <v>0</v>
          </cell>
          <cell r="N5845">
            <v>0</v>
          </cell>
          <cell r="O5845">
            <v>0</v>
          </cell>
        </row>
        <row r="5846">
          <cell r="F5846" t="str">
            <v>2015-2022Kern1-in-10June Peak13</v>
          </cell>
          <cell r="G5846">
            <v>2.001064</v>
          </cell>
          <cell r="H5846">
            <v>2.001064</v>
          </cell>
          <cell r="I5846">
            <v>95.5</v>
          </cell>
          <cell r="J5846">
            <v>5494.18</v>
          </cell>
          <cell r="K5846">
            <v>0</v>
          </cell>
          <cell r="L5846">
            <v>0</v>
          </cell>
          <cell r="M5846">
            <v>0</v>
          </cell>
          <cell r="N5846">
            <v>0</v>
          </cell>
          <cell r="O5846">
            <v>0</v>
          </cell>
        </row>
        <row r="5847">
          <cell r="F5847" t="str">
            <v>2015-2022Kern1-in-10June Peak14</v>
          </cell>
          <cell r="G5847">
            <v>1.82294</v>
          </cell>
          <cell r="H5847">
            <v>2.3338869999999998</v>
          </cell>
          <cell r="I5847">
            <v>98</v>
          </cell>
          <cell r="J5847">
            <v>5494.18</v>
          </cell>
          <cell r="K5847">
            <v>0.44782189999999999</v>
          </cell>
          <cell r="L5847">
            <v>0.48511650000000001</v>
          </cell>
          <cell r="M5847">
            <v>0.51094660000000003</v>
          </cell>
          <cell r="N5847">
            <v>0.53677660000000005</v>
          </cell>
          <cell r="O5847">
            <v>0.5740712</v>
          </cell>
        </row>
        <row r="5848">
          <cell r="F5848" t="str">
            <v>2015-2022Kern1-in-10June Peak15</v>
          </cell>
          <cell r="G5848">
            <v>2.0615579999999998</v>
          </cell>
          <cell r="H5848">
            <v>2.6546539999999998</v>
          </cell>
          <cell r="I5848">
            <v>100.5</v>
          </cell>
          <cell r="J5848">
            <v>5494.18</v>
          </cell>
          <cell r="K5848">
            <v>0.52592000000000005</v>
          </cell>
          <cell r="L5848">
            <v>0.56560779999999999</v>
          </cell>
          <cell r="M5848">
            <v>0.59309540000000005</v>
          </cell>
          <cell r="N5848">
            <v>0.62058310000000005</v>
          </cell>
          <cell r="O5848">
            <v>0.66027080000000005</v>
          </cell>
        </row>
        <row r="5849">
          <cell r="F5849" t="str">
            <v>2015-2022Kern1-in-10June Peak16</v>
          </cell>
          <cell r="G5849">
            <v>2.2016019999999998</v>
          </cell>
          <cell r="H5849">
            <v>2.9840439999999999</v>
          </cell>
          <cell r="I5849">
            <v>101.5</v>
          </cell>
          <cell r="J5849">
            <v>5494.18</v>
          </cell>
          <cell r="K5849">
            <v>0.69449450000000001</v>
          </cell>
          <cell r="L5849">
            <v>0.74645430000000002</v>
          </cell>
          <cell r="M5849">
            <v>0.78244150000000001</v>
          </cell>
          <cell r="N5849">
            <v>0.81842870000000001</v>
          </cell>
          <cell r="O5849">
            <v>0.87038850000000001</v>
          </cell>
        </row>
        <row r="5850">
          <cell r="F5850" t="str">
            <v>2015-2022Kern1-in-10June Peak17</v>
          </cell>
          <cell r="G5850">
            <v>2.3471350000000002</v>
          </cell>
          <cell r="H5850">
            <v>3.2303130000000002</v>
          </cell>
          <cell r="I5850">
            <v>102</v>
          </cell>
          <cell r="J5850">
            <v>5494.18</v>
          </cell>
          <cell r="K5850">
            <v>0.78346320000000003</v>
          </cell>
          <cell r="L5850">
            <v>0.84237600000000001</v>
          </cell>
          <cell r="M5850">
            <v>0.88317889999999999</v>
          </cell>
          <cell r="N5850">
            <v>0.92398179999999996</v>
          </cell>
          <cell r="O5850">
            <v>0.98289470000000001</v>
          </cell>
        </row>
        <row r="5851">
          <cell r="F5851" t="str">
            <v>2015-2022Kern1-in-10June Peak18</v>
          </cell>
          <cell r="G5851">
            <v>2.44509</v>
          </cell>
          <cell r="H5851">
            <v>3.348382</v>
          </cell>
          <cell r="I5851">
            <v>102</v>
          </cell>
          <cell r="J5851">
            <v>5494.18</v>
          </cell>
          <cell r="K5851">
            <v>0.80124439999999997</v>
          </cell>
          <cell r="L5851">
            <v>0.86153480000000005</v>
          </cell>
          <cell r="M5851">
            <v>0.90329159999999997</v>
          </cell>
          <cell r="N5851">
            <v>0.94504849999999996</v>
          </cell>
          <cell r="O5851">
            <v>1.005339</v>
          </cell>
        </row>
        <row r="5852">
          <cell r="F5852" t="str">
            <v>2015-2022Kern1-in-10June Peak19</v>
          </cell>
          <cell r="G5852">
            <v>3.6786099999999999</v>
          </cell>
          <cell r="H5852">
            <v>3.258168</v>
          </cell>
          <cell r="I5852">
            <v>102</v>
          </cell>
          <cell r="J5852">
            <v>5494.18</v>
          </cell>
          <cell r="K5852">
            <v>-0.46014060000000001</v>
          </cell>
          <cell r="L5852">
            <v>-0.43668649999999998</v>
          </cell>
          <cell r="M5852">
            <v>-0.42044219999999999</v>
          </cell>
          <cell r="N5852">
            <v>-0.404198</v>
          </cell>
          <cell r="O5852">
            <v>-0.38074390000000002</v>
          </cell>
        </row>
        <row r="5853">
          <cell r="F5853" t="str">
            <v>2015-2022Kern1-in-10June Peak20</v>
          </cell>
          <cell r="G5853">
            <v>3.454021</v>
          </cell>
          <cell r="H5853">
            <v>3.031266</v>
          </cell>
          <cell r="I5853">
            <v>100.5</v>
          </cell>
          <cell r="J5853">
            <v>5494.18</v>
          </cell>
          <cell r="K5853">
            <v>-0.4626709</v>
          </cell>
          <cell r="L5853">
            <v>-0.43908779999999997</v>
          </cell>
          <cell r="M5853">
            <v>-0.42275430000000003</v>
          </cell>
          <cell r="N5853">
            <v>-0.40642060000000002</v>
          </cell>
          <cell r="O5853">
            <v>-0.3828375</v>
          </cell>
        </row>
        <row r="5854">
          <cell r="F5854" t="str">
            <v>2015-2022Kern1-in-10June Peak21</v>
          </cell>
          <cell r="G5854">
            <v>3.109305</v>
          </cell>
          <cell r="H5854">
            <v>2.8161160000000001</v>
          </cell>
          <cell r="I5854">
            <v>97.5</v>
          </cell>
          <cell r="J5854">
            <v>5494.18</v>
          </cell>
          <cell r="K5854">
            <v>-0.3208725</v>
          </cell>
          <cell r="L5854">
            <v>-0.30451709999999999</v>
          </cell>
          <cell r="M5854">
            <v>-0.29318949999999999</v>
          </cell>
          <cell r="N5854">
            <v>-0.2818618</v>
          </cell>
          <cell r="O5854">
            <v>-0.26550639999999998</v>
          </cell>
        </row>
        <row r="5855">
          <cell r="F5855" t="str">
            <v>2015-2022Kern1-in-10June Peak22</v>
          </cell>
          <cell r="G5855">
            <v>2.7327340000000002</v>
          </cell>
          <cell r="H5855">
            <v>2.541328</v>
          </cell>
          <cell r="I5855">
            <v>94</v>
          </cell>
          <cell r="J5855">
            <v>5494.18</v>
          </cell>
          <cell r="K5855">
            <v>-0.2094781</v>
          </cell>
          <cell r="L5855">
            <v>-0.1988007</v>
          </cell>
          <cell r="M5855">
            <v>-0.19140550000000001</v>
          </cell>
          <cell r="N5855">
            <v>-0.18401039999999999</v>
          </cell>
          <cell r="O5855">
            <v>-0.17333290000000001</v>
          </cell>
        </row>
        <row r="5856">
          <cell r="F5856" t="str">
            <v>2015-2022Kern1-in-10June Peak23</v>
          </cell>
          <cell r="G5856">
            <v>2.2165509999999999</v>
          </cell>
          <cell r="H5856">
            <v>2.0730789999999999</v>
          </cell>
          <cell r="I5856">
            <v>91</v>
          </cell>
          <cell r="J5856">
            <v>5494.18</v>
          </cell>
          <cell r="K5856">
            <v>-0.15701860000000001</v>
          </cell>
          <cell r="L5856">
            <v>-0.14901510000000001</v>
          </cell>
          <cell r="M5856">
            <v>-0.14347199999999999</v>
          </cell>
          <cell r="N5856">
            <v>-0.13792879999999999</v>
          </cell>
          <cell r="O5856">
            <v>-0.12992529999999999</v>
          </cell>
        </row>
        <row r="5857">
          <cell r="F5857" t="str">
            <v>2015-2022Kern1-in-10June Peak24</v>
          </cell>
          <cell r="G5857">
            <v>1.775137</v>
          </cell>
          <cell r="H5857">
            <v>1.6635329999999999</v>
          </cell>
          <cell r="I5857">
            <v>87.5</v>
          </cell>
          <cell r="J5857">
            <v>5494.18</v>
          </cell>
          <cell r="K5857">
            <v>-0.12214179999999999</v>
          </cell>
          <cell r="L5857">
            <v>-0.11591600000000001</v>
          </cell>
          <cell r="M5857">
            <v>-0.1116041</v>
          </cell>
          <cell r="N5857">
            <v>-0.1072921</v>
          </cell>
          <cell r="O5857">
            <v>-0.1010664</v>
          </cell>
        </row>
        <row r="5858">
          <cell r="F5858" t="str">
            <v>2015-2022Northern Coast1-in-10June Peak1</v>
          </cell>
          <cell r="G5858">
            <v>1.130198</v>
          </cell>
          <cell r="H5858">
            <v>1.130198</v>
          </cell>
          <cell r="I5858">
            <v>69.684200000000004</v>
          </cell>
          <cell r="J5858">
            <v>9078.84</v>
          </cell>
          <cell r="K5858">
            <v>0</v>
          </cell>
          <cell r="L5858">
            <v>0</v>
          </cell>
          <cell r="M5858">
            <v>0</v>
          </cell>
          <cell r="N5858">
            <v>0</v>
          </cell>
          <cell r="O5858">
            <v>0</v>
          </cell>
        </row>
        <row r="5859">
          <cell r="F5859" t="str">
            <v>2015-2022Northern Coast1-in-10June Peak2</v>
          </cell>
          <cell r="G5859">
            <v>0.98862320000000004</v>
          </cell>
          <cell r="H5859">
            <v>0.98862320000000004</v>
          </cell>
          <cell r="I5859">
            <v>68.339699999999993</v>
          </cell>
          <cell r="J5859">
            <v>9078.84</v>
          </cell>
          <cell r="K5859">
            <v>0</v>
          </cell>
          <cell r="L5859">
            <v>0</v>
          </cell>
          <cell r="M5859">
            <v>0</v>
          </cell>
          <cell r="N5859">
            <v>0</v>
          </cell>
          <cell r="O5859">
            <v>0</v>
          </cell>
        </row>
        <row r="5860">
          <cell r="F5860" t="str">
            <v>2015-2022Northern Coast1-in-10June Peak3</v>
          </cell>
          <cell r="G5860">
            <v>0.9213983</v>
          </cell>
          <cell r="H5860">
            <v>0.9213983</v>
          </cell>
          <cell r="I5860">
            <v>67.649199999999993</v>
          </cell>
          <cell r="J5860">
            <v>9078.84</v>
          </cell>
          <cell r="K5860">
            <v>0</v>
          </cell>
          <cell r="L5860">
            <v>0</v>
          </cell>
          <cell r="M5860">
            <v>0</v>
          </cell>
          <cell r="N5860">
            <v>0</v>
          </cell>
          <cell r="O5860">
            <v>0</v>
          </cell>
        </row>
        <row r="5861">
          <cell r="F5861" t="str">
            <v>2015-2022Northern Coast1-in-10June Peak4</v>
          </cell>
          <cell r="G5861">
            <v>0.88031009999999998</v>
          </cell>
          <cell r="H5861">
            <v>0.88031009999999998</v>
          </cell>
          <cell r="I5861">
            <v>64.506200000000007</v>
          </cell>
          <cell r="J5861">
            <v>9078.84</v>
          </cell>
          <cell r="K5861">
            <v>0</v>
          </cell>
          <cell r="L5861">
            <v>0</v>
          </cell>
          <cell r="M5861">
            <v>0</v>
          </cell>
          <cell r="N5861">
            <v>0</v>
          </cell>
          <cell r="O5861">
            <v>0</v>
          </cell>
        </row>
        <row r="5862">
          <cell r="F5862" t="str">
            <v>2015-2022Northern Coast1-in-10June Peak5</v>
          </cell>
          <cell r="G5862">
            <v>0.88247529999999996</v>
          </cell>
          <cell r="H5862">
            <v>0.88247529999999996</v>
          </cell>
          <cell r="I5862">
            <v>62.430500000000002</v>
          </cell>
          <cell r="J5862">
            <v>9078.84</v>
          </cell>
          <cell r="K5862">
            <v>0</v>
          </cell>
          <cell r="L5862">
            <v>0</v>
          </cell>
          <cell r="M5862">
            <v>0</v>
          </cell>
          <cell r="N5862">
            <v>0</v>
          </cell>
          <cell r="O5862">
            <v>0</v>
          </cell>
        </row>
        <row r="5863">
          <cell r="F5863" t="str">
            <v>2015-2022Northern Coast1-in-10June Peak6</v>
          </cell>
          <cell r="G5863">
            <v>0.96405790000000002</v>
          </cell>
          <cell r="H5863">
            <v>0.96405790000000002</v>
          </cell>
          <cell r="I5863">
            <v>59.815600000000003</v>
          </cell>
          <cell r="J5863">
            <v>9078.84</v>
          </cell>
          <cell r="K5863">
            <v>0</v>
          </cell>
          <cell r="L5863">
            <v>0</v>
          </cell>
          <cell r="M5863">
            <v>0</v>
          </cell>
          <cell r="N5863">
            <v>0</v>
          </cell>
          <cell r="O5863">
            <v>0</v>
          </cell>
        </row>
        <row r="5864">
          <cell r="F5864" t="str">
            <v>2015-2022Northern Coast1-in-10June Peak7</v>
          </cell>
          <cell r="G5864">
            <v>1.1701299999999999</v>
          </cell>
          <cell r="H5864">
            <v>1.1701299999999999</v>
          </cell>
          <cell r="I5864">
            <v>60.860100000000003</v>
          </cell>
          <cell r="J5864">
            <v>9078.84</v>
          </cell>
          <cell r="K5864">
            <v>0</v>
          </cell>
          <cell r="L5864">
            <v>0</v>
          </cell>
          <cell r="M5864">
            <v>0</v>
          </cell>
          <cell r="N5864">
            <v>0</v>
          </cell>
          <cell r="O5864">
            <v>0</v>
          </cell>
        </row>
        <row r="5865">
          <cell r="F5865" t="str">
            <v>2015-2022Northern Coast1-in-10June Peak8</v>
          </cell>
          <cell r="G5865">
            <v>1.350541</v>
          </cell>
          <cell r="H5865">
            <v>1.350541</v>
          </cell>
          <cell r="I5865">
            <v>66.959999999999994</v>
          </cell>
          <cell r="J5865">
            <v>9078.84</v>
          </cell>
          <cell r="K5865">
            <v>0</v>
          </cell>
          <cell r="L5865">
            <v>0</v>
          </cell>
          <cell r="M5865">
            <v>0</v>
          </cell>
          <cell r="N5865">
            <v>0</v>
          </cell>
          <cell r="O5865">
            <v>0</v>
          </cell>
        </row>
        <row r="5866">
          <cell r="F5866" t="str">
            <v>2015-2022Northern Coast1-in-10June Peak9</v>
          </cell>
          <cell r="G5866">
            <v>1.351564</v>
          </cell>
          <cell r="H5866">
            <v>1.351564</v>
          </cell>
          <cell r="I5866">
            <v>73.122100000000003</v>
          </cell>
          <cell r="J5866">
            <v>9078.84</v>
          </cell>
          <cell r="K5866">
            <v>0</v>
          </cell>
          <cell r="L5866">
            <v>0</v>
          </cell>
          <cell r="M5866">
            <v>0</v>
          </cell>
          <cell r="N5866">
            <v>0</v>
          </cell>
          <cell r="O5866">
            <v>0</v>
          </cell>
        </row>
        <row r="5867">
          <cell r="F5867" t="str">
            <v>2015-2022Northern Coast1-in-10June Peak10</v>
          </cell>
          <cell r="G5867">
            <v>1.3820440000000001</v>
          </cell>
          <cell r="H5867">
            <v>1.3820440000000001</v>
          </cell>
          <cell r="I5867">
            <v>79.142300000000006</v>
          </cell>
          <cell r="J5867">
            <v>9078.84</v>
          </cell>
          <cell r="K5867">
            <v>0</v>
          </cell>
          <cell r="L5867">
            <v>0</v>
          </cell>
          <cell r="M5867">
            <v>0</v>
          </cell>
          <cell r="N5867">
            <v>0</v>
          </cell>
          <cell r="O5867">
            <v>0</v>
          </cell>
        </row>
        <row r="5868">
          <cell r="F5868" t="str">
            <v>2015-2022Northern Coast1-in-10June Peak11</v>
          </cell>
          <cell r="G5868">
            <v>1.4339980000000001</v>
          </cell>
          <cell r="H5868">
            <v>1.4339980000000001</v>
          </cell>
          <cell r="I5868">
            <v>83.846100000000007</v>
          </cell>
          <cell r="J5868">
            <v>9078.84</v>
          </cell>
          <cell r="K5868">
            <v>0</v>
          </cell>
          <cell r="L5868">
            <v>0</v>
          </cell>
          <cell r="M5868">
            <v>0</v>
          </cell>
          <cell r="N5868">
            <v>0</v>
          </cell>
          <cell r="O5868">
            <v>0</v>
          </cell>
        </row>
        <row r="5869">
          <cell r="F5869" t="str">
            <v>2015-2022Northern Coast1-in-10June Peak12</v>
          </cell>
          <cell r="G5869">
            <v>1.518589</v>
          </cell>
          <cell r="H5869">
            <v>1.518589</v>
          </cell>
          <cell r="I5869">
            <v>88.596000000000004</v>
          </cell>
          <cell r="J5869">
            <v>9078.84</v>
          </cell>
          <cell r="K5869">
            <v>0</v>
          </cell>
          <cell r="L5869">
            <v>0</v>
          </cell>
          <cell r="M5869">
            <v>0</v>
          </cell>
          <cell r="N5869">
            <v>0</v>
          </cell>
          <cell r="O5869">
            <v>0</v>
          </cell>
        </row>
        <row r="5870">
          <cell r="F5870" t="str">
            <v>2015-2022Northern Coast1-in-10June Peak13</v>
          </cell>
          <cell r="G5870">
            <v>1.663556</v>
          </cell>
          <cell r="H5870">
            <v>1.663556</v>
          </cell>
          <cell r="I5870">
            <v>93.413499999999999</v>
          </cell>
          <cell r="J5870">
            <v>9078.84</v>
          </cell>
          <cell r="K5870">
            <v>0</v>
          </cell>
          <cell r="L5870">
            <v>0</v>
          </cell>
          <cell r="M5870">
            <v>0</v>
          </cell>
          <cell r="N5870">
            <v>0</v>
          </cell>
          <cell r="O5870">
            <v>0</v>
          </cell>
        </row>
        <row r="5871">
          <cell r="F5871" t="str">
            <v>2015-2022Northern Coast1-in-10June Peak14</v>
          </cell>
          <cell r="G5871">
            <v>1.4834579999999999</v>
          </cell>
          <cell r="H5871">
            <v>1.829013</v>
          </cell>
          <cell r="I5871">
            <v>96.748699999999999</v>
          </cell>
          <cell r="J5871">
            <v>9078.84</v>
          </cell>
          <cell r="K5871">
            <v>0.29112870000000002</v>
          </cell>
          <cell r="L5871">
            <v>0.32328459999999998</v>
          </cell>
          <cell r="M5871">
            <v>0.34555560000000002</v>
          </cell>
          <cell r="N5871">
            <v>0.36782670000000001</v>
          </cell>
          <cell r="O5871">
            <v>0.39998250000000002</v>
          </cell>
        </row>
        <row r="5872">
          <cell r="F5872" t="str">
            <v>2015-2022Northern Coast1-in-10June Peak15</v>
          </cell>
          <cell r="G5872">
            <v>1.6132310000000001</v>
          </cell>
          <cell r="H5872">
            <v>2.0660120000000002</v>
          </cell>
          <cell r="I5872">
            <v>99.114900000000006</v>
          </cell>
          <cell r="J5872">
            <v>9078.84</v>
          </cell>
          <cell r="K5872">
            <v>0.3814651</v>
          </cell>
          <cell r="L5872">
            <v>0.4235989</v>
          </cell>
          <cell r="M5872">
            <v>0.45278059999999998</v>
          </cell>
          <cell r="N5872">
            <v>0.48196230000000001</v>
          </cell>
          <cell r="O5872">
            <v>0.52409600000000001</v>
          </cell>
        </row>
        <row r="5873">
          <cell r="F5873" t="str">
            <v>2015-2022Northern Coast1-in-10June Peak16</v>
          </cell>
          <cell r="G5873">
            <v>1.811026</v>
          </cell>
          <cell r="H5873">
            <v>2.370682</v>
          </cell>
          <cell r="I5873">
            <v>102.739</v>
          </cell>
          <cell r="J5873">
            <v>9078.84</v>
          </cell>
          <cell r="K5873">
            <v>0.47150690000000001</v>
          </cell>
          <cell r="L5873">
            <v>0.52358590000000005</v>
          </cell>
          <cell r="M5873">
            <v>0.55965569999999998</v>
          </cell>
          <cell r="N5873">
            <v>0.59572550000000002</v>
          </cell>
          <cell r="O5873">
            <v>0.64780459999999995</v>
          </cell>
        </row>
        <row r="5874">
          <cell r="F5874" t="str">
            <v>2015-2022Northern Coast1-in-10June Peak17</v>
          </cell>
          <cell r="G5874">
            <v>2.0472299999999999</v>
          </cell>
          <cell r="H5874">
            <v>2.7038470000000001</v>
          </cell>
          <cell r="I5874">
            <v>102.848</v>
          </cell>
          <cell r="J5874">
            <v>9078.84</v>
          </cell>
          <cell r="K5874">
            <v>0.55319609999999997</v>
          </cell>
          <cell r="L5874">
            <v>0.61429789999999995</v>
          </cell>
          <cell r="M5874">
            <v>0.6566168</v>
          </cell>
          <cell r="N5874">
            <v>0.6989358</v>
          </cell>
          <cell r="O5874">
            <v>0.76003750000000003</v>
          </cell>
        </row>
        <row r="5875">
          <cell r="F5875" t="str">
            <v>2015-2022Northern Coast1-in-10June Peak18</v>
          </cell>
          <cell r="G5875">
            <v>2.2687840000000001</v>
          </cell>
          <cell r="H5875">
            <v>2.943746</v>
          </cell>
          <cell r="I5875">
            <v>101.346</v>
          </cell>
          <cell r="J5875">
            <v>9078.84</v>
          </cell>
          <cell r="K5875">
            <v>0.56865200000000005</v>
          </cell>
          <cell r="L5875">
            <v>0.63146100000000005</v>
          </cell>
          <cell r="M5875">
            <v>0.67496219999999996</v>
          </cell>
          <cell r="N5875">
            <v>0.71846350000000003</v>
          </cell>
          <cell r="O5875">
            <v>0.78127239999999998</v>
          </cell>
        </row>
        <row r="5876">
          <cell r="F5876" t="str">
            <v>2015-2022Northern Coast1-in-10June Peak19</v>
          </cell>
          <cell r="G5876">
            <v>3.0840700000000001</v>
          </cell>
          <cell r="H5876">
            <v>2.9301400000000002</v>
          </cell>
          <cell r="I5876">
            <v>96.967799999999997</v>
          </cell>
          <cell r="J5876">
            <v>9078.84</v>
          </cell>
          <cell r="K5876">
            <v>-0.1743024</v>
          </cell>
          <cell r="L5876">
            <v>-0.1622663</v>
          </cell>
          <cell r="M5876">
            <v>-0.15393009999999999</v>
          </cell>
          <cell r="N5876">
            <v>-0.1455938</v>
          </cell>
          <cell r="O5876">
            <v>-0.1335576</v>
          </cell>
        </row>
        <row r="5877">
          <cell r="F5877" t="str">
            <v>2015-2022Northern Coast1-in-10June Peak20</v>
          </cell>
          <cell r="G5877">
            <v>2.806562</v>
          </cell>
          <cell r="H5877">
            <v>2.6774789999999999</v>
          </cell>
          <cell r="I5877">
            <v>92.6083</v>
          </cell>
          <cell r="J5877">
            <v>9078.84</v>
          </cell>
          <cell r="K5877">
            <v>-0.14616699999999999</v>
          </cell>
          <cell r="L5877">
            <v>-0.13607359999999999</v>
          </cell>
          <cell r="M5877">
            <v>-0.129083</v>
          </cell>
          <cell r="N5877">
            <v>-0.1220924</v>
          </cell>
          <cell r="O5877">
            <v>-0.1119991</v>
          </cell>
        </row>
        <row r="5878">
          <cell r="F5878" t="str">
            <v>2015-2022Northern Coast1-in-10June Peak21</v>
          </cell>
          <cell r="G5878">
            <v>2.516397</v>
          </cell>
          <cell r="H5878">
            <v>2.4347509999999999</v>
          </cell>
          <cell r="I5878">
            <v>87.112300000000005</v>
          </cell>
          <cell r="J5878">
            <v>9078.84</v>
          </cell>
          <cell r="K5878">
            <v>-9.2452000000000006E-2</v>
          </cell>
          <cell r="L5878">
            <v>-8.6067900000000003E-2</v>
          </cell>
          <cell r="M5878">
            <v>-8.1646200000000002E-2</v>
          </cell>
          <cell r="N5878">
            <v>-7.7224699999999993E-2</v>
          </cell>
          <cell r="O5878">
            <v>-7.0840600000000004E-2</v>
          </cell>
        </row>
        <row r="5879">
          <cell r="F5879" t="str">
            <v>2015-2022Northern Coast1-in-10June Peak22</v>
          </cell>
          <cell r="G5879">
            <v>2.1954020000000001</v>
          </cell>
          <cell r="H5879">
            <v>2.1472199999999999</v>
          </cell>
          <cell r="I5879">
            <v>82.189300000000003</v>
          </cell>
          <cell r="J5879">
            <v>9078.84</v>
          </cell>
          <cell r="K5879">
            <v>-5.45584E-2</v>
          </cell>
          <cell r="L5879">
            <v>-5.0791000000000003E-2</v>
          </cell>
          <cell r="M5879">
            <v>-4.8181700000000001E-2</v>
          </cell>
          <cell r="N5879">
            <v>-4.5572300000000003E-2</v>
          </cell>
          <cell r="O5879">
            <v>-4.1804899999999999E-2</v>
          </cell>
        </row>
        <row r="5880">
          <cell r="F5880" t="str">
            <v>2015-2022Northern Coast1-in-10June Peak23</v>
          </cell>
          <cell r="G5880">
            <v>1.768915</v>
          </cell>
          <cell r="H5880">
            <v>1.731832</v>
          </cell>
          <cell r="I5880">
            <v>77.995000000000005</v>
          </cell>
          <cell r="J5880">
            <v>9078.84</v>
          </cell>
          <cell r="K5880">
            <v>-4.1990899999999998E-2</v>
          </cell>
          <cell r="L5880">
            <v>-3.9091300000000002E-2</v>
          </cell>
          <cell r="M5880">
            <v>-3.7082999999999998E-2</v>
          </cell>
          <cell r="N5880">
            <v>-3.50747E-2</v>
          </cell>
          <cell r="O5880">
            <v>-3.2175200000000001E-2</v>
          </cell>
        </row>
        <row r="5881">
          <cell r="F5881" t="str">
            <v>2015-2022Northern Coast1-in-10June Peak24</v>
          </cell>
          <cell r="G5881">
            <v>1.3488739999999999</v>
          </cell>
          <cell r="H5881">
            <v>1.3141799999999999</v>
          </cell>
          <cell r="I5881">
            <v>73.858599999999996</v>
          </cell>
          <cell r="J5881">
            <v>9078.84</v>
          </cell>
          <cell r="K5881">
            <v>-3.9285500000000001E-2</v>
          </cell>
          <cell r="L5881">
            <v>-3.65727E-2</v>
          </cell>
          <cell r="M5881">
            <v>-3.4693799999999997E-2</v>
          </cell>
          <cell r="N5881">
            <v>-3.2814900000000001E-2</v>
          </cell>
          <cell r="O5881">
            <v>-3.0102199999999999E-2</v>
          </cell>
        </row>
        <row r="5882">
          <cell r="F5882" t="str">
            <v>2015-2022Other1-in-10June Peak1</v>
          </cell>
          <cell r="G5882">
            <v>0.95305300000000004</v>
          </cell>
          <cell r="H5882">
            <v>0.95305300000000004</v>
          </cell>
          <cell r="I5882">
            <v>75.276780000000002</v>
          </cell>
          <cell r="J5882">
            <v>25277.02</v>
          </cell>
          <cell r="K5882">
            <v>0</v>
          </cell>
          <cell r="L5882">
            <v>0</v>
          </cell>
          <cell r="M5882">
            <v>0</v>
          </cell>
          <cell r="N5882">
            <v>0</v>
          </cell>
          <cell r="O5882">
            <v>0</v>
          </cell>
        </row>
        <row r="5883">
          <cell r="F5883" t="str">
            <v>2015-2022Other1-in-10June Peak2</v>
          </cell>
          <cell r="G5883">
            <v>0.81850449999999997</v>
          </cell>
          <cell r="H5883">
            <v>0.81850449999999997</v>
          </cell>
          <cell r="I5883">
            <v>72.485119999999995</v>
          </cell>
          <cell r="J5883">
            <v>25277.02</v>
          </cell>
          <cell r="K5883">
            <v>0</v>
          </cell>
          <cell r="L5883">
            <v>0</v>
          </cell>
          <cell r="M5883">
            <v>0</v>
          </cell>
          <cell r="N5883">
            <v>0</v>
          </cell>
          <cell r="O5883">
            <v>0</v>
          </cell>
        </row>
        <row r="5884">
          <cell r="F5884" t="str">
            <v>2015-2022Other1-in-10June Peak3</v>
          </cell>
          <cell r="G5884">
            <v>0.74218899999999999</v>
          </cell>
          <cell r="H5884">
            <v>0.74218899999999999</v>
          </cell>
          <cell r="I5884">
            <v>70.209509999999995</v>
          </cell>
          <cell r="J5884">
            <v>25277.02</v>
          </cell>
          <cell r="K5884">
            <v>0</v>
          </cell>
          <cell r="L5884">
            <v>0</v>
          </cell>
          <cell r="M5884">
            <v>0</v>
          </cell>
          <cell r="N5884">
            <v>0</v>
          </cell>
          <cell r="O5884">
            <v>0</v>
          </cell>
        </row>
        <row r="5885">
          <cell r="F5885" t="str">
            <v>2015-2022Other1-in-10June Peak4</v>
          </cell>
          <cell r="G5885">
            <v>0.69896849999999999</v>
          </cell>
          <cell r="H5885">
            <v>0.69896849999999999</v>
          </cell>
          <cell r="I5885">
            <v>68.059340000000006</v>
          </cell>
          <cell r="J5885">
            <v>25277.02</v>
          </cell>
          <cell r="K5885">
            <v>0</v>
          </cell>
          <cell r="L5885">
            <v>0</v>
          </cell>
          <cell r="M5885">
            <v>0</v>
          </cell>
          <cell r="N5885">
            <v>0</v>
          </cell>
          <cell r="O5885">
            <v>0</v>
          </cell>
        </row>
        <row r="5886">
          <cell r="F5886" t="str">
            <v>2015-2022Other1-in-10June Peak5</v>
          </cell>
          <cell r="G5886">
            <v>0.69034430000000002</v>
          </cell>
          <cell r="H5886">
            <v>0.69034430000000002</v>
          </cell>
          <cell r="I5886">
            <v>67.381100000000004</v>
          </cell>
          <cell r="J5886">
            <v>25277.02</v>
          </cell>
          <cell r="K5886">
            <v>0</v>
          </cell>
          <cell r="L5886">
            <v>0</v>
          </cell>
          <cell r="M5886">
            <v>0</v>
          </cell>
          <cell r="N5886">
            <v>0</v>
          </cell>
          <cell r="O5886">
            <v>0</v>
          </cell>
        </row>
        <row r="5887">
          <cell r="F5887" t="str">
            <v>2015-2022Other1-in-10June Peak6</v>
          </cell>
          <cell r="G5887">
            <v>0.73657320000000004</v>
          </cell>
          <cell r="H5887">
            <v>0.73657320000000004</v>
          </cell>
          <cell r="I5887">
            <v>66.59384</v>
          </cell>
          <cell r="J5887">
            <v>25277.02</v>
          </cell>
          <cell r="K5887">
            <v>0</v>
          </cell>
          <cell r="L5887">
            <v>0</v>
          </cell>
          <cell r="M5887">
            <v>0</v>
          </cell>
          <cell r="N5887">
            <v>0</v>
          </cell>
          <cell r="O5887">
            <v>0</v>
          </cell>
        </row>
        <row r="5888">
          <cell r="F5888" t="str">
            <v>2015-2022Other1-in-10June Peak7</v>
          </cell>
          <cell r="G5888">
            <v>0.8605216</v>
          </cell>
          <cell r="H5888">
            <v>0.8605216</v>
          </cell>
          <cell r="I5888">
            <v>67.441400000000002</v>
          </cell>
          <cell r="J5888">
            <v>25277.02</v>
          </cell>
          <cell r="K5888">
            <v>0</v>
          </cell>
          <cell r="L5888">
            <v>0</v>
          </cell>
          <cell r="M5888">
            <v>0</v>
          </cell>
          <cell r="N5888">
            <v>0</v>
          </cell>
          <cell r="O5888">
            <v>0</v>
          </cell>
        </row>
        <row r="5889">
          <cell r="F5889" t="str">
            <v>2015-2022Other1-in-10June Peak8</v>
          </cell>
          <cell r="G5889">
            <v>0.94439269999999997</v>
          </cell>
          <cell r="H5889">
            <v>0.94439269999999997</v>
          </cell>
          <cell r="I5889">
            <v>72.684610000000006</v>
          </cell>
          <cell r="J5889">
            <v>25277.02</v>
          </cell>
          <cell r="K5889">
            <v>0</v>
          </cell>
          <cell r="L5889">
            <v>0</v>
          </cell>
          <cell r="M5889">
            <v>0</v>
          </cell>
          <cell r="N5889">
            <v>0</v>
          </cell>
          <cell r="O5889">
            <v>0</v>
          </cell>
        </row>
        <row r="5890">
          <cell r="F5890" t="str">
            <v>2015-2022Other1-in-10June Peak9</v>
          </cell>
          <cell r="G5890">
            <v>0.96157320000000002</v>
          </cell>
          <cell r="H5890">
            <v>0.96157320000000002</v>
          </cell>
          <cell r="I5890">
            <v>78.842100000000002</v>
          </cell>
          <cell r="J5890">
            <v>25277.02</v>
          </cell>
          <cell r="K5890">
            <v>0</v>
          </cell>
          <cell r="L5890">
            <v>0</v>
          </cell>
          <cell r="M5890">
            <v>0</v>
          </cell>
          <cell r="N5890">
            <v>0</v>
          </cell>
          <cell r="O5890">
            <v>0</v>
          </cell>
        </row>
        <row r="5891">
          <cell r="F5891" t="str">
            <v>2015-2022Other1-in-10June Peak10</v>
          </cell>
          <cell r="G5891">
            <v>1.0250999999999999</v>
          </cell>
          <cell r="H5891">
            <v>1.0250999999999999</v>
          </cell>
          <cell r="I5891">
            <v>83.328010000000006</v>
          </cell>
          <cell r="J5891">
            <v>25277.02</v>
          </cell>
          <cell r="K5891">
            <v>0</v>
          </cell>
          <cell r="L5891">
            <v>0</v>
          </cell>
          <cell r="M5891">
            <v>0</v>
          </cell>
          <cell r="N5891">
            <v>0</v>
          </cell>
          <cell r="O5891">
            <v>0</v>
          </cell>
        </row>
        <row r="5892">
          <cell r="F5892" t="str">
            <v>2015-2022Other1-in-10June Peak11</v>
          </cell>
          <cell r="G5892">
            <v>1.1329</v>
          </cell>
          <cell r="H5892">
            <v>1.1329</v>
          </cell>
          <cell r="I5892">
            <v>86.927070000000001</v>
          </cell>
          <cell r="J5892">
            <v>25277.02</v>
          </cell>
          <cell r="K5892">
            <v>0</v>
          </cell>
          <cell r="L5892">
            <v>0</v>
          </cell>
          <cell r="M5892">
            <v>0</v>
          </cell>
          <cell r="N5892">
            <v>0</v>
          </cell>
          <cell r="O5892">
            <v>0</v>
          </cell>
        </row>
        <row r="5893">
          <cell r="F5893" t="str">
            <v>2015-2022Other1-in-10June Peak12</v>
          </cell>
          <cell r="G5893">
            <v>1.2970280000000001</v>
          </cell>
          <cell r="H5893">
            <v>1.2970280000000001</v>
          </cell>
          <cell r="I5893">
            <v>91.115290000000002</v>
          </cell>
          <cell r="J5893">
            <v>25277.02</v>
          </cell>
          <cell r="K5893">
            <v>0</v>
          </cell>
          <cell r="L5893">
            <v>0</v>
          </cell>
          <cell r="M5893">
            <v>0</v>
          </cell>
          <cell r="N5893">
            <v>0</v>
          </cell>
          <cell r="O5893">
            <v>0</v>
          </cell>
        </row>
        <row r="5894">
          <cell r="F5894" t="str">
            <v>2015-2022Other1-in-10June Peak13</v>
          </cell>
          <cell r="G5894">
            <v>1.5294540000000001</v>
          </cell>
          <cell r="H5894">
            <v>1.5294540000000001</v>
          </cell>
          <cell r="I5894">
            <v>94.470150000000004</v>
          </cell>
          <cell r="J5894">
            <v>25277.02</v>
          </cell>
          <cell r="K5894">
            <v>0</v>
          </cell>
          <cell r="L5894">
            <v>0</v>
          </cell>
          <cell r="M5894">
            <v>0</v>
          </cell>
          <cell r="N5894">
            <v>0</v>
          </cell>
          <cell r="O5894">
            <v>0</v>
          </cell>
        </row>
        <row r="5895">
          <cell r="F5895" t="str">
            <v>2015-2022Other1-in-10June Peak14</v>
          </cell>
          <cell r="G5895">
            <v>1.400223</v>
          </cell>
          <cell r="H5895">
            <v>1.7965070000000001</v>
          </cell>
          <cell r="I5895">
            <v>96.698639999999997</v>
          </cell>
          <cell r="J5895">
            <v>25277.02</v>
          </cell>
          <cell r="K5895">
            <v>0.3307408</v>
          </cell>
          <cell r="L5895">
            <v>0.36946390000000001</v>
          </cell>
          <cell r="M5895">
            <v>0.39628350000000001</v>
          </cell>
          <cell r="N5895">
            <v>0.42310300000000001</v>
          </cell>
          <cell r="O5895">
            <v>0.46182610000000002</v>
          </cell>
        </row>
        <row r="5896">
          <cell r="F5896" t="str">
            <v>2015-2022Other1-in-10June Peak15</v>
          </cell>
          <cell r="G5896">
            <v>1.590768</v>
          </cell>
          <cell r="H5896">
            <v>2.1004399999999999</v>
          </cell>
          <cell r="I5896">
            <v>99.342609999999993</v>
          </cell>
          <cell r="J5896">
            <v>25277.02</v>
          </cell>
          <cell r="K5896">
            <v>0.42647370000000001</v>
          </cell>
          <cell r="L5896">
            <v>0.47562769999999999</v>
          </cell>
          <cell r="M5896">
            <v>0.50967169999999995</v>
          </cell>
          <cell r="N5896">
            <v>0.54371550000000002</v>
          </cell>
          <cell r="O5896">
            <v>0.5928696</v>
          </cell>
        </row>
        <row r="5897">
          <cell r="F5897" t="str">
            <v>2015-2022Other1-in-10June Peak16</v>
          </cell>
          <cell r="G5897">
            <v>1.7975479999999999</v>
          </cell>
          <cell r="H5897">
            <v>2.4353129999999998</v>
          </cell>
          <cell r="I5897">
            <v>101.1591</v>
          </cell>
          <cell r="J5897">
            <v>25277.02</v>
          </cell>
          <cell r="K5897">
            <v>0.53408060000000002</v>
          </cell>
          <cell r="L5897">
            <v>0.59533849999999999</v>
          </cell>
          <cell r="M5897">
            <v>0.63776549999999999</v>
          </cell>
          <cell r="N5897">
            <v>0.68019249999999998</v>
          </cell>
          <cell r="O5897">
            <v>0.74145030000000001</v>
          </cell>
        </row>
        <row r="5898">
          <cell r="F5898" t="str">
            <v>2015-2022Other1-in-10June Peak17</v>
          </cell>
          <cell r="G5898">
            <v>1.9961180000000001</v>
          </cell>
          <cell r="H5898">
            <v>2.73888</v>
          </cell>
          <cell r="I5898">
            <v>101.83280000000001</v>
          </cell>
          <cell r="J5898">
            <v>25277.02</v>
          </cell>
          <cell r="K5898">
            <v>0.62171310000000002</v>
          </cell>
          <cell r="L5898">
            <v>0.69323000000000001</v>
          </cell>
          <cell r="M5898">
            <v>0.74276260000000005</v>
          </cell>
          <cell r="N5898">
            <v>0.79229510000000003</v>
          </cell>
          <cell r="O5898">
            <v>0.86381200000000002</v>
          </cell>
        </row>
        <row r="5899">
          <cell r="F5899" t="str">
            <v>2015-2022Other1-in-10June Peak18</v>
          </cell>
          <cell r="G5899">
            <v>2.1559499999999998</v>
          </cell>
          <cell r="H5899">
            <v>2.9187449999999999</v>
          </cell>
          <cell r="I5899">
            <v>101.7238</v>
          </cell>
          <cell r="J5899">
            <v>25277.02</v>
          </cell>
          <cell r="K5899">
            <v>0.63844160000000005</v>
          </cell>
          <cell r="L5899">
            <v>0.7119105</v>
          </cell>
          <cell r="M5899">
            <v>0.76279470000000005</v>
          </cell>
          <cell r="N5899">
            <v>0.81367889999999998</v>
          </cell>
          <cell r="O5899">
            <v>0.88714780000000004</v>
          </cell>
        </row>
        <row r="5900">
          <cell r="F5900" t="str">
            <v>2015-2022Other1-in-10June Peak19</v>
          </cell>
          <cell r="G5900">
            <v>3.147227</v>
          </cell>
          <cell r="H5900">
            <v>2.8548879999999999</v>
          </cell>
          <cell r="I5900">
            <v>101.25279999999999</v>
          </cell>
          <cell r="J5900">
            <v>25277.02</v>
          </cell>
          <cell r="K5900">
            <v>-0.32657809999999998</v>
          </cell>
          <cell r="L5900">
            <v>-0.30634919999999999</v>
          </cell>
          <cell r="M5900">
            <v>-0.29233880000000001</v>
          </cell>
          <cell r="N5900">
            <v>-0.27832839999999998</v>
          </cell>
          <cell r="O5900">
            <v>-0.25809939999999998</v>
          </cell>
        </row>
        <row r="5901">
          <cell r="F5901" t="str">
            <v>2015-2022Other1-in-10June Peak20</v>
          </cell>
          <cell r="G5901">
            <v>2.8327840000000002</v>
          </cell>
          <cell r="H5901">
            <v>2.5760070000000002</v>
          </cell>
          <cell r="I5901">
            <v>98.728440000000006</v>
          </cell>
          <cell r="J5901">
            <v>25277.02</v>
          </cell>
          <cell r="K5901">
            <v>-0.28685159999999998</v>
          </cell>
          <cell r="L5901">
            <v>-0.26908339999999997</v>
          </cell>
          <cell r="M5901">
            <v>-0.25677729999999999</v>
          </cell>
          <cell r="N5901">
            <v>-0.2444711</v>
          </cell>
          <cell r="O5901">
            <v>-0.22670299999999999</v>
          </cell>
        </row>
        <row r="5902">
          <cell r="F5902" t="str">
            <v>2015-2022Other1-in-10June Peak21</v>
          </cell>
          <cell r="G5902">
            <v>2.4138739999999999</v>
          </cell>
          <cell r="H5902">
            <v>2.2633139999999998</v>
          </cell>
          <cell r="I5902">
            <v>94.534130000000005</v>
          </cell>
          <cell r="J5902">
            <v>25277.02</v>
          </cell>
          <cell r="K5902">
            <v>-0.16819429999999999</v>
          </cell>
          <cell r="L5902">
            <v>-0.157776</v>
          </cell>
          <cell r="M5902">
            <v>-0.15056040000000001</v>
          </cell>
          <cell r="N5902">
            <v>-0.14334469999999999</v>
          </cell>
          <cell r="O5902">
            <v>-0.1329264</v>
          </cell>
        </row>
        <row r="5903">
          <cell r="F5903" t="str">
            <v>2015-2022Other1-in-10June Peak22</v>
          </cell>
          <cell r="G5903">
            <v>2.0254949999999998</v>
          </cell>
          <cell r="H5903">
            <v>1.928895</v>
          </cell>
          <cell r="I5903">
            <v>89.825940000000003</v>
          </cell>
          <cell r="J5903">
            <v>25277.02</v>
          </cell>
          <cell r="K5903">
            <v>-0.1079142</v>
          </cell>
          <cell r="L5903">
            <v>-0.10122979999999999</v>
          </cell>
          <cell r="M5903">
            <v>-9.6600199999999997E-2</v>
          </cell>
          <cell r="N5903">
            <v>-9.19706E-2</v>
          </cell>
          <cell r="O5903">
            <v>-8.5286200000000006E-2</v>
          </cell>
        </row>
        <row r="5904">
          <cell r="F5904" t="str">
            <v>2015-2022Other1-in-10June Peak23</v>
          </cell>
          <cell r="G5904">
            <v>1.571305</v>
          </cell>
          <cell r="H5904">
            <v>1.5099860000000001</v>
          </cell>
          <cell r="I5904">
            <v>87.582599999999999</v>
          </cell>
          <cell r="J5904">
            <v>25277.02</v>
          </cell>
          <cell r="K5904">
            <v>-6.8501300000000001E-2</v>
          </cell>
          <cell r="L5904">
            <v>-6.4258200000000001E-2</v>
          </cell>
          <cell r="M5904">
            <v>-6.1319499999999999E-2</v>
          </cell>
          <cell r="N5904">
            <v>-5.8380700000000001E-2</v>
          </cell>
          <cell r="O5904">
            <v>-5.4137600000000001E-2</v>
          </cell>
        </row>
        <row r="5905">
          <cell r="F5905" t="str">
            <v>2015-2022Other1-in-10June Peak24</v>
          </cell>
          <cell r="G5905">
            <v>1.1925079999999999</v>
          </cell>
          <cell r="H5905">
            <v>1.153324</v>
          </cell>
          <cell r="I5905">
            <v>83.455830000000006</v>
          </cell>
          <cell r="J5905">
            <v>25277.02</v>
          </cell>
          <cell r="K5905">
            <v>-4.3772999999999999E-2</v>
          </cell>
          <cell r="L5905">
            <v>-4.1061599999999997E-2</v>
          </cell>
          <cell r="M5905">
            <v>-3.9183700000000002E-2</v>
          </cell>
          <cell r="N5905">
            <v>-3.73058E-2</v>
          </cell>
          <cell r="O5905">
            <v>-3.45945E-2</v>
          </cell>
        </row>
        <row r="5906">
          <cell r="F5906" t="str">
            <v>2015-2022Sierra1-in-10June Peak1</v>
          </cell>
          <cell r="G5906">
            <v>0.98691059999999997</v>
          </cell>
          <cell r="H5906">
            <v>0.98691059999999997</v>
          </cell>
          <cell r="I5906">
            <v>66.499499999999998</v>
          </cell>
          <cell r="J5906">
            <v>17688.05</v>
          </cell>
          <cell r="K5906">
            <v>0</v>
          </cell>
          <cell r="L5906">
            <v>0</v>
          </cell>
          <cell r="M5906">
            <v>0</v>
          </cell>
          <cell r="N5906">
            <v>0</v>
          </cell>
          <cell r="O5906">
            <v>0</v>
          </cell>
        </row>
        <row r="5907">
          <cell r="F5907" t="str">
            <v>2015-2022Sierra1-in-10June Peak2</v>
          </cell>
          <cell r="G5907">
            <v>0.87074300000000004</v>
          </cell>
          <cell r="H5907">
            <v>0.87074300000000004</v>
          </cell>
          <cell r="I5907">
            <v>66.516649999999998</v>
          </cell>
          <cell r="J5907">
            <v>17688.05</v>
          </cell>
          <cell r="K5907">
            <v>0</v>
          </cell>
          <cell r="L5907">
            <v>0</v>
          </cell>
          <cell r="M5907">
            <v>0</v>
          </cell>
          <cell r="N5907">
            <v>0</v>
          </cell>
          <cell r="O5907">
            <v>0</v>
          </cell>
        </row>
        <row r="5908">
          <cell r="F5908" t="str">
            <v>2015-2022Sierra1-in-10June Peak3</v>
          </cell>
          <cell r="G5908">
            <v>0.80365039999999999</v>
          </cell>
          <cell r="H5908">
            <v>0.80365039999999999</v>
          </cell>
          <cell r="I5908">
            <v>66.191400000000002</v>
          </cell>
          <cell r="J5908">
            <v>17688.05</v>
          </cell>
          <cell r="K5908">
            <v>0</v>
          </cell>
          <cell r="L5908">
            <v>0</v>
          </cell>
          <cell r="M5908">
            <v>0</v>
          </cell>
          <cell r="N5908">
            <v>0</v>
          </cell>
          <cell r="O5908">
            <v>0</v>
          </cell>
        </row>
        <row r="5909">
          <cell r="F5909" t="str">
            <v>2015-2022Sierra1-in-10June Peak4</v>
          </cell>
          <cell r="G5909">
            <v>0.76569399999999999</v>
          </cell>
          <cell r="H5909">
            <v>0.76569399999999999</v>
          </cell>
          <cell r="I5909">
            <v>65.453289999999996</v>
          </cell>
          <cell r="J5909">
            <v>17688.05</v>
          </cell>
          <cell r="K5909">
            <v>0</v>
          </cell>
          <cell r="L5909">
            <v>0</v>
          </cell>
          <cell r="M5909">
            <v>0</v>
          </cell>
          <cell r="N5909">
            <v>0</v>
          </cell>
          <cell r="O5909">
            <v>0</v>
          </cell>
        </row>
        <row r="5910">
          <cell r="F5910" t="str">
            <v>2015-2022Sierra1-in-10June Peak5</v>
          </cell>
          <cell r="G5910">
            <v>0.76589070000000004</v>
          </cell>
          <cell r="H5910">
            <v>0.76589070000000004</v>
          </cell>
          <cell r="I5910">
            <v>64.85754</v>
          </cell>
          <cell r="J5910">
            <v>17688.05</v>
          </cell>
          <cell r="K5910">
            <v>0</v>
          </cell>
          <cell r="L5910">
            <v>0</v>
          </cell>
          <cell r="M5910">
            <v>0</v>
          </cell>
          <cell r="N5910">
            <v>0</v>
          </cell>
          <cell r="O5910">
            <v>0</v>
          </cell>
        </row>
        <row r="5911">
          <cell r="F5911" t="str">
            <v>2015-2022Sierra1-in-10June Peak6</v>
          </cell>
          <cell r="G5911">
            <v>0.83609350000000004</v>
          </cell>
          <cell r="H5911">
            <v>0.83609350000000004</v>
          </cell>
          <cell r="I5911">
            <v>63.706659999999999</v>
          </cell>
          <cell r="J5911">
            <v>17688.05</v>
          </cell>
          <cell r="K5911">
            <v>0</v>
          </cell>
          <cell r="L5911">
            <v>0</v>
          </cell>
          <cell r="M5911">
            <v>0</v>
          </cell>
          <cell r="N5911">
            <v>0</v>
          </cell>
          <cell r="O5911">
            <v>0</v>
          </cell>
        </row>
        <row r="5912">
          <cell r="F5912" t="str">
            <v>2015-2022Sierra1-in-10June Peak7</v>
          </cell>
          <cell r="G5912">
            <v>0.99507060000000003</v>
          </cell>
          <cell r="H5912">
            <v>0.99507060000000003</v>
          </cell>
          <cell r="I5912">
            <v>65.106700000000004</v>
          </cell>
          <cell r="J5912">
            <v>17688.05</v>
          </cell>
          <cell r="K5912">
            <v>0</v>
          </cell>
          <cell r="L5912">
            <v>0</v>
          </cell>
          <cell r="M5912">
            <v>0</v>
          </cell>
          <cell r="N5912">
            <v>0</v>
          </cell>
          <cell r="O5912">
            <v>0</v>
          </cell>
        </row>
        <row r="5913">
          <cell r="F5913" t="str">
            <v>2015-2022Sierra1-in-10June Peak8</v>
          </cell>
          <cell r="G5913">
            <v>1.0957239999999999</v>
          </cell>
          <cell r="H5913">
            <v>1.0957239999999999</v>
          </cell>
          <cell r="I5913">
            <v>70.431129999999996</v>
          </cell>
          <cell r="J5913">
            <v>17688.05</v>
          </cell>
          <cell r="K5913">
            <v>0</v>
          </cell>
          <cell r="L5913">
            <v>0</v>
          </cell>
          <cell r="M5913">
            <v>0</v>
          </cell>
          <cell r="N5913">
            <v>0</v>
          </cell>
          <cell r="O5913">
            <v>0</v>
          </cell>
        </row>
        <row r="5914">
          <cell r="F5914" t="str">
            <v>2015-2022Sierra1-in-10June Peak9</v>
          </cell>
          <cell r="G5914">
            <v>1.1264320000000001</v>
          </cell>
          <cell r="H5914">
            <v>1.1264320000000001</v>
          </cell>
          <cell r="I5914">
            <v>77.013189999999994</v>
          </cell>
          <cell r="J5914">
            <v>17688.05</v>
          </cell>
          <cell r="K5914">
            <v>0</v>
          </cell>
          <cell r="L5914">
            <v>0</v>
          </cell>
          <cell r="M5914">
            <v>0</v>
          </cell>
          <cell r="N5914">
            <v>0</v>
          </cell>
          <cell r="O5914">
            <v>0</v>
          </cell>
        </row>
        <row r="5915">
          <cell r="F5915" t="str">
            <v>2015-2022Sierra1-in-10June Peak10</v>
          </cell>
          <cell r="G5915">
            <v>1.183697</v>
          </cell>
          <cell r="H5915">
            <v>1.183697</v>
          </cell>
          <cell r="I5915">
            <v>82.287800000000004</v>
          </cell>
          <cell r="J5915">
            <v>17688.05</v>
          </cell>
          <cell r="K5915">
            <v>0</v>
          </cell>
          <cell r="L5915">
            <v>0</v>
          </cell>
          <cell r="M5915">
            <v>0</v>
          </cell>
          <cell r="N5915">
            <v>0</v>
          </cell>
          <cell r="O5915">
            <v>0</v>
          </cell>
        </row>
        <row r="5916">
          <cell r="F5916" t="str">
            <v>2015-2022Sierra1-in-10June Peak11</v>
          </cell>
          <cell r="G5916">
            <v>1.2924899999999999</v>
          </cell>
          <cell r="H5916">
            <v>1.2924899999999999</v>
          </cell>
          <cell r="I5916">
            <v>86.862499999999997</v>
          </cell>
          <cell r="J5916">
            <v>17688.05</v>
          </cell>
          <cell r="K5916">
            <v>0</v>
          </cell>
          <cell r="L5916">
            <v>0</v>
          </cell>
          <cell r="M5916">
            <v>0</v>
          </cell>
          <cell r="N5916">
            <v>0</v>
          </cell>
          <cell r="O5916">
            <v>0</v>
          </cell>
        </row>
        <row r="5917">
          <cell r="F5917" t="str">
            <v>2015-2022Sierra1-in-10June Peak12</v>
          </cell>
          <cell r="G5917">
            <v>1.457357</v>
          </cell>
          <cell r="H5917">
            <v>1.457357</v>
          </cell>
          <cell r="I5917">
            <v>90.290440000000004</v>
          </cell>
          <cell r="J5917">
            <v>17688.05</v>
          </cell>
          <cell r="K5917">
            <v>0</v>
          </cell>
          <cell r="L5917">
            <v>0</v>
          </cell>
          <cell r="M5917">
            <v>0</v>
          </cell>
          <cell r="N5917">
            <v>0</v>
          </cell>
          <cell r="O5917">
            <v>0</v>
          </cell>
        </row>
        <row r="5918">
          <cell r="F5918" t="str">
            <v>2015-2022Sierra1-in-10June Peak13</v>
          </cell>
          <cell r="G5918">
            <v>1.6854469999999999</v>
          </cell>
          <cell r="H5918">
            <v>1.6854469999999999</v>
          </cell>
          <cell r="I5918">
            <v>92.80574</v>
          </cell>
          <cell r="J5918">
            <v>17688.05</v>
          </cell>
          <cell r="K5918">
            <v>0</v>
          </cell>
          <cell r="L5918">
            <v>0</v>
          </cell>
          <cell r="M5918">
            <v>0</v>
          </cell>
          <cell r="N5918">
            <v>0</v>
          </cell>
          <cell r="O5918">
            <v>0</v>
          </cell>
        </row>
        <row r="5919">
          <cell r="F5919" t="str">
            <v>2015-2022Sierra1-in-10June Peak14</v>
          </cell>
          <cell r="G5919">
            <v>1.5822879999999999</v>
          </cell>
          <cell r="H5919">
            <v>1.944423</v>
          </cell>
          <cell r="I5919">
            <v>94.037989999999994</v>
          </cell>
          <cell r="J5919">
            <v>17688.05</v>
          </cell>
          <cell r="K5919">
            <v>0.3066565</v>
          </cell>
          <cell r="L5919">
            <v>0.33943400000000001</v>
          </cell>
          <cell r="M5919">
            <v>0.3621356</v>
          </cell>
          <cell r="N5919">
            <v>0.38483719999999999</v>
          </cell>
          <cell r="O5919">
            <v>0.41761480000000001</v>
          </cell>
        </row>
        <row r="5920">
          <cell r="F5920" t="str">
            <v>2015-2022Sierra1-in-10June Peak15</v>
          </cell>
          <cell r="G5920">
            <v>1.7736289999999999</v>
          </cell>
          <cell r="H5920">
            <v>2.2412529999999999</v>
          </cell>
          <cell r="I5920">
            <v>96.001350000000002</v>
          </cell>
          <cell r="J5920">
            <v>17688.05</v>
          </cell>
          <cell r="K5920">
            <v>0.39695239999999998</v>
          </cell>
          <cell r="L5920">
            <v>0.43870589999999998</v>
          </cell>
          <cell r="M5920">
            <v>0.46762419999999999</v>
          </cell>
          <cell r="N5920">
            <v>0.4965426</v>
          </cell>
          <cell r="O5920">
            <v>0.538296</v>
          </cell>
        </row>
        <row r="5921">
          <cell r="F5921" t="str">
            <v>2015-2022Sierra1-in-10June Peak16</v>
          </cell>
          <cell r="G5921">
            <v>1.9997</v>
          </cell>
          <cell r="H5921">
            <v>2.5826419999999999</v>
          </cell>
          <cell r="I5921">
            <v>97.050539999999998</v>
          </cell>
          <cell r="J5921">
            <v>17688.05</v>
          </cell>
          <cell r="K5921">
            <v>0.49494939999999998</v>
          </cell>
          <cell r="L5921">
            <v>0.54693650000000005</v>
          </cell>
          <cell r="M5921">
            <v>0.58294250000000003</v>
          </cell>
          <cell r="N5921">
            <v>0.61894859999999996</v>
          </cell>
          <cell r="O5921">
            <v>0.67093570000000002</v>
          </cell>
        </row>
        <row r="5922">
          <cell r="F5922" t="str">
            <v>2015-2022Sierra1-in-10June Peak17</v>
          </cell>
          <cell r="G5922">
            <v>2.2074159999999998</v>
          </cell>
          <cell r="H5922">
            <v>2.8878689999999998</v>
          </cell>
          <cell r="I5922">
            <v>97.382729999999995</v>
          </cell>
          <cell r="J5922">
            <v>17688.05</v>
          </cell>
          <cell r="K5922">
            <v>0.57766620000000002</v>
          </cell>
          <cell r="L5922">
            <v>0.63839319999999999</v>
          </cell>
          <cell r="M5922">
            <v>0.68045270000000002</v>
          </cell>
          <cell r="N5922">
            <v>0.72251220000000005</v>
          </cell>
          <cell r="O5922">
            <v>0.78323940000000003</v>
          </cell>
        </row>
        <row r="5923">
          <cell r="F5923" t="str">
            <v>2015-2022Sierra1-in-10June Peak18</v>
          </cell>
          <cell r="G5923">
            <v>2.385297</v>
          </cell>
          <cell r="H5923">
            <v>3.0843050000000001</v>
          </cell>
          <cell r="I5923">
            <v>97.040440000000004</v>
          </cell>
          <cell r="J5923">
            <v>17688.05</v>
          </cell>
          <cell r="K5923">
            <v>0.5934083</v>
          </cell>
          <cell r="L5923">
            <v>0.65579719999999997</v>
          </cell>
          <cell r="M5923">
            <v>0.69900759999999995</v>
          </cell>
          <cell r="N5923">
            <v>0.74221800000000004</v>
          </cell>
          <cell r="O5923">
            <v>0.80460690000000001</v>
          </cell>
        </row>
        <row r="5924">
          <cell r="F5924" t="str">
            <v>2015-2022Sierra1-in-10June Peak19</v>
          </cell>
          <cell r="G5924">
            <v>3.4182860000000002</v>
          </cell>
          <cell r="H5924">
            <v>3.0503870000000002</v>
          </cell>
          <cell r="I5924">
            <v>96.564229999999995</v>
          </cell>
          <cell r="J5924">
            <v>17688.05</v>
          </cell>
          <cell r="K5924">
            <v>-0.40038760000000001</v>
          </cell>
          <cell r="L5924">
            <v>-0.3811929</v>
          </cell>
          <cell r="M5924">
            <v>-0.36789870000000002</v>
          </cell>
          <cell r="N5924">
            <v>-0.35460449999999999</v>
          </cell>
          <cell r="O5924">
            <v>-0.33540979999999998</v>
          </cell>
        </row>
        <row r="5925">
          <cell r="F5925" t="str">
            <v>2015-2022Sierra1-in-10June Peak20</v>
          </cell>
          <cell r="G5925">
            <v>3.101048</v>
          </cell>
          <cell r="H5925">
            <v>2.7978399999999999</v>
          </cell>
          <cell r="I5925">
            <v>92.73451</v>
          </cell>
          <cell r="J5925">
            <v>17688.05</v>
          </cell>
          <cell r="K5925">
            <v>-0.32998339999999998</v>
          </cell>
          <cell r="L5925">
            <v>-0.3141639</v>
          </cell>
          <cell r="M5925">
            <v>-0.30320740000000002</v>
          </cell>
          <cell r="N5925">
            <v>-0.29225089999999998</v>
          </cell>
          <cell r="O5925">
            <v>-0.27643139999999999</v>
          </cell>
        </row>
        <row r="5926">
          <cell r="F5926" t="str">
            <v>2015-2022Sierra1-in-10June Peak21</v>
          </cell>
          <cell r="G5926">
            <v>2.6685539999999999</v>
          </cell>
          <cell r="H5926">
            <v>2.4764689999999998</v>
          </cell>
          <cell r="I5926">
            <v>83.860609999999994</v>
          </cell>
          <cell r="J5926">
            <v>17688.05</v>
          </cell>
          <cell r="K5926">
            <v>-0.20904739999999999</v>
          </cell>
          <cell r="L5926">
            <v>-0.1990256</v>
          </cell>
          <cell r="M5926">
            <v>-0.19208459999999999</v>
          </cell>
          <cell r="N5926">
            <v>-0.18514349999999999</v>
          </cell>
          <cell r="O5926">
            <v>-0.17512169999999999</v>
          </cell>
        </row>
        <row r="5927">
          <cell r="F5927" t="str">
            <v>2015-2022Sierra1-in-10June Peak22</v>
          </cell>
          <cell r="G5927">
            <v>2.2222379999999999</v>
          </cell>
          <cell r="H5927">
            <v>2.1075170000000001</v>
          </cell>
          <cell r="I5927">
            <v>78.662189999999995</v>
          </cell>
          <cell r="J5927">
            <v>17688.05</v>
          </cell>
          <cell r="K5927">
            <v>-0.1248522</v>
          </cell>
          <cell r="L5927">
            <v>-0.11886679999999999</v>
          </cell>
          <cell r="M5927">
            <v>-0.1147213</v>
          </cell>
          <cell r="N5927">
            <v>-0.1105758</v>
          </cell>
          <cell r="O5927">
            <v>-0.1045903</v>
          </cell>
        </row>
        <row r="5928">
          <cell r="F5928" t="str">
            <v>2015-2022Sierra1-in-10June Peak23</v>
          </cell>
          <cell r="G5928">
            <v>1.708115</v>
          </cell>
          <cell r="H5928">
            <v>1.6308800000000001</v>
          </cell>
          <cell r="I5928">
            <v>76.167940000000002</v>
          </cell>
          <cell r="J5928">
            <v>17688.05</v>
          </cell>
          <cell r="K5928">
            <v>-8.4055900000000003E-2</v>
          </cell>
          <cell r="L5928">
            <v>-8.0026299999999995E-2</v>
          </cell>
          <cell r="M5928">
            <v>-7.7235300000000007E-2</v>
          </cell>
          <cell r="N5928">
            <v>-7.4444399999999994E-2</v>
          </cell>
          <cell r="O5928">
            <v>-7.0414699999999997E-2</v>
          </cell>
        </row>
        <row r="5929">
          <cell r="F5929" t="str">
            <v>2015-2022Sierra1-in-10June Peak24</v>
          </cell>
          <cell r="G5929">
            <v>1.2779739999999999</v>
          </cell>
          <cell r="H5929">
            <v>1.237679</v>
          </cell>
          <cell r="I5929">
            <v>74.151259999999994</v>
          </cell>
          <cell r="J5929">
            <v>17688.05</v>
          </cell>
          <cell r="K5929">
            <v>-4.3853900000000001E-2</v>
          </cell>
          <cell r="L5929">
            <v>-4.17516E-2</v>
          </cell>
          <cell r="M5929">
            <v>-4.0295499999999998E-2</v>
          </cell>
          <cell r="N5929">
            <v>-3.8839400000000003E-2</v>
          </cell>
          <cell r="O5929">
            <v>-3.6736999999999999E-2</v>
          </cell>
        </row>
        <row r="5930">
          <cell r="F5930" t="str">
            <v>2015-2022Stockton1-in-10June Peak1</v>
          </cell>
          <cell r="G5930">
            <v>1.1287780000000001</v>
          </cell>
          <cell r="H5930">
            <v>1.1287780000000001</v>
          </cell>
          <cell r="I5930">
            <v>78.148039999999995</v>
          </cell>
          <cell r="J5930">
            <v>12323.13</v>
          </cell>
          <cell r="K5930">
            <v>0</v>
          </cell>
          <cell r="L5930">
            <v>0</v>
          </cell>
          <cell r="M5930">
            <v>0</v>
          </cell>
          <cell r="N5930">
            <v>0</v>
          </cell>
          <cell r="O5930">
            <v>0</v>
          </cell>
        </row>
        <row r="5931">
          <cell r="F5931" t="str">
            <v>2015-2022Stockton1-in-10June Peak2</v>
          </cell>
          <cell r="G5931">
            <v>0.96015919999999999</v>
          </cell>
          <cell r="H5931">
            <v>0.96015919999999999</v>
          </cell>
          <cell r="I5931">
            <v>76.513499999999993</v>
          </cell>
          <cell r="J5931">
            <v>12323.13</v>
          </cell>
          <cell r="K5931">
            <v>0</v>
          </cell>
          <cell r="L5931">
            <v>0</v>
          </cell>
          <cell r="M5931">
            <v>0</v>
          </cell>
          <cell r="N5931">
            <v>0</v>
          </cell>
          <cell r="O5931">
            <v>0</v>
          </cell>
        </row>
        <row r="5932">
          <cell r="F5932" t="str">
            <v>2015-2022Stockton1-in-10June Peak3</v>
          </cell>
          <cell r="G5932">
            <v>0.85665780000000002</v>
          </cell>
          <cell r="H5932">
            <v>0.85665780000000002</v>
          </cell>
          <cell r="I5932">
            <v>74.782579999999996</v>
          </cell>
          <cell r="J5932">
            <v>12323.13</v>
          </cell>
          <cell r="K5932">
            <v>0</v>
          </cell>
          <cell r="L5932">
            <v>0</v>
          </cell>
          <cell r="M5932">
            <v>0</v>
          </cell>
          <cell r="N5932">
            <v>0</v>
          </cell>
          <cell r="O5932">
            <v>0</v>
          </cell>
        </row>
        <row r="5933">
          <cell r="F5933" t="str">
            <v>2015-2022Stockton1-in-10June Peak4</v>
          </cell>
          <cell r="G5933">
            <v>0.79871380000000003</v>
          </cell>
          <cell r="H5933">
            <v>0.79871380000000003</v>
          </cell>
          <cell r="I5933">
            <v>72.372230000000002</v>
          </cell>
          <cell r="J5933">
            <v>12323.13</v>
          </cell>
          <cell r="K5933">
            <v>0</v>
          </cell>
          <cell r="L5933">
            <v>0</v>
          </cell>
          <cell r="M5933">
            <v>0</v>
          </cell>
          <cell r="N5933">
            <v>0</v>
          </cell>
          <cell r="O5933">
            <v>0</v>
          </cell>
        </row>
        <row r="5934">
          <cell r="F5934" t="str">
            <v>2015-2022Stockton1-in-10June Peak5</v>
          </cell>
          <cell r="G5934">
            <v>0.78549959999999996</v>
          </cell>
          <cell r="H5934">
            <v>0.78549959999999996</v>
          </cell>
          <cell r="I5934">
            <v>70.917079999999999</v>
          </cell>
          <cell r="J5934">
            <v>12323.13</v>
          </cell>
          <cell r="K5934">
            <v>0</v>
          </cell>
          <cell r="L5934">
            <v>0</v>
          </cell>
          <cell r="M5934">
            <v>0</v>
          </cell>
          <cell r="N5934">
            <v>0</v>
          </cell>
          <cell r="O5934">
            <v>0</v>
          </cell>
        </row>
        <row r="5935">
          <cell r="F5935" t="str">
            <v>2015-2022Stockton1-in-10June Peak6</v>
          </cell>
          <cell r="G5935">
            <v>0.8209147</v>
          </cell>
          <cell r="H5935">
            <v>0.8209147</v>
          </cell>
          <cell r="I5935">
            <v>69.141270000000006</v>
          </cell>
          <cell r="J5935">
            <v>12323.13</v>
          </cell>
          <cell r="K5935">
            <v>0</v>
          </cell>
          <cell r="L5935">
            <v>0</v>
          </cell>
          <cell r="M5935">
            <v>0</v>
          </cell>
          <cell r="N5935">
            <v>0</v>
          </cell>
          <cell r="O5935">
            <v>0</v>
          </cell>
        </row>
        <row r="5936">
          <cell r="F5936" t="str">
            <v>2015-2022Stockton1-in-10June Peak7</v>
          </cell>
          <cell r="G5936">
            <v>0.93670900000000001</v>
          </cell>
          <cell r="H5936">
            <v>0.93670900000000001</v>
          </cell>
          <cell r="I5936">
            <v>70.410349999999994</v>
          </cell>
          <cell r="J5936">
            <v>12323.13</v>
          </cell>
          <cell r="K5936">
            <v>0</v>
          </cell>
          <cell r="L5936">
            <v>0</v>
          </cell>
          <cell r="M5936">
            <v>0</v>
          </cell>
          <cell r="N5936">
            <v>0</v>
          </cell>
          <cell r="O5936">
            <v>0</v>
          </cell>
        </row>
        <row r="5937">
          <cell r="F5937" t="str">
            <v>2015-2022Stockton1-in-10June Peak8</v>
          </cell>
          <cell r="G5937">
            <v>1.017164</v>
          </cell>
          <cell r="H5937">
            <v>1.017164</v>
          </cell>
          <cell r="I5937">
            <v>75.179400000000001</v>
          </cell>
          <cell r="J5937">
            <v>12323.13</v>
          </cell>
          <cell r="K5937">
            <v>0</v>
          </cell>
          <cell r="L5937">
            <v>0</v>
          </cell>
          <cell r="M5937">
            <v>0</v>
          </cell>
          <cell r="N5937">
            <v>0</v>
          </cell>
          <cell r="O5937">
            <v>0</v>
          </cell>
        </row>
        <row r="5938">
          <cell r="F5938" t="str">
            <v>2015-2022Stockton1-in-10June Peak9</v>
          </cell>
          <cell r="G5938">
            <v>1.0591740000000001</v>
          </cell>
          <cell r="H5938">
            <v>1.0591740000000001</v>
          </cell>
          <cell r="I5938">
            <v>82.54486</v>
          </cell>
          <cell r="J5938">
            <v>12323.13</v>
          </cell>
          <cell r="K5938">
            <v>0</v>
          </cell>
          <cell r="L5938">
            <v>0</v>
          </cell>
          <cell r="M5938">
            <v>0</v>
          </cell>
          <cell r="N5938">
            <v>0</v>
          </cell>
          <cell r="O5938">
            <v>0</v>
          </cell>
        </row>
        <row r="5939">
          <cell r="F5939" t="str">
            <v>2015-2022Stockton1-in-10June Peak10</v>
          </cell>
          <cell r="G5939">
            <v>1.162085</v>
          </cell>
          <cell r="H5939">
            <v>1.162085</v>
          </cell>
          <cell r="I5939">
            <v>85.179400000000001</v>
          </cell>
          <cell r="J5939">
            <v>12323.13</v>
          </cell>
          <cell r="K5939">
            <v>0</v>
          </cell>
          <cell r="L5939">
            <v>0</v>
          </cell>
          <cell r="M5939">
            <v>0</v>
          </cell>
          <cell r="N5939">
            <v>0</v>
          </cell>
          <cell r="O5939">
            <v>0</v>
          </cell>
        </row>
        <row r="5940">
          <cell r="F5940" t="str">
            <v>2015-2022Stockton1-in-10June Peak11</v>
          </cell>
          <cell r="G5940">
            <v>1.3090120000000001</v>
          </cell>
          <cell r="H5940">
            <v>1.3090120000000001</v>
          </cell>
          <cell r="I5940">
            <v>87.448369999999997</v>
          </cell>
          <cell r="J5940">
            <v>12323.13</v>
          </cell>
          <cell r="K5940">
            <v>0</v>
          </cell>
          <cell r="L5940">
            <v>0</v>
          </cell>
          <cell r="M5940">
            <v>0</v>
          </cell>
          <cell r="N5940">
            <v>0</v>
          </cell>
          <cell r="O5940">
            <v>0</v>
          </cell>
        </row>
        <row r="5941">
          <cell r="F5941" t="str">
            <v>2015-2022Stockton1-in-10June Peak12</v>
          </cell>
          <cell r="G5941">
            <v>1.508275</v>
          </cell>
          <cell r="H5941">
            <v>1.508275</v>
          </cell>
          <cell r="I5941">
            <v>90.948369999999997</v>
          </cell>
          <cell r="J5941">
            <v>12323.13</v>
          </cell>
          <cell r="K5941">
            <v>0</v>
          </cell>
          <cell r="L5941">
            <v>0</v>
          </cell>
          <cell r="M5941">
            <v>0</v>
          </cell>
          <cell r="N5941">
            <v>0</v>
          </cell>
          <cell r="O5941">
            <v>0</v>
          </cell>
        </row>
        <row r="5942">
          <cell r="F5942" t="str">
            <v>2015-2022Stockton1-in-10June Peak13</v>
          </cell>
          <cell r="G5942">
            <v>1.764589</v>
          </cell>
          <cell r="H5942">
            <v>1.764589</v>
          </cell>
          <cell r="I5942">
            <v>94.269040000000004</v>
          </cell>
          <cell r="J5942">
            <v>12323.13</v>
          </cell>
          <cell r="K5942">
            <v>0</v>
          </cell>
          <cell r="L5942">
            <v>0</v>
          </cell>
          <cell r="M5942">
            <v>0</v>
          </cell>
          <cell r="N5942">
            <v>0</v>
          </cell>
          <cell r="O5942">
            <v>0</v>
          </cell>
        </row>
        <row r="5943">
          <cell r="F5943" t="str">
            <v>2015-2022Stockton1-in-10June Peak14</v>
          </cell>
          <cell r="G5943">
            <v>1.6018810000000001</v>
          </cell>
          <cell r="H5943">
            <v>2.0589750000000002</v>
          </cell>
          <cell r="I5943">
            <v>95.769040000000004</v>
          </cell>
          <cell r="J5943">
            <v>12323.13</v>
          </cell>
          <cell r="K5943">
            <v>0.3862796</v>
          </cell>
          <cell r="L5943">
            <v>0.42811709999999997</v>
          </cell>
          <cell r="M5943">
            <v>0.45709359999999999</v>
          </cell>
          <cell r="N5943">
            <v>0.48607020000000001</v>
          </cell>
          <cell r="O5943">
            <v>0.52790769999999998</v>
          </cell>
        </row>
        <row r="5944">
          <cell r="F5944" t="str">
            <v>2015-2022Stockton1-in-10June Peak15</v>
          </cell>
          <cell r="G5944">
            <v>1.810292</v>
          </cell>
          <cell r="H5944">
            <v>2.3858619999999999</v>
          </cell>
          <cell r="I5944">
            <v>99.089650000000006</v>
          </cell>
          <cell r="J5944">
            <v>12323.13</v>
          </cell>
          <cell r="K5944">
            <v>0.48850789999999999</v>
          </cell>
          <cell r="L5944">
            <v>0.53994540000000002</v>
          </cell>
          <cell r="M5944">
            <v>0.57557080000000005</v>
          </cell>
          <cell r="N5944">
            <v>0.61119619999999997</v>
          </cell>
          <cell r="O5944">
            <v>0.66263360000000004</v>
          </cell>
        </row>
        <row r="5945">
          <cell r="F5945" t="str">
            <v>2015-2022Stockton1-in-10June Peak16</v>
          </cell>
          <cell r="G5945">
            <v>2.0177580000000002</v>
          </cell>
          <cell r="H5945">
            <v>2.7467220000000001</v>
          </cell>
          <cell r="I5945">
            <v>101</v>
          </cell>
          <cell r="J5945">
            <v>12323.13</v>
          </cell>
          <cell r="K5945">
            <v>0.61953970000000003</v>
          </cell>
          <cell r="L5945">
            <v>0.68418860000000004</v>
          </cell>
          <cell r="M5945">
            <v>0.7289641</v>
          </cell>
          <cell r="N5945">
            <v>0.77373979999999998</v>
          </cell>
          <cell r="O5945">
            <v>0.83838869999999999</v>
          </cell>
        </row>
        <row r="5946">
          <cell r="F5946" t="str">
            <v>2015-2022Stockton1-in-10June Peak17</v>
          </cell>
          <cell r="G5946">
            <v>2.2153369999999999</v>
          </cell>
          <cell r="H5946">
            <v>3.0582220000000002</v>
          </cell>
          <cell r="I5946">
            <v>100.8656</v>
          </cell>
          <cell r="J5946">
            <v>12323.13</v>
          </cell>
          <cell r="K5946">
            <v>0.71578120000000001</v>
          </cell>
          <cell r="L5946">
            <v>0.79087549999999995</v>
          </cell>
          <cell r="M5946">
            <v>0.84288560000000001</v>
          </cell>
          <cell r="N5946">
            <v>0.89489569999999996</v>
          </cell>
          <cell r="O5946">
            <v>0.96999009999999997</v>
          </cell>
        </row>
        <row r="5947">
          <cell r="F5947" t="str">
            <v>2015-2022Stockton1-in-10June Peak18</v>
          </cell>
          <cell r="G5947">
            <v>2.3591350000000002</v>
          </cell>
          <cell r="H5947">
            <v>3.2239490000000002</v>
          </cell>
          <cell r="I5947">
            <v>102.7306</v>
          </cell>
          <cell r="J5947">
            <v>12323.13</v>
          </cell>
          <cell r="K5947">
            <v>0.73432609999999998</v>
          </cell>
          <cell r="L5947">
            <v>0.81141960000000002</v>
          </cell>
          <cell r="M5947">
            <v>0.86481430000000004</v>
          </cell>
          <cell r="N5947">
            <v>0.9182091</v>
          </cell>
          <cell r="O5947">
            <v>0.99530229999999997</v>
          </cell>
        </row>
        <row r="5948">
          <cell r="F5948" t="str">
            <v>2015-2022Stockton1-in-10June Peak19</v>
          </cell>
          <cell r="G5948">
            <v>3.4386009999999998</v>
          </cell>
          <cell r="H5948">
            <v>3.1454260000000001</v>
          </cell>
          <cell r="I5948">
            <v>101.2306</v>
          </cell>
          <cell r="J5948">
            <v>12323.13</v>
          </cell>
          <cell r="K5948">
            <v>-0.30917090000000003</v>
          </cell>
          <cell r="L5948">
            <v>-0.29971999999999999</v>
          </cell>
          <cell r="M5948">
            <v>-0.2931744</v>
          </cell>
          <cell r="N5948">
            <v>-0.28662880000000002</v>
          </cell>
          <cell r="O5948">
            <v>-0.27717789999999998</v>
          </cell>
        </row>
        <row r="5949">
          <cell r="F5949" t="str">
            <v>2015-2022Stockton1-in-10June Peak20</v>
          </cell>
          <cell r="G5949">
            <v>3.1303079999999999</v>
          </cell>
          <cell r="H5949">
            <v>2.8552279999999999</v>
          </cell>
          <cell r="I5949">
            <v>98.686130000000006</v>
          </cell>
          <cell r="J5949">
            <v>12323.13</v>
          </cell>
          <cell r="K5949">
            <v>-0.29008929999999999</v>
          </cell>
          <cell r="L5949">
            <v>-0.28122180000000002</v>
          </cell>
          <cell r="M5949">
            <v>-0.27508009999999999</v>
          </cell>
          <cell r="N5949">
            <v>-0.26893850000000002</v>
          </cell>
          <cell r="O5949">
            <v>-0.26007089999999999</v>
          </cell>
        </row>
        <row r="5950">
          <cell r="F5950" t="str">
            <v>2015-2022Stockton1-in-10June Peak21</v>
          </cell>
          <cell r="G5950">
            <v>2.749727</v>
          </cell>
          <cell r="H5950">
            <v>2.5640160000000001</v>
          </cell>
          <cell r="I5950">
            <v>95.506770000000003</v>
          </cell>
          <cell r="J5950">
            <v>12323.13</v>
          </cell>
          <cell r="K5950">
            <v>-0.19584399999999999</v>
          </cell>
          <cell r="L5950">
            <v>-0.18985740000000001</v>
          </cell>
          <cell r="M5950">
            <v>-0.18571109999999999</v>
          </cell>
          <cell r="N5950">
            <v>-0.1815647</v>
          </cell>
          <cell r="O5950">
            <v>-0.17557809999999999</v>
          </cell>
        </row>
        <row r="5951">
          <cell r="F5951" t="str">
            <v>2015-2022Stockton1-in-10June Peak22</v>
          </cell>
          <cell r="G5951">
            <v>2.3457599999999998</v>
          </cell>
          <cell r="H5951">
            <v>2.215182</v>
          </cell>
          <cell r="I5951">
            <v>91.558359999999993</v>
          </cell>
          <cell r="J5951">
            <v>12323.13</v>
          </cell>
          <cell r="K5951">
            <v>-0.1377023</v>
          </cell>
          <cell r="L5951">
            <v>-0.1334929</v>
          </cell>
          <cell r="M5951">
            <v>-0.13057759999999999</v>
          </cell>
          <cell r="N5951">
            <v>-0.1276622</v>
          </cell>
          <cell r="O5951">
            <v>-0.1234528</v>
          </cell>
        </row>
        <row r="5952">
          <cell r="F5952" t="str">
            <v>2015-2022Stockton1-in-10June Peak23</v>
          </cell>
          <cell r="G5952">
            <v>1.836668</v>
          </cell>
          <cell r="H5952">
            <v>1.766392</v>
          </cell>
          <cell r="I5952">
            <v>89.013499999999993</v>
          </cell>
          <cell r="J5952">
            <v>12323.13</v>
          </cell>
          <cell r="K5952">
            <v>-7.4110999999999996E-2</v>
          </cell>
          <cell r="L5952">
            <v>-7.1845500000000007E-2</v>
          </cell>
          <cell r="M5952">
            <v>-7.0276500000000006E-2</v>
          </cell>
          <cell r="N5952">
            <v>-6.8707500000000005E-2</v>
          </cell>
          <cell r="O5952">
            <v>-6.6442000000000001E-2</v>
          </cell>
        </row>
        <row r="5953">
          <cell r="F5953" t="str">
            <v>2015-2022Stockton1-in-10June Peak24</v>
          </cell>
          <cell r="G5953">
            <v>1.4172659999999999</v>
          </cell>
          <cell r="H5953">
            <v>1.3609199999999999</v>
          </cell>
          <cell r="I5953">
            <v>86.737690000000001</v>
          </cell>
          <cell r="J5953">
            <v>12323.13</v>
          </cell>
          <cell r="K5953">
            <v>-5.9421000000000002E-2</v>
          </cell>
          <cell r="L5953">
            <v>-5.7604599999999999E-2</v>
          </cell>
          <cell r="M5953">
            <v>-5.6346500000000001E-2</v>
          </cell>
          <cell r="N5953">
            <v>-5.5088499999999999E-2</v>
          </cell>
          <cell r="O5953">
            <v>-5.3272100000000003E-2</v>
          </cell>
        </row>
        <row r="5954">
          <cell r="F5954" t="str">
            <v>2015-2022All Customers1-in-2June Peak1</v>
          </cell>
          <cell r="G5954">
            <v>0.80963499999999999</v>
          </cell>
          <cell r="H5954">
            <v>0.80963499999999999</v>
          </cell>
          <cell r="I5954">
            <v>71.041480000000007</v>
          </cell>
          <cell r="J5954">
            <v>147887</v>
          </cell>
          <cell r="K5954">
            <v>0</v>
          </cell>
          <cell r="L5954">
            <v>0</v>
          </cell>
          <cell r="M5954">
            <v>0</v>
          </cell>
          <cell r="N5954">
            <v>0</v>
          </cell>
          <cell r="O5954">
            <v>0</v>
          </cell>
        </row>
        <row r="5955">
          <cell r="F5955" t="str">
            <v>2015-2022All Customers1-in-2June Peak2</v>
          </cell>
          <cell r="G5955">
            <v>0.6914245</v>
          </cell>
          <cell r="H5955">
            <v>0.6914245</v>
          </cell>
          <cell r="I5955">
            <v>63.43385</v>
          </cell>
          <cell r="J5955">
            <v>147887</v>
          </cell>
          <cell r="K5955">
            <v>0</v>
          </cell>
          <cell r="L5955">
            <v>0</v>
          </cell>
          <cell r="M5955">
            <v>0</v>
          </cell>
          <cell r="N5955">
            <v>0</v>
          </cell>
          <cell r="O5955">
            <v>0</v>
          </cell>
        </row>
        <row r="5956">
          <cell r="F5956" t="str">
            <v>2015-2022All Customers1-in-2June Peak3</v>
          </cell>
          <cell r="G5956">
            <v>0.62205600000000005</v>
          </cell>
          <cell r="H5956">
            <v>0.62205600000000005</v>
          </cell>
          <cell r="I5956">
            <v>61.40193</v>
          </cell>
          <cell r="J5956">
            <v>147887</v>
          </cell>
          <cell r="K5956">
            <v>0</v>
          </cell>
          <cell r="L5956">
            <v>0</v>
          </cell>
          <cell r="M5956">
            <v>0</v>
          </cell>
          <cell r="N5956">
            <v>0</v>
          </cell>
          <cell r="O5956">
            <v>0</v>
          </cell>
        </row>
        <row r="5957">
          <cell r="F5957" t="str">
            <v>2015-2022All Customers1-in-2June Peak4</v>
          </cell>
          <cell r="G5957">
            <v>0.58177199999999996</v>
          </cell>
          <cell r="H5957">
            <v>0.58177199999999996</v>
          </cell>
          <cell r="I5957">
            <v>59.684220000000003</v>
          </cell>
          <cell r="J5957">
            <v>147887</v>
          </cell>
          <cell r="K5957">
            <v>0</v>
          </cell>
          <cell r="L5957">
            <v>0</v>
          </cell>
          <cell r="M5957">
            <v>0</v>
          </cell>
          <cell r="N5957">
            <v>0</v>
          </cell>
          <cell r="O5957">
            <v>0</v>
          </cell>
        </row>
        <row r="5958">
          <cell r="F5958" t="str">
            <v>2015-2022All Customers1-in-2June Peak5</v>
          </cell>
          <cell r="G5958">
            <v>0.57123250000000003</v>
          </cell>
          <cell r="H5958">
            <v>0.57123250000000003</v>
          </cell>
          <cell r="I5958">
            <v>58.833080000000002</v>
          </cell>
          <cell r="J5958">
            <v>147887</v>
          </cell>
          <cell r="K5958">
            <v>0</v>
          </cell>
          <cell r="L5958">
            <v>0</v>
          </cell>
          <cell r="M5958">
            <v>0</v>
          </cell>
          <cell r="N5958">
            <v>0</v>
          </cell>
          <cell r="O5958">
            <v>0</v>
          </cell>
        </row>
        <row r="5959">
          <cell r="F5959" t="str">
            <v>2015-2022All Customers1-in-2June Peak6</v>
          </cell>
          <cell r="G5959">
            <v>0.60415350000000001</v>
          </cell>
          <cell r="H5959">
            <v>0.60415350000000001</v>
          </cell>
          <cell r="I5959">
            <v>58.782879999999999</v>
          </cell>
          <cell r="J5959">
            <v>147887</v>
          </cell>
          <cell r="K5959">
            <v>0</v>
          </cell>
          <cell r="L5959">
            <v>0</v>
          </cell>
          <cell r="M5959">
            <v>0</v>
          </cell>
          <cell r="N5959">
            <v>0</v>
          </cell>
          <cell r="O5959">
            <v>0</v>
          </cell>
        </row>
        <row r="5960">
          <cell r="F5960" t="str">
            <v>2015-2022All Customers1-in-2June Peak7</v>
          </cell>
          <cell r="G5960">
            <v>0.7037506</v>
          </cell>
          <cell r="H5960">
            <v>0.7037506</v>
          </cell>
          <cell r="I5960">
            <v>59.954470000000001</v>
          </cell>
          <cell r="J5960">
            <v>147887</v>
          </cell>
          <cell r="K5960">
            <v>0</v>
          </cell>
          <cell r="L5960">
            <v>0</v>
          </cell>
          <cell r="M5960">
            <v>0</v>
          </cell>
          <cell r="N5960">
            <v>0</v>
          </cell>
          <cell r="O5960">
            <v>0</v>
          </cell>
        </row>
        <row r="5961">
          <cell r="F5961" t="str">
            <v>2015-2022All Customers1-in-2June Peak8</v>
          </cell>
          <cell r="G5961">
            <v>0.78292779999999995</v>
          </cell>
          <cell r="H5961">
            <v>0.78292779999999995</v>
          </cell>
          <cell r="I5961">
            <v>65.211190000000002</v>
          </cell>
          <cell r="J5961">
            <v>147887</v>
          </cell>
          <cell r="K5961">
            <v>0</v>
          </cell>
          <cell r="L5961">
            <v>0</v>
          </cell>
          <cell r="M5961">
            <v>0</v>
          </cell>
          <cell r="N5961">
            <v>0</v>
          </cell>
          <cell r="O5961">
            <v>0</v>
          </cell>
        </row>
        <row r="5962">
          <cell r="F5962" t="str">
            <v>2015-2022All Customers1-in-2June Peak9</v>
          </cell>
          <cell r="G5962">
            <v>0.799709</v>
          </cell>
          <cell r="H5962">
            <v>0.799709</v>
          </cell>
          <cell r="I5962">
            <v>71.566509999999994</v>
          </cell>
          <cell r="J5962">
            <v>147887</v>
          </cell>
          <cell r="K5962">
            <v>0</v>
          </cell>
          <cell r="L5962">
            <v>0</v>
          </cell>
          <cell r="M5962">
            <v>0</v>
          </cell>
          <cell r="N5962">
            <v>0</v>
          </cell>
          <cell r="O5962">
            <v>0</v>
          </cell>
        </row>
        <row r="5963">
          <cell r="F5963" t="str">
            <v>2015-2022All Customers1-in-2June Peak10</v>
          </cell>
          <cell r="G5963">
            <v>0.85293350000000001</v>
          </cell>
          <cell r="H5963">
            <v>0.85293350000000001</v>
          </cell>
          <cell r="I5963">
            <v>78.034630000000007</v>
          </cell>
          <cell r="J5963">
            <v>147887</v>
          </cell>
          <cell r="K5963">
            <v>0</v>
          </cell>
          <cell r="L5963">
            <v>0</v>
          </cell>
          <cell r="M5963">
            <v>0</v>
          </cell>
          <cell r="N5963">
            <v>0</v>
          </cell>
          <cell r="O5963">
            <v>0</v>
          </cell>
        </row>
        <row r="5964">
          <cell r="F5964" t="str">
            <v>2015-2022All Customers1-in-2June Peak11</v>
          </cell>
          <cell r="G5964">
            <v>0.94283760000000005</v>
          </cell>
          <cell r="H5964">
            <v>0.94283760000000005</v>
          </cell>
          <cell r="I5964">
            <v>83.148529999999994</v>
          </cell>
          <cell r="J5964">
            <v>147887</v>
          </cell>
          <cell r="K5964">
            <v>0</v>
          </cell>
          <cell r="L5964">
            <v>0</v>
          </cell>
          <cell r="M5964">
            <v>0</v>
          </cell>
          <cell r="N5964">
            <v>0</v>
          </cell>
          <cell r="O5964">
            <v>0</v>
          </cell>
        </row>
        <row r="5965">
          <cell r="F5965" t="str">
            <v>2015-2022All Customers1-in-2June Peak12</v>
          </cell>
          <cell r="G5965">
            <v>1.0734140000000001</v>
          </cell>
          <cell r="H5965">
            <v>1.0734140000000001</v>
          </cell>
          <cell r="I5965">
            <v>87.302329999999998</v>
          </cell>
          <cell r="J5965">
            <v>147887</v>
          </cell>
          <cell r="K5965">
            <v>0</v>
          </cell>
          <cell r="L5965">
            <v>0</v>
          </cell>
          <cell r="M5965">
            <v>0</v>
          </cell>
          <cell r="N5965">
            <v>0</v>
          </cell>
          <cell r="O5965">
            <v>0</v>
          </cell>
        </row>
        <row r="5966">
          <cell r="F5966" t="str">
            <v>2015-2022All Customers1-in-2June Peak13</v>
          </cell>
          <cell r="G5966">
            <v>1.2471950000000001</v>
          </cell>
          <cell r="H5966">
            <v>1.2471950000000001</v>
          </cell>
          <cell r="I5966">
            <v>90.317269999999994</v>
          </cell>
          <cell r="J5966">
            <v>147887</v>
          </cell>
          <cell r="K5966">
            <v>0</v>
          </cell>
          <cell r="L5966">
            <v>0</v>
          </cell>
          <cell r="M5966">
            <v>0</v>
          </cell>
          <cell r="N5966">
            <v>0</v>
          </cell>
          <cell r="O5966">
            <v>0</v>
          </cell>
        </row>
        <row r="5967">
          <cell r="F5967" t="str">
            <v>2015-2022All Customers1-in-2June Peak14</v>
          </cell>
          <cell r="G5967">
            <v>1.200917</v>
          </cell>
          <cell r="H5967">
            <v>1.4370080000000001</v>
          </cell>
          <cell r="I5967">
            <v>92.804590000000005</v>
          </cell>
          <cell r="J5967">
            <v>147887</v>
          </cell>
          <cell r="K5967">
            <v>0.16402449999999999</v>
          </cell>
          <cell r="L5967">
            <v>0.2066018</v>
          </cell>
          <cell r="M5967">
            <v>0.23609079999999999</v>
          </cell>
          <cell r="N5967">
            <v>0.26557969999999997</v>
          </cell>
          <cell r="O5967">
            <v>0.30815710000000002</v>
          </cell>
        </row>
        <row r="5968">
          <cell r="F5968" t="str">
            <v>2015-2022All Customers1-in-2June Peak15</v>
          </cell>
          <cell r="G5968">
            <v>1.347289</v>
          </cell>
          <cell r="H5968">
            <v>1.649945</v>
          </cell>
          <cell r="I5968">
            <v>94.827129999999997</v>
          </cell>
          <cell r="J5968">
            <v>147887</v>
          </cell>
          <cell r="K5968">
            <v>0.21066099999999999</v>
          </cell>
          <cell r="L5968">
            <v>0.26501209999999997</v>
          </cell>
          <cell r="M5968">
            <v>0.30265540000000002</v>
          </cell>
          <cell r="N5968">
            <v>0.34029870000000001</v>
          </cell>
          <cell r="O5968">
            <v>0.3946498</v>
          </cell>
        </row>
        <row r="5969">
          <cell r="F5969" t="str">
            <v>2015-2022All Customers1-in-2June Peak16</v>
          </cell>
          <cell r="G5969">
            <v>1.512859</v>
          </cell>
          <cell r="H5969">
            <v>1.8917219999999999</v>
          </cell>
          <cell r="I5969">
            <v>96.152919999999995</v>
          </cell>
          <cell r="J5969">
            <v>147887</v>
          </cell>
          <cell r="K5969">
            <v>0.26438430000000002</v>
          </cell>
          <cell r="L5969">
            <v>0.33201930000000002</v>
          </cell>
          <cell r="M5969">
            <v>0.37886320000000001</v>
          </cell>
          <cell r="N5969">
            <v>0.4257071</v>
          </cell>
          <cell r="O5969">
            <v>0.49334220000000001</v>
          </cell>
        </row>
        <row r="5970">
          <cell r="F5970" t="str">
            <v>2015-2022All Customers1-in-2June Peak17</v>
          </cell>
          <cell r="G5970">
            <v>1.666064</v>
          </cell>
          <cell r="H5970">
            <v>2.1072009999999999</v>
          </cell>
          <cell r="I5970">
            <v>96.226230000000001</v>
          </cell>
          <cell r="J5970">
            <v>147887</v>
          </cell>
          <cell r="K5970">
            <v>0.30736790000000003</v>
          </cell>
          <cell r="L5970">
            <v>0.38639980000000002</v>
          </cell>
          <cell r="M5970">
            <v>0.4411371</v>
          </cell>
          <cell r="N5970">
            <v>0.49587439999999999</v>
          </cell>
          <cell r="O5970">
            <v>0.57490629999999998</v>
          </cell>
        </row>
        <row r="5971">
          <cell r="F5971" t="str">
            <v>2015-2022All Customers1-in-2June Peak18</v>
          </cell>
          <cell r="G5971">
            <v>1.7892680000000001</v>
          </cell>
          <cell r="H5971">
            <v>2.242289</v>
          </cell>
          <cell r="I5971">
            <v>95.985370000000003</v>
          </cell>
          <cell r="J5971">
            <v>147887</v>
          </cell>
          <cell r="K5971">
            <v>0.31558589999999997</v>
          </cell>
          <cell r="L5971">
            <v>0.39678390000000002</v>
          </cell>
          <cell r="M5971">
            <v>0.45302130000000002</v>
          </cell>
          <cell r="N5971">
            <v>0.50925889999999996</v>
          </cell>
          <cell r="O5971">
            <v>0.59045689999999995</v>
          </cell>
        </row>
        <row r="5972">
          <cell r="F5972" t="str">
            <v>2015-2022All Customers1-in-2June Peak19</v>
          </cell>
          <cell r="G5972">
            <v>2.4763999999999999</v>
          </cell>
          <cell r="H5972">
            <v>2.2130589999999999</v>
          </cell>
          <cell r="I5972">
            <v>94.288700000000006</v>
          </cell>
          <cell r="J5972">
            <v>147887</v>
          </cell>
          <cell r="K5972">
            <v>-0.29170299999999999</v>
          </cell>
          <cell r="L5972">
            <v>-0.27494689999999999</v>
          </cell>
          <cell r="M5972">
            <v>-0.26334150000000001</v>
          </cell>
          <cell r="N5972">
            <v>-0.25173630000000002</v>
          </cell>
          <cell r="O5972">
            <v>-0.2349801</v>
          </cell>
        </row>
        <row r="5973">
          <cell r="F5973" t="str">
            <v>2015-2022All Customers1-in-2June Peak20</v>
          </cell>
          <cell r="G5973">
            <v>2.2658610000000001</v>
          </cell>
          <cell r="H5973">
            <v>2.0294569999999998</v>
          </cell>
          <cell r="I5973">
            <v>90.815759999999997</v>
          </cell>
          <cell r="J5973">
            <v>147887</v>
          </cell>
          <cell r="K5973">
            <v>-0.26174340000000001</v>
          </cell>
          <cell r="L5973">
            <v>-0.24677260000000001</v>
          </cell>
          <cell r="M5973">
            <v>-0.2364038</v>
          </cell>
          <cell r="N5973">
            <v>-0.22603509999999999</v>
          </cell>
          <cell r="O5973">
            <v>-0.21106420000000001</v>
          </cell>
        </row>
        <row r="5974">
          <cell r="F5974" t="str">
            <v>2015-2022All Customers1-in-2June Peak21</v>
          </cell>
          <cell r="G5974">
            <v>1.9866250000000001</v>
          </cell>
          <cell r="H5974">
            <v>1.8366100000000001</v>
          </cell>
          <cell r="I5974">
            <v>85.063220000000001</v>
          </cell>
          <cell r="J5974">
            <v>147887</v>
          </cell>
          <cell r="K5974">
            <v>-0.16576560000000001</v>
          </cell>
          <cell r="L5974">
            <v>-0.15646019999999999</v>
          </cell>
          <cell r="M5974">
            <v>-0.15001529999999999</v>
          </cell>
          <cell r="N5974">
            <v>-0.14357049999999999</v>
          </cell>
          <cell r="O5974">
            <v>-0.1342651</v>
          </cell>
        </row>
        <row r="5975">
          <cell r="F5975" t="str">
            <v>2015-2022All Customers1-in-2June Peak22</v>
          </cell>
          <cell r="G5975">
            <v>1.7055659999999999</v>
          </cell>
          <cell r="H5975">
            <v>1.612501</v>
          </cell>
          <cell r="I5975">
            <v>79.449619999999996</v>
          </cell>
          <cell r="J5975">
            <v>147887</v>
          </cell>
          <cell r="K5975">
            <v>-0.10273599999999999</v>
          </cell>
          <cell r="L5975">
            <v>-9.7022800000000006E-2</v>
          </cell>
          <cell r="M5975">
            <v>-9.3065800000000004E-2</v>
          </cell>
          <cell r="N5975">
            <v>-8.9108800000000002E-2</v>
          </cell>
          <cell r="O5975">
            <v>-8.3395499999999997E-2</v>
          </cell>
        </row>
        <row r="5976">
          <cell r="F5976" t="str">
            <v>2015-2022All Customers1-in-2June Peak23</v>
          </cell>
          <cell r="G5976">
            <v>1.347629</v>
          </cell>
          <cell r="H5976">
            <v>1.289412</v>
          </cell>
          <cell r="I5976">
            <v>75.843990000000005</v>
          </cell>
          <cell r="J5976">
            <v>147887</v>
          </cell>
          <cell r="K5976">
            <v>-6.4355200000000001E-2</v>
          </cell>
          <cell r="L5976">
            <v>-6.0728699999999997E-2</v>
          </cell>
          <cell r="M5976">
            <v>-5.8216999999999998E-2</v>
          </cell>
          <cell r="N5976">
            <v>-5.5705299999999999E-2</v>
          </cell>
          <cell r="O5976">
            <v>-5.2078899999999997E-2</v>
          </cell>
        </row>
        <row r="5977">
          <cell r="F5977" t="str">
            <v>2015-2022All Customers1-in-2June Peak24</v>
          </cell>
          <cell r="G5977">
            <v>1.0300450000000001</v>
          </cell>
          <cell r="H5977">
            <v>0.98804179999999997</v>
          </cell>
          <cell r="I5977">
            <v>73.631680000000003</v>
          </cell>
          <cell r="J5977">
            <v>147887</v>
          </cell>
          <cell r="K5977">
            <v>-4.6475700000000002E-2</v>
          </cell>
          <cell r="L5977">
            <v>-4.3833499999999997E-2</v>
          </cell>
          <cell r="M5977">
            <v>-4.2003600000000002E-2</v>
          </cell>
          <cell r="N5977">
            <v>-4.0173599999999997E-2</v>
          </cell>
          <cell r="O5977">
            <v>-3.7531500000000002E-2</v>
          </cell>
        </row>
        <row r="5978">
          <cell r="F5978" t="str">
            <v>2015-2022Greater Bay Area1-in-2June Peak1</v>
          </cell>
          <cell r="G5978">
            <v>0.78929859999999996</v>
          </cell>
          <cell r="H5978">
            <v>0.78929859999999996</v>
          </cell>
          <cell r="I5978">
            <v>69.042100000000005</v>
          </cell>
          <cell r="J5978">
            <v>51563.08</v>
          </cell>
          <cell r="K5978">
            <v>0</v>
          </cell>
          <cell r="L5978">
            <v>0</v>
          </cell>
          <cell r="M5978">
            <v>0</v>
          </cell>
          <cell r="N5978">
            <v>0</v>
          </cell>
          <cell r="O5978">
            <v>0</v>
          </cell>
        </row>
        <row r="5979">
          <cell r="F5979" t="str">
            <v>2015-2022Greater Bay Area1-in-2June Peak2</v>
          </cell>
          <cell r="G5979">
            <v>0.66391199999999995</v>
          </cell>
          <cell r="H5979">
            <v>0.66391199999999995</v>
          </cell>
          <cell r="I5979">
            <v>60.885089999999998</v>
          </cell>
          <cell r="J5979">
            <v>51563.08</v>
          </cell>
          <cell r="K5979">
            <v>0</v>
          </cell>
          <cell r="L5979">
            <v>0</v>
          </cell>
          <cell r="M5979">
            <v>0</v>
          </cell>
          <cell r="N5979">
            <v>0</v>
          </cell>
          <cell r="O5979">
            <v>0</v>
          </cell>
        </row>
        <row r="5980">
          <cell r="F5980" t="str">
            <v>2015-2022Greater Bay Area1-in-2June Peak3</v>
          </cell>
          <cell r="G5980">
            <v>0.59485449999999995</v>
          </cell>
          <cell r="H5980">
            <v>0.59485449999999995</v>
          </cell>
          <cell r="I5980">
            <v>59.007759999999998</v>
          </cell>
          <cell r="J5980">
            <v>51563.08</v>
          </cell>
          <cell r="K5980">
            <v>0</v>
          </cell>
          <cell r="L5980">
            <v>0</v>
          </cell>
          <cell r="M5980">
            <v>0</v>
          </cell>
          <cell r="N5980">
            <v>0</v>
          </cell>
          <cell r="O5980">
            <v>0</v>
          </cell>
        </row>
        <row r="5981">
          <cell r="F5981" t="str">
            <v>2015-2022Greater Bay Area1-in-2June Peak4</v>
          </cell>
          <cell r="G5981">
            <v>0.55652800000000002</v>
          </cell>
          <cell r="H5981">
            <v>0.55652800000000002</v>
          </cell>
          <cell r="I5981">
            <v>57.73404</v>
          </cell>
          <cell r="J5981">
            <v>51563.08</v>
          </cell>
          <cell r="K5981">
            <v>0</v>
          </cell>
          <cell r="L5981">
            <v>0</v>
          </cell>
          <cell r="M5981">
            <v>0</v>
          </cell>
          <cell r="N5981">
            <v>0</v>
          </cell>
          <cell r="O5981">
            <v>0</v>
          </cell>
        </row>
        <row r="5982">
          <cell r="F5982" t="str">
            <v>2015-2022Greater Bay Area1-in-2June Peak5</v>
          </cell>
          <cell r="G5982">
            <v>0.54368229999999995</v>
          </cell>
          <cell r="H5982">
            <v>0.54368229999999995</v>
          </cell>
          <cell r="I5982">
            <v>56.928640000000001</v>
          </cell>
          <cell r="J5982">
            <v>51563.08</v>
          </cell>
          <cell r="K5982">
            <v>0</v>
          </cell>
          <cell r="L5982">
            <v>0</v>
          </cell>
          <cell r="M5982">
            <v>0</v>
          </cell>
          <cell r="N5982">
            <v>0</v>
          </cell>
          <cell r="O5982">
            <v>0</v>
          </cell>
        </row>
        <row r="5983">
          <cell r="F5983" t="str">
            <v>2015-2022Greater Bay Area1-in-2June Peak6</v>
          </cell>
          <cell r="G5983">
            <v>0.57358790000000004</v>
          </cell>
          <cell r="H5983">
            <v>0.57358790000000004</v>
          </cell>
          <cell r="I5983">
            <v>55.850749999999998</v>
          </cell>
          <cell r="J5983">
            <v>51563.08</v>
          </cell>
          <cell r="K5983">
            <v>0</v>
          </cell>
          <cell r="L5983">
            <v>0</v>
          </cell>
          <cell r="M5983">
            <v>0</v>
          </cell>
          <cell r="N5983">
            <v>0</v>
          </cell>
          <cell r="O5983">
            <v>0</v>
          </cell>
        </row>
        <row r="5984">
          <cell r="F5984" t="str">
            <v>2015-2022Greater Bay Area1-in-2June Peak7</v>
          </cell>
          <cell r="G5984">
            <v>0.67787649999999999</v>
          </cell>
          <cell r="H5984">
            <v>0.67787649999999999</v>
          </cell>
          <cell r="I5984">
            <v>56.266689999999997</v>
          </cell>
          <cell r="J5984">
            <v>51563.08</v>
          </cell>
          <cell r="K5984">
            <v>0</v>
          </cell>
          <cell r="L5984">
            <v>0</v>
          </cell>
          <cell r="M5984">
            <v>0</v>
          </cell>
          <cell r="N5984">
            <v>0</v>
          </cell>
          <cell r="O5984">
            <v>0</v>
          </cell>
        </row>
        <row r="5985">
          <cell r="F5985" t="str">
            <v>2015-2022Greater Bay Area1-in-2June Peak8</v>
          </cell>
          <cell r="G5985">
            <v>0.7798157</v>
          </cell>
          <cell r="H5985">
            <v>0.7798157</v>
          </cell>
          <cell r="I5985">
            <v>61.559989999999999</v>
          </cell>
          <cell r="J5985">
            <v>51563.08</v>
          </cell>
          <cell r="K5985">
            <v>0</v>
          </cell>
          <cell r="L5985">
            <v>0</v>
          </cell>
          <cell r="M5985">
            <v>0</v>
          </cell>
          <cell r="N5985">
            <v>0</v>
          </cell>
          <cell r="O5985">
            <v>0</v>
          </cell>
        </row>
        <row r="5986">
          <cell r="F5986" t="str">
            <v>2015-2022Greater Bay Area1-in-2June Peak9</v>
          </cell>
          <cell r="G5986">
            <v>0.79192890000000005</v>
          </cell>
          <cell r="H5986">
            <v>0.79192890000000005</v>
          </cell>
          <cell r="I5986">
            <v>67.68441</v>
          </cell>
          <cell r="J5986">
            <v>51563.08</v>
          </cell>
          <cell r="K5986">
            <v>0</v>
          </cell>
          <cell r="L5986">
            <v>0</v>
          </cell>
          <cell r="M5986">
            <v>0</v>
          </cell>
          <cell r="N5986">
            <v>0</v>
          </cell>
          <cell r="O5986">
            <v>0</v>
          </cell>
        </row>
        <row r="5987">
          <cell r="F5987" t="str">
            <v>2015-2022Greater Bay Area1-in-2June Peak10</v>
          </cell>
          <cell r="G5987">
            <v>0.82648029999999995</v>
          </cell>
          <cell r="H5987">
            <v>0.82648029999999995</v>
          </cell>
          <cell r="I5987">
            <v>76.173069999999996</v>
          </cell>
          <cell r="J5987">
            <v>51563.08</v>
          </cell>
          <cell r="K5987">
            <v>0</v>
          </cell>
          <cell r="L5987">
            <v>0</v>
          </cell>
          <cell r="M5987">
            <v>0</v>
          </cell>
          <cell r="N5987">
            <v>0</v>
          </cell>
          <cell r="O5987">
            <v>0</v>
          </cell>
        </row>
        <row r="5988">
          <cell r="F5988" t="str">
            <v>2015-2022Greater Bay Area1-in-2June Peak11</v>
          </cell>
          <cell r="G5988">
            <v>0.89729270000000005</v>
          </cell>
          <cell r="H5988">
            <v>0.89729270000000005</v>
          </cell>
          <cell r="I5988">
            <v>83.148859999999999</v>
          </cell>
          <cell r="J5988">
            <v>51563.08</v>
          </cell>
          <cell r="K5988">
            <v>0</v>
          </cell>
          <cell r="L5988">
            <v>0</v>
          </cell>
          <cell r="M5988">
            <v>0</v>
          </cell>
          <cell r="N5988">
            <v>0</v>
          </cell>
          <cell r="O5988">
            <v>0</v>
          </cell>
        </row>
        <row r="5989">
          <cell r="F5989" t="str">
            <v>2015-2022Greater Bay Area1-in-2June Peak12</v>
          </cell>
          <cell r="G5989">
            <v>0.99808730000000001</v>
          </cell>
          <cell r="H5989">
            <v>0.99808730000000001</v>
          </cell>
          <cell r="I5989">
            <v>86.952640000000002</v>
          </cell>
          <cell r="J5989">
            <v>51563.08</v>
          </cell>
          <cell r="K5989">
            <v>0</v>
          </cell>
          <cell r="L5989">
            <v>0</v>
          </cell>
          <cell r="M5989">
            <v>0</v>
          </cell>
          <cell r="N5989">
            <v>0</v>
          </cell>
          <cell r="O5989">
            <v>0</v>
          </cell>
        </row>
        <row r="5990">
          <cell r="F5990" t="str">
            <v>2015-2022Greater Bay Area1-in-2June Peak13</v>
          </cell>
          <cell r="G5990">
            <v>1.1357600000000001</v>
          </cell>
          <cell r="H5990">
            <v>1.1357600000000001</v>
          </cell>
          <cell r="I5990">
            <v>89.468699999999998</v>
          </cell>
          <cell r="J5990">
            <v>51563.08</v>
          </cell>
          <cell r="K5990">
            <v>0</v>
          </cell>
          <cell r="L5990">
            <v>0</v>
          </cell>
          <cell r="M5990">
            <v>0</v>
          </cell>
          <cell r="N5990">
            <v>0</v>
          </cell>
          <cell r="O5990">
            <v>0</v>
          </cell>
        </row>
        <row r="5991">
          <cell r="F5991" t="str">
            <v>2015-2022Greater Bay Area1-in-2June Peak14</v>
          </cell>
          <cell r="G5991">
            <v>1.067841</v>
          </cell>
          <cell r="H5991">
            <v>1.2825299999999999</v>
          </cell>
          <cell r="I5991">
            <v>92.641000000000005</v>
          </cell>
          <cell r="J5991">
            <v>51563.08</v>
          </cell>
          <cell r="K5991">
            <v>0.14784900000000001</v>
          </cell>
          <cell r="L5991">
            <v>0.1873388</v>
          </cell>
          <cell r="M5991">
            <v>0.2146894</v>
          </cell>
          <cell r="N5991">
            <v>0.2420399</v>
          </cell>
          <cell r="O5991">
            <v>0.28152959999999999</v>
          </cell>
        </row>
        <row r="5992">
          <cell r="F5992" t="str">
            <v>2015-2022Greater Bay Area1-in-2June Peak15</v>
          </cell>
          <cell r="G5992">
            <v>1.173111</v>
          </cell>
          <cell r="H5992">
            <v>1.453282</v>
          </cell>
          <cell r="I5992">
            <v>94.699340000000007</v>
          </cell>
          <cell r="J5992">
            <v>51563.08</v>
          </cell>
          <cell r="K5992">
            <v>0.19330040000000001</v>
          </cell>
          <cell r="L5992">
            <v>0.24462420000000001</v>
          </cell>
          <cell r="M5992">
            <v>0.2801708</v>
          </cell>
          <cell r="N5992">
            <v>0.31571739999999998</v>
          </cell>
          <cell r="O5992">
            <v>0.36704110000000001</v>
          </cell>
        </row>
        <row r="5993">
          <cell r="F5993" t="str">
            <v>2015-2022Greater Bay Area1-in-2June Peak16</v>
          </cell>
          <cell r="G5993">
            <v>1.315995</v>
          </cell>
          <cell r="H5993">
            <v>1.663011</v>
          </cell>
          <cell r="I5993">
            <v>95.858630000000005</v>
          </cell>
          <cell r="J5993">
            <v>51563.08</v>
          </cell>
          <cell r="K5993">
            <v>0.23941599999999999</v>
          </cell>
          <cell r="L5993">
            <v>0.30298710000000001</v>
          </cell>
          <cell r="M5993">
            <v>0.3470162</v>
          </cell>
          <cell r="N5993">
            <v>0.39104519999999998</v>
          </cell>
          <cell r="O5993">
            <v>0.45461629999999997</v>
          </cell>
        </row>
        <row r="5994">
          <cell r="F5994" t="str">
            <v>2015-2022Greater Bay Area1-in-2June Peak17</v>
          </cell>
          <cell r="G5994">
            <v>1.457643</v>
          </cell>
          <cell r="H5994">
            <v>1.864277</v>
          </cell>
          <cell r="I5994">
            <v>95.470680000000002</v>
          </cell>
          <cell r="J5994">
            <v>51563.08</v>
          </cell>
          <cell r="K5994">
            <v>0.28055029999999997</v>
          </cell>
          <cell r="L5994">
            <v>0.35504140000000001</v>
          </cell>
          <cell r="M5994">
            <v>0.40663379999999999</v>
          </cell>
          <cell r="N5994">
            <v>0.45822600000000002</v>
          </cell>
          <cell r="O5994">
            <v>0.53271710000000005</v>
          </cell>
        </row>
        <row r="5995">
          <cell r="F5995" t="str">
            <v>2015-2022Greater Bay Area1-in-2June Peak18</v>
          </cell>
          <cell r="G5995">
            <v>1.587099</v>
          </cell>
          <cell r="H5995">
            <v>2.0050279999999998</v>
          </cell>
          <cell r="I5995">
            <v>95.21602</v>
          </cell>
          <cell r="J5995">
            <v>51563.08</v>
          </cell>
          <cell r="K5995">
            <v>0.28834349999999997</v>
          </cell>
          <cell r="L5995">
            <v>0.36490359999999999</v>
          </cell>
          <cell r="M5995">
            <v>0.41792889999999999</v>
          </cell>
          <cell r="N5995">
            <v>0.47095409999999999</v>
          </cell>
          <cell r="O5995">
            <v>0.54751430000000001</v>
          </cell>
        </row>
        <row r="5996">
          <cell r="F5996" t="str">
            <v>2015-2022Greater Bay Area1-in-2June Peak19</v>
          </cell>
          <cell r="G5996">
            <v>2.1823709999999998</v>
          </cell>
          <cell r="H5996">
            <v>2.0055170000000002</v>
          </cell>
          <cell r="I5996">
            <v>93.465329999999994</v>
          </cell>
          <cell r="J5996">
            <v>51563.08</v>
          </cell>
          <cell r="K5996">
            <v>-0.20453879999999999</v>
          </cell>
          <cell r="L5996">
            <v>-0.1881825</v>
          </cell>
          <cell r="M5996">
            <v>-0.17685409999999999</v>
          </cell>
          <cell r="N5996">
            <v>-0.1655258</v>
          </cell>
          <cell r="O5996">
            <v>-0.14916940000000001</v>
          </cell>
        </row>
        <row r="5997">
          <cell r="F5997" t="str">
            <v>2015-2022Greater Bay Area1-in-2June Peak20</v>
          </cell>
          <cell r="G5997">
            <v>2.0099309999999999</v>
          </cell>
          <cell r="H5997">
            <v>1.8526339999999999</v>
          </cell>
          <cell r="I5997">
            <v>89.609899999999996</v>
          </cell>
          <cell r="J5997">
            <v>51563.08</v>
          </cell>
          <cell r="K5997">
            <v>-0.18192059999999999</v>
          </cell>
          <cell r="L5997">
            <v>-0.16737299999999999</v>
          </cell>
          <cell r="M5997">
            <v>-0.1572974</v>
          </cell>
          <cell r="N5997">
            <v>-0.14722170000000001</v>
          </cell>
          <cell r="O5997">
            <v>-0.13267409999999999</v>
          </cell>
        </row>
        <row r="5998">
          <cell r="F5998" t="str">
            <v>2015-2022Greater Bay Area1-in-2June Peak21</v>
          </cell>
          <cell r="G5998">
            <v>1.795147</v>
          </cell>
          <cell r="H5998">
            <v>1.704906</v>
          </cell>
          <cell r="I5998">
            <v>84.352869999999996</v>
          </cell>
          <cell r="J5998">
            <v>51563.08</v>
          </cell>
          <cell r="K5998">
            <v>-0.1043668</v>
          </cell>
          <cell r="L5998">
            <v>-9.6020900000000006E-2</v>
          </cell>
          <cell r="M5998">
            <v>-9.0240600000000004E-2</v>
          </cell>
          <cell r="N5998">
            <v>-8.4460300000000002E-2</v>
          </cell>
          <cell r="O5998">
            <v>-7.6114399999999999E-2</v>
          </cell>
        </row>
        <row r="5999">
          <cell r="F5999" t="str">
            <v>2015-2022Greater Bay Area1-in-2June Peak22</v>
          </cell>
          <cell r="G5999">
            <v>1.581664</v>
          </cell>
          <cell r="H5999">
            <v>1.528651</v>
          </cell>
          <cell r="I5999">
            <v>78.592339999999993</v>
          </cell>
          <cell r="J5999">
            <v>51563.08</v>
          </cell>
          <cell r="K5999">
            <v>-6.1311200000000003E-2</v>
          </cell>
          <cell r="L5999">
            <v>-5.6408300000000001E-2</v>
          </cell>
          <cell r="M5999">
            <v>-5.30126E-2</v>
          </cell>
          <cell r="N5999">
            <v>-4.9616899999999999E-2</v>
          </cell>
          <cell r="O5999">
            <v>-4.4713999999999997E-2</v>
          </cell>
        </row>
        <row r="6000">
          <cell r="F6000" t="str">
            <v>2015-2022Greater Bay Area1-in-2June Peak23</v>
          </cell>
          <cell r="G6000">
            <v>1.2754239999999999</v>
          </cell>
          <cell r="H6000">
            <v>1.2413160000000001</v>
          </cell>
          <cell r="I6000">
            <v>74.594110000000001</v>
          </cell>
          <cell r="J6000">
            <v>51563.08</v>
          </cell>
          <cell r="K6000">
            <v>-3.9447700000000002E-2</v>
          </cell>
          <cell r="L6000">
            <v>-3.6293199999999998E-2</v>
          </cell>
          <cell r="M6000">
            <v>-3.4108399999999997E-2</v>
          </cell>
          <cell r="N6000">
            <v>-3.1923600000000003E-2</v>
          </cell>
          <cell r="O6000">
            <v>-2.8769099999999999E-2</v>
          </cell>
        </row>
        <row r="6001">
          <cell r="F6001" t="str">
            <v>2015-2022Greater Bay Area1-in-2June Peak24</v>
          </cell>
          <cell r="G6001">
            <v>0.97220910000000005</v>
          </cell>
          <cell r="H6001">
            <v>0.94495430000000002</v>
          </cell>
          <cell r="I6001">
            <v>71.151200000000003</v>
          </cell>
          <cell r="J6001">
            <v>51563.08</v>
          </cell>
          <cell r="K6001">
            <v>-3.1521300000000002E-2</v>
          </cell>
          <cell r="L6001">
            <v>-2.9000600000000001E-2</v>
          </cell>
          <cell r="M6001">
            <v>-2.7254799999999999E-2</v>
          </cell>
          <cell r="N6001">
            <v>-2.5509E-2</v>
          </cell>
          <cell r="O6001">
            <v>-2.2988399999999999E-2</v>
          </cell>
        </row>
        <row r="6002">
          <cell r="F6002" t="str">
            <v>2015-2022Greater Fresno1-in-2June Peak1</v>
          </cell>
          <cell r="G6002">
            <v>0.90376069999999997</v>
          </cell>
          <cell r="H6002">
            <v>0.90376069999999997</v>
          </cell>
          <cell r="I6002">
            <v>80.363140000000001</v>
          </cell>
          <cell r="J6002">
            <v>26460.99</v>
          </cell>
          <cell r="K6002">
            <v>0</v>
          </cell>
          <cell r="L6002">
            <v>0</v>
          </cell>
          <cell r="M6002">
            <v>0</v>
          </cell>
          <cell r="N6002">
            <v>0</v>
          </cell>
          <cell r="O6002">
            <v>0</v>
          </cell>
        </row>
        <row r="6003">
          <cell r="F6003" t="str">
            <v>2015-2022Greater Fresno1-in-2June Peak2</v>
          </cell>
          <cell r="G6003">
            <v>0.76841179999999998</v>
          </cell>
          <cell r="H6003">
            <v>0.76841179999999998</v>
          </cell>
          <cell r="I6003">
            <v>69.27525</v>
          </cell>
          <cell r="J6003">
            <v>26460.99</v>
          </cell>
          <cell r="K6003">
            <v>0</v>
          </cell>
          <cell r="L6003">
            <v>0</v>
          </cell>
          <cell r="M6003">
            <v>0</v>
          </cell>
          <cell r="N6003">
            <v>0</v>
          </cell>
          <cell r="O6003">
            <v>0</v>
          </cell>
        </row>
        <row r="6004">
          <cell r="F6004" t="str">
            <v>2015-2022Greater Fresno1-in-2June Peak3</v>
          </cell>
          <cell r="G6004">
            <v>0.68060860000000001</v>
          </cell>
          <cell r="H6004">
            <v>0.68060860000000001</v>
          </cell>
          <cell r="I6004">
            <v>67.664689999999993</v>
          </cell>
          <cell r="J6004">
            <v>26460.99</v>
          </cell>
          <cell r="K6004">
            <v>0</v>
          </cell>
          <cell r="L6004">
            <v>0</v>
          </cell>
          <cell r="M6004">
            <v>0</v>
          </cell>
          <cell r="N6004">
            <v>0</v>
          </cell>
          <cell r="O6004">
            <v>0</v>
          </cell>
        </row>
        <row r="6005">
          <cell r="F6005" t="str">
            <v>2015-2022Greater Fresno1-in-2June Peak4</v>
          </cell>
          <cell r="G6005">
            <v>0.62749549999999998</v>
          </cell>
          <cell r="H6005">
            <v>0.62749549999999998</v>
          </cell>
          <cell r="I6005">
            <v>64.799390000000002</v>
          </cell>
          <cell r="J6005">
            <v>26460.99</v>
          </cell>
          <cell r="K6005">
            <v>0</v>
          </cell>
          <cell r="L6005">
            <v>0</v>
          </cell>
          <cell r="M6005">
            <v>0</v>
          </cell>
          <cell r="N6005">
            <v>0</v>
          </cell>
          <cell r="O6005">
            <v>0</v>
          </cell>
        </row>
        <row r="6006">
          <cell r="F6006" t="str">
            <v>2015-2022Greater Fresno1-in-2June Peak5</v>
          </cell>
          <cell r="G6006">
            <v>0.61126610000000003</v>
          </cell>
          <cell r="H6006">
            <v>0.61126610000000003</v>
          </cell>
          <cell r="I6006">
            <v>63.007539999999999</v>
          </cell>
          <cell r="J6006">
            <v>26460.99</v>
          </cell>
          <cell r="K6006">
            <v>0</v>
          </cell>
          <cell r="L6006">
            <v>0</v>
          </cell>
          <cell r="M6006">
            <v>0</v>
          </cell>
          <cell r="N6006">
            <v>0</v>
          </cell>
          <cell r="O6006">
            <v>0</v>
          </cell>
        </row>
        <row r="6007">
          <cell r="F6007" t="str">
            <v>2015-2022Greater Fresno1-in-2June Peak6</v>
          </cell>
          <cell r="G6007">
            <v>0.63594949999999995</v>
          </cell>
          <cell r="H6007">
            <v>0.63594949999999995</v>
          </cell>
          <cell r="I6007">
            <v>61.840229999999998</v>
          </cell>
          <cell r="J6007">
            <v>26460.99</v>
          </cell>
          <cell r="K6007">
            <v>0</v>
          </cell>
          <cell r="L6007">
            <v>0</v>
          </cell>
          <cell r="M6007">
            <v>0</v>
          </cell>
          <cell r="N6007">
            <v>0</v>
          </cell>
          <cell r="O6007">
            <v>0</v>
          </cell>
        </row>
        <row r="6008">
          <cell r="F6008" t="str">
            <v>2015-2022Greater Fresno1-in-2June Peak7</v>
          </cell>
          <cell r="G6008">
            <v>0.71464870000000003</v>
          </cell>
          <cell r="H6008">
            <v>0.71464870000000003</v>
          </cell>
          <cell r="I6008">
            <v>63.119959999999999</v>
          </cell>
          <cell r="J6008">
            <v>26460.99</v>
          </cell>
          <cell r="K6008">
            <v>0</v>
          </cell>
          <cell r="L6008">
            <v>0</v>
          </cell>
          <cell r="M6008">
            <v>0</v>
          </cell>
          <cell r="N6008">
            <v>0</v>
          </cell>
          <cell r="O6008">
            <v>0</v>
          </cell>
        </row>
        <row r="6009">
          <cell r="F6009" t="str">
            <v>2015-2022Greater Fresno1-in-2June Peak8</v>
          </cell>
          <cell r="G6009">
            <v>0.76687179999999999</v>
          </cell>
          <cell r="H6009">
            <v>0.76687179999999999</v>
          </cell>
          <cell r="I6009">
            <v>68.292779999999993</v>
          </cell>
          <cell r="J6009">
            <v>26460.99</v>
          </cell>
          <cell r="K6009">
            <v>0</v>
          </cell>
          <cell r="L6009">
            <v>0</v>
          </cell>
          <cell r="M6009">
            <v>0</v>
          </cell>
          <cell r="N6009">
            <v>0</v>
          </cell>
          <cell r="O6009">
            <v>0</v>
          </cell>
        </row>
        <row r="6010">
          <cell r="F6010" t="str">
            <v>2015-2022Greater Fresno1-in-2June Peak9</v>
          </cell>
          <cell r="G6010">
            <v>0.79027590000000003</v>
          </cell>
          <cell r="H6010">
            <v>0.79027590000000003</v>
          </cell>
          <cell r="I6010">
            <v>74.365300000000005</v>
          </cell>
          <cell r="J6010">
            <v>26460.99</v>
          </cell>
          <cell r="K6010">
            <v>0</v>
          </cell>
          <cell r="L6010">
            <v>0</v>
          </cell>
          <cell r="M6010">
            <v>0</v>
          </cell>
          <cell r="N6010">
            <v>0</v>
          </cell>
          <cell r="O6010">
            <v>0</v>
          </cell>
        </row>
        <row r="6011">
          <cell r="F6011" t="str">
            <v>2015-2022Greater Fresno1-in-2June Peak10</v>
          </cell>
          <cell r="G6011">
            <v>0.87811289999999997</v>
          </cell>
          <cell r="H6011">
            <v>0.87811289999999997</v>
          </cell>
          <cell r="I6011">
            <v>79.468860000000006</v>
          </cell>
          <cell r="J6011">
            <v>26460.99</v>
          </cell>
          <cell r="K6011">
            <v>0</v>
          </cell>
          <cell r="L6011">
            <v>0</v>
          </cell>
          <cell r="M6011">
            <v>0</v>
          </cell>
          <cell r="N6011">
            <v>0</v>
          </cell>
          <cell r="O6011">
            <v>0</v>
          </cell>
        </row>
        <row r="6012">
          <cell r="F6012" t="str">
            <v>2015-2022Greater Fresno1-in-2June Peak11</v>
          </cell>
          <cell r="G6012">
            <v>1.007879</v>
          </cell>
          <cell r="H6012">
            <v>1.007879</v>
          </cell>
          <cell r="I6012">
            <v>82.993939999999995</v>
          </cell>
          <cell r="J6012">
            <v>26460.99</v>
          </cell>
          <cell r="K6012">
            <v>0</v>
          </cell>
          <cell r="L6012">
            <v>0</v>
          </cell>
          <cell r="M6012">
            <v>0</v>
          </cell>
          <cell r="N6012">
            <v>0</v>
          </cell>
          <cell r="O6012">
            <v>0</v>
          </cell>
        </row>
        <row r="6013">
          <cell r="F6013" t="str">
            <v>2015-2022Greater Fresno1-in-2June Peak12</v>
          </cell>
          <cell r="G6013">
            <v>1.1974050000000001</v>
          </cell>
          <cell r="H6013">
            <v>1.1974050000000001</v>
          </cell>
          <cell r="I6013">
            <v>87.068309999999997</v>
          </cell>
          <cell r="J6013">
            <v>26460.99</v>
          </cell>
          <cell r="K6013">
            <v>0</v>
          </cell>
          <cell r="L6013">
            <v>0</v>
          </cell>
          <cell r="M6013">
            <v>0</v>
          </cell>
          <cell r="N6013">
            <v>0</v>
          </cell>
          <cell r="O6013">
            <v>0</v>
          </cell>
        </row>
        <row r="6014">
          <cell r="F6014" t="str">
            <v>2015-2022Greater Fresno1-in-2June Peak13</v>
          </cell>
          <cell r="G6014">
            <v>1.433352</v>
          </cell>
          <cell r="H6014">
            <v>1.433352</v>
          </cell>
          <cell r="I6014">
            <v>90.574370000000002</v>
          </cell>
          <cell r="J6014">
            <v>26460.99</v>
          </cell>
          <cell r="K6014">
            <v>0</v>
          </cell>
          <cell r="L6014">
            <v>0</v>
          </cell>
          <cell r="M6014">
            <v>0</v>
          </cell>
          <cell r="N6014">
            <v>0</v>
          </cell>
          <cell r="O6014">
            <v>0</v>
          </cell>
        </row>
        <row r="6015">
          <cell r="F6015" t="str">
            <v>2015-2022Greater Fresno1-in-2June Peak14</v>
          </cell>
          <cell r="G6015">
            <v>1.412196</v>
          </cell>
          <cell r="H6015">
            <v>1.6838759999999999</v>
          </cell>
          <cell r="I6015">
            <v>92.629649999999998</v>
          </cell>
          <cell r="J6015">
            <v>26460.99</v>
          </cell>
          <cell r="K6015">
            <v>0.18146609999999999</v>
          </cell>
          <cell r="L6015">
            <v>0.2347651</v>
          </cell>
          <cell r="M6015">
            <v>0.27167970000000002</v>
          </cell>
          <cell r="N6015">
            <v>0.30859439999999999</v>
          </cell>
          <cell r="O6015">
            <v>0.36189329999999997</v>
          </cell>
        </row>
        <row r="6016">
          <cell r="F6016" t="str">
            <v>2015-2022Greater Fresno1-in-2June Peak15</v>
          </cell>
          <cell r="G6016">
            <v>1.596557</v>
          </cell>
          <cell r="H6016">
            <v>1.9444269999999999</v>
          </cell>
          <cell r="I6016">
            <v>94.660790000000006</v>
          </cell>
          <cell r="J6016">
            <v>26460.99</v>
          </cell>
          <cell r="K6016">
            <v>0.2323065</v>
          </cell>
          <cell r="L6016">
            <v>0.30058220000000002</v>
          </cell>
          <cell r="M6016">
            <v>0.3478697</v>
          </cell>
          <cell r="N6016">
            <v>0.39515719999999999</v>
          </cell>
          <cell r="O6016">
            <v>0.46343289999999998</v>
          </cell>
        </row>
        <row r="6017">
          <cell r="F6017" t="str">
            <v>2015-2022Greater Fresno1-in-2June Peak16</v>
          </cell>
          <cell r="G6017">
            <v>1.779479</v>
          </cell>
          <cell r="H6017">
            <v>2.2153719999999999</v>
          </cell>
          <cell r="I6017">
            <v>97.044169999999994</v>
          </cell>
          <cell r="J6017">
            <v>26460.99</v>
          </cell>
          <cell r="K6017">
            <v>0.29221520000000001</v>
          </cell>
          <cell r="L6017">
            <v>0.37710090000000002</v>
          </cell>
          <cell r="M6017">
            <v>0.43589250000000002</v>
          </cell>
          <cell r="N6017">
            <v>0.49468400000000001</v>
          </cell>
          <cell r="O6017">
            <v>0.57956969999999997</v>
          </cell>
        </row>
        <row r="6018">
          <cell r="F6018" t="str">
            <v>2015-2022Greater Fresno1-in-2June Peak17</v>
          </cell>
          <cell r="G6018">
            <v>1.914032</v>
          </cell>
          <cell r="H6018">
            <v>2.4212729999999998</v>
          </cell>
          <cell r="I6018">
            <v>97.945650000000001</v>
          </cell>
          <cell r="J6018">
            <v>26460.99</v>
          </cell>
          <cell r="K6018">
            <v>0.33926119999999998</v>
          </cell>
          <cell r="L6018">
            <v>0.43850479999999997</v>
          </cell>
          <cell r="M6018">
            <v>0.50724069999999999</v>
          </cell>
          <cell r="N6018">
            <v>0.57597640000000006</v>
          </cell>
          <cell r="O6018">
            <v>0.67522009999999999</v>
          </cell>
        </row>
        <row r="6019">
          <cell r="F6019" t="str">
            <v>2015-2022Greater Fresno1-in-2June Peak18</v>
          </cell>
          <cell r="G6019">
            <v>2.0143119999999999</v>
          </cell>
          <cell r="H6019">
            <v>2.5351780000000002</v>
          </cell>
          <cell r="I6019">
            <v>97.9024</v>
          </cell>
          <cell r="J6019">
            <v>26460.99</v>
          </cell>
          <cell r="K6019">
            <v>0.34827089999999999</v>
          </cell>
          <cell r="L6019">
            <v>0.45024160000000002</v>
          </cell>
          <cell r="M6019">
            <v>0.52086619999999995</v>
          </cell>
          <cell r="N6019">
            <v>0.59149090000000004</v>
          </cell>
          <cell r="O6019">
            <v>0.69346169999999996</v>
          </cell>
        </row>
        <row r="6020">
          <cell r="F6020" t="str">
            <v>2015-2022Greater Fresno1-in-2June Peak19</v>
          </cell>
          <cell r="G6020">
            <v>2.8049040000000001</v>
          </cell>
          <cell r="H6020">
            <v>2.4795769999999999</v>
          </cell>
          <cell r="I6020">
            <v>96.445650000000001</v>
          </cell>
          <cell r="J6020">
            <v>26460.99</v>
          </cell>
          <cell r="K6020">
            <v>-0.3527807</v>
          </cell>
          <cell r="L6020">
            <v>-0.33656079999999999</v>
          </cell>
          <cell r="M6020">
            <v>-0.32532689999999997</v>
          </cell>
          <cell r="N6020">
            <v>-0.31409310000000001</v>
          </cell>
          <cell r="O6020">
            <v>-0.297873</v>
          </cell>
        </row>
        <row r="6021">
          <cell r="F6021" t="str">
            <v>2015-2022Greater Fresno1-in-2June Peak20</v>
          </cell>
          <cell r="G6021">
            <v>2.5885950000000002</v>
          </cell>
          <cell r="H6021">
            <v>2.282025</v>
          </cell>
          <cell r="I6021">
            <v>93.766769999999994</v>
          </cell>
          <cell r="J6021">
            <v>26460.99</v>
          </cell>
          <cell r="K6021">
            <v>-0.33244089999999998</v>
          </cell>
          <cell r="L6021">
            <v>-0.3171563</v>
          </cell>
          <cell r="M6021">
            <v>-0.30657010000000001</v>
          </cell>
          <cell r="N6021">
            <v>-0.29598390000000002</v>
          </cell>
          <cell r="O6021">
            <v>-0.28069909999999998</v>
          </cell>
        </row>
        <row r="6022">
          <cell r="F6022" t="str">
            <v>2015-2022Greater Fresno1-in-2June Peak21</v>
          </cell>
          <cell r="G6022">
            <v>2.2948439999999999</v>
          </cell>
          <cell r="H6022">
            <v>2.0798760000000001</v>
          </cell>
          <cell r="I6022">
            <v>89.756240000000005</v>
          </cell>
          <cell r="J6022">
            <v>26460.99</v>
          </cell>
          <cell r="K6022">
            <v>-0.2331095</v>
          </cell>
          <cell r="L6022">
            <v>-0.2223918</v>
          </cell>
          <cell r="M6022">
            <v>-0.21496870000000001</v>
          </cell>
          <cell r="N6022">
            <v>-0.2075456</v>
          </cell>
          <cell r="O6022">
            <v>-0.1968278</v>
          </cell>
        </row>
        <row r="6023">
          <cell r="F6023" t="str">
            <v>2015-2022Greater Fresno1-in-2June Peak22</v>
          </cell>
          <cell r="G6023">
            <v>1.9699960000000001</v>
          </cell>
          <cell r="H6023">
            <v>1.839215</v>
          </cell>
          <cell r="I6023">
            <v>85.869200000000006</v>
          </cell>
          <cell r="J6023">
            <v>26460.99</v>
          </cell>
          <cell r="K6023">
            <v>-0.14181730000000001</v>
          </cell>
          <cell r="L6023">
            <v>-0.1352969</v>
          </cell>
          <cell r="M6023">
            <v>-0.13078090000000001</v>
          </cell>
          <cell r="N6023">
            <v>-0.12626490000000001</v>
          </cell>
          <cell r="O6023">
            <v>-0.1197445</v>
          </cell>
        </row>
        <row r="6024">
          <cell r="F6024" t="str">
            <v>2015-2022Greater Fresno1-in-2June Peak23</v>
          </cell>
          <cell r="G6024">
            <v>1.550608</v>
          </cell>
          <cell r="H6024">
            <v>1.477152</v>
          </cell>
          <cell r="I6024">
            <v>83.759569999999997</v>
          </cell>
          <cell r="J6024">
            <v>26460.99</v>
          </cell>
          <cell r="K6024">
            <v>-7.9655500000000004E-2</v>
          </cell>
          <cell r="L6024">
            <v>-7.5993199999999997E-2</v>
          </cell>
          <cell r="M6024">
            <v>-7.3456599999999997E-2</v>
          </cell>
          <cell r="N6024">
            <v>-7.09201E-2</v>
          </cell>
          <cell r="O6024">
            <v>-6.7257800000000006E-2</v>
          </cell>
        </row>
        <row r="6025">
          <cell r="F6025" t="str">
            <v>2015-2022Greater Fresno1-in-2June Peak24</v>
          </cell>
          <cell r="G6025">
            <v>1.196728</v>
          </cell>
          <cell r="H6025">
            <v>1.1407689999999999</v>
          </cell>
          <cell r="I6025">
            <v>82.13449</v>
          </cell>
          <cell r="J6025">
            <v>26460.99</v>
          </cell>
          <cell r="K6025">
            <v>-6.0681300000000001E-2</v>
          </cell>
          <cell r="L6025">
            <v>-5.78913E-2</v>
          </cell>
          <cell r="M6025">
            <v>-5.5959000000000002E-2</v>
          </cell>
          <cell r="N6025">
            <v>-5.4026699999999997E-2</v>
          </cell>
          <cell r="O6025">
            <v>-5.1236700000000003E-2</v>
          </cell>
        </row>
        <row r="6026">
          <cell r="F6026" t="str">
            <v>2015-2022Kern1-in-2June Peak1</v>
          </cell>
          <cell r="G6026">
            <v>1.119373</v>
          </cell>
          <cell r="H6026">
            <v>1.119373</v>
          </cell>
          <cell r="I6026">
            <v>74.5</v>
          </cell>
          <cell r="J6026">
            <v>5494.18</v>
          </cell>
          <cell r="K6026">
            <v>0</v>
          </cell>
          <cell r="L6026">
            <v>0</v>
          </cell>
          <cell r="M6026">
            <v>0</v>
          </cell>
          <cell r="N6026">
            <v>0</v>
          </cell>
          <cell r="O6026">
            <v>0</v>
          </cell>
        </row>
        <row r="6027">
          <cell r="F6027" t="str">
            <v>2015-2022Kern1-in-2June Peak2</v>
          </cell>
          <cell r="G6027">
            <v>0.95862199999999997</v>
          </cell>
          <cell r="H6027">
            <v>0.95862199999999997</v>
          </cell>
          <cell r="I6027">
            <v>66.5</v>
          </cell>
          <cell r="J6027">
            <v>5494.18</v>
          </cell>
          <cell r="K6027">
            <v>0</v>
          </cell>
          <cell r="L6027">
            <v>0</v>
          </cell>
          <cell r="M6027">
            <v>0</v>
          </cell>
          <cell r="N6027">
            <v>0</v>
          </cell>
          <cell r="O6027">
            <v>0</v>
          </cell>
        </row>
        <row r="6028">
          <cell r="F6028" t="str">
            <v>2015-2022Kern1-in-2June Peak3</v>
          </cell>
          <cell r="G6028">
            <v>0.83868969999999998</v>
          </cell>
          <cell r="H6028">
            <v>0.83868969999999998</v>
          </cell>
          <cell r="I6028">
            <v>66</v>
          </cell>
          <cell r="J6028">
            <v>5494.18</v>
          </cell>
          <cell r="K6028">
            <v>0</v>
          </cell>
          <cell r="L6028">
            <v>0</v>
          </cell>
          <cell r="M6028">
            <v>0</v>
          </cell>
          <cell r="N6028">
            <v>0</v>
          </cell>
          <cell r="O6028">
            <v>0</v>
          </cell>
        </row>
        <row r="6029">
          <cell r="F6029" t="str">
            <v>2015-2022Kern1-in-2June Peak4</v>
          </cell>
          <cell r="G6029">
            <v>0.75522719999999999</v>
          </cell>
          <cell r="H6029">
            <v>0.75522719999999999</v>
          </cell>
          <cell r="I6029">
            <v>65.5</v>
          </cell>
          <cell r="J6029">
            <v>5494.18</v>
          </cell>
          <cell r="K6029">
            <v>0</v>
          </cell>
          <cell r="L6029">
            <v>0</v>
          </cell>
          <cell r="M6029">
            <v>0</v>
          </cell>
          <cell r="N6029">
            <v>0</v>
          </cell>
          <cell r="O6029">
            <v>0</v>
          </cell>
        </row>
        <row r="6030">
          <cell r="F6030" t="str">
            <v>2015-2022Kern1-in-2June Peak5</v>
          </cell>
          <cell r="G6030">
            <v>0.71782210000000002</v>
          </cell>
          <cell r="H6030">
            <v>0.71782210000000002</v>
          </cell>
          <cell r="I6030">
            <v>64</v>
          </cell>
          <cell r="J6030">
            <v>5494.18</v>
          </cell>
          <cell r="K6030">
            <v>0</v>
          </cell>
          <cell r="L6030">
            <v>0</v>
          </cell>
          <cell r="M6030">
            <v>0</v>
          </cell>
          <cell r="N6030">
            <v>0</v>
          </cell>
          <cell r="O6030">
            <v>0</v>
          </cell>
        </row>
        <row r="6031">
          <cell r="F6031" t="str">
            <v>2015-2022Kern1-in-2June Peak6</v>
          </cell>
          <cell r="G6031">
            <v>0.7135087</v>
          </cell>
          <cell r="H6031">
            <v>0.7135087</v>
          </cell>
          <cell r="I6031">
            <v>65.5</v>
          </cell>
          <cell r="J6031">
            <v>5494.18</v>
          </cell>
          <cell r="K6031">
            <v>0</v>
          </cell>
          <cell r="L6031">
            <v>0</v>
          </cell>
          <cell r="M6031">
            <v>0</v>
          </cell>
          <cell r="N6031">
            <v>0</v>
          </cell>
          <cell r="O6031">
            <v>0</v>
          </cell>
        </row>
        <row r="6032">
          <cell r="F6032" t="str">
            <v>2015-2022Kern1-in-2June Peak7</v>
          </cell>
          <cell r="G6032">
            <v>0.77796350000000003</v>
          </cell>
          <cell r="H6032">
            <v>0.77796350000000003</v>
          </cell>
          <cell r="I6032">
            <v>69.5</v>
          </cell>
          <cell r="J6032">
            <v>5494.18</v>
          </cell>
          <cell r="K6032">
            <v>0</v>
          </cell>
          <cell r="L6032">
            <v>0</v>
          </cell>
          <cell r="M6032">
            <v>0</v>
          </cell>
          <cell r="N6032">
            <v>0</v>
          </cell>
          <cell r="O6032">
            <v>0</v>
          </cell>
        </row>
        <row r="6033">
          <cell r="F6033" t="str">
            <v>2015-2022Kern1-in-2June Peak8</v>
          </cell>
          <cell r="G6033">
            <v>0.81626240000000005</v>
          </cell>
          <cell r="H6033">
            <v>0.81626240000000005</v>
          </cell>
          <cell r="I6033">
            <v>75.5</v>
          </cell>
          <cell r="J6033">
            <v>5494.18</v>
          </cell>
          <cell r="K6033">
            <v>0</v>
          </cell>
          <cell r="L6033">
            <v>0</v>
          </cell>
          <cell r="M6033">
            <v>0</v>
          </cell>
          <cell r="N6033">
            <v>0</v>
          </cell>
          <cell r="O6033">
            <v>0</v>
          </cell>
        </row>
        <row r="6034">
          <cell r="F6034" t="str">
            <v>2015-2022Kern1-in-2June Peak9</v>
          </cell>
          <cell r="G6034">
            <v>0.8373294</v>
          </cell>
          <cell r="H6034">
            <v>0.8373294</v>
          </cell>
          <cell r="I6034">
            <v>83</v>
          </cell>
          <cell r="J6034">
            <v>5494.18</v>
          </cell>
          <cell r="K6034">
            <v>0</v>
          </cell>
          <cell r="L6034">
            <v>0</v>
          </cell>
          <cell r="M6034">
            <v>0</v>
          </cell>
          <cell r="N6034">
            <v>0</v>
          </cell>
          <cell r="O6034">
            <v>0</v>
          </cell>
        </row>
        <row r="6035">
          <cell r="F6035" t="str">
            <v>2015-2022Kern1-in-2June Peak10</v>
          </cell>
          <cell r="G6035">
            <v>0.96011190000000002</v>
          </cell>
          <cell r="H6035">
            <v>0.96011190000000002</v>
          </cell>
          <cell r="I6035">
            <v>86</v>
          </cell>
          <cell r="J6035">
            <v>5494.18</v>
          </cell>
          <cell r="K6035">
            <v>0</v>
          </cell>
          <cell r="L6035">
            <v>0</v>
          </cell>
          <cell r="M6035">
            <v>0</v>
          </cell>
          <cell r="N6035">
            <v>0</v>
          </cell>
          <cell r="O6035">
            <v>0</v>
          </cell>
        </row>
        <row r="6036">
          <cell r="F6036" t="str">
            <v>2015-2022Kern1-in-2June Peak11</v>
          </cell>
          <cell r="G6036">
            <v>1.148191</v>
          </cell>
          <cell r="H6036">
            <v>1.148191</v>
          </cell>
          <cell r="I6036">
            <v>88</v>
          </cell>
          <cell r="J6036">
            <v>5494.18</v>
          </cell>
          <cell r="K6036">
            <v>0</v>
          </cell>
          <cell r="L6036">
            <v>0</v>
          </cell>
          <cell r="M6036">
            <v>0</v>
          </cell>
          <cell r="N6036">
            <v>0</v>
          </cell>
          <cell r="O6036">
            <v>0</v>
          </cell>
        </row>
        <row r="6037">
          <cell r="F6037" t="str">
            <v>2015-2022Kern1-in-2June Peak12</v>
          </cell>
          <cell r="G6037">
            <v>1.4023239999999999</v>
          </cell>
          <cell r="H6037">
            <v>1.4023239999999999</v>
          </cell>
          <cell r="I6037">
            <v>91</v>
          </cell>
          <cell r="J6037">
            <v>5494.18</v>
          </cell>
          <cell r="K6037">
            <v>0</v>
          </cell>
          <cell r="L6037">
            <v>0</v>
          </cell>
          <cell r="M6037">
            <v>0</v>
          </cell>
          <cell r="N6037">
            <v>0</v>
          </cell>
          <cell r="O6037">
            <v>0</v>
          </cell>
        </row>
        <row r="6038">
          <cell r="F6038" t="str">
            <v>2015-2022Kern1-in-2June Peak13</v>
          </cell>
          <cell r="G6038">
            <v>1.690372</v>
          </cell>
          <cell r="H6038">
            <v>1.690372</v>
          </cell>
          <cell r="I6038">
            <v>93.5</v>
          </cell>
          <cell r="J6038">
            <v>5494.18</v>
          </cell>
          <cell r="K6038">
            <v>0</v>
          </cell>
          <cell r="L6038">
            <v>0</v>
          </cell>
          <cell r="M6038">
            <v>0</v>
          </cell>
          <cell r="N6038">
            <v>0</v>
          </cell>
          <cell r="O6038">
            <v>0</v>
          </cell>
        </row>
        <row r="6039">
          <cell r="F6039" t="str">
            <v>2015-2022Kern1-in-2June Peak14</v>
          </cell>
          <cell r="G6039">
            <v>1.5774859999999999</v>
          </cell>
          <cell r="H6039">
            <v>1.9715199999999999</v>
          </cell>
          <cell r="I6039">
            <v>95</v>
          </cell>
          <cell r="J6039">
            <v>5494.18</v>
          </cell>
          <cell r="K6039">
            <v>0.3329358</v>
          </cell>
          <cell r="L6039">
            <v>0.36903259999999999</v>
          </cell>
          <cell r="M6039">
            <v>0.39403319999999997</v>
          </cell>
          <cell r="N6039">
            <v>0.41903370000000001</v>
          </cell>
          <cell r="O6039">
            <v>0.4551306</v>
          </cell>
        </row>
        <row r="6040">
          <cell r="F6040" t="str">
            <v>2015-2022Kern1-in-2June Peak15</v>
          </cell>
          <cell r="G6040">
            <v>1.7842690000000001</v>
          </cell>
          <cell r="H6040">
            <v>2.242483</v>
          </cell>
          <cell r="I6040">
            <v>97.5</v>
          </cell>
          <cell r="J6040">
            <v>5494.18</v>
          </cell>
          <cell r="K6040">
            <v>0.39237480000000002</v>
          </cell>
          <cell r="L6040">
            <v>0.43127310000000002</v>
          </cell>
          <cell r="M6040">
            <v>0.45821390000000001</v>
          </cell>
          <cell r="N6040">
            <v>0.48515469999999999</v>
          </cell>
          <cell r="O6040">
            <v>0.52405299999999999</v>
          </cell>
        </row>
        <row r="6041">
          <cell r="F6041" t="str">
            <v>2015-2022Kern1-in-2June Peak16</v>
          </cell>
          <cell r="G6041">
            <v>1.916836</v>
          </cell>
          <cell r="H6041">
            <v>2.5207299999999999</v>
          </cell>
          <cell r="I6041">
            <v>97</v>
          </cell>
          <cell r="J6041">
            <v>5494.18</v>
          </cell>
          <cell r="K6041">
            <v>0.51801699999999995</v>
          </cell>
          <cell r="L6041">
            <v>0.56875430000000005</v>
          </cell>
          <cell r="M6041">
            <v>0.60389470000000001</v>
          </cell>
          <cell r="N6041">
            <v>0.63903520000000003</v>
          </cell>
          <cell r="O6041">
            <v>0.68977239999999995</v>
          </cell>
        </row>
        <row r="6042">
          <cell r="F6042" t="str">
            <v>2015-2022Kern1-in-2June Peak17</v>
          </cell>
          <cell r="G6042">
            <v>2.0467209999999998</v>
          </cell>
          <cell r="H6042">
            <v>2.7287650000000001</v>
          </cell>
          <cell r="I6042">
            <v>97</v>
          </cell>
          <cell r="J6042">
            <v>5494.18</v>
          </cell>
          <cell r="K6042">
            <v>0.58446169999999997</v>
          </cell>
          <cell r="L6042">
            <v>0.64211419999999997</v>
          </cell>
          <cell r="M6042">
            <v>0.68204419999999999</v>
          </cell>
          <cell r="N6042">
            <v>0.72197420000000001</v>
          </cell>
          <cell r="O6042">
            <v>0.77962670000000001</v>
          </cell>
        </row>
        <row r="6043">
          <cell r="F6043" t="str">
            <v>2015-2022Kern1-in-2June Peak18</v>
          </cell>
          <cell r="G6043">
            <v>2.1308699999999998</v>
          </cell>
          <cell r="H6043">
            <v>2.8285010000000002</v>
          </cell>
          <cell r="I6043">
            <v>95.5</v>
          </cell>
          <cell r="J6043">
            <v>5494.18</v>
          </cell>
          <cell r="K6043">
            <v>0.59773770000000004</v>
          </cell>
          <cell r="L6043">
            <v>0.65675539999999999</v>
          </cell>
          <cell r="M6043">
            <v>0.6976308</v>
          </cell>
          <cell r="N6043">
            <v>0.7385062</v>
          </cell>
          <cell r="O6043">
            <v>0.79752369999999995</v>
          </cell>
        </row>
        <row r="6044">
          <cell r="F6044" t="str">
            <v>2015-2022Kern1-in-2June Peak19</v>
          </cell>
          <cell r="G6044">
            <v>3.172736</v>
          </cell>
          <cell r="H6044">
            <v>2.752294</v>
          </cell>
          <cell r="I6044">
            <v>94.5</v>
          </cell>
          <cell r="J6044">
            <v>5494.18</v>
          </cell>
          <cell r="K6044">
            <v>-0.46014060000000001</v>
          </cell>
          <cell r="L6044">
            <v>-0.43668649999999998</v>
          </cell>
          <cell r="M6044">
            <v>-0.42044219999999999</v>
          </cell>
          <cell r="N6044">
            <v>-0.404198</v>
          </cell>
          <cell r="O6044">
            <v>-0.38074390000000002</v>
          </cell>
        </row>
        <row r="6045">
          <cell r="F6045" t="str">
            <v>2015-2022Kern1-in-2June Peak20</v>
          </cell>
          <cell r="G6045">
            <v>2.9833759999999998</v>
          </cell>
          <cell r="H6045">
            <v>2.560622</v>
          </cell>
          <cell r="I6045">
            <v>92</v>
          </cell>
          <cell r="J6045">
            <v>5494.18</v>
          </cell>
          <cell r="K6045">
            <v>-0.4626709</v>
          </cell>
          <cell r="L6045">
            <v>-0.43908779999999997</v>
          </cell>
          <cell r="M6045">
            <v>-0.42275430000000003</v>
          </cell>
          <cell r="N6045">
            <v>-0.40642060000000002</v>
          </cell>
          <cell r="O6045">
            <v>-0.3828375</v>
          </cell>
        </row>
        <row r="6046">
          <cell r="F6046" t="str">
            <v>2015-2022Kern1-in-2June Peak21</v>
          </cell>
          <cell r="G6046">
            <v>2.6720649999999999</v>
          </cell>
          <cell r="H6046">
            <v>2.3788749999999999</v>
          </cell>
          <cell r="I6046">
            <v>88</v>
          </cell>
          <cell r="J6046">
            <v>5494.18</v>
          </cell>
          <cell r="K6046">
            <v>-0.3208725</v>
          </cell>
          <cell r="L6046">
            <v>-0.30451709999999999</v>
          </cell>
          <cell r="M6046">
            <v>-0.29318949999999999</v>
          </cell>
          <cell r="N6046">
            <v>-0.2818618</v>
          </cell>
          <cell r="O6046">
            <v>-0.26550639999999998</v>
          </cell>
        </row>
        <row r="6047">
          <cell r="F6047" t="str">
            <v>2015-2022Kern1-in-2June Peak22</v>
          </cell>
          <cell r="G6047">
            <v>2.3381590000000001</v>
          </cell>
          <cell r="H6047">
            <v>2.1467540000000001</v>
          </cell>
          <cell r="I6047">
            <v>85</v>
          </cell>
          <cell r="J6047">
            <v>5494.18</v>
          </cell>
          <cell r="K6047">
            <v>-0.2094781</v>
          </cell>
          <cell r="L6047">
            <v>-0.1988007</v>
          </cell>
          <cell r="M6047">
            <v>-0.19140550000000001</v>
          </cell>
          <cell r="N6047">
            <v>-0.18401039999999999</v>
          </cell>
          <cell r="O6047">
            <v>-0.17333290000000001</v>
          </cell>
        </row>
        <row r="6048">
          <cell r="F6048" t="str">
            <v>2015-2022Kern1-in-2June Peak23</v>
          </cell>
          <cell r="G6048">
            <v>1.8946769999999999</v>
          </cell>
          <cell r="H6048">
            <v>1.751206</v>
          </cell>
          <cell r="I6048">
            <v>79.5</v>
          </cell>
          <cell r="J6048">
            <v>5494.18</v>
          </cell>
          <cell r="K6048">
            <v>-0.15701850000000001</v>
          </cell>
          <cell r="L6048">
            <v>-0.14901500000000001</v>
          </cell>
          <cell r="M6048">
            <v>-0.14347180000000001</v>
          </cell>
          <cell r="N6048">
            <v>-0.13792860000000001</v>
          </cell>
          <cell r="O6048">
            <v>-0.12992509999999999</v>
          </cell>
        </row>
        <row r="6049">
          <cell r="F6049" t="str">
            <v>2015-2022Kern1-in-2June Peak24</v>
          </cell>
          <cell r="G6049">
            <v>1.5168509999999999</v>
          </cell>
          <cell r="H6049">
            <v>1.4052469999999999</v>
          </cell>
          <cell r="I6049">
            <v>76</v>
          </cell>
          <cell r="J6049">
            <v>5494.18</v>
          </cell>
          <cell r="K6049">
            <v>-0.12214179999999999</v>
          </cell>
          <cell r="L6049">
            <v>-0.11591600000000001</v>
          </cell>
          <cell r="M6049">
            <v>-0.1116041</v>
          </cell>
          <cell r="N6049">
            <v>-0.1072921</v>
          </cell>
          <cell r="O6049">
            <v>-0.1010664</v>
          </cell>
        </row>
        <row r="6050">
          <cell r="F6050" t="str">
            <v>2015-2022Northern Coast1-in-2June Peak1</v>
          </cell>
          <cell r="G6050">
            <v>0.79293219999999998</v>
          </cell>
          <cell r="H6050">
            <v>0.79293219999999998</v>
          </cell>
          <cell r="I6050">
            <v>62.823099999999997</v>
          </cell>
          <cell r="J6050">
            <v>9078.84</v>
          </cell>
          <cell r="K6050">
            <v>0</v>
          </cell>
          <cell r="L6050">
            <v>0</v>
          </cell>
          <cell r="M6050">
            <v>0</v>
          </cell>
          <cell r="N6050">
            <v>0</v>
          </cell>
          <cell r="O6050">
            <v>0</v>
          </cell>
        </row>
        <row r="6051">
          <cell r="F6051" t="str">
            <v>2015-2022Northern Coast1-in-2June Peak2</v>
          </cell>
          <cell r="G6051">
            <v>0.69360520000000003</v>
          </cell>
          <cell r="H6051">
            <v>0.69360520000000003</v>
          </cell>
          <cell r="I6051">
            <v>57.722900000000003</v>
          </cell>
          <cell r="J6051">
            <v>9078.84</v>
          </cell>
          <cell r="K6051">
            <v>0</v>
          </cell>
          <cell r="L6051">
            <v>0</v>
          </cell>
          <cell r="M6051">
            <v>0</v>
          </cell>
          <cell r="N6051">
            <v>0</v>
          </cell>
          <cell r="O6051">
            <v>0</v>
          </cell>
        </row>
        <row r="6052">
          <cell r="F6052" t="str">
            <v>2015-2022Northern Coast1-in-2June Peak3</v>
          </cell>
          <cell r="G6052">
            <v>0.64644100000000004</v>
          </cell>
          <cell r="H6052">
            <v>0.64644100000000004</v>
          </cell>
          <cell r="I6052">
            <v>56.404000000000003</v>
          </cell>
          <cell r="J6052">
            <v>9078.84</v>
          </cell>
          <cell r="K6052">
            <v>0</v>
          </cell>
          <cell r="L6052">
            <v>0</v>
          </cell>
          <cell r="M6052">
            <v>0</v>
          </cell>
          <cell r="N6052">
            <v>0</v>
          </cell>
          <cell r="O6052">
            <v>0</v>
          </cell>
        </row>
        <row r="6053">
          <cell r="F6053" t="str">
            <v>2015-2022Northern Coast1-in-2June Peak4</v>
          </cell>
          <cell r="G6053">
            <v>0.61761410000000005</v>
          </cell>
          <cell r="H6053">
            <v>0.61761410000000005</v>
          </cell>
          <cell r="I6053">
            <v>54.649900000000002</v>
          </cell>
          <cell r="J6053">
            <v>9078.84</v>
          </cell>
          <cell r="K6053">
            <v>0</v>
          </cell>
          <cell r="L6053">
            <v>0</v>
          </cell>
          <cell r="M6053">
            <v>0</v>
          </cell>
          <cell r="N6053">
            <v>0</v>
          </cell>
          <cell r="O6053">
            <v>0</v>
          </cell>
        </row>
        <row r="6054">
          <cell r="F6054" t="str">
            <v>2015-2022Northern Coast1-in-2June Peak5</v>
          </cell>
          <cell r="G6054">
            <v>0.61913320000000005</v>
          </cell>
          <cell r="H6054">
            <v>0.61913320000000005</v>
          </cell>
          <cell r="I6054">
            <v>53.154000000000003</v>
          </cell>
          <cell r="J6054">
            <v>9078.84</v>
          </cell>
          <cell r="K6054">
            <v>0</v>
          </cell>
          <cell r="L6054">
            <v>0</v>
          </cell>
          <cell r="M6054">
            <v>0</v>
          </cell>
          <cell r="N6054">
            <v>0</v>
          </cell>
          <cell r="O6054">
            <v>0</v>
          </cell>
        </row>
        <row r="6055">
          <cell r="F6055" t="str">
            <v>2015-2022Northern Coast1-in-2June Peak6</v>
          </cell>
          <cell r="G6055">
            <v>0.67637040000000004</v>
          </cell>
          <cell r="H6055">
            <v>0.67637040000000004</v>
          </cell>
          <cell r="I6055">
            <v>52.154000000000003</v>
          </cell>
          <cell r="J6055">
            <v>9078.84</v>
          </cell>
          <cell r="K6055">
            <v>0</v>
          </cell>
          <cell r="L6055">
            <v>0</v>
          </cell>
          <cell r="M6055">
            <v>0</v>
          </cell>
          <cell r="N6055">
            <v>0</v>
          </cell>
          <cell r="O6055">
            <v>0</v>
          </cell>
        </row>
        <row r="6056">
          <cell r="F6056" t="str">
            <v>2015-2022Northern Coast1-in-2June Peak7</v>
          </cell>
          <cell r="G6056">
            <v>0.82094800000000001</v>
          </cell>
          <cell r="H6056">
            <v>0.82094800000000001</v>
          </cell>
          <cell r="I6056">
            <v>53.173000000000002</v>
          </cell>
          <cell r="J6056">
            <v>9078.84</v>
          </cell>
          <cell r="K6056">
            <v>0</v>
          </cell>
          <cell r="L6056">
            <v>0</v>
          </cell>
          <cell r="M6056">
            <v>0</v>
          </cell>
          <cell r="N6056">
            <v>0</v>
          </cell>
          <cell r="O6056">
            <v>0</v>
          </cell>
        </row>
        <row r="6057">
          <cell r="F6057" t="str">
            <v>2015-2022Northern Coast1-in-2June Peak8</v>
          </cell>
          <cell r="G6057">
            <v>0.94752230000000004</v>
          </cell>
          <cell r="H6057">
            <v>0.94752230000000004</v>
          </cell>
          <cell r="I6057">
            <v>59.196199999999997</v>
          </cell>
          <cell r="J6057">
            <v>9078.84</v>
          </cell>
          <cell r="K6057">
            <v>0</v>
          </cell>
          <cell r="L6057">
            <v>0</v>
          </cell>
          <cell r="M6057">
            <v>0</v>
          </cell>
          <cell r="N6057">
            <v>0</v>
          </cell>
          <cell r="O6057">
            <v>0</v>
          </cell>
        </row>
        <row r="6058">
          <cell r="F6058" t="str">
            <v>2015-2022Northern Coast1-in-2June Peak9</v>
          </cell>
          <cell r="G6058">
            <v>0.94823939999999995</v>
          </cell>
          <cell r="H6058">
            <v>0.94823939999999995</v>
          </cell>
          <cell r="I6058">
            <v>66.186700000000002</v>
          </cell>
          <cell r="J6058">
            <v>9078.84</v>
          </cell>
          <cell r="K6058">
            <v>0</v>
          </cell>
          <cell r="L6058">
            <v>0</v>
          </cell>
          <cell r="M6058">
            <v>0</v>
          </cell>
          <cell r="N6058">
            <v>0</v>
          </cell>
          <cell r="O6058">
            <v>0</v>
          </cell>
        </row>
        <row r="6059">
          <cell r="F6059" t="str">
            <v>2015-2022Northern Coast1-in-2June Peak10</v>
          </cell>
          <cell r="G6059">
            <v>0.96962389999999998</v>
          </cell>
          <cell r="H6059">
            <v>0.96962389999999998</v>
          </cell>
          <cell r="I6059">
            <v>72.7136</v>
          </cell>
          <cell r="J6059">
            <v>9078.84</v>
          </cell>
          <cell r="K6059">
            <v>0</v>
          </cell>
          <cell r="L6059">
            <v>0</v>
          </cell>
          <cell r="M6059">
            <v>0</v>
          </cell>
          <cell r="N6059">
            <v>0</v>
          </cell>
          <cell r="O6059">
            <v>0</v>
          </cell>
        </row>
        <row r="6060">
          <cell r="F6060" t="str">
            <v>2015-2022Northern Coast1-in-2June Peak11</v>
          </cell>
          <cell r="G6060">
            <v>1.0060750000000001</v>
          </cell>
          <cell r="H6060">
            <v>1.0060750000000001</v>
          </cell>
          <cell r="I6060">
            <v>79.887900000000002</v>
          </cell>
          <cell r="J6060">
            <v>9078.84</v>
          </cell>
          <cell r="K6060">
            <v>0</v>
          </cell>
          <cell r="L6060">
            <v>0</v>
          </cell>
          <cell r="M6060">
            <v>0</v>
          </cell>
          <cell r="N6060">
            <v>0</v>
          </cell>
          <cell r="O6060">
            <v>0</v>
          </cell>
        </row>
        <row r="6061">
          <cell r="F6061" t="str">
            <v>2015-2022Northern Coast1-in-2June Peak12</v>
          </cell>
          <cell r="G6061">
            <v>1.0654220000000001</v>
          </cell>
          <cell r="H6061">
            <v>1.0654220000000001</v>
          </cell>
          <cell r="I6061">
            <v>85.5608</v>
          </cell>
          <cell r="J6061">
            <v>9078.84</v>
          </cell>
          <cell r="K6061">
            <v>0</v>
          </cell>
          <cell r="L6061">
            <v>0</v>
          </cell>
          <cell r="M6061">
            <v>0</v>
          </cell>
          <cell r="N6061">
            <v>0</v>
          </cell>
          <cell r="O6061">
            <v>0</v>
          </cell>
        </row>
        <row r="6062">
          <cell r="F6062" t="str">
            <v>2015-2022Northern Coast1-in-2June Peak13</v>
          </cell>
          <cell r="G6062">
            <v>1.1671290000000001</v>
          </cell>
          <cell r="H6062">
            <v>1.1671290000000001</v>
          </cell>
          <cell r="I6062">
            <v>91.310599999999994</v>
          </cell>
          <cell r="J6062">
            <v>9078.84</v>
          </cell>
          <cell r="K6062">
            <v>0</v>
          </cell>
          <cell r="L6062">
            <v>0</v>
          </cell>
          <cell r="M6062">
            <v>0</v>
          </cell>
          <cell r="N6062">
            <v>0</v>
          </cell>
          <cell r="O6062">
            <v>0</v>
          </cell>
        </row>
        <row r="6063">
          <cell r="F6063" t="str">
            <v>2015-2022Northern Coast1-in-2June Peak14</v>
          </cell>
          <cell r="G6063">
            <v>1.115038</v>
          </cell>
          <cell r="H6063">
            <v>1.283212</v>
          </cell>
          <cell r="I6063">
            <v>94.448499999999996</v>
          </cell>
          <cell r="J6063">
            <v>9078.84</v>
          </cell>
          <cell r="K6063">
            <v>0.10022689999999999</v>
          </cell>
          <cell r="L6063">
            <v>0.14037060000000001</v>
          </cell>
          <cell r="M6063">
            <v>0.16817399999999999</v>
          </cell>
          <cell r="N6063">
            <v>0.1959774</v>
          </cell>
          <cell r="O6063">
            <v>0.2361211</v>
          </cell>
        </row>
        <row r="6064">
          <cell r="F6064" t="str">
            <v>2015-2022Northern Coast1-in-2June Peak15</v>
          </cell>
          <cell r="G6064">
            <v>1.229128</v>
          </cell>
          <cell r="H6064">
            <v>1.4494860000000001</v>
          </cell>
          <cell r="I6064">
            <v>96.480900000000005</v>
          </cell>
          <cell r="J6064">
            <v>9078.84</v>
          </cell>
          <cell r="K6064">
            <v>0.131327</v>
          </cell>
          <cell r="L6064">
            <v>0.18392720000000001</v>
          </cell>
          <cell r="M6064">
            <v>0.2203579</v>
          </cell>
          <cell r="N6064">
            <v>0.25678859999999998</v>
          </cell>
          <cell r="O6064">
            <v>0.30938870000000002</v>
          </cell>
        </row>
        <row r="6065">
          <cell r="F6065" t="str">
            <v>2015-2022Northern Coast1-in-2June Peak16</v>
          </cell>
          <cell r="G6065">
            <v>1.390868</v>
          </cell>
          <cell r="H6065">
            <v>1.6632389999999999</v>
          </cell>
          <cell r="I6065">
            <v>97.116</v>
          </cell>
          <cell r="J6065">
            <v>9078.84</v>
          </cell>
          <cell r="K6065">
            <v>0.16232569999999999</v>
          </cell>
          <cell r="L6065">
            <v>0.2273416</v>
          </cell>
          <cell r="M6065">
            <v>0.27237149999999999</v>
          </cell>
          <cell r="N6065">
            <v>0.3174014</v>
          </cell>
          <cell r="O6065">
            <v>0.38241740000000002</v>
          </cell>
        </row>
        <row r="6066">
          <cell r="F6066" t="str">
            <v>2015-2022Northern Coast1-in-2June Peak17</v>
          </cell>
          <cell r="G6066">
            <v>1.5774239999999999</v>
          </cell>
          <cell r="H6066">
            <v>1.896984</v>
          </cell>
          <cell r="I6066">
            <v>96.687700000000007</v>
          </cell>
          <cell r="J6066">
            <v>9078.84</v>
          </cell>
          <cell r="K6066">
            <v>0.1904487</v>
          </cell>
          <cell r="L6066">
            <v>0.26672879999999999</v>
          </cell>
          <cell r="M6066">
            <v>0.31956020000000002</v>
          </cell>
          <cell r="N6066">
            <v>0.37239149999999999</v>
          </cell>
          <cell r="O6066">
            <v>0.44867170000000001</v>
          </cell>
        </row>
        <row r="6067">
          <cell r="F6067" t="str">
            <v>2015-2022Northern Coast1-in-2June Peak18</v>
          </cell>
          <cell r="G6067">
            <v>1.7368049999999999</v>
          </cell>
          <cell r="H6067">
            <v>2.0652940000000002</v>
          </cell>
          <cell r="I6067">
            <v>95.531199999999998</v>
          </cell>
          <cell r="J6067">
            <v>9078.84</v>
          </cell>
          <cell r="K6067">
            <v>0.19576979999999999</v>
          </cell>
          <cell r="L6067">
            <v>0.27418120000000001</v>
          </cell>
          <cell r="M6067">
            <v>0.32848860000000002</v>
          </cell>
          <cell r="N6067">
            <v>0.38279600000000003</v>
          </cell>
          <cell r="O6067">
            <v>0.46120739999999999</v>
          </cell>
        </row>
        <row r="6068">
          <cell r="F6068" t="str">
            <v>2015-2022Northern Coast1-in-2June Peak19</v>
          </cell>
          <cell r="G6068">
            <v>2.2096779999999998</v>
          </cell>
          <cell r="H6068">
            <v>2.0557479999999999</v>
          </cell>
          <cell r="I6068">
            <v>91.977199999999996</v>
          </cell>
          <cell r="J6068">
            <v>9078.84</v>
          </cell>
          <cell r="K6068">
            <v>-0.1743024</v>
          </cell>
          <cell r="L6068">
            <v>-0.1622663</v>
          </cell>
          <cell r="M6068">
            <v>-0.15393009999999999</v>
          </cell>
          <cell r="N6068">
            <v>-0.1455938</v>
          </cell>
          <cell r="O6068">
            <v>-0.1335576</v>
          </cell>
        </row>
        <row r="6069">
          <cell r="F6069" t="str">
            <v>2015-2022Northern Coast1-in-2June Peak20</v>
          </cell>
          <cell r="G6069">
            <v>2.0075669999999999</v>
          </cell>
          <cell r="H6069">
            <v>1.878484</v>
          </cell>
          <cell r="I6069">
            <v>87.025700000000001</v>
          </cell>
          <cell r="J6069">
            <v>9078.84</v>
          </cell>
          <cell r="K6069">
            <v>-0.14616680000000001</v>
          </cell>
          <cell r="L6069">
            <v>-0.13607349999999999</v>
          </cell>
          <cell r="M6069">
            <v>-0.1290829</v>
          </cell>
          <cell r="N6069">
            <v>-0.1220923</v>
          </cell>
          <cell r="O6069">
            <v>-0.111999</v>
          </cell>
        </row>
        <row r="6070">
          <cell r="F6070" t="str">
            <v>2015-2022Northern Coast1-in-2June Peak21</v>
          </cell>
          <cell r="G6070">
            <v>1.789836</v>
          </cell>
          <cell r="H6070">
            <v>1.7081900000000001</v>
          </cell>
          <cell r="I6070">
            <v>79.433700000000002</v>
          </cell>
          <cell r="J6070">
            <v>9078.84</v>
          </cell>
          <cell r="K6070">
            <v>-9.2451900000000004E-2</v>
          </cell>
          <cell r="L6070">
            <v>-8.60678E-2</v>
          </cell>
          <cell r="M6070">
            <v>-8.1646099999999999E-2</v>
          </cell>
          <cell r="N6070">
            <v>-7.7224600000000004E-2</v>
          </cell>
          <cell r="O6070">
            <v>-7.0840399999999998E-2</v>
          </cell>
        </row>
        <row r="6071">
          <cell r="F6071" t="str">
            <v>2015-2022Northern Coast1-in-2June Peak22</v>
          </cell>
          <cell r="G6071">
            <v>1.5546439999999999</v>
          </cell>
          <cell r="H6071">
            <v>1.506462</v>
          </cell>
          <cell r="I6071">
            <v>72.245999999999995</v>
          </cell>
          <cell r="J6071">
            <v>9078.84</v>
          </cell>
          <cell r="K6071">
            <v>-5.4558500000000003E-2</v>
          </cell>
          <cell r="L6071">
            <v>-5.0791099999999999E-2</v>
          </cell>
          <cell r="M6071">
            <v>-4.8181799999999997E-2</v>
          </cell>
          <cell r="N6071">
            <v>-4.5572500000000002E-2</v>
          </cell>
          <cell r="O6071">
            <v>-4.1805000000000002E-2</v>
          </cell>
        </row>
        <row r="6072">
          <cell r="F6072" t="str">
            <v>2015-2022Northern Coast1-in-2June Peak23</v>
          </cell>
          <cell r="G6072">
            <v>1.2521139999999999</v>
          </cell>
          <cell r="H6072">
            <v>1.215031</v>
          </cell>
          <cell r="I6072">
            <v>68.201400000000007</v>
          </cell>
          <cell r="J6072">
            <v>9078.84</v>
          </cell>
          <cell r="K6072">
            <v>-4.1990899999999998E-2</v>
          </cell>
          <cell r="L6072">
            <v>-3.9091300000000002E-2</v>
          </cell>
          <cell r="M6072">
            <v>-3.7082999999999998E-2</v>
          </cell>
          <cell r="N6072">
            <v>-3.50747E-2</v>
          </cell>
          <cell r="O6072">
            <v>-3.2175200000000001E-2</v>
          </cell>
        </row>
        <row r="6073">
          <cell r="F6073" t="str">
            <v>2015-2022Northern Coast1-in-2June Peak24</v>
          </cell>
          <cell r="G6073">
            <v>0.95670509999999997</v>
          </cell>
          <cell r="H6073">
            <v>0.92201129999999998</v>
          </cell>
          <cell r="I6073">
            <v>65.067700000000002</v>
          </cell>
          <cell r="J6073">
            <v>9078.84</v>
          </cell>
          <cell r="K6073">
            <v>-3.9285500000000001E-2</v>
          </cell>
          <cell r="L6073">
            <v>-3.65727E-2</v>
          </cell>
          <cell r="M6073">
            <v>-3.4693799999999997E-2</v>
          </cell>
          <cell r="N6073">
            <v>-3.2814900000000001E-2</v>
          </cell>
          <cell r="O6073">
            <v>-3.0102199999999999E-2</v>
          </cell>
        </row>
        <row r="6074">
          <cell r="F6074" t="str">
            <v>2015-2022Other1-in-2June Peak1</v>
          </cell>
          <cell r="G6074">
            <v>0.7310818</v>
          </cell>
          <cell r="H6074">
            <v>0.7310818</v>
          </cell>
          <cell r="I6074">
            <v>70.646320000000003</v>
          </cell>
          <cell r="J6074">
            <v>25277.02</v>
          </cell>
          <cell r="K6074">
            <v>0</v>
          </cell>
          <cell r="L6074">
            <v>0</v>
          </cell>
          <cell r="M6074">
            <v>0</v>
          </cell>
          <cell r="N6074">
            <v>0</v>
          </cell>
          <cell r="O6074">
            <v>0</v>
          </cell>
        </row>
        <row r="6075">
          <cell r="F6075" t="str">
            <v>2015-2022Other1-in-2June Peak2</v>
          </cell>
          <cell r="G6075">
            <v>0.62787029999999999</v>
          </cell>
          <cell r="H6075">
            <v>0.62787029999999999</v>
          </cell>
          <cell r="I6075">
            <v>64.455359999999999</v>
          </cell>
          <cell r="J6075">
            <v>25277.02</v>
          </cell>
          <cell r="K6075">
            <v>0</v>
          </cell>
          <cell r="L6075">
            <v>0</v>
          </cell>
          <cell r="M6075">
            <v>0</v>
          </cell>
          <cell r="N6075">
            <v>0</v>
          </cell>
          <cell r="O6075">
            <v>0</v>
          </cell>
        </row>
        <row r="6076">
          <cell r="F6076" t="str">
            <v>2015-2022Other1-in-2June Peak3</v>
          </cell>
          <cell r="G6076">
            <v>0.56932910000000003</v>
          </cell>
          <cell r="H6076">
            <v>0.56932910000000003</v>
          </cell>
          <cell r="I6076">
            <v>62.177959999999999</v>
          </cell>
          <cell r="J6076">
            <v>25277.02</v>
          </cell>
          <cell r="K6076">
            <v>0</v>
          </cell>
          <cell r="L6076">
            <v>0</v>
          </cell>
          <cell r="M6076">
            <v>0</v>
          </cell>
          <cell r="N6076">
            <v>0</v>
          </cell>
          <cell r="O6076">
            <v>0</v>
          </cell>
        </row>
        <row r="6077">
          <cell r="F6077" t="str">
            <v>2015-2022Other1-in-2June Peak4</v>
          </cell>
          <cell r="G6077">
            <v>0.53617499999999996</v>
          </cell>
          <cell r="H6077">
            <v>0.53617499999999996</v>
          </cell>
          <cell r="I6077">
            <v>60.790469999999999</v>
          </cell>
          <cell r="J6077">
            <v>25277.02</v>
          </cell>
          <cell r="K6077">
            <v>0</v>
          </cell>
          <cell r="L6077">
            <v>0</v>
          </cell>
          <cell r="M6077">
            <v>0</v>
          </cell>
          <cell r="N6077">
            <v>0</v>
          </cell>
          <cell r="O6077">
            <v>0</v>
          </cell>
        </row>
        <row r="6078">
          <cell r="F6078" t="str">
            <v>2015-2022Other1-in-2June Peak5</v>
          </cell>
          <cell r="G6078">
            <v>0.52955929999999996</v>
          </cell>
          <cell r="H6078">
            <v>0.52955929999999996</v>
          </cell>
          <cell r="I6078">
            <v>60.527000000000001</v>
          </cell>
          <cell r="J6078">
            <v>25277.02</v>
          </cell>
          <cell r="K6078">
            <v>0</v>
          </cell>
          <cell r="L6078">
            <v>0</v>
          </cell>
          <cell r="M6078">
            <v>0</v>
          </cell>
          <cell r="N6078">
            <v>0</v>
          </cell>
          <cell r="O6078">
            <v>0</v>
          </cell>
        </row>
        <row r="6079">
          <cell r="F6079" t="str">
            <v>2015-2022Other1-in-2June Peak6</v>
          </cell>
          <cell r="G6079">
            <v>0.5650212</v>
          </cell>
          <cell r="H6079">
            <v>0.5650212</v>
          </cell>
          <cell r="I6079">
            <v>61.51679</v>
          </cell>
          <cell r="J6079">
            <v>25277.02</v>
          </cell>
          <cell r="K6079">
            <v>0</v>
          </cell>
          <cell r="L6079">
            <v>0</v>
          </cell>
          <cell r="M6079">
            <v>0</v>
          </cell>
          <cell r="N6079">
            <v>0</v>
          </cell>
          <cell r="O6079">
            <v>0</v>
          </cell>
        </row>
        <row r="6080">
          <cell r="F6080" t="str">
            <v>2015-2022Other1-in-2June Peak7</v>
          </cell>
          <cell r="G6080">
            <v>0.66010139999999995</v>
          </cell>
          <cell r="H6080">
            <v>0.66010139999999995</v>
          </cell>
          <cell r="I6080">
            <v>63.012270000000001</v>
          </cell>
          <cell r="J6080">
            <v>25277.02</v>
          </cell>
          <cell r="K6080">
            <v>0</v>
          </cell>
          <cell r="L6080">
            <v>0</v>
          </cell>
          <cell r="M6080">
            <v>0</v>
          </cell>
          <cell r="N6080">
            <v>0</v>
          </cell>
          <cell r="O6080">
            <v>0</v>
          </cell>
        </row>
        <row r="6081">
          <cell r="F6081" t="str">
            <v>2015-2022Other1-in-2June Peak8</v>
          </cell>
          <cell r="G6081">
            <v>0.72443840000000004</v>
          </cell>
          <cell r="H6081">
            <v>0.72443840000000004</v>
          </cell>
          <cell r="I6081">
            <v>67.781729999999996</v>
          </cell>
          <cell r="J6081">
            <v>25277.02</v>
          </cell>
          <cell r="K6081">
            <v>0</v>
          </cell>
          <cell r="L6081">
            <v>0</v>
          </cell>
          <cell r="M6081">
            <v>0</v>
          </cell>
          <cell r="N6081">
            <v>0</v>
          </cell>
          <cell r="O6081">
            <v>0</v>
          </cell>
        </row>
        <row r="6082">
          <cell r="F6082" t="str">
            <v>2015-2022Other1-in-2June Peak9</v>
          </cell>
          <cell r="G6082">
            <v>0.73761759999999998</v>
          </cell>
          <cell r="H6082">
            <v>0.73761759999999998</v>
          </cell>
          <cell r="I6082">
            <v>73.142510000000001</v>
          </cell>
          <cell r="J6082">
            <v>25277.02</v>
          </cell>
          <cell r="K6082">
            <v>0</v>
          </cell>
          <cell r="L6082">
            <v>0</v>
          </cell>
          <cell r="M6082">
            <v>0</v>
          </cell>
          <cell r="N6082">
            <v>0</v>
          </cell>
          <cell r="O6082">
            <v>0</v>
          </cell>
        </row>
        <row r="6083">
          <cell r="F6083" t="str">
            <v>2015-2022Other1-in-2June Peak10</v>
          </cell>
          <cell r="G6083">
            <v>0.78634850000000001</v>
          </cell>
          <cell r="H6083">
            <v>0.78634850000000001</v>
          </cell>
          <cell r="I6083">
            <v>78.364350000000002</v>
          </cell>
          <cell r="J6083">
            <v>25277.02</v>
          </cell>
          <cell r="K6083">
            <v>0</v>
          </cell>
          <cell r="L6083">
            <v>0</v>
          </cell>
          <cell r="M6083">
            <v>0</v>
          </cell>
          <cell r="N6083">
            <v>0</v>
          </cell>
          <cell r="O6083">
            <v>0</v>
          </cell>
        </row>
        <row r="6084">
          <cell r="F6084" t="str">
            <v>2015-2022Other1-in-2June Peak11</v>
          </cell>
          <cell r="G6084">
            <v>0.86904139999999996</v>
          </cell>
          <cell r="H6084">
            <v>0.86904139999999996</v>
          </cell>
          <cell r="I6084">
            <v>83.518770000000004</v>
          </cell>
          <cell r="J6084">
            <v>25277.02</v>
          </cell>
          <cell r="K6084">
            <v>0</v>
          </cell>
          <cell r="L6084">
            <v>0</v>
          </cell>
          <cell r="M6084">
            <v>0</v>
          </cell>
          <cell r="N6084">
            <v>0</v>
          </cell>
          <cell r="O6084">
            <v>0</v>
          </cell>
        </row>
        <row r="6085">
          <cell r="F6085" t="str">
            <v>2015-2022Other1-in-2June Peak12</v>
          </cell>
          <cell r="G6085">
            <v>0.99494320000000003</v>
          </cell>
          <cell r="H6085">
            <v>0.99494320000000003</v>
          </cell>
          <cell r="I6085">
            <v>88.313090000000003</v>
          </cell>
          <cell r="J6085">
            <v>25277.02</v>
          </cell>
          <cell r="K6085">
            <v>0</v>
          </cell>
          <cell r="L6085">
            <v>0</v>
          </cell>
          <cell r="M6085">
            <v>0</v>
          </cell>
          <cell r="N6085">
            <v>0</v>
          </cell>
          <cell r="O6085">
            <v>0</v>
          </cell>
        </row>
        <row r="6086">
          <cell r="F6086" t="str">
            <v>2015-2022Other1-in-2June Peak13</v>
          </cell>
          <cell r="G6086">
            <v>1.1732359999999999</v>
          </cell>
          <cell r="H6086">
            <v>1.1732359999999999</v>
          </cell>
          <cell r="I6086">
            <v>91.506200000000007</v>
          </cell>
          <cell r="J6086">
            <v>25277.02</v>
          </cell>
          <cell r="K6086">
            <v>0</v>
          </cell>
          <cell r="L6086">
            <v>0</v>
          </cell>
          <cell r="M6086">
            <v>0</v>
          </cell>
          <cell r="N6086">
            <v>0</v>
          </cell>
          <cell r="O6086">
            <v>0</v>
          </cell>
        </row>
        <row r="6087">
          <cell r="F6087" t="str">
            <v>2015-2022Other1-in-2June Peak14</v>
          </cell>
          <cell r="G6087">
            <v>1.148606</v>
          </cell>
          <cell r="H6087">
            <v>1.378091</v>
          </cell>
          <cell r="I6087">
            <v>93.685569999999998</v>
          </cell>
          <cell r="J6087">
            <v>25277.02</v>
          </cell>
          <cell r="K6087">
            <v>0.16876540000000001</v>
          </cell>
          <cell r="L6087">
            <v>0.20463880000000001</v>
          </cell>
          <cell r="M6087">
            <v>0.22948460000000001</v>
          </cell>
          <cell r="N6087">
            <v>0.25433040000000001</v>
          </cell>
          <cell r="O6087">
            <v>0.29020390000000001</v>
          </cell>
        </row>
        <row r="6088">
          <cell r="F6088" t="str">
            <v>2015-2022Other1-in-2June Peak15</v>
          </cell>
          <cell r="G6088">
            <v>1.316808</v>
          </cell>
          <cell r="H6088">
            <v>1.6112359999999999</v>
          </cell>
          <cell r="I6088">
            <v>95.369590000000002</v>
          </cell>
          <cell r="J6088">
            <v>25277.02</v>
          </cell>
          <cell r="K6088">
            <v>0.21754290000000001</v>
          </cell>
          <cell r="L6088">
            <v>0.26296720000000001</v>
          </cell>
          <cell r="M6088">
            <v>0.29442800000000002</v>
          </cell>
          <cell r="N6088">
            <v>0.32588879999999998</v>
          </cell>
          <cell r="O6088">
            <v>0.371313</v>
          </cell>
        </row>
        <row r="6089">
          <cell r="F6089" t="str">
            <v>2015-2022Other1-in-2June Peak16</v>
          </cell>
          <cell r="G6089">
            <v>1.4990950000000001</v>
          </cell>
          <cell r="H6089">
            <v>1.8681160000000001</v>
          </cell>
          <cell r="I6089">
            <v>96.763369999999995</v>
          </cell>
          <cell r="J6089">
            <v>25277.02</v>
          </cell>
          <cell r="K6089">
            <v>0.27314149999999998</v>
          </cell>
          <cell r="L6089">
            <v>0.32978790000000002</v>
          </cell>
          <cell r="M6089">
            <v>0.36902099999999999</v>
          </cell>
          <cell r="N6089">
            <v>0.40825410000000001</v>
          </cell>
          <cell r="O6089">
            <v>0.46490049999999999</v>
          </cell>
        </row>
        <row r="6090">
          <cell r="F6090" t="str">
            <v>2015-2022Other1-in-2June Peak17</v>
          </cell>
          <cell r="G6090">
            <v>1.6716219999999999</v>
          </cell>
          <cell r="H6090">
            <v>2.100981</v>
          </cell>
          <cell r="I6090">
            <v>96.81711</v>
          </cell>
          <cell r="J6090">
            <v>25277.02</v>
          </cell>
          <cell r="K6090">
            <v>0.31746540000000001</v>
          </cell>
          <cell r="L6090">
            <v>0.38357289999999999</v>
          </cell>
          <cell r="M6090">
            <v>0.42935879999999998</v>
          </cell>
          <cell r="N6090">
            <v>0.47514469999999998</v>
          </cell>
          <cell r="O6090">
            <v>0.54125239999999997</v>
          </cell>
        </row>
        <row r="6091">
          <cell r="F6091" t="str">
            <v>2015-2022Other1-in-2June Peak18</v>
          </cell>
          <cell r="G6091">
            <v>1.7980689999999999</v>
          </cell>
          <cell r="H6091">
            <v>2.238953</v>
          </cell>
          <cell r="I6091">
            <v>96.902060000000006</v>
          </cell>
          <cell r="J6091">
            <v>25277.02</v>
          </cell>
          <cell r="K6091">
            <v>0.32594220000000002</v>
          </cell>
          <cell r="L6091">
            <v>0.3938507</v>
          </cell>
          <cell r="M6091">
            <v>0.44088379999999999</v>
          </cell>
          <cell r="N6091">
            <v>0.48791689999999999</v>
          </cell>
          <cell r="O6091">
            <v>0.55582529999999997</v>
          </cell>
        </row>
        <row r="6092">
          <cell r="F6092" t="str">
            <v>2015-2022Other1-in-2June Peak19</v>
          </cell>
          <cell r="G6092">
            <v>2.4823080000000002</v>
          </cell>
          <cell r="H6092">
            <v>2.1899700000000002</v>
          </cell>
          <cell r="I6092">
            <v>94.767169999999993</v>
          </cell>
          <cell r="J6092">
            <v>25277.02</v>
          </cell>
          <cell r="K6092">
            <v>-0.32657809999999998</v>
          </cell>
          <cell r="L6092">
            <v>-0.30634919999999999</v>
          </cell>
          <cell r="M6092">
            <v>-0.29233880000000001</v>
          </cell>
          <cell r="N6092">
            <v>-0.27832839999999998</v>
          </cell>
          <cell r="O6092">
            <v>-0.25809939999999998</v>
          </cell>
        </row>
        <row r="6093">
          <cell r="F6093" t="str">
            <v>2015-2022Other1-in-2June Peak20</v>
          </cell>
          <cell r="G6093">
            <v>2.232818</v>
          </cell>
          <cell r="H6093">
            <v>1.9760409999999999</v>
          </cell>
          <cell r="I6093">
            <v>91.66901</v>
          </cell>
          <cell r="J6093">
            <v>25277.02</v>
          </cell>
          <cell r="K6093">
            <v>-0.28685159999999998</v>
          </cell>
          <cell r="L6093">
            <v>-0.26908339999999997</v>
          </cell>
          <cell r="M6093">
            <v>-0.25677729999999999</v>
          </cell>
          <cell r="N6093">
            <v>-0.2444711</v>
          </cell>
          <cell r="O6093">
            <v>-0.22670299999999999</v>
          </cell>
        </row>
        <row r="6094">
          <cell r="F6094" t="str">
            <v>2015-2022Other1-in-2June Peak21</v>
          </cell>
          <cell r="G6094">
            <v>1.886736</v>
          </cell>
          <cell r="H6094">
            <v>1.7361759999999999</v>
          </cell>
          <cell r="I6094">
            <v>85.909390000000002</v>
          </cell>
          <cell r="J6094">
            <v>25277.02</v>
          </cell>
          <cell r="K6094">
            <v>-0.16819429999999999</v>
          </cell>
          <cell r="L6094">
            <v>-0.157776</v>
          </cell>
          <cell r="M6094">
            <v>-0.15056040000000001</v>
          </cell>
          <cell r="N6094">
            <v>-0.14334469999999999</v>
          </cell>
          <cell r="O6094">
            <v>-0.1329264</v>
          </cell>
        </row>
        <row r="6095">
          <cell r="F6095" t="str">
            <v>2015-2022Other1-in-2June Peak22</v>
          </cell>
          <cell r="G6095">
            <v>1.5762449999999999</v>
          </cell>
          <cell r="H6095">
            <v>1.4796450000000001</v>
          </cell>
          <cell r="I6095">
            <v>80.315759999999997</v>
          </cell>
          <cell r="J6095">
            <v>25277.02</v>
          </cell>
          <cell r="K6095">
            <v>-0.1079142</v>
          </cell>
          <cell r="L6095">
            <v>-0.10122979999999999</v>
          </cell>
          <cell r="M6095">
            <v>-9.6600199999999997E-2</v>
          </cell>
          <cell r="N6095">
            <v>-9.19706E-2</v>
          </cell>
          <cell r="O6095">
            <v>-8.5286200000000006E-2</v>
          </cell>
        </row>
        <row r="6096">
          <cell r="F6096" t="str">
            <v>2015-2022Other1-in-2June Peak23</v>
          </cell>
          <cell r="G6096">
            <v>1.2196210000000001</v>
          </cell>
          <cell r="H6096">
            <v>1.1583019999999999</v>
          </cell>
          <cell r="I6096">
            <v>77.027979999999999</v>
          </cell>
          <cell r="J6096">
            <v>25277.02</v>
          </cell>
          <cell r="K6096">
            <v>-6.8501300000000001E-2</v>
          </cell>
          <cell r="L6096">
            <v>-6.4258200000000001E-2</v>
          </cell>
          <cell r="M6096">
            <v>-6.1319499999999999E-2</v>
          </cell>
          <cell r="N6096">
            <v>-5.8380700000000001E-2</v>
          </cell>
          <cell r="O6096">
            <v>-5.4137600000000001E-2</v>
          </cell>
        </row>
        <row r="6097">
          <cell r="F6097" t="str">
            <v>2015-2022Other1-in-2June Peak24</v>
          </cell>
          <cell r="G6097">
            <v>0.92389180000000004</v>
          </cell>
          <cell r="H6097">
            <v>0.88470800000000005</v>
          </cell>
          <cell r="I6097">
            <v>75.313029999999998</v>
          </cell>
          <cell r="J6097">
            <v>25277.02</v>
          </cell>
          <cell r="K6097">
            <v>-4.3772999999999999E-2</v>
          </cell>
          <cell r="L6097">
            <v>-4.1061599999999997E-2</v>
          </cell>
          <cell r="M6097">
            <v>-3.9183700000000002E-2</v>
          </cell>
          <cell r="N6097">
            <v>-3.73058E-2</v>
          </cell>
          <cell r="O6097">
            <v>-3.45945E-2</v>
          </cell>
        </row>
        <row r="6098">
          <cell r="F6098" t="str">
            <v>2015-2022Sierra1-in-2June Peak1</v>
          </cell>
          <cell r="G6098">
            <v>0.78246610000000005</v>
          </cell>
          <cell r="H6098">
            <v>0.78246610000000005</v>
          </cell>
          <cell r="I6098">
            <v>66.519400000000005</v>
          </cell>
          <cell r="J6098">
            <v>17688.05</v>
          </cell>
          <cell r="K6098">
            <v>0</v>
          </cell>
          <cell r="L6098">
            <v>0</v>
          </cell>
          <cell r="M6098">
            <v>0</v>
          </cell>
          <cell r="N6098">
            <v>0</v>
          </cell>
          <cell r="O6098">
            <v>0</v>
          </cell>
        </row>
        <row r="6099">
          <cell r="F6099" t="str">
            <v>2015-2022Sierra1-in-2June Peak2</v>
          </cell>
          <cell r="G6099">
            <v>0.69036319999999995</v>
          </cell>
          <cell r="H6099">
            <v>0.69036319999999995</v>
          </cell>
          <cell r="I6099">
            <v>62.616860000000003</v>
          </cell>
          <cell r="J6099">
            <v>17688.05</v>
          </cell>
          <cell r="K6099">
            <v>0</v>
          </cell>
          <cell r="L6099">
            <v>0</v>
          </cell>
          <cell r="M6099">
            <v>0</v>
          </cell>
          <cell r="N6099">
            <v>0</v>
          </cell>
          <cell r="O6099">
            <v>0</v>
          </cell>
        </row>
        <row r="6100">
          <cell r="F6100" t="str">
            <v>2015-2022Sierra1-in-2June Peak3</v>
          </cell>
          <cell r="G6100">
            <v>0.63716919999999999</v>
          </cell>
          <cell r="H6100">
            <v>0.63716919999999999</v>
          </cell>
          <cell r="I6100">
            <v>59.34064</v>
          </cell>
          <cell r="J6100">
            <v>17688.05</v>
          </cell>
          <cell r="K6100">
            <v>0</v>
          </cell>
          <cell r="L6100">
            <v>0</v>
          </cell>
          <cell r="M6100">
            <v>0</v>
          </cell>
          <cell r="N6100">
            <v>0</v>
          </cell>
          <cell r="O6100">
            <v>0</v>
          </cell>
        </row>
        <row r="6101">
          <cell r="F6101" t="str">
            <v>2015-2022Sierra1-in-2June Peak4</v>
          </cell>
          <cell r="G6101">
            <v>0.60707580000000005</v>
          </cell>
          <cell r="H6101">
            <v>0.60707580000000005</v>
          </cell>
          <cell r="I6101">
            <v>57.285530000000001</v>
          </cell>
          <cell r="J6101">
            <v>17688.05</v>
          </cell>
          <cell r="K6101">
            <v>0</v>
          </cell>
          <cell r="L6101">
            <v>0</v>
          </cell>
          <cell r="M6101">
            <v>0</v>
          </cell>
          <cell r="N6101">
            <v>0</v>
          </cell>
          <cell r="O6101">
            <v>0</v>
          </cell>
        </row>
        <row r="6102">
          <cell r="F6102" t="str">
            <v>2015-2022Sierra1-in-2June Peak5</v>
          </cell>
          <cell r="G6102">
            <v>0.60723170000000004</v>
          </cell>
          <cell r="H6102">
            <v>0.60723170000000004</v>
          </cell>
          <cell r="I6102">
            <v>56.93629</v>
          </cell>
          <cell r="J6102">
            <v>17688.05</v>
          </cell>
          <cell r="K6102">
            <v>0</v>
          </cell>
          <cell r="L6102">
            <v>0</v>
          </cell>
          <cell r="M6102">
            <v>0</v>
          </cell>
          <cell r="N6102">
            <v>0</v>
          </cell>
          <cell r="O6102">
            <v>0</v>
          </cell>
        </row>
        <row r="6103">
          <cell r="F6103" t="str">
            <v>2015-2022Sierra1-in-2June Peak6</v>
          </cell>
          <cell r="G6103">
            <v>0.66289160000000003</v>
          </cell>
          <cell r="H6103">
            <v>0.66289160000000003</v>
          </cell>
          <cell r="I6103">
            <v>58.923589999999997</v>
          </cell>
          <cell r="J6103">
            <v>17688.05</v>
          </cell>
          <cell r="K6103">
            <v>0</v>
          </cell>
          <cell r="L6103">
            <v>0</v>
          </cell>
          <cell r="M6103">
            <v>0</v>
          </cell>
          <cell r="N6103">
            <v>0</v>
          </cell>
          <cell r="O6103">
            <v>0</v>
          </cell>
        </row>
        <row r="6104">
          <cell r="F6104" t="str">
            <v>2015-2022Sierra1-in-2June Peak7</v>
          </cell>
          <cell r="G6104">
            <v>0.78893559999999996</v>
          </cell>
          <cell r="H6104">
            <v>0.78893559999999996</v>
          </cell>
          <cell r="I6104">
            <v>61.970230000000001</v>
          </cell>
          <cell r="J6104">
            <v>17688.05</v>
          </cell>
          <cell r="K6104">
            <v>0</v>
          </cell>
          <cell r="L6104">
            <v>0</v>
          </cell>
          <cell r="M6104">
            <v>0</v>
          </cell>
          <cell r="N6104">
            <v>0</v>
          </cell>
          <cell r="O6104">
            <v>0</v>
          </cell>
        </row>
        <row r="6105">
          <cell r="F6105" t="str">
            <v>2015-2022Sierra1-in-2June Peak8</v>
          </cell>
          <cell r="G6105">
            <v>0.86873789999999995</v>
          </cell>
          <cell r="H6105">
            <v>0.86873789999999995</v>
          </cell>
          <cell r="I6105">
            <v>66.354900000000001</v>
          </cell>
          <cell r="J6105">
            <v>17688.05</v>
          </cell>
          <cell r="K6105">
            <v>0</v>
          </cell>
          <cell r="L6105">
            <v>0</v>
          </cell>
          <cell r="M6105">
            <v>0</v>
          </cell>
          <cell r="N6105">
            <v>0</v>
          </cell>
          <cell r="O6105">
            <v>0</v>
          </cell>
        </row>
        <row r="6106">
          <cell r="F6106" t="str">
            <v>2015-2022Sierra1-in-2June Peak9</v>
          </cell>
          <cell r="G6106">
            <v>0.89308480000000001</v>
          </cell>
          <cell r="H6106">
            <v>0.89308480000000001</v>
          </cell>
          <cell r="I6106">
            <v>74.420199999999994</v>
          </cell>
          <cell r="J6106">
            <v>17688.05</v>
          </cell>
          <cell r="K6106">
            <v>0</v>
          </cell>
          <cell r="L6106">
            <v>0</v>
          </cell>
          <cell r="M6106">
            <v>0</v>
          </cell>
          <cell r="N6106">
            <v>0</v>
          </cell>
          <cell r="O6106">
            <v>0</v>
          </cell>
        </row>
        <row r="6107">
          <cell r="F6107" t="str">
            <v>2015-2022Sierra1-in-2June Peak10</v>
          </cell>
          <cell r="G6107">
            <v>0.93848699999999996</v>
          </cell>
          <cell r="H6107">
            <v>0.93848699999999996</v>
          </cell>
          <cell r="I6107">
            <v>80.292190000000005</v>
          </cell>
          <cell r="J6107">
            <v>17688.05</v>
          </cell>
          <cell r="K6107">
            <v>0</v>
          </cell>
          <cell r="L6107">
            <v>0</v>
          </cell>
          <cell r="M6107">
            <v>0</v>
          </cell>
          <cell r="N6107">
            <v>0</v>
          </cell>
          <cell r="O6107">
            <v>0</v>
          </cell>
        </row>
        <row r="6108">
          <cell r="F6108" t="str">
            <v>2015-2022Sierra1-in-2June Peak11</v>
          </cell>
          <cell r="G6108">
            <v>1.024743</v>
          </cell>
          <cell r="H6108">
            <v>1.024743</v>
          </cell>
          <cell r="I6108">
            <v>83.143870000000007</v>
          </cell>
          <cell r="J6108">
            <v>17688.05</v>
          </cell>
          <cell r="K6108">
            <v>0</v>
          </cell>
          <cell r="L6108">
            <v>0</v>
          </cell>
          <cell r="M6108">
            <v>0</v>
          </cell>
          <cell r="N6108">
            <v>0</v>
          </cell>
          <cell r="O6108">
            <v>0</v>
          </cell>
        </row>
        <row r="6109">
          <cell r="F6109" t="str">
            <v>2015-2022Sierra1-in-2June Peak12</v>
          </cell>
          <cell r="G6109">
            <v>1.155456</v>
          </cell>
          <cell r="H6109">
            <v>1.155456</v>
          </cell>
          <cell r="I6109">
            <v>86.701449999999994</v>
          </cell>
          <cell r="J6109">
            <v>17688.05</v>
          </cell>
          <cell r="K6109">
            <v>0</v>
          </cell>
          <cell r="L6109">
            <v>0</v>
          </cell>
          <cell r="M6109">
            <v>0</v>
          </cell>
          <cell r="N6109">
            <v>0</v>
          </cell>
          <cell r="O6109">
            <v>0</v>
          </cell>
        </row>
        <row r="6110">
          <cell r="F6110" t="str">
            <v>2015-2022Sierra1-in-2June Peak13</v>
          </cell>
          <cell r="G6110">
            <v>1.3362959999999999</v>
          </cell>
          <cell r="H6110">
            <v>1.3362959999999999</v>
          </cell>
          <cell r="I6110">
            <v>88.574460000000002</v>
          </cell>
          <cell r="J6110">
            <v>17688.05</v>
          </cell>
          <cell r="K6110">
            <v>0</v>
          </cell>
          <cell r="L6110">
            <v>0</v>
          </cell>
          <cell r="M6110">
            <v>0</v>
          </cell>
          <cell r="N6110">
            <v>0</v>
          </cell>
          <cell r="O6110">
            <v>0</v>
          </cell>
        </row>
        <row r="6111">
          <cell r="F6111" t="str">
            <v>2015-2022Sierra1-in-2June Peak14</v>
          </cell>
          <cell r="G6111">
            <v>1.284767</v>
          </cell>
          <cell r="H6111">
            <v>1.5416240000000001</v>
          </cell>
          <cell r="I6111">
            <v>90.116739999999993</v>
          </cell>
          <cell r="J6111">
            <v>17688.05</v>
          </cell>
          <cell r="K6111">
            <v>0.16887820000000001</v>
          </cell>
          <cell r="L6111">
            <v>0.22085679999999999</v>
          </cell>
          <cell r="M6111">
            <v>0.2568571</v>
          </cell>
          <cell r="N6111">
            <v>0.29285719999999998</v>
          </cell>
          <cell r="O6111">
            <v>0.34483580000000003</v>
          </cell>
        </row>
        <row r="6112">
          <cell r="F6112" t="str">
            <v>2015-2022Sierra1-in-2June Peak15</v>
          </cell>
          <cell r="G6112">
            <v>1.4447319999999999</v>
          </cell>
          <cell r="H6112">
            <v>1.7769630000000001</v>
          </cell>
          <cell r="I6112">
            <v>92.144800000000004</v>
          </cell>
          <cell r="J6112">
            <v>17688.05</v>
          </cell>
          <cell r="K6112">
            <v>0.2191302</v>
          </cell>
          <cell r="L6112">
            <v>0.28595100000000001</v>
          </cell>
          <cell r="M6112">
            <v>0.332231</v>
          </cell>
          <cell r="N6112">
            <v>0.37851099999999999</v>
          </cell>
          <cell r="O6112">
            <v>0.4453319</v>
          </cell>
        </row>
        <row r="6113">
          <cell r="F6113" t="str">
            <v>2015-2022Sierra1-in-2June Peak16</v>
          </cell>
          <cell r="G6113">
            <v>1.633874</v>
          </cell>
          <cell r="H6113">
            <v>2.0476320000000001</v>
          </cell>
          <cell r="I6113">
            <v>93.106639999999999</v>
          </cell>
          <cell r="J6113">
            <v>17688.05</v>
          </cell>
          <cell r="K6113">
            <v>0.27327170000000001</v>
          </cell>
          <cell r="L6113">
            <v>0.35627219999999998</v>
          </cell>
          <cell r="M6113">
            <v>0.41375810000000002</v>
          </cell>
          <cell r="N6113">
            <v>0.47124389999999999</v>
          </cell>
          <cell r="O6113">
            <v>0.55424439999999997</v>
          </cell>
        </row>
        <row r="6114">
          <cell r="F6114" t="str">
            <v>2015-2022Sierra1-in-2June Peak17</v>
          </cell>
          <cell r="G6114">
            <v>1.806379</v>
          </cell>
          <cell r="H6114">
            <v>2.2896290000000001</v>
          </cell>
          <cell r="I6114">
            <v>93.581310000000002</v>
          </cell>
          <cell r="J6114">
            <v>17688.05</v>
          </cell>
          <cell r="K6114">
            <v>0.31891059999999999</v>
          </cell>
          <cell r="L6114">
            <v>0.41600369999999998</v>
          </cell>
          <cell r="M6114">
            <v>0.48325010000000002</v>
          </cell>
          <cell r="N6114">
            <v>0.5504966</v>
          </cell>
          <cell r="O6114">
            <v>0.64758979999999999</v>
          </cell>
        </row>
        <row r="6115">
          <cell r="F6115" t="str">
            <v>2015-2022Sierra1-in-2June Peak18</v>
          </cell>
          <cell r="G6115">
            <v>1.9489069999999999</v>
          </cell>
          <cell r="H6115">
            <v>2.4453719999999999</v>
          </cell>
          <cell r="I6115">
            <v>93.596609999999998</v>
          </cell>
          <cell r="J6115">
            <v>17688.05</v>
          </cell>
          <cell r="K6115">
            <v>0.32759719999999998</v>
          </cell>
          <cell r="L6115">
            <v>0.42736550000000001</v>
          </cell>
          <cell r="M6115">
            <v>0.49646469999999998</v>
          </cell>
          <cell r="N6115">
            <v>0.56556390000000001</v>
          </cell>
          <cell r="O6115">
            <v>0.66533220000000004</v>
          </cell>
        </row>
        <row r="6116">
          <cell r="F6116" t="str">
            <v>2015-2022Sierra1-in-2June Peak19</v>
          </cell>
          <cell r="G6116">
            <v>2.7863790000000002</v>
          </cell>
          <cell r="H6116">
            <v>2.4184800000000002</v>
          </cell>
          <cell r="I6116">
            <v>92.634699999999995</v>
          </cell>
          <cell r="J6116">
            <v>17688.05</v>
          </cell>
          <cell r="K6116">
            <v>-0.40038760000000001</v>
          </cell>
          <cell r="L6116">
            <v>-0.3811929</v>
          </cell>
          <cell r="M6116">
            <v>-0.36789870000000002</v>
          </cell>
          <cell r="N6116">
            <v>-0.35460449999999999</v>
          </cell>
          <cell r="O6116">
            <v>-0.33540979999999998</v>
          </cell>
        </row>
        <row r="6117">
          <cell r="F6117" t="str">
            <v>2015-2022Sierra1-in-2June Peak20</v>
          </cell>
          <cell r="G6117">
            <v>2.5214569999999998</v>
          </cell>
          <cell r="H6117">
            <v>2.2182499999999998</v>
          </cell>
          <cell r="I6117">
            <v>89.503489999999999</v>
          </cell>
          <cell r="J6117">
            <v>17688.05</v>
          </cell>
          <cell r="K6117">
            <v>-0.32998339999999998</v>
          </cell>
          <cell r="L6117">
            <v>-0.3141639</v>
          </cell>
          <cell r="M6117">
            <v>-0.30320740000000002</v>
          </cell>
          <cell r="N6117">
            <v>-0.29225089999999998</v>
          </cell>
          <cell r="O6117">
            <v>-0.27643139999999999</v>
          </cell>
        </row>
        <row r="6118">
          <cell r="F6118" t="str">
            <v>2015-2022Sierra1-in-2June Peak21</v>
          </cell>
          <cell r="G6118">
            <v>2.155538</v>
          </cell>
          <cell r="H6118">
            <v>1.9634529999999999</v>
          </cell>
          <cell r="I6118">
            <v>81.8018</v>
          </cell>
          <cell r="J6118">
            <v>17688.05</v>
          </cell>
          <cell r="K6118">
            <v>-0.20904739999999999</v>
          </cell>
          <cell r="L6118">
            <v>-0.1990256</v>
          </cell>
          <cell r="M6118">
            <v>-0.19208459999999999</v>
          </cell>
          <cell r="N6118">
            <v>-0.18514349999999999</v>
          </cell>
          <cell r="O6118">
            <v>-0.17512169999999999</v>
          </cell>
        </row>
        <row r="6119">
          <cell r="F6119" t="str">
            <v>2015-2022Sierra1-in-2June Peak22</v>
          </cell>
          <cell r="G6119">
            <v>1.785652</v>
          </cell>
          <cell r="H6119">
            <v>1.6709309999999999</v>
          </cell>
          <cell r="I6119">
            <v>74.963620000000006</v>
          </cell>
          <cell r="J6119">
            <v>17688.05</v>
          </cell>
          <cell r="K6119">
            <v>-0.1248522</v>
          </cell>
          <cell r="L6119">
            <v>-0.11886679999999999</v>
          </cell>
          <cell r="M6119">
            <v>-0.1147213</v>
          </cell>
          <cell r="N6119">
            <v>-0.1105758</v>
          </cell>
          <cell r="O6119">
            <v>-0.1045903</v>
          </cell>
        </row>
        <row r="6120">
          <cell r="F6120" t="str">
            <v>2015-2022Sierra1-in-2June Peak23</v>
          </cell>
          <cell r="G6120">
            <v>1.370268</v>
          </cell>
          <cell r="H6120">
            <v>1.2930330000000001</v>
          </cell>
          <cell r="I6120">
            <v>70.133899999999997</v>
          </cell>
          <cell r="J6120">
            <v>17688.05</v>
          </cell>
          <cell r="K6120">
            <v>-8.4055900000000003E-2</v>
          </cell>
          <cell r="L6120">
            <v>-8.0026299999999995E-2</v>
          </cell>
          <cell r="M6120">
            <v>-7.7235300000000007E-2</v>
          </cell>
          <cell r="N6120">
            <v>-7.4444399999999994E-2</v>
          </cell>
          <cell r="O6120">
            <v>-7.0414699999999997E-2</v>
          </cell>
        </row>
        <row r="6121">
          <cell r="F6121" t="str">
            <v>2015-2022Sierra1-in-2June Peak24</v>
          </cell>
          <cell r="G6121">
            <v>1.021582</v>
          </cell>
          <cell r="H6121">
            <v>0.98128629999999994</v>
          </cell>
          <cell r="I6121">
            <v>68.266720000000007</v>
          </cell>
          <cell r="J6121">
            <v>17688.05</v>
          </cell>
          <cell r="K6121">
            <v>-4.3853900000000001E-2</v>
          </cell>
          <cell r="L6121">
            <v>-4.1751499999999997E-2</v>
          </cell>
          <cell r="M6121">
            <v>-4.0295400000000002E-2</v>
          </cell>
          <cell r="N6121">
            <v>-3.88393E-2</v>
          </cell>
          <cell r="O6121">
            <v>-3.6736999999999999E-2</v>
          </cell>
        </row>
        <row r="6122">
          <cell r="F6122" t="str">
            <v>2015-2022Stockton1-in-2June Peak1</v>
          </cell>
          <cell r="G6122">
            <v>0.76706280000000004</v>
          </cell>
          <cell r="H6122">
            <v>0.76706280000000004</v>
          </cell>
          <cell r="I6122">
            <v>71.179400000000001</v>
          </cell>
          <cell r="J6122">
            <v>12323.13</v>
          </cell>
          <cell r="K6122">
            <v>0</v>
          </cell>
          <cell r="L6122">
            <v>0</v>
          </cell>
          <cell r="M6122">
            <v>0</v>
          </cell>
          <cell r="N6122">
            <v>0</v>
          </cell>
          <cell r="O6122">
            <v>0</v>
          </cell>
        </row>
        <row r="6123">
          <cell r="F6123" t="str">
            <v>2015-2022Stockton1-in-2June Peak2</v>
          </cell>
          <cell r="G6123">
            <v>0.65247790000000006</v>
          </cell>
          <cell r="H6123">
            <v>0.65247790000000006</v>
          </cell>
          <cell r="I6123">
            <v>63.45514</v>
          </cell>
          <cell r="J6123">
            <v>12323.13</v>
          </cell>
          <cell r="K6123">
            <v>0</v>
          </cell>
          <cell r="L6123">
            <v>0</v>
          </cell>
          <cell r="M6123">
            <v>0</v>
          </cell>
          <cell r="N6123">
            <v>0</v>
          </cell>
          <cell r="O6123">
            <v>0</v>
          </cell>
        </row>
        <row r="6124">
          <cell r="F6124" t="str">
            <v>2015-2022Stockton1-in-2June Peak3</v>
          </cell>
          <cell r="G6124">
            <v>0.58214319999999997</v>
          </cell>
          <cell r="H6124">
            <v>0.58214319999999997</v>
          </cell>
          <cell r="I6124">
            <v>60.95514</v>
          </cell>
          <cell r="J6124">
            <v>12323.13</v>
          </cell>
          <cell r="K6124">
            <v>0</v>
          </cell>
          <cell r="L6124">
            <v>0</v>
          </cell>
          <cell r="M6124">
            <v>0</v>
          </cell>
          <cell r="N6124">
            <v>0</v>
          </cell>
          <cell r="O6124">
            <v>0</v>
          </cell>
        </row>
        <row r="6125">
          <cell r="F6125" t="str">
            <v>2015-2022Stockton1-in-2June Peak4</v>
          </cell>
          <cell r="G6125">
            <v>0.54276729999999995</v>
          </cell>
          <cell r="H6125">
            <v>0.54276729999999995</v>
          </cell>
          <cell r="I6125">
            <v>59.134540000000001</v>
          </cell>
          <cell r="J6125">
            <v>12323.13</v>
          </cell>
          <cell r="K6125">
            <v>0</v>
          </cell>
          <cell r="L6125">
            <v>0</v>
          </cell>
          <cell r="M6125">
            <v>0</v>
          </cell>
          <cell r="N6125">
            <v>0</v>
          </cell>
          <cell r="O6125">
            <v>0</v>
          </cell>
        </row>
        <row r="6126">
          <cell r="F6126" t="str">
            <v>2015-2022Stockton1-in-2June Peak5</v>
          </cell>
          <cell r="G6126">
            <v>0.53378749999999997</v>
          </cell>
          <cell r="H6126">
            <v>0.53378749999999997</v>
          </cell>
          <cell r="I6126">
            <v>58.94838</v>
          </cell>
          <cell r="J6126">
            <v>12323.13</v>
          </cell>
          <cell r="K6126">
            <v>0</v>
          </cell>
          <cell r="L6126">
            <v>0</v>
          </cell>
          <cell r="M6126">
            <v>0</v>
          </cell>
          <cell r="N6126">
            <v>0</v>
          </cell>
          <cell r="O6126">
            <v>0</v>
          </cell>
        </row>
        <row r="6127">
          <cell r="F6127" t="str">
            <v>2015-2022Stockton1-in-2June Peak6</v>
          </cell>
          <cell r="G6127">
            <v>0.55785390000000001</v>
          </cell>
          <cell r="H6127">
            <v>0.55785390000000001</v>
          </cell>
          <cell r="I6127">
            <v>60.54486</v>
          </cell>
          <cell r="J6127">
            <v>12323.13</v>
          </cell>
          <cell r="K6127">
            <v>0</v>
          </cell>
          <cell r="L6127">
            <v>0</v>
          </cell>
          <cell r="M6127">
            <v>0</v>
          </cell>
          <cell r="N6127">
            <v>0</v>
          </cell>
          <cell r="O6127">
            <v>0</v>
          </cell>
        </row>
        <row r="6128">
          <cell r="F6128" t="str">
            <v>2015-2022Stockton1-in-2June Peak7</v>
          </cell>
          <cell r="G6128">
            <v>0.63654230000000001</v>
          </cell>
          <cell r="H6128">
            <v>0.63654230000000001</v>
          </cell>
          <cell r="I6128">
            <v>60.141269999999999</v>
          </cell>
          <cell r="J6128">
            <v>12323.13</v>
          </cell>
          <cell r="K6128">
            <v>0</v>
          </cell>
          <cell r="L6128">
            <v>0</v>
          </cell>
          <cell r="M6128">
            <v>0</v>
          </cell>
          <cell r="N6128">
            <v>0</v>
          </cell>
          <cell r="O6128">
            <v>0</v>
          </cell>
        </row>
        <row r="6129">
          <cell r="F6129" t="str">
            <v>2015-2022Stockton1-in-2June Peak8</v>
          </cell>
          <cell r="G6129">
            <v>0.69121549999999998</v>
          </cell>
          <cell r="H6129">
            <v>0.69121549999999998</v>
          </cell>
          <cell r="I6129">
            <v>66.782579999999996</v>
          </cell>
          <cell r="J6129">
            <v>12323.13</v>
          </cell>
          <cell r="K6129">
            <v>0</v>
          </cell>
          <cell r="L6129">
            <v>0</v>
          </cell>
          <cell r="M6129">
            <v>0</v>
          </cell>
          <cell r="N6129">
            <v>0</v>
          </cell>
          <cell r="O6129">
            <v>0</v>
          </cell>
        </row>
        <row r="6130">
          <cell r="F6130" t="str">
            <v>2015-2022Stockton1-in-2June Peak9</v>
          </cell>
          <cell r="G6130">
            <v>0.71976309999999999</v>
          </cell>
          <cell r="H6130">
            <v>0.71976309999999999</v>
          </cell>
          <cell r="I6130">
            <v>73.320599999999999</v>
          </cell>
          <cell r="J6130">
            <v>12323.13</v>
          </cell>
          <cell r="K6130">
            <v>0</v>
          </cell>
          <cell r="L6130">
            <v>0</v>
          </cell>
          <cell r="M6130">
            <v>0</v>
          </cell>
          <cell r="N6130">
            <v>0</v>
          </cell>
          <cell r="O6130">
            <v>0</v>
          </cell>
        </row>
        <row r="6131">
          <cell r="F6131" t="str">
            <v>2015-2022Stockton1-in-2June Peak10</v>
          </cell>
          <cell r="G6131">
            <v>0.78969690000000003</v>
          </cell>
          <cell r="H6131">
            <v>0.78969690000000003</v>
          </cell>
          <cell r="I6131">
            <v>79.179400000000001</v>
          </cell>
          <cell r="J6131">
            <v>12323.13</v>
          </cell>
          <cell r="K6131">
            <v>0</v>
          </cell>
          <cell r="L6131">
            <v>0</v>
          </cell>
          <cell r="M6131">
            <v>0</v>
          </cell>
          <cell r="N6131">
            <v>0</v>
          </cell>
          <cell r="O6131">
            <v>0</v>
          </cell>
        </row>
        <row r="6132">
          <cell r="F6132" t="str">
            <v>2015-2022Stockton1-in-2June Peak11</v>
          </cell>
          <cell r="G6132">
            <v>0.88954120000000003</v>
          </cell>
          <cell r="H6132">
            <v>0.88954120000000003</v>
          </cell>
          <cell r="I6132">
            <v>82.95514</v>
          </cell>
          <cell r="J6132">
            <v>12323.13</v>
          </cell>
          <cell r="K6132">
            <v>0</v>
          </cell>
          <cell r="L6132">
            <v>0</v>
          </cell>
          <cell r="M6132">
            <v>0</v>
          </cell>
          <cell r="N6132">
            <v>0</v>
          </cell>
          <cell r="O6132">
            <v>0</v>
          </cell>
        </row>
        <row r="6133">
          <cell r="F6133" t="str">
            <v>2015-2022Stockton1-in-2June Peak12</v>
          </cell>
          <cell r="G6133">
            <v>1.0249509999999999</v>
          </cell>
          <cell r="H6133">
            <v>1.0249509999999999</v>
          </cell>
          <cell r="I6133">
            <v>87.686130000000006</v>
          </cell>
          <cell r="J6133">
            <v>12323.13</v>
          </cell>
          <cell r="K6133">
            <v>0</v>
          </cell>
          <cell r="L6133">
            <v>0</v>
          </cell>
          <cell r="M6133">
            <v>0</v>
          </cell>
          <cell r="N6133">
            <v>0</v>
          </cell>
          <cell r="O6133">
            <v>0</v>
          </cell>
        </row>
        <row r="6134">
          <cell r="F6134" t="str">
            <v>2015-2022Stockton1-in-2June Peak13</v>
          </cell>
          <cell r="G6134">
            <v>1.1991289999999999</v>
          </cell>
          <cell r="H6134">
            <v>1.1991289999999999</v>
          </cell>
          <cell r="I6134">
            <v>91.230959999999996</v>
          </cell>
          <cell r="J6134">
            <v>12323.13</v>
          </cell>
          <cell r="K6134">
            <v>0</v>
          </cell>
          <cell r="L6134">
            <v>0</v>
          </cell>
          <cell r="M6134">
            <v>0</v>
          </cell>
          <cell r="N6134">
            <v>0</v>
          </cell>
          <cell r="O6134">
            <v>0</v>
          </cell>
        </row>
        <row r="6135">
          <cell r="F6135" t="str">
            <v>2015-2022Stockton1-in-2June Peak14</v>
          </cell>
          <cell r="G6135">
            <v>1.186564</v>
          </cell>
          <cell r="H6135">
            <v>1.3991800000000001</v>
          </cell>
          <cell r="I6135">
            <v>93.730959999999996</v>
          </cell>
          <cell r="J6135">
            <v>12323.13</v>
          </cell>
          <cell r="K6135">
            <v>0.1492802</v>
          </cell>
          <cell r="L6135">
            <v>0.18669959999999999</v>
          </cell>
          <cell r="M6135">
            <v>0.2126161</v>
          </cell>
          <cell r="N6135">
            <v>0.23853269999999999</v>
          </cell>
          <cell r="O6135">
            <v>0.27595209999999998</v>
          </cell>
        </row>
        <row r="6136">
          <cell r="F6136" t="str">
            <v>2015-2022Stockton1-in-2June Peak15</v>
          </cell>
          <cell r="G6136">
            <v>1.3559239999999999</v>
          </cell>
          <cell r="H6136">
            <v>1.6213169999999999</v>
          </cell>
          <cell r="I6136">
            <v>96.051630000000003</v>
          </cell>
          <cell r="J6136">
            <v>12323.13</v>
          </cell>
          <cell r="K6136">
            <v>0.18801229999999999</v>
          </cell>
          <cell r="L6136">
            <v>0.2337293</v>
          </cell>
          <cell r="M6136">
            <v>0.26539279999999998</v>
          </cell>
          <cell r="N6136">
            <v>0.29705619999999999</v>
          </cell>
          <cell r="O6136">
            <v>0.3427733</v>
          </cell>
        </row>
        <row r="6137">
          <cell r="F6137" t="str">
            <v>2015-2022Stockton1-in-2June Peak16</v>
          </cell>
          <cell r="G6137">
            <v>1.5285960000000001</v>
          </cell>
          <cell r="H6137">
            <v>1.8665400000000001</v>
          </cell>
          <cell r="I6137">
            <v>97.506770000000003</v>
          </cell>
          <cell r="J6137">
            <v>12323.13</v>
          </cell>
          <cell r="K6137">
            <v>0.24052419999999999</v>
          </cell>
          <cell r="L6137">
            <v>0.29808059999999997</v>
          </cell>
          <cell r="M6137">
            <v>0.33794400000000002</v>
          </cell>
          <cell r="N6137">
            <v>0.37780750000000002</v>
          </cell>
          <cell r="O6137">
            <v>0.43536399999999997</v>
          </cell>
        </row>
        <row r="6138">
          <cell r="F6138" t="str">
            <v>2015-2022Stockton1-in-2June Peak17</v>
          </cell>
          <cell r="G6138">
            <v>1.688717</v>
          </cell>
          <cell r="H6138">
            <v>2.0782189999999998</v>
          </cell>
          <cell r="I6138">
            <v>97.596410000000006</v>
          </cell>
          <cell r="J6138">
            <v>12323.13</v>
          </cell>
          <cell r="K6138">
            <v>0.2764567</v>
          </cell>
          <cell r="L6138">
            <v>0.34324519999999997</v>
          </cell>
          <cell r="M6138">
            <v>0.38950259999999998</v>
          </cell>
          <cell r="N6138">
            <v>0.43576009999999998</v>
          </cell>
          <cell r="O6138">
            <v>0.50254860000000001</v>
          </cell>
        </row>
        <row r="6139">
          <cell r="F6139" t="str">
            <v>2015-2022Stockton1-in-2June Peak18</v>
          </cell>
          <cell r="G6139">
            <v>1.791371</v>
          </cell>
          <cell r="H6139">
            <v>2.1908400000000001</v>
          </cell>
          <cell r="I6139">
            <v>97.186130000000006</v>
          </cell>
          <cell r="J6139">
            <v>12323.13</v>
          </cell>
          <cell r="K6139">
            <v>0.28342879999999998</v>
          </cell>
          <cell r="L6139">
            <v>0.35198629999999997</v>
          </cell>
          <cell r="M6139">
            <v>0.39946910000000002</v>
          </cell>
          <cell r="N6139">
            <v>0.44695180000000001</v>
          </cell>
          <cell r="O6139">
            <v>0.51550940000000001</v>
          </cell>
        </row>
        <row r="6140">
          <cell r="F6140" t="str">
            <v>2015-2022Stockton1-in-2June Peak19</v>
          </cell>
          <cell r="G6140">
            <v>2.4306540000000001</v>
          </cell>
          <cell r="H6140">
            <v>2.13748</v>
          </cell>
          <cell r="I6140">
            <v>96.096410000000006</v>
          </cell>
          <cell r="J6140">
            <v>12323.13</v>
          </cell>
          <cell r="K6140">
            <v>-0.30917090000000003</v>
          </cell>
          <cell r="L6140">
            <v>-0.29971999999999999</v>
          </cell>
          <cell r="M6140">
            <v>-0.2931744</v>
          </cell>
          <cell r="N6140">
            <v>-0.28662880000000002</v>
          </cell>
          <cell r="O6140">
            <v>-0.27717789999999998</v>
          </cell>
        </row>
        <row r="6141">
          <cell r="F6141" t="str">
            <v>2015-2022Stockton1-in-2June Peak20</v>
          </cell>
          <cell r="G6141">
            <v>2.2153559999999999</v>
          </cell>
          <cell r="H6141">
            <v>1.9402759999999999</v>
          </cell>
          <cell r="I6141">
            <v>91.910349999999994</v>
          </cell>
          <cell r="J6141">
            <v>12323.13</v>
          </cell>
          <cell r="K6141">
            <v>-0.29008929999999999</v>
          </cell>
          <cell r="L6141">
            <v>-0.28122180000000002</v>
          </cell>
          <cell r="M6141">
            <v>-0.27508009999999999</v>
          </cell>
          <cell r="N6141">
            <v>-0.26893850000000002</v>
          </cell>
          <cell r="O6141">
            <v>-0.26007089999999999</v>
          </cell>
        </row>
        <row r="6142">
          <cell r="F6142" t="str">
            <v>2015-2022Stockton1-in-2June Peak21</v>
          </cell>
          <cell r="G6142">
            <v>1.9280919999999999</v>
          </cell>
          <cell r="H6142">
            <v>1.7423820000000001</v>
          </cell>
          <cell r="I6142">
            <v>83.724189999999993</v>
          </cell>
          <cell r="J6142">
            <v>12323.13</v>
          </cell>
          <cell r="K6142">
            <v>-0.19584399999999999</v>
          </cell>
          <cell r="L6142">
            <v>-0.18985740000000001</v>
          </cell>
          <cell r="M6142">
            <v>-0.18571109999999999</v>
          </cell>
          <cell r="N6142">
            <v>-0.1815647</v>
          </cell>
          <cell r="O6142">
            <v>-0.17557809999999999</v>
          </cell>
        </row>
        <row r="6143">
          <cell r="F6143" t="str">
            <v>2015-2022Stockton1-in-2June Peak22</v>
          </cell>
          <cell r="G6143">
            <v>1.6359079999999999</v>
          </cell>
          <cell r="H6143">
            <v>1.505331</v>
          </cell>
          <cell r="I6143">
            <v>76.724189999999993</v>
          </cell>
          <cell r="J6143">
            <v>12323.13</v>
          </cell>
          <cell r="K6143">
            <v>-0.1377023</v>
          </cell>
          <cell r="L6143">
            <v>-0.1334929</v>
          </cell>
          <cell r="M6143">
            <v>-0.13057759999999999</v>
          </cell>
          <cell r="N6143">
            <v>-0.1276622</v>
          </cell>
          <cell r="O6143">
            <v>-0.1234528</v>
          </cell>
        </row>
        <row r="6144">
          <cell r="F6144" t="str">
            <v>2015-2022Stockton1-in-2June Peak23</v>
          </cell>
          <cell r="G6144">
            <v>1.2706310000000001</v>
          </cell>
          <cell r="H6144">
            <v>1.2003550000000001</v>
          </cell>
          <cell r="I6144">
            <v>73.820599999999999</v>
          </cell>
          <cell r="J6144">
            <v>12323.13</v>
          </cell>
          <cell r="K6144">
            <v>-7.4110999999999996E-2</v>
          </cell>
          <cell r="L6144">
            <v>-7.1845500000000007E-2</v>
          </cell>
          <cell r="M6144">
            <v>-7.0276500000000006E-2</v>
          </cell>
          <cell r="N6144">
            <v>-6.8707500000000005E-2</v>
          </cell>
          <cell r="O6144">
            <v>-6.6442000000000001E-2</v>
          </cell>
        </row>
        <row r="6145">
          <cell r="F6145" t="str">
            <v>2015-2022Stockton1-in-2June Peak24</v>
          </cell>
          <cell r="G6145">
            <v>0.98116150000000002</v>
          </cell>
          <cell r="H6145">
            <v>0.92481500000000005</v>
          </cell>
          <cell r="I6145">
            <v>75.230959999999996</v>
          </cell>
          <cell r="J6145">
            <v>12323.13</v>
          </cell>
          <cell r="K6145">
            <v>-5.9421000000000002E-2</v>
          </cell>
          <cell r="L6145">
            <v>-5.7604599999999999E-2</v>
          </cell>
          <cell r="M6145">
            <v>-5.6346500000000001E-2</v>
          </cell>
          <cell r="N6145">
            <v>-5.5088499999999999E-2</v>
          </cell>
          <cell r="O6145">
            <v>-5.3272100000000003E-2</v>
          </cell>
        </row>
        <row r="6146">
          <cell r="F6146" t="str">
            <v>2012All Customers1-in-10May Peak1</v>
          </cell>
          <cell r="G6146">
            <v>1.0421009999999999</v>
          </cell>
          <cell r="H6146">
            <v>1.0421009999999999</v>
          </cell>
          <cell r="I6146">
            <v>74.604680000000002</v>
          </cell>
          <cell r="J6146">
            <v>157302</v>
          </cell>
          <cell r="K6146">
            <v>0</v>
          </cell>
          <cell r="L6146">
            <v>0</v>
          </cell>
          <cell r="M6146">
            <v>0</v>
          </cell>
          <cell r="N6146">
            <v>0</v>
          </cell>
          <cell r="O6146">
            <v>0</v>
          </cell>
        </row>
        <row r="6147">
          <cell r="F6147" t="str">
            <v>2012All Customers1-in-10May Peak2</v>
          </cell>
          <cell r="G6147">
            <v>0.88977209999999995</v>
          </cell>
          <cell r="H6147">
            <v>0.88977209999999995</v>
          </cell>
          <cell r="I6147">
            <v>72.389570000000006</v>
          </cell>
          <cell r="J6147">
            <v>157302</v>
          </cell>
          <cell r="K6147">
            <v>0</v>
          </cell>
          <cell r="L6147">
            <v>0</v>
          </cell>
          <cell r="M6147">
            <v>0</v>
          </cell>
          <cell r="N6147">
            <v>0</v>
          </cell>
          <cell r="O6147">
            <v>0</v>
          </cell>
        </row>
        <row r="6148">
          <cell r="F6148" t="str">
            <v>2012All Customers1-in-10May Peak3</v>
          </cell>
          <cell r="G6148">
            <v>0.80031229999999998</v>
          </cell>
          <cell r="H6148">
            <v>0.80031229999999998</v>
          </cell>
          <cell r="I6148">
            <v>71.228030000000004</v>
          </cell>
          <cell r="J6148">
            <v>157302</v>
          </cell>
          <cell r="K6148">
            <v>0</v>
          </cell>
          <cell r="L6148">
            <v>0</v>
          </cell>
          <cell r="M6148">
            <v>0</v>
          </cell>
          <cell r="N6148">
            <v>0</v>
          </cell>
          <cell r="O6148">
            <v>0</v>
          </cell>
        </row>
        <row r="6149">
          <cell r="F6149" t="str">
            <v>2012All Customers1-in-10May Peak4</v>
          </cell>
          <cell r="G6149">
            <v>0.74839250000000002</v>
          </cell>
          <cell r="H6149">
            <v>0.74839250000000002</v>
          </cell>
          <cell r="I6149">
            <v>70.072959999999995</v>
          </cell>
          <cell r="J6149">
            <v>157302</v>
          </cell>
          <cell r="K6149">
            <v>0</v>
          </cell>
          <cell r="L6149">
            <v>0</v>
          </cell>
          <cell r="M6149">
            <v>0</v>
          </cell>
          <cell r="N6149">
            <v>0</v>
          </cell>
          <cell r="O6149">
            <v>0</v>
          </cell>
        </row>
        <row r="6150">
          <cell r="F6150" t="str">
            <v>2012All Customers1-in-10May Peak5</v>
          </cell>
          <cell r="G6150">
            <v>0.73476739999999996</v>
          </cell>
          <cell r="H6150">
            <v>0.73476739999999996</v>
          </cell>
          <cell r="I6150">
            <v>69.050799999999995</v>
          </cell>
          <cell r="J6150">
            <v>157302</v>
          </cell>
          <cell r="K6150">
            <v>0</v>
          </cell>
          <cell r="L6150">
            <v>0</v>
          </cell>
          <cell r="M6150">
            <v>0</v>
          </cell>
          <cell r="N6150">
            <v>0</v>
          </cell>
          <cell r="O6150">
            <v>0</v>
          </cell>
        </row>
        <row r="6151">
          <cell r="F6151" t="str">
            <v>2012All Customers1-in-10May Peak6</v>
          </cell>
          <cell r="G6151">
            <v>0.77687709999999999</v>
          </cell>
          <cell r="H6151">
            <v>0.77687709999999999</v>
          </cell>
          <cell r="I6151">
            <v>67.799289999999999</v>
          </cell>
          <cell r="J6151">
            <v>157302</v>
          </cell>
          <cell r="K6151">
            <v>0</v>
          </cell>
          <cell r="L6151">
            <v>0</v>
          </cell>
          <cell r="M6151">
            <v>0</v>
          </cell>
          <cell r="N6151">
            <v>0</v>
          </cell>
          <cell r="O6151">
            <v>0</v>
          </cell>
        </row>
        <row r="6152">
          <cell r="F6152" t="str">
            <v>2012All Customers1-in-10May Peak7</v>
          </cell>
          <cell r="G6152">
            <v>0.90460269999999998</v>
          </cell>
          <cell r="H6152">
            <v>0.90460269999999998</v>
          </cell>
          <cell r="I6152">
            <v>68.026989999999998</v>
          </cell>
          <cell r="J6152">
            <v>157302</v>
          </cell>
          <cell r="K6152">
            <v>0</v>
          </cell>
          <cell r="L6152">
            <v>0</v>
          </cell>
          <cell r="M6152">
            <v>0</v>
          </cell>
          <cell r="N6152">
            <v>0</v>
          </cell>
          <cell r="O6152">
            <v>0</v>
          </cell>
        </row>
        <row r="6153">
          <cell r="F6153" t="str">
            <v>2012All Customers1-in-10May Peak8</v>
          </cell>
          <cell r="G6153">
            <v>1.006019</v>
          </cell>
          <cell r="H6153">
            <v>1.006019</v>
          </cell>
          <cell r="I6153">
            <v>71.985579999999999</v>
          </cell>
          <cell r="J6153">
            <v>157302</v>
          </cell>
          <cell r="K6153">
            <v>0</v>
          </cell>
          <cell r="L6153">
            <v>0</v>
          </cell>
          <cell r="M6153">
            <v>0</v>
          </cell>
          <cell r="N6153">
            <v>0</v>
          </cell>
          <cell r="O6153">
            <v>0</v>
          </cell>
        </row>
        <row r="6154">
          <cell r="F6154" t="str">
            <v>2012All Customers1-in-10May Peak9</v>
          </cell>
          <cell r="G6154">
            <v>1.0278119999999999</v>
          </cell>
          <cell r="H6154">
            <v>1.0278119999999999</v>
          </cell>
          <cell r="I6154">
            <v>76.431399999999996</v>
          </cell>
          <cell r="J6154">
            <v>157302</v>
          </cell>
          <cell r="K6154">
            <v>0</v>
          </cell>
          <cell r="L6154">
            <v>0</v>
          </cell>
          <cell r="M6154">
            <v>0</v>
          </cell>
          <cell r="N6154">
            <v>0</v>
          </cell>
          <cell r="O6154">
            <v>0</v>
          </cell>
        </row>
        <row r="6155">
          <cell r="F6155" t="str">
            <v>2012All Customers1-in-10May Peak10</v>
          </cell>
          <cell r="G6155">
            <v>1.0967070000000001</v>
          </cell>
          <cell r="H6155">
            <v>1.0967070000000001</v>
          </cell>
          <cell r="I6155">
            <v>80.727059999999994</v>
          </cell>
          <cell r="J6155">
            <v>157302</v>
          </cell>
          <cell r="K6155">
            <v>0</v>
          </cell>
          <cell r="L6155">
            <v>0</v>
          </cell>
          <cell r="M6155">
            <v>0</v>
          </cell>
          <cell r="N6155">
            <v>0</v>
          </cell>
          <cell r="O6155">
            <v>0</v>
          </cell>
        </row>
        <row r="6156">
          <cell r="F6156" t="str">
            <v>2012All Customers1-in-10May Peak11</v>
          </cell>
          <cell r="G6156">
            <v>1.212818</v>
          </cell>
          <cell r="H6156">
            <v>1.212818</v>
          </cell>
          <cell r="I6156">
            <v>84.563360000000003</v>
          </cell>
          <cell r="J6156">
            <v>157302</v>
          </cell>
          <cell r="K6156">
            <v>0</v>
          </cell>
          <cell r="L6156">
            <v>0</v>
          </cell>
          <cell r="M6156">
            <v>0</v>
          </cell>
          <cell r="N6156">
            <v>0</v>
          </cell>
          <cell r="O6156">
            <v>0</v>
          </cell>
        </row>
        <row r="6157">
          <cell r="F6157" t="str">
            <v>2012All Customers1-in-10May Peak12</v>
          </cell>
          <cell r="G6157">
            <v>1.3812960000000001</v>
          </cell>
          <cell r="H6157">
            <v>1.3812960000000001</v>
          </cell>
          <cell r="I6157">
            <v>88.221090000000004</v>
          </cell>
          <cell r="J6157">
            <v>157302</v>
          </cell>
          <cell r="K6157">
            <v>0</v>
          </cell>
          <cell r="L6157">
            <v>0</v>
          </cell>
          <cell r="M6157">
            <v>0</v>
          </cell>
          <cell r="N6157">
            <v>0</v>
          </cell>
          <cell r="O6157">
            <v>0</v>
          </cell>
        </row>
        <row r="6158">
          <cell r="F6158" t="str">
            <v>2012All Customers1-in-10May Peak13</v>
          </cell>
          <cell r="G6158">
            <v>1.605399</v>
          </cell>
          <cell r="H6158">
            <v>1.605399</v>
          </cell>
          <cell r="I6158">
            <v>91.270769999999999</v>
          </cell>
          <cell r="J6158">
            <v>157302</v>
          </cell>
          <cell r="K6158">
            <v>0</v>
          </cell>
          <cell r="L6158">
            <v>0</v>
          </cell>
          <cell r="M6158">
            <v>0</v>
          </cell>
          <cell r="N6158">
            <v>0</v>
          </cell>
          <cell r="O6158">
            <v>0</v>
          </cell>
        </row>
        <row r="6159">
          <cell r="F6159" t="str">
            <v>2012All Customers1-in-10May Peak14</v>
          </cell>
          <cell r="G6159">
            <v>1.4858739999999999</v>
          </cell>
          <cell r="H6159">
            <v>1.8503320000000001</v>
          </cell>
          <cell r="I6159">
            <v>93.915120000000002</v>
          </cell>
          <cell r="J6159">
            <v>157302</v>
          </cell>
          <cell r="K6159">
            <v>0.2985138</v>
          </cell>
          <cell r="L6159">
            <v>0.33747389999999999</v>
          </cell>
          <cell r="M6159">
            <v>0.36445749999999999</v>
          </cell>
          <cell r="N6159">
            <v>0.39144119999999999</v>
          </cell>
          <cell r="O6159">
            <v>0.43040139999999999</v>
          </cell>
        </row>
        <row r="6160">
          <cell r="F6160" t="str">
            <v>2012All Customers1-in-10May Peak15</v>
          </cell>
          <cell r="G6160">
            <v>1.6496649999999999</v>
          </cell>
          <cell r="H6160">
            <v>2.1249500000000001</v>
          </cell>
          <cell r="I6160">
            <v>95.152799999999999</v>
          </cell>
          <cell r="J6160">
            <v>157302</v>
          </cell>
          <cell r="K6160">
            <v>0.38942890000000002</v>
          </cell>
          <cell r="L6160">
            <v>0.44015359999999998</v>
          </cell>
          <cell r="M6160">
            <v>0.47528530000000002</v>
          </cell>
          <cell r="N6160">
            <v>0.51041700000000001</v>
          </cell>
          <cell r="O6160">
            <v>0.56114169999999997</v>
          </cell>
        </row>
        <row r="6161">
          <cell r="F6161" t="str">
            <v>2012All Customers1-in-10May Peak16</v>
          </cell>
          <cell r="G6161">
            <v>1.847456</v>
          </cell>
          <cell r="H6161">
            <v>2.436544</v>
          </cell>
          <cell r="I6161">
            <v>95.997860000000003</v>
          </cell>
          <cell r="J6161">
            <v>157302</v>
          </cell>
          <cell r="K6161">
            <v>0.48279260000000002</v>
          </cell>
          <cell r="L6161">
            <v>0.54559310000000005</v>
          </cell>
          <cell r="M6161">
            <v>0.58908859999999996</v>
          </cell>
          <cell r="N6161">
            <v>0.63258389999999998</v>
          </cell>
          <cell r="O6161">
            <v>0.69538449999999996</v>
          </cell>
        </row>
        <row r="6162">
          <cell r="F6162" t="str">
            <v>2012All Customers1-in-10May Peak17</v>
          </cell>
          <cell r="G6162">
            <v>2.0240459999999998</v>
          </cell>
          <cell r="H6162">
            <v>2.7140550000000001</v>
          </cell>
          <cell r="I6162">
            <v>96.157229999999998</v>
          </cell>
          <cell r="J6162">
            <v>157302</v>
          </cell>
          <cell r="K6162">
            <v>0.56541929999999996</v>
          </cell>
          <cell r="L6162">
            <v>0.63902769999999998</v>
          </cell>
          <cell r="M6162">
            <v>0.69000850000000002</v>
          </cell>
          <cell r="N6162">
            <v>0.74098940000000002</v>
          </cell>
          <cell r="O6162">
            <v>0.81459769999999998</v>
          </cell>
        </row>
        <row r="6163">
          <cell r="F6163" t="str">
            <v>2012All Customers1-in-10May Peak18</v>
          </cell>
          <cell r="G6163">
            <v>2.1784729999999999</v>
          </cell>
          <cell r="H6163">
            <v>2.88761</v>
          </cell>
          <cell r="I6163">
            <v>95.537480000000002</v>
          </cell>
          <cell r="J6163">
            <v>157302</v>
          </cell>
          <cell r="K6163">
            <v>0.58108349999999998</v>
          </cell>
          <cell r="L6163">
            <v>0.65673890000000001</v>
          </cell>
          <cell r="M6163">
            <v>0.70913760000000003</v>
          </cell>
          <cell r="N6163">
            <v>0.76153630000000005</v>
          </cell>
          <cell r="O6163">
            <v>0.83719160000000004</v>
          </cell>
        </row>
        <row r="6164">
          <cell r="F6164" t="str">
            <v>2012All Customers1-in-10May Peak19</v>
          </cell>
          <cell r="G6164">
            <v>3.1128130000000001</v>
          </cell>
          <cell r="H6164">
            <v>2.8494389999999998</v>
          </cell>
          <cell r="I6164">
            <v>94.182649999999995</v>
          </cell>
          <cell r="J6164">
            <v>157302</v>
          </cell>
          <cell r="K6164">
            <v>-0.29173929999999998</v>
          </cell>
          <cell r="L6164">
            <v>-0.27498070000000002</v>
          </cell>
          <cell r="M6164">
            <v>-0.26337359999999999</v>
          </cell>
          <cell r="N6164">
            <v>-0.25176660000000001</v>
          </cell>
          <cell r="O6164">
            <v>-0.23500789999999999</v>
          </cell>
        </row>
        <row r="6165">
          <cell r="F6165" t="str">
            <v>2012All Customers1-in-10May Peak20</v>
          </cell>
          <cell r="G6165">
            <v>2.849005</v>
          </cell>
          <cell r="H6165">
            <v>2.612574</v>
          </cell>
          <cell r="I6165">
            <v>90.115790000000004</v>
          </cell>
          <cell r="J6165">
            <v>157302</v>
          </cell>
          <cell r="K6165">
            <v>-0.2617738</v>
          </cell>
          <cell r="L6165">
            <v>-0.24680089999999999</v>
          </cell>
          <cell r="M6165">
            <v>-0.23643069999999999</v>
          </cell>
          <cell r="N6165">
            <v>-0.2260605</v>
          </cell>
          <cell r="O6165">
            <v>-0.21108750000000001</v>
          </cell>
        </row>
        <row r="6166">
          <cell r="F6166" t="str">
            <v>2012All Customers1-in-10May Peak21</v>
          </cell>
          <cell r="G6166">
            <v>2.5139659999999999</v>
          </cell>
          <cell r="H6166">
            <v>2.363934</v>
          </cell>
          <cell r="I6166">
            <v>85.563869999999994</v>
          </cell>
          <cell r="J6166">
            <v>157302</v>
          </cell>
          <cell r="K6166">
            <v>-0.16578480000000001</v>
          </cell>
          <cell r="L6166">
            <v>-0.15647810000000001</v>
          </cell>
          <cell r="M6166">
            <v>-0.15003230000000001</v>
          </cell>
          <cell r="N6166">
            <v>-0.14358650000000001</v>
          </cell>
          <cell r="O6166">
            <v>-0.1342798</v>
          </cell>
        </row>
        <row r="6167">
          <cell r="F6167" t="str">
            <v>2012All Customers1-in-10May Peak22</v>
          </cell>
          <cell r="G6167">
            <v>2.16811</v>
          </cell>
          <cell r="H6167">
            <v>2.075034</v>
          </cell>
          <cell r="I6167">
            <v>82.016069999999999</v>
          </cell>
          <cell r="J6167">
            <v>157302</v>
          </cell>
          <cell r="K6167">
            <v>-0.1027474</v>
          </cell>
          <cell r="L6167">
            <v>-9.7033300000000003E-2</v>
          </cell>
          <cell r="M6167">
            <v>-9.30758E-2</v>
          </cell>
          <cell r="N6167">
            <v>-8.9118299999999998E-2</v>
          </cell>
          <cell r="O6167">
            <v>-8.3404199999999998E-2</v>
          </cell>
        </row>
        <row r="6168">
          <cell r="F6168" t="str">
            <v>2012All Customers1-in-10May Peak23</v>
          </cell>
          <cell r="G6168">
            <v>1.717425</v>
          </cell>
          <cell r="H6168">
            <v>1.6592009999999999</v>
          </cell>
          <cell r="I6168">
            <v>78.300460000000001</v>
          </cell>
          <cell r="J6168">
            <v>157302</v>
          </cell>
          <cell r="K6168">
            <v>-6.4363900000000002E-2</v>
          </cell>
          <cell r="L6168">
            <v>-6.0736900000000003E-2</v>
          </cell>
          <cell r="M6168">
            <v>-5.82248E-2</v>
          </cell>
          <cell r="N6168">
            <v>-5.5712600000000001E-2</v>
          </cell>
          <cell r="O6168">
            <v>-5.2085600000000003E-2</v>
          </cell>
        </row>
        <row r="6169">
          <cell r="F6169" t="str">
            <v>2012All Customers1-in-10May Peak24</v>
          </cell>
          <cell r="G6169">
            <v>1.313539</v>
          </cell>
          <cell r="H6169">
            <v>1.2715289999999999</v>
          </cell>
          <cell r="I6169">
            <v>76.330799999999996</v>
          </cell>
          <cell r="J6169">
            <v>157302</v>
          </cell>
          <cell r="K6169">
            <v>-4.6483900000000002E-2</v>
          </cell>
          <cell r="L6169">
            <v>-4.3841100000000001E-2</v>
          </cell>
          <cell r="M6169">
            <v>-4.2010800000000001E-2</v>
          </cell>
          <cell r="N6169">
            <v>-4.0180500000000001E-2</v>
          </cell>
          <cell r="O6169">
            <v>-3.7537800000000003E-2</v>
          </cell>
        </row>
        <row r="6170">
          <cell r="F6170" t="str">
            <v>2012Greater Bay Area1-in-10May Peak1</v>
          </cell>
          <cell r="G6170">
            <v>1.0096670000000001</v>
          </cell>
          <cell r="H6170">
            <v>1.0096670000000001</v>
          </cell>
          <cell r="I6170">
            <v>72.481520000000003</v>
          </cell>
          <cell r="J6170">
            <v>54845.760000000002</v>
          </cell>
          <cell r="K6170">
            <v>0</v>
          </cell>
          <cell r="L6170">
            <v>0</v>
          </cell>
          <cell r="M6170">
            <v>0</v>
          </cell>
          <cell r="N6170">
            <v>0</v>
          </cell>
          <cell r="O6170">
            <v>0</v>
          </cell>
        </row>
        <row r="6171">
          <cell r="F6171" t="str">
            <v>2012Greater Bay Area1-in-10May Peak2</v>
          </cell>
          <cell r="G6171">
            <v>0.8492729</v>
          </cell>
          <cell r="H6171">
            <v>0.8492729</v>
          </cell>
          <cell r="I6171">
            <v>70.411580000000001</v>
          </cell>
          <cell r="J6171">
            <v>54845.760000000002</v>
          </cell>
          <cell r="K6171">
            <v>0</v>
          </cell>
          <cell r="L6171">
            <v>0</v>
          </cell>
          <cell r="M6171">
            <v>0</v>
          </cell>
          <cell r="N6171">
            <v>0</v>
          </cell>
          <cell r="O6171">
            <v>0</v>
          </cell>
        </row>
        <row r="6172">
          <cell r="F6172" t="str">
            <v>2012Greater Bay Area1-in-10May Peak3</v>
          </cell>
          <cell r="G6172">
            <v>0.76093489999999997</v>
          </cell>
          <cell r="H6172">
            <v>0.76093489999999997</v>
          </cell>
          <cell r="I6172">
            <v>69.40052</v>
          </cell>
          <cell r="J6172">
            <v>54845.760000000002</v>
          </cell>
          <cell r="K6172">
            <v>0</v>
          </cell>
          <cell r="L6172">
            <v>0</v>
          </cell>
          <cell r="M6172">
            <v>0</v>
          </cell>
          <cell r="N6172">
            <v>0</v>
          </cell>
          <cell r="O6172">
            <v>0</v>
          </cell>
        </row>
        <row r="6173">
          <cell r="F6173" t="str">
            <v>2012Greater Bay Area1-in-10May Peak4</v>
          </cell>
          <cell r="G6173">
            <v>0.71190779999999998</v>
          </cell>
          <cell r="H6173">
            <v>0.71190779999999998</v>
          </cell>
          <cell r="I6173">
            <v>67.813609999999997</v>
          </cell>
          <cell r="J6173">
            <v>54845.760000000002</v>
          </cell>
          <cell r="K6173">
            <v>0</v>
          </cell>
          <cell r="L6173">
            <v>0</v>
          </cell>
          <cell r="M6173">
            <v>0</v>
          </cell>
          <cell r="N6173">
            <v>0</v>
          </cell>
          <cell r="O6173">
            <v>0</v>
          </cell>
        </row>
        <row r="6174">
          <cell r="F6174" t="str">
            <v>2012Greater Bay Area1-in-10May Peak5</v>
          </cell>
          <cell r="G6174">
            <v>0.69547570000000003</v>
          </cell>
          <cell r="H6174">
            <v>0.69547570000000003</v>
          </cell>
          <cell r="I6174">
            <v>66.869290000000007</v>
          </cell>
          <cell r="J6174">
            <v>54845.760000000002</v>
          </cell>
          <cell r="K6174">
            <v>0</v>
          </cell>
          <cell r="L6174">
            <v>0</v>
          </cell>
          <cell r="M6174">
            <v>0</v>
          </cell>
          <cell r="N6174">
            <v>0</v>
          </cell>
          <cell r="O6174">
            <v>0</v>
          </cell>
        </row>
        <row r="6175">
          <cell r="F6175" t="str">
            <v>2012Greater Bay Area1-in-10May Peak6</v>
          </cell>
          <cell r="G6175">
            <v>0.73373069999999996</v>
          </cell>
          <cell r="H6175">
            <v>0.73373069999999996</v>
          </cell>
          <cell r="I6175">
            <v>65.598259999999996</v>
          </cell>
          <cell r="J6175">
            <v>54845.760000000002</v>
          </cell>
          <cell r="K6175">
            <v>0</v>
          </cell>
          <cell r="L6175">
            <v>0</v>
          </cell>
          <cell r="M6175">
            <v>0</v>
          </cell>
          <cell r="N6175">
            <v>0</v>
          </cell>
          <cell r="O6175">
            <v>0</v>
          </cell>
        </row>
        <row r="6176">
          <cell r="F6176" t="str">
            <v>2012Greater Bay Area1-in-10May Peak7</v>
          </cell>
          <cell r="G6176">
            <v>0.86713620000000002</v>
          </cell>
          <cell r="H6176">
            <v>0.86713620000000002</v>
          </cell>
          <cell r="I6176">
            <v>65.869839999999996</v>
          </cell>
          <cell r="J6176">
            <v>54845.760000000002</v>
          </cell>
          <cell r="K6176">
            <v>0</v>
          </cell>
          <cell r="L6176">
            <v>0</v>
          </cell>
          <cell r="M6176">
            <v>0</v>
          </cell>
          <cell r="N6176">
            <v>0</v>
          </cell>
          <cell r="O6176">
            <v>0</v>
          </cell>
        </row>
        <row r="6177">
          <cell r="F6177" t="str">
            <v>2012Greater Bay Area1-in-10May Peak8</v>
          </cell>
          <cell r="G6177">
            <v>0.99753619999999998</v>
          </cell>
          <cell r="H6177">
            <v>0.99753619999999998</v>
          </cell>
          <cell r="I6177">
            <v>68.963319999999996</v>
          </cell>
          <cell r="J6177">
            <v>54845.760000000002</v>
          </cell>
          <cell r="K6177">
            <v>0</v>
          </cell>
          <cell r="L6177">
            <v>0</v>
          </cell>
          <cell r="M6177">
            <v>0</v>
          </cell>
          <cell r="N6177">
            <v>0</v>
          </cell>
          <cell r="O6177">
            <v>0</v>
          </cell>
        </row>
        <row r="6178">
          <cell r="F6178" t="str">
            <v>2012Greater Bay Area1-in-10May Peak9</v>
          </cell>
          <cell r="G6178">
            <v>1.013031</v>
          </cell>
          <cell r="H6178">
            <v>1.013031</v>
          </cell>
          <cell r="I6178">
            <v>73.384929999999997</v>
          </cell>
          <cell r="J6178">
            <v>54845.760000000002</v>
          </cell>
          <cell r="K6178">
            <v>0</v>
          </cell>
          <cell r="L6178">
            <v>0</v>
          </cell>
          <cell r="M6178">
            <v>0</v>
          </cell>
          <cell r="N6178">
            <v>0</v>
          </cell>
          <cell r="O6178">
            <v>0</v>
          </cell>
        </row>
        <row r="6179">
          <cell r="F6179" t="str">
            <v>2012Greater Bay Area1-in-10May Peak10</v>
          </cell>
          <cell r="G6179">
            <v>1.0572299999999999</v>
          </cell>
          <cell r="H6179">
            <v>1.0572299999999999</v>
          </cell>
          <cell r="I6179">
            <v>78.143600000000006</v>
          </cell>
          <cell r="J6179">
            <v>54845.760000000002</v>
          </cell>
          <cell r="K6179">
            <v>0</v>
          </cell>
          <cell r="L6179">
            <v>0</v>
          </cell>
          <cell r="M6179">
            <v>0</v>
          </cell>
          <cell r="N6179">
            <v>0</v>
          </cell>
          <cell r="O6179">
            <v>0</v>
          </cell>
        </row>
        <row r="6180">
          <cell r="F6180" t="str">
            <v>2012Greater Bay Area1-in-10May Peak11</v>
          </cell>
          <cell r="G6180">
            <v>1.1478120000000001</v>
          </cell>
          <cell r="H6180">
            <v>1.1478120000000001</v>
          </cell>
          <cell r="I6180">
            <v>82.513170000000002</v>
          </cell>
          <cell r="J6180">
            <v>54845.760000000002</v>
          </cell>
          <cell r="K6180">
            <v>0</v>
          </cell>
          <cell r="L6180">
            <v>0</v>
          </cell>
          <cell r="M6180">
            <v>0</v>
          </cell>
          <cell r="N6180">
            <v>0</v>
          </cell>
          <cell r="O6180">
            <v>0</v>
          </cell>
        </row>
        <row r="6181">
          <cell r="F6181" t="str">
            <v>2012Greater Bay Area1-in-10May Peak12</v>
          </cell>
          <cell r="G6181">
            <v>1.276748</v>
          </cell>
          <cell r="H6181">
            <v>1.276748</v>
          </cell>
          <cell r="I6181">
            <v>85.837230000000005</v>
          </cell>
          <cell r="J6181">
            <v>54845.760000000002</v>
          </cell>
          <cell r="K6181">
            <v>0</v>
          </cell>
          <cell r="L6181">
            <v>0</v>
          </cell>
          <cell r="M6181">
            <v>0</v>
          </cell>
          <cell r="N6181">
            <v>0</v>
          </cell>
          <cell r="O6181">
            <v>0</v>
          </cell>
        </row>
        <row r="6182">
          <cell r="F6182" t="str">
            <v>2012Greater Bay Area1-in-10May Peak13</v>
          </cell>
          <cell r="G6182">
            <v>1.4528589999999999</v>
          </cell>
          <cell r="H6182">
            <v>1.4528589999999999</v>
          </cell>
          <cell r="I6182">
            <v>89.057220000000001</v>
          </cell>
          <cell r="J6182">
            <v>54845.760000000002</v>
          </cell>
          <cell r="K6182">
            <v>0</v>
          </cell>
          <cell r="L6182">
            <v>0</v>
          </cell>
          <cell r="M6182">
            <v>0</v>
          </cell>
          <cell r="N6182">
            <v>0</v>
          </cell>
          <cell r="O6182">
            <v>0</v>
          </cell>
        </row>
        <row r="6183">
          <cell r="F6183" t="str">
            <v>2012Greater Bay Area1-in-10May Peak14</v>
          </cell>
          <cell r="G6183">
            <v>1.3223780000000001</v>
          </cell>
          <cell r="H6183">
            <v>1.640606</v>
          </cell>
          <cell r="I6183">
            <v>91.315340000000006</v>
          </cell>
          <cell r="J6183">
            <v>54845.760000000002</v>
          </cell>
          <cell r="K6183">
            <v>0.26331199999999999</v>
          </cell>
          <cell r="L6183">
            <v>0.29575699999999999</v>
          </cell>
          <cell r="M6183">
            <v>0.31822830000000002</v>
          </cell>
          <cell r="N6183">
            <v>0.34069959999999999</v>
          </cell>
          <cell r="O6183">
            <v>0.3731447</v>
          </cell>
        </row>
        <row r="6184">
          <cell r="F6184" t="str">
            <v>2012Greater Bay Area1-in-10May Peak15</v>
          </cell>
          <cell r="G6184">
            <v>1.442461</v>
          </cell>
          <cell r="H6184">
            <v>1.859032</v>
          </cell>
          <cell r="I6184">
            <v>92.043139999999994</v>
          </cell>
          <cell r="J6184">
            <v>54845.760000000002</v>
          </cell>
          <cell r="K6184">
            <v>0.34475260000000002</v>
          </cell>
          <cell r="L6184">
            <v>0.38718380000000002</v>
          </cell>
          <cell r="M6184">
            <v>0.41657159999999999</v>
          </cell>
          <cell r="N6184">
            <v>0.4459593</v>
          </cell>
          <cell r="O6184">
            <v>0.48839050000000001</v>
          </cell>
        </row>
        <row r="6185">
          <cell r="F6185" t="str">
            <v>2012Greater Bay Area1-in-10May Peak16</v>
          </cell>
          <cell r="G6185">
            <v>1.612163</v>
          </cell>
          <cell r="H6185">
            <v>2.1273149999999998</v>
          </cell>
          <cell r="I6185">
            <v>91.974140000000006</v>
          </cell>
          <cell r="J6185">
            <v>54845.760000000002</v>
          </cell>
          <cell r="K6185">
            <v>0.42633759999999998</v>
          </cell>
          <cell r="L6185">
            <v>0.47881010000000002</v>
          </cell>
          <cell r="M6185">
            <v>0.51515230000000001</v>
          </cell>
          <cell r="N6185">
            <v>0.55149459999999995</v>
          </cell>
          <cell r="O6185">
            <v>0.60396720000000004</v>
          </cell>
        </row>
        <row r="6186">
          <cell r="F6186" t="str">
            <v>2012Greater Bay Area1-in-10May Peak17</v>
          </cell>
          <cell r="G6186">
            <v>1.7805489999999999</v>
          </cell>
          <cell r="H6186">
            <v>2.3847740000000002</v>
          </cell>
          <cell r="I6186">
            <v>90.618449999999996</v>
          </cell>
          <cell r="J6186">
            <v>54845.760000000002</v>
          </cell>
          <cell r="K6186">
            <v>0.50005359999999999</v>
          </cell>
          <cell r="L6186">
            <v>0.56159890000000001</v>
          </cell>
          <cell r="M6186">
            <v>0.60422489999999995</v>
          </cell>
          <cell r="N6186">
            <v>0.64685099999999995</v>
          </cell>
          <cell r="O6186">
            <v>0.70839629999999998</v>
          </cell>
        </row>
        <row r="6187">
          <cell r="F6187" t="str">
            <v>2012Greater Bay Area1-in-10May Peak18</v>
          </cell>
          <cell r="G6187">
            <v>1.9437390000000001</v>
          </cell>
          <cell r="H6187">
            <v>2.5648219999999999</v>
          </cell>
          <cell r="I6187">
            <v>90.178550000000001</v>
          </cell>
          <cell r="J6187">
            <v>54845.760000000002</v>
          </cell>
          <cell r="K6187">
            <v>0.51400559999999995</v>
          </cell>
          <cell r="L6187">
            <v>0.57726789999999994</v>
          </cell>
          <cell r="M6187">
            <v>0.62108339999999995</v>
          </cell>
          <cell r="N6187">
            <v>0.66489869999999995</v>
          </cell>
          <cell r="O6187">
            <v>0.72816099999999995</v>
          </cell>
        </row>
        <row r="6188">
          <cell r="F6188" t="str">
            <v>2012Greater Bay Area1-in-10May Peak19</v>
          </cell>
          <cell r="G6188">
            <v>2.7423009999999999</v>
          </cell>
          <cell r="H6188">
            <v>2.5654469999999998</v>
          </cell>
          <cell r="I6188">
            <v>88.998739999999998</v>
          </cell>
          <cell r="J6188">
            <v>54845.760000000002</v>
          </cell>
          <cell r="K6188">
            <v>-0.20453879999999999</v>
          </cell>
          <cell r="L6188">
            <v>-0.1881825</v>
          </cell>
          <cell r="M6188">
            <v>-0.17685409999999999</v>
          </cell>
          <cell r="N6188">
            <v>-0.1655258</v>
          </cell>
          <cell r="O6188">
            <v>-0.14916940000000001</v>
          </cell>
        </row>
        <row r="6189">
          <cell r="F6189" t="str">
            <v>2012Greater Bay Area1-in-10May Peak20</v>
          </cell>
          <cell r="G6189">
            <v>2.527177</v>
          </cell>
          <cell r="H6189">
            <v>2.3698800000000002</v>
          </cell>
          <cell r="I6189">
            <v>84.941900000000004</v>
          </cell>
          <cell r="J6189">
            <v>54845.760000000002</v>
          </cell>
          <cell r="K6189">
            <v>-0.18192059999999999</v>
          </cell>
          <cell r="L6189">
            <v>-0.16737299999999999</v>
          </cell>
          <cell r="M6189">
            <v>-0.1572974</v>
          </cell>
          <cell r="N6189">
            <v>-0.14722170000000001</v>
          </cell>
          <cell r="O6189">
            <v>-0.13267409999999999</v>
          </cell>
        </row>
        <row r="6190">
          <cell r="F6190" t="str">
            <v>2012Greater Bay Area1-in-10May Peak21</v>
          </cell>
          <cell r="G6190">
            <v>2.271147</v>
          </cell>
          <cell r="H6190">
            <v>2.1809069999999999</v>
          </cell>
          <cell r="I6190">
            <v>81.192760000000007</v>
          </cell>
          <cell r="J6190">
            <v>54845.760000000002</v>
          </cell>
          <cell r="K6190">
            <v>-0.10436670000000001</v>
          </cell>
          <cell r="L6190">
            <v>-9.6020800000000003E-2</v>
          </cell>
          <cell r="M6190">
            <v>-9.0240500000000001E-2</v>
          </cell>
          <cell r="N6190">
            <v>-8.4460099999999996E-2</v>
          </cell>
          <cell r="O6190">
            <v>-7.6114299999999996E-2</v>
          </cell>
        </row>
        <row r="6191">
          <cell r="F6191" t="str">
            <v>2012Greater Bay Area1-in-10May Peak22</v>
          </cell>
          <cell r="G6191">
            <v>2.0084559999999998</v>
          </cell>
          <cell r="H6191">
            <v>1.955443</v>
          </cell>
          <cell r="I6191">
            <v>78.127899999999997</v>
          </cell>
          <cell r="J6191">
            <v>54845.760000000002</v>
          </cell>
          <cell r="K6191">
            <v>-6.1311200000000003E-2</v>
          </cell>
          <cell r="L6191">
            <v>-5.6408300000000001E-2</v>
          </cell>
          <cell r="M6191">
            <v>-5.30126E-2</v>
          </cell>
          <cell r="N6191">
            <v>-4.9616899999999999E-2</v>
          </cell>
          <cell r="O6191">
            <v>-4.4713999999999997E-2</v>
          </cell>
        </row>
        <row r="6192">
          <cell r="F6192" t="str">
            <v>2012Greater Bay Area1-in-10May Peak23</v>
          </cell>
          <cell r="G6192">
            <v>1.6219939999999999</v>
          </cell>
          <cell r="H6192">
            <v>1.587885</v>
          </cell>
          <cell r="I6192">
            <v>75.090890000000002</v>
          </cell>
          <cell r="J6192">
            <v>54845.760000000002</v>
          </cell>
          <cell r="K6192">
            <v>-3.9447700000000002E-2</v>
          </cell>
          <cell r="L6192">
            <v>-3.6293199999999998E-2</v>
          </cell>
          <cell r="M6192">
            <v>-3.4108399999999997E-2</v>
          </cell>
          <cell r="N6192">
            <v>-3.1923600000000003E-2</v>
          </cell>
          <cell r="O6192">
            <v>-2.8769099999999999E-2</v>
          </cell>
        </row>
        <row r="6193">
          <cell r="F6193" t="str">
            <v>2012Greater Bay Area1-in-10May Peak24</v>
          </cell>
          <cell r="G6193">
            <v>1.2360359999999999</v>
          </cell>
          <cell r="H6193">
            <v>1.2087810000000001</v>
          </cell>
          <cell r="I6193">
            <v>73.294079999999994</v>
          </cell>
          <cell r="J6193">
            <v>54845.760000000002</v>
          </cell>
          <cell r="K6193">
            <v>-3.1521300000000002E-2</v>
          </cell>
          <cell r="L6193">
            <v>-2.9000600000000001E-2</v>
          </cell>
          <cell r="M6193">
            <v>-2.7254799999999999E-2</v>
          </cell>
          <cell r="N6193">
            <v>-2.5509E-2</v>
          </cell>
          <cell r="O6193">
            <v>-2.2988399999999999E-2</v>
          </cell>
        </row>
        <row r="6194">
          <cell r="F6194" t="str">
            <v>2012Greater Fresno1-in-10May Peak1</v>
          </cell>
          <cell r="G6194">
            <v>1.143249</v>
          </cell>
          <cell r="H6194">
            <v>1.143249</v>
          </cell>
          <cell r="I6194">
            <v>82.495509999999996</v>
          </cell>
          <cell r="J6194">
            <v>28145.59</v>
          </cell>
          <cell r="K6194">
            <v>0</v>
          </cell>
          <cell r="L6194">
            <v>0</v>
          </cell>
          <cell r="M6194">
            <v>0</v>
          </cell>
          <cell r="N6194">
            <v>0</v>
          </cell>
          <cell r="O6194">
            <v>0</v>
          </cell>
        </row>
        <row r="6195">
          <cell r="F6195" t="str">
            <v>2012Greater Fresno1-in-10May Peak2</v>
          </cell>
          <cell r="G6195">
            <v>0.9720337</v>
          </cell>
          <cell r="H6195">
            <v>0.9720337</v>
          </cell>
          <cell r="I6195">
            <v>78.065100000000001</v>
          </cell>
          <cell r="J6195">
            <v>28145.59</v>
          </cell>
          <cell r="K6195">
            <v>0</v>
          </cell>
          <cell r="L6195">
            <v>0</v>
          </cell>
          <cell r="M6195">
            <v>0</v>
          </cell>
          <cell r="N6195">
            <v>0</v>
          </cell>
          <cell r="O6195">
            <v>0</v>
          </cell>
        </row>
        <row r="6196">
          <cell r="F6196" t="str">
            <v>2012Greater Fresno1-in-10May Peak3</v>
          </cell>
          <cell r="G6196">
            <v>0.86096340000000005</v>
          </cell>
          <cell r="H6196">
            <v>0.86096340000000005</v>
          </cell>
          <cell r="I6196">
            <v>77.297129999999996</v>
          </cell>
          <cell r="J6196">
            <v>28145.59</v>
          </cell>
          <cell r="K6196">
            <v>0</v>
          </cell>
          <cell r="L6196">
            <v>0</v>
          </cell>
          <cell r="M6196">
            <v>0</v>
          </cell>
          <cell r="N6196">
            <v>0</v>
          </cell>
          <cell r="O6196">
            <v>0</v>
          </cell>
        </row>
        <row r="6197">
          <cell r="F6197" t="str">
            <v>2012Greater Fresno1-in-10May Peak4</v>
          </cell>
          <cell r="G6197">
            <v>0.79377600000000004</v>
          </cell>
          <cell r="H6197">
            <v>0.79377600000000004</v>
          </cell>
          <cell r="I6197">
            <v>75.459289999999996</v>
          </cell>
          <cell r="J6197">
            <v>28145.59</v>
          </cell>
          <cell r="K6197">
            <v>0</v>
          </cell>
          <cell r="L6197">
            <v>0</v>
          </cell>
          <cell r="M6197">
            <v>0</v>
          </cell>
          <cell r="N6197">
            <v>0</v>
          </cell>
          <cell r="O6197">
            <v>0</v>
          </cell>
        </row>
        <row r="6198">
          <cell r="F6198" t="str">
            <v>2012Greater Fresno1-in-10May Peak5</v>
          </cell>
          <cell r="G6198">
            <v>0.77324590000000004</v>
          </cell>
          <cell r="H6198">
            <v>0.77324590000000004</v>
          </cell>
          <cell r="I6198">
            <v>74.142300000000006</v>
          </cell>
          <cell r="J6198">
            <v>28145.59</v>
          </cell>
          <cell r="K6198">
            <v>0</v>
          </cell>
          <cell r="L6198">
            <v>0</v>
          </cell>
          <cell r="M6198">
            <v>0</v>
          </cell>
          <cell r="N6198">
            <v>0</v>
          </cell>
          <cell r="O6198">
            <v>0</v>
          </cell>
        </row>
        <row r="6199">
          <cell r="F6199" t="str">
            <v>2012Greater Fresno1-in-10May Peak6</v>
          </cell>
          <cell r="G6199">
            <v>0.80447029999999997</v>
          </cell>
          <cell r="H6199">
            <v>0.80447029999999997</v>
          </cell>
          <cell r="I6199">
            <v>72.191670000000002</v>
          </cell>
          <cell r="J6199">
            <v>28145.59</v>
          </cell>
          <cell r="K6199">
            <v>0</v>
          </cell>
          <cell r="L6199">
            <v>0</v>
          </cell>
          <cell r="M6199">
            <v>0</v>
          </cell>
          <cell r="N6199">
            <v>0</v>
          </cell>
          <cell r="O6199">
            <v>0</v>
          </cell>
        </row>
        <row r="6200">
          <cell r="F6200" t="str">
            <v>2012Greater Fresno1-in-10May Peak7</v>
          </cell>
          <cell r="G6200">
            <v>0.90402389999999999</v>
          </cell>
          <cell r="H6200">
            <v>0.90402389999999999</v>
          </cell>
          <cell r="I6200">
            <v>72.529529999999994</v>
          </cell>
          <cell r="J6200">
            <v>28145.59</v>
          </cell>
          <cell r="K6200">
            <v>0</v>
          </cell>
          <cell r="L6200">
            <v>0</v>
          </cell>
          <cell r="M6200">
            <v>0</v>
          </cell>
          <cell r="N6200">
            <v>0</v>
          </cell>
          <cell r="O6200">
            <v>0</v>
          </cell>
        </row>
        <row r="6201">
          <cell r="F6201" t="str">
            <v>2012Greater Fresno1-in-10May Peak8</v>
          </cell>
          <cell r="G6201">
            <v>0.97008539999999999</v>
          </cell>
          <cell r="H6201">
            <v>0.97008539999999999</v>
          </cell>
          <cell r="I6201">
            <v>77.304079999999999</v>
          </cell>
          <cell r="J6201">
            <v>28145.59</v>
          </cell>
          <cell r="K6201">
            <v>0</v>
          </cell>
          <cell r="L6201">
            <v>0</v>
          </cell>
          <cell r="M6201">
            <v>0</v>
          </cell>
          <cell r="N6201">
            <v>0</v>
          </cell>
          <cell r="O6201">
            <v>0</v>
          </cell>
        </row>
        <row r="6202">
          <cell r="F6202" t="str">
            <v>2012Greater Fresno1-in-10May Peak9</v>
          </cell>
          <cell r="G6202">
            <v>0.99969149999999996</v>
          </cell>
          <cell r="H6202">
            <v>0.99969149999999996</v>
          </cell>
          <cell r="I6202">
            <v>81.134079999999997</v>
          </cell>
          <cell r="J6202">
            <v>28145.59</v>
          </cell>
          <cell r="K6202">
            <v>0</v>
          </cell>
          <cell r="L6202">
            <v>0</v>
          </cell>
          <cell r="M6202">
            <v>0</v>
          </cell>
          <cell r="N6202">
            <v>0</v>
          </cell>
          <cell r="O6202">
            <v>0</v>
          </cell>
        </row>
        <row r="6203">
          <cell r="F6203" t="str">
            <v>2012Greater Fresno1-in-10May Peak10</v>
          </cell>
          <cell r="G6203">
            <v>1.110805</v>
          </cell>
          <cell r="H6203">
            <v>1.110805</v>
          </cell>
          <cell r="I6203">
            <v>84.605450000000005</v>
          </cell>
          <cell r="J6203">
            <v>28145.59</v>
          </cell>
          <cell r="K6203">
            <v>0</v>
          </cell>
          <cell r="L6203">
            <v>0</v>
          </cell>
          <cell r="M6203">
            <v>0</v>
          </cell>
          <cell r="N6203">
            <v>0</v>
          </cell>
          <cell r="O6203">
            <v>0</v>
          </cell>
        </row>
        <row r="6204">
          <cell r="F6204" t="str">
            <v>2012Greater Fresno1-in-10May Peak11</v>
          </cell>
          <cell r="G6204">
            <v>1.274958</v>
          </cell>
          <cell r="H6204">
            <v>1.274958</v>
          </cell>
          <cell r="I6204">
            <v>87.182559999999995</v>
          </cell>
          <cell r="J6204">
            <v>28145.59</v>
          </cell>
          <cell r="K6204">
            <v>0</v>
          </cell>
          <cell r="L6204">
            <v>0</v>
          </cell>
          <cell r="M6204">
            <v>0</v>
          </cell>
          <cell r="N6204">
            <v>0</v>
          </cell>
          <cell r="O6204">
            <v>0</v>
          </cell>
        </row>
        <row r="6205">
          <cell r="F6205" t="str">
            <v>2012Greater Fresno1-in-10May Peak12</v>
          </cell>
          <cell r="G6205">
            <v>1.5147060000000001</v>
          </cell>
          <cell r="H6205">
            <v>1.5147060000000001</v>
          </cell>
          <cell r="I6205">
            <v>90.337850000000003</v>
          </cell>
          <cell r="J6205">
            <v>28145.59</v>
          </cell>
          <cell r="K6205">
            <v>0</v>
          </cell>
          <cell r="L6205">
            <v>0</v>
          </cell>
          <cell r="M6205">
            <v>0</v>
          </cell>
          <cell r="N6205">
            <v>0</v>
          </cell>
          <cell r="O6205">
            <v>0</v>
          </cell>
        </row>
        <row r="6206">
          <cell r="F6206" t="str">
            <v>2012Greater Fresno1-in-10May Peak13</v>
          </cell>
          <cell r="G6206">
            <v>1.813177</v>
          </cell>
          <cell r="H6206">
            <v>1.813177</v>
          </cell>
          <cell r="I6206">
            <v>93.584689999999995</v>
          </cell>
          <cell r="J6206">
            <v>28145.59</v>
          </cell>
          <cell r="K6206">
            <v>0</v>
          </cell>
          <cell r="L6206">
            <v>0</v>
          </cell>
          <cell r="M6206">
            <v>0</v>
          </cell>
          <cell r="N6206">
            <v>0</v>
          </cell>
          <cell r="O6206">
            <v>0</v>
          </cell>
        </row>
        <row r="6207">
          <cell r="F6207" t="str">
            <v>2012Greater Fresno1-in-10May Peak14</v>
          </cell>
          <cell r="G6207">
            <v>1.7297800000000001</v>
          </cell>
          <cell r="H6207">
            <v>2.1300880000000002</v>
          </cell>
          <cell r="I6207">
            <v>97.444209999999998</v>
          </cell>
          <cell r="J6207">
            <v>28145.59</v>
          </cell>
          <cell r="K6207">
            <v>0.31385299999999999</v>
          </cell>
          <cell r="L6207">
            <v>0.36493130000000001</v>
          </cell>
          <cell r="M6207">
            <v>0.40030789999999999</v>
          </cell>
          <cell r="N6207">
            <v>0.43568459999999998</v>
          </cell>
          <cell r="O6207">
            <v>0.4867629</v>
          </cell>
        </row>
        <row r="6208">
          <cell r="F6208" t="str">
            <v>2012Greater Fresno1-in-10May Peak15</v>
          </cell>
          <cell r="G6208">
            <v>1.937935</v>
          </cell>
          <cell r="H6208">
            <v>2.4596819999999999</v>
          </cell>
          <cell r="I6208">
            <v>100.2058</v>
          </cell>
          <cell r="J6208">
            <v>28145.59</v>
          </cell>
          <cell r="K6208">
            <v>0.40909630000000002</v>
          </cell>
          <cell r="L6208">
            <v>0.47565079999999998</v>
          </cell>
          <cell r="M6208">
            <v>0.52174609999999999</v>
          </cell>
          <cell r="N6208">
            <v>0.5678415</v>
          </cell>
          <cell r="O6208">
            <v>0.63439599999999996</v>
          </cell>
        </row>
        <row r="6209">
          <cell r="F6209" t="str">
            <v>2012Greater Fresno1-in-10May Peak16</v>
          </cell>
          <cell r="G6209">
            <v>2.1555010000000001</v>
          </cell>
          <cell r="H6209">
            <v>2.8024239999999998</v>
          </cell>
          <cell r="I6209">
            <v>102.1352</v>
          </cell>
          <cell r="J6209">
            <v>28145.59</v>
          </cell>
          <cell r="K6209">
            <v>0.50748340000000003</v>
          </cell>
          <cell r="L6209">
            <v>0.58986550000000004</v>
          </cell>
          <cell r="M6209">
            <v>0.64692309999999997</v>
          </cell>
          <cell r="N6209">
            <v>0.70398070000000001</v>
          </cell>
          <cell r="O6209">
            <v>0.78636300000000003</v>
          </cell>
        </row>
        <row r="6210">
          <cell r="F6210" t="str">
            <v>2012Greater Fresno1-in-10May Peak17</v>
          </cell>
          <cell r="G6210">
            <v>2.3053110000000001</v>
          </cell>
          <cell r="H6210">
            <v>3.0628869999999999</v>
          </cell>
          <cell r="I6210">
            <v>103.2976</v>
          </cell>
          <cell r="J6210">
            <v>28145.59</v>
          </cell>
          <cell r="K6210">
            <v>0.59411899999999995</v>
          </cell>
          <cell r="L6210">
            <v>0.69069069999999999</v>
          </cell>
          <cell r="M6210">
            <v>0.75757589999999997</v>
          </cell>
          <cell r="N6210">
            <v>0.824461</v>
          </cell>
          <cell r="O6210">
            <v>0.92103270000000004</v>
          </cell>
        </row>
        <row r="6211">
          <cell r="F6211" t="str">
            <v>2012Greater Fresno1-in-10May Peak18</v>
          </cell>
          <cell r="G6211">
            <v>2.4284210000000002</v>
          </cell>
          <cell r="H6211">
            <v>3.206976</v>
          </cell>
          <cell r="I6211">
            <v>102.8536</v>
          </cell>
          <cell r="J6211">
            <v>28145.59</v>
          </cell>
          <cell r="K6211">
            <v>0.61054969999999997</v>
          </cell>
          <cell r="L6211">
            <v>0.70980869999999996</v>
          </cell>
          <cell r="M6211">
            <v>0.77855510000000006</v>
          </cell>
          <cell r="N6211">
            <v>0.84730150000000004</v>
          </cell>
          <cell r="O6211">
            <v>0.94656039999999997</v>
          </cell>
        </row>
        <row r="6212">
          <cell r="F6212" t="str">
            <v>2012Greater Fresno1-in-10May Peak19</v>
          </cell>
          <cell r="G6212">
            <v>3.4619680000000002</v>
          </cell>
          <cell r="H6212">
            <v>3.1366420000000002</v>
          </cell>
          <cell r="I6212">
            <v>100.57980000000001</v>
          </cell>
          <cell r="J6212">
            <v>28145.59</v>
          </cell>
          <cell r="K6212">
            <v>-0.3527807</v>
          </cell>
          <cell r="L6212">
            <v>-0.33656079999999999</v>
          </cell>
          <cell r="M6212">
            <v>-0.32532680000000003</v>
          </cell>
          <cell r="N6212">
            <v>-0.31409310000000001</v>
          </cell>
          <cell r="O6212">
            <v>-0.297873</v>
          </cell>
        </row>
        <row r="6213">
          <cell r="F6213" t="str">
            <v>2012Greater Fresno1-in-10May Peak20</v>
          </cell>
          <cell r="G6213">
            <v>3.1933099999999999</v>
          </cell>
          <cell r="H6213">
            <v>2.8867389999999999</v>
          </cell>
          <cell r="I6213">
            <v>96.635890000000003</v>
          </cell>
          <cell r="J6213">
            <v>28145.59</v>
          </cell>
          <cell r="K6213">
            <v>-0.33244089999999998</v>
          </cell>
          <cell r="L6213">
            <v>-0.3171563</v>
          </cell>
          <cell r="M6213">
            <v>-0.30657010000000001</v>
          </cell>
          <cell r="N6213">
            <v>-0.29598390000000002</v>
          </cell>
          <cell r="O6213">
            <v>-0.28069899999999998</v>
          </cell>
        </row>
        <row r="6214">
          <cell r="F6214" t="str">
            <v>2012Greater Fresno1-in-10May Peak21</v>
          </cell>
          <cell r="G6214">
            <v>2.8459910000000002</v>
          </cell>
          <cell r="H6214">
            <v>2.6310220000000002</v>
          </cell>
          <cell r="I6214">
            <v>92.9816</v>
          </cell>
          <cell r="J6214">
            <v>28145.59</v>
          </cell>
          <cell r="K6214">
            <v>-0.2331095</v>
          </cell>
          <cell r="L6214">
            <v>-0.2223918</v>
          </cell>
          <cell r="M6214">
            <v>-0.21496870000000001</v>
          </cell>
          <cell r="N6214">
            <v>-0.2075456</v>
          </cell>
          <cell r="O6214">
            <v>-0.1968278</v>
          </cell>
        </row>
        <row r="6215">
          <cell r="F6215" t="str">
            <v>2012Greater Fresno1-in-10May Peak22</v>
          </cell>
          <cell r="G6215">
            <v>2.4573710000000002</v>
          </cell>
          <cell r="H6215">
            <v>2.3265899999999999</v>
          </cell>
          <cell r="I6215">
            <v>90.320350000000005</v>
          </cell>
          <cell r="J6215">
            <v>28145.59</v>
          </cell>
          <cell r="K6215">
            <v>-0.14181730000000001</v>
          </cell>
          <cell r="L6215">
            <v>-0.1352969</v>
          </cell>
          <cell r="M6215">
            <v>-0.13078090000000001</v>
          </cell>
          <cell r="N6215">
            <v>-0.12626490000000001</v>
          </cell>
          <cell r="O6215">
            <v>-0.1197445</v>
          </cell>
        </row>
        <row r="6216">
          <cell r="F6216" t="str">
            <v>2012Greater Fresno1-in-10May Peak23</v>
          </cell>
          <cell r="G6216">
            <v>1.94204</v>
          </cell>
          <cell r="H6216">
            <v>1.868584</v>
          </cell>
          <cell r="I6216">
            <v>83.770319999999998</v>
          </cell>
          <cell r="J6216">
            <v>28145.59</v>
          </cell>
          <cell r="K6216">
            <v>-7.9655500000000004E-2</v>
          </cell>
          <cell r="L6216">
            <v>-7.5993199999999997E-2</v>
          </cell>
          <cell r="M6216">
            <v>-7.3456599999999997E-2</v>
          </cell>
          <cell r="N6216">
            <v>-7.09201E-2</v>
          </cell>
          <cell r="O6216">
            <v>-6.7257800000000006E-2</v>
          </cell>
        </row>
        <row r="6217">
          <cell r="F6217" t="str">
            <v>2012Greater Fresno1-in-10May Peak24</v>
          </cell>
          <cell r="G6217">
            <v>1.4990220000000001</v>
          </cell>
          <cell r="H6217">
            <v>1.443063</v>
          </cell>
          <cell r="I6217">
            <v>81.727900000000005</v>
          </cell>
          <cell r="J6217">
            <v>28145.59</v>
          </cell>
          <cell r="K6217">
            <v>-6.0681300000000001E-2</v>
          </cell>
          <cell r="L6217">
            <v>-5.78913E-2</v>
          </cell>
          <cell r="M6217">
            <v>-5.5959000000000002E-2</v>
          </cell>
          <cell r="N6217">
            <v>-5.4026699999999997E-2</v>
          </cell>
          <cell r="O6217">
            <v>-5.1236700000000003E-2</v>
          </cell>
        </row>
        <row r="6218">
          <cell r="F6218" t="str">
            <v>2012Kern1-in-10May Peak1</v>
          </cell>
          <cell r="G6218">
            <v>1.437824</v>
          </cell>
          <cell r="H6218">
            <v>1.437824</v>
          </cell>
          <cell r="I6218">
            <v>79.5</v>
          </cell>
          <cell r="J6218">
            <v>5843.96</v>
          </cell>
          <cell r="K6218">
            <v>0</v>
          </cell>
          <cell r="L6218">
            <v>0</v>
          </cell>
          <cell r="M6218">
            <v>0</v>
          </cell>
          <cell r="N6218">
            <v>0</v>
          </cell>
          <cell r="O6218">
            <v>0</v>
          </cell>
        </row>
        <row r="6219">
          <cell r="F6219" t="str">
            <v>2012Kern1-in-10May Peak2</v>
          </cell>
          <cell r="G6219">
            <v>1.231341</v>
          </cell>
          <cell r="H6219">
            <v>1.231341</v>
          </cell>
          <cell r="I6219">
            <v>78</v>
          </cell>
          <cell r="J6219">
            <v>5843.96</v>
          </cell>
          <cell r="K6219">
            <v>0</v>
          </cell>
          <cell r="L6219">
            <v>0</v>
          </cell>
          <cell r="M6219">
            <v>0</v>
          </cell>
          <cell r="N6219">
            <v>0</v>
          </cell>
          <cell r="O6219">
            <v>0</v>
          </cell>
        </row>
        <row r="6220">
          <cell r="F6220" t="str">
            <v>2012Kern1-in-10May Peak3</v>
          </cell>
          <cell r="G6220">
            <v>1.0772900000000001</v>
          </cell>
          <cell r="H6220">
            <v>1.0772900000000001</v>
          </cell>
          <cell r="I6220">
            <v>77</v>
          </cell>
          <cell r="J6220">
            <v>5843.96</v>
          </cell>
          <cell r="K6220">
            <v>0</v>
          </cell>
          <cell r="L6220">
            <v>0</v>
          </cell>
          <cell r="M6220">
            <v>0</v>
          </cell>
          <cell r="N6220">
            <v>0</v>
          </cell>
          <cell r="O6220">
            <v>0</v>
          </cell>
        </row>
        <row r="6221">
          <cell r="F6221" t="str">
            <v>2012Kern1-in-10May Peak4</v>
          </cell>
          <cell r="G6221">
            <v>0.97008249999999996</v>
          </cell>
          <cell r="H6221">
            <v>0.97008249999999996</v>
          </cell>
          <cell r="I6221">
            <v>74.5</v>
          </cell>
          <cell r="J6221">
            <v>5843.96</v>
          </cell>
          <cell r="K6221">
            <v>0</v>
          </cell>
          <cell r="L6221">
            <v>0</v>
          </cell>
          <cell r="M6221">
            <v>0</v>
          </cell>
          <cell r="N6221">
            <v>0</v>
          </cell>
          <cell r="O6221">
            <v>0</v>
          </cell>
        </row>
        <row r="6222">
          <cell r="F6222" t="str">
            <v>2012Kern1-in-10May Peak5</v>
          </cell>
          <cell r="G6222">
            <v>0.92203610000000003</v>
          </cell>
          <cell r="H6222">
            <v>0.92203610000000003</v>
          </cell>
          <cell r="I6222">
            <v>73.5</v>
          </cell>
          <cell r="J6222">
            <v>5843.96</v>
          </cell>
          <cell r="K6222">
            <v>0</v>
          </cell>
          <cell r="L6222">
            <v>0</v>
          </cell>
          <cell r="M6222">
            <v>0</v>
          </cell>
          <cell r="N6222">
            <v>0</v>
          </cell>
          <cell r="O6222">
            <v>0</v>
          </cell>
        </row>
        <row r="6223">
          <cell r="F6223" t="str">
            <v>2012Kern1-in-10May Peak6</v>
          </cell>
          <cell r="G6223">
            <v>0.91649559999999997</v>
          </cell>
          <cell r="H6223">
            <v>0.91649559999999997</v>
          </cell>
          <cell r="I6223">
            <v>72</v>
          </cell>
          <cell r="J6223">
            <v>5843.96</v>
          </cell>
          <cell r="K6223">
            <v>0</v>
          </cell>
          <cell r="L6223">
            <v>0</v>
          </cell>
          <cell r="M6223">
            <v>0</v>
          </cell>
          <cell r="N6223">
            <v>0</v>
          </cell>
          <cell r="O6223">
            <v>0</v>
          </cell>
        </row>
        <row r="6224">
          <cell r="F6224" t="str">
            <v>2012Kern1-in-10May Peak7</v>
          </cell>
          <cell r="G6224">
            <v>0.99928709999999998</v>
          </cell>
          <cell r="H6224">
            <v>0.99928709999999998</v>
          </cell>
          <cell r="I6224">
            <v>72.5</v>
          </cell>
          <cell r="J6224">
            <v>5843.96</v>
          </cell>
          <cell r="K6224">
            <v>0</v>
          </cell>
          <cell r="L6224">
            <v>0</v>
          </cell>
          <cell r="M6224">
            <v>0</v>
          </cell>
          <cell r="N6224">
            <v>0</v>
          </cell>
          <cell r="O6224">
            <v>0</v>
          </cell>
        </row>
        <row r="6225">
          <cell r="F6225" t="str">
            <v>2012Kern1-in-10May Peak8</v>
          </cell>
          <cell r="G6225">
            <v>1.0484819999999999</v>
          </cell>
          <cell r="H6225">
            <v>1.0484819999999999</v>
          </cell>
          <cell r="I6225">
            <v>78</v>
          </cell>
          <cell r="J6225">
            <v>5843.96</v>
          </cell>
          <cell r="K6225">
            <v>0</v>
          </cell>
          <cell r="L6225">
            <v>0</v>
          </cell>
          <cell r="M6225">
            <v>0</v>
          </cell>
          <cell r="N6225">
            <v>0</v>
          </cell>
          <cell r="O6225">
            <v>0</v>
          </cell>
        </row>
        <row r="6226">
          <cell r="F6226" t="str">
            <v>2012Kern1-in-10May Peak9</v>
          </cell>
          <cell r="G6226">
            <v>1.0755429999999999</v>
          </cell>
          <cell r="H6226">
            <v>1.0755429999999999</v>
          </cell>
          <cell r="I6226">
            <v>83</v>
          </cell>
          <cell r="J6226">
            <v>5843.96</v>
          </cell>
          <cell r="K6226">
            <v>0</v>
          </cell>
          <cell r="L6226">
            <v>0</v>
          </cell>
          <cell r="M6226">
            <v>0</v>
          </cell>
          <cell r="N6226">
            <v>0</v>
          </cell>
          <cell r="O6226">
            <v>0</v>
          </cell>
        </row>
        <row r="6227">
          <cell r="F6227" t="str">
            <v>2012Kern1-in-10May Peak10</v>
          </cell>
          <cell r="G6227">
            <v>1.2332559999999999</v>
          </cell>
          <cell r="H6227">
            <v>1.2332559999999999</v>
          </cell>
          <cell r="I6227">
            <v>89.5</v>
          </cell>
          <cell r="J6227">
            <v>5843.96</v>
          </cell>
          <cell r="K6227">
            <v>0</v>
          </cell>
          <cell r="L6227">
            <v>0</v>
          </cell>
          <cell r="M6227">
            <v>0</v>
          </cell>
          <cell r="N6227">
            <v>0</v>
          </cell>
          <cell r="O6227">
            <v>0</v>
          </cell>
        </row>
        <row r="6228">
          <cell r="F6228" t="str">
            <v>2012Kern1-in-10May Peak11</v>
          </cell>
          <cell r="G6228">
            <v>1.4748410000000001</v>
          </cell>
          <cell r="H6228">
            <v>1.4748410000000001</v>
          </cell>
          <cell r="I6228">
            <v>94.5</v>
          </cell>
          <cell r="J6228">
            <v>5843.96</v>
          </cell>
          <cell r="K6228">
            <v>0</v>
          </cell>
          <cell r="L6228">
            <v>0</v>
          </cell>
          <cell r="M6228">
            <v>0</v>
          </cell>
          <cell r="N6228">
            <v>0</v>
          </cell>
          <cell r="O6228">
            <v>0</v>
          </cell>
        </row>
        <row r="6229">
          <cell r="F6229" t="str">
            <v>2012Kern1-in-10May Peak12</v>
          </cell>
          <cell r="G6229">
            <v>1.801272</v>
          </cell>
          <cell r="H6229">
            <v>1.801272</v>
          </cell>
          <cell r="I6229">
            <v>97.5</v>
          </cell>
          <cell r="J6229">
            <v>5843.96</v>
          </cell>
          <cell r="K6229">
            <v>0</v>
          </cell>
          <cell r="L6229">
            <v>0</v>
          </cell>
          <cell r="M6229">
            <v>0</v>
          </cell>
          <cell r="N6229">
            <v>0</v>
          </cell>
          <cell r="O6229">
            <v>0</v>
          </cell>
        </row>
        <row r="6230">
          <cell r="F6230" t="str">
            <v>2012Kern1-in-10May Peak13</v>
          </cell>
          <cell r="G6230">
            <v>2.1712669999999998</v>
          </cell>
          <cell r="H6230">
            <v>2.1712669999999998</v>
          </cell>
          <cell r="I6230">
            <v>100</v>
          </cell>
          <cell r="J6230">
            <v>5843.96</v>
          </cell>
          <cell r="K6230">
            <v>0</v>
          </cell>
          <cell r="L6230">
            <v>0</v>
          </cell>
          <cell r="M6230">
            <v>0</v>
          </cell>
          <cell r="N6230">
            <v>0</v>
          </cell>
          <cell r="O6230">
            <v>0</v>
          </cell>
        </row>
        <row r="6231">
          <cell r="F6231" t="str">
            <v>2012Kern1-in-10May Peak14</v>
          </cell>
          <cell r="G6231">
            <v>2.0088360000000001</v>
          </cell>
          <cell r="H6231">
            <v>2.5323989999999998</v>
          </cell>
          <cell r="I6231">
            <v>102</v>
          </cell>
          <cell r="J6231">
            <v>5843.96</v>
          </cell>
          <cell r="K6231">
            <v>0.42959120000000001</v>
          </cell>
          <cell r="L6231">
            <v>0.4851105</v>
          </cell>
          <cell r="M6231">
            <v>0.52356290000000005</v>
          </cell>
          <cell r="N6231">
            <v>0.56201540000000005</v>
          </cell>
          <cell r="O6231">
            <v>0.61753469999999999</v>
          </cell>
        </row>
        <row r="6232">
          <cell r="F6232" t="str">
            <v>2012Kern1-in-10May Peak15</v>
          </cell>
          <cell r="G6232">
            <v>2.2127859999999999</v>
          </cell>
          <cell r="H6232">
            <v>2.880449</v>
          </cell>
          <cell r="I6232">
            <v>103.5</v>
          </cell>
          <cell r="J6232">
            <v>5843.96</v>
          </cell>
          <cell r="K6232">
            <v>0.54813650000000003</v>
          </cell>
          <cell r="L6232">
            <v>0.61875389999999997</v>
          </cell>
          <cell r="M6232">
            <v>0.66766320000000001</v>
          </cell>
          <cell r="N6232">
            <v>0.71657249999999995</v>
          </cell>
          <cell r="O6232">
            <v>0.7871899</v>
          </cell>
        </row>
        <row r="6233">
          <cell r="F6233" t="str">
            <v>2012Kern1-in-10May Peak16</v>
          </cell>
          <cell r="G6233">
            <v>2.4007360000000002</v>
          </cell>
          <cell r="H6233">
            <v>3.2378559999999998</v>
          </cell>
          <cell r="I6233">
            <v>103.5</v>
          </cell>
          <cell r="J6233">
            <v>5843.96</v>
          </cell>
          <cell r="K6233">
            <v>0.68823959999999995</v>
          </cell>
          <cell r="L6233">
            <v>0.77619919999999998</v>
          </cell>
          <cell r="M6233">
            <v>0.83711979999999997</v>
          </cell>
          <cell r="N6233">
            <v>0.89804039999999996</v>
          </cell>
          <cell r="O6233">
            <v>0.98600019999999999</v>
          </cell>
        </row>
        <row r="6234">
          <cell r="F6234" t="str">
            <v>2012Kern1-in-10May Peak17</v>
          </cell>
          <cell r="G6234">
            <v>2.5312890000000001</v>
          </cell>
          <cell r="H6234">
            <v>3.5050729999999999</v>
          </cell>
          <cell r="I6234">
            <v>104</v>
          </cell>
          <cell r="J6234">
            <v>5843.96</v>
          </cell>
          <cell r="K6234">
            <v>0.79991389999999996</v>
          </cell>
          <cell r="L6234">
            <v>0.90263720000000003</v>
          </cell>
          <cell r="M6234">
            <v>0.97378319999999996</v>
          </cell>
          <cell r="N6234">
            <v>1.0449299999999999</v>
          </cell>
          <cell r="O6234">
            <v>1.1476519999999999</v>
          </cell>
        </row>
        <row r="6235">
          <cell r="F6235" t="str">
            <v>2012Kern1-in-10May Peak18</v>
          </cell>
          <cell r="G6235">
            <v>2.6332900000000001</v>
          </cell>
          <cell r="H6235">
            <v>3.633184</v>
          </cell>
          <cell r="I6235">
            <v>103</v>
          </cell>
          <cell r="J6235">
            <v>5843.96</v>
          </cell>
          <cell r="K6235">
            <v>0.82127209999999995</v>
          </cell>
          <cell r="L6235">
            <v>0.9268033</v>
          </cell>
          <cell r="M6235">
            <v>0.9998939</v>
          </cell>
          <cell r="N6235">
            <v>1.0729850000000001</v>
          </cell>
          <cell r="O6235">
            <v>1.1785159999999999</v>
          </cell>
        </row>
        <row r="6236">
          <cell r="F6236" t="str">
            <v>2012Kern1-in-10May Peak19</v>
          </cell>
          <cell r="G6236">
            <v>3.9557380000000002</v>
          </cell>
          <cell r="H6236">
            <v>3.5352960000000002</v>
          </cell>
          <cell r="I6236">
            <v>102.5</v>
          </cell>
          <cell r="J6236">
            <v>5843.96</v>
          </cell>
          <cell r="K6236">
            <v>-0.46014050000000001</v>
          </cell>
          <cell r="L6236">
            <v>-0.43668639999999997</v>
          </cell>
          <cell r="M6236">
            <v>-0.42044219999999999</v>
          </cell>
          <cell r="N6236">
            <v>-0.404198</v>
          </cell>
          <cell r="O6236">
            <v>-0.38074380000000002</v>
          </cell>
        </row>
        <row r="6237">
          <cell r="F6237" t="str">
            <v>2012Kern1-in-10May Peak20</v>
          </cell>
          <cell r="G6237">
            <v>3.7118500000000001</v>
          </cell>
          <cell r="H6237">
            <v>3.2890959999999998</v>
          </cell>
          <cell r="I6237">
            <v>98.5</v>
          </cell>
          <cell r="J6237">
            <v>5843.96</v>
          </cell>
          <cell r="K6237">
            <v>-0.46267079999999999</v>
          </cell>
          <cell r="L6237">
            <v>-0.43908770000000003</v>
          </cell>
          <cell r="M6237">
            <v>-0.42275420000000002</v>
          </cell>
          <cell r="N6237">
            <v>-0.40642060000000002</v>
          </cell>
          <cell r="O6237">
            <v>-0.38283739999999999</v>
          </cell>
        </row>
        <row r="6238">
          <cell r="F6238" t="str">
            <v>2012Kern1-in-10May Peak21</v>
          </cell>
          <cell r="G6238">
            <v>3.3488329999999999</v>
          </cell>
          <cell r="H6238">
            <v>3.055644</v>
          </cell>
          <cell r="I6238">
            <v>93.5</v>
          </cell>
          <cell r="J6238">
            <v>5843.96</v>
          </cell>
          <cell r="K6238">
            <v>-0.3208725</v>
          </cell>
          <cell r="L6238">
            <v>-0.30451709999999999</v>
          </cell>
          <cell r="M6238">
            <v>-0.29318939999999999</v>
          </cell>
          <cell r="N6238">
            <v>-0.28186169999999999</v>
          </cell>
          <cell r="O6238">
            <v>-0.26550629999999997</v>
          </cell>
        </row>
        <row r="6239">
          <cell r="F6239" t="str">
            <v>2012Kern1-in-10May Peak22</v>
          </cell>
          <cell r="G6239">
            <v>2.94889</v>
          </cell>
          <cell r="H6239">
            <v>2.757485</v>
          </cell>
          <cell r="I6239">
            <v>89</v>
          </cell>
          <cell r="J6239">
            <v>5843.96</v>
          </cell>
          <cell r="K6239">
            <v>-0.209478</v>
          </cell>
          <cell r="L6239">
            <v>-0.19880059999999999</v>
          </cell>
          <cell r="M6239">
            <v>-0.1914054</v>
          </cell>
          <cell r="N6239">
            <v>-0.18401029999999999</v>
          </cell>
          <cell r="O6239">
            <v>-0.17333280000000001</v>
          </cell>
        </row>
        <row r="6240">
          <cell r="F6240" t="str">
            <v>2012Kern1-in-10May Peak23</v>
          </cell>
          <cell r="G6240">
            <v>2.3928790000000002</v>
          </cell>
          <cell r="H6240">
            <v>2.2494070000000002</v>
          </cell>
          <cell r="I6240">
            <v>85.5</v>
          </cell>
          <cell r="J6240">
            <v>5843.96</v>
          </cell>
          <cell r="K6240">
            <v>-0.15701850000000001</v>
          </cell>
          <cell r="L6240">
            <v>-0.14901500000000001</v>
          </cell>
          <cell r="M6240">
            <v>-0.14347190000000001</v>
          </cell>
          <cell r="N6240">
            <v>-0.13792869999999999</v>
          </cell>
          <cell r="O6240">
            <v>-0.12992529999999999</v>
          </cell>
        </row>
        <row r="6241">
          <cell r="F6241" t="str">
            <v>2012Kern1-in-10May Peak24</v>
          </cell>
          <cell r="G6241">
            <v>1.916631</v>
          </cell>
          <cell r="H6241">
            <v>1.8050269999999999</v>
          </cell>
          <cell r="I6241">
            <v>82</v>
          </cell>
          <cell r="J6241">
            <v>5843.96</v>
          </cell>
          <cell r="K6241">
            <v>-0.12214170000000001</v>
          </cell>
          <cell r="L6241">
            <v>-0.11591600000000001</v>
          </cell>
          <cell r="M6241">
            <v>-0.1116041</v>
          </cell>
          <cell r="N6241">
            <v>-0.1072921</v>
          </cell>
          <cell r="O6241">
            <v>-0.1010664</v>
          </cell>
        </row>
        <row r="6242">
          <cell r="F6242" t="str">
            <v>2012Northern Coast1-in-10May Peak1</v>
          </cell>
          <cell r="G6242">
            <v>0.95592639999999995</v>
          </cell>
          <cell r="H6242">
            <v>0.95592639999999995</v>
          </cell>
          <cell r="I6242">
            <v>65.566199999999995</v>
          </cell>
          <cell r="J6242">
            <v>9656.83</v>
          </cell>
          <cell r="K6242">
            <v>0</v>
          </cell>
          <cell r="L6242">
            <v>0</v>
          </cell>
          <cell r="M6242">
            <v>0</v>
          </cell>
          <cell r="N6242">
            <v>0</v>
          </cell>
          <cell r="O6242">
            <v>0</v>
          </cell>
        </row>
        <row r="6243">
          <cell r="F6243" t="str">
            <v>2012Northern Coast1-in-10May Peak2</v>
          </cell>
          <cell r="G6243">
            <v>0.83618179999999998</v>
          </cell>
          <cell r="H6243">
            <v>0.83618179999999998</v>
          </cell>
          <cell r="I6243">
            <v>64.016199999999998</v>
          </cell>
          <cell r="J6243">
            <v>9656.83</v>
          </cell>
          <cell r="K6243">
            <v>0</v>
          </cell>
          <cell r="L6243">
            <v>0</v>
          </cell>
          <cell r="M6243">
            <v>0</v>
          </cell>
          <cell r="N6243">
            <v>0</v>
          </cell>
          <cell r="O6243">
            <v>0</v>
          </cell>
        </row>
        <row r="6244">
          <cell r="F6244" t="str">
            <v>2012Northern Coast1-in-10May Peak3</v>
          </cell>
          <cell r="G6244">
            <v>0.77932270000000003</v>
          </cell>
          <cell r="H6244">
            <v>0.77932270000000003</v>
          </cell>
          <cell r="I6244">
            <v>63.382399999999997</v>
          </cell>
          <cell r="J6244">
            <v>9656.83</v>
          </cell>
          <cell r="K6244">
            <v>0</v>
          </cell>
          <cell r="L6244">
            <v>0</v>
          </cell>
          <cell r="M6244">
            <v>0</v>
          </cell>
          <cell r="N6244">
            <v>0</v>
          </cell>
          <cell r="O6244">
            <v>0</v>
          </cell>
        </row>
        <row r="6245">
          <cell r="F6245" t="str">
            <v>2012Northern Coast1-in-10May Peak4</v>
          </cell>
          <cell r="G6245">
            <v>0.74457010000000001</v>
          </cell>
          <cell r="H6245">
            <v>0.74457010000000001</v>
          </cell>
          <cell r="I6245">
            <v>61.871699999999997</v>
          </cell>
          <cell r="J6245">
            <v>9656.83</v>
          </cell>
          <cell r="K6245">
            <v>0</v>
          </cell>
          <cell r="L6245">
            <v>0</v>
          </cell>
          <cell r="M6245">
            <v>0</v>
          </cell>
          <cell r="N6245">
            <v>0</v>
          </cell>
          <cell r="O6245">
            <v>0</v>
          </cell>
        </row>
        <row r="6246">
          <cell r="F6246" t="str">
            <v>2012Northern Coast1-in-10May Peak5</v>
          </cell>
          <cell r="G6246">
            <v>0.74640139999999999</v>
          </cell>
          <cell r="H6246">
            <v>0.74640139999999999</v>
          </cell>
          <cell r="I6246">
            <v>60.765000000000001</v>
          </cell>
          <cell r="J6246">
            <v>9656.83</v>
          </cell>
          <cell r="K6246">
            <v>0</v>
          </cell>
          <cell r="L6246">
            <v>0</v>
          </cell>
          <cell r="M6246">
            <v>0</v>
          </cell>
          <cell r="N6246">
            <v>0</v>
          </cell>
          <cell r="O6246">
            <v>0</v>
          </cell>
        </row>
        <row r="6247">
          <cell r="F6247" t="str">
            <v>2012Northern Coast1-in-10May Peak6</v>
          </cell>
          <cell r="G6247">
            <v>0.81540429999999997</v>
          </cell>
          <cell r="H6247">
            <v>0.81540429999999997</v>
          </cell>
          <cell r="I6247">
            <v>59.8123</v>
          </cell>
          <cell r="J6247">
            <v>9656.83</v>
          </cell>
          <cell r="K6247">
            <v>0</v>
          </cell>
          <cell r="L6247">
            <v>0</v>
          </cell>
          <cell r="M6247">
            <v>0</v>
          </cell>
          <cell r="N6247">
            <v>0</v>
          </cell>
          <cell r="O6247">
            <v>0</v>
          </cell>
        </row>
        <row r="6248">
          <cell r="F6248" t="str">
            <v>2012Northern Coast1-in-10May Peak7</v>
          </cell>
          <cell r="G6248">
            <v>0.9897011</v>
          </cell>
          <cell r="H6248">
            <v>0.9897011</v>
          </cell>
          <cell r="I6248">
            <v>60.242199999999997</v>
          </cell>
          <cell r="J6248">
            <v>9656.83</v>
          </cell>
          <cell r="K6248">
            <v>0</v>
          </cell>
          <cell r="L6248">
            <v>0</v>
          </cell>
          <cell r="M6248">
            <v>0</v>
          </cell>
          <cell r="N6248">
            <v>0</v>
          </cell>
          <cell r="O6248">
            <v>0</v>
          </cell>
        </row>
        <row r="6249">
          <cell r="F6249" t="str">
            <v>2012Northern Coast1-in-10May Peak8</v>
          </cell>
          <cell r="G6249">
            <v>1.1422939999999999</v>
          </cell>
          <cell r="H6249">
            <v>1.1422939999999999</v>
          </cell>
          <cell r="I6249">
            <v>66.435500000000005</v>
          </cell>
          <cell r="J6249">
            <v>9656.83</v>
          </cell>
          <cell r="K6249">
            <v>0</v>
          </cell>
          <cell r="L6249">
            <v>0</v>
          </cell>
          <cell r="M6249">
            <v>0</v>
          </cell>
          <cell r="N6249">
            <v>0</v>
          </cell>
          <cell r="O6249">
            <v>0</v>
          </cell>
        </row>
        <row r="6250">
          <cell r="F6250" t="str">
            <v>2012Northern Coast1-in-10May Peak9</v>
          </cell>
          <cell r="G6250">
            <v>1.1431579999999999</v>
          </cell>
          <cell r="H6250">
            <v>1.1431579999999999</v>
          </cell>
          <cell r="I6250">
            <v>70.241900000000001</v>
          </cell>
          <cell r="J6250">
            <v>9656.83</v>
          </cell>
          <cell r="K6250">
            <v>0</v>
          </cell>
          <cell r="L6250">
            <v>0</v>
          </cell>
          <cell r="M6250">
            <v>0</v>
          </cell>
          <cell r="N6250">
            <v>0</v>
          </cell>
          <cell r="O6250">
            <v>0</v>
          </cell>
        </row>
        <row r="6251">
          <cell r="F6251" t="str">
            <v>2012Northern Coast1-in-10May Peak10</v>
          </cell>
          <cell r="G6251">
            <v>1.168938</v>
          </cell>
          <cell r="H6251">
            <v>1.168938</v>
          </cell>
          <cell r="I6251">
            <v>74.9876</v>
          </cell>
          <cell r="J6251">
            <v>9656.83</v>
          </cell>
          <cell r="K6251">
            <v>0</v>
          </cell>
          <cell r="L6251">
            <v>0</v>
          </cell>
          <cell r="M6251">
            <v>0</v>
          </cell>
          <cell r="N6251">
            <v>0</v>
          </cell>
          <cell r="O6251">
            <v>0</v>
          </cell>
        </row>
        <row r="6252">
          <cell r="F6252" t="str">
            <v>2012Northern Coast1-in-10May Peak11</v>
          </cell>
          <cell r="G6252">
            <v>1.212882</v>
          </cell>
          <cell r="H6252">
            <v>1.212882</v>
          </cell>
          <cell r="I6252">
            <v>78.818799999999996</v>
          </cell>
          <cell r="J6252">
            <v>9656.83</v>
          </cell>
          <cell r="K6252">
            <v>0</v>
          </cell>
          <cell r="L6252">
            <v>0</v>
          </cell>
          <cell r="M6252">
            <v>0</v>
          </cell>
          <cell r="N6252">
            <v>0</v>
          </cell>
          <cell r="O6252">
            <v>0</v>
          </cell>
        </row>
        <row r="6253">
          <cell r="F6253" t="str">
            <v>2012Northern Coast1-in-10May Peak12</v>
          </cell>
          <cell r="G6253">
            <v>1.28443</v>
          </cell>
          <cell r="H6253">
            <v>1.28443</v>
          </cell>
          <cell r="I6253">
            <v>83.130899999999997</v>
          </cell>
          <cell r="J6253">
            <v>9656.83</v>
          </cell>
          <cell r="K6253">
            <v>0</v>
          </cell>
          <cell r="L6253">
            <v>0</v>
          </cell>
          <cell r="M6253">
            <v>0</v>
          </cell>
          <cell r="N6253">
            <v>0</v>
          </cell>
          <cell r="O6253">
            <v>0</v>
          </cell>
        </row>
        <row r="6254">
          <cell r="F6254" t="str">
            <v>2012Northern Coast1-in-10May Peak13</v>
          </cell>
          <cell r="G6254">
            <v>1.407043</v>
          </cell>
          <cell r="H6254">
            <v>1.407043</v>
          </cell>
          <cell r="I6254">
            <v>87.6631</v>
          </cell>
          <cell r="J6254">
            <v>9656.83</v>
          </cell>
          <cell r="K6254">
            <v>0</v>
          </cell>
          <cell r="L6254">
            <v>0</v>
          </cell>
          <cell r="M6254">
            <v>0</v>
          </cell>
          <cell r="N6254">
            <v>0</v>
          </cell>
          <cell r="O6254">
            <v>0</v>
          </cell>
        </row>
        <row r="6255">
          <cell r="F6255" t="str">
            <v>2012Northern Coast1-in-10May Peak14</v>
          </cell>
          <cell r="G6255">
            <v>1.2939320000000001</v>
          </cell>
          <cell r="H6255">
            <v>1.546988</v>
          </cell>
          <cell r="I6255">
            <v>90.107600000000005</v>
          </cell>
          <cell r="J6255">
            <v>9656.83</v>
          </cell>
          <cell r="K6255">
            <v>0.19747400000000001</v>
          </cell>
          <cell r="L6255">
            <v>0.23031199999999999</v>
          </cell>
          <cell r="M6255">
            <v>0.25305549999999999</v>
          </cell>
          <cell r="N6255">
            <v>0.27579900000000002</v>
          </cell>
          <cell r="O6255">
            <v>0.30863689999999999</v>
          </cell>
        </row>
        <row r="6256">
          <cell r="F6256" t="str">
            <v>2012Northern Coast1-in-10May Peak15</v>
          </cell>
          <cell r="G6256">
            <v>1.415864</v>
          </cell>
          <cell r="H6256">
            <v>1.7474419999999999</v>
          </cell>
          <cell r="I6256">
            <v>90.741399999999999</v>
          </cell>
          <cell r="J6256">
            <v>9656.83</v>
          </cell>
          <cell r="K6256">
            <v>0.25874950000000002</v>
          </cell>
          <cell r="L6256">
            <v>0.30177700000000002</v>
          </cell>
          <cell r="M6256">
            <v>0.33157769999999998</v>
          </cell>
          <cell r="N6256">
            <v>0.36137839999999999</v>
          </cell>
          <cell r="O6256">
            <v>0.40440599999999999</v>
          </cell>
        </row>
        <row r="6257">
          <cell r="F6257" t="str">
            <v>2012Northern Coast1-in-10May Peak16</v>
          </cell>
          <cell r="G6257">
            <v>1.595288</v>
          </cell>
          <cell r="H6257">
            <v>2.0051320000000001</v>
          </cell>
          <cell r="I6257">
            <v>91.745599999999996</v>
          </cell>
          <cell r="J6257">
            <v>9656.83</v>
          </cell>
          <cell r="K6257">
            <v>0.31982519999999998</v>
          </cell>
          <cell r="L6257">
            <v>0.37300899999999998</v>
          </cell>
          <cell r="M6257">
            <v>0.40984389999999998</v>
          </cell>
          <cell r="N6257">
            <v>0.44667889999999999</v>
          </cell>
          <cell r="O6257">
            <v>0.49986269999999999</v>
          </cell>
        </row>
        <row r="6258">
          <cell r="F6258" t="str">
            <v>2012Northern Coast1-in-10May Peak17</v>
          </cell>
          <cell r="G6258">
            <v>1.8060750000000001</v>
          </cell>
          <cell r="H6258">
            <v>2.2869250000000001</v>
          </cell>
          <cell r="I6258">
            <v>93.087699999999998</v>
          </cell>
          <cell r="J6258">
            <v>9656.83</v>
          </cell>
          <cell r="K6258">
            <v>0.37523529999999999</v>
          </cell>
          <cell r="L6258">
            <v>0.4376333</v>
          </cell>
          <cell r="M6258">
            <v>0.48085</v>
          </cell>
          <cell r="N6258">
            <v>0.52406649999999999</v>
          </cell>
          <cell r="O6258">
            <v>0.58646450000000006</v>
          </cell>
        </row>
        <row r="6259">
          <cell r="F6259" t="str">
            <v>2012Northern Coast1-in-10May Peak18</v>
          </cell>
          <cell r="G6259">
            <v>1.9955480000000001</v>
          </cell>
          <cell r="H6259">
            <v>2.489833</v>
          </cell>
          <cell r="I6259">
            <v>90.071399999999997</v>
          </cell>
          <cell r="J6259">
            <v>9656.83</v>
          </cell>
          <cell r="K6259">
            <v>0.38571929999999999</v>
          </cell>
          <cell r="L6259">
            <v>0.4498606</v>
          </cell>
          <cell r="M6259">
            <v>0.49428470000000002</v>
          </cell>
          <cell r="N6259">
            <v>0.53870879999999999</v>
          </cell>
          <cell r="O6259">
            <v>0.60285010000000006</v>
          </cell>
        </row>
        <row r="6260">
          <cell r="F6260" t="str">
            <v>2012Northern Coast1-in-10May Peak19</v>
          </cell>
          <cell r="G6260">
            <v>2.6327769999999999</v>
          </cell>
          <cell r="H6260">
            <v>2.4783249999999999</v>
          </cell>
          <cell r="I6260">
            <v>87.238799999999998</v>
          </cell>
          <cell r="J6260">
            <v>9656.83</v>
          </cell>
          <cell r="K6260">
            <v>-0.1748934</v>
          </cell>
          <cell r="L6260">
            <v>-0.1628165</v>
          </cell>
          <cell r="M6260">
            <v>-0.15445200000000001</v>
          </cell>
          <cell r="N6260">
            <v>-0.14608750000000001</v>
          </cell>
          <cell r="O6260">
            <v>-0.1340105</v>
          </cell>
        </row>
        <row r="6261">
          <cell r="F6261" t="str">
            <v>2012Northern Coast1-in-10May Peak20</v>
          </cell>
          <cell r="G6261">
            <v>2.3941439999999998</v>
          </cell>
          <cell r="H6261">
            <v>2.2646229999999998</v>
          </cell>
          <cell r="I6261">
            <v>83.058999999999997</v>
          </cell>
          <cell r="J6261">
            <v>9656.83</v>
          </cell>
          <cell r="K6261">
            <v>-0.1466623</v>
          </cell>
          <cell r="L6261">
            <v>-0.13653470000000001</v>
          </cell>
          <cell r="M6261">
            <v>-0.12952050000000001</v>
          </cell>
          <cell r="N6261">
            <v>-0.1225062</v>
          </cell>
          <cell r="O6261">
            <v>-0.1123786</v>
          </cell>
        </row>
        <row r="6262">
          <cell r="F6262" t="str">
            <v>2012Northern Coast1-in-10May Peak21</v>
          </cell>
          <cell r="G6262">
            <v>2.1412469999999999</v>
          </cell>
          <cell r="H6262">
            <v>2.0593240000000002</v>
          </cell>
          <cell r="I6262">
            <v>78.865899999999996</v>
          </cell>
          <cell r="J6262">
            <v>9656.83</v>
          </cell>
          <cell r="K6262">
            <v>-9.2765500000000001E-2</v>
          </cell>
          <cell r="L6262">
            <v>-8.6359699999999998E-2</v>
          </cell>
          <cell r="M6262">
            <v>-8.1923099999999999E-2</v>
          </cell>
          <cell r="N6262">
            <v>-7.74865E-2</v>
          </cell>
          <cell r="O6262">
            <v>-7.10808E-2</v>
          </cell>
        </row>
        <row r="6263">
          <cell r="F6263" t="str">
            <v>2012Northern Coast1-in-10May Peak22</v>
          </cell>
          <cell r="G6263">
            <v>1.864474</v>
          </cell>
          <cell r="H6263">
            <v>1.8161290000000001</v>
          </cell>
          <cell r="I6263">
            <v>74.615899999999996</v>
          </cell>
          <cell r="J6263">
            <v>9656.83</v>
          </cell>
          <cell r="K6263">
            <v>-5.47435E-2</v>
          </cell>
          <cell r="L6263">
            <v>-5.0963300000000003E-2</v>
          </cell>
          <cell r="M6263">
            <v>-4.8345199999999998E-2</v>
          </cell>
          <cell r="N6263">
            <v>-4.5726999999999997E-2</v>
          </cell>
          <cell r="O6263">
            <v>-4.1946799999999999E-2</v>
          </cell>
        </row>
        <row r="6264">
          <cell r="F6264" t="str">
            <v>2012Northern Coast1-in-10May Peak23</v>
          </cell>
          <cell r="G6264">
            <v>1.502</v>
          </cell>
          <cell r="H6264">
            <v>1.464791</v>
          </cell>
          <cell r="I6264">
            <v>71.559200000000004</v>
          </cell>
          <cell r="J6264">
            <v>9656.83</v>
          </cell>
          <cell r="K6264">
            <v>-4.2133299999999999E-2</v>
          </cell>
          <cell r="L6264">
            <v>-3.9223800000000003E-2</v>
          </cell>
          <cell r="M6264">
            <v>-3.72088E-2</v>
          </cell>
          <cell r="N6264">
            <v>-3.5193700000000001E-2</v>
          </cell>
          <cell r="O6264">
            <v>-3.2284300000000002E-2</v>
          </cell>
        </row>
        <row r="6265">
          <cell r="F6265" t="str">
            <v>2012Northern Coast1-in-10May Peak24</v>
          </cell>
          <cell r="G6265">
            <v>1.14635</v>
          </cell>
          <cell r="H6265">
            <v>1.1115390000000001</v>
          </cell>
          <cell r="I6265">
            <v>69.517300000000006</v>
          </cell>
          <cell r="J6265">
            <v>9656.83</v>
          </cell>
          <cell r="K6265">
            <v>-3.9418700000000001E-2</v>
          </cell>
          <cell r="L6265">
            <v>-3.6696699999999999E-2</v>
          </cell>
          <cell r="M6265">
            <v>-3.4811399999999999E-2</v>
          </cell>
          <cell r="N6265">
            <v>-3.2926200000000003E-2</v>
          </cell>
          <cell r="O6265">
            <v>-3.02042E-2</v>
          </cell>
        </row>
        <row r="6266">
          <cell r="F6266" t="str">
            <v>2012Other1-in-10May Peak1</v>
          </cell>
          <cell r="G6266">
            <v>0.96125729999999998</v>
          </cell>
          <cell r="H6266">
            <v>0.96125729999999998</v>
          </cell>
          <cell r="I6266">
            <v>75.046530000000004</v>
          </cell>
          <cell r="J6266">
            <v>26886.240000000002</v>
          </cell>
          <cell r="K6266">
            <v>0</v>
          </cell>
          <cell r="L6266">
            <v>0</v>
          </cell>
          <cell r="M6266">
            <v>0</v>
          </cell>
          <cell r="N6266">
            <v>0</v>
          </cell>
          <cell r="O6266">
            <v>0</v>
          </cell>
        </row>
        <row r="6267">
          <cell r="F6267" t="str">
            <v>2012Other1-in-10May Peak2</v>
          </cell>
          <cell r="G6267">
            <v>0.82555040000000002</v>
          </cell>
          <cell r="H6267">
            <v>0.82555040000000002</v>
          </cell>
          <cell r="I6267">
            <v>72.82978</v>
          </cell>
          <cell r="J6267">
            <v>26886.240000000002</v>
          </cell>
          <cell r="K6267">
            <v>0</v>
          </cell>
          <cell r="L6267">
            <v>0</v>
          </cell>
          <cell r="M6267">
            <v>0</v>
          </cell>
          <cell r="N6267">
            <v>0</v>
          </cell>
          <cell r="O6267">
            <v>0</v>
          </cell>
        </row>
        <row r="6268">
          <cell r="F6268" t="str">
            <v>2012Other1-in-10May Peak3</v>
          </cell>
          <cell r="G6268">
            <v>0.74857810000000002</v>
          </cell>
          <cell r="H6268">
            <v>0.74857810000000002</v>
          </cell>
          <cell r="I6268">
            <v>71.219480000000004</v>
          </cell>
          <cell r="J6268">
            <v>26886.240000000002</v>
          </cell>
          <cell r="K6268">
            <v>0</v>
          </cell>
          <cell r="L6268">
            <v>0</v>
          </cell>
          <cell r="M6268">
            <v>0</v>
          </cell>
          <cell r="N6268">
            <v>0</v>
          </cell>
          <cell r="O6268">
            <v>0</v>
          </cell>
        </row>
        <row r="6269">
          <cell r="F6269" t="str">
            <v>2012Other1-in-10May Peak4</v>
          </cell>
          <cell r="G6269">
            <v>0.70498550000000004</v>
          </cell>
          <cell r="H6269">
            <v>0.70498550000000004</v>
          </cell>
          <cell r="I6269">
            <v>71.162999999999997</v>
          </cell>
          <cell r="J6269">
            <v>26886.240000000002</v>
          </cell>
          <cell r="K6269">
            <v>0</v>
          </cell>
          <cell r="L6269">
            <v>0</v>
          </cell>
          <cell r="M6269">
            <v>0</v>
          </cell>
          <cell r="N6269">
            <v>0</v>
          </cell>
          <cell r="O6269">
            <v>0</v>
          </cell>
        </row>
        <row r="6270">
          <cell r="F6270" t="str">
            <v>2012Other1-in-10May Peak5</v>
          </cell>
          <cell r="G6270">
            <v>0.69628699999999999</v>
          </cell>
          <cell r="H6270">
            <v>0.69628699999999999</v>
          </cell>
          <cell r="I6270">
            <v>69.714619999999996</v>
          </cell>
          <cell r="J6270">
            <v>26886.240000000002</v>
          </cell>
          <cell r="K6270">
            <v>0</v>
          </cell>
          <cell r="L6270">
            <v>0</v>
          </cell>
          <cell r="M6270">
            <v>0</v>
          </cell>
          <cell r="N6270">
            <v>0</v>
          </cell>
          <cell r="O6270">
            <v>0</v>
          </cell>
        </row>
        <row r="6271">
          <cell r="F6271" t="str">
            <v>2012Other1-in-10May Peak6</v>
          </cell>
          <cell r="G6271">
            <v>0.74291379999999996</v>
          </cell>
          <cell r="H6271">
            <v>0.74291379999999996</v>
          </cell>
          <cell r="I6271">
            <v>68.753630000000001</v>
          </cell>
          <cell r="J6271">
            <v>26886.240000000002</v>
          </cell>
          <cell r="K6271">
            <v>0</v>
          </cell>
          <cell r="L6271">
            <v>0</v>
          </cell>
          <cell r="M6271">
            <v>0</v>
          </cell>
          <cell r="N6271">
            <v>0</v>
          </cell>
          <cell r="O6271">
            <v>0</v>
          </cell>
        </row>
        <row r="6272">
          <cell r="F6272" t="str">
            <v>2012Other1-in-10May Peak7</v>
          </cell>
          <cell r="G6272">
            <v>0.86792919999999996</v>
          </cell>
          <cell r="H6272">
            <v>0.86792919999999996</v>
          </cell>
          <cell r="I6272">
            <v>68.847560000000001</v>
          </cell>
          <cell r="J6272">
            <v>26886.240000000002</v>
          </cell>
          <cell r="K6272">
            <v>0</v>
          </cell>
          <cell r="L6272">
            <v>0</v>
          </cell>
          <cell r="M6272">
            <v>0</v>
          </cell>
          <cell r="N6272">
            <v>0</v>
          </cell>
          <cell r="O6272">
            <v>0</v>
          </cell>
        </row>
        <row r="6273">
          <cell r="F6273" t="str">
            <v>2012Other1-in-10May Peak8</v>
          </cell>
          <cell r="G6273">
            <v>0.95252239999999999</v>
          </cell>
          <cell r="H6273">
            <v>0.95252239999999999</v>
          </cell>
          <cell r="I6273">
            <v>73.116540000000001</v>
          </cell>
          <cell r="J6273">
            <v>26886.240000000002</v>
          </cell>
          <cell r="K6273">
            <v>0</v>
          </cell>
          <cell r="L6273">
            <v>0</v>
          </cell>
          <cell r="M6273">
            <v>0</v>
          </cell>
          <cell r="N6273">
            <v>0</v>
          </cell>
          <cell r="O6273">
            <v>0</v>
          </cell>
        </row>
        <row r="6274">
          <cell r="F6274" t="str">
            <v>2012Other1-in-10May Peak9</v>
          </cell>
          <cell r="G6274">
            <v>0.96985080000000001</v>
          </cell>
          <cell r="H6274">
            <v>0.96985080000000001</v>
          </cell>
          <cell r="I6274">
            <v>78.51652</v>
          </cell>
          <cell r="J6274">
            <v>26886.240000000002</v>
          </cell>
          <cell r="K6274">
            <v>0</v>
          </cell>
          <cell r="L6274">
            <v>0</v>
          </cell>
          <cell r="M6274">
            <v>0</v>
          </cell>
          <cell r="N6274">
            <v>0</v>
          </cell>
          <cell r="O6274">
            <v>0</v>
          </cell>
        </row>
        <row r="6275">
          <cell r="F6275" t="str">
            <v>2012Other1-in-10May Peak10</v>
          </cell>
          <cell r="G6275">
            <v>1.0339240000000001</v>
          </cell>
          <cell r="H6275">
            <v>1.0339240000000001</v>
          </cell>
          <cell r="I6275">
            <v>82.792310000000001</v>
          </cell>
          <cell r="J6275">
            <v>26886.240000000002</v>
          </cell>
          <cell r="K6275">
            <v>0</v>
          </cell>
          <cell r="L6275">
            <v>0</v>
          </cell>
          <cell r="M6275">
            <v>0</v>
          </cell>
          <cell r="N6275">
            <v>0</v>
          </cell>
          <cell r="O6275">
            <v>0</v>
          </cell>
        </row>
        <row r="6276">
          <cell r="F6276" t="str">
            <v>2012Other1-in-10May Peak11</v>
          </cell>
          <cell r="G6276">
            <v>1.142652</v>
          </cell>
          <cell r="H6276">
            <v>1.142652</v>
          </cell>
          <cell r="I6276">
            <v>86.274860000000004</v>
          </cell>
          <cell r="J6276">
            <v>26886.240000000002</v>
          </cell>
          <cell r="K6276">
            <v>0</v>
          </cell>
          <cell r="L6276">
            <v>0</v>
          </cell>
          <cell r="M6276">
            <v>0</v>
          </cell>
          <cell r="N6276">
            <v>0</v>
          </cell>
          <cell r="O6276">
            <v>0</v>
          </cell>
        </row>
        <row r="6277">
          <cell r="F6277" t="str">
            <v>2012Other1-in-10May Peak12</v>
          </cell>
          <cell r="G6277">
            <v>1.3081940000000001</v>
          </cell>
          <cell r="H6277">
            <v>1.3081940000000001</v>
          </cell>
          <cell r="I6277">
            <v>89.792000000000002</v>
          </cell>
          <cell r="J6277">
            <v>26886.240000000002</v>
          </cell>
          <cell r="K6277">
            <v>0</v>
          </cell>
          <cell r="L6277">
            <v>0</v>
          </cell>
          <cell r="M6277">
            <v>0</v>
          </cell>
          <cell r="N6277">
            <v>0</v>
          </cell>
          <cell r="O6277">
            <v>0</v>
          </cell>
        </row>
        <row r="6278">
          <cell r="F6278" t="str">
            <v>2012Other1-in-10May Peak13</v>
          </cell>
          <cell r="G6278">
            <v>1.5426200000000001</v>
          </cell>
          <cell r="H6278">
            <v>1.5426200000000001</v>
          </cell>
          <cell r="I6278">
            <v>92.574910000000003</v>
          </cell>
          <cell r="J6278">
            <v>26886.240000000002</v>
          </cell>
          <cell r="K6278">
            <v>0</v>
          </cell>
          <cell r="L6278">
            <v>0</v>
          </cell>
          <cell r="M6278">
            <v>0</v>
          </cell>
          <cell r="N6278">
            <v>0</v>
          </cell>
          <cell r="O6278">
            <v>0</v>
          </cell>
        </row>
        <row r="6279">
          <cell r="F6279" t="str">
            <v>2012Other1-in-10May Peak14</v>
          </cell>
          <cell r="G6279">
            <v>1.4152009999999999</v>
          </cell>
          <cell r="H6279">
            <v>1.8119719999999999</v>
          </cell>
          <cell r="I6279">
            <v>95.889210000000006</v>
          </cell>
          <cell r="J6279">
            <v>26886.240000000002</v>
          </cell>
          <cell r="K6279">
            <v>0.3287659</v>
          </cell>
          <cell r="L6279">
            <v>0.36894369999999999</v>
          </cell>
          <cell r="M6279">
            <v>0.39677069999999998</v>
          </cell>
          <cell r="N6279">
            <v>0.42459770000000002</v>
          </cell>
          <cell r="O6279">
            <v>0.46477560000000001</v>
          </cell>
        </row>
        <row r="6280">
          <cell r="F6280" t="str">
            <v>2012Other1-in-10May Peak15</v>
          </cell>
          <cell r="G6280">
            <v>1.6007549999999999</v>
          </cell>
          <cell r="H6280">
            <v>2.1185209999999999</v>
          </cell>
          <cell r="I6280">
            <v>97.307289999999995</v>
          </cell>
          <cell r="J6280">
            <v>26886.240000000002</v>
          </cell>
          <cell r="K6280">
            <v>0.42924370000000001</v>
          </cell>
          <cell r="L6280">
            <v>0.4815432</v>
          </cell>
          <cell r="M6280">
            <v>0.51776580000000005</v>
          </cell>
          <cell r="N6280">
            <v>0.55398829999999999</v>
          </cell>
          <cell r="O6280">
            <v>0.60628780000000004</v>
          </cell>
        </row>
        <row r="6281">
          <cell r="F6281" t="str">
            <v>2012Other1-in-10May Peak16</v>
          </cell>
          <cell r="G6281">
            <v>1.8145720000000001</v>
          </cell>
          <cell r="H6281">
            <v>2.4562780000000002</v>
          </cell>
          <cell r="I6281">
            <v>98.728089999999995</v>
          </cell>
          <cell r="J6281">
            <v>26886.240000000002</v>
          </cell>
          <cell r="K6281">
            <v>0.53210409999999997</v>
          </cell>
          <cell r="L6281">
            <v>0.59685770000000005</v>
          </cell>
          <cell r="M6281">
            <v>0.64170590000000005</v>
          </cell>
          <cell r="N6281">
            <v>0.6865542</v>
          </cell>
          <cell r="O6281">
            <v>0.75130779999999997</v>
          </cell>
        </row>
        <row r="6282">
          <cell r="F6282" t="str">
            <v>2012Other1-in-10May Peak17</v>
          </cell>
          <cell r="G6282">
            <v>2.0107930000000001</v>
          </cell>
          <cell r="H6282">
            <v>2.7624580000000001</v>
          </cell>
          <cell r="I6282">
            <v>99.285200000000003</v>
          </cell>
          <cell r="J6282">
            <v>26886.240000000002</v>
          </cell>
          <cell r="K6282">
            <v>0.62320439999999999</v>
          </cell>
          <cell r="L6282">
            <v>0.69909960000000004</v>
          </cell>
          <cell r="M6282">
            <v>0.75166449999999996</v>
          </cell>
          <cell r="N6282">
            <v>0.80422930000000004</v>
          </cell>
          <cell r="O6282">
            <v>0.88012460000000003</v>
          </cell>
        </row>
        <row r="6283">
          <cell r="F6283" t="str">
            <v>2012Other1-in-10May Peak18</v>
          </cell>
          <cell r="G6283">
            <v>2.1713640000000001</v>
          </cell>
          <cell r="H6283">
            <v>2.94387</v>
          </cell>
          <cell r="I6283">
            <v>98.560050000000004</v>
          </cell>
          <cell r="J6283">
            <v>26886.240000000002</v>
          </cell>
          <cell r="K6283">
            <v>0.64047390000000004</v>
          </cell>
          <cell r="L6283">
            <v>0.71847950000000005</v>
          </cell>
          <cell r="M6283">
            <v>0.77250600000000003</v>
          </cell>
          <cell r="N6283">
            <v>0.82653239999999994</v>
          </cell>
          <cell r="O6283">
            <v>0.90453799999999995</v>
          </cell>
        </row>
        <row r="6284">
          <cell r="F6284" t="str">
            <v>2012Other1-in-10May Peak19</v>
          </cell>
          <cell r="G6284">
            <v>3.1718039999999998</v>
          </cell>
          <cell r="H6284">
            <v>2.8794650000000002</v>
          </cell>
          <cell r="I6284">
            <v>97.3215</v>
          </cell>
          <cell r="J6284">
            <v>26886.240000000002</v>
          </cell>
          <cell r="K6284">
            <v>-0.32657819999999999</v>
          </cell>
          <cell r="L6284">
            <v>-0.30634929999999999</v>
          </cell>
          <cell r="M6284">
            <v>-0.29233880000000001</v>
          </cell>
          <cell r="N6284">
            <v>-0.27832839999999998</v>
          </cell>
          <cell r="O6284">
            <v>-0.25809949999999998</v>
          </cell>
        </row>
        <row r="6285">
          <cell r="F6285" t="str">
            <v>2012Other1-in-10May Peak20</v>
          </cell>
          <cell r="G6285">
            <v>2.854959</v>
          </cell>
          <cell r="H6285">
            <v>2.598182</v>
          </cell>
          <cell r="I6285">
            <v>94.542249999999996</v>
          </cell>
          <cell r="J6285">
            <v>26886.240000000002</v>
          </cell>
          <cell r="K6285">
            <v>-0.28685159999999998</v>
          </cell>
          <cell r="L6285">
            <v>-0.26908339999999997</v>
          </cell>
          <cell r="M6285">
            <v>-0.25677729999999999</v>
          </cell>
          <cell r="N6285">
            <v>-0.2444711</v>
          </cell>
          <cell r="O6285">
            <v>-0.22670299999999999</v>
          </cell>
        </row>
        <row r="6286">
          <cell r="F6286" t="str">
            <v>2012Other1-in-10May Peak21</v>
          </cell>
          <cell r="G6286">
            <v>2.433357</v>
          </cell>
          <cell r="H6286">
            <v>2.282797</v>
          </cell>
          <cell r="I6286">
            <v>89.108199999999997</v>
          </cell>
          <cell r="J6286">
            <v>26886.240000000002</v>
          </cell>
          <cell r="K6286">
            <v>-0.16819429999999999</v>
          </cell>
          <cell r="L6286">
            <v>-0.157776</v>
          </cell>
          <cell r="M6286">
            <v>-0.15056040000000001</v>
          </cell>
          <cell r="N6286">
            <v>-0.14334469999999999</v>
          </cell>
          <cell r="O6286">
            <v>-0.1329264</v>
          </cell>
        </row>
        <row r="6287">
          <cell r="F6287" t="str">
            <v>2012Other1-in-10May Peak22</v>
          </cell>
          <cell r="G6287">
            <v>2.0421</v>
          </cell>
          <cell r="H6287">
            <v>1.9455</v>
          </cell>
          <cell r="I6287">
            <v>84.698610000000002</v>
          </cell>
          <cell r="J6287">
            <v>26886.240000000002</v>
          </cell>
          <cell r="K6287">
            <v>-0.1079142</v>
          </cell>
          <cell r="L6287">
            <v>-0.10122979999999999</v>
          </cell>
          <cell r="M6287">
            <v>-9.6600199999999997E-2</v>
          </cell>
          <cell r="N6287">
            <v>-9.19706E-2</v>
          </cell>
          <cell r="O6287">
            <v>-8.5286200000000006E-2</v>
          </cell>
        </row>
        <row r="6288">
          <cell r="F6288" t="str">
            <v>2012Other1-in-10May Peak23</v>
          </cell>
          <cell r="G6288">
            <v>1.584303</v>
          </cell>
          <cell r="H6288">
            <v>1.5229839999999999</v>
          </cell>
          <cell r="I6288">
            <v>81.395849999999996</v>
          </cell>
          <cell r="J6288">
            <v>26886.240000000002</v>
          </cell>
          <cell r="K6288">
            <v>-6.8501300000000001E-2</v>
          </cell>
          <cell r="L6288">
            <v>-6.4258200000000001E-2</v>
          </cell>
          <cell r="M6288">
            <v>-6.1319499999999999E-2</v>
          </cell>
          <cell r="N6288">
            <v>-5.8380700000000001E-2</v>
          </cell>
          <cell r="O6288">
            <v>-5.4137600000000001E-2</v>
          </cell>
        </row>
        <row r="6289">
          <cell r="F6289" t="str">
            <v>2012Other1-in-10May Peak24</v>
          </cell>
          <cell r="G6289">
            <v>1.2024360000000001</v>
          </cell>
          <cell r="H6289">
            <v>1.163252</v>
          </cell>
          <cell r="I6289">
            <v>79.429519999999997</v>
          </cell>
          <cell r="J6289">
            <v>26886.240000000002</v>
          </cell>
          <cell r="K6289">
            <v>-4.3772999999999999E-2</v>
          </cell>
          <cell r="L6289">
            <v>-4.1061599999999997E-2</v>
          </cell>
          <cell r="M6289">
            <v>-3.9183700000000002E-2</v>
          </cell>
          <cell r="N6289">
            <v>-3.73058E-2</v>
          </cell>
          <cell r="O6289">
            <v>-3.45945E-2</v>
          </cell>
        </row>
        <row r="6290">
          <cell r="F6290" t="str">
            <v>2012Sierra1-in-10May Peak1</v>
          </cell>
          <cell r="G6290">
            <v>0.97242050000000002</v>
          </cell>
          <cell r="H6290">
            <v>0.97242050000000002</v>
          </cell>
          <cell r="I6290">
            <v>68.481350000000006</v>
          </cell>
          <cell r="J6290">
            <v>18814.13</v>
          </cell>
          <cell r="K6290">
            <v>0</v>
          </cell>
          <cell r="L6290">
            <v>0</v>
          </cell>
          <cell r="M6290">
            <v>0</v>
          </cell>
          <cell r="N6290">
            <v>0</v>
          </cell>
          <cell r="O6290">
            <v>0</v>
          </cell>
        </row>
        <row r="6291">
          <cell r="F6291" t="str">
            <v>2012Sierra1-in-10May Peak2</v>
          </cell>
          <cell r="G6291">
            <v>0.85795840000000001</v>
          </cell>
          <cell r="H6291">
            <v>0.85795840000000001</v>
          </cell>
          <cell r="I6291">
            <v>67.401420000000002</v>
          </cell>
          <cell r="J6291">
            <v>18814.13</v>
          </cell>
          <cell r="K6291">
            <v>0</v>
          </cell>
          <cell r="L6291">
            <v>0</v>
          </cell>
          <cell r="M6291">
            <v>0</v>
          </cell>
          <cell r="N6291">
            <v>0</v>
          </cell>
          <cell r="O6291">
            <v>0</v>
          </cell>
        </row>
        <row r="6292">
          <cell r="F6292" t="str">
            <v>2012Sierra1-in-10May Peak3</v>
          </cell>
          <cell r="G6292">
            <v>0.79185090000000002</v>
          </cell>
          <cell r="H6292">
            <v>0.79185090000000002</v>
          </cell>
          <cell r="I6292">
            <v>66.515169999999998</v>
          </cell>
          <cell r="J6292">
            <v>18814.13</v>
          </cell>
          <cell r="K6292">
            <v>0</v>
          </cell>
          <cell r="L6292">
            <v>0</v>
          </cell>
          <cell r="M6292">
            <v>0</v>
          </cell>
          <cell r="N6292">
            <v>0</v>
          </cell>
          <cell r="O6292">
            <v>0</v>
          </cell>
        </row>
        <row r="6293">
          <cell r="F6293" t="str">
            <v>2012Sierra1-in-10May Peak4</v>
          </cell>
          <cell r="G6293">
            <v>0.75445180000000001</v>
          </cell>
          <cell r="H6293">
            <v>0.75445180000000001</v>
          </cell>
          <cell r="I6293">
            <v>66.384810000000002</v>
          </cell>
          <cell r="J6293">
            <v>18814.13</v>
          </cell>
          <cell r="K6293">
            <v>0</v>
          </cell>
          <cell r="L6293">
            <v>0</v>
          </cell>
          <cell r="M6293">
            <v>0</v>
          </cell>
          <cell r="N6293">
            <v>0</v>
          </cell>
          <cell r="O6293">
            <v>0</v>
          </cell>
        </row>
        <row r="6294">
          <cell r="F6294" t="str">
            <v>2012Sierra1-in-10May Peak5</v>
          </cell>
          <cell r="G6294">
            <v>0.75464560000000003</v>
          </cell>
          <cell r="H6294">
            <v>0.75464560000000003</v>
          </cell>
          <cell r="I6294">
            <v>65.552890000000005</v>
          </cell>
          <cell r="J6294">
            <v>18814.13</v>
          </cell>
          <cell r="K6294">
            <v>0</v>
          </cell>
          <cell r="L6294">
            <v>0</v>
          </cell>
          <cell r="M6294">
            <v>0</v>
          </cell>
          <cell r="N6294">
            <v>0</v>
          </cell>
          <cell r="O6294">
            <v>0</v>
          </cell>
        </row>
        <row r="6295">
          <cell r="F6295" t="str">
            <v>2012Sierra1-in-10May Peak6</v>
          </cell>
          <cell r="G6295">
            <v>0.82381769999999999</v>
          </cell>
          <cell r="H6295">
            <v>0.82381769999999999</v>
          </cell>
          <cell r="I6295">
            <v>65.171379999999999</v>
          </cell>
          <cell r="J6295">
            <v>18814.13</v>
          </cell>
          <cell r="K6295">
            <v>0</v>
          </cell>
          <cell r="L6295">
            <v>0</v>
          </cell>
          <cell r="M6295">
            <v>0</v>
          </cell>
          <cell r="N6295">
            <v>0</v>
          </cell>
          <cell r="O6295">
            <v>0</v>
          </cell>
        </row>
        <row r="6296">
          <cell r="F6296" t="str">
            <v>2012Sierra1-in-10May Peak7</v>
          </cell>
          <cell r="G6296">
            <v>0.98046069999999996</v>
          </cell>
          <cell r="H6296">
            <v>0.98046069999999996</v>
          </cell>
          <cell r="I6296">
            <v>65.793980000000005</v>
          </cell>
          <cell r="J6296">
            <v>18814.13</v>
          </cell>
          <cell r="K6296">
            <v>0</v>
          </cell>
          <cell r="L6296">
            <v>0</v>
          </cell>
          <cell r="M6296">
            <v>0</v>
          </cell>
          <cell r="N6296">
            <v>0</v>
          </cell>
          <cell r="O6296">
            <v>0</v>
          </cell>
        </row>
        <row r="6297">
          <cell r="F6297" t="str">
            <v>2012Sierra1-in-10May Peak8</v>
          </cell>
          <cell r="G6297">
            <v>1.079636</v>
          </cell>
          <cell r="H6297">
            <v>1.079636</v>
          </cell>
          <cell r="I6297">
            <v>69.482669999999999</v>
          </cell>
          <cell r="J6297">
            <v>18814.13</v>
          </cell>
          <cell r="K6297">
            <v>0</v>
          </cell>
          <cell r="L6297">
            <v>0</v>
          </cell>
          <cell r="M6297">
            <v>0</v>
          </cell>
          <cell r="N6297">
            <v>0</v>
          </cell>
          <cell r="O6297">
            <v>0</v>
          </cell>
        </row>
        <row r="6298">
          <cell r="F6298" t="str">
            <v>2012Sierra1-in-10May Peak9</v>
          </cell>
          <cell r="G6298">
            <v>1.109893</v>
          </cell>
          <cell r="H6298">
            <v>1.109893</v>
          </cell>
          <cell r="I6298">
            <v>74.904690000000002</v>
          </cell>
          <cell r="J6298">
            <v>18814.13</v>
          </cell>
          <cell r="K6298">
            <v>0</v>
          </cell>
          <cell r="L6298">
            <v>0</v>
          </cell>
          <cell r="M6298">
            <v>0</v>
          </cell>
          <cell r="N6298">
            <v>0</v>
          </cell>
          <cell r="O6298">
            <v>0</v>
          </cell>
        </row>
        <row r="6299">
          <cell r="F6299" t="str">
            <v>2012Sierra1-in-10May Peak10</v>
          </cell>
          <cell r="G6299">
            <v>1.166318</v>
          </cell>
          <cell r="H6299">
            <v>1.166318</v>
          </cell>
          <cell r="I6299">
            <v>78.885890000000003</v>
          </cell>
          <cell r="J6299">
            <v>18814.13</v>
          </cell>
          <cell r="K6299">
            <v>0</v>
          </cell>
          <cell r="L6299">
            <v>0</v>
          </cell>
          <cell r="M6299">
            <v>0</v>
          </cell>
          <cell r="N6299">
            <v>0</v>
          </cell>
          <cell r="O6299">
            <v>0</v>
          </cell>
        </row>
        <row r="6300">
          <cell r="F6300" t="str">
            <v>2012Sierra1-in-10May Peak11</v>
          </cell>
          <cell r="G6300">
            <v>1.2735129999999999</v>
          </cell>
          <cell r="H6300">
            <v>1.2735129999999999</v>
          </cell>
          <cell r="I6300">
            <v>83.695369999999997</v>
          </cell>
          <cell r="J6300">
            <v>18814.13</v>
          </cell>
          <cell r="K6300">
            <v>0</v>
          </cell>
          <cell r="L6300">
            <v>0</v>
          </cell>
          <cell r="M6300">
            <v>0</v>
          </cell>
          <cell r="N6300">
            <v>0</v>
          </cell>
          <cell r="O6300">
            <v>0</v>
          </cell>
        </row>
        <row r="6301">
          <cell r="F6301" t="str">
            <v>2012Sierra1-in-10May Peak12</v>
          </cell>
          <cell r="G6301">
            <v>1.435959</v>
          </cell>
          <cell r="H6301">
            <v>1.435959</v>
          </cell>
          <cell r="I6301">
            <v>88.773600000000002</v>
          </cell>
          <cell r="J6301">
            <v>18814.13</v>
          </cell>
          <cell r="K6301">
            <v>0</v>
          </cell>
          <cell r="L6301">
            <v>0</v>
          </cell>
          <cell r="M6301">
            <v>0</v>
          </cell>
          <cell r="N6301">
            <v>0</v>
          </cell>
          <cell r="O6301">
            <v>0</v>
          </cell>
        </row>
        <row r="6302">
          <cell r="F6302" t="str">
            <v>2012Sierra1-in-10May Peak13</v>
          </cell>
          <cell r="G6302">
            <v>1.6607000000000001</v>
          </cell>
          <cell r="H6302">
            <v>1.6607000000000001</v>
          </cell>
          <cell r="I6302">
            <v>91.903220000000005</v>
          </cell>
          <cell r="J6302">
            <v>18814.13</v>
          </cell>
          <cell r="K6302">
            <v>0</v>
          </cell>
          <cell r="L6302">
            <v>0</v>
          </cell>
          <cell r="M6302">
            <v>0</v>
          </cell>
          <cell r="N6302">
            <v>0</v>
          </cell>
          <cell r="O6302">
            <v>0</v>
          </cell>
        </row>
        <row r="6303">
          <cell r="F6303" t="str">
            <v>2012Sierra1-in-10May Peak14</v>
          </cell>
          <cell r="G6303">
            <v>1.5623830000000001</v>
          </cell>
          <cell r="H6303">
            <v>1.9158740000000001</v>
          </cell>
          <cell r="I6303">
            <v>93.038449999999997</v>
          </cell>
          <cell r="J6303">
            <v>18814.13</v>
          </cell>
          <cell r="K6303">
            <v>0.29839599999999999</v>
          </cell>
          <cell r="L6303">
            <v>0.33094669999999998</v>
          </cell>
          <cell r="M6303">
            <v>0.35349130000000001</v>
          </cell>
          <cell r="N6303">
            <v>0.37603579999999998</v>
          </cell>
          <cell r="O6303">
            <v>0.40858650000000002</v>
          </cell>
        </row>
        <row r="6304">
          <cell r="F6304" t="str">
            <v>2012Sierra1-in-10May Peak15</v>
          </cell>
          <cell r="G6304">
            <v>1.746583</v>
          </cell>
          <cell r="H6304">
            <v>2.208345</v>
          </cell>
          <cell r="I6304">
            <v>93.569010000000006</v>
          </cell>
          <cell r="J6304">
            <v>18814.13</v>
          </cell>
          <cell r="K6304">
            <v>0.3900093</v>
          </cell>
          <cell r="L6304">
            <v>0.43240149999999999</v>
          </cell>
          <cell r="M6304">
            <v>0.46176220000000001</v>
          </cell>
          <cell r="N6304">
            <v>0.49112289999999997</v>
          </cell>
          <cell r="O6304">
            <v>0.53351510000000002</v>
          </cell>
        </row>
        <row r="6305">
          <cell r="F6305" t="str">
            <v>2012Sierra1-in-10May Peak16</v>
          </cell>
          <cell r="G6305">
            <v>1.9729490000000001</v>
          </cell>
          <cell r="H6305">
            <v>2.5447229999999998</v>
          </cell>
          <cell r="I6305">
            <v>94.400930000000002</v>
          </cell>
          <cell r="J6305">
            <v>18814.13</v>
          </cell>
          <cell r="K6305">
            <v>0.48294569999999998</v>
          </cell>
          <cell r="L6305">
            <v>0.53542619999999996</v>
          </cell>
          <cell r="M6305">
            <v>0.57177409999999995</v>
          </cell>
          <cell r="N6305">
            <v>0.60812180000000005</v>
          </cell>
          <cell r="O6305">
            <v>0.66060229999999998</v>
          </cell>
        </row>
        <row r="6306">
          <cell r="F6306" t="str">
            <v>2012Sierra1-in-10May Peak17</v>
          </cell>
          <cell r="G6306">
            <v>2.175351</v>
          </cell>
          <cell r="H6306">
            <v>2.845469</v>
          </cell>
          <cell r="I6306">
            <v>94.735770000000002</v>
          </cell>
          <cell r="J6306">
            <v>18814.13</v>
          </cell>
          <cell r="K6306">
            <v>0.56599699999999997</v>
          </cell>
          <cell r="L6306">
            <v>0.62751199999999996</v>
          </cell>
          <cell r="M6306">
            <v>0.67011710000000002</v>
          </cell>
          <cell r="N6306">
            <v>0.71272219999999997</v>
          </cell>
          <cell r="O6306">
            <v>0.77423719999999996</v>
          </cell>
        </row>
        <row r="6307">
          <cell r="F6307" t="str">
            <v>2012Sierra1-in-10May Peak18</v>
          </cell>
          <cell r="G6307">
            <v>2.3502740000000002</v>
          </cell>
          <cell r="H6307">
            <v>3.0390199999999998</v>
          </cell>
          <cell r="I6307">
            <v>94.43732</v>
          </cell>
          <cell r="J6307">
            <v>18814.13</v>
          </cell>
          <cell r="K6307">
            <v>0.58172939999999995</v>
          </cell>
          <cell r="L6307">
            <v>0.64495559999999996</v>
          </cell>
          <cell r="M6307">
            <v>0.68874570000000002</v>
          </cell>
          <cell r="N6307">
            <v>0.73253599999999996</v>
          </cell>
          <cell r="O6307">
            <v>0.79576210000000003</v>
          </cell>
        </row>
        <row r="6308">
          <cell r="F6308" t="str">
            <v>2012Sierra1-in-10May Peak19</v>
          </cell>
          <cell r="G6308">
            <v>3.3734980000000001</v>
          </cell>
          <cell r="H6308">
            <v>3.0055990000000001</v>
          </cell>
          <cell r="I6308">
            <v>93.848339999999993</v>
          </cell>
          <cell r="J6308">
            <v>18814.13</v>
          </cell>
          <cell r="K6308">
            <v>-0.40038760000000001</v>
          </cell>
          <cell r="L6308">
            <v>-0.381193</v>
          </cell>
          <cell r="M6308">
            <v>-0.36789880000000003</v>
          </cell>
          <cell r="N6308">
            <v>-0.35460459999999999</v>
          </cell>
          <cell r="O6308">
            <v>-0.33540979999999998</v>
          </cell>
        </row>
        <row r="6309">
          <cell r="F6309" t="str">
            <v>2012Sierra1-in-10May Peak20</v>
          </cell>
          <cell r="G6309">
            <v>3.0599690000000002</v>
          </cell>
          <cell r="H6309">
            <v>2.756761</v>
          </cell>
          <cell r="I6309">
            <v>87.413089999999997</v>
          </cell>
          <cell r="J6309">
            <v>18814.13</v>
          </cell>
          <cell r="K6309">
            <v>-0.32998349999999999</v>
          </cell>
          <cell r="L6309">
            <v>-0.314164</v>
          </cell>
          <cell r="M6309">
            <v>-0.30320740000000002</v>
          </cell>
          <cell r="N6309">
            <v>-0.29225099999999998</v>
          </cell>
          <cell r="O6309">
            <v>-0.27643139999999999</v>
          </cell>
        </row>
        <row r="6310">
          <cell r="F6310" t="str">
            <v>2012Sierra1-in-10May Peak21</v>
          </cell>
          <cell r="G6310">
            <v>2.632193</v>
          </cell>
          <cell r="H6310">
            <v>2.4401090000000001</v>
          </cell>
          <cell r="I6310">
            <v>80.528419999999997</v>
          </cell>
          <cell r="J6310">
            <v>18814.13</v>
          </cell>
          <cell r="K6310">
            <v>-0.20904739999999999</v>
          </cell>
          <cell r="L6310">
            <v>-0.1990256</v>
          </cell>
          <cell r="M6310">
            <v>-0.19208459999999999</v>
          </cell>
          <cell r="N6310">
            <v>-0.18514349999999999</v>
          </cell>
          <cell r="O6310">
            <v>-0.17512169999999999</v>
          </cell>
        </row>
        <row r="6311">
          <cell r="F6311" t="str">
            <v>2012Sierra1-in-10May Peak22</v>
          </cell>
          <cell r="G6311">
            <v>2.1912950000000002</v>
          </cell>
          <cell r="H6311">
            <v>2.0765729999999998</v>
          </cell>
          <cell r="I6311">
            <v>76.313890000000001</v>
          </cell>
          <cell r="J6311">
            <v>18814.13</v>
          </cell>
          <cell r="K6311">
            <v>-0.1248522</v>
          </cell>
          <cell r="L6311">
            <v>-0.11886679999999999</v>
          </cell>
          <cell r="M6311">
            <v>-0.1147213</v>
          </cell>
          <cell r="N6311">
            <v>-0.1105758</v>
          </cell>
          <cell r="O6311">
            <v>-0.1045903</v>
          </cell>
        </row>
        <row r="6312">
          <cell r="F6312" t="str">
            <v>2012Sierra1-in-10May Peak23</v>
          </cell>
          <cell r="G6312">
            <v>1.6841710000000001</v>
          </cell>
          <cell r="H6312">
            <v>1.606935</v>
          </cell>
          <cell r="I6312">
            <v>73.672600000000003</v>
          </cell>
          <cell r="J6312">
            <v>18814.13</v>
          </cell>
          <cell r="K6312">
            <v>-8.4055900000000003E-2</v>
          </cell>
          <cell r="L6312">
            <v>-8.0026299999999995E-2</v>
          </cell>
          <cell r="M6312">
            <v>-7.7235300000000007E-2</v>
          </cell>
          <cell r="N6312">
            <v>-7.4444399999999994E-2</v>
          </cell>
          <cell r="O6312">
            <v>-7.0414699999999997E-2</v>
          </cell>
        </row>
        <row r="6313">
          <cell r="F6313" t="str">
            <v>2012Sierra1-in-10May Peak24</v>
          </cell>
          <cell r="G6313">
            <v>1.259803</v>
          </cell>
          <cell r="H6313">
            <v>1.2195069999999999</v>
          </cell>
          <cell r="I6313">
            <v>72.057029999999997</v>
          </cell>
          <cell r="J6313">
            <v>18814.13</v>
          </cell>
          <cell r="K6313">
            <v>-4.3853900000000001E-2</v>
          </cell>
          <cell r="L6313">
            <v>-4.17516E-2</v>
          </cell>
          <cell r="M6313">
            <v>-4.0295499999999998E-2</v>
          </cell>
          <cell r="N6313">
            <v>-3.8839400000000003E-2</v>
          </cell>
          <cell r="O6313">
            <v>-3.6736999999999999E-2</v>
          </cell>
        </row>
        <row r="6314">
          <cell r="F6314" t="str">
            <v>2012Stockton1-in-10May Peak1</v>
          </cell>
          <cell r="G6314">
            <v>1.1136699999999999</v>
          </cell>
          <cell r="H6314">
            <v>1.1136699999999999</v>
          </cell>
          <cell r="I6314">
            <v>78.897769999999994</v>
          </cell>
          <cell r="J6314">
            <v>13107.66</v>
          </cell>
          <cell r="K6314">
            <v>0</v>
          </cell>
          <cell r="L6314">
            <v>0</v>
          </cell>
          <cell r="M6314">
            <v>0</v>
          </cell>
          <cell r="N6314">
            <v>0</v>
          </cell>
          <cell r="O6314">
            <v>0</v>
          </cell>
        </row>
        <row r="6315">
          <cell r="F6315" t="str">
            <v>2012Stockton1-in-10May Peak2</v>
          </cell>
          <cell r="G6315">
            <v>0.94730829999999999</v>
          </cell>
          <cell r="H6315">
            <v>0.94730829999999999</v>
          </cell>
          <cell r="I6315">
            <v>78.397769999999994</v>
          </cell>
          <cell r="J6315">
            <v>13107.66</v>
          </cell>
          <cell r="K6315">
            <v>0</v>
          </cell>
          <cell r="L6315">
            <v>0</v>
          </cell>
          <cell r="M6315">
            <v>0</v>
          </cell>
          <cell r="N6315">
            <v>0</v>
          </cell>
          <cell r="O6315">
            <v>0</v>
          </cell>
        </row>
        <row r="6316">
          <cell r="F6316" t="str">
            <v>2012Stockton1-in-10May Peak3</v>
          </cell>
          <cell r="G6316">
            <v>0.8451921</v>
          </cell>
          <cell r="H6316">
            <v>0.8451921</v>
          </cell>
          <cell r="I6316">
            <v>75.826390000000004</v>
          </cell>
          <cell r="J6316">
            <v>13107.66</v>
          </cell>
          <cell r="K6316">
            <v>0</v>
          </cell>
          <cell r="L6316">
            <v>0</v>
          </cell>
          <cell r="M6316">
            <v>0</v>
          </cell>
          <cell r="N6316">
            <v>0</v>
          </cell>
          <cell r="O6316">
            <v>0</v>
          </cell>
        </row>
        <row r="6317">
          <cell r="F6317" t="str">
            <v>2012Stockton1-in-10May Peak4</v>
          </cell>
          <cell r="G6317">
            <v>0.78802380000000005</v>
          </cell>
          <cell r="H6317">
            <v>0.78802380000000005</v>
          </cell>
          <cell r="I6317">
            <v>75.081410000000005</v>
          </cell>
          <cell r="J6317">
            <v>13107.66</v>
          </cell>
          <cell r="K6317">
            <v>0</v>
          </cell>
          <cell r="L6317">
            <v>0</v>
          </cell>
          <cell r="M6317">
            <v>0</v>
          </cell>
          <cell r="N6317">
            <v>0</v>
          </cell>
          <cell r="O6317">
            <v>0</v>
          </cell>
        </row>
        <row r="6318">
          <cell r="F6318" t="str">
            <v>2012Stockton1-in-10May Peak5</v>
          </cell>
          <cell r="G6318">
            <v>0.77498639999999996</v>
          </cell>
          <cell r="H6318">
            <v>0.77498639999999996</v>
          </cell>
          <cell r="I6318">
            <v>75.020229999999998</v>
          </cell>
          <cell r="J6318">
            <v>13107.66</v>
          </cell>
          <cell r="K6318">
            <v>0</v>
          </cell>
          <cell r="L6318">
            <v>0</v>
          </cell>
          <cell r="M6318">
            <v>0</v>
          </cell>
          <cell r="N6318">
            <v>0</v>
          </cell>
          <cell r="O6318">
            <v>0</v>
          </cell>
        </row>
        <row r="6319">
          <cell r="F6319" t="str">
            <v>2012Stockton1-in-10May Peak6</v>
          </cell>
          <cell r="G6319">
            <v>0.80992739999999996</v>
          </cell>
          <cell r="H6319">
            <v>0.80992739999999996</v>
          </cell>
          <cell r="I6319">
            <v>73.397769999999994</v>
          </cell>
          <cell r="J6319">
            <v>13107.66</v>
          </cell>
          <cell r="K6319">
            <v>0</v>
          </cell>
          <cell r="L6319">
            <v>0</v>
          </cell>
          <cell r="M6319">
            <v>0</v>
          </cell>
          <cell r="N6319">
            <v>0</v>
          </cell>
          <cell r="O6319">
            <v>0</v>
          </cell>
        </row>
        <row r="6320">
          <cell r="F6320" t="str">
            <v>2012Stockton1-in-10May Peak7</v>
          </cell>
          <cell r="G6320">
            <v>0.92417199999999999</v>
          </cell>
          <cell r="H6320">
            <v>0.92417199999999999</v>
          </cell>
          <cell r="I6320">
            <v>72.642669999999995</v>
          </cell>
          <cell r="J6320">
            <v>13107.66</v>
          </cell>
          <cell r="K6320">
            <v>0</v>
          </cell>
          <cell r="L6320">
            <v>0</v>
          </cell>
          <cell r="M6320">
            <v>0</v>
          </cell>
          <cell r="N6320">
            <v>0</v>
          </cell>
          <cell r="O6320">
            <v>0</v>
          </cell>
        </row>
        <row r="6321">
          <cell r="F6321" t="str">
            <v>2012Stockton1-in-10May Peak8</v>
          </cell>
          <cell r="G6321">
            <v>1.0035499999999999</v>
          </cell>
          <cell r="H6321">
            <v>1.0035499999999999</v>
          </cell>
          <cell r="I6321">
            <v>75.887659999999997</v>
          </cell>
          <cell r="J6321">
            <v>13107.66</v>
          </cell>
          <cell r="K6321">
            <v>0</v>
          </cell>
          <cell r="L6321">
            <v>0</v>
          </cell>
          <cell r="M6321">
            <v>0</v>
          </cell>
          <cell r="N6321">
            <v>0</v>
          </cell>
          <cell r="O6321">
            <v>0</v>
          </cell>
        </row>
        <row r="6322">
          <cell r="F6322" t="str">
            <v>2012Stockton1-in-10May Peak9</v>
          </cell>
          <cell r="G6322">
            <v>1.044997</v>
          </cell>
          <cell r="H6322">
            <v>1.044997</v>
          </cell>
          <cell r="I6322">
            <v>78.622439999999997</v>
          </cell>
          <cell r="J6322">
            <v>13107.66</v>
          </cell>
          <cell r="K6322">
            <v>0</v>
          </cell>
          <cell r="L6322">
            <v>0</v>
          </cell>
          <cell r="M6322">
            <v>0</v>
          </cell>
          <cell r="N6322">
            <v>0</v>
          </cell>
          <cell r="O6322">
            <v>0</v>
          </cell>
        </row>
        <row r="6323">
          <cell r="F6323" t="str">
            <v>2012Stockton1-in-10May Peak10</v>
          </cell>
          <cell r="G6323">
            <v>1.1465320000000001</v>
          </cell>
          <cell r="H6323">
            <v>1.1465320000000001</v>
          </cell>
          <cell r="I6323">
            <v>81.928619999999995</v>
          </cell>
          <cell r="J6323">
            <v>13107.66</v>
          </cell>
          <cell r="K6323">
            <v>0</v>
          </cell>
          <cell r="L6323">
            <v>0</v>
          </cell>
          <cell r="M6323">
            <v>0</v>
          </cell>
          <cell r="N6323">
            <v>0</v>
          </cell>
          <cell r="O6323">
            <v>0</v>
          </cell>
        </row>
        <row r="6324">
          <cell r="F6324" t="str">
            <v>2012Stockton1-in-10May Peak11</v>
          </cell>
          <cell r="G6324">
            <v>1.2914920000000001</v>
          </cell>
          <cell r="H6324">
            <v>1.2914920000000001</v>
          </cell>
          <cell r="I6324">
            <v>85.051159999999996</v>
          </cell>
          <cell r="J6324">
            <v>13107.66</v>
          </cell>
          <cell r="K6324">
            <v>0</v>
          </cell>
          <cell r="L6324">
            <v>0</v>
          </cell>
          <cell r="M6324">
            <v>0</v>
          </cell>
          <cell r="N6324">
            <v>0</v>
          </cell>
          <cell r="O6324">
            <v>0</v>
          </cell>
        </row>
        <row r="6325">
          <cell r="F6325" t="str">
            <v>2012Stockton1-in-10May Peak12</v>
          </cell>
          <cell r="G6325">
            <v>1.4880880000000001</v>
          </cell>
          <cell r="H6325">
            <v>1.4880880000000001</v>
          </cell>
          <cell r="I6325">
            <v>89.245000000000005</v>
          </cell>
          <cell r="J6325">
            <v>13107.66</v>
          </cell>
          <cell r="K6325">
            <v>0</v>
          </cell>
          <cell r="L6325">
            <v>0</v>
          </cell>
          <cell r="M6325">
            <v>0</v>
          </cell>
          <cell r="N6325">
            <v>0</v>
          </cell>
          <cell r="O6325">
            <v>0</v>
          </cell>
        </row>
        <row r="6326">
          <cell r="F6326" t="str">
            <v>2012Stockton1-in-10May Peak13</v>
          </cell>
          <cell r="G6326">
            <v>1.740971</v>
          </cell>
          <cell r="H6326">
            <v>1.740971</v>
          </cell>
          <cell r="I6326">
            <v>90.745000000000005</v>
          </cell>
          <cell r="J6326">
            <v>13107.66</v>
          </cell>
          <cell r="K6326">
            <v>0</v>
          </cell>
          <cell r="L6326">
            <v>0</v>
          </cell>
          <cell r="M6326">
            <v>0</v>
          </cell>
          <cell r="N6326">
            <v>0</v>
          </cell>
          <cell r="O6326">
            <v>0</v>
          </cell>
        </row>
        <row r="6327">
          <cell r="F6327" t="str">
            <v>2012Stockton1-in-10May Peak14</v>
          </cell>
          <cell r="G6327">
            <v>1.5898559999999999</v>
          </cell>
          <cell r="H6327">
            <v>2.0314169999999998</v>
          </cell>
          <cell r="I6327">
            <v>93.622439999999997</v>
          </cell>
          <cell r="J6327">
            <v>13107.66</v>
          </cell>
          <cell r="K6327">
            <v>0.36702760000000001</v>
          </cell>
          <cell r="L6327">
            <v>0.4110626</v>
          </cell>
          <cell r="M6327">
            <v>0.44156099999999998</v>
          </cell>
          <cell r="N6327">
            <v>0.47205950000000002</v>
          </cell>
          <cell r="O6327">
            <v>0.51609439999999995</v>
          </cell>
        </row>
        <row r="6328">
          <cell r="F6328" t="str">
            <v>2012Stockton1-in-10May Peak15</v>
          </cell>
          <cell r="G6328">
            <v>1.7802899999999999</v>
          </cell>
          <cell r="H6328">
            <v>2.3539300000000001</v>
          </cell>
          <cell r="I6328">
            <v>94.693830000000005</v>
          </cell>
          <cell r="J6328">
            <v>13107.66</v>
          </cell>
          <cell r="K6328">
            <v>0.47720560000000001</v>
          </cell>
          <cell r="L6328">
            <v>0.53417979999999998</v>
          </cell>
          <cell r="M6328">
            <v>0.57363989999999998</v>
          </cell>
          <cell r="N6328">
            <v>0.61310019999999998</v>
          </cell>
          <cell r="O6328">
            <v>0.67007439999999996</v>
          </cell>
        </row>
        <row r="6329">
          <cell r="F6329" t="str">
            <v>2012Stockton1-in-10May Peak16</v>
          </cell>
          <cell r="G6329">
            <v>1.9972110000000001</v>
          </cell>
          <cell r="H6329">
            <v>2.7099600000000001</v>
          </cell>
          <cell r="I6329">
            <v>96.132559999999998</v>
          </cell>
          <cell r="J6329">
            <v>13107.66</v>
          </cell>
          <cell r="K6329">
            <v>0.59316349999999995</v>
          </cell>
          <cell r="L6329">
            <v>0.6638153</v>
          </cell>
          <cell r="M6329">
            <v>0.71274850000000001</v>
          </cell>
          <cell r="N6329">
            <v>0.76168170000000002</v>
          </cell>
          <cell r="O6329">
            <v>0.83233349999999995</v>
          </cell>
        </row>
        <row r="6330">
          <cell r="F6330" t="str">
            <v>2012Stockton1-in-10May Peak17</v>
          </cell>
          <cell r="G6330">
            <v>2.1836709999999999</v>
          </cell>
          <cell r="H6330">
            <v>3.01729</v>
          </cell>
          <cell r="I6330">
            <v>98.387659999999997</v>
          </cell>
          <cell r="J6330">
            <v>13107.66</v>
          </cell>
          <cell r="K6330">
            <v>0.69358900000000001</v>
          </cell>
          <cell r="L6330">
            <v>0.77631939999999999</v>
          </cell>
          <cell r="M6330">
            <v>0.83361839999999998</v>
          </cell>
          <cell r="N6330">
            <v>0.89091739999999997</v>
          </cell>
          <cell r="O6330">
            <v>0.97364779999999995</v>
          </cell>
        </row>
        <row r="6331">
          <cell r="F6331" t="str">
            <v>2012Stockton1-in-10May Peak18</v>
          </cell>
          <cell r="G6331">
            <v>2.324233</v>
          </cell>
          <cell r="H6331">
            <v>3.1808000000000001</v>
          </cell>
          <cell r="I6331">
            <v>98.326390000000004</v>
          </cell>
          <cell r="J6331">
            <v>13107.66</v>
          </cell>
          <cell r="K6331">
            <v>0.71266079999999998</v>
          </cell>
          <cell r="L6331">
            <v>0.79768150000000004</v>
          </cell>
          <cell r="M6331">
            <v>0.85656659999999996</v>
          </cell>
          <cell r="N6331">
            <v>0.91545180000000004</v>
          </cell>
          <cell r="O6331">
            <v>1.0004729999999999</v>
          </cell>
        </row>
        <row r="6332">
          <cell r="F6332" t="str">
            <v>2012Stockton1-in-10May Peak19</v>
          </cell>
          <cell r="G6332">
            <v>3.3965019999999999</v>
          </cell>
          <cell r="H6332">
            <v>3.1033270000000002</v>
          </cell>
          <cell r="I6332">
            <v>97.581410000000005</v>
          </cell>
          <cell r="J6332">
            <v>13107.66</v>
          </cell>
          <cell r="K6332">
            <v>-0.30917099999999997</v>
          </cell>
          <cell r="L6332">
            <v>-0.29972009999999999</v>
          </cell>
          <cell r="M6332">
            <v>-0.2931745</v>
          </cell>
          <cell r="N6332">
            <v>-0.28662890000000002</v>
          </cell>
          <cell r="O6332">
            <v>-0.27717799999999998</v>
          </cell>
        </row>
        <row r="6333">
          <cell r="F6333" t="str">
            <v>2012Stockton1-in-10May Peak20</v>
          </cell>
          <cell r="G6333">
            <v>3.0920939999999999</v>
          </cell>
          <cell r="H6333">
            <v>2.8170139999999999</v>
          </cell>
          <cell r="I6333">
            <v>94.020229999999998</v>
          </cell>
          <cell r="J6333">
            <v>13107.66</v>
          </cell>
          <cell r="K6333">
            <v>-0.2900894</v>
          </cell>
          <cell r="L6333">
            <v>-0.28122190000000002</v>
          </cell>
          <cell r="M6333">
            <v>-0.2750802</v>
          </cell>
          <cell r="N6333">
            <v>-0.26893850000000002</v>
          </cell>
          <cell r="O6333">
            <v>-0.260071</v>
          </cell>
        </row>
        <row r="6334">
          <cell r="F6334" t="str">
            <v>2012Stockton1-in-10May Peak21</v>
          </cell>
          <cell r="G6334">
            <v>2.7154099999999999</v>
          </cell>
          <cell r="H6334">
            <v>2.5296989999999999</v>
          </cell>
          <cell r="I6334">
            <v>89.275229999999993</v>
          </cell>
          <cell r="J6334">
            <v>13107.66</v>
          </cell>
          <cell r="K6334">
            <v>-0.19584409999999999</v>
          </cell>
          <cell r="L6334">
            <v>-0.18985750000000001</v>
          </cell>
          <cell r="M6334">
            <v>-0.18571109999999999</v>
          </cell>
          <cell r="N6334">
            <v>-0.1815648</v>
          </cell>
          <cell r="O6334">
            <v>-0.17557819999999999</v>
          </cell>
        </row>
        <row r="6335">
          <cell r="F6335" t="str">
            <v>2012Stockton1-in-10May Peak22</v>
          </cell>
          <cell r="G6335">
            <v>2.3161119999999999</v>
          </cell>
          <cell r="H6335">
            <v>2.1855340000000001</v>
          </cell>
          <cell r="I6335">
            <v>85.469059999999999</v>
          </cell>
          <cell r="J6335">
            <v>13107.66</v>
          </cell>
          <cell r="K6335">
            <v>-0.1377023</v>
          </cell>
          <cell r="L6335">
            <v>-0.1334929</v>
          </cell>
          <cell r="M6335">
            <v>-0.13057759999999999</v>
          </cell>
          <cell r="N6335">
            <v>-0.1276622</v>
          </cell>
          <cell r="O6335">
            <v>-0.1234528</v>
          </cell>
        </row>
        <row r="6336">
          <cell r="F6336" t="str">
            <v>2012Stockton1-in-10May Peak23</v>
          </cell>
          <cell r="G6336">
            <v>1.8130269999999999</v>
          </cell>
          <cell r="H6336">
            <v>1.74275</v>
          </cell>
          <cell r="I6336">
            <v>82.030330000000006</v>
          </cell>
          <cell r="J6336">
            <v>13107.66</v>
          </cell>
          <cell r="K6336">
            <v>-7.4110999999999996E-2</v>
          </cell>
          <cell r="L6336">
            <v>-7.1845500000000007E-2</v>
          </cell>
          <cell r="M6336">
            <v>-7.0276500000000006E-2</v>
          </cell>
          <cell r="N6336">
            <v>-6.8707500000000005E-2</v>
          </cell>
          <cell r="O6336">
            <v>-6.6442000000000001E-2</v>
          </cell>
        </row>
        <row r="6337">
          <cell r="F6337" t="str">
            <v>2012Stockton1-in-10May Peak24</v>
          </cell>
          <cell r="G6337">
            <v>1.399051</v>
          </cell>
          <cell r="H6337">
            <v>1.342705</v>
          </cell>
          <cell r="I6337">
            <v>79.71405</v>
          </cell>
          <cell r="J6337">
            <v>13107.66</v>
          </cell>
          <cell r="K6337">
            <v>-5.9421000000000002E-2</v>
          </cell>
          <cell r="L6337">
            <v>-5.7604599999999999E-2</v>
          </cell>
          <cell r="M6337">
            <v>-5.6346500000000001E-2</v>
          </cell>
          <cell r="N6337">
            <v>-5.5088499999999999E-2</v>
          </cell>
          <cell r="O6337">
            <v>-5.3272100000000003E-2</v>
          </cell>
        </row>
        <row r="6338">
          <cell r="F6338" t="str">
            <v>2012All Customers1-in-2May Peak1</v>
          </cell>
          <cell r="G6338">
            <v>0.71191249999999995</v>
          </cell>
          <cell r="H6338">
            <v>0.71191249999999995</v>
          </cell>
          <cell r="I6338">
            <v>68.147589999999994</v>
          </cell>
          <cell r="J6338">
            <v>157302</v>
          </cell>
          <cell r="K6338">
            <v>0</v>
          </cell>
          <cell r="L6338">
            <v>0</v>
          </cell>
          <cell r="M6338">
            <v>0</v>
          </cell>
          <cell r="N6338">
            <v>0</v>
          </cell>
          <cell r="O6338">
            <v>0</v>
          </cell>
        </row>
        <row r="6339">
          <cell r="F6339" t="str">
            <v>2012All Customers1-in-2May Peak2</v>
          </cell>
          <cell r="G6339">
            <v>0.60883710000000002</v>
          </cell>
          <cell r="H6339">
            <v>0.60883710000000002</v>
          </cell>
          <cell r="I6339">
            <v>66.722080000000005</v>
          </cell>
          <cell r="J6339">
            <v>157302</v>
          </cell>
          <cell r="K6339">
            <v>0</v>
          </cell>
          <cell r="L6339">
            <v>0</v>
          </cell>
          <cell r="M6339">
            <v>0</v>
          </cell>
          <cell r="N6339">
            <v>0</v>
          </cell>
          <cell r="O6339">
            <v>0</v>
          </cell>
        </row>
        <row r="6340">
          <cell r="F6340" t="str">
            <v>2012All Customers1-in-2May Peak3</v>
          </cell>
          <cell r="G6340">
            <v>0.54712179999999999</v>
          </cell>
          <cell r="H6340">
            <v>0.54712179999999999</v>
          </cell>
          <cell r="I6340">
            <v>65.772409999999994</v>
          </cell>
          <cell r="J6340">
            <v>157302</v>
          </cell>
          <cell r="K6340">
            <v>0</v>
          </cell>
          <cell r="L6340">
            <v>0</v>
          </cell>
          <cell r="M6340">
            <v>0</v>
          </cell>
          <cell r="N6340">
            <v>0</v>
          </cell>
          <cell r="O6340">
            <v>0</v>
          </cell>
        </row>
        <row r="6341">
          <cell r="F6341" t="str">
            <v>2012All Customers1-in-2May Peak4</v>
          </cell>
          <cell r="G6341">
            <v>0.5110114</v>
          </cell>
          <cell r="H6341">
            <v>0.5110114</v>
          </cell>
          <cell r="I6341">
            <v>64.443780000000004</v>
          </cell>
          <cell r="J6341">
            <v>157302</v>
          </cell>
          <cell r="K6341">
            <v>0</v>
          </cell>
          <cell r="L6341">
            <v>0</v>
          </cell>
          <cell r="M6341">
            <v>0</v>
          </cell>
          <cell r="N6341">
            <v>0</v>
          </cell>
          <cell r="O6341">
            <v>0</v>
          </cell>
        </row>
        <row r="6342">
          <cell r="F6342" t="str">
            <v>2012All Customers1-in-2May Peak5</v>
          </cell>
          <cell r="G6342">
            <v>0.50159810000000005</v>
          </cell>
          <cell r="H6342">
            <v>0.50159810000000005</v>
          </cell>
          <cell r="I6342">
            <v>63.608159999999998</v>
          </cell>
          <cell r="J6342">
            <v>157302</v>
          </cell>
          <cell r="K6342">
            <v>0</v>
          </cell>
          <cell r="L6342">
            <v>0</v>
          </cell>
          <cell r="M6342">
            <v>0</v>
          </cell>
          <cell r="N6342">
            <v>0</v>
          </cell>
          <cell r="O6342">
            <v>0</v>
          </cell>
        </row>
        <row r="6343">
          <cell r="F6343" t="str">
            <v>2012All Customers1-in-2May Peak6</v>
          </cell>
          <cell r="G6343">
            <v>0.52975570000000005</v>
          </cell>
          <cell r="H6343">
            <v>0.52975570000000005</v>
          </cell>
          <cell r="I6343">
            <v>62.572240000000001</v>
          </cell>
          <cell r="J6343">
            <v>157302</v>
          </cell>
          <cell r="K6343">
            <v>0</v>
          </cell>
          <cell r="L6343">
            <v>0</v>
          </cell>
          <cell r="M6343">
            <v>0</v>
          </cell>
          <cell r="N6343">
            <v>0</v>
          </cell>
          <cell r="O6343">
            <v>0</v>
          </cell>
        </row>
        <row r="6344">
          <cell r="F6344" t="str">
            <v>2012All Customers1-in-2May Peak7</v>
          </cell>
          <cell r="G6344">
            <v>0.61407579999999995</v>
          </cell>
          <cell r="H6344">
            <v>0.61407579999999995</v>
          </cell>
          <cell r="I6344">
            <v>62.366549999999997</v>
          </cell>
          <cell r="J6344">
            <v>157302</v>
          </cell>
          <cell r="K6344">
            <v>0</v>
          </cell>
          <cell r="L6344">
            <v>0</v>
          </cell>
          <cell r="M6344">
            <v>0</v>
          </cell>
          <cell r="N6344">
            <v>0</v>
          </cell>
          <cell r="O6344">
            <v>0</v>
          </cell>
        </row>
        <row r="6345">
          <cell r="F6345" t="str">
            <v>2012All Customers1-in-2May Peak8</v>
          </cell>
          <cell r="G6345">
            <v>0.67786440000000003</v>
          </cell>
          <cell r="H6345">
            <v>0.67786440000000003</v>
          </cell>
          <cell r="I6345">
            <v>64.489879999999999</v>
          </cell>
          <cell r="J6345">
            <v>157302</v>
          </cell>
          <cell r="K6345">
            <v>0</v>
          </cell>
          <cell r="L6345">
            <v>0</v>
          </cell>
          <cell r="M6345">
            <v>0</v>
          </cell>
          <cell r="N6345">
            <v>0</v>
          </cell>
          <cell r="O6345">
            <v>0</v>
          </cell>
        </row>
        <row r="6346">
          <cell r="F6346" t="str">
            <v>2012All Customers1-in-2May Peak9</v>
          </cell>
          <cell r="G6346">
            <v>0.69387670000000001</v>
          </cell>
          <cell r="H6346">
            <v>0.69387670000000001</v>
          </cell>
          <cell r="I6346">
            <v>68.098510000000005</v>
          </cell>
          <cell r="J6346">
            <v>157302</v>
          </cell>
          <cell r="K6346">
            <v>0</v>
          </cell>
          <cell r="L6346">
            <v>0</v>
          </cell>
          <cell r="M6346">
            <v>0</v>
          </cell>
          <cell r="N6346">
            <v>0</v>
          </cell>
          <cell r="O6346">
            <v>0</v>
          </cell>
        </row>
        <row r="6347">
          <cell r="F6347" t="str">
            <v>2012All Customers1-in-2May Peak10</v>
          </cell>
          <cell r="G6347">
            <v>0.74472930000000004</v>
          </cell>
          <cell r="H6347">
            <v>0.74472930000000004</v>
          </cell>
          <cell r="I6347">
            <v>72.245800000000003</v>
          </cell>
          <cell r="J6347">
            <v>157302</v>
          </cell>
          <cell r="K6347">
            <v>0</v>
          </cell>
          <cell r="L6347">
            <v>0</v>
          </cell>
          <cell r="M6347">
            <v>0</v>
          </cell>
          <cell r="N6347">
            <v>0</v>
          </cell>
          <cell r="O6347">
            <v>0</v>
          </cell>
        </row>
        <row r="6348">
          <cell r="F6348" t="str">
            <v>2012All Customers1-in-2May Peak11</v>
          </cell>
          <cell r="G6348">
            <v>0.82852519999999996</v>
          </cell>
          <cell r="H6348">
            <v>0.82852519999999996</v>
          </cell>
          <cell r="I6348">
            <v>75.786420000000007</v>
          </cell>
          <cell r="J6348">
            <v>157302</v>
          </cell>
          <cell r="K6348">
            <v>0</v>
          </cell>
          <cell r="L6348">
            <v>0</v>
          </cell>
          <cell r="M6348">
            <v>0</v>
          </cell>
          <cell r="N6348">
            <v>0</v>
          </cell>
          <cell r="O6348">
            <v>0</v>
          </cell>
        </row>
        <row r="6349">
          <cell r="F6349" t="str">
            <v>2012All Customers1-in-2May Peak12</v>
          </cell>
          <cell r="G6349">
            <v>0.95027830000000002</v>
          </cell>
          <cell r="H6349">
            <v>0.95027830000000002</v>
          </cell>
          <cell r="I6349">
            <v>79.226920000000007</v>
          </cell>
          <cell r="J6349">
            <v>157302</v>
          </cell>
          <cell r="K6349">
            <v>0</v>
          </cell>
          <cell r="L6349">
            <v>0</v>
          </cell>
          <cell r="M6349">
            <v>0</v>
          </cell>
          <cell r="N6349">
            <v>0</v>
          </cell>
          <cell r="O6349">
            <v>0</v>
          </cell>
        </row>
        <row r="6350">
          <cell r="F6350" t="str">
            <v>2012All Customers1-in-2May Peak13</v>
          </cell>
          <cell r="G6350">
            <v>1.110576</v>
          </cell>
          <cell r="H6350">
            <v>1.110576</v>
          </cell>
          <cell r="I6350">
            <v>82.183059999999998</v>
          </cell>
          <cell r="J6350">
            <v>157302</v>
          </cell>
          <cell r="K6350">
            <v>0</v>
          </cell>
          <cell r="L6350">
            <v>0</v>
          </cell>
          <cell r="M6350">
            <v>0</v>
          </cell>
          <cell r="N6350">
            <v>0</v>
          </cell>
          <cell r="O6350">
            <v>0</v>
          </cell>
        </row>
        <row r="6351">
          <cell r="F6351" t="str">
            <v>2012All Customers1-in-2May Peak14</v>
          </cell>
          <cell r="G6351">
            <v>1.097529</v>
          </cell>
          <cell r="H6351">
            <v>1.285709</v>
          </cell>
          <cell r="I6351">
            <v>84.731269999999995</v>
          </cell>
          <cell r="J6351">
            <v>157302</v>
          </cell>
          <cell r="K6351">
            <v>0.1113881</v>
          </cell>
          <cell r="L6351">
            <v>0.1567576</v>
          </cell>
          <cell r="M6351">
            <v>0.1881805</v>
          </cell>
          <cell r="N6351">
            <v>0.2196032</v>
          </cell>
          <cell r="O6351">
            <v>0.26497280000000001</v>
          </cell>
        </row>
        <row r="6352">
          <cell r="F6352" t="str">
            <v>2012All Customers1-in-2May Peak15</v>
          </cell>
          <cell r="G6352">
            <v>1.2345159999999999</v>
          </cell>
          <cell r="H6352">
            <v>1.479616</v>
          </cell>
          <cell r="I6352">
            <v>86.390529999999998</v>
          </cell>
          <cell r="J6352">
            <v>157302</v>
          </cell>
          <cell r="K6352">
            <v>0.14496220000000001</v>
          </cell>
          <cell r="L6352">
            <v>0.20412440000000001</v>
          </cell>
          <cell r="M6352">
            <v>0.24509990000000001</v>
          </cell>
          <cell r="N6352">
            <v>0.28607549999999998</v>
          </cell>
          <cell r="O6352">
            <v>0.34523769999999998</v>
          </cell>
        </row>
        <row r="6353">
          <cell r="F6353" t="str">
            <v>2012All Customers1-in-2May Peak16</v>
          </cell>
          <cell r="G6353">
            <v>1.392277</v>
          </cell>
          <cell r="H6353">
            <v>1.6962820000000001</v>
          </cell>
          <cell r="I6353">
            <v>86.990750000000006</v>
          </cell>
          <cell r="J6353">
            <v>157302</v>
          </cell>
          <cell r="K6353">
            <v>0.1800775</v>
          </cell>
          <cell r="L6353">
            <v>0.25329479999999999</v>
          </cell>
          <cell r="M6353">
            <v>0.30400480000000002</v>
          </cell>
          <cell r="N6353">
            <v>0.3547148</v>
          </cell>
          <cell r="O6353">
            <v>0.42793209999999998</v>
          </cell>
        </row>
        <row r="6354">
          <cell r="F6354" t="str">
            <v>2012All Customers1-in-2May Peak17</v>
          </cell>
          <cell r="G6354">
            <v>1.529155</v>
          </cell>
          <cell r="H6354">
            <v>1.885087</v>
          </cell>
          <cell r="I6354">
            <v>87.249369999999999</v>
          </cell>
          <cell r="J6354">
            <v>157302</v>
          </cell>
          <cell r="K6354">
            <v>0.2106423</v>
          </cell>
          <cell r="L6354">
            <v>0.29648089999999999</v>
          </cell>
          <cell r="M6354">
            <v>0.35593239999999998</v>
          </cell>
          <cell r="N6354">
            <v>0.41538380000000003</v>
          </cell>
          <cell r="O6354">
            <v>0.50122239999999996</v>
          </cell>
        </row>
        <row r="6355">
          <cell r="F6355" t="str">
            <v>2012All Customers1-in-2May Peak18</v>
          </cell>
          <cell r="G6355">
            <v>1.6346890000000001</v>
          </cell>
          <cell r="H6355">
            <v>2.0004680000000001</v>
          </cell>
          <cell r="I6355">
            <v>86.766400000000004</v>
          </cell>
          <cell r="J6355">
            <v>157302</v>
          </cell>
          <cell r="K6355">
            <v>0.21644459999999999</v>
          </cell>
          <cell r="L6355">
            <v>0.30467300000000003</v>
          </cell>
          <cell r="M6355">
            <v>0.36577979999999999</v>
          </cell>
          <cell r="N6355">
            <v>0.4268865</v>
          </cell>
          <cell r="O6355">
            <v>0.51511499999999999</v>
          </cell>
        </row>
        <row r="6356">
          <cell r="F6356" t="str">
            <v>2012All Customers1-in-2May Peak19</v>
          </cell>
          <cell r="G6356">
            <v>2.23272</v>
          </cell>
          <cell r="H6356">
            <v>1.9698439999999999</v>
          </cell>
          <cell r="I6356">
            <v>84.438360000000003</v>
          </cell>
          <cell r="J6356">
            <v>157302</v>
          </cell>
          <cell r="K6356">
            <v>-0.2911646</v>
          </cell>
          <cell r="L6356">
            <v>-0.27445190000000003</v>
          </cell>
          <cell r="M6356">
            <v>-0.26287670000000002</v>
          </cell>
          <cell r="N6356">
            <v>-0.25130160000000001</v>
          </cell>
          <cell r="O6356">
            <v>-0.23458889999999999</v>
          </cell>
        </row>
        <row r="6357">
          <cell r="F6357" t="str">
            <v>2012All Customers1-in-2May Peak20</v>
          </cell>
          <cell r="G6357">
            <v>2.041363</v>
          </cell>
          <cell r="H6357">
            <v>1.805374</v>
          </cell>
          <cell r="I6357">
            <v>80.874920000000003</v>
          </cell>
          <cell r="J6357">
            <v>157302</v>
          </cell>
          <cell r="K6357">
            <v>-0.26126260000000001</v>
          </cell>
          <cell r="L6357">
            <v>-0.24633060000000001</v>
          </cell>
          <cell r="M6357">
            <v>-0.2359887</v>
          </cell>
          <cell r="N6357">
            <v>-0.22564680000000001</v>
          </cell>
          <cell r="O6357">
            <v>-0.2107147</v>
          </cell>
        </row>
        <row r="6358">
          <cell r="F6358" t="str">
            <v>2012All Customers1-in-2May Peak21</v>
          </cell>
          <cell r="G6358">
            <v>1.7801560000000001</v>
          </cell>
          <cell r="H6358">
            <v>1.630377</v>
          </cell>
          <cell r="I6358">
            <v>76.930800000000005</v>
          </cell>
          <cell r="J6358">
            <v>157302</v>
          </cell>
          <cell r="K6358">
            <v>-0.16549150000000001</v>
          </cell>
          <cell r="L6358">
            <v>-0.15620829999999999</v>
          </cell>
          <cell r="M6358">
            <v>-0.14977879999999999</v>
          </cell>
          <cell r="N6358">
            <v>-0.14334920000000001</v>
          </cell>
          <cell r="O6358">
            <v>-0.13406589999999999</v>
          </cell>
        </row>
        <row r="6359">
          <cell r="F6359" t="str">
            <v>2012All Customers1-in-2May Peak22</v>
          </cell>
          <cell r="G6359">
            <v>1.5203390000000001</v>
          </cell>
          <cell r="H6359">
            <v>1.4274119999999999</v>
          </cell>
          <cell r="I6359">
            <v>73.864599999999996</v>
          </cell>
          <cell r="J6359">
            <v>157302</v>
          </cell>
          <cell r="K6359">
            <v>-0.1025751</v>
          </cell>
          <cell r="L6359">
            <v>-9.68749E-2</v>
          </cell>
          <cell r="M6359">
            <v>-9.2926900000000007E-2</v>
          </cell>
          <cell r="N6359">
            <v>-8.89789E-2</v>
          </cell>
          <cell r="O6359">
            <v>-8.3278599999999994E-2</v>
          </cell>
        </row>
        <row r="6360">
          <cell r="F6360" t="str">
            <v>2012All Customers1-in-2May Peak23</v>
          </cell>
          <cell r="G6360">
            <v>1.196801</v>
          </cell>
          <cell r="H6360">
            <v>1.1386719999999999</v>
          </cell>
          <cell r="I6360">
            <v>70.942019999999999</v>
          </cell>
          <cell r="J6360">
            <v>157302</v>
          </cell>
          <cell r="K6360">
            <v>-6.4253099999999994E-2</v>
          </cell>
          <cell r="L6360">
            <v>-6.0634899999999999E-2</v>
          </cell>
          <cell r="M6360">
            <v>-5.8128899999999997E-2</v>
          </cell>
          <cell r="N6360">
            <v>-5.5622900000000003E-2</v>
          </cell>
          <cell r="O6360">
            <v>-5.2004700000000001E-2</v>
          </cell>
        </row>
        <row r="6361">
          <cell r="F6361" t="str">
            <v>2012All Customers1-in-2May Peak24</v>
          </cell>
          <cell r="G6361">
            <v>0.91588789999999998</v>
          </cell>
          <cell r="H6361">
            <v>0.8739536</v>
          </cell>
          <cell r="I6361">
            <v>69.036580000000001</v>
          </cell>
          <cell r="J6361">
            <v>157302</v>
          </cell>
          <cell r="K6361">
            <v>-4.63953E-2</v>
          </cell>
          <cell r="L6361">
            <v>-4.3759699999999999E-2</v>
          </cell>
          <cell r="M6361">
            <v>-4.1934199999999998E-2</v>
          </cell>
          <cell r="N6361">
            <v>-4.01088E-2</v>
          </cell>
          <cell r="O6361">
            <v>-3.7473199999999998E-2</v>
          </cell>
        </row>
        <row r="6362">
          <cell r="F6362" t="str">
            <v>2012Greater Bay Area1-in-2May Peak1</v>
          </cell>
          <cell r="G6362">
            <v>0.49649759999999998</v>
          </cell>
          <cell r="H6362">
            <v>0.49649759999999998</v>
          </cell>
          <cell r="I6362">
            <v>60.831879999999998</v>
          </cell>
          <cell r="J6362">
            <v>54845.760000000002</v>
          </cell>
          <cell r="K6362">
            <v>0</v>
          </cell>
          <cell r="L6362">
            <v>0</v>
          </cell>
          <cell r="M6362">
            <v>0</v>
          </cell>
          <cell r="N6362">
            <v>0</v>
          </cell>
          <cell r="O6362">
            <v>0</v>
          </cell>
        </row>
        <row r="6363">
          <cell r="F6363" t="str">
            <v>2012Greater Bay Area1-in-2May Peak2</v>
          </cell>
          <cell r="G6363">
            <v>0.41762490000000002</v>
          </cell>
          <cell r="H6363">
            <v>0.41762490000000002</v>
          </cell>
          <cell r="I6363">
            <v>59.764809999999997</v>
          </cell>
          <cell r="J6363">
            <v>54845.760000000002</v>
          </cell>
          <cell r="K6363">
            <v>0</v>
          </cell>
          <cell r="L6363">
            <v>0</v>
          </cell>
          <cell r="M6363">
            <v>0</v>
          </cell>
          <cell r="N6363">
            <v>0</v>
          </cell>
          <cell r="O6363">
            <v>0</v>
          </cell>
        </row>
        <row r="6364">
          <cell r="F6364" t="str">
            <v>2012Greater Bay Area1-in-2May Peak3</v>
          </cell>
          <cell r="G6364">
            <v>0.3741852</v>
          </cell>
          <cell r="H6364">
            <v>0.3741852</v>
          </cell>
          <cell r="I6364">
            <v>59.20243</v>
          </cell>
          <cell r="J6364">
            <v>54845.760000000002</v>
          </cell>
          <cell r="K6364">
            <v>0</v>
          </cell>
          <cell r="L6364">
            <v>0</v>
          </cell>
          <cell r="M6364">
            <v>0</v>
          </cell>
          <cell r="N6364">
            <v>0</v>
          </cell>
          <cell r="O6364">
            <v>0</v>
          </cell>
        </row>
        <row r="6365">
          <cell r="F6365" t="str">
            <v>2012Greater Bay Area1-in-2May Peak4</v>
          </cell>
          <cell r="G6365">
            <v>0.35007640000000001</v>
          </cell>
          <cell r="H6365">
            <v>0.35007640000000001</v>
          </cell>
          <cell r="I6365">
            <v>58.89479</v>
          </cell>
          <cell r="J6365">
            <v>54845.760000000002</v>
          </cell>
          <cell r="K6365">
            <v>0</v>
          </cell>
          <cell r="L6365">
            <v>0</v>
          </cell>
          <cell r="M6365">
            <v>0</v>
          </cell>
          <cell r="N6365">
            <v>0</v>
          </cell>
          <cell r="O6365">
            <v>0</v>
          </cell>
        </row>
        <row r="6366">
          <cell r="F6366" t="str">
            <v>2012Greater Bay Area1-in-2May Peak5</v>
          </cell>
          <cell r="G6366">
            <v>0.34199600000000002</v>
          </cell>
          <cell r="H6366">
            <v>0.34199600000000002</v>
          </cell>
          <cell r="I6366">
            <v>58.194690000000001</v>
          </cell>
          <cell r="J6366">
            <v>54845.760000000002</v>
          </cell>
          <cell r="K6366">
            <v>0</v>
          </cell>
          <cell r="L6366">
            <v>0</v>
          </cell>
          <cell r="M6366">
            <v>0</v>
          </cell>
          <cell r="N6366">
            <v>0</v>
          </cell>
          <cell r="O6366">
            <v>0</v>
          </cell>
        </row>
        <row r="6367">
          <cell r="F6367" t="str">
            <v>2012Greater Bay Area1-in-2May Peak6</v>
          </cell>
          <cell r="G6367">
            <v>0.36080770000000001</v>
          </cell>
          <cell r="H6367">
            <v>0.36080770000000001</v>
          </cell>
          <cell r="I6367">
            <v>57.515779999999999</v>
          </cell>
          <cell r="J6367">
            <v>54845.760000000002</v>
          </cell>
          <cell r="K6367">
            <v>0</v>
          </cell>
          <cell r="L6367">
            <v>0</v>
          </cell>
          <cell r="M6367">
            <v>0</v>
          </cell>
          <cell r="N6367">
            <v>0</v>
          </cell>
          <cell r="O6367">
            <v>0</v>
          </cell>
        </row>
        <row r="6368">
          <cell r="F6368" t="str">
            <v>2012Greater Bay Area1-in-2May Peak7</v>
          </cell>
          <cell r="G6368">
            <v>0.42640909999999999</v>
          </cell>
          <cell r="H6368">
            <v>0.42640909999999999</v>
          </cell>
          <cell r="I6368">
            <v>57.158670000000001</v>
          </cell>
          <cell r="J6368">
            <v>54845.760000000002</v>
          </cell>
          <cell r="K6368">
            <v>0</v>
          </cell>
          <cell r="L6368">
            <v>0</v>
          </cell>
          <cell r="M6368">
            <v>0</v>
          </cell>
          <cell r="N6368">
            <v>0</v>
          </cell>
          <cell r="O6368">
            <v>0</v>
          </cell>
        </row>
        <row r="6369">
          <cell r="F6369" t="str">
            <v>2012Greater Bay Area1-in-2May Peak8</v>
          </cell>
          <cell r="G6369">
            <v>0.49053249999999998</v>
          </cell>
          <cell r="H6369">
            <v>0.49053249999999998</v>
          </cell>
          <cell r="I6369">
            <v>58.707140000000003</v>
          </cell>
          <cell r="J6369">
            <v>54845.760000000002</v>
          </cell>
          <cell r="K6369">
            <v>0</v>
          </cell>
          <cell r="L6369">
            <v>0</v>
          </cell>
          <cell r="M6369">
            <v>0</v>
          </cell>
          <cell r="N6369">
            <v>0</v>
          </cell>
          <cell r="O6369">
            <v>0</v>
          </cell>
        </row>
        <row r="6370">
          <cell r="F6370" t="str">
            <v>2012Greater Bay Area1-in-2May Peak9</v>
          </cell>
          <cell r="G6370">
            <v>0.49815219999999999</v>
          </cell>
          <cell r="H6370">
            <v>0.49815219999999999</v>
          </cell>
          <cell r="I6370">
            <v>61.624420000000001</v>
          </cell>
          <cell r="J6370">
            <v>54845.760000000002</v>
          </cell>
          <cell r="K6370">
            <v>0</v>
          </cell>
          <cell r="L6370">
            <v>0</v>
          </cell>
          <cell r="M6370">
            <v>0</v>
          </cell>
          <cell r="N6370">
            <v>0</v>
          </cell>
          <cell r="O6370">
            <v>0</v>
          </cell>
        </row>
        <row r="6371">
          <cell r="F6371" t="str">
            <v>2012Greater Bay Area1-in-2May Peak10</v>
          </cell>
          <cell r="G6371">
            <v>0.51988630000000002</v>
          </cell>
          <cell r="H6371">
            <v>0.51988630000000002</v>
          </cell>
          <cell r="I6371">
            <v>65.072779999999995</v>
          </cell>
          <cell r="J6371">
            <v>54845.760000000002</v>
          </cell>
          <cell r="K6371">
            <v>0</v>
          </cell>
          <cell r="L6371">
            <v>0</v>
          </cell>
          <cell r="M6371">
            <v>0</v>
          </cell>
          <cell r="N6371">
            <v>0</v>
          </cell>
          <cell r="O6371">
            <v>0</v>
          </cell>
        </row>
        <row r="6372">
          <cell r="F6372" t="str">
            <v>2012Greater Bay Area1-in-2May Peak11</v>
          </cell>
          <cell r="G6372">
            <v>0.56442990000000004</v>
          </cell>
          <cell r="H6372">
            <v>0.56442990000000004</v>
          </cell>
          <cell r="I6372">
            <v>69.093170000000001</v>
          </cell>
          <cell r="J6372">
            <v>54845.760000000002</v>
          </cell>
          <cell r="K6372">
            <v>0</v>
          </cell>
          <cell r="L6372">
            <v>0</v>
          </cell>
          <cell r="M6372">
            <v>0</v>
          </cell>
          <cell r="N6372">
            <v>0</v>
          </cell>
          <cell r="O6372">
            <v>0</v>
          </cell>
        </row>
        <row r="6373">
          <cell r="F6373" t="str">
            <v>2012Greater Bay Area1-in-2May Peak12</v>
          </cell>
          <cell r="G6373">
            <v>0.62783339999999999</v>
          </cell>
          <cell r="H6373">
            <v>0.62783339999999999</v>
          </cell>
          <cell r="I6373">
            <v>72.476330000000004</v>
          </cell>
          <cell r="J6373">
            <v>54845.760000000002</v>
          </cell>
          <cell r="K6373">
            <v>0</v>
          </cell>
          <cell r="L6373">
            <v>0</v>
          </cell>
          <cell r="M6373">
            <v>0</v>
          </cell>
          <cell r="N6373">
            <v>0</v>
          </cell>
          <cell r="O6373">
            <v>0</v>
          </cell>
        </row>
        <row r="6374">
          <cell r="F6374" t="str">
            <v>2012Greater Bay Area1-in-2May Peak13</v>
          </cell>
          <cell r="G6374">
            <v>0.71443469999999998</v>
          </cell>
          <cell r="H6374">
            <v>0.71443469999999998</v>
          </cell>
          <cell r="I6374">
            <v>74.843059999999994</v>
          </cell>
          <cell r="J6374">
            <v>54845.760000000002</v>
          </cell>
          <cell r="K6374">
            <v>0</v>
          </cell>
          <cell r="L6374">
            <v>0</v>
          </cell>
          <cell r="M6374">
            <v>0</v>
          </cell>
          <cell r="N6374">
            <v>0</v>
          </cell>
          <cell r="O6374">
            <v>0</v>
          </cell>
        </row>
        <row r="6375">
          <cell r="F6375" t="str">
            <v>2012Greater Bay Area1-in-2May Peak14</v>
          </cell>
          <cell r="G6375">
            <v>0.73912610000000001</v>
          </cell>
          <cell r="H6375">
            <v>0.80675830000000004</v>
          </cell>
          <cell r="I6375">
            <v>77.113259999999997</v>
          </cell>
          <cell r="J6375">
            <v>54845.760000000002</v>
          </cell>
          <cell r="K6375">
            <v>-9.8647000000000006E-3</v>
          </cell>
          <cell r="L6375">
            <v>3.5921099999999997E-2</v>
          </cell>
          <cell r="M6375">
            <v>6.7632100000000001E-2</v>
          </cell>
          <cell r="N6375">
            <v>9.9343100000000004E-2</v>
          </cell>
          <cell r="O6375">
            <v>0.1451288</v>
          </cell>
        </row>
        <row r="6376">
          <cell r="F6376" t="str">
            <v>2012Greater Bay Area1-in-2May Peak15</v>
          </cell>
          <cell r="G6376">
            <v>0.82554970000000005</v>
          </cell>
          <cell r="H6376">
            <v>0.91416779999999997</v>
          </cell>
          <cell r="I6376">
            <v>78.359210000000004</v>
          </cell>
          <cell r="J6376">
            <v>54845.760000000002</v>
          </cell>
          <cell r="K6376">
            <v>-1.2925600000000001E-2</v>
          </cell>
          <cell r="L6376">
            <v>4.7067299999999999E-2</v>
          </cell>
          <cell r="M6376">
            <v>8.8618100000000005E-2</v>
          </cell>
          <cell r="N6376">
            <v>0.13016900000000001</v>
          </cell>
          <cell r="O6376">
            <v>0.190162</v>
          </cell>
        </row>
        <row r="6377">
          <cell r="F6377" t="str">
            <v>2012Greater Bay Area1-in-2May Peak16</v>
          </cell>
          <cell r="G6377">
            <v>0.93655929999999998</v>
          </cell>
          <cell r="H6377">
            <v>1.046095</v>
          </cell>
          <cell r="I6377">
            <v>78.774060000000006</v>
          </cell>
          <cell r="J6377">
            <v>54845.760000000002</v>
          </cell>
          <cell r="K6377">
            <v>-1.5976600000000001E-2</v>
          </cell>
          <cell r="L6377">
            <v>5.8177100000000002E-2</v>
          </cell>
          <cell r="M6377">
            <v>0.1095358</v>
          </cell>
          <cell r="N6377">
            <v>0.16089429999999999</v>
          </cell>
          <cell r="O6377">
            <v>0.23504810000000001</v>
          </cell>
        </row>
        <row r="6378">
          <cell r="F6378" t="str">
            <v>2012Greater Bay Area1-in-2May Peak17</v>
          </cell>
          <cell r="G6378">
            <v>1.0441849999999999</v>
          </cell>
          <cell r="H6378">
            <v>1.172698</v>
          </cell>
          <cell r="I6378">
            <v>78.384069999999994</v>
          </cell>
          <cell r="J6378">
            <v>54845.760000000002</v>
          </cell>
          <cell r="K6378">
            <v>-1.87446E-2</v>
          </cell>
          <cell r="L6378">
            <v>6.8256399999999995E-2</v>
          </cell>
          <cell r="M6378">
            <v>0.12851290000000001</v>
          </cell>
          <cell r="N6378">
            <v>0.18876950000000001</v>
          </cell>
          <cell r="O6378">
            <v>0.27577040000000003</v>
          </cell>
        </row>
        <row r="6379">
          <cell r="F6379" t="str">
            <v>2012Greater Bay Area1-in-2May Peak18</v>
          </cell>
          <cell r="G6379">
            <v>1.1291329999999999</v>
          </cell>
          <cell r="H6379">
            <v>1.261236</v>
          </cell>
          <cell r="I6379">
            <v>77.831699999999998</v>
          </cell>
          <cell r="J6379">
            <v>54845.760000000002</v>
          </cell>
          <cell r="K6379">
            <v>-1.9268299999999999E-2</v>
          </cell>
          <cell r="L6379">
            <v>7.0163500000000004E-2</v>
          </cell>
          <cell r="M6379">
            <v>0.13210350000000001</v>
          </cell>
          <cell r="N6379">
            <v>0.19404360000000001</v>
          </cell>
          <cell r="O6379">
            <v>0.28347529999999999</v>
          </cell>
        </row>
        <row r="6380">
          <cell r="F6380" t="str">
            <v>2012Greater Bay Area1-in-2May Peak19</v>
          </cell>
          <cell r="G6380">
            <v>1.4369730000000001</v>
          </cell>
          <cell r="H6380">
            <v>1.261544</v>
          </cell>
          <cell r="I6380">
            <v>75.129440000000002</v>
          </cell>
          <cell r="J6380">
            <v>54845.760000000002</v>
          </cell>
          <cell r="K6380">
            <v>-0.2028905</v>
          </cell>
          <cell r="L6380">
            <v>-0.1866661</v>
          </cell>
          <cell r="M6380">
            <v>-0.175429</v>
          </cell>
          <cell r="N6380">
            <v>-0.1641919</v>
          </cell>
          <cell r="O6380">
            <v>-0.1479675</v>
          </cell>
        </row>
        <row r="6381">
          <cell r="F6381" t="str">
            <v>2012Greater Bay Area1-in-2May Peak20</v>
          </cell>
          <cell r="G6381">
            <v>1.3214049999999999</v>
          </cell>
          <cell r="H6381">
            <v>1.165375</v>
          </cell>
          <cell r="I6381">
            <v>70.436160000000001</v>
          </cell>
          <cell r="J6381">
            <v>54845.760000000002</v>
          </cell>
          <cell r="K6381">
            <v>-0.18045439999999999</v>
          </cell>
          <cell r="L6381">
            <v>-0.16602410000000001</v>
          </cell>
          <cell r="M6381">
            <v>-0.15602969999999999</v>
          </cell>
          <cell r="N6381">
            <v>-0.1460351</v>
          </cell>
          <cell r="O6381">
            <v>-0.13160479999999999</v>
          </cell>
        </row>
        <row r="6382">
          <cell r="F6382" t="str">
            <v>2012Greater Bay Area1-in-2May Peak21</v>
          </cell>
          <cell r="G6382">
            <v>1.161961</v>
          </cell>
          <cell r="H6382">
            <v>1.0724480000000001</v>
          </cell>
          <cell r="I6382">
            <v>66.397859999999994</v>
          </cell>
          <cell r="J6382">
            <v>54845.760000000002</v>
          </cell>
          <cell r="K6382">
            <v>-0.1035257</v>
          </cell>
          <cell r="L6382">
            <v>-9.5247100000000001E-2</v>
          </cell>
          <cell r="M6382">
            <v>-8.9513400000000007E-2</v>
          </cell>
          <cell r="N6382">
            <v>-8.3779599999999996E-2</v>
          </cell>
          <cell r="O6382">
            <v>-7.5500999999999999E-2</v>
          </cell>
        </row>
        <row r="6383">
          <cell r="F6383" t="str">
            <v>2012Greater Bay Area1-in-2May Peak22</v>
          </cell>
          <cell r="G6383">
            <v>1.0141629999999999</v>
          </cell>
          <cell r="H6383">
            <v>0.96157749999999997</v>
          </cell>
          <cell r="I6383">
            <v>64.093379999999996</v>
          </cell>
          <cell r="J6383">
            <v>54845.760000000002</v>
          </cell>
          <cell r="K6383">
            <v>-6.0817099999999999E-2</v>
          </cell>
          <cell r="L6383">
            <v>-5.5953799999999998E-2</v>
          </cell>
          <cell r="M6383">
            <v>-5.25855E-2</v>
          </cell>
          <cell r="N6383">
            <v>-4.92171E-2</v>
          </cell>
          <cell r="O6383">
            <v>-4.4353700000000003E-2</v>
          </cell>
        </row>
        <row r="6384">
          <cell r="F6384" t="str">
            <v>2012Greater Bay Area1-in-2May Peak23</v>
          </cell>
          <cell r="G6384">
            <v>0.81466669999999997</v>
          </cell>
          <cell r="H6384">
            <v>0.78083320000000001</v>
          </cell>
          <cell r="I6384">
            <v>61.536320000000003</v>
          </cell>
          <cell r="J6384">
            <v>54845.760000000002</v>
          </cell>
          <cell r="K6384">
            <v>-3.9129799999999999E-2</v>
          </cell>
          <cell r="L6384">
            <v>-3.6000699999999997E-2</v>
          </cell>
          <cell r="M6384">
            <v>-3.3833500000000002E-2</v>
          </cell>
          <cell r="N6384">
            <v>-3.1666300000000001E-2</v>
          </cell>
          <cell r="O6384">
            <v>-2.8537300000000002E-2</v>
          </cell>
        </row>
        <row r="6385">
          <cell r="F6385" t="str">
            <v>2012Greater Bay Area1-in-2May Peak24</v>
          </cell>
          <cell r="G6385">
            <v>0.62144600000000005</v>
          </cell>
          <cell r="H6385">
            <v>0.59441080000000002</v>
          </cell>
          <cell r="I6385">
            <v>60.290649999999999</v>
          </cell>
          <cell r="J6385">
            <v>54845.760000000002</v>
          </cell>
          <cell r="K6385">
            <v>-3.1267299999999998E-2</v>
          </cell>
          <cell r="L6385">
            <v>-2.8766900000000001E-2</v>
          </cell>
          <cell r="M6385">
            <v>-2.7035199999999999E-2</v>
          </cell>
          <cell r="N6385">
            <v>-2.53034E-2</v>
          </cell>
          <cell r="O6385">
            <v>-2.28031E-2</v>
          </cell>
        </row>
        <row r="6386">
          <cell r="F6386" t="str">
            <v>2012Greater Fresno1-in-2May Peak1</v>
          </cell>
          <cell r="G6386">
            <v>1.0390459999999999</v>
          </cell>
          <cell r="H6386">
            <v>1.0390459999999999</v>
          </cell>
          <cell r="I6386">
            <v>80.721130000000002</v>
          </cell>
          <cell r="J6386">
            <v>28145.59</v>
          </cell>
          <cell r="K6386">
            <v>0</v>
          </cell>
          <cell r="L6386">
            <v>0</v>
          </cell>
          <cell r="M6386">
            <v>0</v>
          </cell>
          <cell r="N6386">
            <v>0</v>
          </cell>
          <cell r="O6386">
            <v>0</v>
          </cell>
        </row>
        <row r="6387">
          <cell r="F6387" t="str">
            <v>2012Greater Fresno1-in-2May Peak2</v>
          </cell>
          <cell r="G6387">
            <v>0.88343640000000001</v>
          </cell>
          <cell r="H6387">
            <v>0.88343640000000001</v>
          </cell>
          <cell r="I6387">
            <v>78.741889999999998</v>
          </cell>
          <cell r="J6387">
            <v>28145.59</v>
          </cell>
          <cell r="K6387">
            <v>0</v>
          </cell>
          <cell r="L6387">
            <v>0</v>
          </cell>
          <cell r="M6387">
            <v>0</v>
          </cell>
          <cell r="N6387">
            <v>0</v>
          </cell>
          <cell r="O6387">
            <v>0</v>
          </cell>
        </row>
        <row r="6388">
          <cell r="F6388" t="str">
            <v>2012Greater Fresno1-in-2May Peak3</v>
          </cell>
          <cell r="G6388">
            <v>0.78248969999999995</v>
          </cell>
          <cell r="H6388">
            <v>0.78248969999999995</v>
          </cell>
          <cell r="I6388">
            <v>78.495699999999999</v>
          </cell>
          <cell r="J6388">
            <v>28145.59</v>
          </cell>
          <cell r="K6388">
            <v>0</v>
          </cell>
          <cell r="L6388">
            <v>0</v>
          </cell>
          <cell r="M6388">
            <v>0</v>
          </cell>
          <cell r="N6388">
            <v>0</v>
          </cell>
          <cell r="O6388">
            <v>0</v>
          </cell>
        </row>
        <row r="6389">
          <cell r="F6389" t="str">
            <v>2012Greater Fresno1-in-2May Peak4</v>
          </cell>
          <cell r="G6389">
            <v>0.72142629999999996</v>
          </cell>
          <cell r="H6389">
            <v>0.72142629999999996</v>
          </cell>
          <cell r="I6389">
            <v>75.692509999999999</v>
          </cell>
          <cell r="J6389">
            <v>28145.59</v>
          </cell>
          <cell r="K6389">
            <v>0</v>
          </cell>
          <cell r="L6389">
            <v>0</v>
          </cell>
          <cell r="M6389">
            <v>0</v>
          </cell>
          <cell r="N6389">
            <v>0</v>
          </cell>
          <cell r="O6389">
            <v>0</v>
          </cell>
        </row>
        <row r="6390">
          <cell r="F6390" t="str">
            <v>2012Greater Fresno1-in-2May Peak5</v>
          </cell>
          <cell r="G6390">
            <v>0.70276740000000004</v>
          </cell>
          <cell r="H6390">
            <v>0.70276740000000004</v>
          </cell>
          <cell r="I6390">
            <v>73.945660000000004</v>
          </cell>
          <cell r="J6390">
            <v>28145.59</v>
          </cell>
          <cell r="K6390">
            <v>0</v>
          </cell>
          <cell r="L6390">
            <v>0</v>
          </cell>
          <cell r="M6390">
            <v>0</v>
          </cell>
          <cell r="N6390">
            <v>0</v>
          </cell>
          <cell r="O6390">
            <v>0</v>
          </cell>
        </row>
        <row r="6391">
          <cell r="F6391" t="str">
            <v>2012Greater Fresno1-in-2May Peak6</v>
          </cell>
          <cell r="G6391">
            <v>0.73114579999999996</v>
          </cell>
          <cell r="H6391">
            <v>0.73114579999999996</v>
          </cell>
          <cell r="I6391">
            <v>72.522859999999994</v>
          </cell>
          <cell r="J6391">
            <v>28145.59</v>
          </cell>
          <cell r="K6391">
            <v>0</v>
          </cell>
          <cell r="L6391">
            <v>0</v>
          </cell>
          <cell r="M6391">
            <v>0</v>
          </cell>
          <cell r="N6391">
            <v>0</v>
          </cell>
          <cell r="O6391">
            <v>0</v>
          </cell>
        </row>
        <row r="6392">
          <cell r="F6392" t="str">
            <v>2012Greater Fresno1-in-2May Peak7</v>
          </cell>
          <cell r="G6392">
            <v>0.82162550000000001</v>
          </cell>
          <cell r="H6392">
            <v>0.82162550000000001</v>
          </cell>
          <cell r="I6392">
            <v>71.550579999999997</v>
          </cell>
          <cell r="J6392">
            <v>28145.59</v>
          </cell>
          <cell r="K6392">
            <v>0</v>
          </cell>
          <cell r="L6392">
            <v>0</v>
          </cell>
          <cell r="M6392">
            <v>0</v>
          </cell>
          <cell r="N6392">
            <v>0</v>
          </cell>
          <cell r="O6392">
            <v>0</v>
          </cell>
        </row>
        <row r="6393">
          <cell r="F6393" t="str">
            <v>2012Greater Fresno1-in-2May Peak8</v>
          </cell>
          <cell r="G6393">
            <v>0.88166580000000006</v>
          </cell>
          <cell r="H6393">
            <v>0.88166580000000006</v>
          </cell>
          <cell r="I6393">
            <v>73.436899999999994</v>
          </cell>
          <cell r="J6393">
            <v>28145.59</v>
          </cell>
          <cell r="K6393">
            <v>0</v>
          </cell>
          <cell r="L6393">
            <v>0</v>
          </cell>
          <cell r="M6393">
            <v>0</v>
          </cell>
          <cell r="N6393">
            <v>0</v>
          </cell>
          <cell r="O6393">
            <v>0</v>
          </cell>
        </row>
        <row r="6394">
          <cell r="F6394" t="str">
            <v>2012Greater Fresno1-in-2May Peak9</v>
          </cell>
          <cell r="G6394">
            <v>0.90857339999999998</v>
          </cell>
          <cell r="H6394">
            <v>0.90857339999999998</v>
          </cell>
          <cell r="I6394">
            <v>76.548770000000005</v>
          </cell>
          <cell r="J6394">
            <v>28145.59</v>
          </cell>
          <cell r="K6394">
            <v>0</v>
          </cell>
          <cell r="L6394">
            <v>0</v>
          </cell>
          <cell r="M6394">
            <v>0</v>
          </cell>
          <cell r="N6394">
            <v>0</v>
          </cell>
          <cell r="O6394">
            <v>0</v>
          </cell>
        </row>
        <row r="6395">
          <cell r="F6395" t="str">
            <v>2012Greater Fresno1-in-2May Peak10</v>
          </cell>
          <cell r="G6395">
            <v>1.0095590000000001</v>
          </cell>
          <cell r="H6395">
            <v>1.0095590000000001</v>
          </cell>
          <cell r="I6395">
            <v>80.548770000000005</v>
          </cell>
          <cell r="J6395">
            <v>28145.59</v>
          </cell>
          <cell r="K6395">
            <v>0</v>
          </cell>
          <cell r="L6395">
            <v>0</v>
          </cell>
          <cell r="M6395">
            <v>0</v>
          </cell>
          <cell r="N6395">
            <v>0</v>
          </cell>
          <cell r="O6395">
            <v>0</v>
          </cell>
        </row>
        <row r="6396">
          <cell r="F6396" t="str">
            <v>2012Greater Fresno1-in-2May Peak11</v>
          </cell>
          <cell r="G6396">
            <v>1.1587499999999999</v>
          </cell>
          <cell r="H6396">
            <v>1.1587499999999999</v>
          </cell>
          <cell r="I6396">
            <v>81.977969999999999</v>
          </cell>
          <cell r="J6396">
            <v>28145.59</v>
          </cell>
          <cell r="K6396">
            <v>0</v>
          </cell>
          <cell r="L6396">
            <v>0</v>
          </cell>
          <cell r="M6396">
            <v>0</v>
          </cell>
          <cell r="N6396">
            <v>0</v>
          </cell>
          <cell r="O6396">
            <v>0</v>
          </cell>
        </row>
        <row r="6397">
          <cell r="F6397" t="str">
            <v>2012Greater Fresno1-in-2May Peak12</v>
          </cell>
          <cell r="G6397">
            <v>1.376646</v>
          </cell>
          <cell r="H6397">
            <v>1.376646</v>
          </cell>
          <cell r="I6397">
            <v>85.95026</v>
          </cell>
          <cell r="J6397">
            <v>28145.59</v>
          </cell>
          <cell r="K6397">
            <v>0</v>
          </cell>
          <cell r="L6397">
            <v>0</v>
          </cell>
          <cell r="M6397">
            <v>0</v>
          </cell>
          <cell r="N6397">
            <v>0</v>
          </cell>
          <cell r="O6397">
            <v>0</v>
          </cell>
        </row>
        <row r="6398">
          <cell r="F6398" t="str">
            <v>2012Greater Fresno1-in-2May Peak13</v>
          </cell>
          <cell r="G6398">
            <v>1.647912</v>
          </cell>
          <cell r="H6398">
            <v>1.647912</v>
          </cell>
          <cell r="I6398">
            <v>89.429400000000001</v>
          </cell>
          <cell r="J6398">
            <v>28145.59</v>
          </cell>
          <cell r="K6398">
            <v>0</v>
          </cell>
          <cell r="L6398">
            <v>0</v>
          </cell>
          <cell r="M6398">
            <v>0</v>
          </cell>
          <cell r="N6398">
            <v>0</v>
          </cell>
          <cell r="O6398">
            <v>0</v>
          </cell>
        </row>
        <row r="6399">
          <cell r="F6399" t="str">
            <v>2012Greater Fresno1-in-2May Peak14</v>
          </cell>
          <cell r="G6399">
            <v>1.594841</v>
          </cell>
          <cell r="H6399">
            <v>1.9359379999999999</v>
          </cell>
          <cell r="I6399">
            <v>92.838399999999993</v>
          </cell>
          <cell r="J6399">
            <v>28145.59</v>
          </cell>
          <cell r="K6399">
            <v>0.25711319999999999</v>
          </cell>
          <cell r="L6399">
            <v>0.30673149999999999</v>
          </cell>
          <cell r="M6399">
            <v>0.34109699999999998</v>
          </cell>
          <cell r="N6399">
            <v>0.37546249999999998</v>
          </cell>
          <cell r="O6399">
            <v>0.42508079999999998</v>
          </cell>
        </row>
        <row r="6400">
          <cell r="F6400" t="str">
            <v>2012Greater Fresno1-in-2May Peak15</v>
          </cell>
          <cell r="G6400">
            <v>1.79095</v>
          </cell>
          <cell r="H6400">
            <v>2.2354919999999998</v>
          </cell>
          <cell r="I6400">
            <v>94.486739999999998</v>
          </cell>
          <cell r="J6400">
            <v>28145.59</v>
          </cell>
          <cell r="K6400">
            <v>0.33508729999999998</v>
          </cell>
          <cell r="L6400">
            <v>0.39975369999999999</v>
          </cell>
          <cell r="M6400">
            <v>0.44454129999999997</v>
          </cell>
          <cell r="N6400">
            <v>0.48932900000000001</v>
          </cell>
          <cell r="O6400">
            <v>0.55399529999999997</v>
          </cell>
        </row>
        <row r="6401">
          <cell r="F6401" t="str">
            <v>2012Greater Fresno1-in-2May Peak16</v>
          </cell>
          <cell r="G6401">
            <v>1.9957750000000001</v>
          </cell>
          <cell r="H6401">
            <v>2.5469940000000002</v>
          </cell>
          <cell r="I6401">
            <v>94.536119999999997</v>
          </cell>
          <cell r="J6401">
            <v>28145.59</v>
          </cell>
          <cell r="K6401">
            <v>0.4157421</v>
          </cell>
          <cell r="L6401">
            <v>0.49578260000000002</v>
          </cell>
          <cell r="M6401">
            <v>0.5512184</v>
          </cell>
          <cell r="N6401">
            <v>0.60665420000000003</v>
          </cell>
          <cell r="O6401">
            <v>0.68669469999999999</v>
          </cell>
        </row>
        <row r="6402">
          <cell r="F6402" t="str">
            <v>2012Greater Fresno1-in-2May Peak17</v>
          </cell>
          <cell r="G6402">
            <v>2.1382319999999999</v>
          </cell>
          <cell r="H6402">
            <v>2.7837160000000001</v>
          </cell>
          <cell r="I6402">
            <v>95.423450000000003</v>
          </cell>
          <cell r="J6402">
            <v>28145.59</v>
          </cell>
          <cell r="K6402">
            <v>0.48666900000000002</v>
          </cell>
          <cell r="L6402">
            <v>0.58049879999999998</v>
          </cell>
          <cell r="M6402">
            <v>0.64548499999999998</v>
          </cell>
          <cell r="N6402">
            <v>0.71047130000000003</v>
          </cell>
          <cell r="O6402">
            <v>0.80430100000000004</v>
          </cell>
        </row>
        <row r="6403">
          <cell r="F6403" t="str">
            <v>2012Greater Fresno1-in-2May Peak18</v>
          </cell>
          <cell r="G6403">
            <v>2.2513139999999998</v>
          </cell>
          <cell r="H6403">
            <v>2.9146730000000001</v>
          </cell>
          <cell r="I6403">
            <v>96.177149999999997</v>
          </cell>
          <cell r="J6403">
            <v>28145.59</v>
          </cell>
          <cell r="K6403">
            <v>0.50012219999999996</v>
          </cell>
          <cell r="L6403">
            <v>0.59656330000000002</v>
          </cell>
          <cell r="M6403">
            <v>0.66335829999999996</v>
          </cell>
          <cell r="N6403">
            <v>0.73015300000000005</v>
          </cell>
          <cell r="O6403">
            <v>0.82659419999999995</v>
          </cell>
        </row>
        <row r="6404">
          <cell r="F6404" t="str">
            <v>2012Greater Fresno1-in-2May Peak19</v>
          </cell>
          <cell r="G6404">
            <v>3.1760739999999998</v>
          </cell>
          <cell r="H6404">
            <v>2.8507470000000001</v>
          </cell>
          <cell r="I6404">
            <v>94.599959999999996</v>
          </cell>
          <cell r="J6404">
            <v>28145.59</v>
          </cell>
          <cell r="K6404">
            <v>-0.3527807</v>
          </cell>
          <cell r="L6404">
            <v>-0.33656079999999999</v>
          </cell>
          <cell r="M6404">
            <v>-0.32532680000000003</v>
          </cell>
          <cell r="N6404">
            <v>-0.31409310000000001</v>
          </cell>
          <cell r="O6404">
            <v>-0.297873</v>
          </cell>
        </row>
        <row r="6405">
          <cell r="F6405" t="str">
            <v>2012Greater Fresno1-in-2May Peak20</v>
          </cell>
          <cell r="G6405">
            <v>2.930193</v>
          </cell>
          <cell r="H6405">
            <v>2.6236229999999998</v>
          </cell>
          <cell r="I6405">
            <v>92.973380000000006</v>
          </cell>
          <cell r="J6405">
            <v>28145.59</v>
          </cell>
          <cell r="K6405">
            <v>-0.33244089999999998</v>
          </cell>
          <cell r="L6405">
            <v>-0.3171563</v>
          </cell>
          <cell r="M6405">
            <v>-0.30657010000000001</v>
          </cell>
          <cell r="N6405">
            <v>-0.29598390000000002</v>
          </cell>
          <cell r="O6405">
            <v>-0.28069899999999998</v>
          </cell>
        </row>
        <row r="6406">
          <cell r="F6406" t="str">
            <v>2012Greater Fresno1-in-2May Peak21</v>
          </cell>
          <cell r="G6406">
            <v>2.6061839999999998</v>
          </cell>
          <cell r="H6406">
            <v>2.3912149999999999</v>
          </cell>
          <cell r="I6406">
            <v>91.241889999999998</v>
          </cell>
          <cell r="J6406">
            <v>28145.59</v>
          </cell>
          <cell r="K6406">
            <v>-0.2331095</v>
          </cell>
          <cell r="L6406">
            <v>-0.2223918</v>
          </cell>
          <cell r="M6406">
            <v>-0.21496870000000001</v>
          </cell>
          <cell r="N6406">
            <v>-0.2075456</v>
          </cell>
          <cell r="O6406">
            <v>-0.1968278</v>
          </cell>
        </row>
        <row r="6407">
          <cell r="F6407" t="str">
            <v>2012Greater Fresno1-in-2May Peak22</v>
          </cell>
          <cell r="G6407">
            <v>2.2453110000000001</v>
          </cell>
          <cell r="H6407">
            <v>2.1145299999999998</v>
          </cell>
          <cell r="I6407">
            <v>88.572789999999998</v>
          </cell>
          <cell r="J6407">
            <v>28145.59</v>
          </cell>
          <cell r="K6407">
            <v>-0.14181730000000001</v>
          </cell>
          <cell r="L6407">
            <v>-0.1352969</v>
          </cell>
          <cell r="M6407">
            <v>-0.13078090000000001</v>
          </cell>
          <cell r="N6407">
            <v>-0.12626490000000001</v>
          </cell>
          <cell r="O6407">
            <v>-0.1197445</v>
          </cell>
        </row>
        <row r="6408">
          <cell r="F6408" t="str">
            <v>2012Greater Fresno1-in-2May Peak23</v>
          </cell>
          <cell r="G6408">
            <v>1.771725</v>
          </cell>
          <cell r="H6408">
            <v>1.698269</v>
          </cell>
          <cell r="I6408">
            <v>85.895930000000007</v>
          </cell>
          <cell r="J6408">
            <v>28145.59</v>
          </cell>
          <cell r="K6408">
            <v>-7.9655500000000004E-2</v>
          </cell>
          <cell r="L6408">
            <v>-7.5993199999999997E-2</v>
          </cell>
          <cell r="M6408">
            <v>-7.3456599999999997E-2</v>
          </cell>
          <cell r="N6408">
            <v>-7.09201E-2</v>
          </cell>
          <cell r="O6408">
            <v>-6.7257800000000006E-2</v>
          </cell>
        </row>
        <row r="6409">
          <cell r="F6409" t="str">
            <v>2012Greater Fresno1-in-2May Peak24</v>
          </cell>
          <cell r="G6409">
            <v>1.3674919999999999</v>
          </cell>
          <cell r="H6409">
            <v>1.3115330000000001</v>
          </cell>
          <cell r="I6409">
            <v>83.776210000000006</v>
          </cell>
          <cell r="J6409">
            <v>28145.59</v>
          </cell>
          <cell r="K6409">
            <v>-6.0681300000000001E-2</v>
          </cell>
          <cell r="L6409">
            <v>-5.78913E-2</v>
          </cell>
          <cell r="M6409">
            <v>-5.5959000000000002E-2</v>
          </cell>
          <cell r="N6409">
            <v>-5.4026699999999997E-2</v>
          </cell>
          <cell r="O6409">
            <v>-5.1236700000000003E-2</v>
          </cell>
        </row>
        <row r="6410">
          <cell r="F6410" t="str">
            <v>2012Kern1-in-2May Peak1</v>
          </cell>
          <cell r="G6410">
            <v>1.1894149999999999</v>
          </cell>
          <cell r="H6410">
            <v>1.1894149999999999</v>
          </cell>
          <cell r="I6410">
            <v>80.5</v>
          </cell>
          <cell r="J6410">
            <v>5843.96</v>
          </cell>
          <cell r="K6410">
            <v>0</v>
          </cell>
          <cell r="L6410">
            <v>0</v>
          </cell>
          <cell r="M6410">
            <v>0</v>
          </cell>
          <cell r="N6410">
            <v>0</v>
          </cell>
          <cell r="O6410">
            <v>0</v>
          </cell>
        </row>
        <row r="6411">
          <cell r="F6411" t="str">
            <v>2012Kern1-in-2May Peak2</v>
          </cell>
          <cell r="G6411">
            <v>1.0186059999999999</v>
          </cell>
          <cell r="H6411">
            <v>1.0186059999999999</v>
          </cell>
          <cell r="I6411">
            <v>77</v>
          </cell>
          <cell r="J6411">
            <v>5843.96</v>
          </cell>
          <cell r="K6411">
            <v>0</v>
          </cell>
          <cell r="L6411">
            <v>0</v>
          </cell>
          <cell r="M6411">
            <v>0</v>
          </cell>
          <cell r="N6411">
            <v>0</v>
          </cell>
          <cell r="O6411">
            <v>0</v>
          </cell>
        </row>
        <row r="6412">
          <cell r="F6412" t="str">
            <v>2012Kern1-in-2May Peak3</v>
          </cell>
          <cell r="G6412">
            <v>0.89116839999999997</v>
          </cell>
          <cell r="H6412">
            <v>0.89116839999999997</v>
          </cell>
          <cell r="I6412">
            <v>77</v>
          </cell>
          <cell r="J6412">
            <v>5843.96</v>
          </cell>
          <cell r="K6412">
            <v>0</v>
          </cell>
          <cell r="L6412">
            <v>0</v>
          </cell>
          <cell r="M6412">
            <v>0</v>
          </cell>
          <cell r="N6412">
            <v>0</v>
          </cell>
          <cell r="O6412">
            <v>0</v>
          </cell>
        </row>
        <row r="6413">
          <cell r="F6413" t="str">
            <v>2012Kern1-in-2May Peak4</v>
          </cell>
          <cell r="G6413">
            <v>0.80248359999999996</v>
          </cell>
          <cell r="H6413">
            <v>0.80248359999999996</v>
          </cell>
          <cell r="I6413">
            <v>74.5</v>
          </cell>
          <cell r="J6413">
            <v>5843.96</v>
          </cell>
          <cell r="K6413">
            <v>0</v>
          </cell>
          <cell r="L6413">
            <v>0</v>
          </cell>
          <cell r="M6413">
            <v>0</v>
          </cell>
          <cell r="N6413">
            <v>0</v>
          </cell>
          <cell r="O6413">
            <v>0</v>
          </cell>
        </row>
        <row r="6414">
          <cell r="F6414" t="str">
            <v>2012Kern1-in-2May Peak5</v>
          </cell>
          <cell r="G6414">
            <v>0.76273789999999997</v>
          </cell>
          <cell r="H6414">
            <v>0.76273789999999997</v>
          </cell>
          <cell r="I6414">
            <v>74</v>
          </cell>
          <cell r="J6414">
            <v>5843.96</v>
          </cell>
          <cell r="K6414">
            <v>0</v>
          </cell>
          <cell r="L6414">
            <v>0</v>
          </cell>
          <cell r="M6414">
            <v>0</v>
          </cell>
          <cell r="N6414">
            <v>0</v>
          </cell>
          <cell r="O6414">
            <v>0</v>
          </cell>
        </row>
        <row r="6415">
          <cell r="F6415" t="str">
            <v>2012Kern1-in-2May Peak6</v>
          </cell>
          <cell r="G6415">
            <v>0.75815460000000001</v>
          </cell>
          <cell r="H6415">
            <v>0.75815460000000001</v>
          </cell>
          <cell r="I6415">
            <v>73</v>
          </cell>
          <cell r="J6415">
            <v>5843.96</v>
          </cell>
          <cell r="K6415">
            <v>0</v>
          </cell>
          <cell r="L6415">
            <v>0</v>
          </cell>
          <cell r="M6415">
            <v>0</v>
          </cell>
          <cell r="N6415">
            <v>0</v>
          </cell>
          <cell r="O6415">
            <v>0</v>
          </cell>
        </row>
        <row r="6416">
          <cell r="F6416" t="str">
            <v>2012Kern1-in-2May Peak7</v>
          </cell>
          <cell r="G6416">
            <v>0.82664249999999995</v>
          </cell>
          <cell r="H6416">
            <v>0.82664249999999995</v>
          </cell>
          <cell r="I6416">
            <v>72.5</v>
          </cell>
          <cell r="J6416">
            <v>5843.96</v>
          </cell>
          <cell r="K6416">
            <v>0</v>
          </cell>
          <cell r="L6416">
            <v>0</v>
          </cell>
          <cell r="M6416">
            <v>0</v>
          </cell>
          <cell r="N6416">
            <v>0</v>
          </cell>
          <cell r="O6416">
            <v>0</v>
          </cell>
        </row>
        <row r="6417">
          <cell r="F6417" t="str">
            <v>2012Kern1-in-2May Peak8</v>
          </cell>
          <cell r="G6417">
            <v>0.86733789999999999</v>
          </cell>
          <cell r="H6417">
            <v>0.86733789999999999</v>
          </cell>
          <cell r="I6417">
            <v>74.5</v>
          </cell>
          <cell r="J6417">
            <v>5843.96</v>
          </cell>
          <cell r="K6417">
            <v>0</v>
          </cell>
          <cell r="L6417">
            <v>0</v>
          </cell>
          <cell r="M6417">
            <v>0</v>
          </cell>
          <cell r="N6417">
            <v>0</v>
          </cell>
          <cell r="O6417">
            <v>0</v>
          </cell>
        </row>
        <row r="6418">
          <cell r="F6418" t="str">
            <v>2012Kern1-in-2May Peak9</v>
          </cell>
          <cell r="G6418">
            <v>0.88972309999999999</v>
          </cell>
          <cell r="H6418">
            <v>0.88972309999999999</v>
          </cell>
          <cell r="I6418">
            <v>76.5</v>
          </cell>
          <cell r="J6418">
            <v>5843.96</v>
          </cell>
          <cell r="K6418">
            <v>0</v>
          </cell>
          <cell r="L6418">
            <v>0</v>
          </cell>
          <cell r="M6418">
            <v>0</v>
          </cell>
          <cell r="N6418">
            <v>0</v>
          </cell>
          <cell r="O6418">
            <v>0</v>
          </cell>
        </row>
        <row r="6419">
          <cell r="F6419" t="str">
            <v>2012Kern1-in-2May Peak10</v>
          </cell>
          <cell r="G6419">
            <v>1.020189</v>
          </cell>
          <cell r="H6419">
            <v>1.020189</v>
          </cell>
          <cell r="I6419">
            <v>80.5</v>
          </cell>
          <cell r="J6419">
            <v>5843.96</v>
          </cell>
          <cell r="K6419">
            <v>0</v>
          </cell>
          <cell r="L6419">
            <v>0</v>
          </cell>
          <cell r="M6419">
            <v>0</v>
          </cell>
          <cell r="N6419">
            <v>0</v>
          </cell>
          <cell r="O6419">
            <v>0</v>
          </cell>
        </row>
        <row r="6420">
          <cell r="F6420" t="str">
            <v>2012Kern1-in-2May Peak11</v>
          </cell>
          <cell r="G6420">
            <v>1.220037</v>
          </cell>
          <cell r="H6420">
            <v>1.220037</v>
          </cell>
          <cell r="I6420">
            <v>84.5</v>
          </cell>
          <cell r="J6420">
            <v>5843.96</v>
          </cell>
          <cell r="K6420">
            <v>0</v>
          </cell>
          <cell r="L6420">
            <v>0</v>
          </cell>
          <cell r="M6420">
            <v>0</v>
          </cell>
          <cell r="N6420">
            <v>0</v>
          </cell>
          <cell r="O6420">
            <v>0</v>
          </cell>
        </row>
        <row r="6421">
          <cell r="F6421" t="str">
            <v>2012Kern1-in-2May Peak12</v>
          </cell>
          <cell r="G6421">
            <v>1.49007</v>
          </cell>
          <cell r="H6421">
            <v>1.49007</v>
          </cell>
          <cell r="I6421">
            <v>87.5</v>
          </cell>
          <cell r="J6421">
            <v>5843.96</v>
          </cell>
          <cell r="K6421">
            <v>0</v>
          </cell>
          <cell r="L6421">
            <v>0</v>
          </cell>
          <cell r="M6421">
            <v>0</v>
          </cell>
          <cell r="N6421">
            <v>0</v>
          </cell>
          <cell r="O6421">
            <v>0</v>
          </cell>
        </row>
        <row r="6422">
          <cell r="F6422" t="str">
            <v>2012Kern1-in-2May Peak13</v>
          </cell>
          <cell r="G6422">
            <v>1.796141</v>
          </cell>
          <cell r="H6422">
            <v>1.796141</v>
          </cell>
          <cell r="I6422">
            <v>91</v>
          </cell>
          <cell r="J6422">
            <v>5843.96</v>
          </cell>
          <cell r="K6422">
            <v>0</v>
          </cell>
          <cell r="L6422">
            <v>0</v>
          </cell>
          <cell r="M6422">
            <v>0</v>
          </cell>
          <cell r="N6422">
            <v>0</v>
          </cell>
          <cell r="O6422">
            <v>0</v>
          </cell>
        </row>
        <row r="6423">
          <cell r="F6423" t="str">
            <v>2012Kern1-in-2May Peak14</v>
          </cell>
          <cell r="G6423">
            <v>1.671341</v>
          </cell>
          <cell r="H6423">
            <v>2.0948820000000001</v>
          </cell>
          <cell r="I6423">
            <v>93</v>
          </cell>
          <cell r="J6423">
            <v>5843.96</v>
          </cell>
          <cell r="K6423">
            <v>0.33676990000000001</v>
          </cell>
          <cell r="L6423">
            <v>0.38803530000000003</v>
          </cell>
          <cell r="M6423">
            <v>0.42354150000000002</v>
          </cell>
          <cell r="N6423">
            <v>0.4590477</v>
          </cell>
          <cell r="O6423">
            <v>0.51031300000000002</v>
          </cell>
        </row>
        <row r="6424">
          <cell r="F6424" t="str">
            <v>2012Kern1-in-2May Peak15</v>
          </cell>
          <cell r="G6424">
            <v>1.8416680000000001</v>
          </cell>
          <cell r="H6424">
            <v>2.3828</v>
          </cell>
          <cell r="I6424">
            <v>93</v>
          </cell>
          <cell r="J6424">
            <v>5843.96</v>
          </cell>
          <cell r="K6424">
            <v>0.43056260000000002</v>
          </cell>
          <cell r="L6424">
            <v>0.4958881</v>
          </cell>
          <cell r="M6424">
            <v>0.54113250000000002</v>
          </cell>
          <cell r="N6424">
            <v>0.58637669999999997</v>
          </cell>
          <cell r="O6424">
            <v>0.65170220000000001</v>
          </cell>
        </row>
        <row r="6425">
          <cell r="F6425" t="str">
            <v>2012Kern1-in-2May Peak16</v>
          </cell>
          <cell r="G6425">
            <v>2.000661</v>
          </cell>
          <cell r="H6425">
            <v>2.6784590000000001</v>
          </cell>
          <cell r="I6425">
            <v>94.5</v>
          </cell>
          <cell r="J6425">
            <v>5843.96</v>
          </cell>
          <cell r="K6425">
            <v>0.54013990000000001</v>
          </cell>
          <cell r="L6425">
            <v>0.62146939999999995</v>
          </cell>
          <cell r="M6425">
            <v>0.67779800000000001</v>
          </cell>
          <cell r="N6425">
            <v>0.73412659999999996</v>
          </cell>
          <cell r="O6425">
            <v>0.81545610000000002</v>
          </cell>
        </row>
        <row r="6426">
          <cell r="F6426" t="str">
            <v>2012Kern1-in-2May Peak17</v>
          </cell>
          <cell r="G6426">
            <v>2.1105870000000002</v>
          </cell>
          <cell r="H6426">
            <v>2.8995090000000001</v>
          </cell>
          <cell r="I6426">
            <v>95</v>
          </cell>
          <cell r="J6426">
            <v>5843.96</v>
          </cell>
          <cell r="K6426">
            <v>0.62811269999999997</v>
          </cell>
          <cell r="L6426">
            <v>0.72312030000000005</v>
          </cell>
          <cell r="M6426">
            <v>0.78892229999999997</v>
          </cell>
          <cell r="N6426">
            <v>0.85472420000000005</v>
          </cell>
          <cell r="O6426">
            <v>0.94973189999999996</v>
          </cell>
        </row>
        <row r="6427">
          <cell r="F6427" t="str">
            <v>2012Kern1-in-2May Peak18</v>
          </cell>
          <cell r="G6427">
            <v>2.1953490000000002</v>
          </cell>
          <cell r="H6427">
            <v>3.005487</v>
          </cell>
          <cell r="I6427">
            <v>94.5</v>
          </cell>
          <cell r="J6427">
            <v>5843.96</v>
          </cell>
          <cell r="K6427">
            <v>0.64492700000000003</v>
          </cell>
          <cell r="L6427">
            <v>0.7425351</v>
          </cell>
          <cell r="M6427">
            <v>0.81013809999999997</v>
          </cell>
          <cell r="N6427">
            <v>0.8777412</v>
          </cell>
          <cell r="O6427">
            <v>0.97534909999999997</v>
          </cell>
        </row>
        <row r="6428">
          <cell r="F6428" t="str">
            <v>2012Kern1-in-2May Peak19</v>
          </cell>
          <cell r="G6428">
            <v>3.3449529999999998</v>
          </cell>
          <cell r="H6428">
            <v>2.9245109999999999</v>
          </cell>
          <cell r="I6428">
            <v>95</v>
          </cell>
          <cell r="J6428">
            <v>5843.96</v>
          </cell>
          <cell r="K6428">
            <v>-0.46014050000000001</v>
          </cell>
          <cell r="L6428">
            <v>-0.43668639999999997</v>
          </cell>
          <cell r="M6428">
            <v>-0.42044219999999999</v>
          </cell>
          <cell r="N6428">
            <v>-0.404198</v>
          </cell>
          <cell r="O6428">
            <v>-0.38074380000000002</v>
          </cell>
        </row>
        <row r="6429">
          <cell r="F6429" t="str">
            <v>2012Kern1-in-2May Peak20</v>
          </cell>
          <cell r="G6429">
            <v>3.1436000000000002</v>
          </cell>
          <cell r="H6429">
            <v>2.7208459999999999</v>
          </cell>
          <cell r="I6429">
            <v>94</v>
          </cell>
          <cell r="J6429">
            <v>5843.96</v>
          </cell>
          <cell r="K6429">
            <v>-0.46267079999999999</v>
          </cell>
          <cell r="L6429">
            <v>-0.43908770000000003</v>
          </cell>
          <cell r="M6429">
            <v>-0.42275420000000002</v>
          </cell>
          <cell r="N6429">
            <v>-0.40642060000000002</v>
          </cell>
          <cell r="O6429">
            <v>-0.38283739999999999</v>
          </cell>
        </row>
        <row r="6430">
          <cell r="F6430" t="str">
            <v>2012Kern1-in-2May Peak21</v>
          </cell>
          <cell r="G6430">
            <v>2.820916</v>
          </cell>
          <cell r="H6430">
            <v>2.5277270000000001</v>
          </cell>
          <cell r="I6430">
            <v>92</v>
          </cell>
          <cell r="J6430">
            <v>5843.96</v>
          </cell>
          <cell r="K6430">
            <v>-0.3208725</v>
          </cell>
          <cell r="L6430">
            <v>-0.30451709999999999</v>
          </cell>
          <cell r="M6430">
            <v>-0.29318939999999999</v>
          </cell>
          <cell r="N6430">
            <v>-0.28186169999999999</v>
          </cell>
          <cell r="O6430">
            <v>-0.26550629999999997</v>
          </cell>
        </row>
        <row r="6431">
          <cell r="F6431" t="str">
            <v>2012Kern1-in-2May Peak22</v>
          </cell>
          <cell r="G6431">
            <v>2.472486</v>
          </cell>
          <cell r="H6431">
            <v>2.2810800000000002</v>
          </cell>
          <cell r="I6431">
            <v>89.5</v>
          </cell>
          <cell r="J6431">
            <v>5843.96</v>
          </cell>
          <cell r="K6431">
            <v>-0.209478</v>
          </cell>
          <cell r="L6431">
            <v>-0.19880059999999999</v>
          </cell>
          <cell r="M6431">
            <v>-0.1914054</v>
          </cell>
          <cell r="N6431">
            <v>-0.18401029999999999</v>
          </cell>
          <cell r="O6431">
            <v>-0.17333280000000001</v>
          </cell>
        </row>
        <row r="6432">
          <cell r="F6432" t="str">
            <v>2012Kern1-in-2May Peak23</v>
          </cell>
          <cell r="G6432">
            <v>2.004254</v>
          </cell>
          <cell r="H6432">
            <v>1.8607819999999999</v>
          </cell>
          <cell r="I6432">
            <v>87.5</v>
          </cell>
          <cell r="J6432">
            <v>5843.96</v>
          </cell>
          <cell r="K6432">
            <v>-0.1570184</v>
          </cell>
          <cell r="L6432">
            <v>-0.14901490000000001</v>
          </cell>
          <cell r="M6432">
            <v>-0.14347170000000001</v>
          </cell>
          <cell r="N6432">
            <v>-0.13792850000000001</v>
          </cell>
          <cell r="O6432">
            <v>-0.12992509999999999</v>
          </cell>
        </row>
        <row r="6433">
          <cell r="F6433" t="str">
            <v>2012Kern1-in-2May Peak24</v>
          </cell>
          <cell r="G6433">
            <v>1.604781</v>
          </cell>
          <cell r="H6433">
            <v>1.4931760000000001</v>
          </cell>
          <cell r="I6433">
            <v>84.5</v>
          </cell>
          <cell r="J6433">
            <v>5843.96</v>
          </cell>
          <cell r="K6433">
            <v>-0.12214170000000001</v>
          </cell>
          <cell r="L6433">
            <v>-0.11591600000000001</v>
          </cell>
          <cell r="M6433">
            <v>-0.1116041</v>
          </cell>
          <cell r="N6433">
            <v>-0.1072921</v>
          </cell>
          <cell r="O6433">
            <v>-0.1010664</v>
          </cell>
        </row>
        <row r="6434">
          <cell r="F6434" t="str">
            <v>2012Northern Coast1-in-2May Peak1</v>
          </cell>
          <cell r="G6434">
            <v>0.384322</v>
          </cell>
          <cell r="H6434">
            <v>0.384322</v>
          </cell>
          <cell r="I6434">
            <v>54.733400000000003</v>
          </cell>
          <cell r="J6434">
            <v>9656.83</v>
          </cell>
          <cell r="K6434">
            <v>0</v>
          </cell>
          <cell r="L6434">
            <v>0</v>
          </cell>
          <cell r="M6434">
            <v>0</v>
          </cell>
          <cell r="N6434">
            <v>0</v>
          </cell>
          <cell r="O6434">
            <v>0</v>
          </cell>
        </row>
        <row r="6435">
          <cell r="F6435" t="str">
            <v>2012Northern Coast1-in-2May Peak2</v>
          </cell>
          <cell r="G6435">
            <v>0.33617960000000002</v>
          </cell>
          <cell r="H6435">
            <v>0.33617960000000002</v>
          </cell>
          <cell r="I6435">
            <v>53.646999999999998</v>
          </cell>
          <cell r="J6435">
            <v>9656.83</v>
          </cell>
          <cell r="K6435">
            <v>0</v>
          </cell>
          <cell r="L6435">
            <v>0</v>
          </cell>
          <cell r="M6435">
            <v>0</v>
          </cell>
          <cell r="N6435">
            <v>0</v>
          </cell>
          <cell r="O6435">
            <v>0</v>
          </cell>
        </row>
        <row r="6436">
          <cell r="F6436" t="str">
            <v>2012Northern Coast1-in-2May Peak3</v>
          </cell>
          <cell r="G6436">
            <v>0.31331999999999999</v>
          </cell>
          <cell r="H6436">
            <v>0.31331999999999999</v>
          </cell>
          <cell r="I6436">
            <v>52.787700000000001</v>
          </cell>
          <cell r="J6436">
            <v>9656.83</v>
          </cell>
          <cell r="K6436">
            <v>0</v>
          </cell>
          <cell r="L6436">
            <v>0</v>
          </cell>
          <cell r="M6436">
            <v>0</v>
          </cell>
          <cell r="N6436">
            <v>0</v>
          </cell>
          <cell r="O6436">
            <v>0</v>
          </cell>
        </row>
        <row r="6437">
          <cell r="F6437" t="str">
            <v>2012Northern Coast1-in-2May Peak4</v>
          </cell>
          <cell r="G6437">
            <v>0.299348</v>
          </cell>
          <cell r="H6437">
            <v>0.299348</v>
          </cell>
          <cell r="I6437">
            <v>51.530900000000003</v>
          </cell>
          <cell r="J6437">
            <v>9656.83</v>
          </cell>
          <cell r="K6437">
            <v>0</v>
          </cell>
          <cell r="L6437">
            <v>0</v>
          </cell>
          <cell r="M6437">
            <v>0</v>
          </cell>
          <cell r="N6437">
            <v>0</v>
          </cell>
          <cell r="O6437">
            <v>0</v>
          </cell>
        </row>
        <row r="6438">
          <cell r="F6438" t="str">
            <v>2012Northern Coast1-in-2May Peak5</v>
          </cell>
          <cell r="G6438">
            <v>0.30008430000000003</v>
          </cell>
          <cell r="H6438">
            <v>0.30008430000000003</v>
          </cell>
          <cell r="I6438">
            <v>50.851199999999999</v>
          </cell>
          <cell r="J6438">
            <v>9656.83</v>
          </cell>
          <cell r="K6438">
            <v>0</v>
          </cell>
          <cell r="L6438">
            <v>0</v>
          </cell>
          <cell r="M6438">
            <v>0</v>
          </cell>
          <cell r="N6438">
            <v>0</v>
          </cell>
          <cell r="O6438">
            <v>0</v>
          </cell>
        </row>
        <row r="6439">
          <cell r="F6439" t="str">
            <v>2012Northern Coast1-in-2May Peak6</v>
          </cell>
          <cell r="G6439">
            <v>0.32782630000000001</v>
          </cell>
          <cell r="H6439">
            <v>0.32782630000000001</v>
          </cell>
          <cell r="I6439">
            <v>50.3108</v>
          </cell>
          <cell r="J6439">
            <v>9656.83</v>
          </cell>
          <cell r="K6439">
            <v>0</v>
          </cell>
          <cell r="L6439">
            <v>0</v>
          </cell>
          <cell r="M6439">
            <v>0</v>
          </cell>
          <cell r="N6439">
            <v>0</v>
          </cell>
          <cell r="O6439">
            <v>0</v>
          </cell>
        </row>
        <row r="6440">
          <cell r="F6440" t="str">
            <v>2012Northern Coast1-in-2May Peak7</v>
          </cell>
          <cell r="G6440">
            <v>0.3979008</v>
          </cell>
          <cell r="H6440">
            <v>0.3979008</v>
          </cell>
          <cell r="I6440">
            <v>50.581000000000003</v>
          </cell>
          <cell r="J6440">
            <v>9656.83</v>
          </cell>
          <cell r="K6440">
            <v>0</v>
          </cell>
          <cell r="L6440">
            <v>0</v>
          </cell>
          <cell r="M6440">
            <v>0</v>
          </cell>
          <cell r="N6440">
            <v>0</v>
          </cell>
          <cell r="O6440">
            <v>0</v>
          </cell>
        </row>
        <row r="6441">
          <cell r="F6441" t="str">
            <v>2012Northern Coast1-in-2May Peak8</v>
          </cell>
          <cell r="G6441">
            <v>0.45924939999999997</v>
          </cell>
          <cell r="H6441">
            <v>0.45924939999999997</v>
          </cell>
          <cell r="I6441">
            <v>52.756399999999999</v>
          </cell>
          <cell r="J6441">
            <v>9656.83</v>
          </cell>
          <cell r="K6441">
            <v>0</v>
          </cell>
          <cell r="L6441">
            <v>0</v>
          </cell>
          <cell r="M6441">
            <v>0</v>
          </cell>
          <cell r="N6441">
            <v>0</v>
          </cell>
          <cell r="O6441">
            <v>0</v>
          </cell>
        </row>
        <row r="6442">
          <cell r="F6442" t="str">
            <v>2012Northern Coast1-in-2May Peak9</v>
          </cell>
          <cell r="G6442">
            <v>0.45959699999999998</v>
          </cell>
          <cell r="H6442">
            <v>0.45959699999999998</v>
          </cell>
          <cell r="I6442">
            <v>56.844200000000001</v>
          </cell>
          <cell r="J6442">
            <v>9656.83</v>
          </cell>
          <cell r="K6442">
            <v>0</v>
          </cell>
          <cell r="L6442">
            <v>0</v>
          </cell>
          <cell r="M6442">
            <v>0</v>
          </cell>
          <cell r="N6442">
            <v>0</v>
          </cell>
          <cell r="O6442">
            <v>0</v>
          </cell>
        </row>
        <row r="6443">
          <cell r="F6443" t="str">
            <v>2012Northern Coast1-in-2May Peak10</v>
          </cell>
          <cell r="G6443">
            <v>0.46996179999999999</v>
          </cell>
          <cell r="H6443">
            <v>0.46996179999999999</v>
          </cell>
          <cell r="I6443">
            <v>60.715699999999998</v>
          </cell>
          <cell r="J6443">
            <v>9656.83</v>
          </cell>
          <cell r="K6443">
            <v>0</v>
          </cell>
          <cell r="L6443">
            <v>0</v>
          </cell>
          <cell r="M6443">
            <v>0</v>
          </cell>
          <cell r="N6443">
            <v>0</v>
          </cell>
          <cell r="O6443">
            <v>0</v>
          </cell>
        </row>
        <row r="6444">
          <cell r="F6444" t="str">
            <v>2012Northern Coast1-in-2May Peak11</v>
          </cell>
          <cell r="G6444">
            <v>0.48762889999999998</v>
          </cell>
          <cell r="H6444">
            <v>0.48762889999999998</v>
          </cell>
          <cell r="I6444">
            <v>65.738600000000005</v>
          </cell>
          <cell r="J6444">
            <v>9656.83</v>
          </cell>
          <cell r="K6444">
            <v>0</v>
          </cell>
          <cell r="L6444">
            <v>0</v>
          </cell>
          <cell r="M6444">
            <v>0</v>
          </cell>
          <cell r="N6444">
            <v>0</v>
          </cell>
          <cell r="O6444">
            <v>0</v>
          </cell>
        </row>
        <row r="6445">
          <cell r="F6445" t="str">
            <v>2012Northern Coast1-in-2May Peak12</v>
          </cell>
          <cell r="G6445">
            <v>0.51639380000000001</v>
          </cell>
          <cell r="H6445">
            <v>0.51639380000000001</v>
          </cell>
          <cell r="I6445">
            <v>70.879000000000005</v>
          </cell>
          <cell r="J6445">
            <v>9656.83</v>
          </cell>
          <cell r="K6445">
            <v>0</v>
          </cell>
          <cell r="L6445">
            <v>0</v>
          </cell>
          <cell r="M6445">
            <v>0</v>
          </cell>
          <cell r="N6445">
            <v>0</v>
          </cell>
          <cell r="O6445">
            <v>0</v>
          </cell>
        </row>
        <row r="6446">
          <cell r="F6446" t="str">
            <v>2012Northern Coast1-in-2May Peak13</v>
          </cell>
          <cell r="G6446">
            <v>0.56568960000000001</v>
          </cell>
          <cell r="H6446">
            <v>0.56568960000000001</v>
          </cell>
          <cell r="I6446">
            <v>74.302999999999997</v>
          </cell>
          <cell r="J6446">
            <v>9656.83</v>
          </cell>
          <cell r="K6446">
            <v>0</v>
          </cell>
          <cell r="L6446">
            <v>0</v>
          </cell>
          <cell r="M6446">
            <v>0</v>
          </cell>
          <cell r="N6446">
            <v>0</v>
          </cell>
          <cell r="O6446">
            <v>0</v>
          </cell>
        </row>
        <row r="6447">
          <cell r="F6447" t="str">
            <v>2012Northern Coast1-in-2May Peak14</v>
          </cell>
          <cell r="G6447">
            <v>0.60088680000000005</v>
          </cell>
          <cell r="H6447">
            <v>0.62195299999999998</v>
          </cell>
          <cell r="I6447">
            <v>75.981200000000001</v>
          </cell>
          <cell r="J6447">
            <v>9656.83</v>
          </cell>
          <cell r="K6447">
            <v>-5.1352799999999997E-2</v>
          </cell>
          <cell r="L6447">
            <v>-8.5670999999999994E-3</v>
          </cell>
          <cell r="M6447">
            <v>2.10662E-2</v>
          </cell>
          <cell r="N6447">
            <v>5.0699500000000002E-2</v>
          </cell>
          <cell r="O6447">
            <v>9.3485200000000004E-2</v>
          </cell>
        </row>
        <row r="6448">
          <cell r="F6448" t="str">
            <v>2012Northern Coast1-in-2May Peak15</v>
          </cell>
          <cell r="G6448">
            <v>0.67494080000000001</v>
          </cell>
          <cell r="H6448">
            <v>0.70254380000000005</v>
          </cell>
          <cell r="I6448">
            <v>77.590800000000002</v>
          </cell>
          <cell r="J6448">
            <v>9656.83</v>
          </cell>
          <cell r="K6448">
            <v>-6.7287399999999997E-2</v>
          </cell>
          <cell r="L6448">
            <v>-1.1225300000000001E-2</v>
          </cell>
          <cell r="M6448">
            <v>2.7602999999999999E-2</v>
          </cell>
          <cell r="N6448">
            <v>6.6431400000000002E-2</v>
          </cell>
          <cell r="O6448">
            <v>0.1224934</v>
          </cell>
        </row>
        <row r="6449">
          <cell r="F6449" t="str">
            <v>2012Northern Coast1-in-2May Peak16</v>
          </cell>
          <cell r="G6449">
            <v>0.77202780000000004</v>
          </cell>
          <cell r="H6449">
            <v>0.80614629999999998</v>
          </cell>
          <cell r="I6449">
            <v>77.375900000000001</v>
          </cell>
          <cell r="J6449">
            <v>9656.83</v>
          </cell>
          <cell r="K6449">
            <v>-8.3169999999999994E-2</v>
          </cell>
          <cell r="L6449">
            <v>-1.38751E-2</v>
          </cell>
          <cell r="M6449">
            <v>3.4118500000000003E-2</v>
          </cell>
          <cell r="N6449">
            <v>8.2112000000000004E-2</v>
          </cell>
          <cell r="O6449">
            <v>0.15140700000000001</v>
          </cell>
        </row>
        <row r="6450">
          <cell r="F6450" t="str">
            <v>2012Northern Coast1-in-2May Peak17</v>
          </cell>
          <cell r="G6450">
            <v>0.879409</v>
          </cell>
          <cell r="H6450">
            <v>0.91943859999999999</v>
          </cell>
          <cell r="I6450">
            <v>77.440799999999996</v>
          </cell>
          <cell r="J6450">
            <v>9656.83</v>
          </cell>
          <cell r="K6450">
            <v>-9.7579399999999997E-2</v>
          </cell>
          <cell r="L6450">
            <v>-1.6278899999999999E-2</v>
          </cell>
          <cell r="M6450">
            <v>4.0029599999999999E-2</v>
          </cell>
          <cell r="N6450">
            <v>9.6337999999999993E-2</v>
          </cell>
          <cell r="O6450">
            <v>0.1776385</v>
          </cell>
        </row>
        <row r="6451">
          <cell r="F6451" t="str">
            <v>2012Northern Coast1-in-2May Peak18</v>
          </cell>
          <cell r="G6451">
            <v>0.9598681</v>
          </cell>
          <cell r="H6451">
            <v>1.0010159999999999</v>
          </cell>
          <cell r="I6451">
            <v>75.700299999999999</v>
          </cell>
          <cell r="J6451">
            <v>9656.83</v>
          </cell>
          <cell r="K6451">
            <v>-0.10030559999999999</v>
          </cell>
          <cell r="L6451">
            <v>-1.6733700000000001E-2</v>
          </cell>
          <cell r="M6451">
            <v>4.1147900000000001E-2</v>
          </cell>
          <cell r="N6451">
            <v>9.9029599999999995E-2</v>
          </cell>
          <cell r="O6451">
            <v>0.1826015</v>
          </cell>
        </row>
        <row r="6452">
          <cell r="F6452" t="str">
            <v>2012Northern Coast1-in-2May Peak19</v>
          </cell>
          <cell r="G6452">
            <v>1.150841</v>
          </cell>
          <cell r="H6452">
            <v>0.99638930000000003</v>
          </cell>
          <cell r="I6452">
            <v>71.296199999999999</v>
          </cell>
          <cell r="J6452">
            <v>9656.83</v>
          </cell>
          <cell r="K6452">
            <v>-0.17489360000000001</v>
          </cell>
          <cell r="L6452">
            <v>-0.16281660000000001</v>
          </cell>
          <cell r="M6452">
            <v>-0.15445210000000001</v>
          </cell>
          <cell r="N6452">
            <v>-0.14608760000000001</v>
          </cell>
          <cell r="O6452">
            <v>-0.13401070000000001</v>
          </cell>
        </row>
        <row r="6453">
          <cell r="F6453" t="str">
            <v>2012Northern Coast1-in-2May Peak20</v>
          </cell>
          <cell r="G6453">
            <v>1.0399929999999999</v>
          </cell>
          <cell r="H6453">
            <v>0.91047230000000001</v>
          </cell>
          <cell r="I6453">
            <v>65.969200000000001</v>
          </cell>
          <cell r="J6453">
            <v>9656.83</v>
          </cell>
          <cell r="K6453">
            <v>-0.1466624</v>
          </cell>
          <cell r="L6453">
            <v>-0.13653480000000001</v>
          </cell>
          <cell r="M6453">
            <v>-0.12952060000000001</v>
          </cell>
          <cell r="N6453">
            <v>-0.1225062</v>
          </cell>
          <cell r="O6453">
            <v>-0.1123786</v>
          </cell>
        </row>
        <row r="6454">
          <cell r="F6454" t="str">
            <v>2012Northern Coast1-in-2May Peak21</v>
          </cell>
          <cell r="G6454">
            <v>0.90985609999999995</v>
          </cell>
          <cell r="H6454">
            <v>0.82793329999999998</v>
          </cell>
          <cell r="I6454">
            <v>59.579900000000002</v>
          </cell>
          <cell r="J6454">
            <v>9656.83</v>
          </cell>
          <cell r="K6454">
            <v>-9.2765299999999995E-2</v>
          </cell>
          <cell r="L6454">
            <v>-8.6359599999999995E-2</v>
          </cell>
          <cell r="M6454">
            <v>-8.1922999999999996E-2</v>
          </cell>
          <cell r="N6454">
            <v>-7.7486399999999997E-2</v>
          </cell>
          <cell r="O6454">
            <v>-7.1080599999999994E-2</v>
          </cell>
        </row>
        <row r="6455">
          <cell r="F6455" t="str">
            <v>2012Northern Coast1-in-2May Peak22</v>
          </cell>
          <cell r="G6455">
            <v>0.77850399999999997</v>
          </cell>
          <cell r="H6455">
            <v>0.73015870000000005</v>
          </cell>
          <cell r="I6455">
            <v>55.457299999999996</v>
          </cell>
          <cell r="J6455">
            <v>9656.83</v>
          </cell>
          <cell r="K6455">
            <v>-5.47435E-2</v>
          </cell>
          <cell r="L6455">
            <v>-5.0963300000000003E-2</v>
          </cell>
          <cell r="M6455">
            <v>-4.8345199999999998E-2</v>
          </cell>
          <cell r="N6455">
            <v>-4.5726999999999997E-2</v>
          </cell>
          <cell r="O6455">
            <v>-4.1946799999999999E-2</v>
          </cell>
        </row>
        <row r="6456">
          <cell r="F6456" t="str">
            <v>2012Northern Coast1-in-2May Peak23</v>
          </cell>
          <cell r="G6456">
            <v>0.62611530000000004</v>
          </cell>
          <cell r="H6456">
            <v>0.5889065</v>
          </cell>
          <cell r="I6456">
            <v>53.6751</v>
          </cell>
          <cell r="J6456">
            <v>9656.83</v>
          </cell>
          <cell r="K6456">
            <v>-4.2133400000000001E-2</v>
          </cell>
          <cell r="L6456">
            <v>-3.9223899999999999E-2</v>
          </cell>
          <cell r="M6456">
            <v>-3.72088E-2</v>
          </cell>
          <cell r="N6456">
            <v>-3.5193799999999997E-2</v>
          </cell>
          <cell r="O6456">
            <v>-3.2284300000000002E-2</v>
          </cell>
        </row>
        <row r="6457">
          <cell r="F6457" t="str">
            <v>2012Northern Coast1-in-2May Peak24</v>
          </cell>
          <cell r="G6457">
            <v>0.48169610000000002</v>
          </cell>
          <cell r="H6457">
            <v>0.44688470000000002</v>
          </cell>
          <cell r="I6457">
            <v>52.161700000000003</v>
          </cell>
          <cell r="J6457">
            <v>9656.83</v>
          </cell>
          <cell r="K6457">
            <v>-3.9418599999999998E-2</v>
          </cell>
          <cell r="L6457">
            <v>-3.6696699999999999E-2</v>
          </cell>
          <cell r="M6457">
            <v>-3.4811399999999999E-2</v>
          </cell>
          <cell r="N6457">
            <v>-3.2926200000000003E-2</v>
          </cell>
          <cell r="O6457">
            <v>-3.02042E-2</v>
          </cell>
        </row>
        <row r="6458">
          <cell r="F6458" t="str">
            <v>2012Other1-in-2May Peak1</v>
          </cell>
          <cell r="G6458">
            <v>0.70491400000000004</v>
          </cell>
          <cell r="H6458">
            <v>0.70491400000000004</v>
          </cell>
          <cell r="I6458">
            <v>70.536029999999997</v>
          </cell>
          <cell r="J6458">
            <v>26886.240000000002</v>
          </cell>
          <cell r="K6458">
            <v>0</v>
          </cell>
          <cell r="L6458">
            <v>0</v>
          </cell>
          <cell r="M6458">
            <v>0</v>
          </cell>
          <cell r="N6458">
            <v>0</v>
          </cell>
          <cell r="O6458">
            <v>0</v>
          </cell>
        </row>
        <row r="6459">
          <cell r="F6459" t="str">
            <v>2012Other1-in-2May Peak2</v>
          </cell>
          <cell r="G6459">
            <v>0.60539670000000001</v>
          </cell>
          <cell r="H6459">
            <v>0.60539670000000001</v>
          </cell>
          <cell r="I6459">
            <v>68.952770000000001</v>
          </cell>
          <cell r="J6459">
            <v>26886.240000000002</v>
          </cell>
          <cell r="K6459">
            <v>0</v>
          </cell>
          <cell r="L6459">
            <v>0</v>
          </cell>
          <cell r="M6459">
            <v>0</v>
          </cell>
          <cell r="N6459">
            <v>0</v>
          </cell>
          <cell r="O6459">
            <v>0</v>
          </cell>
        </row>
        <row r="6460">
          <cell r="F6460" t="str">
            <v>2012Other1-in-2May Peak3</v>
          </cell>
          <cell r="G6460">
            <v>0.54895099999999997</v>
          </cell>
          <cell r="H6460">
            <v>0.54895099999999997</v>
          </cell>
          <cell r="I6460">
            <v>67.369259999999997</v>
          </cell>
          <cell r="J6460">
            <v>26886.240000000002</v>
          </cell>
          <cell r="K6460">
            <v>0</v>
          </cell>
          <cell r="L6460">
            <v>0</v>
          </cell>
          <cell r="M6460">
            <v>0</v>
          </cell>
          <cell r="N6460">
            <v>0</v>
          </cell>
          <cell r="O6460">
            <v>0</v>
          </cell>
        </row>
        <row r="6461">
          <cell r="F6461" t="str">
            <v>2012Other1-in-2May Peak4</v>
          </cell>
          <cell r="G6461">
            <v>0.51698359999999999</v>
          </cell>
          <cell r="H6461">
            <v>0.51698359999999999</v>
          </cell>
          <cell r="I6461">
            <v>65.649479999999997</v>
          </cell>
          <cell r="J6461">
            <v>26886.240000000002</v>
          </cell>
          <cell r="K6461">
            <v>0</v>
          </cell>
          <cell r="L6461">
            <v>0</v>
          </cell>
          <cell r="M6461">
            <v>0</v>
          </cell>
          <cell r="N6461">
            <v>0</v>
          </cell>
          <cell r="O6461">
            <v>0</v>
          </cell>
        </row>
        <row r="6462">
          <cell r="F6462" t="str">
            <v>2012Other1-in-2May Peak5</v>
          </cell>
          <cell r="G6462">
            <v>0.51060459999999996</v>
          </cell>
          <cell r="H6462">
            <v>0.51060459999999996</v>
          </cell>
          <cell r="I6462">
            <v>64.900599999999997</v>
          </cell>
          <cell r="J6462">
            <v>26886.240000000002</v>
          </cell>
          <cell r="K6462">
            <v>0</v>
          </cell>
          <cell r="L6462">
            <v>0</v>
          </cell>
          <cell r="M6462">
            <v>0</v>
          </cell>
          <cell r="N6462">
            <v>0</v>
          </cell>
          <cell r="O6462">
            <v>0</v>
          </cell>
        </row>
        <row r="6463">
          <cell r="F6463" t="str">
            <v>2012Other1-in-2May Peak6</v>
          </cell>
          <cell r="G6463">
            <v>0.54479739999999999</v>
          </cell>
          <cell r="H6463">
            <v>0.54479739999999999</v>
          </cell>
          <cell r="I6463">
            <v>63.471240000000002</v>
          </cell>
          <cell r="J6463">
            <v>26886.240000000002</v>
          </cell>
          <cell r="K6463">
            <v>0</v>
          </cell>
          <cell r="L6463">
            <v>0</v>
          </cell>
          <cell r="M6463">
            <v>0</v>
          </cell>
          <cell r="N6463">
            <v>0</v>
          </cell>
          <cell r="O6463">
            <v>0</v>
          </cell>
        </row>
        <row r="6464">
          <cell r="F6464" t="str">
            <v>2012Other1-in-2May Peak7</v>
          </cell>
          <cell r="G6464">
            <v>0.63647430000000005</v>
          </cell>
          <cell r="H6464">
            <v>0.63647430000000005</v>
          </cell>
          <cell r="I6464">
            <v>63.683869999999999</v>
          </cell>
          <cell r="J6464">
            <v>26886.240000000002</v>
          </cell>
          <cell r="K6464">
            <v>0</v>
          </cell>
          <cell r="L6464">
            <v>0</v>
          </cell>
          <cell r="M6464">
            <v>0</v>
          </cell>
          <cell r="N6464">
            <v>0</v>
          </cell>
          <cell r="O6464">
            <v>0</v>
          </cell>
        </row>
        <row r="6465">
          <cell r="F6465" t="str">
            <v>2012Other1-in-2May Peak8</v>
          </cell>
          <cell r="G6465">
            <v>0.69850840000000003</v>
          </cell>
          <cell r="H6465">
            <v>0.69850840000000003</v>
          </cell>
          <cell r="I6465">
            <v>66.022639999999996</v>
          </cell>
          <cell r="J6465">
            <v>26886.240000000002</v>
          </cell>
          <cell r="K6465">
            <v>0</v>
          </cell>
          <cell r="L6465">
            <v>0</v>
          </cell>
          <cell r="M6465">
            <v>0</v>
          </cell>
          <cell r="N6465">
            <v>0</v>
          </cell>
          <cell r="O6465">
            <v>0</v>
          </cell>
        </row>
        <row r="6466">
          <cell r="F6466" t="str">
            <v>2012Other1-in-2May Peak9</v>
          </cell>
          <cell r="G6466">
            <v>0.71121590000000001</v>
          </cell>
          <cell r="H6466">
            <v>0.71121590000000001</v>
          </cell>
          <cell r="I6466">
            <v>69.937340000000006</v>
          </cell>
          <cell r="J6466">
            <v>26886.240000000002</v>
          </cell>
          <cell r="K6466">
            <v>0</v>
          </cell>
          <cell r="L6466">
            <v>0</v>
          </cell>
          <cell r="M6466">
            <v>0</v>
          </cell>
          <cell r="N6466">
            <v>0</v>
          </cell>
          <cell r="O6466">
            <v>0</v>
          </cell>
        </row>
        <row r="6467">
          <cell r="F6467" t="str">
            <v>2012Other1-in-2May Peak10</v>
          </cell>
          <cell r="G6467">
            <v>0.7582025</v>
          </cell>
          <cell r="H6467">
            <v>0.7582025</v>
          </cell>
          <cell r="I6467">
            <v>74.514700000000005</v>
          </cell>
          <cell r="J6467">
            <v>26886.240000000002</v>
          </cell>
          <cell r="K6467">
            <v>0</v>
          </cell>
          <cell r="L6467">
            <v>0</v>
          </cell>
          <cell r="M6467">
            <v>0</v>
          </cell>
          <cell r="N6467">
            <v>0</v>
          </cell>
          <cell r="O6467">
            <v>0</v>
          </cell>
        </row>
        <row r="6468">
          <cell r="F6468" t="str">
            <v>2012Other1-in-2May Peak11</v>
          </cell>
          <cell r="G6468">
            <v>0.83793550000000006</v>
          </cell>
          <cell r="H6468">
            <v>0.83793550000000006</v>
          </cell>
          <cell r="I6468">
            <v>79.013570000000001</v>
          </cell>
          <cell r="J6468">
            <v>26886.240000000002</v>
          </cell>
          <cell r="K6468">
            <v>0</v>
          </cell>
          <cell r="L6468">
            <v>0</v>
          </cell>
          <cell r="M6468">
            <v>0</v>
          </cell>
          <cell r="N6468">
            <v>0</v>
          </cell>
          <cell r="O6468">
            <v>0</v>
          </cell>
        </row>
        <row r="6469">
          <cell r="F6469" t="str">
            <v>2012Other1-in-2May Peak12</v>
          </cell>
          <cell r="G6469">
            <v>0.95933100000000004</v>
          </cell>
          <cell r="H6469">
            <v>0.95933100000000004</v>
          </cell>
          <cell r="I6469">
            <v>82.620480000000001</v>
          </cell>
          <cell r="J6469">
            <v>26886.240000000002</v>
          </cell>
          <cell r="K6469">
            <v>0</v>
          </cell>
          <cell r="L6469">
            <v>0</v>
          </cell>
          <cell r="M6469">
            <v>0</v>
          </cell>
          <cell r="N6469">
            <v>0</v>
          </cell>
          <cell r="O6469">
            <v>0</v>
          </cell>
        </row>
        <row r="6470">
          <cell r="F6470" t="str">
            <v>2012Other1-in-2May Peak13</v>
          </cell>
          <cell r="G6470">
            <v>1.1312420000000001</v>
          </cell>
          <cell r="H6470">
            <v>1.1312420000000001</v>
          </cell>
          <cell r="I6470">
            <v>86.264020000000002</v>
          </cell>
          <cell r="J6470">
            <v>26886.240000000002</v>
          </cell>
          <cell r="K6470">
            <v>0</v>
          </cell>
          <cell r="L6470">
            <v>0</v>
          </cell>
          <cell r="M6470">
            <v>0</v>
          </cell>
          <cell r="N6470">
            <v>0</v>
          </cell>
          <cell r="O6470">
            <v>0</v>
          </cell>
        </row>
        <row r="6471">
          <cell r="F6471" t="str">
            <v>2012Other1-in-2May Peak14</v>
          </cell>
          <cell r="G6471">
            <v>1.1259269999999999</v>
          </cell>
          <cell r="H6471">
            <v>1.3287640000000001</v>
          </cell>
          <cell r="I6471">
            <v>89.354410000000001</v>
          </cell>
          <cell r="J6471">
            <v>26886.240000000002</v>
          </cell>
          <cell r="K6471">
            <v>0.13946500000000001</v>
          </cell>
          <cell r="L6471">
            <v>0.1769058</v>
          </cell>
          <cell r="M6471">
            <v>0.2028372</v>
          </cell>
          <cell r="N6471">
            <v>0.22876859999999999</v>
          </cell>
          <cell r="O6471">
            <v>0.26620939999999998</v>
          </cell>
        </row>
        <row r="6472">
          <cell r="F6472" t="str">
            <v>2012Other1-in-2May Peak15</v>
          </cell>
          <cell r="G6472">
            <v>1.288964</v>
          </cell>
          <cell r="H6472">
            <v>1.5535650000000001</v>
          </cell>
          <cell r="I6472">
            <v>91.860820000000004</v>
          </cell>
          <cell r="J6472">
            <v>26886.240000000002</v>
          </cell>
          <cell r="K6472">
            <v>0.1821603</v>
          </cell>
          <cell r="L6472">
            <v>0.23086690000000001</v>
          </cell>
          <cell r="M6472">
            <v>0.26460109999999998</v>
          </cell>
          <cell r="N6472">
            <v>0.29833530000000003</v>
          </cell>
          <cell r="O6472">
            <v>0.34704190000000001</v>
          </cell>
        </row>
        <row r="6473">
          <cell r="F6473" t="str">
            <v>2012Other1-in-2May Peak16</v>
          </cell>
          <cell r="G6473">
            <v>1.4732350000000001</v>
          </cell>
          <cell r="H6473">
            <v>1.80125</v>
          </cell>
          <cell r="I6473">
            <v>93.174959999999999</v>
          </cell>
          <cell r="J6473">
            <v>26886.240000000002</v>
          </cell>
          <cell r="K6473">
            <v>0.22592570000000001</v>
          </cell>
          <cell r="L6473">
            <v>0.28624060000000001</v>
          </cell>
          <cell r="M6473">
            <v>0.32801449999999999</v>
          </cell>
          <cell r="N6473">
            <v>0.36978840000000002</v>
          </cell>
          <cell r="O6473">
            <v>0.43010330000000002</v>
          </cell>
        </row>
        <row r="6474">
          <cell r="F6474" t="str">
            <v>2012Other1-in-2May Peak17</v>
          </cell>
          <cell r="G6474">
            <v>1.6416109999999999</v>
          </cell>
          <cell r="H6474">
            <v>2.0257800000000001</v>
          </cell>
          <cell r="I6474">
            <v>93.719250000000002</v>
          </cell>
          <cell r="J6474">
            <v>26886.240000000002</v>
          </cell>
          <cell r="K6474">
            <v>0.26452569999999997</v>
          </cell>
          <cell r="L6474">
            <v>0.3352117</v>
          </cell>
          <cell r="M6474">
            <v>0.38416850000000002</v>
          </cell>
          <cell r="N6474">
            <v>0.43312539999999999</v>
          </cell>
          <cell r="O6474">
            <v>0.50381140000000002</v>
          </cell>
        </row>
        <row r="6475">
          <cell r="F6475" t="str">
            <v>2012Other1-in-2May Peak18</v>
          </cell>
          <cell r="G6475">
            <v>1.7639990000000001</v>
          </cell>
          <cell r="H6475">
            <v>2.1588129999999999</v>
          </cell>
          <cell r="I6475">
            <v>92.420230000000004</v>
          </cell>
          <cell r="J6475">
            <v>26886.240000000002</v>
          </cell>
          <cell r="K6475">
            <v>0.27184540000000001</v>
          </cell>
          <cell r="L6475">
            <v>0.34449600000000002</v>
          </cell>
          <cell r="M6475">
            <v>0.39481359999999999</v>
          </cell>
          <cell r="N6475">
            <v>0.4451311</v>
          </cell>
          <cell r="O6475">
            <v>0.51778170000000001</v>
          </cell>
        </row>
        <row r="6476">
          <cell r="F6476" t="str">
            <v>2012Other1-in-2May Peak19</v>
          </cell>
          <cell r="G6476">
            <v>2.4039229999999998</v>
          </cell>
          <cell r="H6476">
            <v>2.1115840000000001</v>
          </cell>
          <cell r="I6476">
            <v>89.884640000000005</v>
          </cell>
          <cell r="J6476">
            <v>26886.240000000002</v>
          </cell>
          <cell r="K6476">
            <v>-0.32657819999999999</v>
          </cell>
          <cell r="L6476">
            <v>-0.30634929999999999</v>
          </cell>
          <cell r="M6476">
            <v>-0.29233880000000001</v>
          </cell>
          <cell r="N6476">
            <v>-0.27832839999999998</v>
          </cell>
          <cell r="O6476">
            <v>-0.25809949999999998</v>
          </cell>
        </row>
        <row r="6477">
          <cell r="F6477" t="str">
            <v>2012Other1-in-2May Peak20</v>
          </cell>
          <cell r="G6477">
            <v>2.1620889999999999</v>
          </cell>
          <cell r="H6477">
            <v>1.9053119999999999</v>
          </cell>
          <cell r="I6477">
            <v>86.765360000000001</v>
          </cell>
          <cell r="J6477">
            <v>26886.240000000002</v>
          </cell>
          <cell r="K6477">
            <v>-0.28685139999999998</v>
          </cell>
          <cell r="L6477">
            <v>-0.26908330000000003</v>
          </cell>
          <cell r="M6477">
            <v>-0.25677719999999998</v>
          </cell>
          <cell r="N6477">
            <v>-0.24447099999999999</v>
          </cell>
          <cell r="O6477">
            <v>-0.22670290000000001</v>
          </cell>
        </row>
        <row r="6478">
          <cell r="F6478" t="str">
            <v>2012Other1-in-2May Peak21</v>
          </cell>
          <cell r="G6478">
            <v>1.824592</v>
          </cell>
          <cell r="H6478">
            <v>1.674032</v>
          </cell>
          <cell r="I6478">
            <v>81.573040000000006</v>
          </cell>
          <cell r="J6478">
            <v>26886.240000000002</v>
          </cell>
          <cell r="K6478">
            <v>-0.16819429999999999</v>
          </cell>
          <cell r="L6478">
            <v>-0.157776</v>
          </cell>
          <cell r="M6478">
            <v>-0.15056040000000001</v>
          </cell>
          <cell r="N6478">
            <v>-0.14334469999999999</v>
          </cell>
          <cell r="O6478">
            <v>-0.1329264</v>
          </cell>
        </row>
        <row r="6479">
          <cell r="F6479" t="str">
            <v>2012Other1-in-2May Peak22</v>
          </cell>
          <cell r="G6479">
            <v>1.5232840000000001</v>
          </cell>
          <cell r="H6479">
            <v>1.4266840000000001</v>
          </cell>
          <cell r="I6479">
            <v>77.665180000000007</v>
          </cell>
          <cell r="J6479">
            <v>26886.240000000002</v>
          </cell>
          <cell r="K6479">
            <v>-0.1079142</v>
          </cell>
          <cell r="L6479">
            <v>-0.10122979999999999</v>
          </cell>
          <cell r="M6479">
            <v>-9.6600199999999997E-2</v>
          </cell>
          <cell r="N6479">
            <v>-9.19706E-2</v>
          </cell>
          <cell r="O6479">
            <v>-8.5286200000000006E-2</v>
          </cell>
        </row>
        <row r="6480">
          <cell r="F6480" t="str">
            <v>2012Other1-in-2May Peak23</v>
          </cell>
          <cell r="G6480">
            <v>1.178161</v>
          </cell>
          <cell r="H6480">
            <v>1.1168419999999999</v>
          </cell>
          <cell r="I6480">
            <v>73.717460000000003</v>
          </cell>
          <cell r="J6480">
            <v>26886.240000000002</v>
          </cell>
          <cell r="K6480">
            <v>-6.8501300000000001E-2</v>
          </cell>
          <cell r="L6480">
            <v>-6.4258200000000001E-2</v>
          </cell>
          <cell r="M6480">
            <v>-6.1319499999999999E-2</v>
          </cell>
          <cell r="N6480">
            <v>-5.8380700000000001E-2</v>
          </cell>
          <cell r="O6480">
            <v>-5.4137600000000001E-2</v>
          </cell>
        </row>
        <row r="6481">
          <cell r="F6481" t="str">
            <v>2012Other1-in-2May Peak24</v>
          </cell>
          <cell r="G6481">
            <v>0.8922253</v>
          </cell>
          <cell r="H6481">
            <v>0.85304150000000001</v>
          </cell>
          <cell r="I6481">
            <v>71.692880000000002</v>
          </cell>
          <cell r="J6481">
            <v>26886.240000000002</v>
          </cell>
          <cell r="K6481">
            <v>-4.3772999999999999E-2</v>
          </cell>
          <cell r="L6481">
            <v>-4.1061599999999997E-2</v>
          </cell>
          <cell r="M6481">
            <v>-3.9183700000000002E-2</v>
          </cell>
          <cell r="N6481">
            <v>-3.73058E-2</v>
          </cell>
          <cell r="O6481">
            <v>-3.45945E-2</v>
          </cell>
        </row>
        <row r="6482">
          <cell r="F6482" t="str">
            <v>2012Sierra1-in-2May Peak1</v>
          </cell>
          <cell r="G6482">
            <v>0.83672179999999996</v>
          </cell>
          <cell r="H6482">
            <v>0.83672179999999996</v>
          </cell>
          <cell r="I6482">
            <v>67.729799999999997</v>
          </cell>
          <cell r="J6482">
            <v>18814.13</v>
          </cell>
          <cell r="K6482">
            <v>0</v>
          </cell>
          <cell r="L6482">
            <v>0</v>
          </cell>
          <cell r="M6482">
            <v>0</v>
          </cell>
          <cell r="N6482">
            <v>0</v>
          </cell>
          <cell r="O6482">
            <v>0</v>
          </cell>
        </row>
        <row r="6483">
          <cell r="F6483" t="str">
            <v>2012Sierra1-in-2May Peak2</v>
          </cell>
          <cell r="G6483">
            <v>0.73823269999999996</v>
          </cell>
          <cell r="H6483">
            <v>0.73823269999999996</v>
          </cell>
          <cell r="I6483">
            <v>67.055890000000005</v>
          </cell>
          <cell r="J6483">
            <v>18814.13</v>
          </cell>
          <cell r="K6483">
            <v>0</v>
          </cell>
          <cell r="L6483">
            <v>0</v>
          </cell>
          <cell r="M6483">
            <v>0</v>
          </cell>
          <cell r="N6483">
            <v>0</v>
          </cell>
          <cell r="O6483">
            <v>0</v>
          </cell>
        </row>
        <row r="6484">
          <cell r="F6484" t="str">
            <v>2012Sierra1-in-2May Peak3</v>
          </cell>
          <cell r="G6484">
            <v>0.68135020000000002</v>
          </cell>
          <cell r="H6484">
            <v>0.68135020000000002</v>
          </cell>
          <cell r="I6484">
            <v>65.178389999999993</v>
          </cell>
          <cell r="J6484">
            <v>18814.13</v>
          </cell>
          <cell r="K6484">
            <v>0</v>
          </cell>
          <cell r="L6484">
            <v>0</v>
          </cell>
          <cell r="M6484">
            <v>0</v>
          </cell>
          <cell r="N6484">
            <v>0</v>
          </cell>
          <cell r="O6484">
            <v>0</v>
          </cell>
        </row>
        <row r="6485">
          <cell r="F6485" t="str">
            <v>2012Sierra1-in-2May Peak4</v>
          </cell>
          <cell r="G6485">
            <v>0.64917009999999997</v>
          </cell>
          <cell r="H6485">
            <v>0.64917009999999997</v>
          </cell>
          <cell r="I6485">
            <v>64.042079999999999</v>
          </cell>
          <cell r="J6485">
            <v>18814.13</v>
          </cell>
          <cell r="K6485">
            <v>0</v>
          </cell>
          <cell r="L6485">
            <v>0</v>
          </cell>
          <cell r="M6485">
            <v>0</v>
          </cell>
          <cell r="N6485">
            <v>0</v>
          </cell>
          <cell r="O6485">
            <v>0</v>
          </cell>
        </row>
        <row r="6486">
          <cell r="F6486" t="str">
            <v>2012Sierra1-in-2May Peak5</v>
          </cell>
          <cell r="G6486">
            <v>0.64933680000000005</v>
          </cell>
          <cell r="H6486">
            <v>0.64933680000000005</v>
          </cell>
          <cell r="I6486">
            <v>63.28425</v>
          </cell>
          <cell r="J6486">
            <v>18814.13</v>
          </cell>
          <cell r="K6486">
            <v>0</v>
          </cell>
          <cell r="L6486">
            <v>0</v>
          </cell>
          <cell r="M6486">
            <v>0</v>
          </cell>
          <cell r="N6486">
            <v>0</v>
          </cell>
          <cell r="O6486">
            <v>0</v>
          </cell>
        </row>
        <row r="6487">
          <cell r="F6487" t="str">
            <v>2012Sierra1-in-2May Peak6</v>
          </cell>
          <cell r="G6487">
            <v>0.70885609999999999</v>
          </cell>
          <cell r="H6487">
            <v>0.70885609999999999</v>
          </cell>
          <cell r="I6487">
            <v>61.97307</v>
          </cell>
          <cell r="J6487">
            <v>18814.13</v>
          </cell>
          <cell r="K6487">
            <v>0</v>
          </cell>
          <cell r="L6487">
            <v>0</v>
          </cell>
          <cell r="M6487">
            <v>0</v>
          </cell>
          <cell r="N6487">
            <v>0</v>
          </cell>
          <cell r="O6487">
            <v>0</v>
          </cell>
        </row>
        <row r="6488">
          <cell r="F6488" t="str">
            <v>2012Sierra1-in-2May Peak7</v>
          </cell>
          <cell r="G6488">
            <v>0.8436401</v>
          </cell>
          <cell r="H6488">
            <v>0.8436401</v>
          </cell>
          <cell r="I6488">
            <v>62.987859999999998</v>
          </cell>
          <cell r="J6488">
            <v>18814.13</v>
          </cell>
          <cell r="K6488">
            <v>0</v>
          </cell>
          <cell r="L6488">
            <v>0</v>
          </cell>
          <cell r="M6488">
            <v>0</v>
          </cell>
          <cell r="N6488">
            <v>0</v>
          </cell>
          <cell r="O6488">
            <v>0</v>
          </cell>
        </row>
        <row r="6489">
          <cell r="F6489" t="str">
            <v>2012Sierra1-in-2May Peak8</v>
          </cell>
          <cell r="G6489">
            <v>0.92897560000000001</v>
          </cell>
          <cell r="H6489">
            <v>0.92897560000000001</v>
          </cell>
          <cell r="I6489">
            <v>67.507000000000005</v>
          </cell>
          <cell r="J6489">
            <v>18814.13</v>
          </cell>
          <cell r="K6489">
            <v>0</v>
          </cell>
          <cell r="L6489">
            <v>0</v>
          </cell>
          <cell r="M6489">
            <v>0</v>
          </cell>
          <cell r="N6489">
            <v>0</v>
          </cell>
          <cell r="O6489">
            <v>0</v>
          </cell>
        </row>
        <row r="6490">
          <cell r="F6490" t="str">
            <v>2012Sierra1-in-2May Peak9</v>
          </cell>
          <cell r="G6490">
            <v>0.95501080000000005</v>
          </cell>
          <cell r="H6490">
            <v>0.95501080000000005</v>
          </cell>
          <cell r="I6490">
            <v>73.46772</v>
          </cell>
          <cell r="J6490">
            <v>18814.13</v>
          </cell>
          <cell r="K6490">
            <v>0</v>
          </cell>
          <cell r="L6490">
            <v>0</v>
          </cell>
          <cell r="M6490">
            <v>0</v>
          </cell>
          <cell r="N6490">
            <v>0</v>
          </cell>
          <cell r="O6490">
            <v>0</v>
          </cell>
        </row>
        <row r="6491">
          <cell r="F6491" t="str">
            <v>2012Sierra1-in-2May Peak10</v>
          </cell>
          <cell r="G6491">
            <v>1.0035609999999999</v>
          </cell>
          <cell r="H6491">
            <v>1.0035609999999999</v>
          </cell>
          <cell r="I6491">
            <v>79.548100000000005</v>
          </cell>
          <cell r="J6491">
            <v>18814.13</v>
          </cell>
          <cell r="K6491">
            <v>0</v>
          </cell>
          <cell r="L6491">
            <v>0</v>
          </cell>
          <cell r="M6491">
            <v>0</v>
          </cell>
          <cell r="N6491">
            <v>0</v>
          </cell>
          <cell r="O6491">
            <v>0</v>
          </cell>
        </row>
        <row r="6492">
          <cell r="F6492" t="str">
            <v>2012Sierra1-in-2May Peak11</v>
          </cell>
          <cell r="G6492">
            <v>1.095798</v>
          </cell>
          <cell r="H6492">
            <v>1.095798</v>
          </cell>
          <cell r="I6492">
            <v>81.993430000000004</v>
          </cell>
          <cell r="J6492">
            <v>18814.13</v>
          </cell>
          <cell r="K6492">
            <v>0</v>
          </cell>
          <cell r="L6492">
            <v>0</v>
          </cell>
          <cell r="M6492">
            <v>0</v>
          </cell>
          <cell r="N6492">
            <v>0</v>
          </cell>
          <cell r="O6492">
            <v>0</v>
          </cell>
        </row>
        <row r="6493">
          <cell r="F6493" t="str">
            <v>2012Sierra1-in-2May Peak12</v>
          </cell>
          <cell r="G6493">
            <v>1.2355750000000001</v>
          </cell>
          <cell r="H6493">
            <v>1.2355750000000001</v>
          </cell>
          <cell r="I6493">
            <v>83.613730000000004</v>
          </cell>
          <cell r="J6493">
            <v>18814.13</v>
          </cell>
          <cell r="K6493">
            <v>0</v>
          </cell>
          <cell r="L6493">
            <v>0</v>
          </cell>
          <cell r="M6493">
            <v>0</v>
          </cell>
          <cell r="N6493">
            <v>0</v>
          </cell>
          <cell r="O6493">
            <v>0</v>
          </cell>
        </row>
        <row r="6494">
          <cell r="F6494" t="str">
            <v>2012Sierra1-in-2May Peak13</v>
          </cell>
          <cell r="G6494">
            <v>1.4289540000000001</v>
          </cell>
          <cell r="H6494">
            <v>1.4289540000000001</v>
          </cell>
          <cell r="I6494">
            <v>85.863560000000007</v>
          </cell>
          <cell r="J6494">
            <v>18814.13</v>
          </cell>
          <cell r="K6494">
            <v>0</v>
          </cell>
          <cell r="L6494">
            <v>0</v>
          </cell>
          <cell r="M6494">
            <v>0</v>
          </cell>
          <cell r="N6494">
            <v>0</v>
          </cell>
          <cell r="O6494">
            <v>0</v>
          </cell>
        </row>
        <row r="6495">
          <cell r="F6495" t="str">
            <v>2012Sierra1-in-2May Peak14</v>
          </cell>
          <cell r="G6495">
            <v>1.351008</v>
          </cell>
          <cell r="H6495">
            <v>1.6485190000000001</v>
          </cell>
          <cell r="I6495">
            <v>87.632059999999996</v>
          </cell>
          <cell r="J6495">
            <v>18814.13</v>
          </cell>
          <cell r="K6495">
            <v>0.20761869999999999</v>
          </cell>
          <cell r="L6495">
            <v>0.26072810000000002</v>
          </cell>
          <cell r="M6495">
            <v>0.29751139999999998</v>
          </cell>
          <cell r="N6495">
            <v>0.3342947</v>
          </cell>
          <cell r="O6495">
            <v>0.38740400000000003</v>
          </cell>
        </row>
        <row r="6496">
          <cell r="F6496" t="str">
            <v>2012Sierra1-in-2May Peak15</v>
          </cell>
          <cell r="G6496">
            <v>1.511266</v>
          </cell>
          <cell r="H6496">
            <v>1.900177</v>
          </cell>
          <cell r="I6496">
            <v>89.164569999999998</v>
          </cell>
          <cell r="J6496">
            <v>18814.13</v>
          </cell>
          <cell r="K6496">
            <v>0.27159909999999998</v>
          </cell>
          <cell r="L6496">
            <v>0.3409083</v>
          </cell>
          <cell r="M6496">
            <v>0.38891170000000003</v>
          </cell>
          <cell r="N6496">
            <v>0.4369152</v>
          </cell>
          <cell r="O6496">
            <v>0.50622449999999997</v>
          </cell>
        </row>
        <row r="6497">
          <cell r="F6497" t="str">
            <v>2012Sierra1-in-2May Peak16</v>
          </cell>
          <cell r="G6497">
            <v>1.7082440000000001</v>
          </cell>
          <cell r="H6497">
            <v>2.189613</v>
          </cell>
          <cell r="I6497">
            <v>90.402630000000002</v>
          </cell>
          <cell r="J6497">
            <v>18814.13</v>
          </cell>
          <cell r="K6497">
            <v>0.33621610000000002</v>
          </cell>
          <cell r="L6497">
            <v>0.42197370000000001</v>
          </cell>
          <cell r="M6497">
            <v>0.4813693</v>
          </cell>
          <cell r="N6497">
            <v>0.54076469999999999</v>
          </cell>
          <cell r="O6497">
            <v>0.62652229999999998</v>
          </cell>
        </row>
        <row r="6498">
          <cell r="F6498" t="str">
            <v>2012Sierra1-in-2May Peak17</v>
          </cell>
          <cell r="G6498">
            <v>1.884088</v>
          </cell>
          <cell r="H6498">
            <v>2.4483899999999998</v>
          </cell>
          <cell r="I6498">
            <v>91.322590000000005</v>
          </cell>
          <cell r="J6498">
            <v>18814.13</v>
          </cell>
          <cell r="K6498">
            <v>0.39410729999999999</v>
          </cell>
          <cell r="L6498">
            <v>0.49466009999999999</v>
          </cell>
          <cell r="M6498">
            <v>0.56430279999999999</v>
          </cell>
          <cell r="N6498">
            <v>0.63394530000000004</v>
          </cell>
          <cell r="O6498">
            <v>0.73449810000000004</v>
          </cell>
        </row>
        <row r="6499">
          <cell r="F6499" t="str">
            <v>2012Sierra1-in-2May Peak18</v>
          </cell>
          <cell r="G6499">
            <v>2.0349240000000002</v>
          </cell>
          <cell r="H6499">
            <v>2.614932</v>
          </cell>
          <cell r="I6499">
            <v>91.325720000000004</v>
          </cell>
          <cell r="J6499">
            <v>18814.13</v>
          </cell>
          <cell r="K6499">
            <v>0.40507140000000003</v>
          </cell>
          <cell r="L6499">
            <v>0.50842549999999997</v>
          </cell>
          <cell r="M6499">
            <v>0.58000810000000003</v>
          </cell>
          <cell r="N6499">
            <v>0.65159080000000003</v>
          </cell>
          <cell r="O6499">
            <v>0.75494490000000003</v>
          </cell>
        </row>
        <row r="6500">
          <cell r="F6500" t="str">
            <v>2012Sierra1-in-2May Peak19</v>
          </cell>
          <cell r="G6500">
            <v>2.954075</v>
          </cell>
          <cell r="H6500">
            <v>2.5861770000000002</v>
          </cell>
          <cell r="I6500">
            <v>89.30489</v>
          </cell>
          <cell r="J6500">
            <v>18814.13</v>
          </cell>
          <cell r="K6500">
            <v>-0.40038760000000001</v>
          </cell>
          <cell r="L6500">
            <v>-0.381193</v>
          </cell>
          <cell r="M6500">
            <v>-0.36789880000000003</v>
          </cell>
          <cell r="N6500">
            <v>-0.35460459999999999</v>
          </cell>
          <cell r="O6500">
            <v>-0.33540979999999998</v>
          </cell>
        </row>
        <row r="6501">
          <cell r="F6501" t="str">
            <v>2012Sierra1-in-2May Peak20</v>
          </cell>
          <cell r="G6501">
            <v>2.6752699999999998</v>
          </cell>
          <cell r="H6501">
            <v>2.3720620000000001</v>
          </cell>
          <cell r="I6501">
            <v>84.87</v>
          </cell>
          <cell r="J6501">
            <v>18814.13</v>
          </cell>
          <cell r="K6501">
            <v>-0.32998369999999999</v>
          </cell>
          <cell r="L6501">
            <v>-0.31416430000000001</v>
          </cell>
          <cell r="M6501">
            <v>-0.30320760000000002</v>
          </cell>
          <cell r="N6501">
            <v>-0.29225109999999999</v>
          </cell>
          <cell r="O6501">
            <v>-0.2764316</v>
          </cell>
        </row>
        <row r="6502">
          <cell r="F6502" t="str">
            <v>2012Sierra1-in-2May Peak21</v>
          </cell>
          <cell r="G6502">
            <v>2.2916820000000002</v>
          </cell>
          <cell r="H6502">
            <v>2.0995970000000002</v>
          </cell>
          <cell r="I6502">
            <v>79.922370000000001</v>
          </cell>
          <cell r="J6502">
            <v>18814.13</v>
          </cell>
          <cell r="K6502">
            <v>-0.20904739999999999</v>
          </cell>
          <cell r="L6502">
            <v>-0.1990256</v>
          </cell>
          <cell r="M6502">
            <v>-0.19208459999999999</v>
          </cell>
          <cell r="N6502">
            <v>-0.18514349999999999</v>
          </cell>
          <cell r="O6502">
            <v>-0.17512169999999999</v>
          </cell>
        </row>
        <row r="6503">
          <cell r="F6503" t="str">
            <v>2012Sierra1-in-2May Peak22</v>
          </cell>
          <cell r="G6503">
            <v>1.9015150000000001</v>
          </cell>
          <cell r="H6503">
            <v>1.7867930000000001</v>
          </cell>
          <cell r="I6503">
            <v>76.132769999999994</v>
          </cell>
          <cell r="J6503">
            <v>18814.13</v>
          </cell>
          <cell r="K6503">
            <v>-0.1248522</v>
          </cell>
          <cell r="L6503">
            <v>-0.11886679999999999</v>
          </cell>
          <cell r="M6503">
            <v>-0.1147213</v>
          </cell>
          <cell r="N6503">
            <v>-0.1105758</v>
          </cell>
          <cell r="O6503">
            <v>-0.1045903</v>
          </cell>
        </row>
        <row r="6504">
          <cell r="F6504" t="str">
            <v>2012Sierra1-in-2May Peak23</v>
          </cell>
          <cell r="G6504">
            <v>1.4599279999999999</v>
          </cell>
          <cell r="H6504">
            <v>1.382692</v>
          </cell>
          <cell r="I6504">
            <v>73.000470000000007</v>
          </cell>
          <cell r="J6504">
            <v>18814.13</v>
          </cell>
          <cell r="K6504">
            <v>-8.4055900000000003E-2</v>
          </cell>
          <cell r="L6504">
            <v>-8.0026299999999995E-2</v>
          </cell>
          <cell r="M6504">
            <v>-7.7235300000000007E-2</v>
          </cell>
          <cell r="N6504">
            <v>-7.4444399999999994E-2</v>
          </cell>
          <cell r="O6504">
            <v>-7.0414699999999997E-2</v>
          </cell>
        </row>
        <row r="6505">
          <cell r="F6505" t="str">
            <v>2012Sierra1-in-2May Peak24</v>
          </cell>
          <cell r="G6505">
            <v>1.0896239999999999</v>
          </cell>
          <cell r="H6505">
            <v>1.049328</v>
          </cell>
          <cell r="I6505">
            <v>70.52131</v>
          </cell>
          <cell r="J6505">
            <v>18814.13</v>
          </cell>
          <cell r="K6505">
            <v>-4.3853900000000001E-2</v>
          </cell>
          <cell r="L6505">
            <v>-4.17516E-2</v>
          </cell>
          <cell r="M6505">
            <v>-4.0295499999999998E-2</v>
          </cell>
          <cell r="N6505">
            <v>-3.8839400000000003E-2</v>
          </cell>
          <cell r="O6505">
            <v>-3.6736999999999999E-2</v>
          </cell>
        </row>
        <row r="6506">
          <cell r="F6506" t="str">
            <v>2012Stockton1-in-2May Peak1</v>
          </cell>
          <cell r="G6506">
            <v>0.77458550000000004</v>
          </cell>
          <cell r="H6506">
            <v>0.77458550000000004</v>
          </cell>
          <cell r="I6506">
            <v>71.826390000000004</v>
          </cell>
          <cell r="J6506">
            <v>13107.66</v>
          </cell>
          <cell r="K6506">
            <v>0</v>
          </cell>
          <cell r="L6506">
            <v>0</v>
          </cell>
          <cell r="M6506">
            <v>0</v>
          </cell>
          <cell r="N6506">
            <v>0</v>
          </cell>
          <cell r="O6506">
            <v>0</v>
          </cell>
        </row>
        <row r="6507">
          <cell r="F6507" t="str">
            <v>2012Stockton1-in-2May Peak2</v>
          </cell>
          <cell r="G6507">
            <v>0.65887680000000004</v>
          </cell>
          <cell r="H6507">
            <v>0.65887680000000004</v>
          </cell>
          <cell r="I6507">
            <v>70.010109999999997</v>
          </cell>
          <cell r="J6507">
            <v>13107.66</v>
          </cell>
          <cell r="K6507">
            <v>0</v>
          </cell>
          <cell r="L6507">
            <v>0</v>
          </cell>
          <cell r="M6507">
            <v>0</v>
          </cell>
          <cell r="N6507">
            <v>0</v>
          </cell>
          <cell r="O6507">
            <v>0</v>
          </cell>
        </row>
        <row r="6508">
          <cell r="F6508" t="str">
            <v>2012Stockton1-in-2May Peak3</v>
          </cell>
          <cell r="G6508">
            <v>0.58785240000000005</v>
          </cell>
          <cell r="H6508">
            <v>0.58785240000000005</v>
          </cell>
          <cell r="I6508">
            <v>68.071380000000005</v>
          </cell>
          <cell r="J6508">
            <v>13107.66</v>
          </cell>
          <cell r="K6508">
            <v>0</v>
          </cell>
          <cell r="L6508">
            <v>0</v>
          </cell>
          <cell r="M6508">
            <v>0</v>
          </cell>
          <cell r="N6508">
            <v>0</v>
          </cell>
          <cell r="O6508">
            <v>0</v>
          </cell>
        </row>
        <row r="6509">
          <cell r="F6509" t="str">
            <v>2012Stockton1-in-2May Peak4</v>
          </cell>
          <cell r="G6509">
            <v>0.54809039999999998</v>
          </cell>
          <cell r="H6509">
            <v>0.54809039999999998</v>
          </cell>
          <cell r="I6509">
            <v>66.632559999999998</v>
          </cell>
          <cell r="J6509">
            <v>13107.66</v>
          </cell>
          <cell r="K6509">
            <v>0</v>
          </cell>
          <cell r="L6509">
            <v>0</v>
          </cell>
          <cell r="M6509">
            <v>0</v>
          </cell>
          <cell r="N6509">
            <v>0</v>
          </cell>
          <cell r="O6509">
            <v>0</v>
          </cell>
        </row>
        <row r="6510">
          <cell r="F6510" t="str">
            <v>2012Stockton1-in-2May Peak5</v>
          </cell>
          <cell r="G6510">
            <v>0.53902260000000002</v>
          </cell>
          <cell r="H6510">
            <v>0.53902260000000002</v>
          </cell>
          <cell r="I6510">
            <v>66.632559999999998</v>
          </cell>
          <cell r="J6510">
            <v>13107.66</v>
          </cell>
          <cell r="K6510">
            <v>0</v>
          </cell>
          <cell r="L6510">
            <v>0</v>
          </cell>
          <cell r="M6510">
            <v>0</v>
          </cell>
          <cell r="N6510">
            <v>0</v>
          </cell>
          <cell r="O6510">
            <v>0</v>
          </cell>
        </row>
        <row r="6511">
          <cell r="F6511" t="str">
            <v>2012Stockton1-in-2May Peak6</v>
          </cell>
          <cell r="G6511">
            <v>0.56332490000000002</v>
          </cell>
          <cell r="H6511">
            <v>0.56332490000000002</v>
          </cell>
          <cell r="I6511">
            <v>65.754999999999995</v>
          </cell>
          <cell r="J6511">
            <v>13107.66</v>
          </cell>
          <cell r="K6511">
            <v>0</v>
          </cell>
          <cell r="L6511">
            <v>0</v>
          </cell>
          <cell r="M6511">
            <v>0</v>
          </cell>
          <cell r="N6511">
            <v>0</v>
          </cell>
          <cell r="O6511">
            <v>0</v>
          </cell>
        </row>
        <row r="6512">
          <cell r="F6512" t="str">
            <v>2012Stockton1-in-2May Peak7</v>
          </cell>
          <cell r="G6512">
            <v>0.64278500000000005</v>
          </cell>
          <cell r="H6512">
            <v>0.64278500000000005</v>
          </cell>
          <cell r="I6512">
            <v>65</v>
          </cell>
          <cell r="J6512">
            <v>13107.66</v>
          </cell>
          <cell r="K6512">
            <v>0</v>
          </cell>
          <cell r="L6512">
            <v>0</v>
          </cell>
          <cell r="M6512">
            <v>0</v>
          </cell>
          <cell r="N6512">
            <v>0</v>
          </cell>
          <cell r="O6512">
            <v>0</v>
          </cell>
        </row>
        <row r="6513">
          <cell r="F6513" t="str">
            <v>2012Stockton1-in-2May Peak8</v>
          </cell>
          <cell r="G6513">
            <v>0.69799440000000001</v>
          </cell>
          <cell r="H6513">
            <v>0.69799440000000001</v>
          </cell>
          <cell r="I6513">
            <v>66.173609999999996</v>
          </cell>
          <cell r="J6513">
            <v>13107.66</v>
          </cell>
          <cell r="K6513">
            <v>0</v>
          </cell>
          <cell r="L6513">
            <v>0</v>
          </cell>
          <cell r="M6513">
            <v>0</v>
          </cell>
          <cell r="N6513">
            <v>0</v>
          </cell>
          <cell r="O6513">
            <v>0</v>
          </cell>
        </row>
        <row r="6514">
          <cell r="F6514" t="str">
            <v>2012Stockton1-in-2May Peak9</v>
          </cell>
          <cell r="G6514">
            <v>0.72682199999999997</v>
          </cell>
          <cell r="H6514">
            <v>0.72682199999999997</v>
          </cell>
          <cell r="I6514">
            <v>70.102230000000006</v>
          </cell>
          <cell r="J6514">
            <v>13107.66</v>
          </cell>
          <cell r="K6514">
            <v>0</v>
          </cell>
          <cell r="L6514">
            <v>0</v>
          </cell>
          <cell r="M6514">
            <v>0</v>
          </cell>
          <cell r="N6514">
            <v>0</v>
          </cell>
          <cell r="O6514">
            <v>0</v>
          </cell>
        </row>
        <row r="6515">
          <cell r="F6515" t="str">
            <v>2012Stockton1-in-2May Peak10</v>
          </cell>
          <cell r="G6515">
            <v>0.79744170000000003</v>
          </cell>
          <cell r="H6515">
            <v>0.79744170000000003</v>
          </cell>
          <cell r="I6515">
            <v>74.102230000000006</v>
          </cell>
          <cell r="J6515">
            <v>13107.66</v>
          </cell>
          <cell r="K6515">
            <v>0</v>
          </cell>
          <cell r="L6515">
            <v>0</v>
          </cell>
          <cell r="M6515">
            <v>0</v>
          </cell>
          <cell r="N6515">
            <v>0</v>
          </cell>
          <cell r="O6515">
            <v>0</v>
          </cell>
        </row>
        <row r="6516">
          <cell r="F6516" t="str">
            <v>2012Stockton1-in-2May Peak11</v>
          </cell>
          <cell r="G6516">
            <v>0.89826510000000004</v>
          </cell>
          <cell r="H6516">
            <v>0.89826510000000004</v>
          </cell>
          <cell r="I6516">
            <v>78.479770000000002</v>
          </cell>
          <cell r="J6516">
            <v>13107.66</v>
          </cell>
          <cell r="K6516">
            <v>0</v>
          </cell>
          <cell r="L6516">
            <v>0</v>
          </cell>
          <cell r="M6516">
            <v>0</v>
          </cell>
          <cell r="N6516">
            <v>0</v>
          </cell>
          <cell r="O6516">
            <v>0</v>
          </cell>
        </row>
        <row r="6517">
          <cell r="F6517" t="str">
            <v>2012Stockton1-in-2May Peak12</v>
          </cell>
          <cell r="G6517">
            <v>1.0350029999999999</v>
          </cell>
          <cell r="H6517">
            <v>1.0350029999999999</v>
          </cell>
          <cell r="I6517">
            <v>82.234889999999993</v>
          </cell>
          <cell r="J6517">
            <v>13107.66</v>
          </cell>
          <cell r="K6517">
            <v>0</v>
          </cell>
          <cell r="L6517">
            <v>0</v>
          </cell>
          <cell r="M6517">
            <v>0</v>
          </cell>
          <cell r="N6517">
            <v>0</v>
          </cell>
          <cell r="O6517">
            <v>0</v>
          </cell>
        </row>
        <row r="6518">
          <cell r="F6518" t="str">
            <v>2012Stockton1-in-2May Peak13</v>
          </cell>
          <cell r="G6518">
            <v>1.2108890000000001</v>
          </cell>
          <cell r="H6518">
            <v>1.2108890000000001</v>
          </cell>
          <cell r="I6518">
            <v>85.551159999999996</v>
          </cell>
          <cell r="J6518">
            <v>13107.66</v>
          </cell>
          <cell r="K6518">
            <v>0</v>
          </cell>
          <cell r="L6518">
            <v>0</v>
          </cell>
          <cell r="M6518">
            <v>0</v>
          </cell>
          <cell r="N6518">
            <v>0</v>
          </cell>
          <cell r="O6518">
            <v>0</v>
          </cell>
        </row>
        <row r="6519">
          <cell r="F6519" t="str">
            <v>2012Stockton1-in-2May Peak14</v>
          </cell>
          <cell r="G6519">
            <v>1.2174499999999999</v>
          </cell>
          <cell r="H6519">
            <v>1.4129020000000001</v>
          </cell>
          <cell r="I6519">
            <v>88.306169999999995</v>
          </cell>
          <cell r="J6519">
            <v>13107.66</v>
          </cell>
          <cell r="K6519">
            <v>0.1295413</v>
          </cell>
          <cell r="L6519">
            <v>0.16848150000000001</v>
          </cell>
          <cell r="M6519">
            <v>0.19545129999999999</v>
          </cell>
          <cell r="N6519">
            <v>0.22242120000000001</v>
          </cell>
          <cell r="O6519">
            <v>0.26136130000000002</v>
          </cell>
        </row>
        <row r="6520">
          <cell r="F6520" t="str">
            <v>2012Stockton1-in-2May Peak15</v>
          </cell>
          <cell r="G6520">
            <v>1.3837459999999999</v>
          </cell>
          <cell r="H6520">
            <v>1.6372180000000001</v>
          </cell>
          <cell r="I6520">
            <v>90.938730000000007</v>
          </cell>
          <cell r="J6520">
            <v>13107.66</v>
          </cell>
          <cell r="K6520">
            <v>0.16834499999999999</v>
          </cell>
          <cell r="L6520">
            <v>0.21863859999999999</v>
          </cell>
          <cell r="M6520">
            <v>0.25347180000000002</v>
          </cell>
          <cell r="N6520">
            <v>0.28830499999999998</v>
          </cell>
          <cell r="O6520">
            <v>0.33859850000000002</v>
          </cell>
        </row>
        <row r="6521">
          <cell r="F6521" t="str">
            <v>2012Stockton1-in-2May Peak16</v>
          </cell>
          <cell r="G6521">
            <v>1.569571</v>
          </cell>
          <cell r="H6521">
            <v>1.8848450000000001</v>
          </cell>
          <cell r="I6521">
            <v>91.316280000000006</v>
          </cell>
          <cell r="J6521">
            <v>13107.66</v>
          </cell>
          <cell r="K6521">
            <v>0.20966319999999999</v>
          </cell>
          <cell r="L6521">
            <v>0.2720591</v>
          </cell>
          <cell r="M6521">
            <v>0.31527430000000001</v>
          </cell>
          <cell r="N6521">
            <v>0.35848940000000001</v>
          </cell>
          <cell r="O6521">
            <v>0.42088520000000001</v>
          </cell>
        </row>
        <row r="6522">
          <cell r="F6522" t="str">
            <v>2012Stockton1-in-2May Peak17</v>
          </cell>
          <cell r="G6522">
            <v>1.730097</v>
          </cell>
          <cell r="H6522">
            <v>2.0986009999999999</v>
          </cell>
          <cell r="I6522">
            <v>91.438730000000007</v>
          </cell>
          <cell r="J6522">
            <v>13107.66</v>
          </cell>
          <cell r="K6522">
            <v>0.24487159999999999</v>
          </cell>
          <cell r="L6522">
            <v>0.31791459999999999</v>
          </cell>
          <cell r="M6522">
            <v>0.3685041</v>
          </cell>
          <cell r="N6522">
            <v>0.41909350000000001</v>
          </cell>
          <cell r="O6522">
            <v>0.49213659999999998</v>
          </cell>
        </row>
        <row r="6523">
          <cell r="F6523" t="str">
            <v>2012Stockton1-in-2May Peak18</v>
          </cell>
          <cell r="G6523">
            <v>1.8337079999999999</v>
          </cell>
          <cell r="H6523">
            <v>2.212326</v>
          </cell>
          <cell r="I6523">
            <v>90.5</v>
          </cell>
          <cell r="J6523">
            <v>13107.66</v>
          </cell>
          <cell r="K6523">
            <v>0.25156689999999998</v>
          </cell>
          <cell r="L6523">
            <v>0.32662950000000002</v>
          </cell>
          <cell r="M6523">
            <v>0.3786175</v>
          </cell>
          <cell r="N6523">
            <v>0.43060559999999998</v>
          </cell>
          <cell r="O6523">
            <v>0.50566809999999995</v>
          </cell>
        </row>
        <row r="6524">
          <cell r="F6524" t="str">
            <v>2012Stockton1-in-2May Peak19</v>
          </cell>
          <cell r="G6524">
            <v>2.4516170000000002</v>
          </cell>
          <cell r="H6524">
            <v>2.158442</v>
          </cell>
          <cell r="I6524">
            <v>88.377560000000003</v>
          </cell>
          <cell r="J6524">
            <v>13107.66</v>
          </cell>
          <cell r="K6524">
            <v>-0.30917099999999997</v>
          </cell>
          <cell r="L6524">
            <v>-0.29972009999999999</v>
          </cell>
          <cell r="M6524">
            <v>-0.2931745</v>
          </cell>
          <cell r="N6524">
            <v>-0.28662890000000002</v>
          </cell>
          <cell r="O6524">
            <v>-0.27717799999999998</v>
          </cell>
        </row>
        <row r="6525">
          <cell r="F6525" t="str">
            <v>2012Stockton1-in-2May Peak20</v>
          </cell>
          <cell r="G6525">
            <v>2.2343839999999999</v>
          </cell>
          <cell r="H6525">
            <v>1.9593039999999999</v>
          </cell>
          <cell r="I6525">
            <v>85.877560000000003</v>
          </cell>
          <cell r="J6525">
            <v>13107.66</v>
          </cell>
          <cell r="K6525">
            <v>-0.29008929999999999</v>
          </cell>
          <cell r="L6525">
            <v>-0.28122170000000002</v>
          </cell>
          <cell r="M6525">
            <v>-0.27508009999999999</v>
          </cell>
          <cell r="N6525">
            <v>-0.26893840000000002</v>
          </cell>
          <cell r="O6525">
            <v>-0.26007089999999999</v>
          </cell>
        </row>
        <row r="6526">
          <cell r="F6526" t="str">
            <v>2012Stockton1-in-2May Peak21</v>
          </cell>
          <cell r="G6526">
            <v>1.945181</v>
          </cell>
          <cell r="H6526">
            <v>1.7594700000000001</v>
          </cell>
          <cell r="I6526">
            <v>82.510109999999997</v>
          </cell>
          <cell r="J6526">
            <v>13107.66</v>
          </cell>
          <cell r="K6526">
            <v>-0.19584409999999999</v>
          </cell>
          <cell r="L6526">
            <v>-0.18985750000000001</v>
          </cell>
          <cell r="M6526">
            <v>-0.18571109999999999</v>
          </cell>
          <cell r="N6526">
            <v>-0.1815648</v>
          </cell>
          <cell r="O6526">
            <v>-0.17557819999999999</v>
          </cell>
        </row>
        <row r="6527">
          <cell r="F6527" t="str">
            <v>2012Stockton1-in-2May Peak22</v>
          </cell>
          <cell r="G6527">
            <v>1.650671</v>
          </cell>
          <cell r="H6527">
            <v>1.5200940000000001</v>
          </cell>
          <cell r="I6527">
            <v>78.693830000000005</v>
          </cell>
          <cell r="J6527">
            <v>13107.66</v>
          </cell>
          <cell r="K6527">
            <v>-0.1377023</v>
          </cell>
          <cell r="L6527">
            <v>-0.1334929</v>
          </cell>
          <cell r="M6527">
            <v>-0.13057759999999999</v>
          </cell>
          <cell r="N6527">
            <v>-0.1276622</v>
          </cell>
          <cell r="O6527">
            <v>-0.1234528</v>
          </cell>
        </row>
        <row r="6528">
          <cell r="F6528" t="str">
            <v>2012Stockton1-in-2May Peak23</v>
          </cell>
          <cell r="G6528">
            <v>1.282403</v>
          </cell>
          <cell r="H6528">
            <v>1.212127</v>
          </cell>
          <cell r="I6528">
            <v>74.867440000000002</v>
          </cell>
          <cell r="J6528">
            <v>13107.66</v>
          </cell>
          <cell r="K6528">
            <v>-7.4110999999999996E-2</v>
          </cell>
          <cell r="L6528">
            <v>-7.1845500000000007E-2</v>
          </cell>
          <cell r="M6528">
            <v>-7.0276500000000006E-2</v>
          </cell>
          <cell r="N6528">
            <v>-6.8707500000000005E-2</v>
          </cell>
          <cell r="O6528">
            <v>-6.6442000000000001E-2</v>
          </cell>
        </row>
        <row r="6529">
          <cell r="F6529" t="str">
            <v>2012Stockton1-in-2May Peak24</v>
          </cell>
          <cell r="G6529">
            <v>0.99023139999999998</v>
          </cell>
          <cell r="H6529">
            <v>0.93388470000000001</v>
          </cell>
          <cell r="I6529">
            <v>71.928619999999995</v>
          </cell>
          <cell r="J6529">
            <v>13107.66</v>
          </cell>
          <cell r="K6529">
            <v>-5.9421000000000002E-2</v>
          </cell>
          <cell r="L6529">
            <v>-5.7604599999999999E-2</v>
          </cell>
          <cell r="M6529">
            <v>-5.6346599999999997E-2</v>
          </cell>
          <cell r="N6529">
            <v>-5.5088600000000001E-2</v>
          </cell>
          <cell r="O6529">
            <v>-5.3272199999999999E-2</v>
          </cell>
        </row>
        <row r="6530">
          <cell r="F6530" t="str">
            <v>2013All Customers1-in-10May Peak1</v>
          </cell>
          <cell r="G6530">
            <v>1.041981</v>
          </cell>
          <cell r="H6530">
            <v>1.041981</v>
          </cell>
          <cell r="I6530">
            <v>74.671199999999999</v>
          </cell>
          <cell r="J6530">
            <v>153314</v>
          </cell>
          <cell r="K6530">
            <v>0</v>
          </cell>
          <cell r="L6530">
            <v>0</v>
          </cell>
          <cell r="M6530">
            <v>0</v>
          </cell>
          <cell r="N6530">
            <v>0</v>
          </cell>
          <cell r="O6530">
            <v>0</v>
          </cell>
        </row>
        <row r="6531">
          <cell r="F6531" t="str">
            <v>2013All Customers1-in-10May Peak2</v>
          </cell>
          <cell r="G6531">
            <v>0.88966710000000004</v>
          </cell>
          <cell r="H6531">
            <v>0.88966710000000004</v>
          </cell>
          <cell r="I6531">
            <v>72.438209999999998</v>
          </cell>
          <cell r="J6531">
            <v>153314</v>
          </cell>
          <cell r="K6531">
            <v>0</v>
          </cell>
          <cell r="L6531">
            <v>0</v>
          </cell>
          <cell r="M6531">
            <v>0</v>
          </cell>
          <cell r="N6531">
            <v>0</v>
          </cell>
          <cell r="O6531">
            <v>0</v>
          </cell>
        </row>
        <row r="6532">
          <cell r="F6532" t="str">
            <v>2013All Customers1-in-10May Peak3</v>
          </cell>
          <cell r="G6532">
            <v>0.80021439999999999</v>
          </cell>
          <cell r="H6532">
            <v>0.80021439999999999</v>
          </cell>
          <cell r="I6532">
            <v>71.275289999999998</v>
          </cell>
          <cell r="J6532">
            <v>153314</v>
          </cell>
          <cell r="K6532">
            <v>0</v>
          </cell>
          <cell r="L6532">
            <v>0</v>
          </cell>
          <cell r="M6532">
            <v>0</v>
          </cell>
          <cell r="N6532">
            <v>0</v>
          </cell>
          <cell r="O6532">
            <v>0</v>
          </cell>
        </row>
        <row r="6533">
          <cell r="F6533" t="str">
            <v>2013All Customers1-in-10May Peak4</v>
          </cell>
          <cell r="G6533">
            <v>0.74829900000000005</v>
          </cell>
          <cell r="H6533">
            <v>0.74829900000000005</v>
          </cell>
          <cell r="I6533">
            <v>70.131460000000004</v>
          </cell>
          <cell r="J6533">
            <v>153314</v>
          </cell>
          <cell r="K6533">
            <v>0</v>
          </cell>
          <cell r="L6533">
            <v>0</v>
          </cell>
          <cell r="M6533">
            <v>0</v>
          </cell>
          <cell r="N6533">
            <v>0</v>
          </cell>
          <cell r="O6533">
            <v>0</v>
          </cell>
        </row>
        <row r="6534">
          <cell r="F6534" t="str">
            <v>2013All Customers1-in-10May Peak5</v>
          </cell>
          <cell r="G6534">
            <v>0.73467360000000004</v>
          </cell>
          <cell r="H6534">
            <v>0.73467360000000004</v>
          </cell>
          <cell r="I6534">
            <v>69.113039999999998</v>
          </cell>
          <cell r="J6534">
            <v>153314</v>
          </cell>
          <cell r="K6534">
            <v>0</v>
          </cell>
          <cell r="L6534">
            <v>0</v>
          </cell>
          <cell r="M6534">
            <v>0</v>
          </cell>
          <cell r="N6534">
            <v>0</v>
          </cell>
          <cell r="O6534">
            <v>0</v>
          </cell>
        </row>
        <row r="6535">
          <cell r="F6535" t="str">
            <v>2013All Customers1-in-10May Peak6</v>
          </cell>
          <cell r="G6535">
            <v>0.77677459999999998</v>
          </cell>
          <cell r="H6535">
            <v>0.77677459999999998</v>
          </cell>
          <cell r="I6535">
            <v>67.863039999999998</v>
          </cell>
          <cell r="J6535">
            <v>153314</v>
          </cell>
          <cell r="K6535">
            <v>0</v>
          </cell>
          <cell r="L6535">
            <v>0</v>
          </cell>
          <cell r="M6535">
            <v>0</v>
          </cell>
          <cell r="N6535">
            <v>0</v>
          </cell>
          <cell r="O6535">
            <v>0</v>
          </cell>
        </row>
        <row r="6536">
          <cell r="F6536" t="str">
            <v>2013All Customers1-in-10May Peak7</v>
          </cell>
          <cell r="G6536">
            <v>0.90447829999999996</v>
          </cell>
          <cell r="H6536">
            <v>0.90447829999999996</v>
          </cell>
          <cell r="I6536">
            <v>68.077669999999998</v>
          </cell>
          <cell r="J6536">
            <v>153314</v>
          </cell>
          <cell r="K6536">
            <v>0</v>
          </cell>
          <cell r="L6536">
            <v>0</v>
          </cell>
          <cell r="M6536">
            <v>0</v>
          </cell>
          <cell r="N6536">
            <v>0</v>
          </cell>
          <cell r="O6536">
            <v>0</v>
          </cell>
        </row>
        <row r="6537">
          <cell r="F6537" t="str">
            <v>2013All Customers1-in-10May Peak8</v>
          </cell>
          <cell r="G6537">
            <v>1.005876</v>
          </cell>
          <cell r="H6537">
            <v>1.005876</v>
          </cell>
          <cell r="I6537">
            <v>72.015550000000005</v>
          </cell>
          <cell r="J6537">
            <v>153314</v>
          </cell>
          <cell r="K6537">
            <v>0</v>
          </cell>
          <cell r="L6537">
            <v>0</v>
          </cell>
          <cell r="M6537">
            <v>0</v>
          </cell>
          <cell r="N6537">
            <v>0</v>
          </cell>
          <cell r="O6537">
            <v>0</v>
          </cell>
        </row>
        <row r="6538">
          <cell r="F6538" t="str">
            <v>2013All Customers1-in-10May Peak9</v>
          </cell>
          <cell r="G6538">
            <v>1.027668</v>
          </cell>
          <cell r="H6538">
            <v>1.027668</v>
          </cell>
          <cell r="I6538">
            <v>76.441900000000004</v>
          </cell>
          <cell r="J6538">
            <v>153314</v>
          </cell>
          <cell r="K6538">
            <v>0</v>
          </cell>
          <cell r="L6538">
            <v>0</v>
          </cell>
          <cell r="M6538">
            <v>0</v>
          </cell>
          <cell r="N6538">
            <v>0</v>
          </cell>
          <cell r="O6538">
            <v>0</v>
          </cell>
        </row>
        <row r="6539">
          <cell r="F6539" t="str">
            <v>2013All Customers1-in-10May Peak10</v>
          </cell>
          <cell r="G6539">
            <v>1.09656</v>
          </cell>
          <cell r="H6539">
            <v>1.09656</v>
          </cell>
          <cell r="I6539">
            <v>80.725629999999995</v>
          </cell>
          <cell r="J6539">
            <v>153314</v>
          </cell>
          <cell r="K6539">
            <v>0</v>
          </cell>
          <cell r="L6539">
            <v>0</v>
          </cell>
          <cell r="M6539">
            <v>0</v>
          </cell>
          <cell r="N6539">
            <v>0</v>
          </cell>
          <cell r="O6539">
            <v>0</v>
          </cell>
        </row>
        <row r="6540">
          <cell r="F6540" t="str">
            <v>2013All Customers1-in-10May Peak11</v>
          </cell>
          <cell r="G6540">
            <v>1.2126650000000001</v>
          </cell>
          <cell r="H6540">
            <v>1.2126650000000001</v>
          </cell>
          <cell r="I6540">
            <v>84.546170000000004</v>
          </cell>
          <cell r="J6540">
            <v>153314</v>
          </cell>
          <cell r="K6540">
            <v>0</v>
          </cell>
          <cell r="L6540">
            <v>0</v>
          </cell>
          <cell r="M6540">
            <v>0</v>
          </cell>
          <cell r="N6540">
            <v>0</v>
          </cell>
          <cell r="O6540">
            <v>0</v>
          </cell>
        </row>
        <row r="6541">
          <cell r="F6541" t="str">
            <v>2013All Customers1-in-10May Peak12</v>
          </cell>
          <cell r="G6541">
            <v>1.381135</v>
          </cell>
          <cell r="H6541">
            <v>1.381135</v>
          </cell>
          <cell r="I6541">
            <v>88.209069999999997</v>
          </cell>
          <cell r="J6541">
            <v>153314</v>
          </cell>
          <cell r="K6541">
            <v>0</v>
          </cell>
          <cell r="L6541">
            <v>0</v>
          </cell>
          <cell r="M6541">
            <v>0</v>
          </cell>
          <cell r="N6541">
            <v>0</v>
          </cell>
          <cell r="O6541">
            <v>0</v>
          </cell>
        </row>
        <row r="6542">
          <cell r="F6542" t="str">
            <v>2013All Customers1-in-10May Peak13</v>
          </cell>
          <cell r="G6542">
            <v>1.6052219999999999</v>
          </cell>
          <cell r="H6542">
            <v>1.6052219999999999</v>
          </cell>
          <cell r="I6542">
            <v>91.261830000000003</v>
          </cell>
          <cell r="J6542">
            <v>153314</v>
          </cell>
          <cell r="K6542">
            <v>0</v>
          </cell>
          <cell r="L6542">
            <v>0</v>
          </cell>
          <cell r="M6542">
            <v>0</v>
          </cell>
          <cell r="N6542">
            <v>0</v>
          </cell>
          <cell r="O6542">
            <v>0</v>
          </cell>
        </row>
        <row r="6543">
          <cell r="F6543" t="str">
            <v>2013All Customers1-in-10May Peak14</v>
          </cell>
          <cell r="G6543">
            <v>1.4825379999999999</v>
          </cell>
          <cell r="H6543">
            <v>1.8501369999999999</v>
          </cell>
          <cell r="I6543">
            <v>93.922160000000005</v>
          </cell>
          <cell r="J6543">
            <v>153314</v>
          </cell>
          <cell r="K6543">
            <v>0.30304950000000003</v>
          </cell>
          <cell r="L6543">
            <v>0.34118599999999999</v>
          </cell>
          <cell r="M6543">
            <v>0.36759920000000001</v>
          </cell>
          <cell r="N6543">
            <v>0.39401249999999999</v>
          </cell>
          <cell r="O6543">
            <v>0.43214910000000001</v>
          </cell>
        </row>
        <row r="6544">
          <cell r="F6544" t="str">
            <v>2013All Customers1-in-10May Peak15</v>
          </cell>
          <cell r="G6544">
            <v>1.6502920000000001</v>
          </cell>
          <cell r="H6544">
            <v>2.12473</v>
          </cell>
          <cell r="I6544">
            <v>95.171539999999993</v>
          </cell>
          <cell r="J6544">
            <v>153314</v>
          </cell>
          <cell r="K6544">
            <v>0.39161370000000001</v>
          </cell>
          <cell r="L6544">
            <v>0.44054700000000002</v>
          </cell>
          <cell r="M6544">
            <v>0.47443800000000003</v>
          </cell>
          <cell r="N6544">
            <v>0.50832900000000003</v>
          </cell>
          <cell r="O6544">
            <v>0.55726229999999999</v>
          </cell>
        </row>
        <row r="6545">
          <cell r="F6545" t="str">
            <v>2013All Customers1-in-10May Peak16</v>
          </cell>
          <cell r="G6545">
            <v>1.844706</v>
          </cell>
          <cell r="H6545">
            <v>2.4362919999999999</v>
          </cell>
          <cell r="I6545">
            <v>96.013630000000006</v>
          </cell>
          <cell r="J6545">
            <v>153314</v>
          </cell>
          <cell r="K6545">
            <v>0.48865720000000001</v>
          </cell>
          <cell r="L6545">
            <v>0.54946879999999998</v>
          </cell>
          <cell r="M6545">
            <v>0.59158679999999997</v>
          </cell>
          <cell r="N6545">
            <v>0.63370470000000001</v>
          </cell>
          <cell r="O6545">
            <v>0.69451640000000003</v>
          </cell>
        </row>
        <row r="6546">
          <cell r="F6546" t="str">
            <v>2013All Customers1-in-10May Peak17</v>
          </cell>
          <cell r="G6546">
            <v>2.0233289999999999</v>
          </cell>
          <cell r="H6546">
            <v>2.7137669999999998</v>
          </cell>
          <cell r="I6546">
            <v>96.176929999999999</v>
          </cell>
          <cell r="J6546">
            <v>153314</v>
          </cell>
          <cell r="K6546">
            <v>0.57006749999999995</v>
          </cell>
          <cell r="L6546">
            <v>0.64118330000000001</v>
          </cell>
          <cell r="M6546">
            <v>0.69043790000000005</v>
          </cell>
          <cell r="N6546">
            <v>0.73969240000000003</v>
          </cell>
          <cell r="O6546">
            <v>0.81080819999999998</v>
          </cell>
        </row>
        <row r="6547">
          <cell r="F6547" t="str">
            <v>2013All Customers1-in-10May Peak18</v>
          </cell>
          <cell r="G6547">
            <v>2.1780460000000001</v>
          </cell>
          <cell r="H6547">
            <v>2.8872969999999998</v>
          </cell>
          <cell r="I6547">
            <v>95.575450000000004</v>
          </cell>
          <cell r="J6547">
            <v>153314</v>
          </cell>
          <cell r="K6547">
            <v>0.58556889999999995</v>
          </cell>
          <cell r="L6547">
            <v>0.65864140000000004</v>
          </cell>
          <cell r="M6547">
            <v>0.70925119999999997</v>
          </cell>
          <cell r="N6547">
            <v>0.75986089999999995</v>
          </cell>
          <cell r="O6547">
            <v>0.83293329999999999</v>
          </cell>
        </row>
        <row r="6548">
          <cell r="F6548" t="str">
            <v>2013All Customers1-in-10May Peak19</v>
          </cell>
          <cell r="G6548">
            <v>3.112482</v>
          </cell>
          <cell r="H6548">
            <v>2.8491279999999999</v>
          </cell>
          <cell r="I6548">
            <v>94.239400000000003</v>
          </cell>
          <cell r="J6548">
            <v>153314</v>
          </cell>
          <cell r="K6548">
            <v>-0.29171730000000001</v>
          </cell>
          <cell r="L6548">
            <v>-0.27496019999999999</v>
          </cell>
          <cell r="M6548">
            <v>-0.26335419999999998</v>
          </cell>
          <cell r="N6548">
            <v>-0.25174829999999998</v>
          </cell>
          <cell r="O6548">
            <v>-0.23499110000000001</v>
          </cell>
        </row>
        <row r="6549">
          <cell r="F6549" t="str">
            <v>2013All Customers1-in-10May Peak20</v>
          </cell>
          <cell r="G6549">
            <v>2.8487040000000001</v>
          </cell>
          <cell r="H6549">
            <v>2.6122899999999998</v>
          </cell>
          <cell r="I6549">
            <v>90.180869999999999</v>
          </cell>
          <cell r="J6549">
            <v>153314</v>
          </cell>
          <cell r="K6549">
            <v>-0.26175540000000003</v>
          </cell>
          <cell r="L6549">
            <v>-0.24678369999999999</v>
          </cell>
          <cell r="M6549">
            <v>-0.2364144</v>
          </cell>
          <cell r="N6549">
            <v>-0.2260451</v>
          </cell>
          <cell r="O6549">
            <v>-0.21107339999999999</v>
          </cell>
        </row>
        <row r="6550">
          <cell r="F6550" t="str">
            <v>2013All Customers1-in-10May Peak21</v>
          </cell>
          <cell r="G6550">
            <v>2.5136970000000001</v>
          </cell>
          <cell r="H6550">
            <v>2.3636750000000002</v>
          </cell>
          <cell r="I6550">
            <v>85.638120000000001</v>
          </cell>
          <cell r="J6550">
            <v>153314</v>
          </cell>
          <cell r="K6550">
            <v>-0.16577310000000001</v>
          </cell>
          <cell r="L6550">
            <v>-0.1564672</v>
          </cell>
          <cell r="M6550">
            <v>-0.15002199999999999</v>
          </cell>
          <cell r="N6550">
            <v>-0.1435767</v>
          </cell>
          <cell r="O6550">
            <v>-0.1342708</v>
          </cell>
        </row>
        <row r="6551">
          <cell r="F6551" t="str">
            <v>2013All Customers1-in-10May Peak22</v>
          </cell>
          <cell r="G6551">
            <v>2.1678760000000001</v>
          </cell>
          <cell r="H6551">
            <v>2.0748060000000002</v>
          </cell>
          <cell r="I6551">
            <v>82.090429999999998</v>
          </cell>
          <cell r="J6551">
            <v>153314</v>
          </cell>
          <cell r="K6551">
            <v>-0.1027405</v>
          </cell>
          <cell r="L6551">
            <v>-9.7026899999999999E-2</v>
          </cell>
          <cell r="M6551">
            <v>-9.3069700000000005E-2</v>
          </cell>
          <cell r="N6551">
            <v>-8.91126E-2</v>
          </cell>
          <cell r="O6551">
            <v>-8.3399000000000001E-2</v>
          </cell>
        </row>
        <row r="6552">
          <cell r="F6552" t="str">
            <v>2013All Customers1-in-10May Peak23</v>
          </cell>
          <cell r="G6552">
            <v>1.7172369999999999</v>
          </cell>
          <cell r="H6552">
            <v>1.659017</v>
          </cell>
          <cell r="I6552">
            <v>78.36627</v>
          </cell>
          <cell r="J6552">
            <v>153314</v>
          </cell>
          <cell r="K6552">
            <v>-6.4358700000000005E-2</v>
          </cell>
          <cell r="L6552">
            <v>-6.0731899999999998E-2</v>
          </cell>
          <cell r="M6552">
            <v>-5.8220099999999997E-2</v>
          </cell>
          <cell r="N6552">
            <v>-5.5708199999999999E-2</v>
          </cell>
          <cell r="O6552">
            <v>-5.2081500000000003E-2</v>
          </cell>
        </row>
        <row r="6553">
          <cell r="F6553" t="str">
            <v>2013All Customers1-in-10May Peak24</v>
          </cell>
          <cell r="G6553">
            <v>1.3133950000000001</v>
          </cell>
          <cell r="H6553">
            <v>1.2713890000000001</v>
          </cell>
          <cell r="I6553">
            <v>76.398870000000002</v>
          </cell>
          <cell r="J6553">
            <v>153314</v>
          </cell>
          <cell r="K6553">
            <v>-4.6478899999999997E-2</v>
          </cell>
          <cell r="L6553">
            <v>-4.38365E-2</v>
          </cell>
          <cell r="M6553">
            <v>-4.2006399999999999E-2</v>
          </cell>
          <cell r="N6553">
            <v>-4.0176299999999998E-2</v>
          </cell>
          <cell r="O6553">
            <v>-3.7533999999999998E-2</v>
          </cell>
        </row>
        <row r="6554">
          <cell r="F6554" t="str">
            <v>2013Greater Bay Area1-in-10May Peak1</v>
          </cell>
          <cell r="G6554">
            <v>1.0096670000000001</v>
          </cell>
          <cell r="H6554">
            <v>1.0096670000000001</v>
          </cell>
          <cell r="I6554">
            <v>72.483540000000005</v>
          </cell>
          <cell r="J6554">
            <v>53455.29</v>
          </cell>
          <cell r="K6554">
            <v>0</v>
          </cell>
          <cell r="L6554">
            <v>0</v>
          </cell>
          <cell r="M6554">
            <v>0</v>
          </cell>
          <cell r="N6554">
            <v>0</v>
          </cell>
          <cell r="O6554">
            <v>0</v>
          </cell>
        </row>
        <row r="6555">
          <cell r="F6555" t="str">
            <v>2013Greater Bay Area1-in-10May Peak2</v>
          </cell>
          <cell r="G6555">
            <v>0.84927280000000005</v>
          </cell>
          <cell r="H6555">
            <v>0.84927280000000005</v>
          </cell>
          <cell r="I6555">
            <v>70.414389999999997</v>
          </cell>
          <cell r="J6555">
            <v>53455.29</v>
          </cell>
          <cell r="K6555">
            <v>0</v>
          </cell>
          <cell r="L6555">
            <v>0</v>
          </cell>
          <cell r="M6555">
            <v>0</v>
          </cell>
          <cell r="N6555">
            <v>0</v>
          </cell>
          <cell r="O6555">
            <v>0</v>
          </cell>
        </row>
        <row r="6556">
          <cell r="F6556" t="str">
            <v>2013Greater Bay Area1-in-10May Peak3</v>
          </cell>
          <cell r="G6556">
            <v>0.76093480000000002</v>
          </cell>
          <cell r="H6556">
            <v>0.76093480000000002</v>
          </cell>
          <cell r="I6556">
            <v>69.398809999999997</v>
          </cell>
          <cell r="J6556">
            <v>53455.29</v>
          </cell>
          <cell r="K6556">
            <v>0</v>
          </cell>
          <cell r="L6556">
            <v>0</v>
          </cell>
          <cell r="M6556">
            <v>0</v>
          </cell>
          <cell r="N6556">
            <v>0</v>
          </cell>
          <cell r="O6556">
            <v>0</v>
          </cell>
        </row>
        <row r="6557">
          <cell r="F6557" t="str">
            <v>2013Greater Bay Area1-in-10May Peak4</v>
          </cell>
          <cell r="G6557">
            <v>0.71190770000000003</v>
          </cell>
          <cell r="H6557">
            <v>0.71190770000000003</v>
          </cell>
          <cell r="I6557">
            <v>67.815610000000007</v>
          </cell>
          <cell r="J6557">
            <v>53455.29</v>
          </cell>
          <cell r="K6557">
            <v>0</v>
          </cell>
          <cell r="L6557">
            <v>0</v>
          </cell>
          <cell r="M6557">
            <v>0</v>
          </cell>
          <cell r="N6557">
            <v>0</v>
          </cell>
          <cell r="O6557">
            <v>0</v>
          </cell>
        </row>
        <row r="6558">
          <cell r="F6558" t="str">
            <v>2013Greater Bay Area1-in-10May Peak5</v>
          </cell>
          <cell r="G6558">
            <v>0.69547559999999997</v>
          </cell>
          <cell r="H6558">
            <v>0.69547559999999997</v>
          </cell>
          <cell r="I6558">
            <v>66.875190000000003</v>
          </cell>
          <cell r="J6558">
            <v>53455.29</v>
          </cell>
          <cell r="K6558">
            <v>0</v>
          </cell>
          <cell r="L6558">
            <v>0</v>
          </cell>
          <cell r="M6558">
            <v>0</v>
          </cell>
          <cell r="N6558">
            <v>0</v>
          </cell>
          <cell r="O6558">
            <v>0</v>
          </cell>
        </row>
        <row r="6559">
          <cell r="F6559" t="str">
            <v>2013Greater Bay Area1-in-10May Peak6</v>
          </cell>
          <cell r="G6559">
            <v>0.73373069999999996</v>
          </cell>
          <cell r="H6559">
            <v>0.73373069999999996</v>
          </cell>
          <cell r="I6559">
            <v>65.604320000000001</v>
          </cell>
          <cell r="J6559">
            <v>53455.29</v>
          </cell>
          <cell r="K6559">
            <v>0</v>
          </cell>
          <cell r="L6559">
            <v>0</v>
          </cell>
          <cell r="M6559">
            <v>0</v>
          </cell>
          <cell r="N6559">
            <v>0</v>
          </cell>
          <cell r="O6559">
            <v>0</v>
          </cell>
        </row>
        <row r="6560">
          <cell r="F6560" t="str">
            <v>2013Greater Bay Area1-in-10May Peak7</v>
          </cell>
          <cell r="G6560">
            <v>0.86713609999999997</v>
          </cell>
          <cell r="H6560">
            <v>0.86713609999999997</v>
          </cell>
          <cell r="I6560">
            <v>65.87236</v>
          </cell>
          <cell r="J6560">
            <v>53455.29</v>
          </cell>
          <cell r="K6560">
            <v>0</v>
          </cell>
          <cell r="L6560">
            <v>0</v>
          </cell>
          <cell r="M6560">
            <v>0</v>
          </cell>
          <cell r="N6560">
            <v>0</v>
          </cell>
          <cell r="O6560">
            <v>0</v>
          </cell>
        </row>
        <row r="6561">
          <cell r="F6561" t="str">
            <v>2013Greater Bay Area1-in-10May Peak8</v>
          </cell>
          <cell r="G6561">
            <v>0.99753610000000004</v>
          </cell>
          <cell r="H6561">
            <v>0.99753610000000004</v>
          </cell>
          <cell r="I6561">
            <v>68.9559</v>
          </cell>
          <cell r="J6561">
            <v>53455.29</v>
          </cell>
          <cell r="K6561">
            <v>0</v>
          </cell>
          <cell r="L6561">
            <v>0</v>
          </cell>
          <cell r="M6561">
            <v>0</v>
          </cell>
          <cell r="N6561">
            <v>0</v>
          </cell>
          <cell r="O6561">
            <v>0</v>
          </cell>
        </row>
        <row r="6562">
          <cell r="F6562" t="str">
            <v>2013Greater Bay Area1-in-10May Peak9</v>
          </cell>
          <cell r="G6562">
            <v>1.013031</v>
          </cell>
          <cell r="H6562">
            <v>1.013031</v>
          </cell>
          <cell r="I6562">
            <v>73.373339999999999</v>
          </cell>
          <cell r="J6562">
            <v>53455.29</v>
          </cell>
          <cell r="K6562">
            <v>0</v>
          </cell>
          <cell r="L6562">
            <v>0</v>
          </cell>
          <cell r="M6562">
            <v>0</v>
          </cell>
          <cell r="N6562">
            <v>0</v>
          </cell>
          <cell r="O6562">
            <v>0</v>
          </cell>
        </row>
        <row r="6563">
          <cell r="F6563" t="str">
            <v>2013Greater Bay Area1-in-10May Peak10</v>
          </cell>
          <cell r="G6563">
            <v>1.0572299999999999</v>
          </cell>
          <cell r="H6563">
            <v>1.0572299999999999</v>
          </cell>
          <cell r="I6563">
            <v>78.119900000000001</v>
          </cell>
          <cell r="J6563">
            <v>53455.29</v>
          </cell>
          <cell r="K6563">
            <v>0</v>
          </cell>
          <cell r="L6563">
            <v>0</v>
          </cell>
          <cell r="M6563">
            <v>0</v>
          </cell>
          <cell r="N6563">
            <v>0</v>
          </cell>
          <cell r="O6563">
            <v>0</v>
          </cell>
        </row>
        <row r="6564">
          <cell r="F6564" t="str">
            <v>2013Greater Bay Area1-in-10May Peak11</v>
          </cell>
          <cell r="G6564">
            <v>1.1478120000000001</v>
          </cell>
          <cell r="H6564">
            <v>1.1478120000000001</v>
          </cell>
          <cell r="I6564">
            <v>82.473820000000003</v>
          </cell>
          <cell r="J6564">
            <v>53455.29</v>
          </cell>
          <cell r="K6564">
            <v>0</v>
          </cell>
          <cell r="L6564">
            <v>0</v>
          </cell>
          <cell r="M6564">
            <v>0</v>
          </cell>
          <cell r="N6564">
            <v>0</v>
          </cell>
          <cell r="O6564">
            <v>0</v>
          </cell>
        </row>
        <row r="6565">
          <cell r="F6565" t="str">
            <v>2013Greater Bay Area1-in-10May Peak12</v>
          </cell>
          <cell r="G6565">
            <v>1.276748</v>
          </cell>
          <cell r="H6565">
            <v>1.276748</v>
          </cell>
          <cell r="I6565">
            <v>85.805689999999998</v>
          </cell>
          <cell r="J6565">
            <v>53455.29</v>
          </cell>
          <cell r="K6565">
            <v>0</v>
          </cell>
          <cell r="L6565">
            <v>0</v>
          </cell>
          <cell r="M6565">
            <v>0</v>
          </cell>
          <cell r="N6565">
            <v>0</v>
          </cell>
          <cell r="O6565">
            <v>0</v>
          </cell>
        </row>
        <row r="6566">
          <cell r="F6566" t="str">
            <v>2013Greater Bay Area1-in-10May Peak13</v>
          </cell>
          <cell r="G6566">
            <v>1.4528589999999999</v>
          </cell>
          <cell r="H6566">
            <v>1.4528589999999999</v>
          </cell>
          <cell r="I6566">
            <v>89.030929999999998</v>
          </cell>
          <cell r="J6566">
            <v>53455.29</v>
          </cell>
          <cell r="K6566">
            <v>0</v>
          </cell>
          <cell r="L6566">
            <v>0</v>
          </cell>
          <cell r="M6566">
            <v>0</v>
          </cell>
          <cell r="N6566">
            <v>0</v>
          </cell>
          <cell r="O6566">
            <v>0</v>
          </cell>
        </row>
        <row r="6567">
          <cell r="F6567" t="str">
            <v>2013Greater Bay Area1-in-10May Peak14</v>
          </cell>
          <cell r="G6567">
            <v>1.323029</v>
          </cell>
          <cell r="H6567">
            <v>1.640606</v>
          </cell>
          <cell r="I6567">
            <v>91.294139999999999</v>
          </cell>
          <cell r="J6567">
            <v>53455.29</v>
          </cell>
          <cell r="K6567">
            <v>0.26265749999999999</v>
          </cell>
          <cell r="L6567">
            <v>0.29510409999999998</v>
          </cell>
          <cell r="M6567">
            <v>0.31757649999999998</v>
          </cell>
          <cell r="N6567">
            <v>0.34004899999999999</v>
          </cell>
          <cell r="O6567">
            <v>0.37249559999999998</v>
          </cell>
        </row>
        <row r="6568">
          <cell r="F6568" t="str">
            <v>2013Greater Bay Area1-in-10May Peak15</v>
          </cell>
          <cell r="G6568">
            <v>1.444197</v>
          </cell>
          <cell r="H6568">
            <v>1.859032</v>
          </cell>
          <cell r="I6568">
            <v>92.023060000000001</v>
          </cell>
          <cell r="J6568">
            <v>53455.29</v>
          </cell>
          <cell r="K6568">
            <v>0.34331489999999998</v>
          </cell>
          <cell r="L6568">
            <v>0.38556970000000002</v>
          </cell>
          <cell r="M6568">
            <v>0.41483520000000002</v>
          </cell>
          <cell r="N6568">
            <v>0.44410080000000002</v>
          </cell>
          <cell r="O6568">
            <v>0.4863556</v>
          </cell>
        </row>
        <row r="6569">
          <cell r="F6569" t="str">
            <v>2013Greater Bay Area1-in-10May Peak16</v>
          </cell>
          <cell r="G6569">
            <v>1.6137550000000001</v>
          </cell>
          <cell r="H6569">
            <v>2.1273149999999998</v>
          </cell>
          <cell r="I6569">
            <v>91.939580000000007</v>
          </cell>
          <cell r="J6569">
            <v>53455.29</v>
          </cell>
          <cell r="K6569">
            <v>0.42501879999999997</v>
          </cell>
          <cell r="L6569">
            <v>0.47732980000000003</v>
          </cell>
          <cell r="M6569">
            <v>0.51356020000000002</v>
          </cell>
          <cell r="N6569">
            <v>0.54979060000000002</v>
          </cell>
          <cell r="O6569">
            <v>0.60210160000000001</v>
          </cell>
        </row>
        <row r="6570">
          <cell r="F6570" t="str">
            <v>2013Greater Bay Area1-in-10May Peak17</v>
          </cell>
          <cell r="G6570">
            <v>1.7828079999999999</v>
          </cell>
          <cell r="H6570">
            <v>2.3847740000000002</v>
          </cell>
          <cell r="I6570">
            <v>90.559780000000003</v>
          </cell>
          <cell r="J6570">
            <v>53455.29</v>
          </cell>
          <cell r="K6570">
            <v>0.49818299999999999</v>
          </cell>
          <cell r="L6570">
            <v>0.55949879999999996</v>
          </cell>
          <cell r="M6570">
            <v>0.601966</v>
          </cell>
          <cell r="N6570">
            <v>0.64443320000000004</v>
          </cell>
          <cell r="O6570">
            <v>0.70574910000000002</v>
          </cell>
        </row>
        <row r="6571">
          <cell r="F6571" t="str">
            <v>2013Greater Bay Area1-in-10May Peak18</v>
          </cell>
          <cell r="G6571">
            <v>1.9461120000000001</v>
          </cell>
          <cell r="H6571">
            <v>2.5648219999999999</v>
          </cell>
          <cell r="I6571">
            <v>90.1464</v>
          </cell>
          <cell r="J6571">
            <v>53455.29</v>
          </cell>
          <cell r="K6571">
            <v>0.5120403</v>
          </cell>
          <cell r="L6571">
            <v>0.57506159999999995</v>
          </cell>
          <cell r="M6571">
            <v>0.61871010000000004</v>
          </cell>
          <cell r="N6571">
            <v>0.66235849999999996</v>
          </cell>
          <cell r="O6571">
            <v>0.72537989999999997</v>
          </cell>
        </row>
        <row r="6572">
          <cell r="F6572" t="str">
            <v>2013Greater Bay Area1-in-10May Peak19</v>
          </cell>
          <cell r="G6572">
            <v>2.7423009999999999</v>
          </cell>
          <cell r="H6572">
            <v>2.5654469999999998</v>
          </cell>
          <cell r="I6572">
            <v>88.972719999999995</v>
          </cell>
          <cell r="J6572">
            <v>53455.29</v>
          </cell>
          <cell r="K6572">
            <v>-0.20453879999999999</v>
          </cell>
          <cell r="L6572">
            <v>-0.1881825</v>
          </cell>
          <cell r="M6572">
            <v>-0.17685409999999999</v>
          </cell>
          <cell r="N6572">
            <v>-0.1655258</v>
          </cell>
          <cell r="O6572">
            <v>-0.14916940000000001</v>
          </cell>
        </row>
        <row r="6573">
          <cell r="F6573" t="str">
            <v>2013Greater Bay Area1-in-10May Peak20</v>
          </cell>
          <cell r="G6573">
            <v>2.527177</v>
          </cell>
          <cell r="H6573">
            <v>2.3698800000000002</v>
          </cell>
          <cell r="I6573">
            <v>84.910319999999999</v>
          </cell>
          <cell r="J6573">
            <v>53455.29</v>
          </cell>
          <cell r="K6573">
            <v>-0.18192059999999999</v>
          </cell>
          <cell r="L6573">
            <v>-0.16737299999999999</v>
          </cell>
          <cell r="M6573">
            <v>-0.1572974</v>
          </cell>
          <cell r="N6573">
            <v>-0.14722170000000001</v>
          </cell>
          <cell r="O6573">
            <v>-0.13267409999999999</v>
          </cell>
        </row>
        <row r="6574">
          <cell r="F6574" t="str">
            <v>2013Greater Bay Area1-in-10May Peak21</v>
          </cell>
          <cell r="G6574">
            <v>2.271147</v>
          </cell>
          <cell r="H6574">
            <v>2.1809069999999999</v>
          </cell>
          <cell r="I6574">
            <v>81.161500000000004</v>
          </cell>
          <cell r="J6574">
            <v>53455.29</v>
          </cell>
          <cell r="K6574">
            <v>-0.10436670000000001</v>
          </cell>
          <cell r="L6574">
            <v>-9.6020800000000003E-2</v>
          </cell>
          <cell r="M6574">
            <v>-9.0240500000000001E-2</v>
          </cell>
          <cell r="N6574">
            <v>-8.4460099999999996E-2</v>
          </cell>
          <cell r="O6574">
            <v>-7.6114299999999996E-2</v>
          </cell>
        </row>
        <row r="6575">
          <cell r="F6575" t="str">
            <v>2013Greater Bay Area1-in-10May Peak22</v>
          </cell>
          <cell r="G6575">
            <v>2.0084559999999998</v>
          </cell>
          <cell r="H6575">
            <v>1.955443</v>
          </cell>
          <cell r="I6575">
            <v>78.095410000000001</v>
          </cell>
          <cell r="J6575">
            <v>53455.29</v>
          </cell>
          <cell r="K6575">
            <v>-6.1311200000000003E-2</v>
          </cell>
          <cell r="L6575">
            <v>-5.6408300000000001E-2</v>
          </cell>
          <cell r="M6575">
            <v>-5.30126E-2</v>
          </cell>
          <cell r="N6575">
            <v>-4.9616899999999999E-2</v>
          </cell>
          <cell r="O6575">
            <v>-4.4713999999999997E-2</v>
          </cell>
        </row>
        <row r="6576">
          <cell r="F6576" t="str">
            <v>2013Greater Bay Area1-in-10May Peak23</v>
          </cell>
          <cell r="G6576">
            <v>1.621993</v>
          </cell>
          <cell r="H6576">
            <v>1.587885</v>
          </cell>
          <cell r="I6576">
            <v>75.068470000000005</v>
          </cell>
          <cell r="J6576">
            <v>53455.29</v>
          </cell>
          <cell r="K6576">
            <v>-3.9447700000000002E-2</v>
          </cell>
          <cell r="L6576">
            <v>-3.6293199999999998E-2</v>
          </cell>
          <cell r="M6576">
            <v>-3.4108399999999997E-2</v>
          </cell>
          <cell r="N6576">
            <v>-3.1923600000000003E-2</v>
          </cell>
          <cell r="O6576">
            <v>-2.8769099999999999E-2</v>
          </cell>
        </row>
        <row r="6577">
          <cell r="F6577" t="str">
            <v>2013Greater Bay Area1-in-10May Peak24</v>
          </cell>
          <cell r="G6577">
            <v>1.2360359999999999</v>
          </cell>
          <cell r="H6577">
            <v>1.2087810000000001</v>
          </cell>
          <cell r="I6577">
            <v>73.279979999999995</v>
          </cell>
          <cell r="J6577">
            <v>53455.29</v>
          </cell>
          <cell r="K6577">
            <v>-3.1521300000000002E-2</v>
          </cell>
          <cell r="L6577">
            <v>-2.9000600000000001E-2</v>
          </cell>
          <cell r="M6577">
            <v>-2.7254799999999999E-2</v>
          </cell>
          <cell r="N6577">
            <v>-2.5509E-2</v>
          </cell>
          <cell r="O6577">
            <v>-2.2988399999999999E-2</v>
          </cell>
        </row>
        <row r="6578">
          <cell r="F6578" t="str">
            <v>2013Greater Fresno1-in-10May Peak1</v>
          </cell>
          <cell r="G6578">
            <v>1.143249</v>
          </cell>
          <cell r="H6578">
            <v>1.143249</v>
          </cell>
          <cell r="I6578">
            <v>82.534350000000003</v>
          </cell>
          <cell r="J6578">
            <v>27432.02</v>
          </cell>
          <cell r="K6578">
            <v>0</v>
          </cell>
          <cell r="L6578">
            <v>0</v>
          </cell>
          <cell r="M6578">
            <v>0</v>
          </cell>
          <cell r="N6578">
            <v>0</v>
          </cell>
          <cell r="O6578">
            <v>0</v>
          </cell>
        </row>
        <row r="6579">
          <cell r="F6579" t="str">
            <v>2013Greater Fresno1-in-10May Peak2</v>
          </cell>
          <cell r="G6579">
            <v>0.97203399999999995</v>
          </cell>
          <cell r="H6579">
            <v>0.97203399999999995</v>
          </cell>
          <cell r="I6579">
            <v>78.060270000000003</v>
          </cell>
          <cell r="J6579">
            <v>27432.02</v>
          </cell>
          <cell r="K6579">
            <v>0</v>
          </cell>
          <cell r="L6579">
            <v>0</v>
          </cell>
          <cell r="M6579">
            <v>0</v>
          </cell>
          <cell r="N6579">
            <v>0</v>
          </cell>
          <cell r="O6579">
            <v>0</v>
          </cell>
        </row>
        <row r="6580">
          <cell r="F6580" t="str">
            <v>2013Greater Fresno1-in-10May Peak3</v>
          </cell>
          <cell r="G6580">
            <v>0.8609637</v>
          </cell>
          <cell r="H6580">
            <v>0.8609637</v>
          </cell>
          <cell r="I6580">
            <v>77.312790000000007</v>
          </cell>
          <cell r="J6580">
            <v>27432.02</v>
          </cell>
          <cell r="K6580">
            <v>0</v>
          </cell>
          <cell r="L6580">
            <v>0</v>
          </cell>
          <cell r="M6580">
            <v>0</v>
          </cell>
          <cell r="N6580">
            <v>0</v>
          </cell>
          <cell r="O6580">
            <v>0</v>
          </cell>
        </row>
        <row r="6581">
          <cell r="F6581" t="str">
            <v>2013Greater Fresno1-in-10May Peak4</v>
          </cell>
          <cell r="G6581">
            <v>0.79377620000000004</v>
          </cell>
          <cell r="H6581">
            <v>0.79377620000000004</v>
          </cell>
          <cell r="I6581">
            <v>75.462549999999993</v>
          </cell>
          <cell r="J6581">
            <v>27432.02</v>
          </cell>
          <cell r="K6581">
            <v>0</v>
          </cell>
          <cell r="L6581">
            <v>0</v>
          </cell>
          <cell r="M6581">
            <v>0</v>
          </cell>
          <cell r="N6581">
            <v>0</v>
          </cell>
          <cell r="O6581">
            <v>0</v>
          </cell>
        </row>
        <row r="6582">
          <cell r="F6582" t="str">
            <v>2013Greater Fresno1-in-10May Peak5</v>
          </cell>
          <cell r="G6582">
            <v>0.77324610000000005</v>
          </cell>
          <cell r="H6582">
            <v>0.77324610000000005</v>
          </cell>
          <cell r="I6582">
            <v>74.131529999999998</v>
          </cell>
          <cell r="J6582">
            <v>27432.02</v>
          </cell>
          <cell r="K6582">
            <v>0</v>
          </cell>
          <cell r="L6582">
            <v>0</v>
          </cell>
          <cell r="M6582">
            <v>0</v>
          </cell>
          <cell r="N6582">
            <v>0</v>
          </cell>
          <cell r="O6582">
            <v>0</v>
          </cell>
        </row>
        <row r="6583">
          <cell r="F6583" t="str">
            <v>2013Greater Fresno1-in-10May Peak6</v>
          </cell>
          <cell r="G6583">
            <v>0.80447049999999998</v>
          </cell>
          <cell r="H6583">
            <v>0.80447049999999998</v>
          </cell>
          <cell r="I6583">
            <v>72.177139999999994</v>
          </cell>
          <cell r="J6583">
            <v>27432.02</v>
          </cell>
          <cell r="K6583">
            <v>0</v>
          </cell>
          <cell r="L6583">
            <v>0</v>
          </cell>
          <cell r="M6583">
            <v>0</v>
          </cell>
          <cell r="N6583">
            <v>0</v>
          </cell>
          <cell r="O6583">
            <v>0</v>
          </cell>
        </row>
        <row r="6584">
          <cell r="F6584" t="str">
            <v>2013Greater Fresno1-in-10May Peak7</v>
          </cell>
          <cell r="G6584">
            <v>0.90402420000000006</v>
          </cell>
          <cell r="H6584">
            <v>0.90402420000000006</v>
          </cell>
          <cell r="I6584">
            <v>72.527389999999997</v>
          </cell>
          <cell r="J6584">
            <v>27432.02</v>
          </cell>
          <cell r="K6584">
            <v>0</v>
          </cell>
          <cell r="L6584">
            <v>0</v>
          </cell>
          <cell r="M6584">
            <v>0</v>
          </cell>
          <cell r="N6584">
            <v>0</v>
          </cell>
          <cell r="O6584">
            <v>0</v>
          </cell>
        </row>
        <row r="6585">
          <cell r="F6585" t="str">
            <v>2013Greater Fresno1-in-10May Peak8</v>
          </cell>
          <cell r="G6585">
            <v>0.9700858</v>
          </cell>
          <cell r="H6585">
            <v>0.9700858</v>
          </cell>
          <cell r="I6585">
            <v>77.319199999999995</v>
          </cell>
          <cell r="J6585">
            <v>27432.02</v>
          </cell>
          <cell r="K6585">
            <v>0</v>
          </cell>
          <cell r="L6585">
            <v>0</v>
          </cell>
          <cell r="M6585">
            <v>0</v>
          </cell>
          <cell r="N6585">
            <v>0</v>
          </cell>
          <cell r="O6585">
            <v>0</v>
          </cell>
        </row>
        <row r="6586">
          <cell r="F6586" t="str">
            <v>2013Greater Fresno1-in-10May Peak9</v>
          </cell>
          <cell r="G6586">
            <v>0.99969180000000002</v>
          </cell>
          <cell r="H6586">
            <v>0.99969180000000002</v>
          </cell>
          <cell r="I6586">
            <v>81.162120000000002</v>
          </cell>
          <cell r="J6586">
            <v>27432.02</v>
          </cell>
          <cell r="K6586">
            <v>0</v>
          </cell>
          <cell r="L6586">
            <v>0</v>
          </cell>
          <cell r="M6586">
            <v>0</v>
          </cell>
          <cell r="N6586">
            <v>0</v>
          </cell>
          <cell r="O6586">
            <v>0</v>
          </cell>
        </row>
        <row r="6587">
          <cell r="F6587" t="str">
            <v>2013Greater Fresno1-in-10May Peak10</v>
          </cell>
          <cell r="G6587">
            <v>1.110805</v>
          </cell>
          <cell r="H6587">
            <v>1.110805</v>
          </cell>
          <cell r="I6587">
            <v>84.635639999999995</v>
          </cell>
          <cell r="J6587">
            <v>27432.02</v>
          </cell>
          <cell r="K6587">
            <v>0</v>
          </cell>
          <cell r="L6587">
            <v>0</v>
          </cell>
          <cell r="M6587">
            <v>0</v>
          </cell>
          <cell r="N6587">
            <v>0</v>
          </cell>
          <cell r="O6587">
            <v>0</v>
          </cell>
        </row>
        <row r="6588">
          <cell r="F6588" t="str">
            <v>2013Greater Fresno1-in-10May Peak11</v>
          </cell>
          <cell r="G6588">
            <v>1.274958</v>
          </cell>
          <cell r="H6588">
            <v>1.274958</v>
          </cell>
          <cell r="I6588">
            <v>87.206810000000004</v>
          </cell>
          <cell r="J6588">
            <v>27432.02</v>
          </cell>
          <cell r="K6588">
            <v>0</v>
          </cell>
          <cell r="L6588">
            <v>0</v>
          </cell>
          <cell r="M6588">
            <v>0</v>
          </cell>
          <cell r="N6588">
            <v>0</v>
          </cell>
          <cell r="O6588">
            <v>0</v>
          </cell>
        </row>
        <row r="6589">
          <cell r="F6589" t="str">
            <v>2013Greater Fresno1-in-10May Peak12</v>
          </cell>
          <cell r="G6589">
            <v>1.5147060000000001</v>
          </cell>
          <cell r="H6589">
            <v>1.5147060000000001</v>
          </cell>
          <cell r="I6589">
            <v>90.350239999999999</v>
          </cell>
          <cell r="J6589">
            <v>27432.02</v>
          </cell>
          <cell r="K6589">
            <v>0</v>
          </cell>
          <cell r="L6589">
            <v>0</v>
          </cell>
          <cell r="M6589">
            <v>0</v>
          </cell>
          <cell r="N6589">
            <v>0</v>
          </cell>
          <cell r="O6589">
            <v>0</v>
          </cell>
        </row>
        <row r="6590">
          <cell r="F6590" t="str">
            <v>2013Greater Fresno1-in-10May Peak13</v>
          </cell>
          <cell r="G6590">
            <v>1.813177</v>
          </cell>
          <cell r="H6590">
            <v>1.813177</v>
          </cell>
          <cell r="I6590">
            <v>93.616489999999999</v>
          </cell>
          <cell r="J6590">
            <v>27432.02</v>
          </cell>
          <cell r="K6590">
            <v>0</v>
          </cell>
          <cell r="L6590">
            <v>0</v>
          </cell>
          <cell r="M6590">
            <v>0</v>
          </cell>
          <cell r="N6590">
            <v>0</v>
          </cell>
          <cell r="O6590">
            <v>0</v>
          </cell>
        </row>
        <row r="6591">
          <cell r="F6591" t="str">
            <v>2013Greater Fresno1-in-10May Peak14</v>
          </cell>
          <cell r="G6591">
            <v>1.720451</v>
          </cell>
          <cell r="H6591">
            <v>2.1300880000000002</v>
          </cell>
          <cell r="I6591">
            <v>97.486800000000002</v>
          </cell>
          <cell r="J6591">
            <v>27432.02</v>
          </cell>
          <cell r="K6591">
            <v>0.32529789999999997</v>
          </cell>
          <cell r="L6591">
            <v>0.37512659999999998</v>
          </cell>
          <cell r="M6591">
            <v>0.40963769999999999</v>
          </cell>
          <cell r="N6591">
            <v>0.44414890000000001</v>
          </cell>
          <cell r="O6591">
            <v>0.49397750000000001</v>
          </cell>
        </row>
        <row r="6592">
          <cell r="F6592" t="str">
            <v>2013Greater Fresno1-in-10May Peak15</v>
          </cell>
          <cell r="G6592">
            <v>1.931802</v>
          </cell>
          <cell r="H6592">
            <v>2.4596819999999999</v>
          </cell>
          <cell r="I6592">
            <v>100.2667</v>
          </cell>
          <cell r="J6592">
            <v>27432.02</v>
          </cell>
          <cell r="K6592">
            <v>0.41938789999999998</v>
          </cell>
          <cell r="L6592">
            <v>0.48348590000000002</v>
          </cell>
          <cell r="M6592">
            <v>0.52787989999999996</v>
          </cell>
          <cell r="N6592">
            <v>0.5722739</v>
          </cell>
          <cell r="O6592">
            <v>0.63637189999999999</v>
          </cell>
        </row>
        <row r="6593">
          <cell r="F6593" t="str">
            <v>2013Greater Fresno1-in-10May Peak16</v>
          </cell>
          <cell r="G6593">
            <v>2.1434820000000001</v>
          </cell>
          <cell r="H6593">
            <v>2.8024249999999999</v>
          </cell>
          <cell r="I6593">
            <v>102.2016</v>
          </cell>
          <cell r="J6593">
            <v>27432.02</v>
          </cell>
          <cell r="K6593">
            <v>0.52420420000000001</v>
          </cell>
          <cell r="L6593">
            <v>0.60380920000000005</v>
          </cell>
          <cell r="M6593">
            <v>0.65894339999999996</v>
          </cell>
          <cell r="N6593">
            <v>0.71407739999999997</v>
          </cell>
          <cell r="O6593">
            <v>0.79368249999999996</v>
          </cell>
        </row>
        <row r="6594">
          <cell r="F6594" t="str">
            <v>2013Greater Fresno1-in-10May Peak17</v>
          </cell>
          <cell r="G6594">
            <v>2.2943419999999999</v>
          </cell>
          <cell r="H6594">
            <v>3.0628890000000002</v>
          </cell>
          <cell r="I6594">
            <v>103.3515</v>
          </cell>
          <cell r="J6594">
            <v>27432.02</v>
          </cell>
          <cell r="K6594">
            <v>0.61091430000000002</v>
          </cell>
          <cell r="L6594">
            <v>0.70404480000000003</v>
          </cell>
          <cell r="M6594">
            <v>0.76854679999999997</v>
          </cell>
          <cell r="N6594">
            <v>0.83304849999999997</v>
          </cell>
          <cell r="O6594">
            <v>0.92617899999999997</v>
          </cell>
        </row>
        <row r="6595">
          <cell r="F6595" t="str">
            <v>2013Greater Fresno1-in-10May Peak18</v>
          </cell>
          <cell r="G6595">
            <v>2.4175559999999998</v>
          </cell>
          <cell r="H6595">
            <v>3.2069779999999999</v>
          </cell>
          <cell r="I6595">
            <v>102.9032</v>
          </cell>
          <cell r="J6595">
            <v>27432.02</v>
          </cell>
          <cell r="K6595">
            <v>0.62744460000000002</v>
          </cell>
          <cell r="L6595">
            <v>0.72314219999999996</v>
          </cell>
          <cell r="M6595">
            <v>0.78942219999999996</v>
          </cell>
          <cell r="N6595">
            <v>0.85570199999999996</v>
          </cell>
          <cell r="O6595">
            <v>0.95139960000000001</v>
          </cell>
        </row>
        <row r="6596">
          <cell r="F6596" t="str">
            <v>2013Greater Fresno1-in-10May Peak19</v>
          </cell>
          <cell r="G6596">
            <v>3.4619689999999999</v>
          </cell>
          <cell r="H6596">
            <v>3.1366420000000002</v>
          </cell>
          <cell r="I6596">
            <v>100.6121</v>
          </cell>
          <cell r="J6596">
            <v>27432.02</v>
          </cell>
          <cell r="K6596">
            <v>-0.35278080000000001</v>
          </cell>
          <cell r="L6596">
            <v>-0.33656079999999999</v>
          </cell>
          <cell r="M6596">
            <v>-0.32532689999999997</v>
          </cell>
          <cell r="N6596">
            <v>-0.31409320000000002</v>
          </cell>
          <cell r="O6596">
            <v>-0.2978732</v>
          </cell>
        </row>
        <row r="6597">
          <cell r="F6597" t="str">
            <v>2013Greater Fresno1-in-10May Peak20</v>
          </cell>
          <cell r="G6597">
            <v>3.193311</v>
          </cell>
          <cell r="H6597">
            <v>2.8867409999999998</v>
          </cell>
          <cell r="I6597">
            <v>96.66395</v>
          </cell>
          <cell r="J6597">
            <v>27432.02</v>
          </cell>
          <cell r="K6597">
            <v>-0.33244109999999999</v>
          </cell>
          <cell r="L6597">
            <v>-0.3171563</v>
          </cell>
          <cell r="M6597">
            <v>-0.30657020000000001</v>
          </cell>
          <cell r="N6597">
            <v>-0.29598390000000002</v>
          </cell>
          <cell r="O6597">
            <v>-0.28069909999999998</v>
          </cell>
        </row>
        <row r="6598">
          <cell r="F6598" t="str">
            <v>2013Greater Fresno1-in-10May Peak21</v>
          </cell>
          <cell r="G6598">
            <v>2.8459919999999999</v>
          </cell>
          <cell r="H6598">
            <v>2.631024</v>
          </cell>
          <cell r="I6598">
            <v>93.021519999999995</v>
          </cell>
          <cell r="J6598">
            <v>27432.02</v>
          </cell>
          <cell r="K6598">
            <v>-0.2331095</v>
          </cell>
          <cell r="L6598">
            <v>-0.2223918</v>
          </cell>
          <cell r="M6598">
            <v>-0.21496870000000001</v>
          </cell>
          <cell r="N6598">
            <v>-0.2075456</v>
          </cell>
          <cell r="O6598">
            <v>-0.1968278</v>
          </cell>
        </row>
        <row r="6599">
          <cell r="F6599" t="str">
            <v>2013Greater Fresno1-in-10May Peak22</v>
          </cell>
          <cell r="G6599">
            <v>2.4573710000000002</v>
          </cell>
          <cell r="H6599">
            <v>2.3265910000000001</v>
          </cell>
          <cell r="I6599">
            <v>90.372690000000006</v>
          </cell>
          <cell r="J6599">
            <v>27432.02</v>
          </cell>
          <cell r="K6599">
            <v>-0.14181730000000001</v>
          </cell>
          <cell r="L6599">
            <v>-0.1352969</v>
          </cell>
          <cell r="M6599">
            <v>-0.13078090000000001</v>
          </cell>
          <cell r="N6599">
            <v>-0.12626490000000001</v>
          </cell>
          <cell r="O6599">
            <v>-0.1197445</v>
          </cell>
        </row>
        <row r="6600">
          <cell r="F6600" t="str">
            <v>2013Greater Fresno1-in-10May Peak23</v>
          </cell>
          <cell r="G6600">
            <v>1.9420409999999999</v>
          </cell>
          <cell r="H6600">
            <v>1.868584</v>
          </cell>
          <cell r="I6600">
            <v>83.788150000000002</v>
          </cell>
          <cell r="J6600">
            <v>27432.02</v>
          </cell>
          <cell r="K6600">
            <v>-7.9655500000000004E-2</v>
          </cell>
          <cell r="L6600">
            <v>-7.5993199999999997E-2</v>
          </cell>
          <cell r="M6600">
            <v>-7.3456599999999997E-2</v>
          </cell>
          <cell r="N6600">
            <v>-7.09201E-2</v>
          </cell>
          <cell r="O6600">
            <v>-6.7257800000000006E-2</v>
          </cell>
        </row>
        <row r="6601">
          <cell r="F6601" t="str">
            <v>2013Greater Fresno1-in-10May Peak24</v>
          </cell>
          <cell r="G6601">
            <v>1.4990220000000001</v>
          </cell>
          <cell r="H6601">
            <v>1.443063</v>
          </cell>
          <cell r="I6601">
            <v>81.748949999999994</v>
          </cell>
          <cell r="J6601">
            <v>27432.02</v>
          </cell>
          <cell r="K6601">
            <v>-6.0681300000000001E-2</v>
          </cell>
          <cell r="L6601">
            <v>-5.78913E-2</v>
          </cell>
          <cell r="M6601">
            <v>-5.5959000000000002E-2</v>
          </cell>
          <cell r="N6601">
            <v>-5.4026699999999997E-2</v>
          </cell>
          <cell r="O6601">
            <v>-5.1236700000000003E-2</v>
          </cell>
        </row>
        <row r="6602">
          <cell r="F6602" t="str">
            <v>2013Kern1-in-10May Peak1</v>
          </cell>
          <cell r="G6602">
            <v>1.4378249999999999</v>
          </cell>
          <cell r="H6602">
            <v>1.4378249999999999</v>
          </cell>
          <cell r="I6602">
            <v>79.5</v>
          </cell>
          <cell r="J6602">
            <v>5695.8</v>
          </cell>
          <cell r="K6602">
            <v>0</v>
          </cell>
          <cell r="L6602">
            <v>0</v>
          </cell>
          <cell r="M6602">
            <v>0</v>
          </cell>
          <cell r="N6602">
            <v>0</v>
          </cell>
          <cell r="O6602">
            <v>0</v>
          </cell>
        </row>
        <row r="6603">
          <cell r="F6603" t="str">
            <v>2013Kern1-in-10May Peak2</v>
          </cell>
          <cell r="G6603">
            <v>1.2313419999999999</v>
          </cell>
          <cell r="H6603">
            <v>1.2313419999999999</v>
          </cell>
          <cell r="I6603">
            <v>78</v>
          </cell>
          <cell r="J6603">
            <v>5695.8</v>
          </cell>
          <cell r="K6603">
            <v>0</v>
          </cell>
          <cell r="L6603">
            <v>0</v>
          </cell>
          <cell r="M6603">
            <v>0</v>
          </cell>
          <cell r="N6603">
            <v>0</v>
          </cell>
          <cell r="O6603">
            <v>0</v>
          </cell>
        </row>
        <row r="6604">
          <cell r="F6604" t="str">
            <v>2013Kern1-in-10May Peak3</v>
          </cell>
          <cell r="G6604">
            <v>1.0772900000000001</v>
          </cell>
          <cell r="H6604">
            <v>1.0772900000000001</v>
          </cell>
          <cell r="I6604">
            <v>77</v>
          </cell>
          <cell r="J6604">
            <v>5695.8</v>
          </cell>
          <cell r="K6604">
            <v>0</v>
          </cell>
          <cell r="L6604">
            <v>0</v>
          </cell>
          <cell r="M6604">
            <v>0</v>
          </cell>
          <cell r="N6604">
            <v>0</v>
          </cell>
          <cell r="O6604">
            <v>0</v>
          </cell>
        </row>
        <row r="6605">
          <cell r="F6605" t="str">
            <v>2013Kern1-in-10May Peak4</v>
          </cell>
          <cell r="G6605">
            <v>0.97008269999999996</v>
          </cell>
          <cell r="H6605">
            <v>0.97008269999999996</v>
          </cell>
          <cell r="I6605">
            <v>74.5</v>
          </cell>
          <cell r="J6605">
            <v>5695.8</v>
          </cell>
          <cell r="K6605">
            <v>0</v>
          </cell>
          <cell r="L6605">
            <v>0</v>
          </cell>
          <cell r="M6605">
            <v>0</v>
          </cell>
          <cell r="N6605">
            <v>0</v>
          </cell>
          <cell r="O6605">
            <v>0</v>
          </cell>
        </row>
        <row r="6606">
          <cell r="F6606" t="str">
            <v>2013Kern1-in-10May Peak5</v>
          </cell>
          <cell r="G6606">
            <v>0.92203630000000003</v>
          </cell>
          <cell r="H6606">
            <v>0.92203630000000003</v>
          </cell>
          <cell r="I6606">
            <v>73.5</v>
          </cell>
          <cell r="J6606">
            <v>5695.8</v>
          </cell>
          <cell r="K6606">
            <v>0</v>
          </cell>
          <cell r="L6606">
            <v>0</v>
          </cell>
          <cell r="M6606">
            <v>0</v>
          </cell>
          <cell r="N6606">
            <v>0</v>
          </cell>
          <cell r="O6606">
            <v>0</v>
          </cell>
        </row>
        <row r="6607">
          <cell r="F6607" t="str">
            <v>2013Kern1-in-10May Peak6</v>
          </cell>
          <cell r="G6607">
            <v>0.91649570000000002</v>
          </cell>
          <cell r="H6607">
            <v>0.91649570000000002</v>
          </cell>
          <cell r="I6607">
            <v>72</v>
          </cell>
          <cell r="J6607">
            <v>5695.8</v>
          </cell>
          <cell r="K6607">
            <v>0</v>
          </cell>
          <cell r="L6607">
            <v>0</v>
          </cell>
          <cell r="M6607">
            <v>0</v>
          </cell>
          <cell r="N6607">
            <v>0</v>
          </cell>
          <cell r="O6607">
            <v>0</v>
          </cell>
        </row>
        <row r="6608">
          <cell r="F6608" t="str">
            <v>2013Kern1-in-10May Peak7</v>
          </cell>
          <cell r="G6608">
            <v>0.99928720000000004</v>
          </cell>
          <cell r="H6608">
            <v>0.99928720000000004</v>
          </cell>
          <cell r="I6608">
            <v>72.5</v>
          </cell>
          <cell r="J6608">
            <v>5695.8</v>
          </cell>
          <cell r="K6608">
            <v>0</v>
          </cell>
          <cell r="L6608">
            <v>0</v>
          </cell>
          <cell r="M6608">
            <v>0</v>
          </cell>
          <cell r="N6608">
            <v>0</v>
          </cell>
          <cell r="O6608">
            <v>0</v>
          </cell>
        </row>
        <row r="6609">
          <cell r="F6609" t="str">
            <v>2013Kern1-in-10May Peak8</v>
          </cell>
          <cell r="G6609">
            <v>1.0484819999999999</v>
          </cell>
          <cell r="H6609">
            <v>1.0484819999999999</v>
          </cell>
          <cell r="I6609">
            <v>78</v>
          </cell>
          <cell r="J6609">
            <v>5695.8</v>
          </cell>
          <cell r="K6609">
            <v>0</v>
          </cell>
          <cell r="L6609">
            <v>0</v>
          </cell>
          <cell r="M6609">
            <v>0</v>
          </cell>
          <cell r="N6609">
            <v>0</v>
          </cell>
          <cell r="O6609">
            <v>0</v>
          </cell>
        </row>
        <row r="6610">
          <cell r="F6610" t="str">
            <v>2013Kern1-in-10May Peak9</v>
          </cell>
          <cell r="G6610">
            <v>1.0755429999999999</v>
          </cell>
          <cell r="H6610">
            <v>1.0755429999999999</v>
          </cell>
          <cell r="I6610">
            <v>83</v>
          </cell>
          <cell r="J6610">
            <v>5695.8</v>
          </cell>
          <cell r="K6610">
            <v>0</v>
          </cell>
          <cell r="L6610">
            <v>0</v>
          </cell>
          <cell r="M6610">
            <v>0</v>
          </cell>
          <cell r="N6610">
            <v>0</v>
          </cell>
          <cell r="O6610">
            <v>0</v>
          </cell>
        </row>
        <row r="6611">
          <cell r="F6611" t="str">
            <v>2013Kern1-in-10May Peak10</v>
          </cell>
          <cell r="G6611">
            <v>1.2332559999999999</v>
          </cell>
          <cell r="H6611">
            <v>1.2332559999999999</v>
          </cell>
          <cell r="I6611">
            <v>89.5</v>
          </cell>
          <cell r="J6611">
            <v>5695.8</v>
          </cell>
          <cell r="K6611">
            <v>0</v>
          </cell>
          <cell r="L6611">
            <v>0</v>
          </cell>
          <cell r="M6611">
            <v>0</v>
          </cell>
          <cell r="N6611">
            <v>0</v>
          </cell>
          <cell r="O6611">
            <v>0</v>
          </cell>
        </row>
        <row r="6612">
          <cell r="F6612" t="str">
            <v>2013Kern1-in-10May Peak11</v>
          </cell>
          <cell r="G6612">
            <v>1.474842</v>
          </cell>
          <cell r="H6612">
            <v>1.474842</v>
          </cell>
          <cell r="I6612">
            <v>94.5</v>
          </cell>
          <cell r="J6612">
            <v>5695.8</v>
          </cell>
          <cell r="K6612">
            <v>0</v>
          </cell>
          <cell r="L6612">
            <v>0</v>
          </cell>
          <cell r="M6612">
            <v>0</v>
          </cell>
          <cell r="N6612">
            <v>0</v>
          </cell>
          <cell r="O6612">
            <v>0</v>
          </cell>
        </row>
        <row r="6613">
          <cell r="F6613" t="str">
            <v>2013Kern1-in-10May Peak12</v>
          </cell>
          <cell r="G6613">
            <v>1.8012729999999999</v>
          </cell>
          <cell r="H6613">
            <v>1.8012729999999999</v>
          </cell>
          <cell r="I6613">
            <v>97.5</v>
          </cell>
          <cell r="J6613">
            <v>5695.8</v>
          </cell>
          <cell r="K6613">
            <v>0</v>
          </cell>
          <cell r="L6613">
            <v>0</v>
          </cell>
          <cell r="M6613">
            <v>0</v>
          </cell>
          <cell r="N6613">
            <v>0</v>
          </cell>
          <cell r="O6613">
            <v>0</v>
          </cell>
        </row>
        <row r="6614">
          <cell r="F6614" t="str">
            <v>2013Kern1-in-10May Peak13</v>
          </cell>
          <cell r="G6614">
            <v>2.171268</v>
          </cell>
          <cell r="H6614">
            <v>2.171268</v>
          </cell>
          <cell r="I6614">
            <v>100</v>
          </cell>
          <cell r="J6614">
            <v>5695.8</v>
          </cell>
          <cell r="K6614">
            <v>0</v>
          </cell>
          <cell r="L6614">
            <v>0</v>
          </cell>
          <cell r="M6614">
            <v>0</v>
          </cell>
          <cell r="N6614">
            <v>0</v>
          </cell>
          <cell r="O6614">
            <v>0</v>
          </cell>
        </row>
        <row r="6615">
          <cell r="F6615" t="str">
            <v>2013Kern1-in-10May Peak14</v>
          </cell>
          <cell r="G6615">
            <v>1.9831529999999999</v>
          </cell>
          <cell r="H6615">
            <v>2.5324</v>
          </cell>
          <cell r="I6615">
            <v>102</v>
          </cell>
          <cell r="J6615">
            <v>5695.8</v>
          </cell>
          <cell r="K6615">
            <v>0.47070659999999998</v>
          </cell>
          <cell r="L6615">
            <v>0.51710840000000002</v>
          </cell>
          <cell r="M6615">
            <v>0.54924609999999996</v>
          </cell>
          <cell r="N6615">
            <v>0.58138389999999995</v>
          </cell>
          <cell r="O6615">
            <v>0.62778560000000005</v>
          </cell>
        </row>
        <row r="6616">
          <cell r="F6616" t="str">
            <v>2013Kern1-in-10May Peak15</v>
          </cell>
          <cell r="G6616">
            <v>2.2194159999999998</v>
          </cell>
          <cell r="H6616">
            <v>2.880449</v>
          </cell>
          <cell r="I6616">
            <v>103.5</v>
          </cell>
          <cell r="J6616">
            <v>5695.8</v>
          </cell>
          <cell r="K6616">
            <v>0.56963549999999996</v>
          </cell>
          <cell r="L6616">
            <v>0.62363400000000002</v>
          </cell>
          <cell r="M6616">
            <v>0.66103319999999999</v>
          </cell>
          <cell r="N6616">
            <v>0.69843239999999995</v>
          </cell>
          <cell r="O6616">
            <v>0.75243090000000001</v>
          </cell>
        </row>
        <row r="6617">
          <cell r="F6617" t="str">
            <v>2013Kern1-in-10May Peak16</v>
          </cell>
          <cell r="G6617">
            <v>2.3829099999999999</v>
          </cell>
          <cell r="H6617">
            <v>3.2378559999999998</v>
          </cell>
          <cell r="I6617">
            <v>103.5</v>
          </cell>
          <cell r="J6617">
            <v>5695.8</v>
          </cell>
          <cell r="K6617">
            <v>0.73833309999999996</v>
          </cell>
          <cell r="L6617">
            <v>0.80722939999999999</v>
          </cell>
          <cell r="M6617">
            <v>0.85494669999999995</v>
          </cell>
          <cell r="N6617">
            <v>0.90266409999999997</v>
          </cell>
          <cell r="O6617">
            <v>0.97156050000000005</v>
          </cell>
        </row>
        <row r="6618">
          <cell r="F6618" t="str">
            <v>2013Kern1-in-10May Peak17</v>
          </cell>
          <cell r="G6618">
            <v>2.5287350000000002</v>
          </cell>
          <cell r="H6618">
            <v>3.5050729999999999</v>
          </cell>
          <cell r="I6618">
            <v>104</v>
          </cell>
          <cell r="J6618">
            <v>5695.8</v>
          </cell>
          <cell r="K6618">
            <v>0.84209080000000003</v>
          </cell>
          <cell r="L6618">
            <v>0.92140500000000003</v>
          </cell>
          <cell r="M6618">
            <v>0.97633789999999998</v>
          </cell>
          <cell r="N6618">
            <v>1.031271</v>
          </cell>
          <cell r="O6618">
            <v>1.1105849999999999</v>
          </cell>
        </row>
        <row r="6619">
          <cell r="F6619" t="str">
            <v>2013Kern1-in-10May Peak18</v>
          </cell>
          <cell r="G6619">
            <v>2.63307</v>
          </cell>
          <cell r="H6619">
            <v>3.633184</v>
          </cell>
          <cell r="I6619">
            <v>103</v>
          </cell>
          <cell r="J6619">
            <v>5695.8</v>
          </cell>
          <cell r="K6619">
            <v>0.86245280000000002</v>
          </cell>
          <cell r="L6619">
            <v>0.94378410000000001</v>
          </cell>
          <cell r="M6619">
            <v>1.0001139999999999</v>
          </cell>
          <cell r="N6619">
            <v>1.0564439999999999</v>
          </cell>
          <cell r="O6619">
            <v>1.137775</v>
          </cell>
        </row>
        <row r="6620">
          <cell r="F6620" t="str">
            <v>2013Kern1-in-10May Peak19</v>
          </cell>
          <cell r="G6620">
            <v>3.9557380000000002</v>
          </cell>
          <cell r="H6620">
            <v>3.5352960000000002</v>
          </cell>
          <cell r="I6620">
            <v>102.5</v>
          </cell>
          <cell r="J6620">
            <v>5695.8</v>
          </cell>
          <cell r="K6620">
            <v>-0.46014060000000001</v>
          </cell>
          <cell r="L6620">
            <v>-0.43668649999999998</v>
          </cell>
          <cell r="M6620">
            <v>-0.42044219999999999</v>
          </cell>
          <cell r="N6620">
            <v>-0.404198</v>
          </cell>
          <cell r="O6620">
            <v>-0.38074390000000002</v>
          </cell>
        </row>
        <row r="6621">
          <cell r="F6621" t="str">
            <v>2013Kern1-in-10May Peak20</v>
          </cell>
          <cell r="G6621">
            <v>3.7118509999999998</v>
          </cell>
          <cell r="H6621">
            <v>3.2890969999999999</v>
          </cell>
          <cell r="I6621">
            <v>98.5</v>
          </cell>
          <cell r="J6621">
            <v>5695.8</v>
          </cell>
          <cell r="K6621">
            <v>-0.4626709</v>
          </cell>
          <cell r="L6621">
            <v>-0.43908779999999997</v>
          </cell>
          <cell r="M6621">
            <v>-0.42275420000000002</v>
          </cell>
          <cell r="N6621">
            <v>-0.40642060000000002</v>
          </cell>
          <cell r="O6621">
            <v>-0.3828375</v>
          </cell>
        </row>
        <row r="6622">
          <cell r="F6622" t="str">
            <v>2013Kern1-in-10May Peak21</v>
          </cell>
          <cell r="G6622">
            <v>3.3488340000000001</v>
          </cell>
          <cell r="H6622">
            <v>3.0556450000000002</v>
          </cell>
          <cell r="I6622">
            <v>93.5</v>
          </cell>
          <cell r="J6622">
            <v>5695.8</v>
          </cell>
          <cell r="K6622">
            <v>-0.3208725</v>
          </cell>
          <cell r="L6622">
            <v>-0.30451709999999999</v>
          </cell>
          <cell r="M6622">
            <v>-0.29318939999999999</v>
          </cell>
          <cell r="N6622">
            <v>-0.2818618</v>
          </cell>
          <cell r="O6622">
            <v>-0.26550639999999998</v>
          </cell>
        </row>
        <row r="6623">
          <cell r="F6623" t="str">
            <v>2013Kern1-in-10May Peak22</v>
          </cell>
          <cell r="G6623">
            <v>2.9488910000000002</v>
          </cell>
          <cell r="H6623">
            <v>2.757485</v>
          </cell>
          <cell r="I6623">
            <v>89</v>
          </cell>
          <cell r="J6623">
            <v>5695.8</v>
          </cell>
          <cell r="K6623">
            <v>-0.2094781</v>
          </cell>
          <cell r="L6623">
            <v>-0.1988007</v>
          </cell>
          <cell r="M6623">
            <v>-0.19140550000000001</v>
          </cell>
          <cell r="N6623">
            <v>-0.18401039999999999</v>
          </cell>
          <cell r="O6623">
            <v>-0.17333290000000001</v>
          </cell>
        </row>
        <row r="6624">
          <cell r="F6624" t="str">
            <v>2013Kern1-in-10May Peak23</v>
          </cell>
          <cell r="G6624">
            <v>2.3928790000000002</v>
          </cell>
          <cell r="H6624">
            <v>2.2494079999999999</v>
          </cell>
          <cell r="I6624">
            <v>85.5</v>
          </cell>
          <cell r="J6624">
            <v>5695.8</v>
          </cell>
          <cell r="K6624">
            <v>-0.15701860000000001</v>
          </cell>
          <cell r="L6624">
            <v>-0.14901510000000001</v>
          </cell>
          <cell r="M6624">
            <v>-0.14347199999999999</v>
          </cell>
          <cell r="N6624">
            <v>-0.13792879999999999</v>
          </cell>
          <cell r="O6624">
            <v>-0.12992529999999999</v>
          </cell>
        </row>
        <row r="6625">
          <cell r="F6625" t="str">
            <v>2013Kern1-in-10May Peak24</v>
          </cell>
          <cell r="G6625">
            <v>1.9166319999999999</v>
          </cell>
          <cell r="H6625">
            <v>1.8050280000000001</v>
          </cell>
          <cell r="I6625">
            <v>82</v>
          </cell>
          <cell r="J6625">
            <v>5695.8</v>
          </cell>
          <cell r="K6625">
            <v>-0.12214179999999999</v>
          </cell>
          <cell r="L6625">
            <v>-0.11591600000000001</v>
          </cell>
          <cell r="M6625">
            <v>-0.1116041</v>
          </cell>
          <cell r="N6625">
            <v>-0.1072921</v>
          </cell>
          <cell r="O6625">
            <v>-0.1010664</v>
          </cell>
        </row>
        <row r="6626">
          <cell r="F6626" t="str">
            <v>2013Northern Coast1-in-10May Peak1</v>
          </cell>
          <cell r="G6626">
            <v>0.9539704</v>
          </cell>
          <cell r="H6626">
            <v>0.9539704</v>
          </cell>
          <cell r="I6626">
            <v>65.566199999999995</v>
          </cell>
          <cell r="J6626">
            <v>9412</v>
          </cell>
          <cell r="K6626">
            <v>0</v>
          </cell>
          <cell r="L6626">
            <v>0</v>
          </cell>
          <cell r="M6626">
            <v>0</v>
          </cell>
          <cell r="N6626">
            <v>0</v>
          </cell>
          <cell r="O6626">
            <v>0</v>
          </cell>
        </row>
        <row r="6627">
          <cell r="F6627" t="str">
            <v>2013Northern Coast1-in-10May Peak2</v>
          </cell>
          <cell r="G6627">
            <v>0.83447090000000002</v>
          </cell>
          <cell r="H6627">
            <v>0.83447090000000002</v>
          </cell>
          <cell r="I6627">
            <v>64.016199999999998</v>
          </cell>
          <cell r="J6627">
            <v>9412</v>
          </cell>
          <cell r="K6627">
            <v>0</v>
          </cell>
          <cell r="L6627">
            <v>0</v>
          </cell>
          <cell r="M6627">
            <v>0</v>
          </cell>
          <cell r="N6627">
            <v>0</v>
          </cell>
          <cell r="O6627">
            <v>0</v>
          </cell>
        </row>
        <row r="6628">
          <cell r="F6628" t="str">
            <v>2013Northern Coast1-in-10May Peak3</v>
          </cell>
          <cell r="G6628">
            <v>0.77772799999999997</v>
          </cell>
          <cell r="H6628">
            <v>0.77772799999999997</v>
          </cell>
          <cell r="I6628">
            <v>63.382399999999997</v>
          </cell>
          <cell r="J6628">
            <v>9412</v>
          </cell>
          <cell r="K6628">
            <v>0</v>
          </cell>
          <cell r="L6628">
            <v>0</v>
          </cell>
          <cell r="M6628">
            <v>0</v>
          </cell>
          <cell r="N6628">
            <v>0</v>
          </cell>
          <cell r="O6628">
            <v>0</v>
          </cell>
        </row>
        <row r="6629">
          <cell r="F6629" t="str">
            <v>2013Northern Coast1-in-10May Peak4</v>
          </cell>
          <cell r="G6629">
            <v>0.7430466</v>
          </cell>
          <cell r="H6629">
            <v>0.7430466</v>
          </cell>
          <cell r="I6629">
            <v>61.871699999999997</v>
          </cell>
          <cell r="J6629">
            <v>9412</v>
          </cell>
          <cell r="K6629">
            <v>0</v>
          </cell>
          <cell r="L6629">
            <v>0</v>
          </cell>
          <cell r="M6629">
            <v>0</v>
          </cell>
          <cell r="N6629">
            <v>0</v>
          </cell>
          <cell r="O6629">
            <v>0</v>
          </cell>
        </row>
        <row r="6630">
          <cell r="F6630" t="str">
            <v>2013Northern Coast1-in-10May Peak5</v>
          </cell>
          <cell r="G6630">
            <v>0.74487409999999998</v>
          </cell>
          <cell r="H6630">
            <v>0.74487409999999998</v>
          </cell>
          <cell r="I6630">
            <v>60.765000000000001</v>
          </cell>
          <cell r="J6630">
            <v>9412</v>
          </cell>
          <cell r="K6630">
            <v>0</v>
          </cell>
          <cell r="L6630">
            <v>0</v>
          </cell>
          <cell r="M6630">
            <v>0</v>
          </cell>
          <cell r="N6630">
            <v>0</v>
          </cell>
          <cell r="O6630">
            <v>0</v>
          </cell>
        </row>
        <row r="6631">
          <cell r="F6631" t="str">
            <v>2013Northern Coast1-in-10May Peak6</v>
          </cell>
          <cell r="G6631">
            <v>0.81373580000000001</v>
          </cell>
          <cell r="H6631">
            <v>0.81373580000000001</v>
          </cell>
          <cell r="I6631">
            <v>59.8123</v>
          </cell>
          <cell r="J6631">
            <v>9412</v>
          </cell>
          <cell r="K6631">
            <v>0</v>
          </cell>
          <cell r="L6631">
            <v>0</v>
          </cell>
          <cell r="M6631">
            <v>0</v>
          </cell>
          <cell r="N6631">
            <v>0</v>
          </cell>
          <cell r="O6631">
            <v>0</v>
          </cell>
        </row>
        <row r="6632">
          <cell r="F6632" t="str">
            <v>2013Northern Coast1-in-10May Peak7</v>
          </cell>
          <cell r="G6632">
            <v>0.98767590000000005</v>
          </cell>
          <cell r="H6632">
            <v>0.98767590000000005</v>
          </cell>
          <cell r="I6632">
            <v>60.242199999999997</v>
          </cell>
          <cell r="J6632">
            <v>9412</v>
          </cell>
          <cell r="K6632">
            <v>0</v>
          </cell>
          <cell r="L6632">
            <v>0</v>
          </cell>
          <cell r="M6632">
            <v>0</v>
          </cell>
          <cell r="N6632">
            <v>0</v>
          </cell>
          <cell r="O6632">
            <v>0</v>
          </cell>
        </row>
        <row r="6633">
          <cell r="F6633" t="str">
            <v>2013Northern Coast1-in-10May Peak8</v>
          </cell>
          <cell r="G6633">
            <v>1.1399570000000001</v>
          </cell>
          <cell r="H6633">
            <v>1.1399570000000001</v>
          </cell>
          <cell r="I6633">
            <v>66.435500000000005</v>
          </cell>
          <cell r="J6633">
            <v>9412</v>
          </cell>
          <cell r="K6633">
            <v>0</v>
          </cell>
          <cell r="L6633">
            <v>0</v>
          </cell>
          <cell r="M6633">
            <v>0</v>
          </cell>
          <cell r="N6633">
            <v>0</v>
          </cell>
          <cell r="O6633">
            <v>0</v>
          </cell>
        </row>
        <row r="6634">
          <cell r="F6634" t="str">
            <v>2013Northern Coast1-in-10May Peak9</v>
          </cell>
          <cell r="G6634">
            <v>1.140819</v>
          </cell>
          <cell r="H6634">
            <v>1.140819</v>
          </cell>
          <cell r="I6634">
            <v>70.241900000000001</v>
          </cell>
          <cell r="J6634">
            <v>9412</v>
          </cell>
          <cell r="K6634">
            <v>0</v>
          </cell>
          <cell r="L6634">
            <v>0</v>
          </cell>
          <cell r="M6634">
            <v>0</v>
          </cell>
          <cell r="N6634">
            <v>0</v>
          </cell>
          <cell r="O6634">
            <v>0</v>
          </cell>
        </row>
        <row r="6635">
          <cell r="F6635" t="str">
            <v>2013Northern Coast1-in-10May Peak10</v>
          </cell>
          <cell r="G6635">
            <v>1.1665460000000001</v>
          </cell>
          <cell r="H6635">
            <v>1.1665460000000001</v>
          </cell>
          <cell r="I6635">
            <v>74.9876</v>
          </cell>
          <cell r="J6635">
            <v>9412</v>
          </cell>
          <cell r="K6635">
            <v>0</v>
          </cell>
          <cell r="L6635">
            <v>0</v>
          </cell>
          <cell r="M6635">
            <v>0</v>
          </cell>
          <cell r="N6635">
            <v>0</v>
          </cell>
          <cell r="O6635">
            <v>0</v>
          </cell>
        </row>
        <row r="6636">
          <cell r="F6636" t="str">
            <v>2013Northern Coast1-in-10May Peak11</v>
          </cell>
          <cell r="G6636">
            <v>1.2104010000000001</v>
          </cell>
          <cell r="H6636">
            <v>1.2104010000000001</v>
          </cell>
          <cell r="I6636">
            <v>78.818799999999996</v>
          </cell>
          <cell r="J6636">
            <v>9412</v>
          </cell>
          <cell r="K6636">
            <v>0</v>
          </cell>
          <cell r="L6636">
            <v>0</v>
          </cell>
          <cell r="M6636">
            <v>0</v>
          </cell>
          <cell r="N6636">
            <v>0</v>
          </cell>
          <cell r="O6636">
            <v>0</v>
          </cell>
        </row>
        <row r="6637">
          <cell r="F6637" t="str">
            <v>2013Northern Coast1-in-10May Peak12</v>
          </cell>
          <cell r="G6637">
            <v>1.281801</v>
          </cell>
          <cell r="H6637">
            <v>1.281801</v>
          </cell>
          <cell r="I6637">
            <v>83.130899999999997</v>
          </cell>
          <cell r="J6637">
            <v>9412</v>
          </cell>
          <cell r="K6637">
            <v>0</v>
          </cell>
          <cell r="L6637">
            <v>0</v>
          </cell>
          <cell r="M6637">
            <v>0</v>
          </cell>
          <cell r="N6637">
            <v>0</v>
          </cell>
          <cell r="O6637">
            <v>0</v>
          </cell>
        </row>
        <row r="6638">
          <cell r="F6638" t="str">
            <v>2013Northern Coast1-in-10May Peak13</v>
          </cell>
          <cell r="G6638">
            <v>1.404164</v>
          </cell>
          <cell r="H6638">
            <v>1.404164</v>
          </cell>
          <cell r="I6638">
            <v>87.6631</v>
          </cell>
          <cell r="J6638">
            <v>9412</v>
          </cell>
          <cell r="K6638">
            <v>0</v>
          </cell>
          <cell r="L6638">
            <v>0</v>
          </cell>
          <cell r="M6638">
            <v>0</v>
          </cell>
          <cell r="N6638">
            <v>0</v>
          </cell>
          <cell r="O6638">
            <v>0</v>
          </cell>
        </row>
        <row r="6639">
          <cell r="F6639" t="str">
            <v>2013Northern Coast1-in-10May Peak14</v>
          </cell>
          <cell r="G6639">
            <v>1.2912840000000001</v>
          </cell>
          <cell r="H6639">
            <v>1.543822</v>
          </cell>
          <cell r="I6639">
            <v>90.107600000000005</v>
          </cell>
          <cell r="J6639">
            <v>9412</v>
          </cell>
          <cell r="K6639">
            <v>0.19707</v>
          </cell>
          <cell r="L6639">
            <v>0.22984080000000001</v>
          </cell>
          <cell r="M6639">
            <v>0.25253769999999998</v>
          </cell>
          <cell r="N6639">
            <v>0.2752346</v>
          </cell>
          <cell r="O6639">
            <v>0.30800539999999998</v>
          </cell>
        </row>
        <row r="6640">
          <cell r="F6640" t="str">
            <v>2013Northern Coast1-in-10May Peak15</v>
          </cell>
          <cell r="G6640">
            <v>1.4129670000000001</v>
          </cell>
          <cell r="H6640">
            <v>1.7438659999999999</v>
          </cell>
          <cell r="I6640">
            <v>90.741399999999999</v>
          </cell>
          <cell r="J6640">
            <v>9412</v>
          </cell>
          <cell r="K6640">
            <v>0.25822000000000001</v>
          </cell>
          <cell r="L6640">
            <v>0.30115960000000003</v>
          </cell>
          <cell r="M6640">
            <v>0.33089930000000001</v>
          </cell>
          <cell r="N6640">
            <v>0.36063899999999999</v>
          </cell>
          <cell r="O6640">
            <v>0.40357850000000001</v>
          </cell>
        </row>
        <row r="6641">
          <cell r="F6641" t="str">
            <v>2013Northern Coast1-in-10May Peak16</v>
          </cell>
          <cell r="G6641">
            <v>1.5920240000000001</v>
          </cell>
          <cell r="H6641">
            <v>2.0010289999999999</v>
          </cell>
          <cell r="I6641">
            <v>91.745599999999996</v>
          </cell>
          <cell r="J6641">
            <v>9412</v>
          </cell>
          <cell r="K6641">
            <v>0.31917079999999998</v>
          </cell>
          <cell r="L6641">
            <v>0.37224570000000001</v>
          </cell>
          <cell r="M6641">
            <v>0.40900530000000002</v>
          </cell>
          <cell r="N6641">
            <v>0.44576490000000002</v>
          </cell>
          <cell r="O6641">
            <v>0.4988399</v>
          </cell>
        </row>
        <row r="6642">
          <cell r="F6642" t="str">
            <v>2013Northern Coast1-in-10May Peak17</v>
          </cell>
          <cell r="G6642">
            <v>1.802379</v>
          </cell>
          <cell r="H6642">
            <v>2.2822460000000002</v>
          </cell>
          <cell r="I6642">
            <v>93.087699999999998</v>
          </cell>
          <cell r="J6642">
            <v>9412</v>
          </cell>
          <cell r="K6642">
            <v>0.37446750000000001</v>
          </cell>
          <cell r="L6642">
            <v>0.43673780000000001</v>
          </cell>
          <cell r="M6642">
            <v>0.47986600000000001</v>
          </cell>
          <cell r="N6642">
            <v>0.52299419999999996</v>
          </cell>
          <cell r="O6642">
            <v>0.58526449999999997</v>
          </cell>
        </row>
        <row r="6643">
          <cell r="F6643" t="str">
            <v>2013Northern Coast1-in-10May Peak18</v>
          </cell>
          <cell r="G6643">
            <v>1.991465</v>
          </cell>
          <cell r="H6643">
            <v>2.4847380000000001</v>
          </cell>
          <cell r="I6643">
            <v>90.071399999999997</v>
          </cell>
          <cell r="J6643">
            <v>9412</v>
          </cell>
          <cell r="K6643">
            <v>0.38492999999999999</v>
          </cell>
          <cell r="L6643">
            <v>0.44894010000000001</v>
          </cell>
          <cell r="M6643">
            <v>0.49327330000000003</v>
          </cell>
          <cell r="N6643">
            <v>0.53760649999999999</v>
          </cell>
          <cell r="O6643">
            <v>0.60161659999999995</v>
          </cell>
        </row>
        <row r="6644">
          <cell r="F6644" t="str">
            <v>2013Northern Coast1-in-10May Peak19</v>
          </cell>
          <cell r="G6644">
            <v>2.627389</v>
          </cell>
          <cell r="H6644">
            <v>2.4732530000000001</v>
          </cell>
          <cell r="I6644">
            <v>87.238799999999998</v>
          </cell>
          <cell r="J6644">
            <v>9412</v>
          </cell>
          <cell r="K6644">
            <v>-0.17453560000000001</v>
          </cell>
          <cell r="L6644">
            <v>-0.1624833</v>
          </cell>
          <cell r="M6644">
            <v>-0.15413589999999999</v>
          </cell>
          <cell r="N6644">
            <v>-0.14578859999999999</v>
          </cell>
          <cell r="O6644">
            <v>-0.1337363</v>
          </cell>
        </row>
        <row r="6645">
          <cell r="F6645" t="str">
            <v>2013Northern Coast1-in-10May Peak20</v>
          </cell>
          <cell r="G6645">
            <v>2.3892449999999998</v>
          </cell>
          <cell r="H6645">
            <v>2.259989</v>
          </cell>
          <cell r="I6645">
            <v>83.058999999999997</v>
          </cell>
          <cell r="J6645">
            <v>9412</v>
          </cell>
          <cell r="K6645">
            <v>-0.1463622</v>
          </cell>
          <cell r="L6645">
            <v>-0.1362553</v>
          </cell>
          <cell r="M6645">
            <v>-0.12925539999999999</v>
          </cell>
          <cell r="N6645">
            <v>-0.1222555</v>
          </cell>
          <cell r="O6645">
            <v>-0.1121487</v>
          </cell>
        </row>
        <row r="6646">
          <cell r="F6646" t="str">
            <v>2013Northern Coast1-in-10May Peak21</v>
          </cell>
          <cell r="G6646">
            <v>2.1368649999999998</v>
          </cell>
          <cell r="H6646">
            <v>2.05511</v>
          </cell>
          <cell r="I6646">
            <v>78.865899999999996</v>
          </cell>
          <cell r="J6646">
            <v>9412</v>
          </cell>
          <cell r="K6646">
            <v>-9.2575599999999994E-2</v>
          </cell>
          <cell r="L6646">
            <v>-8.6182999999999996E-2</v>
          </cell>
          <cell r="M6646">
            <v>-8.1755400000000006E-2</v>
          </cell>
          <cell r="N6646">
            <v>-7.7327999999999994E-2</v>
          </cell>
          <cell r="O6646">
            <v>-7.0935300000000007E-2</v>
          </cell>
        </row>
        <row r="6647">
          <cell r="F6647" t="str">
            <v>2013Northern Coast1-in-10May Peak22</v>
          </cell>
          <cell r="G6647">
            <v>1.8606590000000001</v>
          </cell>
          <cell r="H6647">
            <v>1.8124119999999999</v>
          </cell>
          <cell r="I6647">
            <v>74.615899999999996</v>
          </cell>
          <cell r="J6647">
            <v>9412</v>
          </cell>
          <cell r="K6647">
            <v>-5.46315E-2</v>
          </cell>
          <cell r="L6647">
            <v>-5.0859099999999997E-2</v>
          </cell>
          <cell r="M6647">
            <v>-4.8246299999999999E-2</v>
          </cell>
          <cell r="N6647">
            <v>-4.56335E-2</v>
          </cell>
          <cell r="O6647">
            <v>-4.1860899999999999E-2</v>
          </cell>
        </row>
        <row r="6648">
          <cell r="F6648" t="str">
            <v>2013Northern Coast1-in-10May Peak23</v>
          </cell>
          <cell r="G6648">
            <v>1.4989269999999999</v>
          </cell>
          <cell r="H6648">
            <v>1.461794</v>
          </cell>
          <cell r="I6648">
            <v>71.559200000000004</v>
          </cell>
          <cell r="J6648">
            <v>9412</v>
          </cell>
          <cell r="K6648">
            <v>-4.2047099999999997E-2</v>
          </cell>
          <cell r="L6648">
            <v>-3.9143499999999998E-2</v>
          </cell>
          <cell r="M6648">
            <v>-3.7132600000000002E-2</v>
          </cell>
          <cell r="N6648">
            <v>-3.5121600000000003E-2</v>
          </cell>
          <cell r="O6648">
            <v>-3.2218200000000002E-2</v>
          </cell>
        </row>
        <row r="6649">
          <cell r="F6649" t="str">
            <v>2013Northern Coast1-in-10May Peak24</v>
          </cell>
          <cell r="G6649">
            <v>1.1440049999999999</v>
          </cell>
          <cell r="H6649">
            <v>1.109264</v>
          </cell>
          <cell r="I6649">
            <v>69.517300000000006</v>
          </cell>
          <cell r="J6649">
            <v>9412</v>
          </cell>
          <cell r="K6649">
            <v>-3.9338100000000001E-2</v>
          </cell>
          <cell r="L6649">
            <v>-3.6621599999999997E-2</v>
          </cell>
          <cell r="M6649">
            <v>-3.4740199999999999E-2</v>
          </cell>
          <cell r="N6649">
            <v>-3.2858800000000001E-2</v>
          </cell>
          <cell r="O6649">
            <v>-3.01424E-2</v>
          </cell>
        </row>
        <row r="6650">
          <cell r="F6650" t="str">
            <v>2013Other1-in-10May Peak1</v>
          </cell>
          <cell r="G6650">
            <v>0.96125760000000005</v>
          </cell>
          <cell r="H6650">
            <v>0.96125760000000005</v>
          </cell>
          <cell r="I6650">
            <v>75.222120000000004</v>
          </cell>
          <cell r="J6650">
            <v>26204.6</v>
          </cell>
          <cell r="K6650">
            <v>0</v>
          </cell>
          <cell r="L6650">
            <v>0</v>
          </cell>
          <cell r="M6650">
            <v>0</v>
          </cell>
          <cell r="N6650">
            <v>0</v>
          </cell>
          <cell r="O6650">
            <v>0</v>
          </cell>
        </row>
        <row r="6651">
          <cell r="F6651" t="str">
            <v>2013Other1-in-10May Peak2</v>
          </cell>
          <cell r="G6651">
            <v>0.82555069999999997</v>
          </cell>
          <cell r="H6651">
            <v>0.82555069999999997</v>
          </cell>
          <cell r="I6651">
            <v>72.981129999999993</v>
          </cell>
          <cell r="J6651">
            <v>26204.6</v>
          </cell>
          <cell r="K6651">
            <v>0</v>
          </cell>
          <cell r="L6651">
            <v>0</v>
          </cell>
          <cell r="M6651">
            <v>0</v>
          </cell>
          <cell r="N6651">
            <v>0</v>
          </cell>
          <cell r="O6651">
            <v>0</v>
          </cell>
        </row>
        <row r="6652">
          <cell r="F6652" t="str">
            <v>2013Other1-in-10May Peak3</v>
          </cell>
          <cell r="G6652">
            <v>0.74857830000000003</v>
          </cell>
          <cell r="H6652">
            <v>0.74857830000000003</v>
          </cell>
          <cell r="I6652">
            <v>71.378749999999997</v>
          </cell>
          <cell r="J6652">
            <v>26204.6</v>
          </cell>
          <cell r="K6652">
            <v>0</v>
          </cell>
          <cell r="L6652">
            <v>0</v>
          </cell>
          <cell r="M6652">
            <v>0</v>
          </cell>
          <cell r="N6652">
            <v>0</v>
          </cell>
          <cell r="O6652">
            <v>0</v>
          </cell>
        </row>
        <row r="6653">
          <cell r="F6653" t="str">
            <v>2013Other1-in-10May Peak4</v>
          </cell>
          <cell r="G6653">
            <v>0.70498570000000005</v>
          </cell>
          <cell r="H6653">
            <v>0.70498570000000005</v>
          </cell>
          <cell r="I6653">
            <v>71.348410000000001</v>
          </cell>
          <cell r="J6653">
            <v>26204.6</v>
          </cell>
          <cell r="K6653">
            <v>0</v>
          </cell>
          <cell r="L6653">
            <v>0</v>
          </cell>
          <cell r="M6653">
            <v>0</v>
          </cell>
          <cell r="N6653">
            <v>0</v>
          </cell>
          <cell r="O6653">
            <v>0</v>
          </cell>
        </row>
        <row r="6654">
          <cell r="F6654" t="str">
            <v>2013Other1-in-10May Peak5</v>
          </cell>
          <cell r="G6654">
            <v>0.6962872</v>
          </cell>
          <cell r="H6654">
            <v>0.6962872</v>
          </cell>
          <cell r="I6654">
            <v>69.929900000000004</v>
          </cell>
          <cell r="J6654">
            <v>26204.6</v>
          </cell>
          <cell r="K6654">
            <v>0</v>
          </cell>
          <cell r="L6654">
            <v>0</v>
          </cell>
          <cell r="M6654">
            <v>0</v>
          </cell>
          <cell r="N6654">
            <v>0</v>
          </cell>
          <cell r="O6654">
            <v>0</v>
          </cell>
        </row>
        <row r="6655">
          <cell r="F6655" t="str">
            <v>2013Other1-in-10May Peak6</v>
          </cell>
          <cell r="G6655">
            <v>0.74291410000000002</v>
          </cell>
          <cell r="H6655">
            <v>0.74291410000000002</v>
          </cell>
          <cell r="I6655">
            <v>68.976830000000007</v>
          </cell>
          <cell r="J6655">
            <v>26204.6</v>
          </cell>
          <cell r="K6655">
            <v>0</v>
          </cell>
          <cell r="L6655">
            <v>0</v>
          </cell>
          <cell r="M6655">
            <v>0</v>
          </cell>
          <cell r="N6655">
            <v>0</v>
          </cell>
          <cell r="O6655">
            <v>0</v>
          </cell>
        </row>
        <row r="6656">
          <cell r="F6656" t="str">
            <v>2013Other1-in-10May Peak7</v>
          </cell>
          <cell r="G6656">
            <v>0.86792950000000002</v>
          </cell>
          <cell r="H6656">
            <v>0.86792950000000002</v>
          </cell>
          <cell r="I6656">
            <v>69.022350000000003</v>
          </cell>
          <cell r="J6656">
            <v>26204.6</v>
          </cell>
          <cell r="K6656">
            <v>0</v>
          </cell>
          <cell r="L6656">
            <v>0</v>
          </cell>
          <cell r="M6656">
            <v>0</v>
          </cell>
          <cell r="N6656">
            <v>0</v>
          </cell>
          <cell r="O6656">
            <v>0</v>
          </cell>
        </row>
        <row r="6657">
          <cell r="F6657" t="str">
            <v>2013Other1-in-10May Peak8</v>
          </cell>
          <cell r="G6657">
            <v>0.95252270000000006</v>
          </cell>
          <cell r="H6657">
            <v>0.95252270000000006</v>
          </cell>
          <cell r="I6657">
            <v>73.211200000000005</v>
          </cell>
          <cell r="J6657">
            <v>26204.6</v>
          </cell>
          <cell r="K6657">
            <v>0</v>
          </cell>
          <cell r="L6657">
            <v>0</v>
          </cell>
          <cell r="M6657">
            <v>0</v>
          </cell>
          <cell r="N6657">
            <v>0</v>
          </cell>
          <cell r="O6657">
            <v>0</v>
          </cell>
        </row>
        <row r="6658">
          <cell r="F6658" t="str">
            <v>2013Other1-in-10May Peak9</v>
          </cell>
          <cell r="G6658">
            <v>0.96985100000000002</v>
          </cell>
          <cell r="H6658">
            <v>0.96985100000000002</v>
          </cell>
          <cell r="I6658">
            <v>78.546610000000001</v>
          </cell>
          <cell r="J6658">
            <v>26204.6</v>
          </cell>
          <cell r="K6658">
            <v>0</v>
          </cell>
          <cell r="L6658">
            <v>0</v>
          </cell>
          <cell r="M6658">
            <v>0</v>
          </cell>
          <cell r="N6658">
            <v>0</v>
          </cell>
          <cell r="O6658">
            <v>0</v>
          </cell>
        </row>
        <row r="6659">
          <cell r="F6659" t="str">
            <v>2013Other1-in-10May Peak10</v>
          </cell>
          <cell r="G6659">
            <v>1.0339240000000001</v>
          </cell>
          <cell r="H6659">
            <v>1.0339240000000001</v>
          </cell>
          <cell r="I6659">
            <v>82.798919999999995</v>
          </cell>
          <cell r="J6659">
            <v>26204.6</v>
          </cell>
          <cell r="K6659">
            <v>0</v>
          </cell>
          <cell r="L6659">
            <v>0</v>
          </cell>
          <cell r="M6659">
            <v>0</v>
          </cell>
          <cell r="N6659">
            <v>0</v>
          </cell>
          <cell r="O6659">
            <v>0</v>
          </cell>
        </row>
        <row r="6660">
          <cell r="F6660" t="str">
            <v>2013Other1-in-10May Peak11</v>
          </cell>
          <cell r="G6660">
            <v>1.142652</v>
          </cell>
          <cell r="H6660">
            <v>1.142652</v>
          </cell>
          <cell r="I6660">
            <v>86.258319999999998</v>
          </cell>
          <cell r="J6660">
            <v>26204.6</v>
          </cell>
          <cell r="K6660">
            <v>0</v>
          </cell>
          <cell r="L6660">
            <v>0</v>
          </cell>
          <cell r="M6660">
            <v>0</v>
          </cell>
          <cell r="N6660">
            <v>0</v>
          </cell>
          <cell r="O6660">
            <v>0</v>
          </cell>
        </row>
        <row r="6661">
          <cell r="F6661" t="str">
            <v>2013Other1-in-10May Peak12</v>
          </cell>
          <cell r="G6661">
            <v>1.3081940000000001</v>
          </cell>
          <cell r="H6661">
            <v>1.3081940000000001</v>
          </cell>
          <cell r="I6661">
            <v>89.790019999999998</v>
          </cell>
          <cell r="J6661">
            <v>26204.6</v>
          </cell>
          <cell r="K6661">
            <v>0</v>
          </cell>
          <cell r="L6661">
            <v>0</v>
          </cell>
          <cell r="M6661">
            <v>0</v>
          </cell>
          <cell r="N6661">
            <v>0</v>
          </cell>
          <cell r="O6661">
            <v>0</v>
          </cell>
        </row>
        <row r="6662">
          <cell r="F6662" t="str">
            <v>2013Other1-in-10May Peak13</v>
          </cell>
          <cell r="G6662">
            <v>1.5426200000000001</v>
          </cell>
          <cell r="H6662">
            <v>1.5426200000000001</v>
          </cell>
          <cell r="I6662">
            <v>92.555629999999994</v>
          </cell>
          <cell r="J6662">
            <v>26204.6</v>
          </cell>
          <cell r="K6662">
            <v>0</v>
          </cell>
          <cell r="L6662">
            <v>0</v>
          </cell>
          <cell r="M6662">
            <v>0</v>
          </cell>
          <cell r="N6662">
            <v>0</v>
          </cell>
          <cell r="O6662">
            <v>0</v>
          </cell>
        </row>
        <row r="6663">
          <cell r="F6663" t="str">
            <v>2013Other1-in-10May Peak14</v>
          </cell>
          <cell r="G6663">
            <v>1.411754</v>
          </cell>
          <cell r="H6663">
            <v>1.8119719999999999</v>
          </cell>
          <cell r="I6663">
            <v>95.888369999999995</v>
          </cell>
          <cell r="J6663">
            <v>26204.6</v>
          </cell>
          <cell r="K6663">
            <v>0.33319729999999997</v>
          </cell>
          <cell r="L6663">
            <v>0.37279390000000001</v>
          </cell>
          <cell r="M6663">
            <v>0.40021839999999997</v>
          </cell>
          <cell r="N6663">
            <v>0.42764289999999999</v>
          </cell>
          <cell r="O6663">
            <v>0.46723959999999998</v>
          </cell>
        </row>
        <row r="6664">
          <cell r="F6664" t="str">
            <v>2013Other1-in-10May Peak15</v>
          </cell>
          <cell r="G6664">
            <v>1.6008929999999999</v>
          </cell>
          <cell r="H6664">
            <v>2.1185209999999999</v>
          </cell>
          <cell r="I6664">
            <v>97.311229999999995</v>
          </cell>
          <cell r="J6664">
            <v>26204.6</v>
          </cell>
          <cell r="K6664">
            <v>0.43167739999999999</v>
          </cell>
          <cell r="L6664">
            <v>0.48245769999999999</v>
          </cell>
          <cell r="M6664">
            <v>0.51762799999999998</v>
          </cell>
          <cell r="N6664">
            <v>0.55279820000000002</v>
          </cell>
          <cell r="O6664">
            <v>0.60357859999999997</v>
          </cell>
        </row>
        <row r="6665">
          <cell r="F6665" t="str">
            <v>2013Other1-in-10May Peak16</v>
          </cell>
          <cell r="G6665">
            <v>1.810956</v>
          </cell>
          <cell r="H6665">
            <v>2.4562780000000002</v>
          </cell>
          <cell r="I6665">
            <v>98.727620000000002</v>
          </cell>
          <cell r="J6665">
            <v>26204.6</v>
          </cell>
          <cell r="K6665">
            <v>0.53849290000000005</v>
          </cell>
          <cell r="L6665">
            <v>0.60160849999999999</v>
          </cell>
          <cell r="M6665">
            <v>0.64532210000000001</v>
          </cell>
          <cell r="N6665">
            <v>0.68903579999999998</v>
          </cell>
          <cell r="O6665">
            <v>0.75215129999999997</v>
          </cell>
        </row>
        <row r="6666">
          <cell r="F6666" t="str">
            <v>2013Other1-in-10May Peak17</v>
          </cell>
          <cell r="G6666">
            <v>2.009223</v>
          </cell>
          <cell r="H6666">
            <v>2.7624580000000001</v>
          </cell>
          <cell r="I6666">
            <v>99.345309999999998</v>
          </cell>
          <cell r="J6666">
            <v>26204.6</v>
          </cell>
          <cell r="K6666">
            <v>0.6283147</v>
          </cell>
          <cell r="L6666">
            <v>0.70211889999999999</v>
          </cell>
          <cell r="M6666">
            <v>0.75323549999999995</v>
          </cell>
          <cell r="N6666">
            <v>0.80435199999999996</v>
          </cell>
          <cell r="O6666">
            <v>0.87815620000000005</v>
          </cell>
        </row>
        <row r="6667">
          <cell r="F6667" t="str">
            <v>2013Other1-in-10May Peak18</v>
          </cell>
          <cell r="G6667">
            <v>2.1701000000000001</v>
          </cell>
          <cell r="H6667">
            <v>2.9438710000000001</v>
          </cell>
          <cell r="I6667">
            <v>98.669210000000007</v>
          </cell>
          <cell r="J6667">
            <v>26204.6</v>
          </cell>
          <cell r="K6667">
            <v>0.64541440000000005</v>
          </cell>
          <cell r="L6667">
            <v>0.72124829999999995</v>
          </cell>
          <cell r="M6667">
            <v>0.77377070000000003</v>
          </cell>
          <cell r="N6667">
            <v>0.8262931</v>
          </cell>
          <cell r="O6667">
            <v>0.90212700000000001</v>
          </cell>
        </row>
        <row r="6668">
          <cell r="F6668" t="str">
            <v>2013Other1-in-10May Peak19</v>
          </cell>
          <cell r="G6668">
            <v>3.1718039999999998</v>
          </cell>
          <cell r="H6668">
            <v>2.8794659999999999</v>
          </cell>
          <cell r="I6668">
            <v>97.511960000000002</v>
          </cell>
          <cell r="J6668">
            <v>26204.6</v>
          </cell>
          <cell r="K6668">
            <v>-0.32657829999999999</v>
          </cell>
          <cell r="L6668">
            <v>-0.30634939999999999</v>
          </cell>
          <cell r="M6668">
            <v>-0.29233880000000001</v>
          </cell>
          <cell r="N6668">
            <v>-0.27832839999999998</v>
          </cell>
          <cell r="O6668">
            <v>-0.25809959999999998</v>
          </cell>
        </row>
        <row r="6669">
          <cell r="F6669" t="str">
            <v>2013Other1-in-10May Peak20</v>
          </cell>
          <cell r="G6669">
            <v>2.8549600000000002</v>
          </cell>
          <cell r="H6669">
            <v>2.5981830000000001</v>
          </cell>
          <cell r="I6669">
            <v>94.748379999999997</v>
          </cell>
          <cell r="J6669">
            <v>26204.6</v>
          </cell>
          <cell r="K6669">
            <v>-0.28685169999999999</v>
          </cell>
          <cell r="L6669">
            <v>-0.26908339999999997</v>
          </cell>
          <cell r="M6669">
            <v>-0.25677729999999999</v>
          </cell>
          <cell r="N6669">
            <v>-0.2444711</v>
          </cell>
          <cell r="O6669">
            <v>-0.22670299999999999</v>
          </cell>
        </row>
        <row r="6670">
          <cell r="F6670" t="str">
            <v>2013Other1-in-10May Peak21</v>
          </cell>
          <cell r="G6670">
            <v>2.4333580000000001</v>
          </cell>
          <cell r="H6670">
            <v>2.282797</v>
          </cell>
          <cell r="I6670">
            <v>89.332210000000003</v>
          </cell>
          <cell r="J6670">
            <v>26204.6</v>
          </cell>
          <cell r="K6670">
            <v>-0.16819429999999999</v>
          </cell>
          <cell r="L6670">
            <v>-0.157776</v>
          </cell>
          <cell r="M6670">
            <v>-0.15056040000000001</v>
          </cell>
          <cell r="N6670">
            <v>-0.14334469999999999</v>
          </cell>
          <cell r="O6670">
            <v>-0.1329264</v>
          </cell>
        </row>
        <row r="6671">
          <cell r="F6671" t="str">
            <v>2013Other1-in-10May Peak22</v>
          </cell>
          <cell r="G6671">
            <v>2.0421010000000002</v>
          </cell>
          <cell r="H6671">
            <v>1.9455</v>
          </cell>
          <cell r="I6671">
            <v>84.909909999999996</v>
          </cell>
          <cell r="J6671">
            <v>26204.6</v>
          </cell>
          <cell r="K6671">
            <v>-0.1079142</v>
          </cell>
          <cell r="L6671">
            <v>-0.10122979999999999</v>
          </cell>
          <cell r="M6671">
            <v>-9.6600199999999997E-2</v>
          </cell>
          <cell r="N6671">
            <v>-9.19706E-2</v>
          </cell>
          <cell r="O6671">
            <v>-8.5286200000000006E-2</v>
          </cell>
        </row>
        <row r="6672">
          <cell r="F6672" t="str">
            <v>2013Other1-in-10May Peak23</v>
          </cell>
          <cell r="G6672">
            <v>1.5843039999999999</v>
          </cell>
          <cell r="H6672">
            <v>1.5229839999999999</v>
          </cell>
          <cell r="I6672">
            <v>81.592110000000005</v>
          </cell>
          <cell r="J6672">
            <v>26204.6</v>
          </cell>
          <cell r="K6672">
            <v>-6.8501300000000001E-2</v>
          </cell>
          <cell r="L6672">
            <v>-6.4258200000000001E-2</v>
          </cell>
          <cell r="M6672">
            <v>-6.1319499999999999E-2</v>
          </cell>
          <cell r="N6672">
            <v>-5.8380700000000001E-2</v>
          </cell>
          <cell r="O6672">
            <v>-5.4137600000000001E-2</v>
          </cell>
        </row>
        <row r="6673">
          <cell r="F6673" t="str">
            <v>2013Other1-in-10May Peak24</v>
          </cell>
          <cell r="G6673">
            <v>1.2024360000000001</v>
          </cell>
          <cell r="H6673">
            <v>1.163252</v>
          </cell>
          <cell r="I6673">
            <v>79.628349999999998</v>
          </cell>
          <cell r="J6673">
            <v>26204.6</v>
          </cell>
          <cell r="K6673">
            <v>-4.3772999999999999E-2</v>
          </cell>
          <cell r="L6673">
            <v>-4.1061599999999997E-2</v>
          </cell>
          <cell r="M6673">
            <v>-3.9183700000000002E-2</v>
          </cell>
          <cell r="N6673">
            <v>-3.73058E-2</v>
          </cell>
          <cell r="O6673">
            <v>-3.45945E-2</v>
          </cell>
        </row>
        <row r="6674">
          <cell r="F6674" t="str">
            <v>2013Sierra1-in-10May Peak1</v>
          </cell>
          <cell r="G6674">
            <v>0.97242019999999996</v>
          </cell>
          <cell r="H6674">
            <v>0.97242019999999996</v>
          </cell>
          <cell r="I6674">
            <v>68.588520000000003</v>
          </cell>
          <cell r="J6674">
            <v>18337.150000000001</v>
          </cell>
          <cell r="K6674">
            <v>0</v>
          </cell>
          <cell r="L6674">
            <v>0</v>
          </cell>
          <cell r="M6674">
            <v>0</v>
          </cell>
          <cell r="N6674">
            <v>0</v>
          </cell>
          <cell r="O6674">
            <v>0</v>
          </cell>
        </row>
        <row r="6675">
          <cell r="F6675" t="str">
            <v>2013Sierra1-in-10May Peak2</v>
          </cell>
          <cell r="G6675">
            <v>0.8579582</v>
          </cell>
          <cell r="H6675">
            <v>0.8579582</v>
          </cell>
          <cell r="I6675">
            <v>67.457409999999996</v>
          </cell>
          <cell r="J6675">
            <v>18337.150000000001</v>
          </cell>
          <cell r="K6675">
            <v>0</v>
          </cell>
          <cell r="L6675">
            <v>0</v>
          </cell>
          <cell r="M6675">
            <v>0</v>
          </cell>
          <cell r="N6675">
            <v>0</v>
          </cell>
          <cell r="O6675">
            <v>0</v>
          </cell>
        </row>
        <row r="6676">
          <cell r="F6676" t="str">
            <v>2013Sierra1-in-10May Peak3</v>
          </cell>
          <cell r="G6676">
            <v>0.79185059999999996</v>
          </cell>
          <cell r="H6676">
            <v>0.79185059999999996</v>
          </cell>
          <cell r="I6676">
            <v>66.579840000000004</v>
          </cell>
          <cell r="J6676">
            <v>18337.150000000001</v>
          </cell>
          <cell r="K6676">
            <v>0</v>
          </cell>
          <cell r="L6676">
            <v>0</v>
          </cell>
          <cell r="M6676">
            <v>0</v>
          </cell>
          <cell r="N6676">
            <v>0</v>
          </cell>
          <cell r="O6676">
            <v>0</v>
          </cell>
        </row>
        <row r="6677">
          <cell r="F6677" t="str">
            <v>2013Sierra1-in-10May Peak4</v>
          </cell>
          <cell r="G6677">
            <v>0.7544516</v>
          </cell>
          <cell r="H6677">
            <v>0.7544516</v>
          </cell>
          <cell r="I6677">
            <v>66.485770000000002</v>
          </cell>
          <cell r="J6677">
            <v>18337.150000000001</v>
          </cell>
          <cell r="K6677">
            <v>0</v>
          </cell>
          <cell r="L6677">
            <v>0</v>
          </cell>
          <cell r="M6677">
            <v>0</v>
          </cell>
          <cell r="N6677">
            <v>0</v>
          </cell>
          <cell r="O6677">
            <v>0</v>
          </cell>
        </row>
        <row r="6678">
          <cell r="F6678" t="str">
            <v>2013Sierra1-in-10May Peak5</v>
          </cell>
          <cell r="G6678">
            <v>0.75464549999999997</v>
          </cell>
          <cell r="H6678">
            <v>0.75464549999999997</v>
          </cell>
          <cell r="I6678">
            <v>65.645030000000006</v>
          </cell>
          <cell r="J6678">
            <v>18337.150000000001</v>
          </cell>
          <cell r="K6678">
            <v>0</v>
          </cell>
          <cell r="L6678">
            <v>0</v>
          </cell>
          <cell r="M6678">
            <v>0</v>
          </cell>
          <cell r="N6678">
            <v>0</v>
          </cell>
          <cell r="O6678">
            <v>0</v>
          </cell>
        </row>
        <row r="6679">
          <cell r="F6679" t="str">
            <v>2013Sierra1-in-10May Peak6</v>
          </cell>
          <cell r="G6679">
            <v>0.82381760000000004</v>
          </cell>
          <cell r="H6679">
            <v>0.82381760000000004</v>
          </cell>
          <cell r="I6679">
            <v>65.256479999999996</v>
          </cell>
          <cell r="J6679">
            <v>18337.150000000001</v>
          </cell>
          <cell r="K6679">
            <v>0</v>
          </cell>
          <cell r="L6679">
            <v>0</v>
          </cell>
          <cell r="M6679">
            <v>0</v>
          </cell>
          <cell r="N6679">
            <v>0</v>
          </cell>
          <cell r="O6679">
            <v>0</v>
          </cell>
        </row>
        <row r="6680">
          <cell r="F6680" t="str">
            <v>2013Sierra1-in-10May Peak7</v>
          </cell>
          <cell r="G6680">
            <v>0.98046040000000001</v>
          </cell>
          <cell r="H6680">
            <v>0.98046040000000001</v>
          </cell>
          <cell r="I6680">
            <v>65.858680000000007</v>
          </cell>
          <cell r="J6680">
            <v>18337.150000000001</v>
          </cell>
          <cell r="K6680">
            <v>0</v>
          </cell>
          <cell r="L6680">
            <v>0</v>
          </cell>
          <cell r="M6680">
            <v>0</v>
          </cell>
          <cell r="N6680">
            <v>0</v>
          </cell>
          <cell r="O6680">
            <v>0</v>
          </cell>
        </row>
        <row r="6681">
          <cell r="F6681" t="str">
            <v>2013Sierra1-in-10May Peak8</v>
          </cell>
          <cell r="G6681">
            <v>1.079636</v>
          </cell>
          <cell r="H6681">
            <v>1.079636</v>
          </cell>
          <cell r="I6681">
            <v>69.521879999999996</v>
          </cell>
          <cell r="J6681">
            <v>18337.150000000001</v>
          </cell>
          <cell r="K6681">
            <v>0</v>
          </cell>
          <cell r="L6681">
            <v>0</v>
          </cell>
          <cell r="M6681">
            <v>0</v>
          </cell>
          <cell r="N6681">
            <v>0</v>
          </cell>
          <cell r="O6681">
            <v>0</v>
          </cell>
        </row>
        <row r="6682">
          <cell r="F6682" t="str">
            <v>2013Sierra1-in-10May Peak9</v>
          </cell>
          <cell r="G6682">
            <v>1.109893</v>
          </cell>
          <cell r="H6682">
            <v>1.109893</v>
          </cell>
          <cell r="I6682">
            <v>74.948520000000002</v>
          </cell>
          <cell r="J6682">
            <v>18337.150000000001</v>
          </cell>
          <cell r="K6682">
            <v>0</v>
          </cell>
          <cell r="L6682">
            <v>0</v>
          </cell>
          <cell r="M6682">
            <v>0</v>
          </cell>
          <cell r="N6682">
            <v>0</v>
          </cell>
          <cell r="O6682">
            <v>0</v>
          </cell>
        </row>
        <row r="6683">
          <cell r="F6683" t="str">
            <v>2013Sierra1-in-10May Peak10</v>
          </cell>
          <cell r="G6683">
            <v>1.166318</v>
          </cell>
          <cell r="H6683">
            <v>1.166318</v>
          </cell>
          <cell r="I6683">
            <v>78.930850000000007</v>
          </cell>
          <cell r="J6683">
            <v>18337.150000000001</v>
          </cell>
          <cell r="K6683">
            <v>0</v>
          </cell>
          <cell r="L6683">
            <v>0</v>
          </cell>
          <cell r="M6683">
            <v>0</v>
          </cell>
          <cell r="N6683">
            <v>0</v>
          </cell>
          <cell r="O6683">
            <v>0</v>
          </cell>
        </row>
        <row r="6684">
          <cell r="F6684" t="str">
            <v>2013Sierra1-in-10May Peak11</v>
          </cell>
          <cell r="G6684">
            <v>1.2735129999999999</v>
          </cell>
          <cell r="H6684">
            <v>1.2735129999999999</v>
          </cell>
          <cell r="I6684">
            <v>83.709980000000002</v>
          </cell>
          <cell r="J6684">
            <v>18337.150000000001</v>
          </cell>
          <cell r="K6684">
            <v>0</v>
          </cell>
          <cell r="L6684">
            <v>0</v>
          </cell>
          <cell r="M6684">
            <v>0</v>
          </cell>
          <cell r="N6684">
            <v>0</v>
          </cell>
          <cell r="O6684">
            <v>0</v>
          </cell>
        </row>
        <row r="6685">
          <cell r="F6685" t="str">
            <v>2013Sierra1-in-10May Peak12</v>
          </cell>
          <cell r="G6685">
            <v>1.435959</v>
          </cell>
          <cell r="H6685">
            <v>1.435959</v>
          </cell>
          <cell r="I6685">
            <v>88.771609999999995</v>
          </cell>
          <cell r="J6685">
            <v>18337.150000000001</v>
          </cell>
          <cell r="K6685">
            <v>0</v>
          </cell>
          <cell r="L6685">
            <v>0</v>
          </cell>
          <cell r="M6685">
            <v>0</v>
          </cell>
          <cell r="N6685">
            <v>0</v>
          </cell>
          <cell r="O6685">
            <v>0</v>
          </cell>
        </row>
        <row r="6686">
          <cell r="F6686" t="str">
            <v>2013Sierra1-in-10May Peak13</v>
          </cell>
          <cell r="G6686">
            <v>1.6607000000000001</v>
          </cell>
          <cell r="H6686">
            <v>1.6607000000000001</v>
          </cell>
          <cell r="I6686">
            <v>91.908969999999997</v>
          </cell>
          <cell r="J6686">
            <v>18337.150000000001</v>
          </cell>
          <cell r="K6686">
            <v>0</v>
          </cell>
          <cell r="L6686">
            <v>0</v>
          </cell>
          <cell r="M6686">
            <v>0</v>
          </cell>
          <cell r="N6686">
            <v>0</v>
          </cell>
          <cell r="O6686">
            <v>0</v>
          </cell>
        </row>
        <row r="6687">
          <cell r="F6687" t="str">
            <v>2013Sierra1-in-10May Peak14</v>
          </cell>
          <cell r="G6687">
            <v>1.563137</v>
          </cell>
          <cell r="H6687">
            <v>1.9158740000000001</v>
          </cell>
          <cell r="I6687">
            <v>93.106380000000001</v>
          </cell>
          <cell r="J6687">
            <v>18337.150000000001</v>
          </cell>
          <cell r="K6687">
            <v>0.29773250000000001</v>
          </cell>
          <cell r="L6687">
            <v>0.33022950000000001</v>
          </cell>
          <cell r="M6687">
            <v>0.35273680000000002</v>
          </cell>
          <cell r="N6687">
            <v>0.37524420000000003</v>
          </cell>
          <cell r="O6687">
            <v>0.40774120000000003</v>
          </cell>
        </row>
        <row r="6688">
          <cell r="F6688" t="str">
            <v>2013Sierra1-in-10May Peak15</v>
          </cell>
          <cell r="G6688">
            <v>1.7506790000000001</v>
          </cell>
          <cell r="H6688">
            <v>2.208345</v>
          </cell>
          <cell r="I6688">
            <v>93.648229999999998</v>
          </cell>
          <cell r="J6688">
            <v>18337.150000000001</v>
          </cell>
          <cell r="K6688">
            <v>0.3869938</v>
          </cell>
          <cell r="L6688">
            <v>0.42874770000000001</v>
          </cell>
          <cell r="M6688">
            <v>0.45766620000000002</v>
          </cell>
          <cell r="N6688">
            <v>0.48658469999999998</v>
          </cell>
          <cell r="O6688">
            <v>0.52833859999999999</v>
          </cell>
        </row>
        <row r="6689">
          <cell r="F6689" t="str">
            <v>2013Sierra1-in-10May Peak16</v>
          </cell>
          <cell r="G6689">
            <v>1.9757800000000001</v>
          </cell>
          <cell r="H6689">
            <v>2.5447220000000002</v>
          </cell>
          <cell r="I6689">
            <v>94.488979999999998</v>
          </cell>
          <cell r="J6689">
            <v>18337.150000000001</v>
          </cell>
          <cell r="K6689">
            <v>0.48114489999999999</v>
          </cell>
          <cell r="L6689">
            <v>0.53301600000000005</v>
          </cell>
          <cell r="M6689">
            <v>0.56894180000000005</v>
          </cell>
          <cell r="N6689">
            <v>0.6048675</v>
          </cell>
          <cell r="O6689">
            <v>0.65673870000000001</v>
          </cell>
        </row>
        <row r="6690">
          <cell r="F6690" t="str">
            <v>2013Sierra1-in-10May Peak17</v>
          </cell>
          <cell r="G6690">
            <v>2.180247</v>
          </cell>
          <cell r="H6690">
            <v>2.8454679999999999</v>
          </cell>
          <cell r="I6690">
            <v>94.832470000000001</v>
          </cell>
          <cell r="J6690">
            <v>18337.150000000001</v>
          </cell>
          <cell r="K6690">
            <v>0.56252500000000005</v>
          </cell>
          <cell r="L6690">
            <v>0.62319820000000004</v>
          </cell>
          <cell r="M6690">
            <v>0.66522029999999999</v>
          </cell>
          <cell r="N6690">
            <v>0.7072425</v>
          </cell>
          <cell r="O6690">
            <v>0.76791560000000003</v>
          </cell>
        </row>
        <row r="6691">
          <cell r="F6691" t="str">
            <v>2013Sierra1-in-10May Peak18</v>
          </cell>
          <cell r="G6691">
            <v>2.3555130000000002</v>
          </cell>
          <cell r="H6691">
            <v>3.0390190000000001</v>
          </cell>
          <cell r="I6691">
            <v>94.536320000000003</v>
          </cell>
          <cell r="J6691">
            <v>18337.150000000001</v>
          </cell>
          <cell r="K6691">
            <v>0.5779822</v>
          </cell>
          <cell r="L6691">
            <v>0.64032659999999997</v>
          </cell>
          <cell r="M6691">
            <v>0.6835059</v>
          </cell>
          <cell r="N6691">
            <v>0.72668529999999998</v>
          </cell>
          <cell r="O6691">
            <v>0.78902950000000005</v>
          </cell>
        </row>
        <row r="6692">
          <cell r="F6692" t="str">
            <v>2013Sierra1-in-10May Peak19</v>
          </cell>
          <cell r="G6692">
            <v>3.373497</v>
          </cell>
          <cell r="H6692">
            <v>3.0055990000000001</v>
          </cell>
          <cell r="I6692">
            <v>93.966890000000006</v>
          </cell>
          <cell r="J6692">
            <v>18337.150000000001</v>
          </cell>
          <cell r="K6692">
            <v>-0.40038760000000001</v>
          </cell>
          <cell r="L6692">
            <v>-0.3811929</v>
          </cell>
          <cell r="M6692">
            <v>-0.36789870000000002</v>
          </cell>
          <cell r="N6692">
            <v>-0.35460449999999999</v>
          </cell>
          <cell r="O6692">
            <v>-0.33540979999999998</v>
          </cell>
        </row>
        <row r="6693">
          <cell r="F6693" t="str">
            <v>2013Sierra1-in-10May Peak20</v>
          </cell>
          <cell r="G6693">
            <v>3.059968</v>
          </cell>
          <cell r="H6693">
            <v>2.756761</v>
          </cell>
          <cell r="I6693">
            <v>87.594530000000006</v>
          </cell>
          <cell r="J6693">
            <v>18337.150000000001</v>
          </cell>
          <cell r="K6693">
            <v>-0.32998339999999998</v>
          </cell>
          <cell r="L6693">
            <v>-0.3141639</v>
          </cell>
          <cell r="M6693">
            <v>-0.30320740000000002</v>
          </cell>
          <cell r="N6693">
            <v>-0.29225089999999998</v>
          </cell>
          <cell r="O6693">
            <v>-0.27643139999999999</v>
          </cell>
        </row>
        <row r="6694">
          <cell r="F6694" t="str">
            <v>2013Sierra1-in-10May Peak21</v>
          </cell>
          <cell r="G6694">
            <v>2.632193</v>
          </cell>
          <cell r="H6694">
            <v>2.4401079999999999</v>
          </cell>
          <cell r="I6694">
            <v>80.714969999999994</v>
          </cell>
          <cell r="J6694">
            <v>18337.150000000001</v>
          </cell>
          <cell r="K6694">
            <v>-0.20904739999999999</v>
          </cell>
          <cell r="L6694">
            <v>-0.1990256</v>
          </cell>
          <cell r="M6694">
            <v>-0.19208459999999999</v>
          </cell>
          <cell r="N6694">
            <v>-0.18514349999999999</v>
          </cell>
          <cell r="O6694">
            <v>-0.17512169999999999</v>
          </cell>
        </row>
        <row r="6695">
          <cell r="F6695" t="str">
            <v>2013Sierra1-in-10May Peak22</v>
          </cell>
          <cell r="G6695">
            <v>2.1912940000000001</v>
          </cell>
          <cell r="H6695">
            <v>2.0765729999999998</v>
          </cell>
          <cell r="I6695">
            <v>76.469189999999998</v>
          </cell>
          <cell r="J6695">
            <v>18337.150000000001</v>
          </cell>
          <cell r="K6695">
            <v>-0.1248522</v>
          </cell>
          <cell r="L6695">
            <v>-0.11886679999999999</v>
          </cell>
          <cell r="M6695">
            <v>-0.1147213</v>
          </cell>
          <cell r="N6695">
            <v>-0.1105758</v>
          </cell>
          <cell r="O6695">
            <v>-0.1045903</v>
          </cell>
        </row>
        <row r="6696">
          <cell r="F6696" t="str">
            <v>2013Sierra1-in-10May Peak23</v>
          </cell>
          <cell r="G6696">
            <v>1.6841699999999999</v>
          </cell>
          <cell r="H6696">
            <v>1.606935</v>
          </cell>
          <cell r="I6696">
            <v>73.807749999999999</v>
          </cell>
          <cell r="J6696">
            <v>18337.150000000001</v>
          </cell>
          <cell r="K6696">
            <v>-8.4055900000000003E-2</v>
          </cell>
          <cell r="L6696">
            <v>-8.0026299999999995E-2</v>
          </cell>
          <cell r="M6696">
            <v>-7.7235300000000007E-2</v>
          </cell>
          <cell r="N6696">
            <v>-7.4444399999999994E-2</v>
          </cell>
          <cell r="O6696">
            <v>-7.0414699999999997E-2</v>
          </cell>
        </row>
        <row r="6697">
          <cell r="F6697" t="str">
            <v>2013Sierra1-in-10May Peak24</v>
          </cell>
          <cell r="G6697">
            <v>1.2598020000000001</v>
          </cell>
          <cell r="H6697">
            <v>1.2195069999999999</v>
          </cell>
          <cell r="I6697">
            <v>72.19905</v>
          </cell>
          <cell r="J6697">
            <v>18337.150000000001</v>
          </cell>
          <cell r="K6697">
            <v>-4.3853900000000001E-2</v>
          </cell>
          <cell r="L6697">
            <v>-4.17516E-2</v>
          </cell>
          <cell r="M6697">
            <v>-4.0295499999999998E-2</v>
          </cell>
          <cell r="N6697">
            <v>-3.8839400000000003E-2</v>
          </cell>
          <cell r="O6697">
            <v>-3.6736999999999999E-2</v>
          </cell>
        </row>
        <row r="6698">
          <cell r="F6698" t="str">
            <v>2013Stockton1-in-10May Peak1</v>
          </cell>
          <cell r="G6698">
            <v>1.1136699999999999</v>
          </cell>
          <cell r="H6698">
            <v>1.1136699999999999</v>
          </cell>
          <cell r="I6698">
            <v>79.076530000000005</v>
          </cell>
          <cell r="J6698">
            <v>12775.35</v>
          </cell>
          <cell r="K6698">
            <v>0</v>
          </cell>
          <cell r="L6698">
            <v>0</v>
          </cell>
          <cell r="M6698">
            <v>0</v>
          </cell>
          <cell r="N6698">
            <v>0</v>
          </cell>
          <cell r="O6698">
            <v>0</v>
          </cell>
        </row>
        <row r="6699">
          <cell r="F6699" t="str">
            <v>2013Stockton1-in-10May Peak2</v>
          </cell>
          <cell r="G6699">
            <v>0.94730820000000004</v>
          </cell>
          <cell r="H6699">
            <v>0.94730820000000004</v>
          </cell>
          <cell r="I6699">
            <v>78.576530000000005</v>
          </cell>
          <cell r="J6699">
            <v>12775.35</v>
          </cell>
          <cell r="K6699">
            <v>0</v>
          </cell>
          <cell r="L6699">
            <v>0</v>
          </cell>
          <cell r="M6699">
            <v>0</v>
          </cell>
          <cell r="N6699">
            <v>0</v>
          </cell>
          <cell r="O6699">
            <v>0</v>
          </cell>
        </row>
        <row r="6700">
          <cell r="F6700" t="str">
            <v>2013Stockton1-in-10May Peak3</v>
          </cell>
          <cell r="G6700">
            <v>0.84519200000000005</v>
          </cell>
          <cell r="H6700">
            <v>0.84519200000000005</v>
          </cell>
          <cell r="I6700">
            <v>75.935649999999995</v>
          </cell>
          <cell r="J6700">
            <v>12775.35</v>
          </cell>
          <cell r="K6700">
            <v>0</v>
          </cell>
          <cell r="L6700">
            <v>0</v>
          </cell>
          <cell r="M6700">
            <v>0</v>
          </cell>
          <cell r="N6700">
            <v>0</v>
          </cell>
          <cell r="O6700">
            <v>0</v>
          </cell>
        </row>
        <row r="6701">
          <cell r="F6701" t="str">
            <v>2013Stockton1-in-10May Peak4</v>
          </cell>
          <cell r="G6701">
            <v>0.78802369999999999</v>
          </cell>
          <cell r="H6701">
            <v>0.78802369999999999</v>
          </cell>
          <cell r="I6701">
            <v>75.230379999999997</v>
          </cell>
          <cell r="J6701">
            <v>12775.35</v>
          </cell>
          <cell r="K6701">
            <v>0</v>
          </cell>
          <cell r="L6701">
            <v>0</v>
          </cell>
          <cell r="M6701">
            <v>0</v>
          </cell>
          <cell r="N6701">
            <v>0</v>
          </cell>
          <cell r="O6701">
            <v>0</v>
          </cell>
        </row>
        <row r="6702">
          <cell r="F6702" t="str">
            <v>2013Stockton1-in-10May Peak5</v>
          </cell>
          <cell r="G6702">
            <v>0.77498630000000002</v>
          </cell>
          <cell r="H6702">
            <v>0.77498630000000002</v>
          </cell>
          <cell r="I6702">
            <v>75.179130000000001</v>
          </cell>
          <cell r="J6702">
            <v>12775.35</v>
          </cell>
          <cell r="K6702">
            <v>0</v>
          </cell>
          <cell r="L6702">
            <v>0</v>
          </cell>
          <cell r="M6702">
            <v>0</v>
          </cell>
          <cell r="N6702">
            <v>0</v>
          </cell>
          <cell r="O6702">
            <v>0</v>
          </cell>
        </row>
        <row r="6703">
          <cell r="F6703" t="str">
            <v>2013Stockton1-in-10May Peak6</v>
          </cell>
          <cell r="G6703">
            <v>0.80992730000000002</v>
          </cell>
          <cell r="H6703">
            <v>0.80992730000000002</v>
          </cell>
          <cell r="I6703">
            <v>73.576530000000005</v>
          </cell>
          <cell r="J6703">
            <v>12775.35</v>
          </cell>
          <cell r="K6703">
            <v>0</v>
          </cell>
          <cell r="L6703">
            <v>0</v>
          </cell>
          <cell r="M6703">
            <v>0</v>
          </cell>
          <cell r="N6703">
            <v>0</v>
          </cell>
          <cell r="O6703">
            <v>0</v>
          </cell>
        </row>
        <row r="6704">
          <cell r="F6704" t="str">
            <v>2013Stockton1-in-10May Peak7</v>
          </cell>
          <cell r="G6704">
            <v>0.92417190000000005</v>
          </cell>
          <cell r="H6704">
            <v>0.92417190000000005</v>
          </cell>
          <cell r="I6704">
            <v>72.781720000000007</v>
          </cell>
          <cell r="J6704">
            <v>12775.35</v>
          </cell>
          <cell r="K6704">
            <v>0</v>
          </cell>
          <cell r="L6704">
            <v>0</v>
          </cell>
          <cell r="M6704">
            <v>0</v>
          </cell>
          <cell r="N6704">
            <v>0</v>
          </cell>
          <cell r="O6704">
            <v>0</v>
          </cell>
        </row>
        <row r="6705">
          <cell r="F6705" t="str">
            <v>2013Stockton1-in-10May Peak8</v>
          </cell>
          <cell r="G6705">
            <v>1.0035499999999999</v>
          </cell>
          <cell r="H6705">
            <v>1.0035499999999999</v>
          </cell>
          <cell r="I6705">
            <v>75.986980000000003</v>
          </cell>
          <cell r="J6705">
            <v>12775.35</v>
          </cell>
          <cell r="K6705">
            <v>0</v>
          </cell>
          <cell r="L6705">
            <v>0</v>
          </cell>
          <cell r="M6705">
            <v>0</v>
          </cell>
          <cell r="N6705">
            <v>0</v>
          </cell>
          <cell r="O6705">
            <v>0</v>
          </cell>
        </row>
        <row r="6706">
          <cell r="F6706" t="str">
            <v>2013Stockton1-in-10May Peak9</v>
          </cell>
          <cell r="G6706">
            <v>1.044997</v>
          </cell>
          <cell r="H6706">
            <v>1.044997</v>
          </cell>
          <cell r="I6706">
            <v>78.602580000000003</v>
          </cell>
          <cell r="J6706">
            <v>12775.35</v>
          </cell>
          <cell r="K6706">
            <v>0</v>
          </cell>
          <cell r="L6706">
            <v>0</v>
          </cell>
          <cell r="M6706">
            <v>0</v>
          </cell>
          <cell r="N6706">
            <v>0</v>
          </cell>
          <cell r="O6706">
            <v>0</v>
          </cell>
        </row>
        <row r="6707">
          <cell r="F6707" t="str">
            <v>2013Stockton1-in-10May Peak10</v>
          </cell>
          <cell r="G6707">
            <v>1.1465320000000001</v>
          </cell>
          <cell r="H6707">
            <v>1.1465320000000001</v>
          </cell>
          <cell r="I6707">
            <v>81.859120000000004</v>
          </cell>
          <cell r="J6707">
            <v>12775.35</v>
          </cell>
          <cell r="K6707">
            <v>0</v>
          </cell>
          <cell r="L6707">
            <v>0</v>
          </cell>
          <cell r="M6707">
            <v>0</v>
          </cell>
          <cell r="N6707">
            <v>0</v>
          </cell>
          <cell r="O6707">
            <v>0</v>
          </cell>
        </row>
        <row r="6708">
          <cell r="F6708" t="str">
            <v>2013Stockton1-in-10May Peak11</v>
          </cell>
          <cell r="G6708">
            <v>1.2914920000000001</v>
          </cell>
          <cell r="H6708">
            <v>1.2914920000000001</v>
          </cell>
          <cell r="I6708">
            <v>84.961780000000005</v>
          </cell>
          <cell r="J6708">
            <v>12775.35</v>
          </cell>
          <cell r="K6708">
            <v>0</v>
          </cell>
          <cell r="L6708">
            <v>0</v>
          </cell>
          <cell r="M6708">
            <v>0</v>
          </cell>
          <cell r="N6708">
            <v>0</v>
          </cell>
          <cell r="O6708">
            <v>0</v>
          </cell>
        </row>
        <row r="6709">
          <cell r="F6709" t="str">
            <v>2013Stockton1-in-10May Peak12</v>
          </cell>
          <cell r="G6709">
            <v>1.4880880000000001</v>
          </cell>
          <cell r="H6709">
            <v>1.4880880000000001</v>
          </cell>
          <cell r="I6709">
            <v>89.205259999999996</v>
          </cell>
          <cell r="J6709">
            <v>12775.35</v>
          </cell>
          <cell r="K6709">
            <v>0</v>
          </cell>
          <cell r="L6709">
            <v>0</v>
          </cell>
          <cell r="M6709">
            <v>0</v>
          </cell>
          <cell r="N6709">
            <v>0</v>
          </cell>
          <cell r="O6709">
            <v>0</v>
          </cell>
        </row>
        <row r="6710">
          <cell r="F6710" t="str">
            <v>2013Stockton1-in-10May Peak13</v>
          </cell>
          <cell r="G6710">
            <v>1.740971</v>
          </cell>
          <cell r="H6710">
            <v>1.740971</v>
          </cell>
          <cell r="I6710">
            <v>90.705259999999996</v>
          </cell>
          <cell r="J6710">
            <v>12775.35</v>
          </cell>
          <cell r="K6710">
            <v>0</v>
          </cell>
          <cell r="L6710">
            <v>0</v>
          </cell>
          <cell r="M6710">
            <v>0</v>
          </cell>
          <cell r="N6710">
            <v>0</v>
          </cell>
          <cell r="O6710">
            <v>0</v>
          </cell>
        </row>
        <row r="6711">
          <cell r="F6711" t="str">
            <v>2013Stockton1-in-10May Peak14</v>
          </cell>
          <cell r="G6711">
            <v>1.586517</v>
          </cell>
          <cell r="H6711">
            <v>2.0314169999999998</v>
          </cell>
          <cell r="I6711">
            <v>93.602580000000003</v>
          </cell>
          <cell r="J6711">
            <v>12775.35</v>
          </cell>
          <cell r="K6711">
            <v>0.37345159999999999</v>
          </cell>
          <cell r="L6711">
            <v>0.41566360000000002</v>
          </cell>
          <cell r="M6711">
            <v>0.4448995</v>
          </cell>
          <cell r="N6711">
            <v>0.47413549999999999</v>
          </cell>
          <cell r="O6711">
            <v>0.51634749999999996</v>
          </cell>
        </row>
        <row r="6712">
          <cell r="F6712" t="str">
            <v>2013Stockton1-in-10May Peak15</v>
          </cell>
          <cell r="G6712">
            <v>1.7867459999999999</v>
          </cell>
          <cell r="H6712">
            <v>2.3539300000000001</v>
          </cell>
          <cell r="I6712">
            <v>94.743480000000005</v>
          </cell>
          <cell r="J6712">
            <v>12775.35</v>
          </cell>
          <cell r="K6712">
            <v>0.47748350000000001</v>
          </cell>
          <cell r="L6712">
            <v>0.53047929999999999</v>
          </cell>
          <cell r="M6712">
            <v>0.56718389999999996</v>
          </cell>
          <cell r="N6712">
            <v>0.6038886</v>
          </cell>
          <cell r="O6712">
            <v>0.65688429999999998</v>
          </cell>
        </row>
        <row r="6713">
          <cell r="F6713" t="str">
            <v>2013Stockton1-in-10May Peak16</v>
          </cell>
          <cell r="G6713">
            <v>1.9970600000000001</v>
          </cell>
          <cell r="H6713">
            <v>2.7099600000000001</v>
          </cell>
          <cell r="I6713">
            <v>96.192160000000001</v>
          </cell>
          <cell r="J6713">
            <v>12775.35</v>
          </cell>
          <cell r="K6713">
            <v>0.60078609999999999</v>
          </cell>
          <cell r="L6713">
            <v>0.66702329999999999</v>
          </cell>
          <cell r="M6713">
            <v>0.71289899999999995</v>
          </cell>
          <cell r="N6713">
            <v>0.75877470000000002</v>
          </cell>
          <cell r="O6713">
            <v>0.82501190000000002</v>
          </cell>
        </row>
        <row r="6714">
          <cell r="F6714" t="str">
            <v>2013Stockton1-in-10May Peak17</v>
          </cell>
          <cell r="G6714">
            <v>2.1892309999999999</v>
          </cell>
          <cell r="H6714">
            <v>3.01729</v>
          </cell>
          <cell r="I6714">
            <v>98.486980000000003</v>
          </cell>
          <cell r="J6714">
            <v>12775.35</v>
          </cell>
          <cell r="K6714">
            <v>0.69739620000000002</v>
          </cell>
          <cell r="L6714">
            <v>0.77459230000000001</v>
          </cell>
          <cell r="M6714">
            <v>0.82805819999999997</v>
          </cell>
          <cell r="N6714">
            <v>0.88152410000000003</v>
          </cell>
          <cell r="O6714">
            <v>0.95872009999999996</v>
          </cell>
        </row>
        <row r="6715">
          <cell r="F6715" t="str">
            <v>2013Stockton1-in-10May Peak18</v>
          </cell>
          <cell r="G6715">
            <v>2.3307000000000002</v>
          </cell>
          <cell r="H6715">
            <v>3.1808000000000001</v>
          </cell>
          <cell r="I6715">
            <v>98.435649999999995</v>
          </cell>
          <cell r="J6715">
            <v>12775.35</v>
          </cell>
          <cell r="K6715">
            <v>0.71590129999999996</v>
          </cell>
          <cell r="L6715">
            <v>0.79518659999999997</v>
          </cell>
          <cell r="M6715">
            <v>0.8500993</v>
          </cell>
          <cell r="N6715">
            <v>0.90501209999999999</v>
          </cell>
          <cell r="O6715">
            <v>0.9842978</v>
          </cell>
        </row>
        <row r="6716">
          <cell r="F6716" t="str">
            <v>2013Stockton1-in-10May Peak19</v>
          </cell>
          <cell r="G6716">
            <v>3.3965010000000002</v>
          </cell>
          <cell r="H6716">
            <v>3.1033270000000002</v>
          </cell>
          <cell r="I6716">
            <v>97.730379999999997</v>
          </cell>
          <cell r="J6716">
            <v>12775.35</v>
          </cell>
          <cell r="K6716">
            <v>-0.30917099999999997</v>
          </cell>
          <cell r="L6716">
            <v>-0.29971999999999999</v>
          </cell>
          <cell r="M6716">
            <v>-0.2931745</v>
          </cell>
          <cell r="N6716">
            <v>-0.28662890000000002</v>
          </cell>
          <cell r="O6716">
            <v>-0.27717799999999998</v>
          </cell>
        </row>
        <row r="6717">
          <cell r="F6717" t="str">
            <v>2013Stockton1-in-10May Peak20</v>
          </cell>
          <cell r="G6717">
            <v>3.0920939999999999</v>
          </cell>
          <cell r="H6717">
            <v>2.8170139999999999</v>
          </cell>
          <cell r="I6717">
            <v>94.179130000000001</v>
          </cell>
          <cell r="J6717">
            <v>12775.35</v>
          </cell>
          <cell r="K6717">
            <v>-0.2900894</v>
          </cell>
          <cell r="L6717">
            <v>-0.28122190000000002</v>
          </cell>
          <cell r="M6717">
            <v>-0.27508009999999999</v>
          </cell>
          <cell r="N6717">
            <v>-0.26893850000000002</v>
          </cell>
          <cell r="O6717">
            <v>-0.260071</v>
          </cell>
        </row>
        <row r="6718">
          <cell r="F6718" t="str">
            <v>2013Stockton1-in-10May Peak21</v>
          </cell>
          <cell r="G6718">
            <v>2.7154099999999999</v>
          </cell>
          <cell r="H6718">
            <v>2.5296989999999999</v>
          </cell>
          <cell r="I6718">
            <v>89.473870000000005</v>
          </cell>
          <cell r="J6718">
            <v>12775.35</v>
          </cell>
          <cell r="K6718">
            <v>-0.19584409999999999</v>
          </cell>
          <cell r="L6718">
            <v>-0.18985750000000001</v>
          </cell>
          <cell r="M6718">
            <v>-0.18571109999999999</v>
          </cell>
          <cell r="N6718">
            <v>-0.1815648</v>
          </cell>
          <cell r="O6718">
            <v>-0.17557819999999999</v>
          </cell>
        </row>
        <row r="6719">
          <cell r="F6719" t="str">
            <v>2013Stockton1-in-10May Peak22</v>
          </cell>
          <cell r="G6719">
            <v>2.3161109999999998</v>
          </cell>
          <cell r="H6719">
            <v>2.1855340000000001</v>
          </cell>
          <cell r="I6719">
            <v>85.717359999999999</v>
          </cell>
          <cell r="J6719">
            <v>12775.35</v>
          </cell>
          <cell r="K6719">
            <v>-0.1377023</v>
          </cell>
          <cell r="L6719">
            <v>-0.1334929</v>
          </cell>
          <cell r="M6719">
            <v>-0.13057759999999999</v>
          </cell>
          <cell r="N6719">
            <v>-0.1276622</v>
          </cell>
          <cell r="O6719">
            <v>-0.1234528</v>
          </cell>
        </row>
        <row r="6720">
          <cell r="F6720" t="str">
            <v>2013Stockton1-in-10May Peak23</v>
          </cell>
          <cell r="G6720">
            <v>1.813026</v>
          </cell>
          <cell r="H6720">
            <v>1.74275</v>
          </cell>
          <cell r="I6720">
            <v>82.268680000000003</v>
          </cell>
          <cell r="J6720">
            <v>12775.35</v>
          </cell>
          <cell r="K6720">
            <v>-7.4110999999999996E-2</v>
          </cell>
          <cell r="L6720">
            <v>-7.1845500000000007E-2</v>
          </cell>
          <cell r="M6720">
            <v>-7.0276500000000006E-2</v>
          </cell>
          <cell r="N6720">
            <v>-6.8707500000000005E-2</v>
          </cell>
          <cell r="O6720">
            <v>-6.6442000000000001E-2</v>
          </cell>
        </row>
        <row r="6721">
          <cell r="F6721" t="str">
            <v>2013Stockton1-in-10May Peak24</v>
          </cell>
          <cell r="G6721">
            <v>1.399051</v>
          </cell>
          <cell r="H6721">
            <v>1.342705</v>
          </cell>
          <cell r="I6721">
            <v>79.922600000000003</v>
          </cell>
          <cell r="J6721">
            <v>12775.35</v>
          </cell>
          <cell r="K6721">
            <v>-5.9421000000000002E-2</v>
          </cell>
          <cell r="L6721">
            <v>-5.7604599999999999E-2</v>
          </cell>
          <cell r="M6721">
            <v>-5.6346500000000001E-2</v>
          </cell>
          <cell r="N6721">
            <v>-5.5088499999999999E-2</v>
          </cell>
          <cell r="O6721">
            <v>-5.3272100000000003E-2</v>
          </cell>
        </row>
        <row r="6722">
          <cell r="F6722" t="str">
            <v>2013All Customers1-in-2May Peak1</v>
          </cell>
          <cell r="G6722">
            <v>0.71186419999999995</v>
          </cell>
          <cell r="H6722">
            <v>0.71186419999999995</v>
          </cell>
          <cell r="I6722">
            <v>68.181709999999995</v>
          </cell>
          <cell r="J6722">
            <v>153314</v>
          </cell>
          <cell r="K6722">
            <v>0</v>
          </cell>
          <cell r="L6722">
            <v>0</v>
          </cell>
          <cell r="M6722">
            <v>0</v>
          </cell>
          <cell r="N6722">
            <v>0</v>
          </cell>
          <cell r="O6722">
            <v>0</v>
          </cell>
        </row>
        <row r="6723">
          <cell r="F6723" t="str">
            <v>2013All Customers1-in-2May Peak2</v>
          </cell>
          <cell r="G6723">
            <v>0.60879490000000003</v>
          </cell>
          <cell r="H6723">
            <v>0.60879490000000003</v>
          </cell>
          <cell r="I6723">
            <v>66.752269999999996</v>
          </cell>
          <cell r="J6723">
            <v>153314</v>
          </cell>
          <cell r="K6723">
            <v>0</v>
          </cell>
          <cell r="L6723">
            <v>0</v>
          </cell>
          <cell r="M6723">
            <v>0</v>
          </cell>
          <cell r="N6723">
            <v>0</v>
          </cell>
          <cell r="O6723">
            <v>0</v>
          </cell>
        </row>
        <row r="6724">
          <cell r="F6724" t="str">
            <v>2013All Customers1-in-2May Peak3</v>
          </cell>
          <cell r="G6724">
            <v>0.54708239999999997</v>
          </cell>
          <cell r="H6724">
            <v>0.54708239999999997</v>
          </cell>
          <cell r="I6724">
            <v>65.811679999999996</v>
          </cell>
          <cell r="J6724">
            <v>153314</v>
          </cell>
          <cell r="K6724">
            <v>0</v>
          </cell>
          <cell r="L6724">
            <v>0</v>
          </cell>
          <cell r="M6724">
            <v>0</v>
          </cell>
          <cell r="N6724">
            <v>0</v>
          </cell>
          <cell r="O6724">
            <v>0</v>
          </cell>
        </row>
        <row r="6725">
          <cell r="F6725" t="str">
            <v>2013All Customers1-in-2May Peak4</v>
          </cell>
          <cell r="G6725">
            <v>0.51097380000000003</v>
          </cell>
          <cell r="H6725">
            <v>0.51097380000000003</v>
          </cell>
          <cell r="I6725">
            <v>64.481049999999996</v>
          </cell>
          <cell r="J6725">
            <v>153314</v>
          </cell>
          <cell r="K6725">
            <v>0</v>
          </cell>
          <cell r="L6725">
            <v>0</v>
          </cell>
          <cell r="M6725">
            <v>0</v>
          </cell>
          <cell r="N6725">
            <v>0</v>
          </cell>
          <cell r="O6725">
            <v>0</v>
          </cell>
        </row>
        <row r="6726">
          <cell r="F6726" t="str">
            <v>2013All Customers1-in-2May Peak5</v>
          </cell>
          <cell r="G6726">
            <v>0.50156040000000002</v>
          </cell>
          <cell r="H6726">
            <v>0.50156040000000002</v>
          </cell>
          <cell r="I6726">
            <v>63.6432</v>
          </cell>
          <cell r="J6726">
            <v>153314</v>
          </cell>
          <cell r="K6726">
            <v>0</v>
          </cell>
          <cell r="L6726">
            <v>0</v>
          </cell>
          <cell r="M6726">
            <v>0</v>
          </cell>
          <cell r="N6726">
            <v>0</v>
          </cell>
          <cell r="O6726">
            <v>0</v>
          </cell>
        </row>
        <row r="6727">
          <cell r="F6727" t="str">
            <v>2013All Customers1-in-2May Peak6</v>
          </cell>
          <cell r="G6727">
            <v>0.52971449999999998</v>
          </cell>
          <cell r="H6727">
            <v>0.52971449999999998</v>
          </cell>
          <cell r="I6727">
            <v>62.607170000000004</v>
          </cell>
          <cell r="J6727">
            <v>153314</v>
          </cell>
          <cell r="K6727">
            <v>0</v>
          </cell>
          <cell r="L6727">
            <v>0</v>
          </cell>
          <cell r="M6727">
            <v>0</v>
          </cell>
          <cell r="N6727">
            <v>0</v>
          </cell>
          <cell r="O6727">
            <v>0</v>
          </cell>
        </row>
        <row r="6728">
          <cell r="F6728" t="str">
            <v>2013All Customers1-in-2May Peak7</v>
          </cell>
          <cell r="G6728">
            <v>0.61402579999999995</v>
          </cell>
          <cell r="H6728">
            <v>0.61402579999999995</v>
          </cell>
          <cell r="I6728">
            <v>62.388750000000002</v>
          </cell>
          <cell r="J6728">
            <v>153314</v>
          </cell>
          <cell r="K6728">
            <v>0</v>
          </cell>
          <cell r="L6728">
            <v>0</v>
          </cell>
          <cell r="M6728">
            <v>0</v>
          </cell>
          <cell r="N6728">
            <v>0</v>
          </cell>
          <cell r="O6728">
            <v>0</v>
          </cell>
        </row>
        <row r="6729">
          <cell r="F6729" t="str">
            <v>2013All Customers1-in-2May Peak8</v>
          </cell>
          <cell r="G6729">
            <v>0.67780669999999998</v>
          </cell>
          <cell r="H6729">
            <v>0.67780669999999998</v>
          </cell>
          <cell r="I6729">
            <v>64.479309999999998</v>
          </cell>
          <cell r="J6729">
            <v>153314</v>
          </cell>
          <cell r="K6729">
            <v>0</v>
          </cell>
          <cell r="L6729">
            <v>0</v>
          </cell>
          <cell r="M6729">
            <v>0</v>
          </cell>
          <cell r="N6729">
            <v>0</v>
          </cell>
          <cell r="O6729">
            <v>0</v>
          </cell>
        </row>
        <row r="6730">
          <cell r="F6730" t="str">
            <v>2013All Customers1-in-2May Peak9</v>
          </cell>
          <cell r="G6730">
            <v>0.69381890000000002</v>
          </cell>
          <cell r="H6730">
            <v>0.69381890000000002</v>
          </cell>
          <cell r="I6730">
            <v>68.073049999999995</v>
          </cell>
          <cell r="J6730">
            <v>153314</v>
          </cell>
          <cell r="K6730">
            <v>0</v>
          </cell>
          <cell r="L6730">
            <v>0</v>
          </cell>
          <cell r="M6730">
            <v>0</v>
          </cell>
          <cell r="N6730">
            <v>0</v>
          </cell>
          <cell r="O6730">
            <v>0</v>
          </cell>
        </row>
        <row r="6731">
          <cell r="F6731" t="str">
            <v>2013All Customers1-in-2May Peak10</v>
          </cell>
          <cell r="G6731">
            <v>0.74467030000000001</v>
          </cell>
          <cell r="H6731">
            <v>0.74467030000000001</v>
          </cell>
          <cell r="I6731">
            <v>72.214699999999993</v>
          </cell>
          <cell r="J6731">
            <v>153314</v>
          </cell>
          <cell r="K6731">
            <v>0</v>
          </cell>
          <cell r="L6731">
            <v>0</v>
          </cell>
          <cell r="M6731">
            <v>0</v>
          </cell>
          <cell r="N6731">
            <v>0</v>
          </cell>
          <cell r="O6731">
            <v>0</v>
          </cell>
        </row>
        <row r="6732">
          <cell r="F6732" t="str">
            <v>2013All Customers1-in-2May Peak11</v>
          </cell>
          <cell r="G6732">
            <v>0.82846390000000003</v>
          </cell>
          <cell r="H6732">
            <v>0.82846390000000003</v>
          </cell>
          <cell r="I6732">
            <v>75.751630000000006</v>
          </cell>
          <cell r="J6732">
            <v>153314</v>
          </cell>
          <cell r="K6732">
            <v>0</v>
          </cell>
          <cell r="L6732">
            <v>0</v>
          </cell>
          <cell r="M6732">
            <v>0</v>
          </cell>
          <cell r="N6732">
            <v>0</v>
          </cell>
          <cell r="O6732">
            <v>0</v>
          </cell>
        </row>
        <row r="6733">
          <cell r="F6733" t="str">
            <v>2013All Customers1-in-2May Peak12</v>
          </cell>
          <cell r="G6733">
            <v>0.95021350000000004</v>
          </cell>
          <cell r="H6733">
            <v>0.95021350000000004</v>
          </cell>
          <cell r="I6733">
            <v>79.194770000000005</v>
          </cell>
          <cell r="J6733">
            <v>153314</v>
          </cell>
          <cell r="K6733">
            <v>0</v>
          </cell>
          <cell r="L6733">
            <v>0</v>
          </cell>
          <cell r="M6733">
            <v>0</v>
          </cell>
          <cell r="N6733">
            <v>0</v>
          </cell>
          <cell r="O6733">
            <v>0</v>
          </cell>
        </row>
        <row r="6734">
          <cell r="F6734" t="str">
            <v>2013All Customers1-in-2May Peak13</v>
          </cell>
          <cell r="G6734">
            <v>1.1105050000000001</v>
          </cell>
          <cell r="H6734">
            <v>1.1105050000000001</v>
          </cell>
          <cell r="I6734">
            <v>82.155770000000004</v>
          </cell>
          <cell r="J6734">
            <v>153314</v>
          </cell>
          <cell r="K6734">
            <v>0</v>
          </cell>
          <cell r="L6734">
            <v>0</v>
          </cell>
          <cell r="M6734">
            <v>0</v>
          </cell>
          <cell r="N6734">
            <v>0</v>
          </cell>
          <cell r="O6734">
            <v>0</v>
          </cell>
        </row>
        <row r="6735">
          <cell r="F6735" t="str">
            <v>2013All Customers1-in-2May Peak14</v>
          </cell>
          <cell r="G6735">
            <v>1.0954839999999999</v>
          </cell>
          <cell r="H6735">
            <v>1.285631</v>
          </cell>
          <cell r="I6735">
            <v>84.713409999999996</v>
          </cell>
          <cell r="J6735">
            <v>153314</v>
          </cell>
          <cell r="K6735">
            <v>0.1152917</v>
          </cell>
          <cell r="L6735">
            <v>0.15951689999999999</v>
          </cell>
          <cell r="M6735">
            <v>0.19014719999999999</v>
          </cell>
          <cell r="N6735">
            <v>0.22077749999999999</v>
          </cell>
          <cell r="O6735">
            <v>0.26500269999999998</v>
          </cell>
        </row>
        <row r="6736">
          <cell r="F6736" t="str">
            <v>2013All Customers1-in-2May Peak15</v>
          </cell>
          <cell r="G6736">
            <v>1.2350810000000001</v>
          </cell>
          <cell r="H6736">
            <v>1.479528</v>
          </cell>
          <cell r="I6736">
            <v>86.381240000000005</v>
          </cell>
          <cell r="J6736">
            <v>153314</v>
          </cell>
          <cell r="K6736">
            <v>0.14790639999999999</v>
          </cell>
          <cell r="L6736">
            <v>0.20494309999999999</v>
          </cell>
          <cell r="M6736">
            <v>0.24444660000000001</v>
          </cell>
          <cell r="N6736">
            <v>0.28394999999999998</v>
          </cell>
          <cell r="O6736">
            <v>0.34098669999999998</v>
          </cell>
        </row>
        <row r="6737">
          <cell r="F6737" t="str">
            <v>2013All Customers1-in-2May Peak16</v>
          </cell>
          <cell r="G6737">
            <v>1.3906769999999999</v>
          </cell>
          <cell r="H6737">
            <v>1.6961809999999999</v>
          </cell>
          <cell r="I6737">
            <v>86.991150000000005</v>
          </cell>
          <cell r="J6737">
            <v>153314</v>
          </cell>
          <cell r="K6737">
            <v>0.18568750000000001</v>
          </cell>
          <cell r="L6737">
            <v>0.25647560000000003</v>
          </cell>
          <cell r="M6737">
            <v>0.30550329999999998</v>
          </cell>
          <cell r="N6737">
            <v>0.35453089999999998</v>
          </cell>
          <cell r="O6737">
            <v>0.42531910000000001</v>
          </cell>
        </row>
        <row r="6738">
          <cell r="F6738" t="str">
            <v>2013All Customers1-in-2May Peak17</v>
          </cell>
          <cell r="G6738">
            <v>1.5289090000000001</v>
          </cell>
          <cell r="H6738">
            <v>1.8849720000000001</v>
          </cell>
          <cell r="I6738">
            <v>87.245689999999996</v>
          </cell>
          <cell r="J6738">
            <v>153314</v>
          </cell>
          <cell r="K6738">
            <v>0.21583369999999999</v>
          </cell>
          <cell r="L6738">
            <v>0.29868250000000002</v>
          </cell>
          <cell r="M6738">
            <v>0.35606330000000003</v>
          </cell>
          <cell r="N6738">
            <v>0.41344409999999998</v>
          </cell>
          <cell r="O6738">
            <v>0.49629289999999998</v>
          </cell>
        </row>
        <row r="6739">
          <cell r="F6739" t="str">
            <v>2013All Customers1-in-2May Peak18</v>
          </cell>
          <cell r="G6739">
            <v>1.634641</v>
          </cell>
          <cell r="H6739">
            <v>2.000343</v>
          </cell>
          <cell r="I6739">
            <v>86.757230000000007</v>
          </cell>
          <cell r="J6739">
            <v>153314</v>
          </cell>
          <cell r="K6739">
            <v>0.22159870000000001</v>
          </cell>
          <cell r="L6739">
            <v>0.3067356</v>
          </cell>
          <cell r="M6739">
            <v>0.3657012</v>
          </cell>
          <cell r="N6739">
            <v>0.42466670000000001</v>
          </cell>
          <cell r="O6739">
            <v>0.50980360000000002</v>
          </cell>
        </row>
        <row r="6740">
          <cell r="F6740" t="str">
            <v>2013All Customers1-in-2May Peak19</v>
          </cell>
          <cell r="G6740">
            <v>2.2314850000000002</v>
          </cell>
          <cell r="H6740">
            <v>1.9697180000000001</v>
          </cell>
          <cell r="I6740">
            <v>84.437219999999996</v>
          </cell>
          <cell r="J6740">
            <v>153314</v>
          </cell>
          <cell r="K6740">
            <v>-0.28988170000000002</v>
          </cell>
          <cell r="L6740">
            <v>-0.27327129999999999</v>
          </cell>
          <cell r="M6740">
            <v>-0.26176700000000003</v>
          </cell>
          <cell r="N6740">
            <v>-0.2502627</v>
          </cell>
          <cell r="O6740">
            <v>-0.23365240000000001</v>
          </cell>
        </row>
        <row r="6741">
          <cell r="F6741" t="str">
            <v>2013All Customers1-in-2May Peak20</v>
          </cell>
          <cell r="G6741">
            <v>2.0402619999999998</v>
          </cell>
          <cell r="H6741">
            <v>1.8052600000000001</v>
          </cell>
          <cell r="I6741">
            <v>80.881839999999997</v>
          </cell>
          <cell r="J6741">
            <v>153314</v>
          </cell>
          <cell r="K6741">
            <v>-0.26012259999999998</v>
          </cell>
          <cell r="L6741">
            <v>-0.24528159999999999</v>
          </cell>
          <cell r="M6741">
            <v>-0.23500270000000001</v>
          </cell>
          <cell r="N6741">
            <v>-0.2247237</v>
          </cell>
          <cell r="O6741">
            <v>-0.2098826</v>
          </cell>
        </row>
        <row r="6742">
          <cell r="F6742" t="str">
            <v>2013All Customers1-in-2May Peak21</v>
          </cell>
          <cell r="G6742">
            <v>1.779485</v>
          </cell>
          <cell r="H6742">
            <v>1.6302730000000001</v>
          </cell>
          <cell r="I6742">
            <v>76.948430000000002</v>
          </cell>
          <cell r="J6742">
            <v>153314</v>
          </cell>
          <cell r="K6742">
            <v>-0.1648365</v>
          </cell>
          <cell r="L6742">
            <v>-0.15560550000000001</v>
          </cell>
          <cell r="M6742">
            <v>-0.14921209999999999</v>
          </cell>
          <cell r="N6742">
            <v>-0.1428188</v>
          </cell>
          <cell r="O6742">
            <v>-0.1335877</v>
          </cell>
        </row>
        <row r="6743">
          <cell r="F6743" t="str">
            <v>2013All Customers1-in-2May Peak22</v>
          </cell>
          <cell r="G6743">
            <v>1.519914</v>
          </cell>
          <cell r="H6743">
            <v>1.4273199999999999</v>
          </cell>
          <cell r="I6743">
            <v>73.876909999999995</v>
          </cell>
          <cell r="J6743">
            <v>153314</v>
          </cell>
          <cell r="K6743">
            <v>-0.10219019999999999</v>
          </cell>
          <cell r="L6743">
            <v>-9.6520700000000001E-2</v>
          </cell>
          <cell r="M6743">
            <v>-9.2593999999999996E-2</v>
          </cell>
          <cell r="N6743">
            <v>-8.8667300000000004E-2</v>
          </cell>
          <cell r="O6743">
            <v>-8.2997699999999994E-2</v>
          </cell>
        </row>
        <row r="6744">
          <cell r="F6744" t="str">
            <v>2013All Customers1-in-2May Peak23</v>
          </cell>
          <cell r="G6744">
            <v>1.196512</v>
          </cell>
          <cell r="H6744">
            <v>1.1385989999999999</v>
          </cell>
          <cell r="I6744">
            <v>70.942390000000003</v>
          </cell>
          <cell r="J6744">
            <v>153314</v>
          </cell>
          <cell r="K6744">
            <v>-6.4004599999999995E-2</v>
          </cell>
          <cell r="L6744">
            <v>-6.04062E-2</v>
          </cell>
          <cell r="M6744">
            <v>-5.7913899999999997E-2</v>
          </cell>
          <cell r="N6744">
            <v>-5.5421699999999997E-2</v>
          </cell>
          <cell r="O6744">
            <v>-5.1823300000000003E-2</v>
          </cell>
        </row>
        <row r="6745">
          <cell r="F6745" t="str">
            <v>2013All Customers1-in-2May Peak24</v>
          </cell>
          <cell r="G6745">
            <v>0.91565929999999995</v>
          </cell>
          <cell r="H6745">
            <v>0.87389749999999999</v>
          </cell>
          <cell r="I6745">
            <v>69.035589999999999</v>
          </cell>
          <cell r="J6745">
            <v>153314</v>
          </cell>
          <cell r="K6745">
            <v>-4.6196000000000001E-2</v>
          </cell>
          <cell r="L6745">
            <v>-4.3576299999999998E-2</v>
          </cell>
          <cell r="M6745">
            <v>-4.1761800000000002E-2</v>
          </cell>
          <cell r="N6745">
            <v>-3.9947400000000001E-2</v>
          </cell>
          <cell r="O6745">
            <v>-3.7327699999999998E-2</v>
          </cell>
        </row>
        <row r="6746">
          <cell r="F6746" t="str">
            <v>2013Greater Bay Area1-in-2May Peak1</v>
          </cell>
          <cell r="G6746">
            <v>0.49649759999999998</v>
          </cell>
          <cell r="H6746">
            <v>0.49649759999999998</v>
          </cell>
          <cell r="I6746">
            <v>60.839959999999998</v>
          </cell>
          <cell r="J6746">
            <v>53455.29</v>
          </cell>
          <cell r="K6746">
            <v>0</v>
          </cell>
          <cell r="L6746">
            <v>0</v>
          </cell>
          <cell r="M6746">
            <v>0</v>
          </cell>
          <cell r="N6746">
            <v>0</v>
          </cell>
          <cell r="O6746">
            <v>0</v>
          </cell>
        </row>
        <row r="6747">
          <cell r="F6747" t="str">
            <v>2013Greater Bay Area1-in-2May Peak2</v>
          </cell>
          <cell r="G6747">
            <v>0.41762490000000002</v>
          </cell>
          <cell r="H6747">
            <v>0.41762490000000002</v>
          </cell>
          <cell r="I6747">
            <v>59.767040000000001</v>
          </cell>
          <cell r="J6747">
            <v>53455.29</v>
          </cell>
          <cell r="K6747">
            <v>0</v>
          </cell>
          <cell r="L6747">
            <v>0</v>
          </cell>
          <cell r="M6747">
            <v>0</v>
          </cell>
          <cell r="N6747">
            <v>0</v>
          </cell>
          <cell r="O6747">
            <v>0</v>
          </cell>
        </row>
        <row r="6748">
          <cell r="F6748" t="str">
            <v>2013Greater Bay Area1-in-2May Peak3</v>
          </cell>
          <cell r="G6748">
            <v>0.37418509999999999</v>
          </cell>
          <cell r="H6748">
            <v>0.37418509999999999</v>
          </cell>
          <cell r="I6748">
            <v>59.200530000000001</v>
          </cell>
          <cell r="J6748">
            <v>53455.29</v>
          </cell>
          <cell r="K6748">
            <v>0</v>
          </cell>
          <cell r="L6748">
            <v>0</v>
          </cell>
          <cell r="M6748">
            <v>0</v>
          </cell>
          <cell r="N6748">
            <v>0</v>
          </cell>
          <cell r="O6748">
            <v>0</v>
          </cell>
        </row>
        <row r="6749">
          <cell r="F6749" t="str">
            <v>2013Greater Bay Area1-in-2May Peak4</v>
          </cell>
          <cell r="G6749">
            <v>0.35007640000000001</v>
          </cell>
          <cell r="H6749">
            <v>0.35007640000000001</v>
          </cell>
          <cell r="I6749">
            <v>58.894329999999997</v>
          </cell>
          <cell r="J6749">
            <v>53455.29</v>
          </cell>
          <cell r="K6749">
            <v>0</v>
          </cell>
          <cell r="L6749">
            <v>0</v>
          </cell>
          <cell r="M6749">
            <v>0</v>
          </cell>
          <cell r="N6749">
            <v>0</v>
          </cell>
          <cell r="O6749">
            <v>0</v>
          </cell>
        </row>
        <row r="6750">
          <cell r="F6750" t="str">
            <v>2013Greater Bay Area1-in-2May Peak5</v>
          </cell>
          <cell r="G6750">
            <v>0.34199600000000002</v>
          </cell>
          <cell r="H6750">
            <v>0.34199600000000002</v>
          </cell>
          <cell r="I6750">
            <v>58.195329999999998</v>
          </cell>
          <cell r="J6750">
            <v>53455.29</v>
          </cell>
          <cell r="K6750">
            <v>0</v>
          </cell>
          <cell r="L6750">
            <v>0</v>
          </cell>
          <cell r="M6750">
            <v>0</v>
          </cell>
          <cell r="N6750">
            <v>0</v>
          </cell>
          <cell r="O6750">
            <v>0</v>
          </cell>
        </row>
        <row r="6751">
          <cell r="F6751" t="str">
            <v>2013Greater Bay Area1-in-2May Peak6</v>
          </cell>
          <cell r="G6751">
            <v>0.36080770000000001</v>
          </cell>
          <cell r="H6751">
            <v>0.36080770000000001</v>
          </cell>
          <cell r="I6751">
            <v>57.518380000000001</v>
          </cell>
          <cell r="J6751">
            <v>53455.29</v>
          </cell>
          <cell r="K6751">
            <v>0</v>
          </cell>
          <cell r="L6751">
            <v>0</v>
          </cell>
          <cell r="M6751">
            <v>0</v>
          </cell>
          <cell r="N6751">
            <v>0</v>
          </cell>
          <cell r="O6751">
            <v>0</v>
          </cell>
        </row>
        <row r="6752">
          <cell r="F6752" t="str">
            <v>2013Greater Bay Area1-in-2May Peak7</v>
          </cell>
          <cell r="G6752">
            <v>0.42640909999999999</v>
          </cell>
          <cell r="H6752">
            <v>0.42640909999999999</v>
          </cell>
          <cell r="I6752">
            <v>57.164969999999997</v>
          </cell>
          <cell r="J6752">
            <v>53455.29</v>
          </cell>
          <cell r="K6752">
            <v>0</v>
          </cell>
          <cell r="L6752">
            <v>0</v>
          </cell>
          <cell r="M6752">
            <v>0</v>
          </cell>
          <cell r="N6752">
            <v>0</v>
          </cell>
          <cell r="O6752">
            <v>0</v>
          </cell>
        </row>
        <row r="6753">
          <cell r="F6753" t="str">
            <v>2013Greater Bay Area1-in-2May Peak8</v>
          </cell>
          <cell r="G6753">
            <v>0.49053249999999998</v>
          </cell>
          <cell r="H6753">
            <v>0.49053249999999998</v>
          </cell>
          <cell r="I6753">
            <v>58.711170000000003</v>
          </cell>
          <cell r="J6753">
            <v>53455.29</v>
          </cell>
          <cell r="K6753">
            <v>0</v>
          </cell>
          <cell r="L6753">
            <v>0</v>
          </cell>
          <cell r="M6753">
            <v>0</v>
          </cell>
          <cell r="N6753">
            <v>0</v>
          </cell>
          <cell r="O6753">
            <v>0</v>
          </cell>
        </row>
        <row r="6754">
          <cell r="F6754" t="str">
            <v>2013Greater Bay Area1-in-2May Peak9</v>
          </cell>
          <cell r="G6754">
            <v>0.49815209999999999</v>
          </cell>
          <cell r="H6754">
            <v>0.49815209999999999</v>
          </cell>
          <cell r="I6754">
            <v>61.62294</v>
          </cell>
          <cell r="J6754">
            <v>53455.29</v>
          </cell>
          <cell r="K6754">
            <v>0</v>
          </cell>
          <cell r="L6754">
            <v>0</v>
          </cell>
          <cell r="M6754">
            <v>0</v>
          </cell>
          <cell r="N6754">
            <v>0</v>
          </cell>
          <cell r="O6754">
            <v>0</v>
          </cell>
        </row>
        <row r="6755">
          <cell r="F6755" t="str">
            <v>2013Greater Bay Area1-in-2May Peak10</v>
          </cell>
          <cell r="G6755">
            <v>0.51988630000000002</v>
          </cell>
          <cell r="H6755">
            <v>0.51988630000000002</v>
          </cell>
          <cell r="I6755">
            <v>65.053200000000004</v>
          </cell>
          <cell r="J6755">
            <v>53455.29</v>
          </cell>
          <cell r="K6755">
            <v>0</v>
          </cell>
          <cell r="L6755">
            <v>0</v>
          </cell>
          <cell r="M6755">
            <v>0</v>
          </cell>
          <cell r="N6755">
            <v>0</v>
          </cell>
          <cell r="O6755">
            <v>0</v>
          </cell>
        </row>
        <row r="6756">
          <cell r="F6756" t="str">
            <v>2013Greater Bay Area1-in-2May Peak11</v>
          </cell>
          <cell r="G6756">
            <v>0.56442990000000004</v>
          </cell>
          <cell r="H6756">
            <v>0.56442990000000004</v>
          </cell>
          <cell r="I6756">
            <v>69.067430000000002</v>
          </cell>
          <cell r="J6756">
            <v>53455.29</v>
          </cell>
          <cell r="K6756">
            <v>0</v>
          </cell>
          <cell r="L6756">
            <v>0</v>
          </cell>
          <cell r="M6756">
            <v>0</v>
          </cell>
          <cell r="N6756">
            <v>0</v>
          </cell>
          <cell r="O6756">
            <v>0</v>
          </cell>
        </row>
        <row r="6757">
          <cell r="F6757" t="str">
            <v>2013Greater Bay Area1-in-2May Peak12</v>
          </cell>
          <cell r="G6757">
            <v>0.62783330000000004</v>
          </cell>
          <cell r="H6757">
            <v>0.62783330000000004</v>
          </cell>
          <cell r="I6757">
            <v>72.442800000000005</v>
          </cell>
          <cell r="J6757">
            <v>53455.29</v>
          </cell>
          <cell r="K6757">
            <v>0</v>
          </cell>
          <cell r="L6757">
            <v>0</v>
          </cell>
          <cell r="M6757">
            <v>0</v>
          </cell>
          <cell r="N6757">
            <v>0</v>
          </cell>
          <cell r="O6757">
            <v>0</v>
          </cell>
        </row>
        <row r="6758">
          <cell r="F6758" t="str">
            <v>2013Greater Bay Area1-in-2May Peak13</v>
          </cell>
          <cell r="G6758">
            <v>0.71443469999999998</v>
          </cell>
          <cell r="H6758">
            <v>0.71443469999999998</v>
          </cell>
          <cell r="I6758">
            <v>74.799980000000005</v>
          </cell>
          <cell r="J6758">
            <v>53455.29</v>
          </cell>
          <cell r="K6758">
            <v>0</v>
          </cell>
          <cell r="L6758">
            <v>0</v>
          </cell>
          <cell r="M6758">
            <v>0</v>
          </cell>
          <cell r="N6758">
            <v>0</v>
          </cell>
          <cell r="O6758">
            <v>0</v>
          </cell>
        </row>
        <row r="6759">
          <cell r="F6759" t="str">
            <v>2013Greater Bay Area1-in-2May Peak14</v>
          </cell>
          <cell r="G6759">
            <v>0.74033179999999998</v>
          </cell>
          <cell r="H6759">
            <v>0.80675830000000004</v>
          </cell>
          <cell r="I6759">
            <v>77.069940000000003</v>
          </cell>
          <cell r="J6759">
            <v>53455.29</v>
          </cell>
          <cell r="K6759">
            <v>-9.6887999999999991E-3</v>
          </cell>
          <cell r="L6759">
            <v>3.5280699999999998E-2</v>
          </cell>
          <cell r="M6759">
            <v>6.6426499999999999E-2</v>
          </cell>
          <cell r="N6759">
            <v>9.7572199999999998E-2</v>
          </cell>
          <cell r="O6759">
            <v>0.1425418</v>
          </cell>
        </row>
        <row r="6760">
          <cell r="F6760" t="str">
            <v>2013Greater Bay Area1-in-2May Peak15</v>
          </cell>
          <cell r="G6760">
            <v>0.82712929999999996</v>
          </cell>
          <cell r="H6760">
            <v>0.91416779999999997</v>
          </cell>
          <cell r="I6760">
            <v>78.315370000000001</v>
          </cell>
          <cell r="J6760">
            <v>53455.29</v>
          </cell>
          <cell r="K6760">
            <v>-1.26952E-2</v>
          </cell>
          <cell r="L6760">
            <v>4.62283E-2</v>
          </cell>
          <cell r="M6760">
            <v>8.7038400000000002E-2</v>
          </cell>
          <cell r="N6760">
            <v>0.12784870000000001</v>
          </cell>
          <cell r="O6760">
            <v>0.1867722</v>
          </cell>
        </row>
        <row r="6761">
          <cell r="F6761" t="str">
            <v>2013Greater Bay Area1-in-2May Peak16</v>
          </cell>
          <cell r="G6761">
            <v>0.93851169999999995</v>
          </cell>
          <cell r="H6761">
            <v>1.046095</v>
          </cell>
          <cell r="I6761">
            <v>78.740859999999998</v>
          </cell>
          <cell r="J6761">
            <v>53455.29</v>
          </cell>
          <cell r="K6761">
            <v>-1.5691799999999999E-2</v>
          </cell>
          <cell r="L6761">
            <v>5.7140099999999999E-2</v>
          </cell>
          <cell r="M6761">
            <v>0.1075832</v>
          </cell>
          <cell r="N6761">
            <v>0.15802630000000001</v>
          </cell>
          <cell r="O6761">
            <v>0.23085820000000001</v>
          </cell>
        </row>
        <row r="6762">
          <cell r="F6762" t="str">
            <v>2013Greater Bay Area1-in-2May Peak17</v>
          </cell>
          <cell r="G6762">
            <v>1.046476</v>
          </cell>
          <cell r="H6762">
            <v>1.172698</v>
          </cell>
          <cell r="I6762">
            <v>78.349119999999999</v>
          </cell>
          <cell r="J6762">
            <v>53455.29</v>
          </cell>
          <cell r="K6762">
            <v>-1.84105E-2</v>
          </cell>
          <cell r="L6762">
            <v>6.7039600000000005E-2</v>
          </cell>
          <cell r="M6762">
            <v>0.1262221</v>
          </cell>
          <cell r="N6762">
            <v>0.1854045</v>
          </cell>
          <cell r="O6762">
            <v>0.2708546</v>
          </cell>
        </row>
        <row r="6763">
          <cell r="F6763" t="str">
            <v>2013Greater Bay Area1-in-2May Peak18</v>
          </cell>
          <cell r="G6763">
            <v>1.1314869999999999</v>
          </cell>
          <cell r="H6763">
            <v>1.261236</v>
          </cell>
          <cell r="I6763">
            <v>77.799000000000007</v>
          </cell>
          <cell r="J6763">
            <v>53455.29</v>
          </cell>
          <cell r="K6763">
            <v>-1.8924799999999999E-2</v>
          </cell>
          <cell r="L6763">
            <v>6.8912699999999993E-2</v>
          </cell>
          <cell r="M6763">
            <v>0.12974869999999999</v>
          </cell>
          <cell r="N6763">
            <v>0.19058459999999999</v>
          </cell>
          <cell r="O6763">
            <v>0.27842210000000001</v>
          </cell>
        </row>
        <row r="6764">
          <cell r="F6764" t="str">
            <v>2013Greater Bay Area1-in-2May Peak19</v>
          </cell>
          <cell r="G6764">
            <v>1.433846</v>
          </cell>
          <cell r="H6764">
            <v>1.261544</v>
          </cell>
          <cell r="I6764">
            <v>75.099459999999993</v>
          </cell>
          <cell r="J6764">
            <v>53455.29</v>
          </cell>
          <cell r="K6764">
            <v>-0.1992739</v>
          </cell>
          <cell r="L6764">
            <v>-0.18333859999999999</v>
          </cell>
          <cell r="M6764">
            <v>-0.17230190000000001</v>
          </cell>
          <cell r="N6764">
            <v>-0.16126509999999999</v>
          </cell>
          <cell r="O6764">
            <v>-0.14532980000000001</v>
          </cell>
        </row>
        <row r="6765">
          <cell r="F6765" t="str">
            <v>2013Greater Bay Area1-in-2May Peak20</v>
          </cell>
          <cell r="G6765">
            <v>1.3186230000000001</v>
          </cell>
          <cell r="H6765">
            <v>1.165375</v>
          </cell>
          <cell r="I6765">
            <v>70.416529999999995</v>
          </cell>
          <cell r="J6765">
            <v>53455.29</v>
          </cell>
          <cell r="K6765">
            <v>-0.1772377</v>
          </cell>
          <cell r="L6765">
            <v>-0.1630645</v>
          </cell>
          <cell r="M6765">
            <v>-0.1532483</v>
          </cell>
          <cell r="N6765">
            <v>-0.143432</v>
          </cell>
          <cell r="O6765">
            <v>-0.12925880000000001</v>
          </cell>
        </row>
        <row r="6766">
          <cell r="F6766" t="str">
            <v>2013Greater Bay Area1-in-2May Peak21</v>
          </cell>
          <cell r="G6766">
            <v>1.160366</v>
          </cell>
          <cell r="H6766">
            <v>1.0724480000000001</v>
          </cell>
          <cell r="I6766">
            <v>66.383279999999999</v>
          </cell>
          <cell r="J6766">
            <v>53455.29</v>
          </cell>
          <cell r="K6766">
            <v>-0.1016803</v>
          </cell>
          <cell r="L6766">
            <v>-9.3549199999999999E-2</v>
          </cell>
          <cell r="M6766">
            <v>-8.7917700000000001E-2</v>
          </cell>
          <cell r="N6766">
            <v>-8.2286200000000004E-2</v>
          </cell>
          <cell r="O6766">
            <v>-7.4155100000000002E-2</v>
          </cell>
        </row>
        <row r="6767">
          <cell r="F6767" t="str">
            <v>2013Greater Bay Area1-in-2May Peak22</v>
          </cell>
          <cell r="G6767">
            <v>1.013225</v>
          </cell>
          <cell r="H6767">
            <v>0.96157740000000003</v>
          </cell>
          <cell r="I6767">
            <v>64.083259999999996</v>
          </cell>
          <cell r="J6767">
            <v>53455.29</v>
          </cell>
          <cell r="K6767">
            <v>-5.9733000000000001E-2</v>
          </cell>
          <cell r="L6767">
            <v>-5.4956400000000002E-2</v>
          </cell>
          <cell r="M6767">
            <v>-5.1648100000000002E-2</v>
          </cell>
          <cell r="N6767">
            <v>-4.8339800000000002E-2</v>
          </cell>
          <cell r="O6767">
            <v>-4.35631E-2</v>
          </cell>
        </row>
        <row r="6768">
          <cell r="F6768" t="str">
            <v>2013Greater Bay Area1-in-2May Peak23</v>
          </cell>
          <cell r="G6768">
            <v>0.81406350000000005</v>
          </cell>
          <cell r="H6768">
            <v>0.78083309999999995</v>
          </cell>
          <cell r="I6768">
            <v>61.529539999999997</v>
          </cell>
          <cell r="J6768">
            <v>53455.29</v>
          </cell>
          <cell r="K6768">
            <v>-3.8432300000000003E-2</v>
          </cell>
          <cell r="L6768">
            <v>-3.5359000000000002E-2</v>
          </cell>
          <cell r="M6768">
            <v>-3.32304E-2</v>
          </cell>
          <cell r="N6768">
            <v>-3.1101899999999998E-2</v>
          </cell>
          <cell r="O6768">
            <v>-2.8028600000000001E-2</v>
          </cell>
        </row>
        <row r="6769">
          <cell r="F6769" t="str">
            <v>2013Greater Bay Area1-in-2May Peak24</v>
          </cell>
          <cell r="G6769">
            <v>0.62096399999999996</v>
          </cell>
          <cell r="H6769">
            <v>0.59441080000000002</v>
          </cell>
          <cell r="I6769">
            <v>60.285699999999999</v>
          </cell>
          <cell r="J6769">
            <v>53455.29</v>
          </cell>
          <cell r="K6769">
            <v>-3.0709899999999998E-2</v>
          </cell>
          <cell r="L6769">
            <v>-2.8254100000000001E-2</v>
          </cell>
          <cell r="M6769">
            <v>-2.6553199999999999E-2</v>
          </cell>
          <cell r="N6769">
            <v>-2.48524E-2</v>
          </cell>
          <cell r="O6769">
            <v>-2.2396699999999999E-2</v>
          </cell>
        </row>
        <row r="6770">
          <cell r="F6770" t="str">
            <v>2013Greater Fresno1-in-2May Peak1</v>
          </cell>
          <cell r="G6770">
            <v>1.0390459999999999</v>
          </cell>
          <cell r="H6770">
            <v>1.0390459999999999</v>
          </cell>
          <cell r="I6770">
            <v>80.819270000000003</v>
          </cell>
          <cell r="J6770">
            <v>27432.02</v>
          </cell>
          <cell r="K6770">
            <v>0</v>
          </cell>
          <cell r="L6770">
            <v>0</v>
          </cell>
          <cell r="M6770">
            <v>0</v>
          </cell>
          <cell r="N6770">
            <v>0</v>
          </cell>
          <cell r="O6770">
            <v>0</v>
          </cell>
        </row>
        <row r="6771">
          <cell r="F6771" t="str">
            <v>2013Greater Fresno1-in-2May Peak2</v>
          </cell>
          <cell r="G6771">
            <v>0.88343680000000002</v>
          </cell>
          <cell r="H6771">
            <v>0.88343680000000002</v>
          </cell>
          <cell r="I6771">
            <v>78.838419999999999</v>
          </cell>
          <cell r="J6771">
            <v>27432.02</v>
          </cell>
          <cell r="K6771">
            <v>0</v>
          </cell>
          <cell r="L6771">
            <v>0</v>
          </cell>
          <cell r="M6771">
            <v>0</v>
          </cell>
          <cell r="N6771">
            <v>0</v>
          </cell>
          <cell r="O6771">
            <v>0</v>
          </cell>
        </row>
        <row r="6772">
          <cell r="F6772" t="str">
            <v>2013Greater Fresno1-in-2May Peak3</v>
          </cell>
          <cell r="G6772">
            <v>0.78249000000000002</v>
          </cell>
          <cell r="H6772">
            <v>0.78249000000000002</v>
          </cell>
          <cell r="I6772">
            <v>78.611090000000004</v>
          </cell>
          <cell r="J6772">
            <v>27432.02</v>
          </cell>
          <cell r="K6772">
            <v>0</v>
          </cell>
          <cell r="L6772">
            <v>0</v>
          </cell>
          <cell r="M6772">
            <v>0</v>
          </cell>
          <cell r="N6772">
            <v>0</v>
          </cell>
          <cell r="O6772">
            <v>0</v>
          </cell>
        </row>
        <row r="6773">
          <cell r="F6773" t="str">
            <v>2013Greater Fresno1-in-2May Peak4</v>
          </cell>
          <cell r="G6773">
            <v>0.72142649999999997</v>
          </cell>
          <cell r="H6773">
            <v>0.72142649999999997</v>
          </cell>
          <cell r="I6773">
            <v>75.792810000000003</v>
          </cell>
          <cell r="J6773">
            <v>27432.02</v>
          </cell>
          <cell r="K6773">
            <v>0</v>
          </cell>
          <cell r="L6773">
            <v>0</v>
          </cell>
          <cell r="M6773">
            <v>0</v>
          </cell>
          <cell r="N6773">
            <v>0</v>
          </cell>
          <cell r="O6773">
            <v>0</v>
          </cell>
        </row>
        <row r="6774">
          <cell r="F6774" t="str">
            <v>2013Greater Fresno1-in-2May Peak5</v>
          </cell>
          <cell r="G6774">
            <v>0.7027677</v>
          </cell>
          <cell r="H6774">
            <v>0.7027677</v>
          </cell>
          <cell r="I6774">
            <v>74.02655</v>
          </cell>
          <cell r="J6774">
            <v>27432.02</v>
          </cell>
          <cell r="K6774">
            <v>0</v>
          </cell>
          <cell r="L6774">
            <v>0</v>
          </cell>
          <cell r="M6774">
            <v>0</v>
          </cell>
          <cell r="N6774">
            <v>0</v>
          </cell>
          <cell r="O6774">
            <v>0</v>
          </cell>
        </row>
        <row r="6775">
          <cell r="F6775" t="str">
            <v>2013Greater Fresno1-in-2May Peak6</v>
          </cell>
          <cell r="G6775">
            <v>0.73114599999999996</v>
          </cell>
          <cell r="H6775">
            <v>0.73114599999999996</v>
          </cell>
          <cell r="I6775">
            <v>72.597809999999996</v>
          </cell>
          <cell r="J6775">
            <v>27432.02</v>
          </cell>
          <cell r="K6775">
            <v>0</v>
          </cell>
          <cell r="L6775">
            <v>0</v>
          </cell>
          <cell r="M6775">
            <v>0</v>
          </cell>
          <cell r="N6775">
            <v>0</v>
          </cell>
          <cell r="O6775">
            <v>0</v>
          </cell>
        </row>
        <row r="6776">
          <cell r="F6776" t="str">
            <v>2013Greater Fresno1-in-2May Peak7</v>
          </cell>
          <cell r="G6776">
            <v>0.82162579999999996</v>
          </cell>
          <cell r="H6776">
            <v>0.82162579999999996</v>
          </cell>
          <cell r="I6776">
            <v>71.623369999999994</v>
          </cell>
          <cell r="J6776">
            <v>27432.02</v>
          </cell>
          <cell r="K6776">
            <v>0</v>
          </cell>
          <cell r="L6776">
            <v>0</v>
          </cell>
          <cell r="M6776">
            <v>0</v>
          </cell>
          <cell r="N6776">
            <v>0</v>
          </cell>
          <cell r="O6776">
            <v>0</v>
          </cell>
        </row>
        <row r="6777">
          <cell r="F6777" t="str">
            <v>2013Greater Fresno1-in-2May Peak8</v>
          </cell>
          <cell r="G6777">
            <v>0.88166610000000001</v>
          </cell>
          <cell r="H6777">
            <v>0.88166610000000001</v>
          </cell>
          <cell r="I6777">
            <v>73.518299999999996</v>
          </cell>
          <cell r="J6777">
            <v>27432.02</v>
          </cell>
          <cell r="K6777">
            <v>0</v>
          </cell>
          <cell r="L6777">
            <v>0</v>
          </cell>
          <cell r="M6777">
            <v>0</v>
          </cell>
          <cell r="N6777">
            <v>0</v>
          </cell>
          <cell r="O6777">
            <v>0</v>
          </cell>
        </row>
        <row r="6778">
          <cell r="F6778" t="str">
            <v>2013Greater Fresno1-in-2May Peak9</v>
          </cell>
          <cell r="G6778">
            <v>0.90857379999999999</v>
          </cell>
          <cell r="H6778">
            <v>0.90857379999999999</v>
          </cell>
          <cell r="I6778">
            <v>76.621530000000007</v>
          </cell>
          <cell r="J6778">
            <v>27432.02</v>
          </cell>
          <cell r="K6778">
            <v>0</v>
          </cell>
          <cell r="L6778">
            <v>0</v>
          </cell>
          <cell r="M6778">
            <v>0</v>
          </cell>
          <cell r="N6778">
            <v>0</v>
          </cell>
          <cell r="O6778">
            <v>0</v>
          </cell>
        </row>
        <row r="6779">
          <cell r="F6779" t="str">
            <v>2013Greater Fresno1-in-2May Peak10</v>
          </cell>
          <cell r="G6779">
            <v>1.0095590000000001</v>
          </cell>
          <cell r="H6779">
            <v>1.0095590000000001</v>
          </cell>
          <cell r="I6779">
            <v>80.621530000000007</v>
          </cell>
          <cell r="J6779">
            <v>27432.02</v>
          </cell>
          <cell r="K6779">
            <v>0</v>
          </cell>
          <cell r="L6779">
            <v>0</v>
          </cell>
          <cell r="M6779">
            <v>0</v>
          </cell>
          <cell r="N6779">
            <v>0</v>
          </cell>
          <cell r="O6779">
            <v>0</v>
          </cell>
        </row>
        <row r="6780">
          <cell r="F6780" t="str">
            <v>2013Greater Fresno1-in-2May Peak11</v>
          </cell>
          <cell r="G6780">
            <v>1.1587499999999999</v>
          </cell>
          <cell r="H6780">
            <v>1.1587499999999999</v>
          </cell>
          <cell r="I6780">
            <v>82.017849999999996</v>
          </cell>
          <cell r="J6780">
            <v>27432.02</v>
          </cell>
          <cell r="K6780">
            <v>0</v>
          </cell>
          <cell r="L6780">
            <v>0</v>
          </cell>
          <cell r="M6780">
            <v>0</v>
          </cell>
          <cell r="N6780">
            <v>0</v>
          </cell>
          <cell r="O6780">
            <v>0</v>
          </cell>
        </row>
        <row r="6781">
          <cell r="F6781" t="str">
            <v>2013Greater Fresno1-in-2May Peak12</v>
          </cell>
          <cell r="G6781">
            <v>1.376646</v>
          </cell>
          <cell r="H6781">
            <v>1.376646</v>
          </cell>
          <cell r="I6781">
            <v>85.992289999999997</v>
          </cell>
          <cell r="J6781">
            <v>27432.02</v>
          </cell>
          <cell r="K6781">
            <v>0</v>
          </cell>
          <cell r="L6781">
            <v>0</v>
          </cell>
          <cell r="M6781">
            <v>0</v>
          </cell>
          <cell r="N6781">
            <v>0</v>
          </cell>
          <cell r="O6781">
            <v>0</v>
          </cell>
        </row>
        <row r="6782">
          <cell r="F6782" t="str">
            <v>2013Greater Fresno1-in-2May Peak13</v>
          </cell>
          <cell r="G6782">
            <v>1.647912</v>
          </cell>
          <cell r="H6782">
            <v>1.647912</v>
          </cell>
          <cell r="I6782">
            <v>89.473060000000004</v>
          </cell>
          <cell r="J6782">
            <v>27432.02</v>
          </cell>
          <cell r="K6782">
            <v>0</v>
          </cell>
          <cell r="L6782">
            <v>0</v>
          </cell>
          <cell r="M6782">
            <v>0</v>
          </cell>
          <cell r="N6782">
            <v>0</v>
          </cell>
          <cell r="O6782">
            <v>0</v>
          </cell>
        </row>
        <row r="6783">
          <cell r="F6783" t="str">
            <v>2013Greater Fresno1-in-2May Peak14</v>
          </cell>
          <cell r="G6783">
            <v>1.5864309999999999</v>
          </cell>
          <cell r="H6783">
            <v>1.9359379999999999</v>
          </cell>
          <cell r="I6783">
            <v>92.889080000000007</v>
          </cell>
          <cell r="J6783">
            <v>27432.02</v>
          </cell>
          <cell r="K6783">
            <v>0.26775399999999999</v>
          </cell>
          <cell r="L6783">
            <v>0.31605440000000001</v>
          </cell>
          <cell r="M6783">
            <v>0.34950720000000002</v>
          </cell>
          <cell r="N6783">
            <v>0.38296000000000002</v>
          </cell>
          <cell r="O6783">
            <v>0.43126049999999999</v>
          </cell>
        </row>
        <row r="6784">
          <cell r="F6784" t="str">
            <v>2013Greater Fresno1-in-2May Peak15</v>
          </cell>
          <cell r="G6784">
            <v>1.7851900000000001</v>
          </cell>
          <cell r="H6784">
            <v>2.2354919999999998</v>
          </cell>
          <cell r="I6784">
            <v>94.5261</v>
          </cell>
          <cell r="J6784">
            <v>27432.02</v>
          </cell>
          <cell r="K6784">
            <v>0.3450648</v>
          </cell>
          <cell r="L6784">
            <v>0.40723979999999999</v>
          </cell>
          <cell r="M6784">
            <v>0.45030199999999998</v>
          </cell>
          <cell r="N6784">
            <v>0.49336419999999997</v>
          </cell>
          <cell r="O6784">
            <v>0.55553920000000001</v>
          </cell>
        </row>
        <row r="6785">
          <cell r="F6785" t="str">
            <v>2013Greater Fresno1-in-2May Peak16</v>
          </cell>
          <cell r="G6785">
            <v>1.984823</v>
          </cell>
          <cell r="H6785">
            <v>2.5469940000000002</v>
          </cell>
          <cell r="I6785">
            <v>94.571709999999996</v>
          </cell>
          <cell r="J6785">
            <v>27432.02</v>
          </cell>
          <cell r="K6785">
            <v>0.43149779999999999</v>
          </cell>
          <cell r="L6785">
            <v>0.50870070000000001</v>
          </cell>
          <cell r="M6785">
            <v>0.56217130000000004</v>
          </cell>
          <cell r="N6785">
            <v>0.61564189999999996</v>
          </cell>
          <cell r="O6785">
            <v>0.69284500000000004</v>
          </cell>
        </row>
        <row r="6786">
          <cell r="F6786" t="str">
            <v>2013Greater Fresno1-in-2May Peak17</v>
          </cell>
          <cell r="G6786">
            <v>2.1280860000000001</v>
          </cell>
          <cell r="H6786">
            <v>2.7837170000000002</v>
          </cell>
          <cell r="I6786">
            <v>95.467659999999995</v>
          </cell>
          <cell r="J6786">
            <v>27432.02</v>
          </cell>
          <cell r="K6786">
            <v>0.50273900000000005</v>
          </cell>
          <cell r="L6786">
            <v>0.59306910000000002</v>
          </cell>
          <cell r="M6786">
            <v>0.65563139999999998</v>
          </cell>
          <cell r="N6786">
            <v>0.71819379999999999</v>
          </cell>
          <cell r="O6786">
            <v>0.80852380000000001</v>
          </cell>
        </row>
        <row r="6787">
          <cell r="F6787" t="str">
            <v>2013Greater Fresno1-in-2May Peak18</v>
          </cell>
          <cell r="G6787">
            <v>2.2412399999999999</v>
          </cell>
          <cell r="H6787">
            <v>2.9146740000000002</v>
          </cell>
          <cell r="I6787">
            <v>96.240229999999997</v>
          </cell>
          <cell r="J6787">
            <v>27432.02</v>
          </cell>
          <cell r="K6787">
            <v>0.51632460000000002</v>
          </cell>
          <cell r="L6787">
            <v>0.60914590000000002</v>
          </cell>
          <cell r="M6787">
            <v>0.67343370000000002</v>
          </cell>
          <cell r="N6787">
            <v>0.73772139999999997</v>
          </cell>
          <cell r="O6787">
            <v>0.83054269999999997</v>
          </cell>
        </row>
        <row r="6788">
          <cell r="F6788" t="str">
            <v>2013Greater Fresno1-in-2May Peak19</v>
          </cell>
          <cell r="G6788">
            <v>3.176075</v>
          </cell>
          <cell r="H6788">
            <v>2.850749</v>
          </cell>
          <cell r="I6788">
            <v>94.668980000000005</v>
          </cell>
          <cell r="J6788">
            <v>27432.02</v>
          </cell>
          <cell r="K6788">
            <v>-0.35278080000000001</v>
          </cell>
          <cell r="L6788">
            <v>-0.33656079999999999</v>
          </cell>
          <cell r="M6788">
            <v>-0.32532689999999997</v>
          </cell>
          <cell r="N6788">
            <v>-0.31409320000000002</v>
          </cell>
          <cell r="O6788">
            <v>-0.2978732</v>
          </cell>
        </row>
        <row r="6789">
          <cell r="F6789" t="str">
            <v>2013Greater Fresno1-in-2May Peak20</v>
          </cell>
          <cell r="G6789">
            <v>2.9301949999999999</v>
          </cell>
          <cell r="H6789">
            <v>2.6236250000000001</v>
          </cell>
          <cell r="I6789">
            <v>93.052099999999996</v>
          </cell>
          <cell r="J6789">
            <v>27432.02</v>
          </cell>
          <cell r="K6789">
            <v>-0.33244109999999999</v>
          </cell>
          <cell r="L6789">
            <v>-0.3171563</v>
          </cell>
          <cell r="M6789">
            <v>-0.30657020000000001</v>
          </cell>
          <cell r="N6789">
            <v>-0.29598390000000002</v>
          </cell>
          <cell r="O6789">
            <v>-0.28069909999999998</v>
          </cell>
        </row>
        <row r="6790">
          <cell r="F6790" t="str">
            <v>2013Greater Fresno1-in-2May Peak21</v>
          </cell>
          <cell r="G6790">
            <v>2.6061839999999998</v>
          </cell>
          <cell r="H6790">
            <v>2.3912149999999999</v>
          </cell>
          <cell r="I6790">
            <v>91.338419999999999</v>
          </cell>
          <cell r="J6790">
            <v>27432.02</v>
          </cell>
          <cell r="K6790">
            <v>-0.2331095</v>
          </cell>
          <cell r="L6790">
            <v>-0.2223918</v>
          </cell>
          <cell r="M6790">
            <v>-0.21496870000000001</v>
          </cell>
          <cell r="N6790">
            <v>-0.2075456</v>
          </cell>
          <cell r="O6790">
            <v>-0.1968278</v>
          </cell>
        </row>
        <row r="6791">
          <cell r="F6791" t="str">
            <v>2013Greater Fresno1-in-2May Peak22</v>
          </cell>
          <cell r="G6791">
            <v>2.2453110000000001</v>
          </cell>
          <cell r="H6791">
            <v>2.1145299999999998</v>
          </cell>
          <cell r="I6791">
            <v>88.682249999999996</v>
          </cell>
          <cell r="J6791">
            <v>27432.02</v>
          </cell>
          <cell r="K6791">
            <v>-0.14181730000000001</v>
          </cell>
          <cell r="L6791">
            <v>-0.1352969</v>
          </cell>
          <cell r="M6791">
            <v>-0.13078090000000001</v>
          </cell>
          <cell r="N6791">
            <v>-0.12626490000000001</v>
          </cell>
          <cell r="O6791">
            <v>-0.1197445</v>
          </cell>
        </row>
        <row r="6792">
          <cell r="F6792" t="str">
            <v>2013Greater Fresno1-in-2May Peak23</v>
          </cell>
          <cell r="G6792">
            <v>1.7717259999999999</v>
          </cell>
          <cell r="H6792">
            <v>1.698269</v>
          </cell>
          <cell r="I6792">
            <v>86.01885</v>
          </cell>
          <cell r="J6792">
            <v>27432.02</v>
          </cell>
          <cell r="K6792">
            <v>-7.9655500000000004E-2</v>
          </cell>
          <cell r="L6792">
            <v>-7.5993199999999997E-2</v>
          </cell>
          <cell r="M6792">
            <v>-7.3456599999999997E-2</v>
          </cell>
          <cell r="N6792">
            <v>-7.09201E-2</v>
          </cell>
          <cell r="O6792">
            <v>-6.7257800000000006E-2</v>
          </cell>
        </row>
        <row r="6793">
          <cell r="F6793" t="str">
            <v>2013Greater Fresno1-in-2May Peak24</v>
          </cell>
          <cell r="G6793">
            <v>1.3674919999999999</v>
          </cell>
          <cell r="H6793">
            <v>1.3115330000000001</v>
          </cell>
          <cell r="I6793">
            <v>83.908289999999994</v>
          </cell>
          <cell r="J6793">
            <v>27432.02</v>
          </cell>
          <cell r="K6793">
            <v>-6.0681300000000001E-2</v>
          </cell>
          <cell r="L6793">
            <v>-5.78913E-2</v>
          </cell>
          <cell r="M6793">
            <v>-5.5959000000000002E-2</v>
          </cell>
          <cell r="N6793">
            <v>-5.4026699999999997E-2</v>
          </cell>
          <cell r="O6793">
            <v>-5.1236700000000003E-2</v>
          </cell>
        </row>
        <row r="6794">
          <cell r="F6794" t="str">
            <v>2013Kern1-in-2May Peak1</v>
          </cell>
          <cell r="G6794">
            <v>1.1894149999999999</v>
          </cell>
          <cell r="H6794">
            <v>1.1894149999999999</v>
          </cell>
          <cell r="I6794">
            <v>80.5</v>
          </cell>
          <cell r="J6794">
            <v>5695.8</v>
          </cell>
          <cell r="K6794">
            <v>0</v>
          </cell>
          <cell r="L6794">
            <v>0</v>
          </cell>
          <cell r="M6794">
            <v>0</v>
          </cell>
          <cell r="N6794">
            <v>0</v>
          </cell>
          <cell r="O6794">
            <v>0</v>
          </cell>
        </row>
        <row r="6795">
          <cell r="F6795" t="str">
            <v>2013Kern1-in-2May Peak2</v>
          </cell>
          <cell r="G6795">
            <v>1.0186059999999999</v>
          </cell>
          <cell r="H6795">
            <v>1.0186059999999999</v>
          </cell>
          <cell r="I6795">
            <v>77</v>
          </cell>
          <cell r="J6795">
            <v>5695.8</v>
          </cell>
          <cell r="K6795">
            <v>0</v>
          </cell>
          <cell r="L6795">
            <v>0</v>
          </cell>
          <cell r="M6795">
            <v>0</v>
          </cell>
          <cell r="N6795">
            <v>0</v>
          </cell>
          <cell r="O6795">
            <v>0</v>
          </cell>
        </row>
        <row r="6796">
          <cell r="F6796" t="str">
            <v>2013Kern1-in-2May Peak3</v>
          </cell>
          <cell r="G6796">
            <v>0.89116850000000003</v>
          </cell>
          <cell r="H6796">
            <v>0.89116850000000003</v>
          </cell>
          <cell r="I6796">
            <v>77</v>
          </cell>
          <cell r="J6796">
            <v>5695.8</v>
          </cell>
          <cell r="K6796">
            <v>0</v>
          </cell>
          <cell r="L6796">
            <v>0</v>
          </cell>
          <cell r="M6796">
            <v>0</v>
          </cell>
          <cell r="N6796">
            <v>0</v>
          </cell>
          <cell r="O6796">
            <v>0</v>
          </cell>
        </row>
        <row r="6797">
          <cell r="F6797" t="str">
            <v>2013Kern1-in-2May Peak4</v>
          </cell>
          <cell r="G6797">
            <v>0.80248370000000002</v>
          </cell>
          <cell r="H6797">
            <v>0.80248370000000002</v>
          </cell>
          <cell r="I6797">
            <v>74.5</v>
          </cell>
          <cell r="J6797">
            <v>5695.8</v>
          </cell>
          <cell r="K6797">
            <v>0</v>
          </cell>
          <cell r="L6797">
            <v>0</v>
          </cell>
          <cell r="M6797">
            <v>0</v>
          </cell>
          <cell r="N6797">
            <v>0</v>
          </cell>
          <cell r="O6797">
            <v>0</v>
          </cell>
        </row>
        <row r="6798">
          <cell r="F6798" t="str">
            <v>2013Kern1-in-2May Peak5</v>
          </cell>
          <cell r="G6798">
            <v>0.76273800000000003</v>
          </cell>
          <cell r="H6798">
            <v>0.76273800000000003</v>
          </cell>
          <cell r="I6798">
            <v>74</v>
          </cell>
          <cell r="J6798">
            <v>5695.8</v>
          </cell>
          <cell r="K6798">
            <v>0</v>
          </cell>
          <cell r="L6798">
            <v>0</v>
          </cell>
          <cell r="M6798">
            <v>0</v>
          </cell>
          <cell r="N6798">
            <v>0</v>
          </cell>
          <cell r="O6798">
            <v>0</v>
          </cell>
        </row>
        <row r="6799">
          <cell r="F6799" t="str">
            <v>2013Kern1-in-2May Peak6</v>
          </cell>
          <cell r="G6799">
            <v>0.75815480000000002</v>
          </cell>
          <cell r="H6799">
            <v>0.75815480000000002</v>
          </cell>
          <cell r="I6799">
            <v>73</v>
          </cell>
          <cell r="J6799">
            <v>5695.8</v>
          </cell>
          <cell r="K6799">
            <v>0</v>
          </cell>
          <cell r="L6799">
            <v>0</v>
          </cell>
          <cell r="M6799">
            <v>0</v>
          </cell>
          <cell r="N6799">
            <v>0</v>
          </cell>
          <cell r="O6799">
            <v>0</v>
          </cell>
        </row>
        <row r="6800">
          <cell r="F6800" t="str">
            <v>2013Kern1-in-2May Peak7</v>
          </cell>
          <cell r="G6800">
            <v>0.82664260000000001</v>
          </cell>
          <cell r="H6800">
            <v>0.82664260000000001</v>
          </cell>
          <cell r="I6800">
            <v>72.5</v>
          </cell>
          <cell r="J6800">
            <v>5695.8</v>
          </cell>
          <cell r="K6800">
            <v>0</v>
          </cell>
          <cell r="L6800">
            <v>0</v>
          </cell>
          <cell r="M6800">
            <v>0</v>
          </cell>
          <cell r="N6800">
            <v>0</v>
          </cell>
          <cell r="O6800">
            <v>0</v>
          </cell>
        </row>
        <row r="6801">
          <cell r="F6801" t="str">
            <v>2013Kern1-in-2May Peak8</v>
          </cell>
          <cell r="G6801">
            <v>0.86733800000000005</v>
          </cell>
          <cell r="H6801">
            <v>0.86733800000000005</v>
          </cell>
          <cell r="I6801">
            <v>74.5</v>
          </cell>
          <cell r="J6801">
            <v>5695.8</v>
          </cell>
          <cell r="K6801">
            <v>0</v>
          </cell>
          <cell r="L6801">
            <v>0</v>
          </cell>
          <cell r="M6801">
            <v>0</v>
          </cell>
          <cell r="N6801">
            <v>0</v>
          </cell>
          <cell r="O6801">
            <v>0</v>
          </cell>
        </row>
        <row r="6802">
          <cell r="F6802" t="str">
            <v>2013Kern1-in-2May Peak9</v>
          </cell>
          <cell r="G6802">
            <v>0.88972320000000005</v>
          </cell>
          <cell r="H6802">
            <v>0.88972320000000005</v>
          </cell>
          <cell r="I6802">
            <v>76.5</v>
          </cell>
          <cell r="J6802">
            <v>5695.8</v>
          </cell>
          <cell r="K6802">
            <v>0</v>
          </cell>
          <cell r="L6802">
            <v>0</v>
          </cell>
          <cell r="M6802">
            <v>0</v>
          </cell>
          <cell r="N6802">
            <v>0</v>
          </cell>
          <cell r="O6802">
            <v>0</v>
          </cell>
        </row>
        <row r="6803">
          <cell r="F6803" t="str">
            <v>2013Kern1-in-2May Peak10</v>
          </cell>
          <cell r="G6803">
            <v>1.020189</v>
          </cell>
          <cell r="H6803">
            <v>1.020189</v>
          </cell>
          <cell r="I6803">
            <v>80.5</v>
          </cell>
          <cell r="J6803">
            <v>5695.8</v>
          </cell>
          <cell r="K6803">
            <v>0</v>
          </cell>
          <cell r="L6803">
            <v>0</v>
          </cell>
          <cell r="M6803">
            <v>0</v>
          </cell>
          <cell r="N6803">
            <v>0</v>
          </cell>
          <cell r="O6803">
            <v>0</v>
          </cell>
        </row>
        <row r="6804">
          <cell r="F6804" t="str">
            <v>2013Kern1-in-2May Peak11</v>
          </cell>
          <cell r="G6804">
            <v>1.220037</v>
          </cell>
          <cell r="H6804">
            <v>1.220037</v>
          </cell>
          <cell r="I6804">
            <v>84.5</v>
          </cell>
          <cell r="J6804">
            <v>5695.8</v>
          </cell>
          <cell r="K6804">
            <v>0</v>
          </cell>
          <cell r="L6804">
            <v>0</v>
          </cell>
          <cell r="M6804">
            <v>0</v>
          </cell>
          <cell r="N6804">
            <v>0</v>
          </cell>
          <cell r="O6804">
            <v>0</v>
          </cell>
        </row>
        <row r="6805">
          <cell r="F6805" t="str">
            <v>2013Kern1-in-2May Peak12</v>
          </cell>
          <cell r="G6805">
            <v>1.4900709999999999</v>
          </cell>
          <cell r="H6805">
            <v>1.4900709999999999</v>
          </cell>
          <cell r="I6805">
            <v>87.5</v>
          </cell>
          <cell r="J6805">
            <v>5695.8</v>
          </cell>
          <cell r="K6805">
            <v>0</v>
          </cell>
          <cell r="L6805">
            <v>0</v>
          </cell>
          <cell r="M6805">
            <v>0</v>
          </cell>
          <cell r="N6805">
            <v>0</v>
          </cell>
          <cell r="O6805">
            <v>0</v>
          </cell>
        </row>
        <row r="6806">
          <cell r="F6806" t="str">
            <v>2013Kern1-in-2May Peak13</v>
          </cell>
          <cell r="G6806">
            <v>1.7961419999999999</v>
          </cell>
          <cell r="H6806">
            <v>1.7961419999999999</v>
          </cell>
          <cell r="I6806">
            <v>91</v>
          </cell>
          <cell r="J6806">
            <v>5695.8</v>
          </cell>
          <cell r="K6806">
            <v>0</v>
          </cell>
          <cell r="L6806">
            <v>0</v>
          </cell>
          <cell r="M6806">
            <v>0</v>
          </cell>
          <cell r="N6806">
            <v>0</v>
          </cell>
          <cell r="O6806">
            <v>0</v>
          </cell>
        </row>
        <row r="6807">
          <cell r="F6807" t="str">
            <v>2013Kern1-in-2May Peak14</v>
          </cell>
          <cell r="G6807">
            <v>1.6664350000000001</v>
          </cell>
          <cell r="H6807">
            <v>2.0948829999999998</v>
          </cell>
          <cell r="I6807">
            <v>93</v>
          </cell>
          <cell r="J6807">
            <v>5695.8</v>
          </cell>
          <cell r="K6807">
            <v>0.35767300000000002</v>
          </cell>
          <cell r="L6807">
            <v>0.39948719999999999</v>
          </cell>
          <cell r="M6807">
            <v>0.42844749999999998</v>
          </cell>
          <cell r="N6807">
            <v>0.45740789999999998</v>
          </cell>
          <cell r="O6807">
            <v>0.4992221</v>
          </cell>
        </row>
        <row r="6808">
          <cell r="F6808" t="str">
            <v>2013Kern1-in-2May Peak15</v>
          </cell>
          <cell r="G6808">
            <v>1.8655900000000001</v>
          </cell>
          <cell r="H6808">
            <v>2.3828010000000002</v>
          </cell>
          <cell r="I6808">
            <v>93</v>
          </cell>
          <cell r="J6808">
            <v>5695.8</v>
          </cell>
          <cell r="K6808">
            <v>0.4344616</v>
          </cell>
          <cell r="L6808">
            <v>0.48335040000000001</v>
          </cell>
          <cell r="M6808">
            <v>0.51721059999999996</v>
          </cell>
          <cell r="N6808">
            <v>0.55107070000000002</v>
          </cell>
          <cell r="O6808">
            <v>0.59995949999999998</v>
          </cell>
        </row>
        <row r="6809">
          <cell r="F6809" t="str">
            <v>2013Kern1-in-2May Peak16</v>
          </cell>
          <cell r="G6809">
            <v>2.010624</v>
          </cell>
          <cell r="H6809">
            <v>2.6784590000000001</v>
          </cell>
          <cell r="I6809">
            <v>94.5</v>
          </cell>
          <cell r="J6809">
            <v>5695.8</v>
          </cell>
          <cell r="K6809">
            <v>0.56239470000000003</v>
          </cell>
          <cell r="L6809">
            <v>0.62468990000000002</v>
          </cell>
          <cell r="M6809">
            <v>0.66783550000000003</v>
          </cell>
          <cell r="N6809">
            <v>0.71098099999999997</v>
          </cell>
          <cell r="O6809">
            <v>0.77327619999999997</v>
          </cell>
        </row>
        <row r="6810">
          <cell r="F6810" t="str">
            <v>2013Kern1-in-2May Peak17</v>
          </cell>
          <cell r="G6810">
            <v>2.1361089999999998</v>
          </cell>
          <cell r="H6810">
            <v>2.8995090000000001</v>
          </cell>
          <cell r="I6810">
            <v>95</v>
          </cell>
          <cell r="J6810">
            <v>5695.8</v>
          </cell>
          <cell r="K6810">
            <v>0.64192090000000002</v>
          </cell>
          <cell r="L6810">
            <v>0.71369179999999999</v>
          </cell>
          <cell r="M6810">
            <v>0.76339999999999997</v>
          </cell>
          <cell r="N6810">
            <v>0.81310830000000001</v>
          </cell>
          <cell r="O6810">
            <v>0.88487910000000003</v>
          </cell>
        </row>
        <row r="6811">
          <cell r="F6811" t="str">
            <v>2013Kern1-in-2May Peak18</v>
          </cell>
          <cell r="G6811">
            <v>2.2233969999999998</v>
          </cell>
          <cell r="H6811">
            <v>3.005487</v>
          </cell>
          <cell r="I6811">
            <v>94.5</v>
          </cell>
          <cell r="J6811">
            <v>5695.8</v>
          </cell>
          <cell r="K6811">
            <v>0.65750900000000001</v>
          </cell>
          <cell r="L6811">
            <v>0.7311124</v>
          </cell>
          <cell r="M6811">
            <v>0.78209010000000001</v>
          </cell>
          <cell r="N6811">
            <v>0.83306760000000002</v>
          </cell>
          <cell r="O6811">
            <v>0.906671</v>
          </cell>
        </row>
        <row r="6812">
          <cell r="F6812" t="str">
            <v>2013Kern1-in-2May Peak19</v>
          </cell>
          <cell r="G6812">
            <v>3.344954</v>
          </cell>
          <cell r="H6812">
            <v>2.9245109999999999</v>
          </cell>
          <cell r="I6812">
            <v>95</v>
          </cell>
          <cell r="J6812">
            <v>5695.8</v>
          </cell>
          <cell r="K6812">
            <v>-0.46014060000000001</v>
          </cell>
          <cell r="L6812">
            <v>-0.43668649999999998</v>
          </cell>
          <cell r="M6812">
            <v>-0.42044219999999999</v>
          </cell>
          <cell r="N6812">
            <v>-0.404198</v>
          </cell>
          <cell r="O6812">
            <v>-0.38074390000000002</v>
          </cell>
        </row>
        <row r="6813">
          <cell r="F6813" t="str">
            <v>2013Kern1-in-2May Peak20</v>
          </cell>
          <cell r="G6813">
            <v>3.1436009999999999</v>
          </cell>
          <cell r="H6813">
            <v>2.7208459999999999</v>
          </cell>
          <cell r="I6813">
            <v>94</v>
          </cell>
          <cell r="J6813">
            <v>5695.8</v>
          </cell>
          <cell r="K6813">
            <v>-0.4626709</v>
          </cell>
          <cell r="L6813">
            <v>-0.43908779999999997</v>
          </cell>
          <cell r="M6813">
            <v>-0.42275420000000002</v>
          </cell>
          <cell r="N6813">
            <v>-0.40642060000000002</v>
          </cell>
          <cell r="O6813">
            <v>-0.3828375</v>
          </cell>
        </row>
        <row r="6814">
          <cell r="F6814" t="str">
            <v>2013Kern1-in-2May Peak21</v>
          </cell>
          <cell r="G6814">
            <v>2.8209170000000001</v>
          </cell>
          <cell r="H6814">
            <v>2.5277270000000001</v>
          </cell>
          <cell r="I6814">
            <v>92</v>
          </cell>
          <cell r="J6814">
            <v>5695.8</v>
          </cell>
          <cell r="K6814">
            <v>-0.3208725</v>
          </cell>
          <cell r="L6814">
            <v>-0.30451709999999999</v>
          </cell>
          <cell r="M6814">
            <v>-0.29318939999999999</v>
          </cell>
          <cell r="N6814">
            <v>-0.2818618</v>
          </cell>
          <cell r="O6814">
            <v>-0.26550639999999998</v>
          </cell>
        </row>
        <row r="6815">
          <cell r="F6815" t="str">
            <v>2013Kern1-in-2May Peak22</v>
          </cell>
          <cell r="G6815">
            <v>2.472486</v>
          </cell>
          <cell r="H6815">
            <v>2.2810800000000002</v>
          </cell>
          <cell r="I6815">
            <v>89.5</v>
          </cell>
          <cell r="J6815">
            <v>5695.8</v>
          </cell>
          <cell r="K6815">
            <v>-0.2094781</v>
          </cell>
          <cell r="L6815">
            <v>-0.1988007</v>
          </cell>
          <cell r="M6815">
            <v>-0.19140550000000001</v>
          </cell>
          <cell r="N6815">
            <v>-0.18401039999999999</v>
          </cell>
          <cell r="O6815">
            <v>-0.17333290000000001</v>
          </cell>
        </row>
        <row r="6816">
          <cell r="F6816" t="str">
            <v>2013Kern1-in-2May Peak23</v>
          </cell>
          <cell r="G6816">
            <v>2.004254</v>
          </cell>
          <cell r="H6816">
            <v>1.8607830000000001</v>
          </cell>
          <cell r="I6816">
            <v>87.5</v>
          </cell>
          <cell r="J6816">
            <v>5695.8</v>
          </cell>
          <cell r="K6816">
            <v>-0.15701850000000001</v>
          </cell>
          <cell r="L6816">
            <v>-0.14901500000000001</v>
          </cell>
          <cell r="M6816">
            <v>-0.14347180000000001</v>
          </cell>
          <cell r="N6816">
            <v>-0.13792860000000001</v>
          </cell>
          <cell r="O6816">
            <v>-0.12992509999999999</v>
          </cell>
        </row>
        <row r="6817">
          <cell r="F6817" t="str">
            <v>2013Kern1-in-2May Peak24</v>
          </cell>
          <cell r="G6817">
            <v>1.604781</v>
          </cell>
          <cell r="H6817">
            <v>1.493177</v>
          </cell>
          <cell r="I6817">
            <v>84.5</v>
          </cell>
          <cell r="J6817">
            <v>5695.8</v>
          </cell>
          <cell r="K6817">
            <v>-0.12214179999999999</v>
          </cell>
          <cell r="L6817">
            <v>-0.11591600000000001</v>
          </cell>
          <cell r="M6817">
            <v>-0.1116041</v>
          </cell>
          <cell r="N6817">
            <v>-0.1072921</v>
          </cell>
          <cell r="O6817">
            <v>-0.1010664</v>
          </cell>
        </row>
        <row r="6818">
          <cell r="F6818" t="str">
            <v>2013Northern Coast1-in-2May Peak1</v>
          </cell>
          <cell r="G6818">
            <v>0.38353559999999998</v>
          </cell>
          <cell r="H6818">
            <v>0.38353559999999998</v>
          </cell>
          <cell r="I6818">
            <v>54.733400000000003</v>
          </cell>
          <cell r="J6818">
            <v>9412</v>
          </cell>
          <cell r="K6818">
            <v>0</v>
          </cell>
          <cell r="L6818">
            <v>0</v>
          </cell>
          <cell r="M6818">
            <v>0</v>
          </cell>
          <cell r="N6818">
            <v>0</v>
          </cell>
          <cell r="O6818">
            <v>0</v>
          </cell>
        </row>
        <row r="6819">
          <cell r="F6819" t="str">
            <v>2013Northern Coast1-in-2May Peak2</v>
          </cell>
          <cell r="G6819">
            <v>0.3354917</v>
          </cell>
          <cell r="H6819">
            <v>0.3354917</v>
          </cell>
          <cell r="I6819">
            <v>53.646999999999998</v>
          </cell>
          <cell r="J6819">
            <v>9412</v>
          </cell>
          <cell r="K6819">
            <v>0</v>
          </cell>
          <cell r="L6819">
            <v>0</v>
          </cell>
          <cell r="M6819">
            <v>0</v>
          </cell>
          <cell r="N6819">
            <v>0</v>
          </cell>
          <cell r="O6819">
            <v>0</v>
          </cell>
        </row>
        <row r="6820">
          <cell r="F6820" t="str">
            <v>2013Northern Coast1-in-2May Peak3</v>
          </cell>
          <cell r="G6820">
            <v>0.31267879999999998</v>
          </cell>
          <cell r="H6820">
            <v>0.31267879999999998</v>
          </cell>
          <cell r="I6820">
            <v>52.787700000000001</v>
          </cell>
          <cell r="J6820">
            <v>9412</v>
          </cell>
          <cell r="K6820">
            <v>0</v>
          </cell>
          <cell r="L6820">
            <v>0</v>
          </cell>
          <cell r="M6820">
            <v>0</v>
          </cell>
          <cell r="N6820">
            <v>0</v>
          </cell>
          <cell r="O6820">
            <v>0</v>
          </cell>
        </row>
        <row r="6821">
          <cell r="F6821" t="str">
            <v>2013Northern Coast1-in-2May Peak4</v>
          </cell>
          <cell r="G6821">
            <v>0.29873549999999999</v>
          </cell>
          <cell r="H6821">
            <v>0.29873549999999999</v>
          </cell>
          <cell r="I6821">
            <v>51.530900000000003</v>
          </cell>
          <cell r="J6821">
            <v>9412</v>
          </cell>
          <cell r="K6821">
            <v>0</v>
          </cell>
          <cell r="L6821">
            <v>0</v>
          </cell>
          <cell r="M6821">
            <v>0</v>
          </cell>
          <cell r="N6821">
            <v>0</v>
          </cell>
          <cell r="O6821">
            <v>0</v>
          </cell>
        </row>
        <row r="6822">
          <cell r="F6822" t="str">
            <v>2013Northern Coast1-in-2May Peak5</v>
          </cell>
          <cell r="G6822">
            <v>0.29947030000000002</v>
          </cell>
          <cell r="H6822">
            <v>0.29947030000000002</v>
          </cell>
          <cell r="I6822">
            <v>50.851199999999999</v>
          </cell>
          <cell r="J6822">
            <v>9412</v>
          </cell>
          <cell r="K6822">
            <v>0</v>
          </cell>
          <cell r="L6822">
            <v>0</v>
          </cell>
          <cell r="M6822">
            <v>0</v>
          </cell>
          <cell r="N6822">
            <v>0</v>
          </cell>
          <cell r="O6822">
            <v>0</v>
          </cell>
        </row>
        <row r="6823">
          <cell r="F6823" t="str">
            <v>2013Northern Coast1-in-2May Peak6</v>
          </cell>
          <cell r="G6823">
            <v>0.32715549999999999</v>
          </cell>
          <cell r="H6823">
            <v>0.32715549999999999</v>
          </cell>
          <cell r="I6823">
            <v>50.3108</v>
          </cell>
          <cell r="J6823">
            <v>9412</v>
          </cell>
          <cell r="K6823">
            <v>0</v>
          </cell>
          <cell r="L6823">
            <v>0</v>
          </cell>
          <cell r="M6823">
            <v>0</v>
          </cell>
          <cell r="N6823">
            <v>0</v>
          </cell>
          <cell r="O6823">
            <v>0</v>
          </cell>
        </row>
        <row r="6824">
          <cell r="F6824" t="str">
            <v>2013Northern Coast1-in-2May Peak7</v>
          </cell>
          <cell r="G6824">
            <v>0.39708670000000001</v>
          </cell>
          <cell r="H6824">
            <v>0.39708670000000001</v>
          </cell>
          <cell r="I6824">
            <v>50.581000000000003</v>
          </cell>
          <cell r="J6824">
            <v>9412</v>
          </cell>
          <cell r="K6824">
            <v>0</v>
          </cell>
          <cell r="L6824">
            <v>0</v>
          </cell>
          <cell r="M6824">
            <v>0</v>
          </cell>
          <cell r="N6824">
            <v>0</v>
          </cell>
          <cell r="O6824">
            <v>0</v>
          </cell>
        </row>
        <row r="6825">
          <cell r="F6825" t="str">
            <v>2013Northern Coast1-in-2May Peak8</v>
          </cell>
          <cell r="G6825">
            <v>0.45830969999999999</v>
          </cell>
          <cell r="H6825">
            <v>0.45830969999999999</v>
          </cell>
          <cell r="I6825">
            <v>52.756399999999999</v>
          </cell>
          <cell r="J6825">
            <v>9412</v>
          </cell>
          <cell r="K6825">
            <v>0</v>
          </cell>
          <cell r="L6825">
            <v>0</v>
          </cell>
          <cell r="M6825">
            <v>0</v>
          </cell>
          <cell r="N6825">
            <v>0</v>
          </cell>
          <cell r="O6825">
            <v>0</v>
          </cell>
        </row>
        <row r="6826">
          <cell r="F6826" t="str">
            <v>2013Northern Coast1-in-2May Peak9</v>
          </cell>
          <cell r="G6826">
            <v>0.45865650000000002</v>
          </cell>
          <cell r="H6826">
            <v>0.45865650000000002</v>
          </cell>
          <cell r="I6826">
            <v>56.844200000000001</v>
          </cell>
          <cell r="J6826">
            <v>9412</v>
          </cell>
          <cell r="K6826">
            <v>0</v>
          </cell>
          <cell r="L6826">
            <v>0</v>
          </cell>
          <cell r="M6826">
            <v>0</v>
          </cell>
          <cell r="N6826">
            <v>0</v>
          </cell>
          <cell r="O6826">
            <v>0</v>
          </cell>
        </row>
        <row r="6827">
          <cell r="F6827" t="str">
            <v>2013Northern Coast1-in-2May Peak10</v>
          </cell>
          <cell r="G6827">
            <v>0.46900019999999998</v>
          </cell>
          <cell r="H6827">
            <v>0.46900019999999998</v>
          </cell>
          <cell r="I6827">
            <v>60.715699999999998</v>
          </cell>
          <cell r="J6827">
            <v>9412</v>
          </cell>
          <cell r="K6827">
            <v>0</v>
          </cell>
          <cell r="L6827">
            <v>0</v>
          </cell>
          <cell r="M6827">
            <v>0</v>
          </cell>
          <cell r="N6827">
            <v>0</v>
          </cell>
          <cell r="O6827">
            <v>0</v>
          </cell>
        </row>
        <row r="6828">
          <cell r="F6828" t="str">
            <v>2013Northern Coast1-in-2May Peak11</v>
          </cell>
          <cell r="G6828">
            <v>0.48663119999999999</v>
          </cell>
          <cell r="H6828">
            <v>0.48663119999999999</v>
          </cell>
          <cell r="I6828">
            <v>65.738600000000005</v>
          </cell>
          <cell r="J6828">
            <v>9412</v>
          </cell>
          <cell r="K6828">
            <v>0</v>
          </cell>
          <cell r="L6828">
            <v>0</v>
          </cell>
          <cell r="M6828">
            <v>0</v>
          </cell>
          <cell r="N6828">
            <v>0</v>
          </cell>
          <cell r="O6828">
            <v>0</v>
          </cell>
        </row>
        <row r="6829">
          <cell r="F6829" t="str">
            <v>2013Northern Coast1-in-2May Peak12</v>
          </cell>
          <cell r="G6829">
            <v>0.51533709999999999</v>
          </cell>
          <cell r="H6829">
            <v>0.51533709999999999</v>
          </cell>
          <cell r="I6829">
            <v>70.879000000000005</v>
          </cell>
          <cell r="J6829">
            <v>9412</v>
          </cell>
          <cell r="K6829">
            <v>0</v>
          </cell>
          <cell r="L6829">
            <v>0</v>
          </cell>
          <cell r="M6829">
            <v>0</v>
          </cell>
          <cell r="N6829">
            <v>0</v>
          </cell>
          <cell r="O6829">
            <v>0</v>
          </cell>
        </row>
        <row r="6830">
          <cell r="F6830" t="str">
            <v>2013Northern Coast1-in-2May Peak13</v>
          </cell>
          <cell r="G6830">
            <v>0.56453209999999998</v>
          </cell>
          <cell r="H6830">
            <v>0.56453209999999998</v>
          </cell>
          <cell r="I6830">
            <v>74.302999999999997</v>
          </cell>
          <cell r="J6830">
            <v>9412</v>
          </cell>
          <cell r="K6830">
            <v>0</v>
          </cell>
          <cell r="L6830">
            <v>0</v>
          </cell>
          <cell r="M6830">
            <v>0</v>
          </cell>
          <cell r="N6830">
            <v>0</v>
          </cell>
          <cell r="O6830">
            <v>0</v>
          </cell>
        </row>
        <row r="6831">
          <cell r="F6831" t="str">
            <v>2013Northern Coast1-in-2May Peak14</v>
          </cell>
          <cell r="G6831">
            <v>0.5996572</v>
          </cell>
          <cell r="H6831">
            <v>0.62068040000000002</v>
          </cell>
          <cell r="I6831">
            <v>75.981200000000001</v>
          </cell>
          <cell r="J6831">
            <v>9412</v>
          </cell>
          <cell r="K6831">
            <v>-5.12477E-2</v>
          </cell>
          <cell r="L6831">
            <v>-8.5495999999999992E-3</v>
          </cell>
          <cell r="M6831">
            <v>2.1023099999999999E-2</v>
          </cell>
          <cell r="N6831">
            <v>5.0595800000000003E-2</v>
          </cell>
          <cell r="O6831">
            <v>9.3293899999999999E-2</v>
          </cell>
        </row>
        <row r="6832">
          <cell r="F6832" t="str">
            <v>2013Northern Coast1-in-2May Peak15</v>
          </cell>
          <cell r="G6832">
            <v>0.67355969999999998</v>
          </cell>
          <cell r="H6832">
            <v>0.70110629999999996</v>
          </cell>
          <cell r="I6832">
            <v>77.590800000000002</v>
          </cell>
          <cell r="J6832">
            <v>9412</v>
          </cell>
          <cell r="K6832">
            <v>-6.7149700000000007E-2</v>
          </cell>
          <cell r="L6832">
            <v>-1.12024E-2</v>
          </cell>
          <cell r="M6832">
            <v>2.7546600000000001E-2</v>
          </cell>
          <cell r="N6832">
            <v>6.6295499999999993E-2</v>
          </cell>
          <cell r="O6832">
            <v>0.1222428</v>
          </cell>
        </row>
        <row r="6833">
          <cell r="F6833" t="str">
            <v>2013Northern Coast1-in-2May Peak16</v>
          </cell>
          <cell r="G6833">
            <v>0.77044800000000002</v>
          </cell>
          <cell r="H6833">
            <v>0.80449669999999995</v>
          </cell>
          <cell r="I6833">
            <v>77.375900000000001</v>
          </cell>
          <cell r="J6833">
            <v>9412</v>
          </cell>
          <cell r="K6833">
            <v>-8.2999799999999999E-2</v>
          </cell>
          <cell r="L6833">
            <v>-1.38467E-2</v>
          </cell>
          <cell r="M6833">
            <v>3.4048700000000001E-2</v>
          </cell>
          <cell r="N6833">
            <v>8.1944000000000003E-2</v>
          </cell>
          <cell r="O6833">
            <v>0.15109719999999999</v>
          </cell>
        </row>
        <row r="6834">
          <cell r="F6834" t="str">
            <v>2013Northern Coast1-in-2May Peak17</v>
          </cell>
          <cell r="G6834">
            <v>0.87760959999999999</v>
          </cell>
          <cell r="H6834">
            <v>0.91755719999999996</v>
          </cell>
          <cell r="I6834">
            <v>77.440799999999996</v>
          </cell>
          <cell r="J6834">
            <v>9412</v>
          </cell>
          <cell r="K6834">
            <v>-9.73797E-2</v>
          </cell>
          <cell r="L6834">
            <v>-1.6245599999999999E-2</v>
          </cell>
          <cell r="M6834">
            <v>3.99476E-2</v>
          </cell>
          <cell r="N6834">
            <v>9.6140900000000001E-2</v>
          </cell>
          <cell r="O6834">
            <v>0.17727499999999999</v>
          </cell>
        </row>
        <row r="6835">
          <cell r="F6835" t="str">
            <v>2013Northern Coast1-in-2May Peak18</v>
          </cell>
          <cell r="G6835">
            <v>0.95790399999999998</v>
          </cell>
          <cell r="H6835">
            <v>0.99896770000000001</v>
          </cell>
          <cell r="I6835">
            <v>75.700299999999999</v>
          </cell>
          <cell r="J6835">
            <v>9412</v>
          </cell>
          <cell r="K6835">
            <v>-0.10010040000000001</v>
          </cell>
          <cell r="L6835">
            <v>-1.66994E-2</v>
          </cell>
          <cell r="M6835">
            <v>4.1063700000000002E-2</v>
          </cell>
          <cell r="N6835">
            <v>9.8826999999999998E-2</v>
          </cell>
          <cell r="O6835">
            <v>0.1822279</v>
          </cell>
        </row>
        <row r="6836">
          <cell r="F6836" t="str">
            <v>2013Northern Coast1-in-2May Peak19</v>
          </cell>
          <cell r="G6836">
            <v>1.1484859999999999</v>
          </cell>
          <cell r="H6836">
            <v>0.99435039999999997</v>
          </cell>
          <cell r="I6836">
            <v>71.296199999999999</v>
          </cell>
          <cell r="J6836">
            <v>9412</v>
          </cell>
          <cell r="K6836">
            <v>-0.17453579999999999</v>
          </cell>
          <cell r="L6836">
            <v>-0.1624834</v>
          </cell>
          <cell r="M6836">
            <v>-0.154136</v>
          </cell>
          <cell r="N6836">
            <v>-0.14578869999999999</v>
          </cell>
          <cell r="O6836">
            <v>-0.13373650000000001</v>
          </cell>
        </row>
        <row r="6837">
          <cell r="F6837" t="str">
            <v>2013Northern Coast1-in-2May Peak20</v>
          </cell>
          <cell r="G6837">
            <v>1.037865</v>
          </cell>
          <cell r="H6837">
            <v>0.90860929999999995</v>
          </cell>
          <cell r="I6837">
            <v>65.969200000000001</v>
          </cell>
          <cell r="J6837">
            <v>9412</v>
          </cell>
          <cell r="K6837">
            <v>-0.1463623</v>
          </cell>
          <cell r="L6837">
            <v>-0.1362554</v>
          </cell>
          <cell r="M6837">
            <v>-0.1292555</v>
          </cell>
          <cell r="N6837">
            <v>-0.1222555</v>
          </cell>
          <cell r="O6837">
            <v>-0.1121487</v>
          </cell>
        </row>
        <row r="6838">
          <cell r="F6838" t="str">
            <v>2013Northern Coast1-in-2May Peak21</v>
          </cell>
          <cell r="G6838">
            <v>0.90799439999999998</v>
          </cell>
          <cell r="H6838">
            <v>0.8262391</v>
          </cell>
          <cell r="I6838">
            <v>59.579900000000002</v>
          </cell>
          <cell r="J6838">
            <v>9412</v>
          </cell>
          <cell r="K6838">
            <v>-9.2575500000000005E-2</v>
          </cell>
          <cell r="L6838">
            <v>-8.6182900000000007E-2</v>
          </cell>
          <cell r="M6838">
            <v>-8.1755300000000003E-2</v>
          </cell>
          <cell r="N6838">
            <v>-7.7327900000000005E-2</v>
          </cell>
          <cell r="O6838">
            <v>-7.0935100000000001E-2</v>
          </cell>
        </row>
        <row r="6839">
          <cell r="F6839" t="str">
            <v>2013Northern Coast1-in-2May Peak22</v>
          </cell>
          <cell r="G6839">
            <v>0.77691089999999996</v>
          </cell>
          <cell r="H6839">
            <v>0.72866470000000005</v>
          </cell>
          <cell r="I6839">
            <v>55.457299999999996</v>
          </cell>
          <cell r="J6839">
            <v>9412</v>
          </cell>
          <cell r="K6839">
            <v>-5.46315E-2</v>
          </cell>
          <cell r="L6839">
            <v>-5.0859099999999997E-2</v>
          </cell>
          <cell r="M6839">
            <v>-4.8246299999999999E-2</v>
          </cell>
          <cell r="N6839">
            <v>-4.56335E-2</v>
          </cell>
          <cell r="O6839">
            <v>-4.1860899999999999E-2</v>
          </cell>
        </row>
        <row r="6840">
          <cell r="F6840" t="str">
            <v>2013Northern Coast1-in-2May Peak23</v>
          </cell>
          <cell r="G6840">
            <v>0.62483420000000001</v>
          </cell>
          <cell r="H6840">
            <v>0.58770149999999999</v>
          </cell>
          <cell r="I6840">
            <v>53.6751</v>
          </cell>
          <cell r="J6840">
            <v>9412</v>
          </cell>
          <cell r="K6840">
            <v>-4.20472E-2</v>
          </cell>
          <cell r="L6840">
            <v>-3.9143600000000001E-2</v>
          </cell>
          <cell r="M6840">
            <v>-3.7132600000000002E-2</v>
          </cell>
          <cell r="N6840">
            <v>-3.5121800000000002E-2</v>
          </cell>
          <cell r="O6840">
            <v>-3.2218200000000002E-2</v>
          </cell>
        </row>
        <row r="6841">
          <cell r="F6841" t="str">
            <v>2013Northern Coast1-in-2May Peak24</v>
          </cell>
          <cell r="G6841">
            <v>0.48071039999999998</v>
          </cell>
          <cell r="H6841">
            <v>0.44597019999999998</v>
          </cell>
          <cell r="I6841">
            <v>52.161700000000003</v>
          </cell>
          <cell r="J6841">
            <v>9412</v>
          </cell>
          <cell r="K6841">
            <v>-3.9337999999999998E-2</v>
          </cell>
          <cell r="L6841">
            <v>-3.6621599999999997E-2</v>
          </cell>
          <cell r="M6841">
            <v>-3.4740199999999999E-2</v>
          </cell>
          <cell r="N6841">
            <v>-3.2858800000000001E-2</v>
          </cell>
          <cell r="O6841">
            <v>-3.01424E-2</v>
          </cell>
        </row>
        <row r="6842">
          <cell r="F6842" t="str">
            <v>2013Other1-in-2May Peak1</v>
          </cell>
          <cell r="G6842">
            <v>0.70491429999999999</v>
          </cell>
          <cell r="H6842">
            <v>0.70491429999999999</v>
          </cell>
          <cell r="I6842">
            <v>70.565290000000005</v>
          </cell>
          <cell r="J6842">
            <v>26204.6</v>
          </cell>
          <cell r="K6842">
            <v>0</v>
          </cell>
          <cell r="L6842">
            <v>0</v>
          </cell>
          <cell r="M6842">
            <v>0</v>
          </cell>
          <cell r="N6842">
            <v>0</v>
          </cell>
          <cell r="O6842">
            <v>0</v>
          </cell>
        </row>
        <row r="6843">
          <cell r="F6843" t="str">
            <v>2013Other1-in-2May Peak2</v>
          </cell>
          <cell r="G6843">
            <v>0.60539690000000002</v>
          </cell>
          <cell r="H6843">
            <v>0.60539690000000002</v>
          </cell>
          <cell r="I6843">
            <v>68.990210000000005</v>
          </cell>
          <cell r="J6843">
            <v>26204.6</v>
          </cell>
          <cell r="K6843">
            <v>0</v>
          </cell>
          <cell r="L6843">
            <v>0</v>
          </cell>
          <cell r="M6843">
            <v>0</v>
          </cell>
          <cell r="N6843">
            <v>0</v>
          </cell>
          <cell r="O6843">
            <v>0</v>
          </cell>
        </row>
        <row r="6844">
          <cell r="F6844" t="str">
            <v>2013Other1-in-2May Peak3</v>
          </cell>
          <cell r="G6844">
            <v>0.54895110000000003</v>
          </cell>
          <cell r="H6844">
            <v>0.54895110000000003</v>
          </cell>
          <cell r="I6844">
            <v>67.438509999999994</v>
          </cell>
          <cell r="J6844">
            <v>26204.6</v>
          </cell>
          <cell r="K6844">
            <v>0</v>
          </cell>
          <cell r="L6844">
            <v>0</v>
          </cell>
          <cell r="M6844">
            <v>0</v>
          </cell>
          <cell r="N6844">
            <v>0</v>
          </cell>
          <cell r="O6844">
            <v>0</v>
          </cell>
        </row>
        <row r="6845">
          <cell r="F6845" t="str">
            <v>2013Other1-in-2May Peak4</v>
          </cell>
          <cell r="G6845">
            <v>0.51698370000000005</v>
          </cell>
          <cell r="H6845">
            <v>0.51698370000000005</v>
          </cell>
          <cell r="I6845">
            <v>65.729100000000003</v>
          </cell>
          <cell r="J6845">
            <v>26204.6</v>
          </cell>
          <cell r="K6845">
            <v>0</v>
          </cell>
          <cell r="L6845">
            <v>0</v>
          </cell>
          <cell r="M6845">
            <v>0</v>
          </cell>
          <cell r="N6845">
            <v>0</v>
          </cell>
          <cell r="O6845">
            <v>0</v>
          </cell>
        </row>
        <row r="6846">
          <cell r="F6846" t="str">
            <v>2013Other1-in-2May Peak5</v>
          </cell>
          <cell r="G6846">
            <v>0.51060479999999997</v>
          </cell>
          <cell r="H6846">
            <v>0.51060479999999997</v>
          </cell>
          <cell r="I6846">
            <v>64.984660000000005</v>
          </cell>
          <cell r="J6846">
            <v>26204.6</v>
          </cell>
          <cell r="K6846">
            <v>0</v>
          </cell>
          <cell r="L6846">
            <v>0</v>
          </cell>
          <cell r="M6846">
            <v>0</v>
          </cell>
          <cell r="N6846">
            <v>0</v>
          </cell>
          <cell r="O6846">
            <v>0</v>
          </cell>
        </row>
        <row r="6847">
          <cell r="F6847" t="str">
            <v>2013Other1-in-2May Peak6</v>
          </cell>
          <cell r="G6847">
            <v>0.54479750000000005</v>
          </cell>
          <cell r="H6847">
            <v>0.54479750000000005</v>
          </cell>
          <cell r="I6847">
            <v>63.563940000000002</v>
          </cell>
          <cell r="J6847">
            <v>26204.6</v>
          </cell>
          <cell r="K6847">
            <v>0</v>
          </cell>
          <cell r="L6847">
            <v>0</v>
          </cell>
          <cell r="M6847">
            <v>0</v>
          </cell>
          <cell r="N6847">
            <v>0</v>
          </cell>
          <cell r="O6847">
            <v>0</v>
          </cell>
        </row>
        <row r="6848">
          <cell r="F6848" t="str">
            <v>2013Other1-in-2May Peak7</v>
          </cell>
          <cell r="G6848">
            <v>0.6364744</v>
          </cell>
          <cell r="H6848">
            <v>0.6364744</v>
          </cell>
          <cell r="I6848">
            <v>63.737130000000001</v>
          </cell>
          <cell r="J6848">
            <v>26204.6</v>
          </cell>
          <cell r="K6848">
            <v>0</v>
          </cell>
          <cell r="L6848">
            <v>0</v>
          </cell>
          <cell r="M6848">
            <v>0</v>
          </cell>
          <cell r="N6848">
            <v>0</v>
          </cell>
          <cell r="O6848">
            <v>0</v>
          </cell>
        </row>
        <row r="6849">
          <cell r="F6849" t="str">
            <v>2013Other1-in-2May Peak8</v>
          </cell>
          <cell r="G6849">
            <v>0.69850860000000004</v>
          </cell>
          <cell r="H6849">
            <v>0.69850860000000004</v>
          </cell>
          <cell r="I6849">
            <v>65.97139</v>
          </cell>
          <cell r="J6849">
            <v>26204.6</v>
          </cell>
          <cell r="K6849">
            <v>0</v>
          </cell>
          <cell r="L6849">
            <v>0</v>
          </cell>
          <cell r="M6849">
            <v>0</v>
          </cell>
          <cell r="N6849">
            <v>0</v>
          </cell>
          <cell r="O6849">
            <v>0</v>
          </cell>
        </row>
        <row r="6850">
          <cell r="F6850" t="str">
            <v>2013Other1-in-2May Peak9</v>
          </cell>
          <cell r="G6850">
            <v>0.71121599999999996</v>
          </cell>
          <cell r="H6850">
            <v>0.71121599999999996</v>
          </cell>
          <cell r="I6850">
            <v>69.870289999999997</v>
          </cell>
          <cell r="J6850">
            <v>26204.6</v>
          </cell>
          <cell r="K6850">
            <v>0</v>
          </cell>
          <cell r="L6850">
            <v>0</v>
          </cell>
          <cell r="M6850">
            <v>0</v>
          </cell>
          <cell r="N6850">
            <v>0</v>
          </cell>
          <cell r="O6850">
            <v>0</v>
          </cell>
        </row>
        <row r="6851">
          <cell r="F6851" t="str">
            <v>2013Other1-in-2May Peak10</v>
          </cell>
          <cell r="G6851">
            <v>0.75820279999999995</v>
          </cell>
          <cell r="H6851">
            <v>0.75820279999999995</v>
          </cell>
          <cell r="I6851">
            <v>74.453040000000001</v>
          </cell>
          <cell r="J6851">
            <v>26204.6</v>
          </cell>
          <cell r="K6851">
            <v>0</v>
          </cell>
          <cell r="L6851">
            <v>0</v>
          </cell>
          <cell r="M6851">
            <v>0</v>
          </cell>
          <cell r="N6851">
            <v>0</v>
          </cell>
          <cell r="O6851">
            <v>0</v>
          </cell>
        </row>
        <row r="6852">
          <cell r="F6852" t="str">
            <v>2013Other1-in-2May Peak11</v>
          </cell>
          <cell r="G6852">
            <v>0.83793569999999995</v>
          </cell>
          <cell r="H6852">
            <v>0.83793569999999995</v>
          </cell>
          <cell r="I6852">
            <v>78.948120000000003</v>
          </cell>
          <cell r="J6852">
            <v>26204.6</v>
          </cell>
          <cell r="K6852">
            <v>0</v>
          </cell>
          <cell r="L6852">
            <v>0</v>
          </cell>
          <cell r="M6852">
            <v>0</v>
          </cell>
          <cell r="N6852">
            <v>0</v>
          </cell>
          <cell r="O6852">
            <v>0</v>
          </cell>
        </row>
        <row r="6853">
          <cell r="F6853" t="str">
            <v>2013Other1-in-2May Peak12</v>
          </cell>
          <cell r="G6853">
            <v>0.9593313</v>
          </cell>
          <cell r="H6853">
            <v>0.9593313</v>
          </cell>
          <cell r="I6853">
            <v>82.552639999999997</v>
          </cell>
          <cell r="J6853">
            <v>26204.6</v>
          </cell>
          <cell r="K6853">
            <v>0</v>
          </cell>
          <cell r="L6853">
            <v>0</v>
          </cell>
          <cell r="M6853">
            <v>0</v>
          </cell>
          <cell r="N6853">
            <v>0</v>
          </cell>
          <cell r="O6853">
            <v>0</v>
          </cell>
        </row>
        <row r="6854">
          <cell r="F6854" t="str">
            <v>2013Other1-in-2May Peak13</v>
          </cell>
          <cell r="G6854">
            <v>1.1312420000000001</v>
          </cell>
          <cell r="H6854">
            <v>1.1312420000000001</v>
          </cell>
          <cell r="I6854">
            <v>86.209450000000004</v>
          </cell>
          <cell r="J6854">
            <v>26204.6</v>
          </cell>
          <cell r="K6854">
            <v>0</v>
          </cell>
          <cell r="L6854">
            <v>0</v>
          </cell>
          <cell r="M6854">
            <v>0</v>
          </cell>
          <cell r="N6854">
            <v>0</v>
          </cell>
          <cell r="O6854">
            <v>0</v>
          </cell>
        </row>
        <row r="6855">
          <cell r="F6855" t="str">
            <v>2013Other1-in-2May Peak14</v>
          </cell>
          <cell r="G6855">
            <v>1.122698</v>
          </cell>
          <cell r="H6855">
            <v>1.3287640000000001</v>
          </cell>
          <cell r="I6855">
            <v>89.310109999999995</v>
          </cell>
          <cell r="J6855">
            <v>26204.6</v>
          </cell>
          <cell r="K6855">
            <v>0.143238</v>
          </cell>
          <cell r="L6855">
            <v>0.1803573</v>
          </cell>
          <cell r="M6855">
            <v>0.2060661</v>
          </cell>
          <cell r="N6855">
            <v>0.23177490000000001</v>
          </cell>
          <cell r="O6855">
            <v>0.26889420000000003</v>
          </cell>
        </row>
        <row r="6856">
          <cell r="F6856" t="str">
            <v>2013Other1-in-2May Peak15</v>
          </cell>
          <cell r="G6856">
            <v>1.2873129999999999</v>
          </cell>
          <cell r="H6856">
            <v>1.5535650000000001</v>
          </cell>
          <cell r="I6856">
            <v>91.832759999999993</v>
          </cell>
          <cell r="J6856">
            <v>26204.6</v>
          </cell>
          <cell r="K6856">
            <v>0.1858311</v>
          </cell>
          <cell r="L6856">
            <v>0.23334440000000001</v>
          </cell>
          <cell r="M6856">
            <v>0.26625219999999999</v>
          </cell>
          <cell r="N6856">
            <v>0.29915979999999998</v>
          </cell>
          <cell r="O6856">
            <v>0.34667320000000001</v>
          </cell>
        </row>
        <row r="6857">
          <cell r="F6857" t="str">
            <v>2013Other1-in-2May Peak16</v>
          </cell>
          <cell r="G6857">
            <v>1.4690970000000001</v>
          </cell>
          <cell r="H6857">
            <v>1.80125</v>
          </cell>
          <cell r="I6857">
            <v>93.165440000000004</v>
          </cell>
          <cell r="J6857">
            <v>26204.6</v>
          </cell>
          <cell r="K6857">
            <v>0.23214779999999999</v>
          </cell>
          <cell r="L6857">
            <v>0.29123199999999999</v>
          </cell>
          <cell r="M6857">
            <v>0.33215359999999999</v>
          </cell>
          <cell r="N6857">
            <v>0.37307509999999999</v>
          </cell>
          <cell r="O6857">
            <v>0.43215930000000002</v>
          </cell>
        </row>
        <row r="6858">
          <cell r="F6858" t="str">
            <v>2013Other1-in-2May Peak17</v>
          </cell>
          <cell r="G6858">
            <v>1.638236</v>
          </cell>
          <cell r="H6858">
            <v>2.0257800000000001</v>
          </cell>
          <cell r="I6858">
            <v>93.696520000000007</v>
          </cell>
          <cell r="J6858">
            <v>26204.6</v>
          </cell>
          <cell r="K6858">
            <v>0.27063690000000001</v>
          </cell>
          <cell r="L6858">
            <v>0.33970669999999997</v>
          </cell>
          <cell r="M6858">
            <v>0.3875441</v>
          </cell>
          <cell r="N6858">
            <v>0.43538159999999998</v>
          </cell>
          <cell r="O6858">
            <v>0.50445130000000005</v>
          </cell>
        </row>
        <row r="6859">
          <cell r="F6859" t="str">
            <v>2013Other1-in-2May Peak18</v>
          </cell>
          <cell r="G6859">
            <v>1.760724</v>
          </cell>
          <cell r="H6859">
            <v>2.1588129999999999</v>
          </cell>
          <cell r="I6859">
            <v>92.374229999999997</v>
          </cell>
          <cell r="J6859">
            <v>26204.6</v>
          </cell>
          <cell r="K6859">
            <v>0.27797159999999999</v>
          </cell>
          <cell r="L6859">
            <v>0.34893819999999998</v>
          </cell>
          <cell r="M6859">
            <v>0.39808949999999999</v>
          </cell>
          <cell r="N6859">
            <v>0.44724069999999999</v>
          </cell>
          <cell r="O6859">
            <v>0.51820730000000004</v>
          </cell>
        </row>
        <row r="6860">
          <cell r="F6860" t="str">
            <v>2013Other1-in-2May Peak19</v>
          </cell>
          <cell r="G6860">
            <v>2.4039229999999998</v>
          </cell>
          <cell r="H6860">
            <v>2.1115840000000001</v>
          </cell>
          <cell r="I6860">
            <v>89.871799999999993</v>
          </cell>
          <cell r="J6860">
            <v>26204.6</v>
          </cell>
          <cell r="K6860">
            <v>-0.32657829999999999</v>
          </cell>
          <cell r="L6860">
            <v>-0.30634939999999999</v>
          </cell>
          <cell r="M6860">
            <v>-0.29233880000000001</v>
          </cell>
          <cell r="N6860">
            <v>-0.27832839999999998</v>
          </cell>
          <cell r="O6860">
            <v>-0.25809959999999998</v>
          </cell>
        </row>
        <row r="6861">
          <cell r="F6861" t="str">
            <v>2013Other1-in-2May Peak20</v>
          </cell>
          <cell r="G6861">
            <v>2.1620900000000001</v>
          </cell>
          <cell r="H6861">
            <v>1.9053119999999999</v>
          </cell>
          <cell r="I6861">
            <v>86.760670000000005</v>
          </cell>
          <cell r="J6861">
            <v>26204.6</v>
          </cell>
          <cell r="K6861">
            <v>-0.28685149999999998</v>
          </cell>
          <cell r="L6861">
            <v>-0.26908339999999997</v>
          </cell>
          <cell r="M6861">
            <v>-0.25677729999999999</v>
          </cell>
          <cell r="N6861">
            <v>-0.2444711</v>
          </cell>
          <cell r="O6861">
            <v>-0.22670290000000001</v>
          </cell>
        </row>
        <row r="6862">
          <cell r="F6862" t="str">
            <v>2013Other1-in-2May Peak21</v>
          </cell>
          <cell r="G6862">
            <v>1.8245929999999999</v>
          </cell>
          <cell r="H6862">
            <v>1.674032</v>
          </cell>
          <cell r="I6862">
            <v>81.593320000000006</v>
          </cell>
          <cell r="J6862">
            <v>26204.6</v>
          </cell>
          <cell r="K6862">
            <v>-0.16819429999999999</v>
          </cell>
          <cell r="L6862">
            <v>-0.157776</v>
          </cell>
          <cell r="M6862">
            <v>-0.15056040000000001</v>
          </cell>
          <cell r="N6862">
            <v>-0.14334469999999999</v>
          </cell>
          <cell r="O6862">
            <v>-0.1329264</v>
          </cell>
        </row>
        <row r="6863">
          <cell r="F6863" t="str">
            <v>2013Other1-in-2May Peak22</v>
          </cell>
          <cell r="G6863">
            <v>1.523285</v>
          </cell>
          <cell r="H6863">
            <v>1.4266840000000001</v>
          </cell>
          <cell r="I6863">
            <v>77.664280000000005</v>
          </cell>
          <cell r="J6863">
            <v>26204.6</v>
          </cell>
          <cell r="K6863">
            <v>-0.1079142</v>
          </cell>
          <cell r="L6863">
            <v>-0.10122979999999999</v>
          </cell>
          <cell r="M6863">
            <v>-9.6600199999999997E-2</v>
          </cell>
          <cell r="N6863">
            <v>-9.19706E-2</v>
          </cell>
          <cell r="O6863">
            <v>-8.5286200000000006E-2</v>
          </cell>
        </row>
        <row r="6864">
          <cell r="F6864" t="str">
            <v>2013Other1-in-2May Peak23</v>
          </cell>
          <cell r="G6864">
            <v>1.1781619999999999</v>
          </cell>
          <cell r="H6864">
            <v>1.1168419999999999</v>
          </cell>
          <cell r="I6864">
            <v>73.693439999999995</v>
          </cell>
          <cell r="J6864">
            <v>26204.6</v>
          </cell>
          <cell r="K6864">
            <v>-6.8501300000000001E-2</v>
          </cell>
          <cell r="L6864">
            <v>-6.4258200000000001E-2</v>
          </cell>
          <cell r="M6864">
            <v>-6.1319499999999999E-2</v>
          </cell>
          <cell r="N6864">
            <v>-5.8380700000000001E-2</v>
          </cell>
          <cell r="O6864">
            <v>-5.4137600000000001E-2</v>
          </cell>
        </row>
        <row r="6865">
          <cell r="F6865" t="str">
            <v>2013Other1-in-2May Peak24</v>
          </cell>
          <cell r="G6865">
            <v>0.89222539999999995</v>
          </cell>
          <cell r="H6865">
            <v>0.85304170000000001</v>
          </cell>
          <cell r="I6865">
            <v>71.643680000000003</v>
          </cell>
          <cell r="J6865">
            <v>26204.6</v>
          </cell>
          <cell r="K6865">
            <v>-4.3772999999999999E-2</v>
          </cell>
          <cell r="L6865">
            <v>-4.1061599999999997E-2</v>
          </cell>
          <cell r="M6865">
            <v>-3.9183700000000002E-2</v>
          </cell>
          <cell r="N6865">
            <v>-3.73058E-2</v>
          </cell>
          <cell r="O6865">
            <v>-3.45945E-2</v>
          </cell>
        </row>
        <row r="6866">
          <cell r="F6866" t="str">
            <v>2013Sierra1-in-2May Peak1</v>
          </cell>
          <cell r="G6866">
            <v>0.83672159999999995</v>
          </cell>
          <cell r="H6866">
            <v>0.83672159999999995</v>
          </cell>
          <cell r="I6866">
            <v>67.712670000000003</v>
          </cell>
          <cell r="J6866">
            <v>18337.150000000001</v>
          </cell>
          <cell r="K6866">
            <v>0</v>
          </cell>
          <cell r="L6866">
            <v>0</v>
          </cell>
          <cell r="M6866">
            <v>0</v>
          </cell>
          <cell r="N6866">
            <v>0</v>
          </cell>
          <cell r="O6866">
            <v>0</v>
          </cell>
        </row>
        <row r="6867">
          <cell r="F6867" t="str">
            <v>2013Sierra1-in-2May Peak2</v>
          </cell>
          <cell r="G6867">
            <v>0.73823260000000002</v>
          </cell>
          <cell r="H6867">
            <v>0.73823260000000002</v>
          </cell>
          <cell r="I6867">
            <v>67.034819999999996</v>
          </cell>
          <cell r="J6867">
            <v>18337.150000000001</v>
          </cell>
          <cell r="K6867">
            <v>0</v>
          </cell>
          <cell r="L6867">
            <v>0</v>
          </cell>
          <cell r="M6867">
            <v>0</v>
          </cell>
          <cell r="N6867">
            <v>0</v>
          </cell>
          <cell r="O6867">
            <v>0</v>
          </cell>
        </row>
        <row r="6868">
          <cell r="F6868" t="str">
            <v>2013Sierra1-in-2May Peak3</v>
          </cell>
          <cell r="G6868">
            <v>0.68135009999999996</v>
          </cell>
          <cell r="H6868">
            <v>0.68135009999999996</v>
          </cell>
          <cell r="I6868">
            <v>65.17859</v>
          </cell>
          <cell r="J6868">
            <v>18337.150000000001</v>
          </cell>
          <cell r="K6868">
            <v>0</v>
          </cell>
          <cell r="L6868">
            <v>0</v>
          </cell>
          <cell r="M6868">
            <v>0</v>
          </cell>
          <cell r="N6868">
            <v>0</v>
          </cell>
          <cell r="O6868">
            <v>0</v>
          </cell>
        </row>
        <row r="6869">
          <cell r="F6869" t="str">
            <v>2013Sierra1-in-2May Peak4</v>
          </cell>
          <cell r="G6869">
            <v>0.64916989999999997</v>
          </cell>
          <cell r="H6869">
            <v>0.64916989999999997</v>
          </cell>
          <cell r="I6869">
            <v>64.036100000000005</v>
          </cell>
          <cell r="J6869">
            <v>18337.150000000001</v>
          </cell>
          <cell r="K6869">
            <v>0</v>
          </cell>
          <cell r="L6869">
            <v>0</v>
          </cell>
          <cell r="M6869">
            <v>0</v>
          </cell>
          <cell r="N6869">
            <v>0</v>
          </cell>
          <cell r="O6869">
            <v>0</v>
          </cell>
        </row>
        <row r="6870">
          <cell r="F6870" t="str">
            <v>2013Sierra1-in-2May Peak5</v>
          </cell>
          <cell r="G6870">
            <v>0.64933660000000004</v>
          </cell>
          <cell r="H6870">
            <v>0.64933660000000004</v>
          </cell>
          <cell r="I6870">
            <v>63.279319999999998</v>
          </cell>
          <cell r="J6870">
            <v>18337.150000000001</v>
          </cell>
          <cell r="K6870">
            <v>0</v>
          </cell>
          <cell r="L6870">
            <v>0</v>
          </cell>
          <cell r="M6870">
            <v>0</v>
          </cell>
          <cell r="N6870">
            <v>0</v>
          </cell>
          <cell r="O6870">
            <v>0</v>
          </cell>
        </row>
        <row r="6871">
          <cell r="F6871" t="str">
            <v>2013Sierra1-in-2May Peak6</v>
          </cell>
          <cell r="G6871">
            <v>0.70885589999999998</v>
          </cell>
          <cell r="H6871">
            <v>0.70885589999999998</v>
          </cell>
          <cell r="I6871">
            <v>61.972349999999999</v>
          </cell>
          <cell r="J6871">
            <v>18337.150000000001</v>
          </cell>
          <cell r="K6871">
            <v>0</v>
          </cell>
          <cell r="L6871">
            <v>0</v>
          </cell>
          <cell r="M6871">
            <v>0</v>
          </cell>
          <cell r="N6871">
            <v>0</v>
          </cell>
          <cell r="O6871">
            <v>0</v>
          </cell>
        </row>
        <row r="6872">
          <cell r="F6872" t="str">
            <v>2013Sierra1-in-2May Peak7</v>
          </cell>
          <cell r="G6872">
            <v>0.84363980000000005</v>
          </cell>
          <cell r="H6872">
            <v>0.84363980000000005</v>
          </cell>
          <cell r="I6872">
            <v>62.957720000000002</v>
          </cell>
          <cell r="J6872">
            <v>18337.150000000001</v>
          </cell>
          <cell r="K6872">
            <v>0</v>
          </cell>
          <cell r="L6872">
            <v>0</v>
          </cell>
          <cell r="M6872">
            <v>0</v>
          </cell>
          <cell r="N6872">
            <v>0</v>
          </cell>
          <cell r="O6872">
            <v>0</v>
          </cell>
        </row>
        <row r="6873">
          <cell r="F6873" t="str">
            <v>2013Sierra1-in-2May Peak8</v>
          </cell>
          <cell r="G6873">
            <v>0.92897540000000001</v>
          </cell>
          <cell r="H6873">
            <v>0.92897540000000001</v>
          </cell>
          <cell r="I6873">
            <v>67.422110000000004</v>
          </cell>
          <cell r="J6873">
            <v>18337.150000000001</v>
          </cell>
          <cell r="K6873">
            <v>0</v>
          </cell>
          <cell r="L6873">
            <v>0</v>
          </cell>
          <cell r="M6873">
            <v>0</v>
          </cell>
          <cell r="N6873">
            <v>0</v>
          </cell>
          <cell r="O6873">
            <v>0</v>
          </cell>
        </row>
        <row r="6874">
          <cell r="F6874" t="str">
            <v>2013Sierra1-in-2May Peak9</v>
          </cell>
          <cell r="G6874">
            <v>0.95501069999999999</v>
          </cell>
          <cell r="H6874">
            <v>0.95501069999999999</v>
          </cell>
          <cell r="I6874">
            <v>73.358930000000001</v>
          </cell>
          <cell r="J6874">
            <v>18337.150000000001</v>
          </cell>
          <cell r="K6874">
            <v>0</v>
          </cell>
          <cell r="L6874">
            <v>0</v>
          </cell>
          <cell r="M6874">
            <v>0</v>
          </cell>
          <cell r="N6874">
            <v>0</v>
          </cell>
          <cell r="O6874">
            <v>0</v>
          </cell>
        </row>
        <row r="6875">
          <cell r="F6875" t="str">
            <v>2013Sierra1-in-2May Peak10</v>
          </cell>
          <cell r="G6875">
            <v>1.0035609999999999</v>
          </cell>
          <cell r="H6875">
            <v>1.0035609999999999</v>
          </cell>
          <cell r="I6875">
            <v>79.436850000000007</v>
          </cell>
          <cell r="J6875">
            <v>18337.150000000001</v>
          </cell>
          <cell r="K6875">
            <v>0</v>
          </cell>
          <cell r="L6875">
            <v>0</v>
          </cell>
          <cell r="M6875">
            <v>0</v>
          </cell>
          <cell r="N6875">
            <v>0</v>
          </cell>
          <cell r="O6875">
            <v>0</v>
          </cell>
        </row>
        <row r="6876">
          <cell r="F6876" t="str">
            <v>2013Sierra1-in-2May Peak11</v>
          </cell>
          <cell r="G6876">
            <v>1.095798</v>
          </cell>
          <cell r="H6876">
            <v>1.095798</v>
          </cell>
          <cell r="I6876">
            <v>81.911659999999998</v>
          </cell>
          <cell r="J6876">
            <v>18337.150000000001</v>
          </cell>
          <cell r="K6876">
            <v>0</v>
          </cell>
          <cell r="L6876">
            <v>0</v>
          </cell>
          <cell r="M6876">
            <v>0</v>
          </cell>
          <cell r="N6876">
            <v>0</v>
          </cell>
          <cell r="O6876">
            <v>0</v>
          </cell>
        </row>
        <row r="6877">
          <cell r="F6877" t="str">
            <v>2013Sierra1-in-2May Peak12</v>
          </cell>
          <cell r="G6877">
            <v>1.2355750000000001</v>
          </cell>
          <cell r="H6877">
            <v>1.2355750000000001</v>
          </cell>
          <cell r="I6877">
            <v>83.55104</v>
          </cell>
          <cell r="J6877">
            <v>18337.150000000001</v>
          </cell>
          <cell r="K6877">
            <v>0</v>
          </cell>
          <cell r="L6877">
            <v>0</v>
          </cell>
          <cell r="M6877">
            <v>0</v>
          </cell>
          <cell r="N6877">
            <v>0</v>
          </cell>
          <cell r="O6877">
            <v>0</v>
          </cell>
        </row>
        <row r="6878">
          <cell r="F6878" t="str">
            <v>2013Sierra1-in-2May Peak13</v>
          </cell>
          <cell r="G6878">
            <v>1.4289540000000001</v>
          </cell>
          <cell r="H6878">
            <v>1.4289540000000001</v>
          </cell>
          <cell r="I6878">
            <v>85.827680000000001</v>
          </cell>
          <cell r="J6878">
            <v>18337.150000000001</v>
          </cell>
          <cell r="K6878">
            <v>0</v>
          </cell>
          <cell r="L6878">
            <v>0</v>
          </cell>
          <cell r="M6878">
            <v>0</v>
          </cell>
          <cell r="N6878">
            <v>0</v>
          </cell>
          <cell r="O6878">
            <v>0</v>
          </cell>
        </row>
        <row r="6879">
          <cell r="F6879" t="str">
            <v>2013Sierra1-in-2May Peak14</v>
          </cell>
          <cell r="G6879">
            <v>1.35558</v>
          </cell>
          <cell r="H6879">
            <v>1.6485190000000001</v>
          </cell>
          <cell r="I6879">
            <v>87.621899999999997</v>
          </cell>
          <cell r="J6879">
            <v>18337.150000000001</v>
          </cell>
          <cell r="K6879">
            <v>0.20494870000000001</v>
          </cell>
          <cell r="L6879">
            <v>0.256934</v>
          </cell>
          <cell r="M6879">
            <v>0.2929388</v>
          </cell>
          <cell r="N6879">
            <v>0.3289436</v>
          </cell>
          <cell r="O6879">
            <v>0.38092880000000001</v>
          </cell>
        </row>
        <row r="6880">
          <cell r="F6880" t="str">
            <v>2013Sierra1-in-2May Peak15</v>
          </cell>
          <cell r="G6880">
            <v>1.5192680000000001</v>
          </cell>
          <cell r="H6880">
            <v>1.900177</v>
          </cell>
          <cell r="I6880">
            <v>89.179860000000005</v>
          </cell>
          <cell r="J6880">
            <v>18337.150000000001</v>
          </cell>
          <cell r="K6880">
            <v>0.26712819999999998</v>
          </cell>
          <cell r="L6880">
            <v>0.33435090000000001</v>
          </cell>
          <cell r="M6880">
            <v>0.3809092</v>
          </cell>
          <cell r="N6880">
            <v>0.4274676</v>
          </cell>
          <cell r="O6880">
            <v>0.49469039999999997</v>
          </cell>
        </row>
        <row r="6881">
          <cell r="F6881" t="str">
            <v>2013Sierra1-in-2May Peak16</v>
          </cell>
          <cell r="G6881">
            <v>1.716691</v>
          </cell>
          <cell r="H6881">
            <v>2.189613</v>
          </cell>
          <cell r="I6881">
            <v>90.432329999999993</v>
          </cell>
          <cell r="J6881">
            <v>18337.150000000001</v>
          </cell>
          <cell r="K6881">
            <v>0.33180480000000001</v>
          </cell>
          <cell r="L6881">
            <v>0.41517759999999998</v>
          </cell>
          <cell r="M6881">
            <v>0.47292139999999999</v>
          </cell>
          <cell r="N6881">
            <v>0.5306651</v>
          </cell>
          <cell r="O6881">
            <v>0.61403790000000003</v>
          </cell>
        </row>
        <row r="6882">
          <cell r="F6882" t="str">
            <v>2013Sierra1-in-2May Peak17</v>
          </cell>
          <cell r="G6882">
            <v>1.895017</v>
          </cell>
          <cell r="H6882">
            <v>2.4483899999999998</v>
          </cell>
          <cell r="I6882">
            <v>91.342770000000002</v>
          </cell>
          <cell r="J6882">
            <v>18337.150000000001</v>
          </cell>
          <cell r="K6882">
            <v>0.38814510000000002</v>
          </cell>
          <cell r="L6882">
            <v>0.4857629</v>
          </cell>
          <cell r="M6882">
            <v>0.55337270000000005</v>
          </cell>
          <cell r="N6882">
            <v>0.62098249999999999</v>
          </cell>
          <cell r="O6882">
            <v>0.71860029999999997</v>
          </cell>
        </row>
        <row r="6883">
          <cell r="F6883" t="str">
            <v>2013Sierra1-in-2May Peak18</v>
          </cell>
          <cell r="G6883">
            <v>2.0462920000000002</v>
          </cell>
          <cell r="H6883">
            <v>2.614932</v>
          </cell>
          <cell r="I6883">
            <v>91.304050000000004</v>
          </cell>
          <cell r="J6883">
            <v>18337.150000000001</v>
          </cell>
          <cell r="K6883">
            <v>0.39883950000000001</v>
          </cell>
          <cell r="L6883">
            <v>0.49915860000000001</v>
          </cell>
          <cell r="M6883">
            <v>0.56863929999999996</v>
          </cell>
          <cell r="N6883">
            <v>0.63811989999999996</v>
          </cell>
          <cell r="O6883">
            <v>0.73843910000000001</v>
          </cell>
        </row>
        <row r="6884">
          <cell r="F6884" t="str">
            <v>2013Sierra1-in-2May Peak19</v>
          </cell>
          <cell r="G6884">
            <v>2.954075</v>
          </cell>
          <cell r="H6884">
            <v>2.586176</v>
          </cell>
          <cell r="I6884">
            <v>89.270179999999996</v>
          </cell>
          <cell r="J6884">
            <v>18337.150000000001</v>
          </cell>
          <cell r="K6884">
            <v>-0.40038760000000001</v>
          </cell>
          <cell r="L6884">
            <v>-0.3811929</v>
          </cell>
          <cell r="M6884">
            <v>-0.36789870000000002</v>
          </cell>
          <cell r="N6884">
            <v>-0.35460449999999999</v>
          </cell>
          <cell r="O6884">
            <v>-0.33540979999999998</v>
          </cell>
        </row>
        <row r="6885">
          <cell r="F6885" t="str">
            <v>2013Sierra1-in-2May Peak20</v>
          </cell>
          <cell r="G6885">
            <v>2.6752699999999998</v>
          </cell>
          <cell r="H6885">
            <v>2.3720620000000001</v>
          </cell>
          <cell r="I6885">
            <v>84.844539999999995</v>
          </cell>
          <cell r="J6885">
            <v>18337.150000000001</v>
          </cell>
          <cell r="K6885">
            <v>-0.32998369999999999</v>
          </cell>
          <cell r="L6885">
            <v>-0.3141642</v>
          </cell>
          <cell r="M6885">
            <v>-0.30320760000000002</v>
          </cell>
          <cell r="N6885">
            <v>-0.29225109999999999</v>
          </cell>
          <cell r="O6885">
            <v>-0.2764316</v>
          </cell>
        </row>
        <row r="6886">
          <cell r="F6886" t="str">
            <v>2013Sierra1-in-2May Peak21</v>
          </cell>
          <cell r="G6886">
            <v>2.2916810000000001</v>
          </cell>
          <cell r="H6886">
            <v>2.0995970000000002</v>
          </cell>
          <cell r="I6886">
            <v>79.865260000000006</v>
          </cell>
          <cell r="J6886">
            <v>18337.150000000001</v>
          </cell>
          <cell r="K6886">
            <v>-0.20904739999999999</v>
          </cell>
          <cell r="L6886">
            <v>-0.1990256</v>
          </cell>
          <cell r="M6886">
            <v>-0.19208459999999999</v>
          </cell>
          <cell r="N6886">
            <v>-0.18514349999999999</v>
          </cell>
          <cell r="O6886">
            <v>-0.17512169999999999</v>
          </cell>
        </row>
        <row r="6887">
          <cell r="F6887" t="str">
            <v>2013Sierra1-in-2May Peak22</v>
          </cell>
          <cell r="G6887">
            <v>1.9015139999999999</v>
          </cell>
          <cell r="H6887">
            <v>1.7867930000000001</v>
          </cell>
          <cell r="I6887">
            <v>76.048869999999994</v>
          </cell>
          <cell r="J6887">
            <v>18337.150000000001</v>
          </cell>
          <cell r="K6887">
            <v>-0.1248522</v>
          </cell>
          <cell r="L6887">
            <v>-0.11886679999999999</v>
          </cell>
          <cell r="M6887">
            <v>-0.1147213</v>
          </cell>
          <cell r="N6887">
            <v>-0.1105758</v>
          </cell>
          <cell r="O6887">
            <v>-0.1045903</v>
          </cell>
        </row>
        <row r="6888">
          <cell r="F6888" t="str">
            <v>2013Sierra1-in-2May Peak23</v>
          </cell>
          <cell r="G6888">
            <v>1.459927</v>
          </cell>
          <cell r="H6888">
            <v>1.382692</v>
          </cell>
          <cell r="I6888">
            <v>72.897059999999996</v>
          </cell>
          <cell r="J6888">
            <v>18337.150000000001</v>
          </cell>
          <cell r="K6888">
            <v>-8.4055900000000003E-2</v>
          </cell>
          <cell r="L6888">
            <v>-8.0026299999999995E-2</v>
          </cell>
          <cell r="M6888">
            <v>-7.7235300000000007E-2</v>
          </cell>
          <cell r="N6888">
            <v>-7.4444399999999994E-2</v>
          </cell>
          <cell r="O6888">
            <v>-7.0414699999999997E-2</v>
          </cell>
        </row>
        <row r="6889">
          <cell r="F6889" t="str">
            <v>2013Sierra1-in-2May Peak24</v>
          </cell>
          <cell r="G6889">
            <v>1.089623</v>
          </cell>
          <cell r="H6889">
            <v>1.049328</v>
          </cell>
          <cell r="I6889">
            <v>70.430930000000004</v>
          </cell>
          <cell r="J6889">
            <v>18337.150000000001</v>
          </cell>
          <cell r="K6889">
            <v>-4.3853900000000001E-2</v>
          </cell>
          <cell r="L6889">
            <v>-4.17516E-2</v>
          </cell>
          <cell r="M6889">
            <v>-4.0295499999999998E-2</v>
          </cell>
          <cell r="N6889">
            <v>-3.8839400000000003E-2</v>
          </cell>
          <cell r="O6889">
            <v>-3.6736999999999999E-2</v>
          </cell>
        </row>
        <row r="6890">
          <cell r="F6890" t="str">
            <v>2013Stockton1-in-2May Peak1</v>
          </cell>
          <cell r="G6890">
            <v>0.77458539999999998</v>
          </cell>
          <cell r="H6890">
            <v>0.77458539999999998</v>
          </cell>
          <cell r="I6890">
            <v>71.935649999999995</v>
          </cell>
          <cell r="J6890">
            <v>12775.35</v>
          </cell>
          <cell r="K6890">
            <v>0</v>
          </cell>
          <cell r="L6890">
            <v>0</v>
          </cell>
          <cell r="M6890">
            <v>0</v>
          </cell>
          <cell r="N6890">
            <v>0</v>
          </cell>
          <cell r="O6890">
            <v>0</v>
          </cell>
        </row>
        <row r="6891">
          <cell r="F6891" t="str">
            <v>2013Stockton1-in-2May Peak2</v>
          </cell>
          <cell r="G6891">
            <v>0.65887669999999998</v>
          </cell>
          <cell r="H6891">
            <v>0.65887669999999998</v>
          </cell>
          <cell r="I6891">
            <v>70.089550000000003</v>
          </cell>
          <cell r="J6891">
            <v>12775.35</v>
          </cell>
          <cell r="K6891">
            <v>0</v>
          </cell>
          <cell r="L6891">
            <v>0</v>
          </cell>
          <cell r="M6891">
            <v>0</v>
          </cell>
          <cell r="N6891">
            <v>0</v>
          </cell>
          <cell r="O6891">
            <v>0</v>
          </cell>
        </row>
        <row r="6892">
          <cell r="F6892" t="str">
            <v>2013Stockton1-in-2May Peak3</v>
          </cell>
          <cell r="G6892">
            <v>0.58785240000000005</v>
          </cell>
          <cell r="H6892">
            <v>0.58785240000000005</v>
          </cell>
          <cell r="I6892">
            <v>68.140879999999996</v>
          </cell>
          <cell r="J6892">
            <v>12775.35</v>
          </cell>
          <cell r="K6892">
            <v>0</v>
          </cell>
          <cell r="L6892">
            <v>0</v>
          </cell>
          <cell r="M6892">
            <v>0</v>
          </cell>
          <cell r="N6892">
            <v>0</v>
          </cell>
          <cell r="O6892">
            <v>0</v>
          </cell>
        </row>
        <row r="6893">
          <cell r="F6893" t="str">
            <v>2013Stockton1-in-2May Peak4</v>
          </cell>
          <cell r="G6893">
            <v>0.54809030000000003</v>
          </cell>
          <cell r="H6893">
            <v>0.54809030000000003</v>
          </cell>
          <cell r="I6893">
            <v>66.692160000000001</v>
          </cell>
          <cell r="J6893">
            <v>12775.35</v>
          </cell>
          <cell r="K6893">
            <v>0</v>
          </cell>
          <cell r="L6893">
            <v>0</v>
          </cell>
          <cell r="M6893">
            <v>0</v>
          </cell>
          <cell r="N6893">
            <v>0</v>
          </cell>
          <cell r="O6893">
            <v>0</v>
          </cell>
        </row>
        <row r="6894">
          <cell r="F6894" t="str">
            <v>2013Stockton1-in-2May Peak5</v>
          </cell>
          <cell r="G6894">
            <v>0.53902249999999996</v>
          </cell>
          <cell r="H6894">
            <v>0.53902249999999996</v>
          </cell>
          <cell r="I6894">
            <v>66.692160000000001</v>
          </cell>
          <cell r="J6894">
            <v>12775.35</v>
          </cell>
          <cell r="K6894">
            <v>0</v>
          </cell>
          <cell r="L6894">
            <v>0</v>
          </cell>
          <cell r="M6894">
            <v>0</v>
          </cell>
          <cell r="N6894">
            <v>0</v>
          </cell>
          <cell r="O6894">
            <v>0</v>
          </cell>
        </row>
        <row r="6895">
          <cell r="F6895" t="str">
            <v>2013Stockton1-in-2May Peak6</v>
          </cell>
          <cell r="G6895">
            <v>0.56332479999999996</v>
          </cell>
          <cell r="H6895">
            <v>0.56332479999999996</v>
          </cell>
          <cell r="I6895">
            <v>65.794740000000004</v>
          </cell>
          <cell r="J6895">
            <v>12775.35</v>
          </cell>
          <cell r="K6895">
            <v>0</v>
          </cell>
          <cell r="L6895">
            <v>0</v>
          </cell>
          <cell r="M6895">
            <v>0</v>
          </cell>
          <cell r="N6895">
            <v>0</v>
          </cell>
          <cell r="O6895">
            <v>0</v>
          </cell>
        </row>
        <row r="6896">
          <cell r="F6896" t="str">
            <v>2013Stockton1-in-2May Peak7</v>
          </cell>
          <cell r="G6896">
            <v>0.64278489999999999</v>
          </cell>
          <cell r="H6896">
            <v>0.64278489999999999</v>
          </cell>
          <cell r="I6896">
            <v>65</v>
          </cell>
          <cell r="J6896">
            <v>12775.35</v>
          </cell>
          <cell r="K6896">
            <v>0</v>
          </cell>
          <cell r="L6896">
            <v>0</v>
          </cell>
          <cell r="M6896">
            <v>0</v>
          </cell>
          <cell r="N6896">
            <v>0</v>
          </cell>
          <cell r="O6896">
            <v>0</v>
          </cell>
        </row>
        <row r="6897">
          <cell r="F6897" t="str">
            <v>2013Stockton1-in-2May Peak8</v>
          </cell>
          <cell r="G6897">
            <v>0.69799429999999996</v>
          </cell>
          <cell r="H6897">
            <v>0.69799429999999996</v>
          </cell>
          <cell r="I6897">
            <v>66.064350000000005</v>
          </cell>
          <cell r="J6897">
            <v>12775.35</v>
          </cell>
          <cell r="K6897">
            <v>0</v>
          </cell>
          <cell r="L6897">
            <v>0</v>
          </cell>
          <cell r="M6897">
            <v>0</v>
          </cell>
          <cell r="N6897">
            <v>0</v>
          </cell>
          <cell r="O6897">
            <v>0</v>
          </cell>
        </row>
        <row r="6898">
          <cell r="F6898" t="str">
            <v>2013Stockton1-in-2May Peak9</v>
          </cell>
          <cell r="G6898">
            <v>0.72682199999999997</v>
          </cell>
          <cell r="H6898">
            <v>0.72682199999999997</v>
          </cell>
          <cell r="I6898">
            <v>69.923469999999995</v>
          </cell>
          <cell r="J6898">
            <v>12775.35</v>
          </cell>
          <cell r="K6898">
            <v>0</v>
          </cell>
          <cell r="L6898">
            <v>0</v>
          </cell>
          <cell r="M6898">
            <v>0</v>
          </cell>
          <cell r="N6898">
            <v>0</v>
          </cell>
          <cell r="O6898">
            <v>0</v>
          </cell>
        </row>
        <row r="6899">
          <cell r="F6899" t="str">
            <v>2013Stockton1-in-2May Peak10</v>
          </cell>
          <cell r="G6899">
            <v>0.79744150000000003</v>
          </cell>
          <cell r="H6899">
            <v>0.79744150000000003</v>
          </cell>
          <cell r="I6899">
            <v>73.923469999999995</v>
          </cell>
          <cell r="J6899">
            <v>12775.35</v>
          </cell>
          <cell r="K6899">
            <v>0</v>
          </cell>
          <cell r="L6899">
            <v>0</v>
          </cell>
          <cell r="M6899">
            <v>0</v>
          </cell>
          <cell r="N6899">
            <v>0</v>
          </cell>
          <cell r="O6899">
            <v>0</v>
          </cell>
        </row>
        <row r="6900">
          <cell r="F6900" t="str">
            <v>2013Stockton1-in-2May Peak11</v>
          </cell>
          <cell r="G6900">
            <v>0.89826510000000004</v>
          </cell>
          <cell r="H6900">
            <v>0.89826510000000004</v>
          </cell>
          <cell r="I6900">
            <v>78.320869999999999</v>
          </cell>
          <cell r="J6900">
            <v>12775.35</v>
          </cell>
          <cell r="K6900">
            <v>0</v>
          </cell>
          <cell r="L6900">
            <v>0</v>
          </cell>
          <cell r="M6900">
            <v>0</v>
          </cell>
          <cell r="N6900">
            <v>0</v>
          </cell>
          <cell r="O6900">
            <v>0</v>
          </cell>
        </row>
        <row r="6901">
          <cell r="F6901" t="str">
            <v>2013Stockton1-in-2May Peak12</v>
          </cell>
          <cell r="G6901">
            <v>1.0350029999999999</v>
          </cell>
          <cell r="H6901">
            <v>1.0350029999999999</v>
          </cell>
          <cell r="I6901">
            <v>82.115710000000007</v>
          </cell>
          <cell r="J6901">
            <v>12775.35</v>
          </cell>
          <cell r="K6901">
            <v>0</v>
          </cell>
          <cell r="L6901">
            <v>0</v>
          </cell>
          <cell r="M6901">
            <v>0</v>
          </cell>
          <cell r="N6901">
            <v>0</v>
          </cell>
          <cell r="O6901">
            <v>0</v>
          </cell>
        </row>
        <row r="6902">
          <cell r="F6902" t="str">
            <v>2013Stockton1-in-2May Peak13</v>
          </cell>
          <cell r="G6902">
            <v>1.2108890000000001</v>
          </cell>
          <cell r="H6902">
            <v>1.2108890000000001</v>
          </cell>
          <cell r="I6902">
            <v>85.461780000000005</v>
          </cell>
          <cell r="J6902">
            <v>12775.35</v>
          </cell>
          <cell r="K6902">
            <v>0</v>
          </cell>
          <cell r="L6902">
            <v>0</v>
          </cell>
          <cell r="M6902">
            <v>0</v>
          </cell>
          <cell r="N6902">
            <v>0</v>
          </cell>
          <cell r="O6902">
            <v>0</v>
          </cell>
        </row>
        <row r="6903">
          <cell r="F6903" t="str">
            <v>2013Stockton1-in-2May Peak14</v>
          </cell>
          <cell r="G6903">
            <v>1.209077</v>
          </cell>
          <cell r="H6903">
            <v>1.4129020000000001</v>
          </cell>
          <cell r="I6903">
            <v>88.256519999999995</v>
          </cell>
          <cell r="J6903">
            <v>12775.35</v>
          </cell>
          <cell r="K6903">
            <v>0.13949990000000001</v>
          </cell>
          <cell r="L6903">
            <v>0.17750350000000001</v>
          </cell>
          <cell r="M6903">
            <v>0.2038247</v>
          </cell>
          <cell r="N6903">
            <v>0.23014580000000001</v>
          </cell>
          <cell r="O6903">
            <v>0.26814939999999998</v>
          </cell>
        </row>
        <row r="6904">
          <cell r="F6904" t="str">
            <v>2013Stockton1-in-2May Peak15</v>
          </cell>
          <cell r="G6904">
            <v>1.3785400000000001</v>
          </cell>
          <cell r="H6904">
            <v>1.6372180000000001</v>
          </cell>
          <cell r="I6904">
            <v>90.948670000000007</v>
          </cell>
          <cell r="J6904">
            <v>12775.35</v>
          </cell>
          <cell r="K6904">
            <v>0.178338</v>
          </cell>
          <cell r="L6904">
            <v>0.22580359999999999</v>
          </cell>
          <cell r="M6904">
            <v>0.25867820000000002</v>
          </cell>
          <cell r="N6904">
            <v>0.2915528</v>
          </cell>
          <cell r="O6904">
            <v>0.33901829999999999</v>
          </cell>
        </row>
        <row r="6905">
          <cell r="F6905" t="str">
            <v>2013Stockton1-in-2May Peak16</v>
          </cell>
          <cell r="G6905">
            <v>1.5588070000000001</v>
          </cell>
          <cell r="H6905">
            <v>1.8848450000000001</v>
          </cell>
          <cell r="I6905">
            <v>91.346069999999997</v>
          </cell>
          <cell r="J6905">
            <v>12775.35</v>
          </cell>
          <cell r="K6905">
            <v>0.22548570000000001</v>
          </cell>
          <cell r="L6905">
            <v>0.28489249999999999</v>
          </cell>
          <cell r="M6905">
            <v>0.32603749999999998</v>
          </cell>
          <cell r="N6905">
            <v>0.36718240000000002</v>
          </cell>
          <cell r="O6905">
            <v>0.4265892</v>
          </cell>
        </row>
        <row r="6906">
          <cell r="F6906" t="str">
            <v>2013Stockton1-in-2May Peak17</v>
          </cell>
          <cell r="G6906">
            <v>1.7205220000000001</v>
          </cell>
          <cell r="H6906">
            <v>2.0986009999999999</v>
          </cell>
          <cell r="I6906">
            <v>91.448670000000007</v>
          </cell>
          <cell r="J6906">
            <v>12775.35</v>
          </cell>
          <cell r="K6906">
            <v>0.26098640000000001</v>
          </cell>
          <cell r="L6906">
            <v>0.33016519999999999</v>
          </cell>
          <cell r="M6906">
            <v>0.37807829999999998</v>
          </cell>
          <cell r="N6906">
            <v>0.42599130000000002</v>
          </cell>
          <cell r="O6906">
            <v>0.4951702</v>
          </cell>
        </row>
        <row r="6907">
          <cell r="F6907" t="str">
            <v>2013Stockton1-in-2May Peak18</v>
          </cell>
          <cell r="G6907">
            <v>1.8242670000000001</v>
          </cell>
          <cell r="H6907">
            <v>2.212326</v>
          </cell>
          <cell r="I6907">
            <v>90.5</v>
          </cell>
          <cell r="J6907">
            <v>12775.35</v>
          </cell>
          <cell r="K6907">
            <v>0.26781110000000002</v>
          </cell>
          <cell r="L6907">
            <v>0.33885460000000001</v>
          </cell>
          <cell r="M6907">
            <v>0.38805899999999999</v>
          </cell>
          <cell r="N6907">
            <v>0.43726359999999997</v>
          </cell>
          <cell r="O6907">
            <v>0.50830699999999995</v>
          </cell>
        </row>
        <row r="6908">
          <cell r="F6908" t="str">
            <v>2013Stockton1-in-2May Peak19</v>
          </cell>
          <cell r="G6908">
            <v>2.451616</v>
          </cell>
          <cell r="H6908">
            <v>2.158442</v>
          </cell>
          <cell r="I6908">
            <v>88.397419999999997</v>
          </cell>
          <cell r="J6908">
            <v>12775.35</v>
          </cell>
          <cell r="K6908">
            <v>-0.30917099999999997</v>
          </cell>
          <cell r="L6908">
            <v>-0.29971999999999999</v>
          </cell>
          <cell r="M6908">
            <v>-0.2931745</v>
          </cell>
          <cell r="N6908">
            <v>-0.28662890000000002</v>
          </cell>
          <cell r="O6908">
            <v>-0.27717799999999998</v>
          </cell>
        </row>
        <row r="6909">
          <cell r="F6909" t="str">
            <v>2013Stockton1-in-2May Peak20</v>
          </cell>
          <cell r="G6909">
            <v>2.2343839999999999</v>
          </cell>
          <cell r="H6909">
            <v>1.9593039999999999</v>
          </cell>
          <cell r="I6909">
            <v>85.897419999999997</v>
          </cell>
          <cell r="J6909">
            <v>12775.35</v>
          </cell>
          <cell r="K6909">
            <v>-0.29008919999999999</v>
          </cell>
          <cell r="L6909">
            <v>-0.28122170000000002</v>
          </cell>
          <cell r="M6909">
            <v>-0.27508009999999999</v>
          </cell>
          <cell r="N6909">
            <v>-0.26893840000000002</v>
          </cell>
          <cell r="O6909">
            <v>-0.26007089999999999</v>
          </cell>
        </row>
        <row r="6910">
          <cell r="F6910" t="str">
            <v>2013Stockton1-in-2May Peak21</v>
          </cell>
          <cell r="G6910">
            <v>1.945181</v>
          </cell>
          <cell r="H6910">
            <v>1.7594700000000001</v>
          </cell>
          <cell r="I6910">
            <v>82.589550000000003</v>
          </cell>
          <cell r="J6910">
            <v>12775.35</v>
          </cell>
          <cell r="K6910">
            <v>-0.19584409999999999</v>
          </cell>
          <cell r="L6910">
            <v>-0.18985750000000001</v>
          </cell>
          <cell r="M6910">
            <v>-0.18571109999999999</v>
          </cell>
          <cell r="N6910">
            <v>-0.1815648</v>
          </cell>
          <cell r="O6910">
            <v>-0.17557819999999999</v>
          </cell>
        </row>
        <row r="6911">
          <cell r="F6911" t="str">
            <v>2013Stockton1-in-2May Peak22</v>
          </cell>
          <cell r="G6911">
            <v>1.650671</v>
          </cell>
          <cell r="H6911">
            <v>1.5200940000000001</v>
          </cell>
          <cell r="I6911">
            <v>78.743480000000005</v>
          </cell>
          <cell r="J6911">
            <v>12775.35</v>
          </cell>
          <cell r="K6911">
            <v>-0.1377023</v>
          </cell>
          <cell r="L6911">
            <v>-0.1334929</v>
          </cell>
          <cell r="M6911">
            <v>-0.13057759999999999</v>
          </cell>
          <cell r="N6911">
            <v>-0.1276622</v>
          </cell>
          <cell r="O6911">
            <v>-0.1234528</v>
          </cell>
        </row>
        <row r="6912">
          <cell r="F6912" t="str">
            <v>2013Stockton1-in-2May Peak23</v>
          </cell>
          <cell r="G6912">
            <v>1.282403</v>
          </cell>
          <cell r="H6912">
            <v>1.212127</v>
          </cell>
          <cell r="I6912">
            <v>74.807839999999999</v>
          </cell>
          <cell r="J6912">
            <v>12775.35</v>
          </cell>
          <cell r="K6912">
            <v>-7.4110999999999996E-2</v>
          </cell>
          <cell r="L6912">
            <v>-7.1845500000000007E-2</v>
          </cell>
          <cell r="M6912">
            <v>-7.0276500000000006E-2</v>
          </cell>
          <cell r="N6912">
            <v>-6.8707500000000005E-2</v>
          </cell>
          <cell r="O6912">
            <v>-6.6442000000000001E-2</v>
          </cell>
        </row>
        <row r="6913">
          <cell r="F6913" t="str">
            <v>2013Stockton1-in-2May Peak24</v>
          </cell>
          <cell r="G6913">
            <v>0.99023130000000004</v>
          </cell>
          <cell r="H6913">
            <v>0.93388470000000001</v>
          </cell>
          <cell r="I6913">
            <v>71.859120000000004</v>
          </cell>
          <cell r="J6913">
            <v>12775.35</v>
          </cell>
          <cell r="K6913">
            <v>-5.9421000000000002E-2</v>
          </cell>
          <cell r="L6913">
            <v>-5.7604599999999999E-2</v>
          </cell>
          <cell r="M6913">
            <v>-5.6346599999999997E-2</v>
          </cell>
          <cell r="N6913">
            <v>-5.5088600000000001E-2</v>
          </cell>
          <cell r="O6913">
            <v>-5.3272199999999999E-2</v>
          </cell>
        </row>
        <row r="6914">
          <cell r="F6914" t="str">
            <v>2014All Customers1-in-10May Peak1</v>
          </cell>
          <cell r="G6914">
            <v>1.041906</v>
          </cell>
          <cell r="H6914">
            <v>1.041906</v>
          </cell>
          <cell r="I6914">
            <v>74.712649999999996</v>
          </cell>
          <cell r="J6914">
            <v>149890</v>
          </cell>
          <cell r="K6914">
            <v>0</v>
          </cell>
          <cell r="L6914">
            <v>0</v>
          </cell>
          <cell r="M6914">
            <v>0</v>
          </cell>
          <cell r="N6914">
            <v>0</v>
          </cell>
          <cell r="O6914">
            <v>0</v>
          </cell>
        </row>
        <row r="6915">
          <cell r="F6915" t="str">
            <v>2014All Customers1-in-10May Peak2</v>
          </cell>
          <cell r="G6915">
            <v>0.88960159999999999</v>
          </cell>
          <cell r="H6915">
            <v>0.88960159999999999</v>
          </cell>
          <cell r="I6915">
            <v>72.468509999999995</v>
          </cell>
          <cell r="J6915">
            <v>149890</v>
          </cell>
          <cell r="K6915">
            <v>0</v>
          </cell>
          <cell r="L6915">
            <v>0</v>
          </cell>
          <cell r="M6915">
            <v>0</v>
          </cell>
          <cell r="N6915">
            <v>0</v>
          </cell>
          <cell r="O6915">
            <v>0</v>
          </cell>
        </row>
        <row r="6916">
          <cell r="F6916" t="str">
            <v>2014All Customers1-in-10May Peak3</v>
          </cell>
          <cell r="G6916">
            <v>0.80015340000000001</v>
          </cell>
          <cell r="H6916">
            <v>0.80015340000000001</v>
          </cell>
          <cell r="I6916">
            <v>71.304730000000006</v>
          </cell>
          <cell r="J6916">
            <v>149890</v>
          </cell>
          <cell r="K6916">
            <v>0</v>
          </cell>
          <cell r="L6916">
            <v>0</v>
          </cell>
          <cell r="M6916">
            <v>0</v>
          </cell>
          <cell r="N6916">
            <v>0</v>
          </cell>
          <cell r="O6916">
            <v>0</v>
          </cell>
        </row>
        <row r="6917">
          <cell r="F6917" t="str">
            <v>2014All Customers1-in-10May Peak4</v>
          </cell>
          <cell r="G6917">
            <v>0.74824080000000004</v>
          </cell>
          <cell r="H6917">
            <v>0.74824080000000004</v>
          </cell>
          <cell r="I6917">
            <v>70.167910000000006</v>
          </cell>
          <cell r="J6917">
            <v>149890</v>
          </cell>
          <cell r="K6917">
            <v>0</v>
          </cell>
          <cell r="L6917">
            <v>0</v>
          </cell>
          <cell r="M6917">
            <v>0</v>
          </cell>
          <cell r="N6917">
            <v>0</v>
          </cell>
          <cell r="O6917">
            <v>0</v>
          </cell>
        </row>
        <row r="6918">
          <cell r="F6918" t="str">
            <v>2014All Customers1-in-10May Peak5</v>
          </cell>
          <cell r="G6918">
            <v>0.73461509999999997</v>
          </cell>
          <cell r="H6918">
            <v>0.73461509999999997</v>
          </cell>
          <cell r="I6918">
            <v>69.151820000000001</v>
          </cell>
          <cell r="J6918">
            <v>149890</v>
          </cell>
          <cell r="K6918">
            <v>0</v>
          </cell>
          <cell r="L6918">
            <v>0</v>
          </cell>
          <cell r="M6918">
            <v>0</v>
          </cell>
          <cell r="N6918">
            <v>0</v>
          </cell>
          <cell r="O6918">
            <v>0</v>
          </cell>
        </row>
        <row r="6919">
          <cell r="F6919" t="str">
            <v>2014All Customers1-in-10May Peak6</v>
          </cell>
          <cell r="G6919">
            <v>0.77671080000000003</v>
          </cell>
          <cell r="H6919">
            <v>0.77671080000000003</v>
          </cell>
          <cell r="I6919">
            <v>67.902760000000001</v>
          </cell>
          <cell r="J6919">
            <v>149890</v>
          </cell>
          <cell r="K6919">
            <v>0</v>
          </cell>
          <cell r="L6919">
            <v>0</v>
          </cell>
          <cell r="M6919">
            <v>0</v>
          </cell>
          <cell r="N6919">
            <v>0</v>
          </cell>
          <cell r="O6919">
            <v>0</v>
          </cell>
        </row>
        <row r="6920">
          <cell r="F6920" t="str">
            <v>2014All Customers1-in-10May Peak7</v>
          </cell>
          <cell r="G6920">
            <v>0.9044008</v>
          </cell>
          <cell r="H6920">
            <v>0.9044008</v>
          </cell>
          <cell r="I6920">
            <v>68.109250000000003</v>
          </cell>
          <cell r="J6920">
            <v>149890</v>
          </cell>
          <cell r="K6920">
            <v>0</v>
          </cell>
          <cell r="L6920">
            <v>0</v>
          </cell>
          <cell r="M6920">
            <v>0</v>
          </cell>
          <cell r="N6920">
            <v>0</v>
          </cell>
          <cell r="O6920">
            <v>0</v>
          </cell>
        </row>
        <row r="6921">
          <cell r="F6921" t="str">
            <v>2014All Customers1-in-10May Peak8</v>
          </cell>
          <cell r="G6921">
            <v>1.0057860000000001</v>
          </cell>
          <cell r="H6921">
            <v>1.0057860000000001</v>
          </cell>
          <cell r="I6921">
            <v>72.034220000000005</v>
          </cell>
          <cell r="J6921">
            <v>149890</v>
          </cell>
          <cell r="K6921">
            <v>0</v>
          </cell>
          <cell r="L6921">
            <v>0</v>
          </cell>
          <cell r="M6921">
            <v>0</v>
          </cell>
          <cell r="N6921">
            <v>0</v>
          </cell>
          <cell r="O6921">
            <v>0</v>
          </cell>
        </row>
        <row r="6922">
          <cell r="F6922" t="str">
            <v>2014All Customers1-in-10May Peak9</v>
          </cell>
          <cell r="G6922">
            <v>1.027579</v>
          </cell>
          <cell r="H6922">
            <v>1.027579</v>
          </cell>
          <cell r="I6922">
            <v>76.448430000000002</v>
          </cell>
          <cell r="J6922">
            <v>149890</v>
          </cell>
          <cell r="K6922">
            <v>0</v>
          </cell>
          <cell r="L6922">
            <v>0</v>
          </cell>
          <cell r="M6922">
            <v>0</v>
          </cell>
          <cell r="N6922">
            <v>0</v>
          </cell>
          <cell r="O6922">
            <v>0</v>
          </cell>
        </row>
        <row r="6923">
          <cell r="F6923" t="str">
            <v>2014All Customers1-in-10May Peak10</v>
          </cell>
          <cell r="G6923">
            <v>1.096468</v>
          </cell>
          <cell r="H6923">
            <v>1.096468</v>
          </cell>
          <cell r="I6923">
            <v>80.72475</v>
          </cell>
          <cell r="J6923">
            <v>149890</v>
          </cell>
          <cell r="K6923">
            <v>0</v>
          </cell>
          <cell r="L6923">
            <v>0</v>
          </cell>
          <cell r="M6923">
            <v>0</v>
          </cell>
          <cell r="N6923">
            <v>0</v>
          </cell>
          <cell r="O6923">
            <v>0</v>
          </cell>
        </row>
        <row r="6924">
          <cell r="F6924" t="str">
            <v>2014All Customers1-in-10May Peak11</v>
          </cell>
          <cell r="G6924">
            <v>1.2125710000000001</v>
          </cell>
          <cell r="H6924">
            <v>1.2125710000000001</v>
          </cell>
          <cell r="I6924">
            <v>84.535470000000004</v>
          </cell>
          <cell r="J6924">
            <v>149890</v>
          </cell>
          <cell r="K6924">
            <v>0</v>
          </cell>
          <cell r="L6924">
            <v>0</v>
          </cell>
          <cell r="M6924">
            <v>0</v>
          </cell>
          <cell r="N6924">
            <v>0</v>
          </cell>
          <cell r="O6924">
            <v>0</v>
          </cell>
        </row>
        <row r="6925">
          <cell r="F6925" t="str">
            <v>2014All Customers1-in-10May Peak12</v>
          </cell>
          <cell r="G6925">
            <v>1.3810340000000001</v>
          </cell>
          <cell r="H6925">
            <v>1.3810340000000001</v>
          </cell>
          <cell r="I6925">
            <v>88.201570000000004</v>
          </cell>
          <cell r="J6925">
            <v>149890</v>
          </cell>
          <cell r="K6925">
            <v>0</v>
          </cell>
          <cell r="L6925">
            <v>0</v>
          </cell>
          <cell r="M6925">
            <v>0</v>
          </cell>
          <cell r="N6925">
            <v>0</v>
          </cell>
          <cell r="O6925">
            <v>0</v>
          </cell>
        </row>
        <row r="6926">
          <cell r="F6926" t="str">
            <v>2014All Customers1-in-10May Peak13</v>
          </cell>
          <cell r="G6926">
            <v>1.6051120000000001</v>
          </cell>
          <cell r="H6926">
            <v>1.6051120000000001</v>
          </cell>
          <cell r="I6926">
            <v>91.256259999999997</v>
          </cell>
          <cell r="J6926">
            <v>149890</v>
          </cell>
          <cell r="K6926">
            <v>0</v>
          </cell>
          <cell r="L6926">
            <v>0</v>
          </cell>
          <cell r="M6926">
            <v>0</v>
          </cell>
          <cell r="N6926">
            <v>0</v>
          </cell>
          <cell r="O6926">
            <v>0</v>
          </cell>
        </row>
        <row r="6927">
          <cell r="F6927" t="str">
            <v>2014All Customers1-in-10May Peak14</v>
          </cell>
          <cell r="G6927">
            <v>1.4804600000000001</v>
          </cell>
          <cell r="H6927">
            <v>1.8500160000000001</v>
          </cell>
          <cell r="I6927">
            <v>93.926540000000003</v>
          </cell>
          <cell r="J6927">
            <v>149890</v>
          </cell>
          <cell r="K6927">
            <v>0.30587439999999999</v>
          </cell>
          <cell r="L6927">
            <v>0.34349809999999997</v>
          </cell>
          <cell r="M6927">
            <v>0.369556</v>
          </cell>
          <cell r="N6927">
            <v>0.39561410000000002</v>
          </cell>
          <cell r="O6927">
            <v>0.4332377</v>
          </cell>
        </row>
        <row r="6928">
          <cell r="F6928" t="str">
            <v>2014All Customers1-in-10May Peak15</v>
          </cell>
          <cell r="G6928">
            <v>1.6506829999999999</v>
          </cell>
          <cell r="H6928">
            <v>2.1245940000000001</v>
          </cell>
          <cell r="I6928">
            <v>95.183210000000003</v>
          </cell>
          <cell r="J6928">
            <v>149890</v>
          </cell>
          <cell r="K6928">
            <v>0.3929745</v>
          </cell>
          <cell r="L6928">
            <v>0.44079200000000002</v>
          </cell>
          <cell r="M6928">
            <v>0.4739102</v>
          </cell>
          <cell r="N6928">
            <v>0.50702849999999999</v>
          </cell>
          <cell r="O6928">
            <v>0.55484599999999995</v>
          </cell>
        </row>
        <row r="6929">
          <cell r="F6929" t="str">
            <v>2014All Customers1-in-10May Peak16</v>
          </cell>
          <cell r="G6929">
            <v>1.842992</v>
          </cell>
          <cell r="H6929">
            <v>2.4361350000000002</v>
          </cell>
          <cell r="I6929">
            <v>96.02346</v>
          </cell>
          <cell r="J6929">
            <v>149890</v>
          </cell>
          <cell r="K6929">
            <v>0.49230990000000002</v>
          </cell>
          <cell r="L6929">
            <v>0.55188280000000001</v>
          </cell>
          <cell r="M6929">
            <v>0.59314279999999997</v>
          </cell>
          <cell r="N6929">
            <v>0.63440280000000004</v>
          </cell>
          <cell r="O6929">
            <v>0.69397560000000003</v>
          </cell>
        </row>
        <row r="6930">
          <cell r="F6930" t="str">
            <v>2014All Customers1-in-10May Peak17</v>
          </cell>
          <cell r="G6930">
            <v>2.0228830000000002</v>
          </cell>
          <cell r="H6930">
            <v>2.7135880000000001</v>
          </cell>
          <cell r="I6930">
            <v>96.189189999999996</v>
          </cell>
          <cell r="J6930">
            <v>149890</v>
          </cell>
          <cell r="K6930">
            <v>0.57296250000000004</v>
          </cell>
          <cell r="L6930">
            <v>0.64252589999999998</v>
          </cell>
          <cell r="M6930">
            <v>0.69070520000000002</v>
          </cell>
          <cell r="N6930">
            <v>0.73888469999999995</v>
          </cell>
          <cell r="O6930">
            <v>0.8084481</v>
          </cell>
        </row>
        <row r="6931">
          <cell r="F6931" t="str">
            <v>2014All Customers1-in-10May Peak18</v>
          </cell>
          <cell r="G6931">
            <v>2.177781</v>
          </cell>
          <cell r="H6931">
            <v>2.8871030000000002</v>
          </cell>
          <cell r="I6931">
            <v>95.599100000000007</v>
          </cell>
          <cell r="J6931">
            <v>149890</v>
          </cell>
          <cell r="K6931">
            <v>0.58836259999999996</v>
          </cell>
          <cell r="L6931">
            <v>0.65982629999999998</v>
          </cell>
          <cell r="M6931">
            <v>0.70932189999999995</v>
          </cell>
          <cell r="N6931">
            <v>0.75881739999999998</v>
          </cell>
          <cell r="O6931">
            <v>0.83028100000000005</v>
          </cell>
        </row>
        <row r="6932">
          <cell r="F6932" t="str">
            <v>2014All Customers1-in-10May Peak19</v>
          </cell>
          <cell r="G6932">
            <v>3.112276</v>
          </cell>
          <cell r="H6932">
            <v>2.8489339999999999</v>
          </cell>
          <cell r="I6932">
            <v>94.274749999999997</v>
          </cell>
          <cell r="J6932">
            <v>149890</v>
          </cell>
          <cell r="K6932">
            <v>-0.29170360000000001</v>
          </cell>
          <cell r="L6932">
            <v>-0.27494750000000001</v>
          </cell>
          <cell r="M6932">
            <v>-0.26334210000000002</v>
          </cell>
          <cell r="N6932">
            <v>-0.25173679999999998</v>
          </cell>
          <cell r="O6932">
            <v>-0.23498060000000001</v>
          </cell>
        </row>
        <row r="6933">
          <cell r="F6933" t="str">
            <v>2014All Customers1-in-10May Peak20</v>
          </cell>
          <cell r="G6933">
            <v>2.8485170000000002</v>
          </cell>
          <cell r="H6933">
            <v>2.6121129999999999</v>
          </cell>
          <cell r="I6933">
            <v>90.221410000000006</v>
          </cell>
          <cell r="J6933">
            <v>149890</v>
          </cell>
          <cell r="K6933">
            <v>-0.26174389999999997</v>
          </cell>
          <cell r="L6933">
            <v>-0.2467731</v>
          </cell>
          <cell r="M6933">
            <v>-0.23640430000000001</v>
          </cell>
          <cell r="N6933">
            <v>-0.2260355</v>
          </cell>
          <cell r="O6933">
            <v>-0.21106459999999999</v>
          </cell>
        </row>
        <row r="6934">
          <cell r="F6934" t="str">
            <v>2014All Customers1-in-10May Peak21</v>
          </cell>
          <cell r="G6934">
            <v>2.5135299999999998</v>
          </cell>
          <cell r="H6934">
            <v>2.3635139999999999</v>
          </cell>
          <cell r="I6934">
            <v>85.684380000000004</v>
          </cell>
          <cell r="J6934">
            <v>149890</v>
          </cell>
          <cell r="K6934">
            <v>-0.16576589999999999</v>
          </cell>
          <cell r="L6934">
            <v>-0.1564604</v>
          </cell>
          <cell r="M6934">
            <v>-0.1500156</v>
          </cell>
          <cell r="N6934">
            <v>-0.1435707</v>
          </cell>
          <cell r="O6934">
            <v>-0.1342653</v>
          </cell>
        </row>
        <row r="6935">
          <cell r="F6935" t="str">
            <v>2014All Customers1-in-10May Peak22</v>
          </cell>
          <cell r="G6935">
            <v>2.1677300000000002</v>
          </cell>
          <cell r="H6935">
            <v>2.0746639999999998</v>
          </cell>
          <cell r="I6935">
            <v>82.136759999999995</v>
          </cell>
          <cell r="J6935">
            <v>149890</v>
          </cell>
          <cell r="K6935">
            <v>-0.1027362</v>
          </cell>
          <cell r="L6935">
            <v>-9.7022999999999998E-2</v>
          </cell>
          <cell r="M6935">
            <v>-9.3065999999999996E-2</v>
          </cell>
          <cell r="N6935">
            <v>-8.9108999999999994E-2</v>
          </cell>
          <cell r="O6935">
            <v>-8.3395700000000003E-2</v>
          </cell>
        </row>
        <row r="6936">
          <cell r="F6936" t="str">
            <v>2014All Customers1-in-10May Peak23</v>
          </cell>
          <cell r="G6936">
            <v>1.7171190000000001</v>
          </cell>
          <cell r="H6936">
            <v>1.6589020000000001</v>
          </cell>
          <cell r="I6936">
            <v>78.407259999999994</v>
          </cell>
          <cell r="J6936">
            <v>149890</v>
          </cell>
          <cell r="K6936">
            <v>-6.4355399999999993E-2</v>
          </cell>
          <cell r="L6936">
            <v>-6.0728900000000002E-2</v>
          </cell>
          <cell r="M6936">
            <v>-5.8217199999999997E-2</v>
          </cell>
          <cell r="N6936">
            <v>-5.5705499999999998E-2</v>
          </cell>
          <cell r="O6936">
            <v>-5.2079E-2</v>
          </cell>
        </row>
        <row r="6937">
          <cell r="F6937" t="str">
            <v>2014All Customers1-in-10May Peak24</v>
          </cell>
          <cell r="G6937">
            <v>1.3133060000000001</v>
          </cell>
          <cell r="H6937">
            <v>1.2713019999999999</v>
          </cell>
          <cell r="I6937">
            <v>76.441280000000006</v>
          </cell>
          <cell r="J6937">
            <v>149890</v>
          </cell>
          <cell r="K6937">
            <v>-4.6475799999999998E-2</v>
          </cell>
          <cell r="L6937">
            <v>-4.3833700000000003E-2</v>
          </cell>
          <cell r="M6937">
            <v>-4.2003699999999998E-2</v>
          </cell>
          <cell r="N6937">
            <v>-4.0173800000000003E-2</v>
          </cell>
          <cell r="O6937">
            <v>-3.7531599999999998E-2</v>
          </cell>
        </row>
        <row r="6938">
          <cell r="F6938" t="str">
            <v>2014Greater Bay Area1-in-10May Peak1</v>
          </cell>
          <cell r="G6938">
            <v>1.0096670000000001</v>
          </cell>
          <cell r="H6938">
            <v>1.0096670000000001</v>
          </cell>
          <cell r="I6938">
            <v>72.484790000000004</v>
          </cell>
          <cell r="J6938">
            <v>52261.46</v>
          </cell>
          <cell r="K6938">
            <v>0</v>
          </cell>
          <cell r="L6938">
            <v>0</v>
          </cell>
          <cell r="M6938">
            <v>0</v>
          </cell>
          <cell r="N6938">
            <v>0</v>
          </cell>
          <cell r="O6938">
            <v>0</v>
          </cell>
        </row>
        <row r="6939">
          <cell r="F6939" t="str">
            <v>2014Greater Bay Area1-in-10May Peak2</v>
          </cell>
          <cell r="G6939">
            <v>0.84927280000000005</v>
          </cell>
          <cell r="H6939">
            <v>0.84927280000000005</v>
          </cell>
          <cell r="I6939">
            <v>70.416139999999999</v>
          </cell>
          <cell r="J6939">
            <v>52261.46</v>
          </cell>
          <cell r="K6939">
            <v>0</v>
          </cell>
          <cell r="L6939">
            <v>0</v>
          </cell>
          <cell r="M6939">
            <v>0</v>
          </cell>
          <cell r="N6939">
            <v>0</v>
          </cell>
          <cell r="O6939">
            <v>0</v>
          </cell>
        </row>
        <row r="6940">
          <cell r="F6940" t="str">
            <v>2014Greater Bay Area1-in-10May Peak3</v>
          </cell>
          <cell r="G6940">
            <v>0.76093480000000002</v>
          </cell>
          <cell r="H6940">
            <v>0.76093480000000002</v>
          </cell>
          <cell r="I6940">
            <v>69.397739999999999</v>
          </cell>
          <cell r="J6940">
            <v>52261.46</v>
          </cell>
          <cell r="K6940">
            <v>0</v>
          </cell>
          <cell r="L6940">
            <v>0</v>
          </cell>
          <cell r="M6940">
            <v>0</v>
          </cell>
          <cell r="N6940">
            <v>0</v>
          </cell>
          <cell r="O6940">
            <v>0</v>
          </cell>
        </row>
        <row r="6941">
          <cell r="F6941" t="str">
            <v>2014Greater Bay Area1-in-10May Peak4</v>
          </cell>
          <cell r="G6941">
            <v>0.71190770000000003</v>
          </cell>
          <cell r="H6941">
            <v>0.71190770000000003</v>
          </cell>
          <cell r="I6941">
            <v>67.816860000000005</v>
          </cell>
          <cell r="J6941">
            <v>52261.46</v>
          </cell>
          <cell r="K6941">
            <v>0</v>
          </cell>
          <cell r="L6941">
            <v>0</v>
          </cell>
          <cell r="M6941">
            <v>0</v>
          </cell>
          <cell r="N6941">
            <v>0</v>
          </cell>
          <cell r="O6941">
            <v>0</v>
          </cell>
        </row>
        <row r="6942">
          <cell r="F6942" t="str">
            <v>2014Greater Bay Area1-in-10May Peak5</v>
          </cell>
          <cell r="G6942">
            <v>0.69547559999999997</v>
          </cell>
          <cell r="H6942">
            <v>0.69547559999999997</v>
          </cell>
          <cell r="I6942">
            <v>66.878860000000003</v>
          </cell>
          <cell r="J6942">
            <v>52261.46</v>
          </cell>
          <cell r="K6942">
            <v>0</v>
          </cell>
          <cell r="L6942">
            <v>0</v>
          </cell>
          <cell r="M6942">
            <v>0</v>
          </cell>
          <cell r="N6942">
            <v>0</v>
          </cell>
          <cell r="O6942">
            <v>0</v>
          </cell>
        </row>
        <row r="6943">
          <cell r="F6943" t="str">
            <v>2014Greater Bay Area1-in-10May Peak6</v>
          </cell>
          <cell r="G6943">
            <v>0.73373069999999996</v>
          </cell>
          <cell r="H6943">
            <v>0.73373069999999996</v>
          </cell>
          <cell r="I6943">
            <v>65.608090000000004</v>
          </cell>
          <cell r="J6943">
            <v>52261.46</v>
          </cell>
          <cell r="K6943">
            <v>0</v>
          </cell>
          <cell r="L6943">
            <v>0</v>
          </cell>
          <cell r="M6943">
            <v>0</v>
          </cell>
          <cell r="N6943">
            <v>0</v>
          </cell>
          <cell r="O6943">
            <v>0</v>
          </cell>
        </row>
        <row r="6944">
          <cell r="F6944" t="str">
            <v>2014Greater Bay Area1-in-10May Peak7</v>
          </cell>
          <cell r="G6944">
            <v>0.86713609999999997</v>
          </cell>
          <cell r="H6944">
            <v>0.86713609999999997</v>
          </cell>
          <cell r="I6944">
            <v>65.873919999999998</v>
          </cell>
          <cell r="J6944">
            <v>52261.46</v>
          </cell>
          <cell r="K6944">
            <v>0</v>
          </cell>
          <cell r="L6944">
            <v>0</v>
          </cell>
          <cell r="M6944">
            <v>0</v>
          </cell>
          <cell r="N6944">
            <v>0</v>
          </cell>
          <cell r="O6944">
            <v>0</v>
          </cell>
        </row>
        <row r="6945">
          <cell r="F6945" t="str">
            <v>2014Greater Bay Area1-in-10May Peak8</v>
          </cell>
          <cell r="G6945">
            <v>0.99753610000000004</v>
          </cell>
          <cell r="H6945">
            <v>0.99753610000000004</v>
          </cell>
          <cell r="I6945">
            <v>68.95129</v>
          </cell>
          <cell r="J6945">
            <v>52261.46</v>
          </cell>
          <cell r="K6945">
            <v>0</v>
          </cell>
          <cell r="L6945">
            <v>0</v>
          </cell>
          <cell r="M6945">
            <v>0</v>
          </cell>
          <cell r="N6945">
            <v>0</v>
          </cell>
          <cell r="O6945">
            <v>0</v>
          </cell>
        </row>
        <row r="6946">
          <cell r="F6946" t="str">
            <v>2014Greater Bay Area1-in-10May Peak9</v>
          </cell>
          <cell r="G6946">
            <v>1.013031</v>
          </cell>
          <cell r="H6946">
            <v>1.013031</v>
          </cell>
          <cell r="I6946">
            <v>73.366129999999998</v>
          </cell>
          <cell r="J6946">
            <v>52261.46</v>
          </cell>
          <cell r="K6946">
            <v>0</v>
          </cell>
          <cell r="L6946">
            <v>0</v>
          </cell>
          <cell r="M6946">
            <v>0</v>
          </cell>
          <cell r="N6946">
            <v>0</v>
          </cell>
          <cell r="O6946">
            <v>0</v>
          </cell>
        </row>
        <row r="6947">
          <cell r="F6947" t="str">
            <v>2014Greater Bay Area1-in-10May Peak10</v>
          </cell>
          <cell r="G6947">
            <v>1.0572299999999999</v>
          </cell>
          <cell r="H6947">
            <v>1.0572299999999999</v>
          </cell>
          <cell r="I6947">
            <v>78.105149999999995</v>
          </cell>
          <cell r="J6947">
            <v>52261.46</v>
          </cell>
          <cell r="K6947">
            <v>0</v>
          </cell>
          <cell r="L6947">
            <v>0</v>
          </cell>
          <cell r="M6947">
            <v>0</v>
          </cell>
          <cell r="N6947">
            <v>0</v>
          </cell>
          <cell r="O6947">
            <v>0</v>
          </cell>
        </row>
        <row r="6948">
          <cell r="F6948" t="str">
            <v>2014Greater Bay Area1-in-10May Peak11</v>
          </cell>
          <cell r="G6948">
            <v>1.1478120000000001</v>
          </cell>
          <cell r="H6948">
            <v>1.1478120000000001</v>
          </cell>
          <cell r="I6948">
            <v>82.449309999999997</v>
          </cell>
          <cell r="J6948">
            <v>52261.46</v>
          </cell>
          <cell r="K6948">
            <v>0</v>
          </cell>
          <cell r="L6948">
            <v>0</v>
          </cell>
          <cell r="M6948">
            <v>0</v>
          </cell>
          <cell r="N6948">
            <v>0</v>
          </cell>
          <cell r="O6948">
            <v>0</v>
          </cell>
        </row>
        <row r="6949">
          <cell r="F6949" t="str">
            <v>2014Greater Bay Area1-in-10May Peak12</v>
          </cell>
          <cell r="G6949">
            <v>1.276748</v>
          </cell>
          <cell r="H6949">
            <v>1.276748</v>
          </cell>
          <cell r="I6949">
            <v>85.786050000000003</v>
          </cell>
          <cell r="J6949">
            <v>52261.46</v>
          </cell>
          <cell r="K6949">
            <v>0</v>
          </cell>
          <cell r="L6949">
            <v>0</v>
          </cell>
          <cell r="M6949">
            <v>0</v>
          </cell>
          <cell r="N6949">
            <v>0</v>
          </cell>
          <cell r="O6949">
            <v>0</v>
          </cell>
        </row>
        <row r="6950">
          <cell r="F6950" t="str">
            <v>2014Greater Bay Area1-in-10May Peak13</v>
          </cell>
          <cell r="G6950">
            <v>1.4528589999999999</v>
          </cell>
          <cell r="H6950">
            <v>1.4528589999999999</v>
          </cell>
          <cell r="I6950">
            <v>89.014560000000003</v>
          </cell>
          <cell r="J6950">
            <v>52261.46</v>
          </cell>
          <cell r="K6950">
            <v>0</v>
          </cell>
          <cell r="L6950">
            <v>0</v>
          </cell>
          <cell r="M6950">
            <v>0</v>
          </cell>
          <cell r="N6950">
            <v>0</v>
          </cell>
          <cell r="O6950">
            <v>0</v>
          </cell>
        </row>
        <row r="6951">
          <cell r="F6951" t="str">
            <v>2014Greater Bay Area1-in-10May Peak14</v>
          </cell>
          <cell r="G6951">
            <v>1.3234349999999999</v>
          </cell>
          <cell r="H6951">
            <v>1.640606</v>
          </cell>
          <cell r="I6951">
            <v>91.280940000000001</v>
          </cell>
          <cell r="J6951">
            <v>52261.46</v>
          </cell>
          <cell r="K6951">
            <v>0.26224979999999998</v>
          </cell>
          <cell r="L6951">
            <v>0.2946974</v>
          </cell>
          <cell r="M6951">
            <v>0.31717060000000002</v>
          </cell>
          <cell r="N6951">
            <v>0.33964369999999999</v>
          </cell>
          <cell r="O6951">
            <v>0.37209140000000002</v>
          </cell>
        </row>
        <row r="6952">
          <cell r="F6952" t="str">
            <v>2014Greater Bay Area1-in-10May Peak15</v>
          </cell>
          <cell r="G6952">
            <v>1.4452780000000001</v>
          </cell>
          <cell r="H6952">
            <v>1.859032</v>
          </cell>
          <cell r="I6952">
            <v>92.010540000000006</v>
          </cell>
          <cell r="J6952">
            <v>52261.46</v>
          </cell>
          <cell r="K6952">
            <v>0.34241929999999998</v>
          </cell>
          <cell r="L6952">
            <v>0.38456430000000003</v>
          </cell>
          <cell r="M6952">
            <v>0.4137538</v>
          </cell>
          <cell r="N6952">
            <v>0.44294319999999998</v>
          </cell>
          <cell r="O6952">
            <v>0.48508820000000002</v>
          </cell>
        </row>
        <row r="6953">
          <cell r="F6953" t="str">
            <v>2014Greater Bay Area1-in-10May Peak16</v>
          </cell>
          <cell r="G6953">
            <v>1.614746</v>
          </cell>
          <cell r="H6953">
            <v>2.1273149999999998</v>
          </cell>
          <cell r="I6953">
            <v>91.918059999999997</v>
          </cell>
          <cell r="J6953">
            <v>52261.46</v>
          </cell>
          <cell r="K6953">
            <v>0.42419750000000001</v>
          </cell>
          <cell r="L6953">
            <v>0.47640779999999999</v>
          </cell>
          <cell r="M6953">
            <v>0.51256860000000004</v>
          </cell>
          <cell r="N6953">
            <v>0.54872920000000003</v>
          </cell>
          <cell r="O6953">
            <v>0.60093960000000002</v>
          </cell>
        </row>
        <row r="6954">
          <cell r="F6954" t="str">
            <v>2014Greater Bay Area1-in-10May Peak17</v>
          </cell>
          <cell r="G6954">
            <v>1.7842150000000001</v>
          </cell>
          <cell r="H6954">
            <v>2.3847740000000002</v>
          </cell>
          <cell r="I6954">
            <v>90.523219999999995</v>
          </cell>
          <cell r="J6954">
            <v>52261.46</v>
          </cell>
          <cell r="K6954">
            <v>0.49701790000000001</v>
          </cell>
          <cell r="L6954">
            <v>0.55819090000000005</v>
          </cell>
          <cell r="M6954">
            <v>0.60055910000000001</v>
          </cell>
          <cell r="N6954">
            <v>0.64292740000000004</v>
          </cell>
          <cell r="O6954">
            <v>0.70410039999999996</v>
          </cell>
        </row>
        <row r="6955">
          <cell r="F6955" t="str">
            <v>2014Greater Bay Area1-in-10May Peak18</v>
          </cell>
          <cell r="G6955">
            <v>1.9475899999999999</v>
          </cell>
          <cell r="H6955">
            <v>2.5648219999999999</v>
          </cell>
          <cell r="I6955">
            <v>90.126369999999994</v>
          </cell>
          <cell r="J6955">
            <v>52261.46</v>
          </cell>
          <cell r="K6955">
            <v>0.51081620000000005</v>
          </cell>
          <cell r="L6955">
            <v>0.57368739999999996</v>
          </cell>
          <cell r="M6955">
            <v>0.617232</v>
          </cell>
          <cell r="N6955">
            <v>0.66077640000000004</v>
          </cell>
          <cell r="O6955">
            <v>0.7236477</v>
          </cell>
        </row>
        <row r="6956">
          <cell r="F6956" t="str">
            <v>2014Greater Bay Area1-in-10May Peak19</v>
          </cell>
          <cell r="G6956">
            <v>2.7423009999999999</v>
          </cell>
          <cell r="H6956">
            <v>2.5654469999999998</v>
          </cell>
          <cell r="I6956">
            <v>88.956500000000005</v>
          </cell>
          <cell r="J6956">
            <v>52261.46</v>
          </cell>
          <cell r="K6956">
            <v>-0.20453879999999999</v>
          </cell>
          <cell r="L6956">
            <v>-0.1881825</v>
          </cell>
          <cell r="M6956">
            <v>-0.17685409999999999</v>
          </cell>
          <cell r="N6956">
            <v>-0.1655258</v>
          </cell>
          <cell r="O6956">
            <v>-0.14916940000000001</v>
          </cell>
        </row>
        <row r="6957">
          <cell r="F6957" t="str">
            <v>2014Greater Bay Area1-in-10May Peak20</v>
          </cell>
          <cell r="G6957">
            <v>2.527177</v>
          </cell>
          <cell r="H6957">
            <v>2.3698800000000002</v>
          </cell>
          <cell r="I6957">
            <v>84.890640000000005</v>
          </cell>
          <cell r="J6957">
            <v>52261.46</v>
          </cell>
          <cell r="K6957">
            <v>-0.18192059999999999</v>
          </cell>
          <cell r="L6957">
            <v>-0.16737299999999999</v>
          </cell>
          <cell r="M6957">
            <v>-0.1572974</v>
          </cell>
          <cell r="N6957">
            <v>-0.14722170000000001</v>
          </cell>
          <cell r="O6957">
            <v>-0.13267409999999999</v>
          </cell>
        </row>
        <row r="6958">
          <cell r="F6958" t="str">
            <v>2014Greater Bay Area1-in-10May Peak21</v>
          </cell>
          <cell r="G6958">
            <v>2.271147</v>
          </cell>
          <cell r="H6958">
            <v>2.1809069999999999</v>
          </cell>
          <cell r="I6958">
            <v>81.142030000000005</v>
          </cell>
          <cell r="J6958">
            <v>52261.46</v>
          </cell>
          <cell r="K6958">
            <v>-0.10436670000000001</v>
          </cell>
          <cell r="L6958">
            <v>-9.6020800000000003E-2</v>
          </cell>
          <cell r="M6958">
            <v>-9.0240500000000001E-2</v>
          </cell>
          <cell r="N6958">
            <v>-8.4460099999999996E-2</v>
          </cell>
          <cell r="O6958">
            <v>-7.6114299999999996E-2</v>
          </cell>
        </row>
        <row r="6959">
          <cell r="F6959" t="str">
            <v>2014Greater Bay Area1-in-10May Peak22</v>
          </cell>
          <cell r="G6959">
            <v>2.0084550000000001</v>
          </cell>
          <cell r="H6959">
            <v>1.955443</v>
          </cell>
          <cell r="I6959">
            <v>78.075190000000006</v>
          </cell>
          <cell r="J6959">
            <v>52261.46</v>
          </cell>
          <cell r="K6959">
            <v>-6.1311200000000003E-2</v>
          </cell>
          <cell r="L6959">
            <v>-5.6408300000000001E-2</v>
          </cell>
          <cell r="M6959">
            <v>-5.30126E-2</v>
          </cell>
          <cell r="N6959">
            <v>-4.9616899999999999E-2</v>
          </cell>
          <cell r="O6959">
            <v>-4.4713999999999997E-2</v>
          </cell>
        </row>
        <row r="6960">
          <cell r="F6960" t="str">
            <v>2014Greater Bay Area1-in-10May Peak23</v>
          </cell>
          <cell r="G6960">
            <v>1.621993</v>
          </cell>
          <cell r="H6960">
            <v>1.587885</v>
          </cell>
          <cell r="I6960">
            <v>75.054519999999997</v>
          </cell>
          <cell r="J6960">
            <v>52261.46</v>
          </cell>
          <cell r="K6960">
            <v>-3.9447700000000002E-2</v>
          </cell>
          <cell r="L6960">
            <v>-3.6293199999999998E-2</v>
          </cell>
          <cell r="M6960">
            <v>-3.4108399999999997E-2</v>
          </cell>
          <cell r="N6960">
            <v>-3.1923600000000003E-2</v>
          </cell>
          <cell r="O6960">
            <v>-2.8769099999999999E-2</v>
          </cell>
        </row>
        <row r="6961">
          <cell r="F6961" t="str">
            <v>2014Greater Bay Area1-in-10May Peak24</v>
          </cell>
          <cell r="G6961">
            <v>1.2360359999999999</v>
          </cell>
          <cell r="H6961">
            <v>1.2087810000000001</v>
          </cell>
          <cell r="I6961">
            <v>73.271209999999996</v>
          </cell>
          <cell r="J6961">
            <v>52261.46</v>
          </cell>
          <cell r="K6961">
            <v>-3.1521300000000002E-2</v>
          </cell>
          <cell r="L6961">
            <v>-2.9000600000000001E-2</v>
          </cell>
          <cell r="M6961">
            <v>-2.7254799999999999E-2</v>
          </cell>
          <cell r="N6961">
            <v>-2.5509E-2</v>
          </cell>
          <cell r="O6961">
            <v>-2.2988399999999999E-2</v>
          </cell>
        </row>
        <row r="6962">
          <cell r="F6962" t="str">
            <v>2014Greater Fresno1-in-10May Peak1</v>
          </cell>
          <cell r="G6962">
            <v>1.143249</v>
          </cell>
          <cell r="H6962">
            <v>1.143249</v>
          </cell>
          <cell r="I6962">
            <v>82.558539999999994</v>
          </cell>
          <cell r="J6962">
            <v>26819.38</v>
          </cell>
          <cell r="K6962">
            <v>0</v>
          </cell>
          <cell r="L6962">
            <v>0</v>
          </cell>
          <cell r="M6962">
            <v>0</v>
          </cell>
          <cell r="N6962">
            <v>0</v>
          </cell>
          <cell r="O6962">
            <v>0</v>
          </cell>
        </row>
        <row r="6963">
          <cell r="F6963" t="str">
            <v>2014Greater Fresno1-in-10May Peak2</v>
          </cell>
          <cell r="G6963">
            <v>0.9720337</v>
          </cell>
          <cell r="H6963">
            <v>0.9720337</v>
          </cell>
          <cell r="I6963">
            <v>78.057270000000003</v>
          </cell>
          <cell r="J6963">
            <v>26819.38</v>
          </cell>
          <cell r="K6963">
            <v>0</v>
          </cell>
          <cell r="L6963">
            <v>0</v>
          </cell>
          <cell r="M6963">
            <v>0</v>
          </cell>
          <cell r="N6963">
            <v>0</v>
          </cell>
          <cell r="O6963">
            <v>0</v>
          </cell>
        </row>
        <row r="6964">
          <cell r="F6964" t="str">
            <v>2014Greater Fresno1-in-10May Peak3</v>
          </cell>
          <cell r="G6964">
            <v>0.86096340000000005</v>
          </cell>
          <cell r="H6964">
            <v>0.86096340000000005</v>
          </cell>
          <cell r="I6964">
            <v>77.322540000000004</v>
          </cell>
          <cell r="J6964">
            <v>26819.38</v>
          </cell>
          <cell r="K6964">
            <v>0</v>
          </cell>
          <cell r="L6964">
            <v>0</v>
          </cell>
          <cell r="M6964">
            <v>0</v>
          </cell>
          <cell r="N6964">
            <v>0</v>
          </cell>
          <cell r="O6964">
            <v>0</v>
          </cell>
        </row>
        <row r="6965">
          <cell r="F6965" t="str">
            <v>2014Greater Fresno1-in-10May Peak4</v>
          </cell>
          <cell r="G6965">
            <v>0.79377600000000004</v>
          </cell>
          <cell r="H6965">
            <v>0.79377600000000004</v>
          </cell>
          <cell r="I6965">
            <v>75.464579999999998</v>
          </cell>
          <cell r="J6965">
            <v>26819.38</v>
          </cell>
          <cell r="K6965">
            <v>0</v>
          </cell>
          <cell r="L6965">
            <v>0</v>
          </cell>
          <cell r="M6965">
            <v>0</v>
          </cell>
          <cell r="N6965">
            <v>0</v>
          </cell>
          <cell r="O6965">
            <v>0</v>
          </cell>
        </row>
        <row r="6966">
          <cell r="F6966" t="str">
            <v>2014Greater Fresno1-in-10May Peak5</v>
          </cell>
          <cell r="G6966">
            <v>0.77324590000000004</v>
          </cell>
          <cell r="H6966">
            <v>0.77324590000000004</v>
          </cell>
          <cell r="I6966">
            <v>74.124830000000003</v>
          </cell>
          <cell r="J6966">
            <v>26819.38</v>
          </cell>
          <cell r="K6966">
            <v>0</v>
          </cell>
          <cell r="L6966">
            <v>0</v>
          </cell>
          <cell r="M6966">
            <v>0</v>
          </cell>
          <cell r="N6966">
            <v>0</v>
          </cell>
          <cell r="O6966">
            <v>0</v>
          </cell>
        </row>
        <row r="6967">
          <cell r="F6967" t="str">
            <v>2014Greater Fresno1-in-10May Peak6</v>
          </cell>
          <cell r="G6967">
            <v>0.80447040000000003</v>
          </cell>
          <cell r="H6967">
            <v>0.80447040000000003</v>
          </cell>
          <cell r="I6967">
            <v>72.168090000000007</v>
          </cell>
          <cell r="J6967">
            <v>26819.38</v>
          </cell>
          <cell r="K6967">
            <v>0</v>
          </cell>
          <cell r="L6967">
            <v>0</v>
          </cell>
          <cell r="M6967">
            <v>0</v>
          </cell>
          <cell r="N6967">
            <v>0</v>
          </cell>
          <cell r="O6967">
            <v>0</v>
          </cell>
        </row>
        <row r="6968">
          <cell r="F6968" t="str">
            <v>2014Greater Fresno1-in-10May Peak7</v>
          </cell>
          <cell r="G6968">
            <v>0.90402389999999999</v>
          </cell>
          <cell r="H6968">
            <v>0.90402389999999999</v>
          </cell>
          <cell r="I6968">
            <v>72.526049999999998</v>
          </cell>
          <cell r="J6968">
            <v>26819.38</v>
          </cell>
          <cell r="K6968">
            <v>0</v>
          </cell>
          <cell r="L6968">
            <v>0</v>
          </cell>
          <cell r="M6968">
            <v>0</v>
          </cell>
          <cell r="N6968">
            <v>0</v>
          </cell>
          <cell r="O6968">
            <v>0</v>
          </cell>
        </row>
        <row r="6969">
          <cell r="F6969" t="str">
            <v>2014Greater Fresno1-in-10May Peak8</v>
          </cell>
          <cell r="G6969">
            <v>0.97008550000000004</v>
          </cell>
          <cell r="H6969">
            <v>0.97008550000000004</v>
          </cell>
          <cell r="I6969">
            <v>77.328609999999998</v>
          </cell>
          <cell r="J6969">
            <v>26819.38</v>
          </cell>
          <cell r="K6969">
            <v>0</v>
          </cell>
          <cell r="L6969">
            <v>0</v>
          </cell>
          <cell r="M6969">
            <v>0</v>
          </cell>
          <cell r="N6969">
            <v>0</v>
          </cell>
          <cell r="O6969">
            <v>0</v>
          </cell>
        </row>
        <row r="6970">
          <cell r="F6970" t="str">
            <v>2014Greater Fresno1-in-10May Peak9</v>
          </cell>
          <cell r="G6970">
            <v>0.99969160000000001</v>
          </cell>
          <cell r="H6970">
            <v>0.99969160000000001</v>
          </cell>
          <cell r="I6970">
            <v>81.179569999999998</v>
          </cell>
          <cell r="J6970">
            <v>26819.38</v>
          </cell>
          <cell r="K6970">
            <v>0</v>
          </cell>
          <cell r="L6970">
            <v>0</v>
          </cell>
          <cell r="M6970">
            <v>0</v>
          </cell>
          <cell r="N6970">
            <v>0</v>
          </cell>
          <cell r="O6970">
            <v>0</v>
          </cell>
        </row>
        <row r="6971">
          <cell r="F6971" t="str">
            <v>2014Greater Fresno1-in-10May Peak10</v>
          </cell>
          <cell r="G6971">
            <v>1.110805</v>
          </cell>
          <cell r="H6971">
            <v>1.110805</v>
          </cell>
          <cell r="I6971">
            <v>84.654430000000005</v>
          </cell>
          <cell r="J6971">
            <v>26819.38</v>
          </cell>
          <cell r="K6971">
            <v>0</v>
          </cell>
          <cell r="L6971">
            <v>0</v>
          </cell>
          <cell r="M6971">
            <v>0</v>
          </cell>
          <cell r="N6971">
            <v>0</v>
          </cell>
          <cell r="O6971">
            <v>0</v>
          </cell>
        </row>
        <row r="6972">
          <cell r="F6972" t="str">
            <v>2014Greater Fresno1-in-10May Peak11</v>
          </cell>
          <cell r="G6972">
            <v>1.274958</v>
          </cell>
          <cell r="H6972">
            <v>1.274958</v>
          </cell>
          <cell r="I6972">
            <v>87.221919999999997</v>
          </cell>
          <cell r="J6972">
            <v>26819.38</v>
          </cell>
          <cell r="K6972">
            <v>0</v>
          </cell>
          <cell r="L6972">
            <v>0</v>
          </cell>
          <cell r="M6972">
            <v>0</v>
          </cell>
          <cell r="N6972">
            <v>0</v>
          </cell>
          <cell r="O6972">
            <v>0</v>
          </cell>
        </row>
        <row r="6973">
          <cell r="F6973" t="str">
            <v>2014Greater Fresno1-in-10May Peak12</v>
          </cell>
          <cell r="G6973">
            <v>1.5147060000000001</v>
          </cell>
          <cell r="H6973">
            <v>1.5147060000000001</v>
          </cell>
          <cell r="I6973">
            <v>90.357960000000006</v>
          </cell>
          <cell r="J6973">
            <v>26819.38</v>
          </cell>
          <cell r="K6973">
            <v>0</v>
          </cell>
          <cell r="L6973">
            <v>0</v>
          </cell>
          <cell r="M6973">
            <v>0</v>
          </cell>
          <cell r="N6973">
            <v>0</v>
          </cell>
          <cell r="O6973">
            <v>0</v>
          </cell>
        </row>
        <row r="6974">
          <cell r="F6974" t="str">
            <v>2014Greater Fresno1-in-10May Peak13</v>
          </cell>
          <cell r="G6974">
            <v>1.813177</v>
          </cell>
          <cell r="H6974">
            <v>1.813177</v>
          </cell>
          <cell r="I6974">
            <v>93.636300000000006</v>
          </cell>
          <cell r="J6974">
            <v>26819.38</v>
          </cell>
          <cell r="K6974">
            <v>0</v>
          </cell>
          <cell r="L6974">
            <v>0</v>
          </cell>
          <cell r="M6974">
            <v>0</v>
          </cell>
          <cell r="N6974">
            <v>0</v>
          </cell>
          <cell r="O6974">
            <v>0</v>
          </cell>
        </row>
        <row r="6975">
          <cell r="F6975" t="str">
            <v>2014Greater Fresno1-in-10May Peak14</v>
          </cell>
          <cell r="G6975">
            <v>1.714639</v>
          </cell>
          <cell r="H6975">
            <v>2.1300880000000002</v>
          </cell>
          <cell r="I6975">
            <v>97.513339999999999</v>
          </cell>
          <cell r="J6975">
            <v>26819.38</v>
          </cell>
          <cell r="K6975">
            <v>0.3324261</v>
          </cell>
          <cell r="L6975">
            <v>0.38147639999999999</v>
          </cell>
          <cell r="M6975">
            <v>0.4154484</v>
          </cell>
          <cell r="N6975">
            <v>0.4494205</v>
          </cell>
          <cell r="O6975">
            <v>0.49847079999999999</v>
          </cell>
        </row>
        <row r="6976">
          <cell r="F6976" t="str">
            <v>2014Greater Fresno1-in-10May Peak15</v>
          </cell>
          <cell r="G6976">
            <v>1.9279820000000001</v>
          </cell>
          <cell r="H6976">
            <v>2.4596819999999999</v>
          </cell>
          <cell r="I6976">
            <v>100.30459999999999</v>
          </cell>
          <cell r="J6976">
            <v>26819.38</v>
          </cell>
          <cell r="K6976">
            <v>0.4257977</v>
          </cell>
          <cell r="L6976">
            <v>0.48836570000000001</v>
          </cell>
          <cell r="M6976">
            <v>0.53169999999999995</v>
          </cell>
          <cell r="N6976">
            <v>0.5750343</v>
          </cell>
          <cell r="O6976">
            <v>0.63760229999999996</v>
          </cell>
        </row>
        <row r="6977">
          <cell r="F6977" t="str">
            <v>2014Greater Fresno1-in-10May Peak16</v>
          </cell>
          <cell r="G6977">
            <v>2.1359949999999999</v>
          </cell>
          <cell r="H6977">
            <v>2.8024249999999999</v>
          </cell>
          <cell r="I6977">
            <v>102.24290000000001</v>
          </cell>
          <cell r="J6977">
            <v>26819.38</v>
          </cell>
          <cell r="K6977">
            <v>0.53461829999999999</v>
          </cell>
          <cell r="L6977">
            <v>0.61249350000000002</v>
          </cell>
          <cell r="M6977">
            <v>0.66642959999999996</v>
          </cell>
          <cell r="N6977">
            <v>0.72036579999999995</v>
          </cell>
          <cell r="O6977">
            <v>0.79824099999999998</v>
          </cell>
        </row>
        <row r="6978">
          <cell r="F6978" t="str">
            <v>2014Greater Fresno1-in-10May Peak17</v>
          </cell>
          <cell r="G6978">
            <v>2.2875079999999999</v>
          </cell>
          <cell r="H6978">
            <v>3.0628880000000001</v>
          </cell>
          <cell r="I6978">
            <v>103.38509999999999</v>
          </cell>
          <cell r="J6978">
            <v>26819.38</v>
          </cell>
          <cell r="K6978">
            <v>0.6213748</v>
          </cell>
          <cell r="L6978">
            <v>0.7123621</v>
          </cell>
          <cell r="M6978">
            <v>0.77537940000000005</v>
          </cell>
          <cell r="N6978">
            <v>0.83839669999999999</v>
          </cell>
          <cell r="O6978">
            <v>0.92938390000000004</v>
          </cell>
        </row>
        <row r="6979">
          <cell r="F6979" t="str">
            <v>2014Greater Fresno1-in-10May Peak18</v>
          </cell>
          <cell r="G6979">
            <v>2.4107859999999999</v>
          </cell>
          <cell r="H6979">
            <v>3.206976</v>
          </cell>
          <cell r="I6979">
            <v>102.9342</v>
          </cell>
          <cell r="J6979">
            <v>26819.38</v>
          </cell>
          <cell r="K6979">
            <v>0.63796710000000001</v>
          </cell>
          <cell r="L6979">
            <v>0.73144659999999995</v>
          </cell>
          <cell r="M6979">
            <v>0.79619010000000001</v>
          </cell>
          <cell r="N6979">
            <v>0.86093370000000002</v>
          </cell>
          <cell r="O6979">
            <v>0.95441319999999996</v>
          </cell>
        </row>
        <row r="6980">
          <cell r="F6980" t="str">
            <v>2014Greater Fresno1-in-10May Peak19</v>
          </cell>
          <cell r="G6980">
            <v>3.4619680000000002</v>
          </cell>
          <cell r="H6980">
            <v>3.1366420000000002</v>
          </cell>
          <cell r="I6980">
            <v>100.6323</v>
          </cell>
          <cell r="J6980">
            <v>26819.38</v>
          </cell>
          <cell r="K6980">
            <v>-0.3527807</v>
          </cell>
          <cell r="L6980">
            <v>-0.33656079999999999</v>
          </cell>
          <cell r="M6980">
            <v>-0.32532689999999997</v>
          </cell>
          <cell r="N6980">
            <v>-0.31409310000000001</v>
          </cell>
          <cell r="O6980">
            <v>-0.2978731</v>
          </cell>
        </row>
        <row r="6981">
          <cell r="F6981" t="str">
            <v>2014Greater Fresno1-in-10May Peak20</v>
          </cell>
          <cell r="G6981">
            <v>3.1933099999999999</v>
          </cell>
          <cell r="H6981">
            <v>2.8867400000000001</v>
          </cell>
          <cell r="I6981">
            <v>96.681420000000003</v>
          </cell>
          <cell r="J6981">
            <v>26819.38</v>
          </cell>
          <cell r="K6981">
            <v>-0.33244099999999999</v>
          </cell>
          <cell r="L6981">
            <v>-0.3171563</v>
          </cell>
          <cell r="M6981">
            <v>-0.30657010000000001</v>
          </cell>
          <cell r="N6981">
            <v>-0.29598390000000002</v>
          </cell>
          <cell r="O6981">
            <v>-0.28069909999999998</v>
          </cell>
        </row>
        <row r="6982">
          <cell r="F6982" t="str">
            <v>2014Greater Fresno1-in-10May Peak21</v>
          </cell>
          <cell r="G6982">
            <v>2.8459910000000002</v>
          </cell>
          <cell r="H6982">
            <v>2.6310229999999999</v>
          </cell>
          <cell r="I6982">
            <v>93.046390000000002</v>
          </cell>
          <cell r="J6982">
            <v>26819.38</v>
          </cell>
          <cell r="K6982">
            <v>-0.2331095</v>
          </cell>
          <cell r="L6982">
            <v>-0.2223918</v>
          </cell>
          <cell r="M6982">
            <v>-0.21496870000000001</v>
          </cell>
          <cell r="N6982">
            <v>-0.2075456</v>
          </cell>
          <cell r="O6982">
            <v>-0.1968278</v>
          </cell>
        </row>
        <row r="6983">
          <cell r="F6983" t="str">
            <v>2014Greater Fresno1-in-10May Peak22</v>
          </cell>
          <cell r="G6983">
            <v>2.4573710000000002</v>
          </cell>
          <cell r="H6983">
            <v>2.3265899999999999</v>
          </cell>
          <cell r="I6983">
            <v>90.405289999999994</v>
          </cell>
          <cell r="J6983">
            <v>26819.38</v>
          </cell>
          <cell r="K6983">
            <v>-0.14181730000000001</v>
          </cell>
          <cell r="L6983">
            <v>-0.1352969</v>
          </cell>
          <cell r="M6983">
            <v>-0.13078090000000001</v>
          </cell>
          <cell r="N6983">
            <v>-0.12626490000000001</v>
          </cell>
          <cell r="O6983">
            <v>-0.1197445</v>
          </cell>
        </row>
        <row r="6984">
          <cell r="F6984" t="str">
            <v>2014Greater Fresno1-in-10May Peak23</v>
          </cell>
          <cell r="G6984">
            <v>1.94204</v>
          </cell>
          <cell r="H6984">
            <v>1.868584</v>
          </cell>
          <cell r="I6984">
            <v>83.799250000000001</v>
          </cell>
          <cell r="J6984">
            <v>26819.38</v>
          </cell>
          <cell r="K6984">
            <v>-7.9655500000000004E-2</v>
          </cell>
          <cell r="L6984">
            <v>-7.5993199999999997E-2</v>
          </cell>
          <cell r="M6984">
            <v>-7.3456599999999997E-2</v>
          </cell>
          <cell r="N6984">
            <v>-7.09201E-2</v>
          </cell>
          <cell r="O6984">
            <v>-6.7257800000000006E-2</v>
          </cell>
        </row>
        <row r="6985">
          <cell r="F6985" t="str">
            <v>2014Greater Fresno1-in-10May Peak24</v>
          </cell>
          <cell r="G6985">
            <v>1.4990220000000001</v>
          </cell>
          <cell r="H6985">
            <v>1.443063</v>
          </cell>
          <cell r="I6985">
            <v>81.762060000000005</v>
          </cell>
          <cell r="J6985">
            <v>26819.38</v>
          </cell>
          <cell r="K6985">
            <v>-6.0681300000000001E-2</v>
          </cell>
          <cell r="L6985">
            <v>-5.78913E-2</v>
          </cell>
          <cell r="M6985">
            <v>-5.5959000000000002E-2</v>
          </cell>
          <cell r="N6985">
            <v>-5.4026699999999997E-2</v>
          </cell>
          <cell r="O6985">
            <v>-5.1236700000000003E-2</v>
          </cell>
        </row>
        <row r="6986">
          <cell r="F6986" t="str">
            <v>2014Kern1-in-10May Peak1</v>
          </cell>
          <cell r="G6986">
            <v>1.437826</v>
          </cell>
          <cell r="H6986">
            <v>1.437826</v>
          </cell>
          <cell r="I6986">
            <v>79.5</v>
          </cell>
          <cell r="J6986">
            <v>5568.59</v>
          </cell>
          <cell r="K6986">
            <v>0</v>
          </cell>
          <cell r="L6986">
            <v>0</v>
          </cell>
          <cell r="M6986">
            <v>0</v>
          </cell>
          <cell r="N6986">
            <v>0</v>
          </cell>
          <cell r="O6986">
            <v>0</v>
          </cell>
        </row>
        <row r="6987">
          <cell r="F6987" t="str">
            <v>2014Kern1-in-10May Peak2</v>
          </cell>
          <cell r="G6987">
            <v>1.2313430000000001</v>
          </cell>
          <cell r="H6987">
            <v>1.2313430000000001</v>
          </cell>
          <cell r="I6987">
            <v>78</v>
          </cell>
          <cell r="J6987">
            <v>5568.59</v>
          </cell>
          <cell r="K6987">
            <v>0</v>
          </cell>
          <cell r="L6987">
            <v>0</v>
          </cell>
          <cell r="M6987">
            <v>0</v>
          </cell>
          <cell r="N6987">
            <v>0</v>
          </cell>
          <cell r="O6987">
            <v>0</v>
          </cell>
        </row>
        <row r="6988">
          <cell r="F6988" t="str">
            <v>2014Kern1-in-10May Peak3</v>
          </cell>
          <cell r="G6988">
            <v>1.077291</v>
          </cell>
          <cell r="H6988">
            <v>1.077291</v>
          </cell>
          <cell r="I6988">
            <v>77</v>
          </cell>
          <cell r="J6988">
            <v>5568.59</v>
          </cell>
          <cell r="K6988">
            <v>0</v>
          </cell>
          <cell r="L6988">
            <v>0</v>
          </cell>
          <cell r="M6988">
            <v>0</v>
          </cell>
          <cell r="N6988">
            <v>0</v>
          </cell>
          <cell r="O6988">
            <v>0</v>
          </cell>
        </row>
        <row r="6989">
          <cell r="F6989" t="str">
            <v>2014Kern1-in-10May Peak4</v>
          </cell>
          <cell r="G6989">
            <v>0.97008349999999999</v>
          </cell>
          <cell r="H6989">
            <v>0.97008349999999999</v>
          </cell>
          <cell r="I6989">
            <v>74.5</v>
          </cell>
          <cell r="J6989">
            <v>5568.59</v>
          </cell>
          <cell r="K6989">
            <v>0</v>
          </cell>
          <cell r="L6989">
            <v>0</v>
          </cell>
          <cell r="M6989">
            <v>0</v>
          </cell>
          <cell r="N6989">
            <v>0</v>
          </cell>
          <cell r="O6989">
            <v>0</v>
          </cell>
        </row>
        <row r="6990">
          <cell r="F6990" t="str">
            <v>2014Kern1-in-10May Peak5</v>
          </cell>
          <cell r="G6990">
            <v>0.922037</v>
          </cell>
          <cell r="H6990">
            <v>0.922037</v>
          </cell>
          <cell r="I6990">
            <v>73.5</v>
          </cell>
          <cell r="J6990">
            <v>5568.59</v>
          </cell>
          <cell r="K6990">
            <v>0</v>
          </cell>
          <cell r="L6990">
            <v>0</v>
          </cell>
          <cell r="M6990">
            <v>0</v>
          </cell>
          <cell r="N6990">
            <v>0</v>
          </cell>
          <cell r="O6990">
            <v>0</v>
          </cell>
        </row>
        <row r="6991">
          <cell r="F6991" t="str">
            <v>2014Kern1-in-10May Peak6</v>
          </cell>
          <cell r="G6991">
            <v>0.91649650000000005</v>
          </cell>
          <cell r="H6991">
            <v>0.91649650000000005</v>
          </cell>
          <cell r="I6991">
            <v>72</v>
          </cell>
          <cell r="J6991">
            <v>5568.59</v>
          </cell>
          <cell r="K6991">
            <v>0</v>
          </cell>
          <cell r="L6991">
            <v>0</v>
          </cell>
          <cell r="M6991">
            <v>0</v>
          </cell>
          <cell r="N6991">
            <v>0</v>
          </cell>
          <cell r="O6991">
            <v>0</v>
          </cell>
        </row>
        <row r="6992">
          <cell r="F6992" t="str">
            <v>2014Kern1-in-10May Peak7</v>
          </cell>
          <cell r="G6992">
            <v>0.99928810000000001</v>
          </cell>
          <cell r="H6992">
            <v>0.99928810000000001</v>
          </cell>
          <cell r="I6992">
            <v>72.5</v>
          </cell>
          <cell r="J6992">
            <v>5568.59</v>
          </cell>
          <cell r="K6992">
            <v>0</v>
          </cell>
          <cell r="L6992">
            <v>0</v>
          </cell>
          <cell r="M6992">
            <v>0</v>
          </cell>
          <cell r="N6992">
            <v>0</v>
          </cell>
          <cell r="O6992">
            <v>0</v>
          </cell>
        </row>
        <row r="6993">
          <cell r="F6993" t="str">
            <v>2014Kern1-in-10May Peak8</v>
          </cell>
          <cell r="G6993">
            <v>1.0484830000000001</v>
          </cell>
          <cell r="H6993">
            <v>1.0484830000000001</v>
          </cell>
          <cell r="I6993">
            <v>78</v>
          </cell>
          <cell r="J6993">
            <v>5568.59</v>
          </cell>
          <cell r="K6993">
            <v>0</v>
          </cell>
          <cell r="L6993">
            <v>0</v>
          </cell>
          <cell r="M6993">
            <v>0</v>
          </cell>
          <cell r="N6993">
            <v>0</v>
          </cell>
          <cell r="O6993">
            <v>0</v>
          </cell>
        </row>
        <row r="6994">
          <cell r="F6994" t="str">
            <v>2014Kern1-in-10May Peak9</v>
          </cell>
          <cell r="G6994">
            <v>1.0755440000000001</v>
          </cell>
          <cell r="H6994">
            <v>1.0755440000000001</v>
          </cell>
          <cell r="I6994">
            <v>83</v>
          </cell>
          <cell r="J6994">
            <v>5568.59</v>
          </cell>
          <cell r="K6994">
            <v>0</v>
          </cell>
          <cell r="L6994">
            <v>0</v>
          </cell>
          <cell r="M6994">
            <v>0</v>
          </cell>
          <cell r="N6994">
            <v>0</v>
          </cell>
          <cell r="O6994">
            <v>0</v>
          </cell>
        </row>
        <row r="6995">
          <cell r="F6995" t="str">
            <v>2014Kern1-in-10May Peak10</v>
          </cell>
          <cell r="G6995">
            <v>1.233257</v>
          </cell>
          <cell r="H6995">
            <v>1.233257</v>
          </cell>
          <cell r="I6995">
            <v>89.5</v>
          </cell>
          <cell r="J6995">
            <v>5568.59</v>
          </cell>
          <cell r="K6995">
            <v>0</v>
          </cell>
          <cell r="L6995">
            <v>0</v>
          </cell>
          <cell r="M6995">
            <v>0</v>
          </cell>
          <cell r="N6995">
            <v>0</v>
          </cell>
          <cell r="O6995">
            <v>0</v>
          </cell>
        </row>
        <row r="6996">
          <cell r="F6996" t="str">
            <v>2014Kern1-in-10May Peak11</v>
          </cell>
          <cell r="G6996">
            <v>1.4748429999999999</v>
          </cell>
          <cell r="H6996">
            <v>1.4748429999999999</v>
          </cell>
          <cell r="I6996">
            <v>94.5</v>
          </cell>
          <cell r="J6996">
            <v>5568.59</v>
          </cell>
          <cell r="K6996">
            <v>0</v>
          </cell>
          <cell r="L6996">
            <v>0</v>
          </cell>
          <cell r="M6996">
            <v>0</v>
          </cell>
          <cell r="N6996">
            <v>0</v>
          </cell>
          <cell r="O6996">
            <v>0</v>
          </cell>
        </row>
        <row r="6997">
          <cell r="F6997" t="str">
            <v>2014Kern1-in-10May Peak12</v>
          </cell>
          <cell r="G6997">
            <v>1.801274</v>
          </cell>
          <cell r="H6997">
            <v>1.801274</v>
          </cell>
          <cell r="I6997">
            <v>97.5</v>
          </cell>
          <cell r="J6997">
            <v>5568.59</v>
          </cell>
          <cell r="K6997">
            <v>0</v>
          </cell>
          <cell r="L6997">
            <v>0</v>
          </cell>
          <cell r="M6997">
            <v>0</v>
          </cell>
          <cell r="N6997">
            <v>0</v>
          </cell>
          <cell r="O6997">
            <v>0</v>
          </cell>
        </row>
        <row r="6998">
          <cell r="F6998" t="str">
            <v>2014Kern1-in-10May Peak13</v>
          </cell>
          <cell r="G6998">
            <v>2.1712690000000001</v>
          </cell>
          <cell r="H6998">
            <v>2.1712690000000001</v>
          </cell>
          <cell r="I6998">
            <v>100</v>
          </cell>
          <cell r="J6998">
            <v>5568.59</v>
          </cell>
          <cell r="K6998">
            <v>0</v>
          </cell>
          <cell r="L6998">
            <v>0</v>
          </cell>
          <cell r="M6998">
            <v>0</v>
          </cell>
          <cell r="N6998">
            <v>0</v>
          </cell>
          <cell r="O6998">
            <v>0</v>
          </cell>
        </row>
        <row r="6999">
          <cell r="F6999" t="str">
            <v>2014Kern1-in-10May Peak14</v>
          </cell>
          <cell r="G6999">
            <v>1.9671590000000001</v>
          </cell>
          <cell r="H6999">
            <v>2.5324019999999998</v>
          </cell>
          <cell r="I6999">
            <v>102</v>
          </cell>
          <cell r="J6999">
            <v>5568.59</v>
          </cell>
          <cell r="K6999">
            <v>0.49631540000000002</v>
          </cell>
          <cell r="L6999">
            <v>0.53703840000000003</v>
          </cell>
          <cell r="M6999">
            <v>0.56524300000000005</v>
          </cell>
          <cell r="N6999">
            <v>0.59344770000000002</v>
          </cell>
          <cell r="O6999">
            <v>0.63417069999999998</v>
          </cell>
        </row>
        <row r="7000">
          <cell r="F7000" t="str">
            <v>2014Kern1-in-10May Peak15</v>
          </cell>
          <cell r="G7000">
            <v>2.2235469999999999</v>
          </cell>
          <cell r="H7000">
            <v>2.880452</v>
          </cell>
          <cell r="I7000">
            <v>103.5</v>
          </cell>
          <cell r="J7000">
            <v>5568.59</v>
          </cell>
          <cell r="K7000">
            <v>0.58302620000000005</v>
          </cell>
          <cell r="L7000">
            <v>0.62667390000000001</v>
          </cell>
          <cell r="M7000">
            <v>0.65690420000000005</v>
          </cell>
          <cell r="N7000">
            <v>0.68713440000000003</v>
          </cell>
          <cell r="O7000">
            <v>0.73078220000000005</v>
          </cell>
        </row>
        <row r="7001">
          <cell r="F7001" t="str">
            <v>2014Kern1-in-10May Peak16</v>
          </cell>
          <cell r="G7001">
            <v>2.3718080000000001</v>
          </cell>
          <cell r="H7001">
            <v>3.2378589999999998</v>
          </cell>
          <cell r="I7001">
            <v>103.5</v>
          </cell>
          <cell r="J7001">
            <v>5568.59</v>
          </cell>
          <cell r="K7001">
            <v>0.76953389999999999</v>
          </cell>
          <cell r="L7001">
            <v>0.82655679999999998</v>
          </cell>
          <cell r="M7001">
            <v>0.86605069999999995</v>
          </cell>
          <cell r="N7001">
            <v>0.90554460000000003</v>
          </cell>
          <cell r="O7001">
            <v>0.96256759999999997</v>
          </cell>
        </row>
        <row r="7002">
          <cell r="F7002" t="str">
            <v>2014Kern1-in-10May Peak17</v>
          </cell>
          <cell r="G7002">
            <v>2.5271460000000001</v>
          </cell>
          <cell r="H7002">
            <v>3.5050759999999999</v>
          </cell>
          <cell r="I7002">
            <v>104</v>
          </cell>
          <cell r="J7002">
            <v>5568.59</v>
          </cell>
          <cell r="K7002">
            <v>0.86836089999999999</v>
          </cell>
          <cell r="L7002">
            <v>0.93309500000000001</v>
          </cell>
          <cell r="M7002">
            <v>0.97792979999999996</v>
          </cell>
          <cell r="N7002">
            <v>1.0227649999999999</v>
          </cell>
          <cell r="O7002">
            <v>1.087499</v>
          </cell>
        </row>
        <row r="7003">
          <cell r="F7003" t="str">
            <v>2014Kern1-in-10May Peak18</v>
          </cell>
          <cell r="G7003">
            <v>2.6329349999999998</v>
          </cell>
          <cell r="H7003">
            <v>3.6331869999999999</v>
          </cell>
          <cell r="I7003">
            <v>103</v>
          </cell>
          <cell r="J7003">
            <v>5568.59</v>
          </cell>
          <cell r="K7003">
            <v>0.88810230000000001</v>
          </cell>
          <cell r="L7003">
            <v>0.95436109999999996</v>
          </cell>
          <cell r="M7003">
            <v>1.0002519999999999</v>
          </cell>
          <cell r="N7003">
            <v>1.046143</v>
          </cell>
          <cell r="O7003">
            <v>1.112401</v>
          </cell>
        </row>
        <row r="7004">
          <cell r="F7004" t="str">
            <v>2014Kern1-in-10May Peak19</v>
          </cell>
          <cell r="G7004">
            <v>3.9557419999999999</v>
          </cell>
          <cell r="H7004">
            <v>3.5352990000000002</v>
          </cell>
          <cell r="I7004">
            <v>102.5</v>
          </cell>
          <cell r="J7004">
            <v>5568.59</v>
          </cell>
          <cell r="K7004">
            <v>-0.46014090000000002</v>
          </cell>
          <cell r="L7004">
            <v>-0.43668679999999999</v>
          </cell>
          <cell r="M7004">
            <v>-0.4204425</v>
          </cell>
          <cell r="N7004">
            <v>-0.40419830000000001</v>
          </cell>
          <cell r="O7004">
            <v>-0.38074419999999998</v>
          </cell>
        </row>
        <row r="7005">
          <cell r="F7005" t="str">
            <v>2014Kern1-in-10May Peak20</v>
          </cell>
          <cell r="G7005">
            <v>3.7118540000000002</v>
          </cell>
          <cell r="H7005">
            <v>3.2890990000000002</v>
          </cell>
          <cell r="I7005">
            <v>98.5</v>
          </cell>
          <cell r="J7005">
            <v>5568.59</v>
          </cell>
          <cell r="K7005">
            <v>-0.46267130000000001</v>
          </cell>
          <cell r="L7005">
            <v>-0.43908809999999998</v>
          </cell>
          <cell r="M7005">
            <v>-0.42275459999999998</v>
          </cell>
          <cell r="N7005">
            <v>-0.40642089999999997</v>
          </cell>
          <cell r="O7005">
            <v>-0.38283780000000001</v>
          </cell>
        </row>
        <row r="7006">
          <cell r="F7006" t="str">
            <v>2014Kern1-in-10May Peak21</v>
          </cell>
          <cell r="G7006">
            <v>3.3488359999999999</v>
          </cell>
          <cell r="H7006">
            <v>3.055647</v>
          </cell>
          <cell r="I7006">
            <v>93.5</v>
          </cell>
          <cell r="J7006">
            <v>5568.59</v>
          </cell>
          <cell r="K7006">
            <v>-0.32087280000000001</v>
          </cell>
          <cell r="L7006">
            <v>-0.30451739999999999</v>
          </cell>
          <cell r="M7006">
            <v>-0.29318959999999999</v>
          </cell>
          <cell r="N7006">
            <v>-0.281862</v>
          </cell>
          <cell r="O7006">
            <v>-0.26550649999999998</v>
          </cell>
        </row>
        <row r="7007">
          <cell r="F7007" t="str">
            <v>2014Kern1-in-10May Peak22</v>
          </cell>
          <cell r="G7007">
            <v>2.948893</v>
          </cell>
          <cell r="H7007">
            <v>2.7574879999999999</v>
          </cell>
          <cell r="I7007">
            <v>89</v>
          </cell>
          <cell r="J7007">
            <v>5568.59</v>
          </cell>
          <cell r="K7007">
            <v>-0.2094782</v>
          </cell>
          <cell r="L7007">
            <v>-0.1988008</v>
          </cell>
          <cell r="M7007">
            <v>-0.19140560000000001</v>
          </cell>
          <cell r="N7007">
            <v>-0.18401049999999999</v>
          </cell>
          <cell r="O7007">
            <v>-0.17333299999999999</v>
          </cell>
        </row>
        <row r="7008">
          <cell r="F7008" t="str">
            <v>2014Kern1-in-10May Peak23</v>
          </cell>
          <cell r="G7008">
            <v>2.392881</v>
          </cell>
          <cell r="H7008">
            <v>2.249409</v>
          </cell>
          <cell r="I7008">
            <v>85.5</v>
          </cell>
          <cell r="J7008">
            <v>5568.59</v>
          </cell>
          <cell r="K7008">
            <v>-0.15701870000000001</v>
          </cell>
          <cell r="L7008">
            <v>-0.14901519999999999</v>
          </cell>
          <cell r="M7008">
            <v>-0.14347209999999999</v>
          </cell>
          <cell r="N7008">
            <v>-0.13792889999999999</v>
          </cell>
          <cell r="O7008">
            <v>-0.1299254</v>
          </cell>
        </row>
        <row r="7009">
          <cell r="F7009" t="str">
            <v>2014Kern1-in-10May Peak24</v>
          </cell>
          <cell r="G7009">
            <v>1.916633</v>
          </cell>
          <cell r="H7009">
            <v>1.805029</v>
          </cell>
          <cell r="I7009">
            <v>82</v>
          </cell>
          <cell r="J7009">
            <v>5568.59</v>
          </cell>
          <cell r="K7009">
            <v>-0.1221419</v>
          </cell>
          <cell r="L7009">
            <v>-0.11591609999999999</v>
          </cell>
          <cell r="M7009">
            <v>-0.1116042</v>
          </cell>
          <cell r="N7009">
            <v>-0.1072922</v>
          </cell>
          <cell r="O7009">
            <v>-0.1010665</v>
          </cell>
        </row>
        <row r="7010">
          <cell r="F7010" t="str">
            <v>2014Northern Coast1-in-10May Peak1</v>
          </cell>
          <cell r="G7010">
            <v>0.95275169999999998</v>
          </cell>
          <cell r="H7010">
            <v>0.95275169999999998</v>
          </cell>
          <cell r="I7010">
            <v>65.566199999999995</v>
          </cell>
          <cell r="J7010">
            <v>9201.7999999999993</v>
          </cell>
          <cell r="K7010">
            <v>0</v>
          </cell>
          <cell r="L7010">
            <v>0</v>
          </cell>
          <cell r="M7010">
            <v>0</v>
          </cell>
          <cell r="N7010">
            <v>0</v>
          </cell>
          <cell r="O7010">
            <v>0</v>
          </cell>
        </row>
        <row r="7011">
          <cell r="F7011" t="str">
            <v>2014Northern Coast1-in-10May Peak2</v>
          </cell>
          <cell r="G7011">
            <v>0.83340479999999995</v>
          </cell>
          <cell r="H7011">
            <v>0.83340479999999995</v>
          </cell>
          <cell r="I7011">
            <v>64.016199999999998</v>
          </cell>
          <cell r="J7011">
            <v>9201.7999999999993</v>
          </cell>
          <cell r="K7011">
            <v>0</v>
          </cell>
          <cell r="L7011">
            <v>0</v>
          </cell>
          <cell r="M7011">
            <v>0</v>
          </cell>
          <cell r="N7011">
            <v>0</v>
          </cell>
          <cell r="O7011">
            <v>0</v>
          </cell>
        </row>
        <row r="7012">
          <cell r="F7012" t="str">
            <v>2014Northern Coast1-in-10May Peak3</v>
          </cell>
          <cell r="G7012">
            <v>0.77673449999999999</v>
          </cell>
          <cell r="H7012">
            <v>0.77673449999999999</v>
          </cell>
          <cell r="I7012">
            <v>63.382399999999997</v>
          </cell>
          <cell r="J7012">
            <v>9201.7999999999993</v>
          </cell>
          <cell r="K7012">
            <v>0</v>
          </cell>
          <cell r="L7012">
            <v>0</v>
          </cell>
          <cell r="M7012">
            <v>0</v>
          </cell>
          <cell r="N7012">
            <v>0</v>
          </cell>
          <cell r="O7012">
            <v>0</v>
          </cell>
        </row>
        <row r="7013">
          <cell r="F7013" t="str">
            <v>2014Northern Coast1-in-10May Peak4</v>
          </cell>
          <cell r="G7013">
            <v>0.74209740000000002</v>
          </cell>
          <cell r="H7013">
            <v>0.74209740000000002</v>
          </cell>
          <cell r="I7013">
            <v>61.871699999999997</v>
          </cell>
          <cell r="J7013">
            <v>9201.7999999999993</v>
          </cell>
          <cell r="K7013">
            <v>0</v>
          </cell>
          <cell r="L7013">
            <v>0</v>
          </cell>
          <cell r="M7013">
            <v>0</v>
          </cell>
          <cell r="N7013">
            <v>0</v>
          </cell>
          <cell r="O7013">
            <v>0</v>
          </cell>
        </row>
        <row r="7014">
          <cell r="F7014" t="str">
            <v>2014Northern Coast1-in-10May Peak5</v>
          </cell>
          <cell r="G7014">
            <v>0.74392250000000004</v>
          </cell>
          <cell r="H7014">
            <v>0.74392250000000004</v>
          </cell>
          <cell r="I7014">
            <v>60.765000000000001</v>
          </cell>
          <cell r="J7014">
            <v>9201.7999999999993</v>
          </cell>
          <cell r="K7014">
            <v>0</v>
          </cell>
          <cell r="L7014">
            <v>0</v>
          </cell>
          <cell r="M7014">
            <v>0</v>
          </cell>
          <cell r="N7014">
            <v>0</v>
          </cell>
          <cell r="O7014">
            <v>0</v>
          </cell>
        </row>
        <row r="7015">
          <cell r="F7015" t="str">
            <v>2014Northern Coast1-in-10May Peak6</v>
          </cell>
          <cell r="G7015">
            <v>0.81269630000000004</v>
          </cell>
          <cell r="H7015">
            <v>0.81269630000000004</v>
          </cell>
          <cell r="I7015">
            <v>59.8123</v>
          </cell>
          <cell r="J7015">
            <v>9201.7999999999993</v>
          </cell>
          <cell r="K7015">
            <v>0</v>
          </cell>
          <cell r="L7015">
            <v>0</v>
          </cell>
          <cell r="M7015">
            <v>0</v>
          </cell>
          <cell r="N7015">
            <v>0</v>
          </cell>
          <cell r="O7015">
            <v>0</v>
          </cell>
        </row>
        <row r="7016">
          <cell r="F7016" t="str">
            <v>2014Northern Coast1-in-10May Peak7</v>
          </cell>
          <cell r="G7016">
            <v>0.98641420000000002</v>
          </cell>
          <cell r="H7016">
            <v>0.98641420000000002</v>
          </cell>
          <cell r="I7016">
            <v>60.242199999999997</v>
          </cell>
          <cell r="J7016">
            <v>9201.7999999999993</v>
          </cell>
          <cell r="K7016">
            <v>0</v>
          </cell>
          <cell r="L7016">
            <v>0</v>
          </cell>
          <cell r="M7016">
            <v>0</v>
          </cell>
          <cell r="N7016">
            <v>0</v>
          </cell>
          <cell r="O7016">
            <v>0</v>
          </cell>
        </row>
        <row r="7017">
          <cell r="F7017" t="str">
            <v>2014Northern Coast1-in-10May Peak8</v>
          </cell>
          <cell r="G7017">
            <v>1.138501</v>
          </cell>
          <cell r="H7017">
            <v>1.138501</v>
          </cell>
          <cell r="I7017">
            <v>66.435500000000005</v>
          </cell>
          <cell r="J7017">
            <v>9201.7999999999993</v>
          </cell>
          <cell r="K7017">
            <v>0</v>
          </cell>
          <cell r="L7017">
            <v>0</v>
          </cell>
          <cell r="M7017">
            <v>0</v>
          </cell>
          <cell r="N7017">
            <v>0</v>
          </cell>
          <cell r="O7017">
            <v>0</v>
          </cell>
        </row>
        <row r="7018">
          <cell r="F7018" t="str">
            <v>2014Northern Coast1-in-10May Peak9</v>
          </cell>
          <cell r="G7018">
            <v>1.139362</v>
          </cell>
          <cell r="H7018">
            <v>1.139362</v>
          </cell>
          <cell r="I7018">
            <v>70.241900000000001</v>
          </cell>
          <cell r="J7018">
            <v>9201.7999999999993</v>
          </cell>
          <cell r="K7018">
            <v>0</v>
          </cell>
          <cell r="L7018">
            <v>0</v>
          </cell>
          <cell r="M7018">
            <v>0</v>
          </cell>
          <cell r="N7018">
            <v>0</v>
          </cell>
          <cell r="O7018">
            <v>0</v>
          </cell>
        </row>
        <row r="7019">
          <cell r="F7019" t="str">
            <v>2014Northern Coast1-in-10May Peak10</v>
          </cell>
          <cell r="G7019">
            <v>1.1650560000000001</v>
          </cell>
          <cell r="H7019">
            <v>1.1650560000000001</v>
          </cell>
          <cell r="I7019">
            <v>74.9876</v>
          </cell>
          <cell r="J7019">
            <v>9201.7999999999993</v>
          </cell>
          <cell r="K7019">
            <v>0</v>
          </cell>
          <cell r="L7019">
            <v>0</v>
          </cell>
          <cell r="M7019">
            <v>0</v>
          </cell>
          <cell r="N7019">
            <v>0</v>
          </cell>
          <cell r="O7019">
            <v>0</v>
          </cell>
        </row>
        <row r="7020">
          <cell r="F7020" t="str">
            <v>2014Northern Coast1-in-10May Peak11</v>
          </cell>
          <cell r="G7020">
            <v>1.2088540000000001</v>
          </cell>
          <cell r="H7020">
            <v>1.2088540000000001</v>
          </cell>
          <cell r="I7020">
            <v>78.818799999999996</v>
          </cell>
          <cell r="J7020">
            <v>9201.7999999999993</v>
          </cell>
          <cell r="K7020">
            <v>0</v>
          </cell>
          <cell r="L7020">
            <v>0</v>
          </cell>
          <cell r="M7020">
            <v>0</v>
          </cell>
          <cell r="N7020">
            <v>0</v>
          </cell>
          <cell r="O7020">
            <v>0</v>
          </cell>
        </row>
        <row r="7021">
          <cell r="F7021" t="str">
            <v>2014Northern Coast1-in-10May Peak12</v>
          </cell>
          <cell r="G7021">
            <v>1.2801640000000001</v>
          </cell>
          <cell r="H7021">
            <v>1.2801640000000001</v>
          </cell>
          <cell r="I7021">
            <v>83.130899999999997</v>
          </cell>
          <cell r="J7021">
            <v>9201.7999999999993</v>
          </cell>
          <cell r="K7021">
            <v>0</v>
          </cell>
          <cell r="L7021">
            <v>0</v>
          </cell>
          <cell r="M7021">
            <v>0</v>
          </cell>
          <cell r="N7021">
            <v>0</v>
          </cell>
          <cell r="O7021">
            <v>0</v>
          </cell>
        </row>
        <row r="7022">
          <cell r="F7022" t="str">
            <v>2014Northern Coast1-in-10May Peak13</v>
          </cell>
          <cell r="G7022">
            <v>1.4023699999999999</v>
          </cell>
          <cell r="H7022">
            <v>1.4023699999999999</v>
          </cell>
          <cell r="I7022">
            <v>87.6631</v>
          </cell>
          <cell r="J7022">
            <v>9201.7999999999993</v>
          </cell>
          <cell r="K7022">
            <v>0</v>
          </cell>
          <cell r="L7022">
            <v>0</v>
          </cell>
          <cell r="M7022">
            <v>0</v>
          </cell>
          <cell r="N7022">
            <v>0</v>
          </cell>
          <cell r="O7022">
            <v>0</v>
          </cell>
        </row>
        <row r="7023">
          <cell r="F7023" t="str">
            <v>2014Northern Coast1-in-10May Peak14</v>
          </cell>
          <cell r="G7023">
            <v>1.2896350000000001</v>
          </cell>
          <cell r="H7023">
            <v>1.5418499999999999</v>
          </cell>
          <cell r="I7023">
            <v>90.107600000000005</v>
          </cell>
          <cell r="J7023">
            <v>9201.7999999999993</v>
          </cell>
          <cell r="K7023">
            <v>0.1968182</v>
          </cell>
          <cell r="L7023">
            <v>0.2295471</v>
          </cell>
          <cell r="M7023">
            <v>0.25221510000000003</v>
          </cell>
          <cell r="N7023">
            <v>0.27488299999999999</v>
          </cell>
          <cell r="O7023">
            <v>0.30761189999999999</v>
          </cell>
        </row>
        <row r="7024">
          <cell r="F7024" t="str">
            <v>2014Northern Coast1-in-10May Peak15</v>
          </cell>
          <cell r="G7024">
            <v>1.411162</v>
          </cell>
          <cell r="H7024">
            <v>1.741638</v>
          </cell>
          <cell r="I7024">
            <v>90.741399999999999</v>
          </cell>
          <cell r="J7024">
            <v>9201.7999999999993</v>
          </cell>
          <cell r="K7024">
            <v>0.25789020000000001</v>
          </cell>
          <cell r="L7024">
            <v>0.30077480000000001</v>
          </cell>
          <cell r="M7024">
            <v>0.33047660000000001</v>
          </cell>
          <cell r="N7024">
            <v>0.36017830000000001</v>
          </cell>
          <cell r="O7024">
            <v>0.4030629</v>
          </cell>
        </row>
        <row r="7025">
          <cell r="F7025" t="str">
            <v>2014Northern Coast1-in-10May Peak16</v>
          </cell>
          <cell r="G7025">
            <v>1.58999</v>
          </cell>
          <cell r="H7025">
            <v>1.9984729999999999</v>
          </cell>
          <cell r="I7025">
            <v>91.745599999999996</v>
          </cell>
          <cell r="J7025">
            <v>9201.7999999999993</v>
          </cell>
          <cell r="K7025">
            <v>0.31876300000000002</v>
          </cell>
          <cell r="L7025">
            <v>0.3717702</v>
          </cell>
          <cell r="M7025">
            <v>0.40848279999999998</v>
          </cell>
          <cell r="N7025">
            <v>0.44519550000000002</v>
          </cell>
          <cell r="O7025">
            <v>0.4982027</v>
          </cell>
        </row>
        <row r="7026">
          <cell r="F7026" t="str">
            <v>2014Northern Coast1-in-10May Peak17</v>
          </cell>
          <cell r="G7026">
            <v>1.8000769999999999</v>
          </cell>
          <cell r="H7026">
            <v>2.2793299999999999</v>
          </cell>
          <cell r="I7026">
            <v>93.087699999999998</v>
          </cell>
          <cell r="J7026">
            <v>9201.7999999999993</v>
          </cell>
          <cell r="K7026">
            <v>0.37398910000000002</v>
          </cell>
          <cell r="L7026">
            <v>0.43617990000000001</v>
          </cell>
          <cell r="M7026">
            <v>0.47925309999999999</v>
          </cell>
          <cell r="N7026">
            <v>0.52232610000000002</v>
          </cell>
          <cell r="O7026">
            <v>0.58451679999999995</v>
          </cell>
        </row>
        <row r="7027">
          <cell r="F7027" t="str">
            <v>2014Northern Coast1-in-10May Peak18</v>
          </cell>
          <cell r="G7027">
            <v>1.9889209999999999</v>
          </cell>
          <cell r="H7027">
            <v>2.4815640000000001</v>
          </cell>
          <cell r="I7027">
            <v>90.071399999999997</v>
          </cell>
          <cell r="J7027">
            <v>9201.7999999999993</v>
          </cell>
          <cell r="K7027">
            <v>0.38443830000000001</v>
          </cell>
          <cell r="L7027">
            <v>0.4483666</v>
          </cell>
          <cell r="M7027">
            <v>0.4926432</v>
          </cell>
          <cell r="N7027">
            <v>0.5369197</v>
          </cell>
          <cell r="O7027">
            <v>0.60084800000000005</v>
          </cell>
        </row>
        <row r="7028">
          <cell r="F7028" t="str">
            <v>2014Northern Coast1-in-10May Peak19</v>
          </cell>
          <cell r="G7028">
            <v>2.6240329999999998</v>
          </cell>
          <cell r="H7028">
            <v>2.470094</v>
          </cell>
          <cell r="I7028">
            <v>87.238799999999998</v>
          </cell>
          <cell r="J7028">
            <v>9201.7999999999993</v>
          </cell>
          <cell r="K7028">
            <v>-0.17431260000000001</v>
          </cell>
          <cell r="L7028">
            <v>-0.1622758</v>
          </cell>
          <cell r="M7028">
            <v>-0.1539391</v>
          </cell>
          <cell r="N7028">
            <v>-0.14560229999999999</v>
          </cell>
          <cell r="O7028">
            <v>-0.1335654</v>
          </cell>
        </row>
        <row r="7029">
          <cell r="F7029" t="str">
            <v>2014Northern Coast1-in-10May Peak20</v>
          </cell>
          <cell r="G7029">
            <v>2.386193</v>
          </cell>
          <cell r="H7029">
            <v>2.2571020000000002</v>
          </cell>
          <cell r="I7029">
            <v>83.058999999999997</v>
          </cell>
          <cell r="J7029">
            <v>9201.7999999999993</v>
          </cell>
          <cell r="K7029">
            <v>-0.14617520000000001</v>
          </cell>
          <cell r="L7029">
            <v>-0.13608129999999999</v>
          </cell>
          <cell r="M7029">
            <v>-0.12909029999999999</v>
          </cell>
          <cell r="N7029">
            <v>-0.1220994</v>
          </cell>
          <cell r="O7029">
            <v>-0.1120054</v>
          </cell>
        </row>
        <row r="7030">
          <cell r="F7030" t="str">
            <v>2014Northern Coast1-in-10May Peak21</v>
          </cell>
          <cell r="G7030">
            <v>2.1341350000000001</v>
          </cell>
          <cell r="H7030">
            <v>2.0524849999999999</v>
          </cell>
          <cell r="I7030">
            <v>78.865899999999996</v>
          </cell>
          <cell r="J7030">
            <v>9201.7999999999993</v>
          </cell>
          <cell r="K7030">
            <v>-9.2457399999999995E-2</v>
          </cell>
          <cell r="L7030">
            <v>-8.6072899999999994E-2</v>
          </cell>
          <cell r="M7030">
            <v>-8.1651000000000001E-2</v>
          </cell>
          <cell r="N7030">
            <v>-7.7229199999999998E-2</v>
          </cell>
          <cell r="O7030">
            <v>-7.0844699999999997E-2</v>
          </cell>
        </row>
        <row r="7031">
          <cell r="F7031" t="str">
            <v>2014Northern Coast1-in-10May Peak22</v>
          </cell>
          <cell r="G7031">
            <v>1.858282</v>
          </cell>
          <cell r="H7031">
            <v>1.8100970000000001</v>
          </cell>
          <cell r="I7031">
            <v>74.615899999999996</v>
          </cell>
          <cell r="J7031">
            <v>9201.7999999999993</v>
          </cell>
          <cell r="K7031">
            <v>-5.4561699999999998E-2</v>
          </cell>
          <cell r="L7031">
            <v>-5.0794100000000002E-2</v>
          </cell>
          <cell r="M7031">
            <v>-4.8184600000000001E-2</v>
          </cell>
          <cell r="N7031">
            <v>-4.5575200000000003E-2</v>
          </cell>
          <cell r="O7031">
            <v>-4.1807499999999997E-2</v>
          </cell>
        </row>
        <row r="7032">
          <cell r="F7032" t="str">
            <v>2014Northern Coast1-in-10May Peak23</v>
          </cell>
          <cell r="G7032">
            <v>1.497012</v>
          </cell>
          <cell r="H7032">
            <v>1.459927</v>
          </cell>
          <cell r="I7032">
            <v>71.559200000000004</v>
          </cell>
          <cell r="J7032">
            <v>9201.7999999999993</v>
          </cell>
          <cell r="K7032">
            <v>-4.19934E-2</v>
          </cell>
          <cell r="L7032">
            <v>-3.9093500000000003E-2</v>
          </cell>
          <cell r="M7032">
            <v>-3.7085199999999999E-2</v>
          </cell>
          <cell r="N7032">
            <v>-3.5076799999999998E-2</v>
          </cell>
          <cell r="O7032">
            <v>-3.21771E-2</v>
          </cell>
        </row>
        <row r="7033">
          <cell r="F7033" t="str">
            <v>2014Northern Coast1-in-10May Peak24</v>
          </cell>
          <cell r="G7033">
            <v>1.1425430000000001</v>
          </cell>
          <cell r="H7033">
            <v>1.107847</v>
          </cell>
          <cell r="I7033">
            <v>69.517300000000006</v>
          </cell>
          <cell r="J7033">
            <v>9201.7999999999993</v>
          </cell>
          <cell r="K7033">
            <v>-3.9287799999999998E-2</v>
          </cell>
          <cell r="L7033">
            <v>-3.6574799999999998E-2</v>
          </cell>
          <cell r="M7033">
            <v>-3.4695799999999999E-2</v>
          </cell>
          <cell r="N7033">
            <v>-3.28168E-2</v>
          </cell>
          <cell r="O7033">
            <v>-3.0103899999999999E-2</v>
          </cell>
        </row>
        <row r="7034">
          <cell r="F7034" t="str">
            <v>2014Other1-in-10May Peak1</v>
          </cell>
          <cell r="G7034">
            <v>0.96125749999999999</v>
          </cell>
          <cell r="H7034">
            <v>0.96125749999999999</v>
          </cell>
          <cell r="I7034">
            <v>75.331479999999999</v>
          </cell>
          <cell r="J7034">
            <v>25619.37</v>
          </cell>
          <cell r="K7034">
            <v>0</v>
          </cell>
          <cell r="L7034">
            <v>0</v>
          </cell>
          <cell r="M7034">
            <v>0</v>
          </cell>
          <cell r="N7034">
            <v>0</v>
          </cell>
          <cell r="O7034">
            <v>0</v>
          </cell>
        </row>
        <row r="7035">
          <cell r="F7035" t="str">
            <v>2014Other1-in-10May Peak2</v>
          </cell>
          <cell r="G7035">
            <v>0.82555060000000002</v>
          </cell>
          <cell r="H7035">
            <v>0.82555060000000002</v>
          </cell>
          <cell r="I7035">
            <v>73.075389999999999</v>
          </cell>
          <cell r="J7035">
            <v>25619.37</v>
          </cell>
          <cell r="K7035">
            <v>0</v>
          </cell>
          <cell r="L7035">
            <v>0</v>
          </cell>
          <cell r="M7035">
            <v>0</v>
          </cell>
          <cell r="N7035">
            <v>0</v>
          </cell>
          <cell r="O7035">
            <v>0</v>
          </cell>
        </row>
        <row r="7036">
          <cell r="F7036" t="str">
            <v>2014Other1-in-10May Peak3</v>
          </cell>
          <cell r="G7036">
            <v>0.74857810000000002</v>
          </cell>
          <cell r="H7036">
            <v>0.74857810000000002</v>
          </cell>
          <cell r="I7036">
            <v>71.477940000000004</v>
          </cell>
          <cell r="J7036">
            <v>25619.37</v>
          </cell>
          <cell r="K7036">
            <v>0</v>
          </cell>
          <cell r="L7036">
            <v>0</v>
          </cell>
          <cell r="M7036">
            <v>0</v>
          </cell>
          <cell r="N7036">
            <v>0</v>
          </cell>
          <cell r="O7036">
            <v>0</v>
          </cell>
        </row>
        <row r="7037">
          <cell r="F7037" t="str">
            <v>2014Other1-in-10May Peak4</v>
          </cell>
          <cell r="G7037">
            <v>0.70498559999999999</v>
          </cell>
          <cell r="H7037">
            <v>0.70498559999999999</v>
          </cell>
          <cell r="I7037">
            <v>71.463880000000003</v>
          </cell>
          <cell r="J7037">
            <v>25619.37</v>
          </cell>
          <cell r="K7037">
            <v>0</v>
          </cell>
          <cell r="L7037">
            <v>0</v>
          </cell>
          <cell r="M7037">
            <v>0</v>
          </cell>
          <cell r="N7037">
            <v>0</v>
          </cell>
          <cell r="O7037">
            <v>0</v>
          </cell>
        </row>
        <row r="7038">
          <cell r="F7038" t="str">
            <v>2014Other1-in-10May Peak5</v>
          </cell>
          <cell r="G7038">
            <v>0.6962872</v>
          </cell>
          <cell r="H7038">
            <v>0.6962872</v>
          </cell>
          <cell r="I7038">
            <v>70.063990000000004</v>
          </cell>
          <cell r="J7038">
            <v>25619.37</v>
          </cell>
          <cell r="K7038">
            <v>0</v>
          </cell>
          <cell r="L7038">
            <v>0</v>
          </cell>
          <cell r="M7038">
            <v>0</v>
          </cell>
          <cell r="N7038">
            <v>0</v>
          </cell>
          <cell r="O7038">
            <v>0</v>
          </cell>
        </row>
        <row r="7039">
          <cell r="F7039" t="str">
            <v>2014Other1-in-10May Peak6</v>
          </cell>
          <cell r="G7039">
            <v>0.74291399999999996</v>
          </cell>
          <cell r="H7039">
            <v>0.74291399999999996</v>
          </cell>
          <cell r="I7039">
            <v>69.115840000000006</v>
          </cell>
          <cell r="J7039">
            <v>25619.37</v>
          </cell>
          <cell r="K7039">
            <v>0</v>
          </cell>
          <cell r="L7039">
            <v>0</v>
          </cell>
          <cell r="M7039">
            <v>0</v>
          </cell>
          <cell r="N7039">
            <v>0</v>
          </cell>
          <cell r="O7039">
            <v>0</v>
          </cell>
        </row>
        <row r="7040">
          <cell r="F7040" t="str">
            <v>2014Other1-in-10May Peak7</v>
          </cell>
          <cell r="G7040">
            <v>0.86792930000000001</v>
          </cell>
          <cell r="H7040">
            <v>0.86792930000000001</v>
          </cell>
          <cell r="I7040">
            <v>69.131209999999996</v>
          </cell>
          <cell r="J7040">
            <v>25619.37</v>
          </cell>
          <cell r="K7040">
            <v>0</v>
          </cell>
          <cell r="L7040">
            <v>0</v>
          </cell>
          <cell r="M7040">
            <v>0</v>
          </cell>
          <cell r="N7040">
            <v>0</v>
          </cell>
          <cell r="O7040">
            <v>0</v>
          </cell>
        </row>
        <row r="7041">
          <cell r="F7041" t="str">
            <v>2014Other1-in-10May Peak8</v>
          </cell>
          <cell r="G7041">
            <v>0.9525226</v>
          </cell>
          <cell r="H7041">
            <v>0.9525226</v>
          </cell>
          <cell r="I7041">
            <v>73.270160000000004</v>
          </cell>
          <cell r="J7041">
            <v>25619.37</v>
          </cell>
          <cell r="K7041">
            <v>0</v>
          </cell>
          <cell r="L7041">
            <v>0</v>
          </cell>
          <cell r="M7041">
            <v>0</v>
          </cell>
          <cell r="N7041">
            <v>0</v>
          </cell>
          <cell r="O7041">
            <v>0</v>
          </cell>
        </row>
        <row r="7042">
          <cell r="F7042" t="str">
            <v>2014Other1-in-10May Peak9</v>
          </cell>
          <cell r="G7042">
            <v>0.96985080000000001</v>
          </cell>
          <cell r="H7042">
            <v>0.96985080000000001</v>
          </cell>
          <cell r="I7042">
            <v>78.565349999999995</v>
          </cell>
          <cell r="J7042">
            <v>25619.37</v>
          </cell>
          <cell r="K7042">
            <v>0</v>
          </cell>
          <cell r="L7042">
            <v>0</v>
          </cell>
          <cell r="M7042">
            <v>0</v>
          </cell>
          <cell r="N7042">
            <v>0</v>
          </cell>
          <cell r="O7042">
            <v>0</v>
          </cell>
        </row>
        <row r="7043">
          <cell r="F7043" t="str">
            <v>2014Other1-in-10May Peak10</v>
          </cell>
          <cell r="G7043">
            <v>1.0339240000000001</v>
          </cell>
          <cell r="H7043">
            <v>1.0339240000000001</v>
          </cell>
          <cell r="I7043">
            <v>82.803030000000007</v>
          </cell>
          <cell r="J7043">
            <v>25619.37</v>
          </cell>
          <cell r="K7043">
            <v>0</v>
          </cell>
          <cell r="L7043">
            <v>0</v>
          </cell>
          <cell r="M7043">
            <v>0</v>
          </cell>
          <cell r="N7043">
            <v>0</v>
          </cell>
          <cell r="O7043">
            <v>0</v>
          </cell>
        </row>
        <row r="7044">
          <cell r="F7044" t="str">
            <v>2014Other1-in-10May Peak11</v>
          </cell>
          <cell r="G7044">
            <v>1.142652</v>
          </cell>
          <cell r="H7044">
            <v>1.142652</v>
          </cell>
          <cell r="I7044">
            <v>86.248019999999997</v>
          </cell>
          <cell r="J7044">
            <v>25619.37</v>
          </cell>
          <cell r="K7044">
            <v>0</v>
          </cell>
          <cell r="L7044">
            <v>0</v>
          </cell>
          <cell r="M7044">
            <v>0</v>
          </cell>
          <cell r="N7044">
            <v>0</v>
          </cell>
          <cell r="O7044">
            <v>0</v>
          </cell>
        </row>
        <row r="7045">
          <cell r="F7045" t="str">
            <v>2014Other1-in-10May Peak12</v>
          </cell>
          <cell r="G7045">
            <v>1.3081940000000001</v>
          </cell>
          <cell r="H7045">
            <v>1.3081940000000001</v>
          </cell>
          <cell r="I7045">
            <v>89.788780000000003</v>
          </cell>
          <cell r="J7045">
            <v>25619.37</v>
          </cell>
          <cell r="K7045">
            <v>0</v>
          </cell>
          <cell r="L7045">
            <v>0</v>
          </cell>
          <cell r="M7045">
            <v>0</v>
          </cell>
          <cell r="N7045">
            <v>0</v>
          </cell>
          <cell r="O7045">
            <v>0</v>
          </cell>
        </row>
        <row r="7046">
          <cell r="F7046" t="str">
            <v>2014Other1-in-10May Peak13</v>
          </cell>
          <cell r="G7046">
            <v>1.5426200000000001</v>
          </cell>
          <cell r="H7046">
            <v>1.5426200000000001</v>
          </cell>
          <cell r="I7046">
            <v>92.543620000000004</v>
          </cell>
          <cell r="J7046">
            <v>25619.37</v>
          </cell>
          <cell r="K7046">
            <v>0</v>
          </cell>
          <cell r="L7046">
            <v>0</v>
          </cell>
          <cell r="M7046">
            <v>0</v>
          </cell>
          <cell r="N7046">
            <v>0</v>
          </cell>
          <cell r="O7046">
            <v>0</v>
          </cell>
        </row>
        <row r="7047">
          <cell r="F7047" t="str">
            <v>2014Other1-in-10May Peak14</v>
          </cell>
          <cell r="G7047">
            <v>1.4096059999999999</v>
          </cell>
          <cell r="H7047">
            <v>1.8119719999999999</v>
          </cell>
          <cell r="I7047">
            <v>95.88785</v>
          </cell>
          <cell r="J7047">
            <v>25619.37</v>
          </cell>
          <cell r="K7047">
            <v>0.33595730000000001</v>
          </cell>
          <cell r="L7047">
            <v>0.37519190000000002</v>
          </cell>
          <cell r="M7047">
            <v>0.40236569999999999</v>
          </cell>
          <cell r="N7047">
            <v>0.42953950000000002</v>
          </cell>
          <cell r="O7047">
            <v>0.46877419999999997</v>
          </cell>
        </row>
        <row r="7048">
          <cell r="F7048" t="str">
            <v>2014Other1-in-10May Peak15</v>
          </cell>
          <cell r="G7048">
            <v>1.6009789999999999</v>
          </cell>
          <cell r="H7048">
            <v>2.1185209999999999</v>
          </cell>
          <cell r="I7048">
            <v>97.313670000000002</v>
          </cell>
          <cell r="J7048">
            <v>25619.37</v>
          </cell>
          <cell r="K7048">
            <v>0.4331931</v>
          </cell>
          <cell r="L7048">
            <v>0.48302709999999999</v>
          </cell>
          <cell r="M7048">
            <v>0.5175419</v>
          </cell>
          <cell r="N7048">
            <v>0.55205680000000001</v>
          </cell>
          <cell r="O7048">
            <v>0.60189090000000001</v>
          </cell>
        </row>
        <row r="7049">
          <cell r="F7049" t="str">
            <v>2014Other1-in-10May Peak16</v>
          </cell>
          <cell r="G7049">
            <v>1.8087040000000001</v>
          </cell>
          <cell r="H7049">
            <v>2.4562780000000002</v>
          </cell>
          <cell r="I7049">
            <v>98.727320000000006</v>
          </cell>
          <cell r="J7049">
            <v>25619.37</v>
          </cell>
          <cell r="K7049">
            <v>0.54247199999999995</v>
          </cell>
          <cell r="L7049">
            <v>0.60456719999999997</v>
          </cell>
          <cell r="M7049">
            <v>0.64757419999999999</v>
          </cell>
          <cell r="N7049">
            <v>0.69058129999999995</v>
          </cell>
          <cell r="O7049">
            <v>0.75267640000000002</v>
          </cell>
        </row>
        <row r="7050">
          <cell r="F7050" t="str">
            <v>2014Other1-in-10May Peak17</v>
          </cell>
          <cell r="G7050">
            <v>2.0082450000000001</v>
          </cell>
          <cell r="H7050">
            <v>2.7624580000000001</v>
          </cell>
          <cell r="I7050">
            <v>99.382760000000005</v>
          </cell>
          <cell r="J7050">
            <v>25619.37</v>
          </cell>
          <cell r="K7050">
            <v>0.63149739999999999</v>
          </cell>
          <cell r="L7050">
            <v>0.70399920000000005</v>
          </cell>
          <cell r="M7050">
            <v>0.75421369999999999</v>
          </cell>
          <cell r="N7050">
            <v>0.80442820000000004</v>
          </cell>
          <cell r="O7050">
            <v>0.87692979999999998</v>
          </cell>
        </row>
        <row r="7051">
          <cell r="F7051" t="str">
            <v>2014Other1-in-10May Peak18</v>
          </cell>
          <cell r="G7051">
            <v>2.1693120000000001</v>
          </cell>
          <cell r="H7051">
            <v>2.94387</v>
          </cell>
          <cell r="I7051">
            <v>98.737200000000001</v>
          </cell>
          <cell r="J7051">
            <v>25619.37</v>
          </cell>
          <cell r="K7051">
            <v>0.64849140000000005</v>
          </cell>
          <cell r="L7051">
            <v>0.72297270000000002</v>
          </cell>
          <cell r="M7051">
            <v>0.77455819999999997</v>
          </cell>
          <cell r="N7051">
            <v>0.82614370000000004</v>
          </cell>
          <cell r="O7051">
            <v>0.90062509999999996</v>
          </cell>
        </row>
        <row r="7052">
          <cell r="F7052" t="str">
            <v>2014Other1-in-10May Peak19</v>
          </cell>
          <cell r="G7052">
            <v>3.1718039999999998</v>
          </cell>
          <cell r="H7052">
            <v>2.8794650000000002</v>
          </cell>
          <cell r="I7052">
            <v>97.630589999999998</v>
          </cell>
          <cell r="J7052">
            <v>25619.37</v>
          </cell>
          <cell r="K7052">
            <v>-0.32657819999999999</v>
          </cell>
          <cell r="L7052">
            <v>-0.30634929999999999</v>
          </cell>
          <cell r="M7052">
            <v>-0.29233880000000001</v>
          </cell>
          <cell r="N7052">
            <v>-0.27832839999999998</v>
          </cell>
          <cell r="O7052">
            <v>-0.25809949999999998</v>
          </cell>
        </row>
        <row r="7053">
          <cell r="F7053" t="str">
            <v>2014Other1-in-10May Peak20</v>
          </cell>
          <cell r="G7053">
            <v>2.8549600000000002</v>
          </cell>
          <cell r="H7053">
            <v>2.598182</v>
          </cell>
          <cell r="I7053">
            <v>94.876769999999993</v>
          </cell>
          <cell r="J7053">
            <v>25619.37</v>
          </cell>
          <cell r="K7053">
            <v>-0.28685159999999998</v>
          </cell>
          <cell r="L7053">
            <v>-0.26908339999999997</v>
          </cell>
          <cell r="M7053">
            <v>-0.25677729999999999</v>
          </cell>
          <cell r="N7053">
            <v>-0.2444711</v>
          </cell>
          <cell r="O7053">
            <v>-0.22670299999999999</v>
          </cell>
        </row>
        <row r="7054">
          <cell r="F7054" t="str">
            <v>2014Other1-in-10May Peak21</v>
          </cell>
          <cell r="G7054">
            <v>2.433357</v>
          </cell>
          <cell r="H7054">
            <v>2.282797</v>
          </cell>
          <cell r="I7054">
            <v>89.471739999999997</v>
          </cell>
          <cell r="J7054">
            <v>25619.37</v>
          </cell>
          <cell r="K7054">
            <v>-0.16819429999999999</v>
          </cell>
          <cell r="L7054">
            <v>-0.157776</v>
          </cell>
          <cell r="M7054">
            <v>-0.15056040000000001</v>
          </cell>
          <cell r="N7054">
            <v>-0.14334469999999999</v>
          </cell>
          <cell r="O7054">
            <v>-0.1329264</v>
          </cell>
        </row>
        <row r="7055">
          <cell r="F7055" t="str">
            <v>2014Other1-in-10May Peak22</v>
          </cell>
          <cell r="G7055">
            <v>2.0421</v>
          </cell>
          <cell r="H7055">
            <v>1.9455</v>
          </cell>
          <cell r="I7055">
            <v>85.041529999999995</v>
          </cell>
          <cell r="J7055">
            <v>25619.37</v>
          </cell>
          <cell r="K7055">
            <v>-0.1079142</v>
          </cell>
          <cell r="L7055">
            <v>-0.10122979999999999</v>
          </cell>
          <cell r="M7055">
            <v>-9.6600199999999997E-2</v>
          </cell>
          <cell r="N7055">
            <v>-9.19706E-2</v>
          </cell>
          <cell r="O7055">
            <v>-8.5286200000000006E-2</v>
          </cell>
        </row>
        <row r="7056">
          <cell r="F7056" t="str">
            <v>2014Other1-in-10May Peak23</v>
          </cell>
          <cell r="G7056">
            <v>1.5843039999999999</v>
          </cell>
          <cell r="H7056">
            <v>1.5229839999999999</v>
          </cell>
          <cell r="I7056">
            <v>81.714349999999996</v>
          </cell>
          <cell r="J7056">
            <v>25619.37</v>
          </cell>
          <cell r="K7056">
            <v>-6.8501300000000001E-2</v>
          </cell>
          <cell r="L7056">
            <v>-6.4258200000000001E-2</v>
          </cell>
          <cell r="M7056">
            <v>-6.1319499999999999E-2</v>
          </cell>
          <cell r="N7056">
            <v>-5.8380700000000001E-2</v>
          </cell>
          <cell r="O7056">
            <v>-5.4137600000000001E-2</v>
          </cell>
        </row>
        <row r="7057">
          <cell r="F7057" t="str">
            <v>2014Other1-in-10May Peak24</v>
          </cell>
          <cell r="G7057">
            <v>1.2024360000000001</v>
          </cell>
          <cell r="H7057">
            <v>1.163252</v>
          </cell>
          <cell r="I7057">
            <v>79.752189999999999</v>
          </cell>
          <cell r="J7057">
            <v>25619.37</v>
          </cell>
          <cell r="K7057">
            <v>-4.3772999999999999E-2</v>
          </cell>
          <cell r="L7057">
            <v>-4.1061599999999997E-2</v>
          </cell>
          <cell r="M7057">
            <v>-3.9183700000000002E-2</v>
          </cell>
          <cell r="N7057">
            <v>-3.73058E-2</v>
          </cell>
          <cell r="O7057">
            <v>-3.45945E-2</v>
          </cell>
        </row>
        <row r="7058">
          <cell r="F7058" t="str">
            <v>2014Sierra1-in-10May Peak1</v>
          </cell>
          <cell r="G7058">
            <v>0.97242030000000002</v>
          </cell>
          <cell r="H7058">
            <v>0.97242030000000002</v>
          </cell>
          <cell r="I7058">
            <v>68.655280000000005</v>
          </cell>
          <cell r="J7058">
            <v>17927.62</v>
          </cell>
          <cell r="K7058">
            <v>0</v>
          </cell>
          <cell r="L7058">
            <v>0</v>
          </cell>
          <cell r="M7058">
            <v>0</v>
          </cell>
          <cell r="N7058">
            <v>0</v>
          </cell>
          <cell r="O7058">
            <v>0</v>
          </cell>
        </row>
        <row r="7059">
          <cell r="F7059" t="str">
            <v>2014Sierra1-in-10May Peak2</v>
          </cell>
          <cell r="G7059">
            <v>0.85795840000000001</v>
          </cell>
          <cell r="H7059">
            <v>0.85795840000000001</v>
          </cell>
          <cell r="I7059">
            <v>67.492289999999997</v>
          </cell>
          <cell r="J7059">
            <v>17927.62</v>
          </cell>
          <cell r="K7059">
            <v>0</v>
          </cell>
          <cell r="L7059">
            <v>0</v>
          </cell>
          <cell r="M7059">
            <v>0</v>
          </cell>
          <cell r="N7059">
            <v>0</v>
          </cell>
          <cell r="O7059">
            <v>0</v>
          </cell>
        </row>
        <row r="7060">
          <cell r="F7060" t="str">
            <v>2014Sierra1-in-10May Peak3</v>
          </cell>
          <cell r="G7060">
            <v>0.79185070000000002</v>
          </cell>
          <cell r="H7060">
            <v>0.79185070000000002</v>
          </cell>
          <cell r="I7060">
            <v>66.62012</v>
          </cell>
          <cell r="J7060">
            <v>17927.62</v>
          </cell>
          <cell r="K7060">
            <v>0</v>
          </cell>
          <cell r="L7060">
            <v>0</v>
          </cell>
          <cell r="M7060">
            <v>0</v>
          </cell>
          <cell r="N7060">
            <v>0</v>
          </cell>
          <cell r="O7060">
            <v>0</v>
          </cell>
        </row>
        <row r="7061">
          <cell r="F7061" t="str">
            <v>2014Sierra1-in-10May Peak4</v>
          </cell>
          <cell r="G7061">
            <v>0.75445180000000001</v>
          </cell>
          <cell r="H7061">
            <v>0.75445180000000001</v>
          </cell>
          <cell r="I7061">
            <v>66.548649999999995</v>
          </cell>
          <cell r="J7061">
            <v>17927.62</v>
          </cell>
          <cell r="K7061">
            <v>0</v>
          </cell>
          <cell r="L7061">
            <v>0</v>
          </cell>
          <cell r="M7061">
            <v>0</v>
          </cell>
          <cell r="N7061">
            <v>0</v>
          </cell>
          <cell r="O7061">
            <v>0</v>
          </cell>
        </row>
        <row r="7062">
          <cell r="F7062" t="str">
            <v>2014Sierra1-in-10May Peak5</v>
          </cell>
          <cell r="G7062">
            <v>0.75464549999999997</v>
          </cell>
          <cell r="H7062">
            <v>0.75464549999999997</v>
          </cell>
          <cell r="I7062">
            <v>65.70241</v>
          </cell>
          <cell r="J7062">
            <v>17927.62</v>
          </cell>
          <cell r="K7062">
            <v>0</v>
          </cell>
          <cell r="L7062">
            <v>0</v>
          </cell>
          <cell r="M7062">
            <v>0</v>
          </cell>
          <cell r="N7062">
            <v>0</v>
          </cell>
          <cell r="O7062">
            <v>0</v>
          </cell>
        </row>
        <row r="7063">
          <cell r="F7063" t="str">
            <v>2014Sierra1-in-10May Peak6</v>
          </cell>
          <cell r="G7063">
            <v>0.82381769999999999</v>
          </cell>
          <cell r="H7063">
            <v>0.82381769999999999</v>
          </cell>
          <cell r="I7063">
            <v>65.309470000000005</v>
          </cell>
          <cell r="J7063">
            <v>17927.62</v>
          </cell>
          <cell r="K7063">
            <v>0</v>
          </cell>
          <cell r="L7063">
            <v>0</v>
          </cell>
          <cell r="M7063">
            <v>0</v>
          </cell>
          <cell r="N7063">
            <v>0</v>
          </cell>
          <cell r="O7063">
            <v>0</v>
          </cell>
        </row>
        <row r="7064">
          <cell r="F7064" t="str">
            <v>2014Sierra1-in-10May Peak7</v>
          </cell>
          <cell r="G7064">
            <v>0.98046060000000002</v>
          </cell>
          <cell r="H7064">
            <v>0.98046060000000002</v>
          </cell>
          <cell r="I7064">
            <v>65.898979999999995</v>
          </cell>
          <cell r="J7064">
            <v>17927.62</v>
          </cell>
          <cell r="K7064">
            <v>0</v>
          </cell>
          <cell r="L7064">
            <v>0</v>
          </cell>
          <cell r="M7064">
            <v>0</v>
          </cell>
          <cell r="N7064">
            <v>0</v>
          </cell>
          <cell r="O7064">
            <v>0</v>
          </cell>
        </row>
        <row r="7065">
          <cell r="F7065" t="str">
            <v>2014Sierra1-in-10May Peak8</v>
          </cell>
          <cell r="G7065">
            <v>1.079636</v>
          </cell>
          <cell r="H7065">
            <v>1.079636</v>
          </cell>
          <cell r="I7065">
            <v>69.546300000000002</v>
          </cell>
          <cell r="J7065">
            <v>17927.62</v>
          </cell>
          <cell r="K7065">
            <v>0</v>
          </cell>
          <cell r="L7065">
            <v>0</v>
          </cell>
          <cell r="M7065">
            <v>0</v>
          </cell>
          <cell r="N7065">
            <v>0</v>
          </cell>
          <cell r="O7065">
            <v>0</v>
          </cell>
        </row>
        <row r="7066">
          <cell r="F7066" t="str">
            <v>2014Sierra1-in-10May Peak9</v>
          </cell>
          <cell r="G7066">
            <v>1.109893</v>
          </cell>
          <cell r="H7066">
            <v>1.109893</v>
          </cell>
          <cell r="I7066">
            <v>74.975840000000005</v>
          </cell>
          <cell r="J7066">
            <v>17927.62</v>
          </cell>
          <cell r="K7066">
            <v>0</v>
          </cell>
          <cell r="L7066">
            <v>0</v>
          </cell>
          <cell r="M7066">
            <v>0</v>
          </cell>
          <cell r="N7066">
            <v>0</v>
          </cell>
          <cell r="O7066">
            <v>0</v>
          </cell>
        </row>
        <row r="7067">
          <cell r="F7067" t="str">
            <v>2014Sierra1-in-10May Peak10</v>
          </cell>
          <cell r="G7067">
            <v>1.166318</v>
          </cell>
          <cell r="H7067">
            <v>1.166318</v>
          </cell>
          <cell r="I7067">
            <v>78.958849999999998</v>
          </cell>
          <cell r="J7067">
            <v>17927.62</v>
          </cell>
          <cell r="K7067">
            <v>0</v>
          </cell>
          <cell r="L7067">
            <v>0</v>
          </cell>
          <cell r="M7067">
            <v>0</v>
          </cell>
          <cell r="N7067">
            <v>0</v>
          </cell>
          <cell r="O7067">
            <v>0</v>
          </cell>
        </row>
        <row r="7068">
          <cell r="F7068" t="str">
            <v>2014Sierra1-in-10May Peak11</v>
          </cell>
          <cell r="G7068">
            <v>1.2735129999999999</v>
          </cell>
          <cell r="H7068">
            <v>1.2735129999999999</v>
          </cell>
          <cell r="I7068">
            <v>83.719089999999994</v>
          </cell>
          <cell r="J7068">
            <v>17927.62</v>
          </cell>
          <cell r="K7068">
            <v>0</v>
          </cell>
          <cell r="L7068">
            <v>0</v>
          </cell>
          <cell r="M7068">
            <v>0</v>
          </cell>
          <cell r="N7068">
            <v>0</v>
          </cell>
          <cell r="O7068">
            <v>0</v>
          </cell>
        </row>
        <row r="7069">
          <cell r="F7069" t="str">
            <v>2014Sierra1-in-10May Peak12</v>
          </cell>
          <cell r="G7069">
            <v>1.435959</v>
          </cell>
          <cell r="H7069">
            <v>1.435959</v>
          </cell>
          <cell r="I7069">
            <v>88.770380000000003</v>
          </cell>
          <cell r="J7069">
            <v>17927.62</v>
          </cell>
          <cell r="K7069">
            <v>0</v>
          </cell>
          <cell r="L7069">
            <v>0</v>
          </cell>
          <cell r="M7069">
            <v>0</v>
          </cell>
          <cell r="N7069">
            <v>0</v>
          </cell>
          <cell r="O7069">
            <v>0</v>
          </cell>
        </row>
        <row r="7070">
          <cell r="F7070" t="str">
            <v>2014Sierra1-in-10May Peak13</v>
          </cell>
          <cell r="G7070">
            <v>1.6607000000000001</v>
          </cell>
          <cell r="H7070">
            <v>1.6607000000000001</v>
          </cell>
          <cell r="I7070">
            <v>91.912549999999996</v>
          </cell>
          <cell r="J7070">
            <v>17927.62</v>
          </cell>
          <cell r="K7070">
            <v>0</v>
          </cell>
          <cell r="L7070">
            <v>0</v>
          </cell>
          <cell r="M7070">
            <v>0</v>
          </cell>
          <cell r="N7070">
            <v>0</v>
          </cell>
          <cell r="O7070">
            <v>0</v>
          </cell>
        </row>
        <row r="7071">
          <cell r="F7071" t="str">
            <v>2014Sierra1-in-10May Peak14</v>
          </cell>
          <cell r="G7071">
            <v>1.563607</v>
          </cell>
          <cell r="H7071">
            <v>1.9158740000000001</v>
          </cell>
          <cell r="I7071">
            <v>93.148669999999996</v>
          </cell>
          <cell r="J7071">
            <v>17927.62</v>
          </cell>
          <cell r="K7071">
            <v>0.29731940000000001</v>
          </cell>
          <cell r="L7071">
            <v>0.32978289999999999</v>
          </cell>
          <cell r="M7071">
            <v>0.3522671</v>
          </cell>
          <cell r="N7071">
            <v>0.37475120000000001</v>
          </cell>
          <cell r="O7071">
            <v>0.40721479999999999</v>
          </cell>
        </row>
        <row r="7072">
          <cell r="F7072" t="str">
            <v>2014Sierra1-in-10May Peak15</v>
          </cell>
          <cell r="G7072">
            <v>1.7532300000000001</v>
          </cell>
          <cell r="H7072">
            <v>2.208345</v>
          </cell>
          <cell r="I7072">
            <v>93.697569999999999</v>
          </cell>
          <cell r="J7072">
            <v>17927.62</v>
          </cell>
          <cell r="K7072">
            <v>0.38511580000000001</v>
          </cell>
          <cell r="L7072">
            <v>0.42647200000000002</v>
          </cell>
          <cell r="M7072">
            <v>0.4551152</v>
          </cell>
          <cell r="N7072">
            <v>0.48375839999999998</v>
          </cell>
          <cell r="O7072">
            <v>0.52511459999999999</v>
          </cell>
        </row>
        <row r="7073">
          <cell r="F7073" t="str">
            <v>2014Sierra1-in-10May Peak16</v>
          </cell>
          <cell r="G7073">
            <v>1.977544</v>
          </cell>
          <cell r="H7073">
            <v>2.5447220000000002</v>
          </cell>
          <cell r="I7073">
            <v>94.543819999999997</v>
          </cell>
          <cell r="J7073">
            <v>17927.62</v>
          </cell>
          <cell r="K7073">
            <v>0.48002349999999999</v>
          </cell>
          <cell r="L7073">
            <v>0.53151510000000002</v>
          </cell>
          <cell r="M7073">
            <v>0.56717799999999996</v>
          </cell>
          <cell r="N7073">
            <v>0.60284079999999995</v>
          </cell>
          <cell r="O7073">
            <v>0.65433249999999998</v>
          </cell>
        </row>
        <row r="7074">
          <cell r="F7074" t="str">
            <v>2014Sierra1-in-10May Peak17</v>
          </cell>
          <cell r="G7074">
            <v>2.1832980000000002</v>
          </cell>
          <cell r="H7074">
            <v>2.8454679999999999</v>
          </cell>
          <cell r="I7074">
            <v>94.892690000000002</v>
          </cell>
          <cell r="J7074">
            <v>17927.62</v>
          </cell>
          <cell r="K7074">
            <v>0.56036260000000004</v>
          </cell>
          <cell r="L7074">
            <v>0.62051160000000005</v>
          </cell>
          <cell r="M7074">
            <v>0.66217060000000005</v>
          </cell>
          <cell r="N7074">
            <v>0.7038297</v>
          </cell>
          <cell r="O7074">
            <v>0.7639785</v>
          </cell>
        </row>
        <row r="7075">
          <cell r="F7075" t="str">
            <v>2014Sierra1-in-10May Peak18</v>
          </cell>
          <cell r="G7075">
            <v>2.3587769999999999</v>
          </cell>
          <cell r="H7075">
            <v>3.0390190000000001</v>
          </cell>
          <cell r="I7075">
            <v>94.597980000000007</v>
          </cell>
          <cell r="J7075">
            <v>17927.62</v>
          </cell>
          <cell r="K7075">
            <v>0.57564859999999995</v>
          </cell>
          <cell r="L7075">
            <v>0.63744369999999995</v>
          </cell>
          <cell r="M7075">
            <v>0.68024249999999997</v>
          </cell>
          <cell r="N7075">
            <v>0.72304159999999995</v>
          </cell>
          <cell r="O7075">
            <v>0.78483650000000005</v>
          </cell>
        </row>
        <row r="7076">
          <cell r="F7076" t="str">
            <v>2014Sierra1-in-10May Peak19</v>
          </cell>
          <cell r="G7076">
            <v>3.3734980000000001</v>
          </cell>
          <cell r="H7076">
            <v>3.0055990000000001</v>
          </cell>
          <cell r="I7076">
            <v>94.040729999999996</v>
          </cell>
          <cell r="J7076">
            <v>17927.62</v>
          </cell>
          <cell r="K7076">
            <v>-0.40038760000000001</v>
          </cell>
          <cell r="L7076">
            <v>-0.381193</v>
          </cell>
          <cell r="M7076">
            <v>-0.36789870000000002</v>
          </cell>
          <cell r="N7076">
            <v>-0.35460449999999999</v>
          </cell>
          <cell r="O7076">
            <v>-0.33540979999999998</v>
          </cell>
        </row>
        <row r="7077">
          <cell r="F7077" t="str">
            <v>2014Sierra1-in-10May Peak20</v>
          </cell>
          <cell r="G7077">
            <v>3.0599690000000002</v>
          </cell>
          <cell r="H7077">
            <v>2.756761</v>
          </cell>
          <cell r="I7077">
            <v>87.707530000000006</v>
          </cell>
          <cell r="J7077">
            <v>17927.62</v>
          </cell>
          <cell r="K7077">
            <v>-0.32998339999999998</v>
          </cell>
          <cell r="L7077">
            <v>-0.3141639</v>
          </cell>
          <cell r="M7077">
            <v>-0.30320740000000002</v>
          </cell>
          <cell r="N7077">
            <v>-0.29225089999999998</v>
          </cell>
          <cell r="O7077">
            <v>-0.27643139999999999</v>
          </cell>
        </row>
        <row r="7078">
          <cell r="F7078" t="str">
            <v>2014Sierra1-in-10May Peak21</v>
          </cell>
          <cell r="G7078">
            <v>2.632193</v>
          </cell>
          <cell r="H7078">
            <v>2.4401079999999999</v>
          </cell>
          <cell r="I7078">
            <v>80.831149999999994</v>
          </cell>
          <cell r="J7078">
            <v>17927.62</v>
          </cell>
          <cell r="K7078">
            <v>-0.20904739999999999</v>
          </cell>
          <cell r="L7078">
            <v>-0.1990256</v>
          </cell>
          <cell r="M7078">
            <v>-0.19208459999999999</v>
          </cell>
          <cell r="N7078">
            <v>-0.18514349999999999</v>
          </cell>
          <cell r="O7078">
            <v>-0.17512169999999999</v>
          </cell>
        </row>
        <row r="7079">
          <cell r="F7079" t="str">
            <v>2014Sierra1-in-10May Peak22</v>
          </cell>
          <cell r="G7079">
            <v>2.1912940000000001</v>
          </cell>
          <cell r="H7079">
            <v>2.0765729999999998</v>
          </cell>
          <cell r="I7079">
            <v>76.565929999999994</v>
          </cell>
          <cell r="J7079">
            <v>17927.62</v>
          </cell>
          <cell r="K7079">
            <v>-0.1248522</v>
          </cell>
          <cell r="L7079">
            <v>-0.11886679999999999</v>
          </cell>
          <cell r="M7079">
            <v>-0.1147213</v>
          </cell>
          <cell r="N7079">
            <v>-0.1105758</v>
          </cell>
          <cell r="O7079">
            <v>-0.1045903</v>
          </cell>
        </row>
        <row r="7080">
          <cell r="F7080" t="str">
            <v>2014Sierra1-in-10May Peak23</v>
          </cell>
          <cell r="G7080">
            <v>1.6841699999999999</v>
          </cell>
          <cell r="H7080">
            <v>1.606935</v>
          </cell>
          <cell r="I7080">
            <v>73.891940000000005</v>
          </cell>
          <cell r="J7080">
            <v>17927.62</v>
          </cell>
          <cell r="K7080">
            <v>-8.4055900000000003E-2</v>
          </cell>
          <cell r="L7080">
            <v>-8.0026299999999995E-2</v>
          </cell>
          <cell r="M7080">
            <v>-7.7235300000000007E-2</v>
          </cell>
          <cell r="N7080">
            <v>-7.4444399999999994E-2</v>
          </cell>
          <cell r="O7080">
            <v>-7.0414699999999997E-2</v>
          </cell>
        </row>
        <row r="7081">
          <cell r="F7081" t="str">
            <v>2014Sierra1-in-10May Peak24</v>
          </cell>
          <cell r="G7081">
            <v>1.259803</v>
          </cell>
          <cell r="H7081">
            <v>1.2195069999999999</v>
          </cell>
          <cell r="I7081">
            <v>72.287509999999997</v>
          </cell>
          <cell r="J7081">
            <v>17927.62</v>
          </cell>
          <cell r="K7081">
            <v>-4.3853900000000001E-2</v>
          </cell>
          <cell r="L7081">
            <v>-4.17516E-2</v>
          </cell>
          <cell r="M7081">
            <v>-4.0295499999999998E-2</v>
          </cell>
          <cell r="N7081">
            <v>-3.8839400000000003E-2</v>
          </cell>
          <cell r="O7081">
            <v>-3.6736999999999999E-2</v>
          </cell>
        </row>
        <row r="7082">
          <cell r="F7082" t="str">
            <v>2014Stockton1-in-10May Peak1</v>
          </cell>
          <cell r="G7082">
            <v>1.1136699999999999</v>
          </cell>
          <cell r="H7082">
            <v>1.1136699999999999</v>
          </cell>
          <cell r="I7082">
            <v>79.187870000000004</v>
          </cell>
          <cell r="J7082">
            <v>12490.03</v>
          </cell>
          <cell r="K7082">
            <v>0</v>
          </cell>
          <cell r="L7082">
            <v>0</v>
          </cell>
          <cell r="M7082">
            <v>0</v>
          </cell>
          <cell r="N7082">
            <v>0</v>
          </cell>
          <cell r="O7082">
            <v>0</v>
          </cell>
        </row>
        <row r="7083">
          <cell r="F7083" t="str">
            <v>2014Stockton1-in-10May Peak2</v>
          </cell>
          <cell r="G7083">
            <v>0.9473085</v>
          </cell>
          <cell r="H7083">
            <v>0.9473085</v>
          </cell>
          <cell r="I7083">
            <v>78.687870000000004</v>
          </cell>
          <cell r="J7083">
            <v>12490.03</v>
          </cell>
          <cell r="K7083">
            <v>0</v>
          </cell>
          <cell r="L7083">
            <v>0</v>
          </cell>
          <cell r="M7083">
            <v>0</v>
          </cell>
          <cell r="N7083">
            <v>0</v>
          </cell>
          <cell r="O7083">
            <v>0</v>
          </cell>
        </row>
        <row r="7084">
          <cell r="F7084" t="str">
            <v>2014Stockton1-in-10May Peak3</v>
          </cell>
          <cell r="G7084">
            <v>0.84519230000000001</v>
          </cell>
          <cell r="H7084">
            <v>0.84519230000000001</v>
          </cell>
          <cell r="I7084">
            <v>76.003690000000006</v>
          </cell>
          <cell r="J7084">
            <v>12490.03</v>
          </cell>
          <cell r="K7084">
            <v>0</v>
          </cell>
          <cell r="L7084">
            <v>0</v>
          </cell>
          <cell r="M7084">
            <v>0</v>
          </cell>
          <cell r="N7084">
            <v>0</v>
          </cell>
          <cell r="O7084">
            <v>0</v>
          </cell>
        </row>
        <row r="7085">
          <cell r="F7085" t="str">
            <v>2014Stockton1-in-10May Peak4</v>
          </cell>
          <cell r="G7085">
            <v>0.78802399999999995</v>
          </cell>
          <cell r="H7085">
            <v>0.78802399999999995</v>
          </cell>
          <cell r="I7085">
            <v>75.323170000000005</v>
          </cell>
          <cell r="J7085">
            <v>12490.03</v>
          </cell>
          <cell r="K7085">
            <v>0</v>
          </cell>
          <cell r="L7085">
            <v>0</v>
          </cell>
          <cell r="M7085">
            <v>0</v>
          </cell>
          <cell r="N7085">
            <v>0</v>
          </cell>
          <cell r="O7085">
            <v>0</v>
          </cell>
        </row>
        <row r="7086">
          <cell r="F7086" t="str">
            <v>2014Stockton1-in-10May Peak5</v>
          </cell>
          <cell r="G7086">
            <v>0.77498659999999997</v>
          </cell>
          <cell r="H7086">
            <v>0.77498659999999997</v>
          </cell>
          <cell r="I7086">
            <v>75.278109999999998</v>
          </cell>
          <cell r="J7086">
            <v>12490.03</v>
          </cell>
          <cell r="K7086">
            <v>0</v>
          </cell>
          <cell r="L7086">
            <v>0</v>
          </cell>
          <cell r="M7086">
            <v>0</v>
          </cell>
          <cell r="N7086">
            <v>0</v>
          </cell>
          <cell r="O7086">
            <v>0</v>
          </cell>
        </row>
        <row r="7087">
          <cell r="F7087" t="str">
            <v>2014Stockton1-in-10May Peak6</v>
          </cell>
          <cell r="G7087">
            <v>0.80992750000000002</v>
          </cell>
          <cell r="H7087">
            <v>0.80992750000000002</v>
          </cell>
          <cell r="I7087">
            <v>73.687870000000004</v>
          </cell>
          <cell r="J7087">
            <v>12490.03</v>
          </cell>
          <cell r="K7087">
            <v>0</v>
          </cell>
          <cell r="L7087">
            <v>0</v>
          </cell>
          <cell r="M7087">
            <v>0</v>
          </cell>
          <cell r="N7087">
            <v>0</v>
          </cell>
          <cell r="O7087">
            <v>0</v>
          </cell>
        </row>
        <row r="7088">
          <cell r="F7088" t="str">
            <v>2014Stockton1-in-10May Peak7</v>
          </cell>
          <cell r="G7088">
            <v>0.9241722</v>
          </cell>
          <cell r="H7088">
            <v>0.9241722</v>
          </cell>
          <cell r="I7088">
            <v>72.868319999999997</v>
          </cell>
          <cell r="J7088">
            <v>12490.03</v>
          </cell>
          <cell r="K7088">
            <v>0</v>
          </cell>
          <cell r="L7088">
            <v>0</v>
          </cell>
          <cell r="M7088">
            <v>0</v>
          </cell>
          <cell r="N7088">
            <v>0</v>
          </cell>
          <cell r="O7088">
            <v>0</v>
          </cell>
        </row>
        <row r="7089">
          <cell r="F7089" t="str">
            <v>2014Stockton1-in-10May Peak8</v>
          </cell>
          <cell r="G7089">
            <v>1.0035499999999999</v>
          </cell>
          <cell r="H7089">
            <v>1.0035499999999999</v>
          </cell>
          <cell r="I7089">
            <v>76.048829999999995</v>
          </cell>
          <cell r="J7089">
            <v>12490.03</v>
          </cell>
          <cell r="K7089">
            <v>0</v>
          </cell>
          <cell r="L7089">
            <v>0</v>
          </cell>
          <cell r="M7089">
            <v>0</v>
          </cell>
          <cell r="N7089">
            <v>0</v>
          </cell>
          <cell r="O7089">
            <v>0</v>
          </cell>
        </row>
        <row r="7090">
          <cell r="F7090" t="str">
            <v>2014Stockton1-in-10May Peak9</v>
          </cell>
          <cell r="G7090">
            <v>1.044997</v>
          </cell>
          <cell r="H7090">
            <v>1.044997</v>
          </cell>
          <cell r="I7090">
            <v>78.590209999999999</v>
          </cell>
          <cell r="J7090">
            <v>12490.03</v>
          </cell>
          <cell r="K7090">
            <v>0</v>
          </cell>
          <cell r="L7090">
            <v>0</v>
          </cell>
          <cell r="M7090">
            <v>0</v>
          </cell>
          <cell r="N7090">
            <v>0</v>
          </cell>
          <cell r="O7090">
            <v>0</v>
          </cell>
        </row>
        <row r="7091">
          <cell r="F7091" t="str">
            <v>2014Stockton1-in-10May Peak10</v>
          </cell>
          <cell r="G7091">
            <v>1.1465320000000001</v>
          </cell>
          <cell r="H7091">
            <v>1.1465320000000001</v>
          </cell>
          <cell r="I7091">
            <v>81.815830000000005</v>
          </cell>
          <cell r="J7091">
            <v>12490.03</v>
          </cell>
          <cell r="K7091">
            <v>0</v>
          </cell>
          <cell r="L7091">
            <v>0</v>
          </cell>
          <cell r="M7091">
            <v>0</v>
          </cell>
          <cell r="N7091">
            <v>0</v>
          </cell>
          <cell r="O7091">
            <v>0</v>
          </cell>
        </row>
        <row r="7092">
          <cell r="F7092" t="str">
            <v>2014Stockton1-in-10May Peak11</v>
          </cell>
          <cell r="G7092">
            <v>1.2914920000000001</v>
          </cell>
          <cell r="H7092">
            <v>1.2914920000000001</v>
          </cell>
          <cell r="I7092">
            <v>84.906099999999995</v>
          </cell>
          <cell r="J7092">
            <v>12490.03</v>
          </cell>
          <cell r="K7092">
            <v>0</v>
          </cell>
          <cell r="L7092">
            <v>0</v>
          </cell>
          <cell r="M7092">
            <v>0</v>
          </cell>
          <cell r="N7092">
            <v>0</v>
          </cell>
          <cell r="O7092">
            <v>0</v>
          </cell>
        </row>
        <row r="7093">
          <cell r="F7093" t="str">
            <v>2014Stockton1-in-10May Peak12</v>
          </cell>
          <cell r="G7093">
            <v>1.4880880000000001</v>
          </cell>
          <cell r="H7093">
            <v>1.4880880000000001</v>
          </cell>
          <cell r="I7093">
            <v>89.180520000000001</v>
          </cell>
          <cell r="J7093">
            <v>12490.03</v>
          </cell>
          <cell r="K7093">
            <v>0</v>
          </cell>
          <cell r="L7093">
            <v>0</v>
          </cell>
          <cell r="M7093">
            <v>0</v>
          </cell>
          <cell r="N7093">
            <v>0</v>
          </cell>
          <cell r="O7093">
            <v>0</v>
          </cell>
        </row>
        <row r="7094">
          <cell r="F7094" t="str">
            <v>2014Stockton1-in-10May Peak13</v>
          </cell>
          <cell r="G7094">
            <v>1.740971</v>
          </cell>
          <cell r="H7094">
            <v>1.740971</v>
          </cell>
          <cell r="I7094">
            <v>90.680520000000001</v>
          </cell>
          <cell r="J7094">
            <v>12490.03</v>
          </cell>
          <cell r="K7094">
            <v>0</v>
          </cell>
          <cell r="L7094">
            <v>0</v>
          </cell>
          <cell r="M7094">
            <v>0</v>
          </cell>
          <cell r="N7094">
            <v>0</v>
          </cell>
          <cell r="O7094">
            <v>0</v>
          </cell>
        </row>
        <row r="7095">
          <cell r="F7095" t="str">
            <v>2014Stockton1-in-10May Peak14</v>
          </cell>
          <cell r="G7095">
            <v>1.584438</v>
          </cell>
          <cell r="H7095">
            <v>2.0314169999999998</v>
          </cell>
          <cell r="I7095">
            <v>93.590209999999999</v>
          </cell>
          <cell r="J7095">
            <v>12490.03</v>
          </cell>
          <cell r="K7095">
            <v>0.37745289999999998</v>
          </cell>
          <cell r="L7095">
            <v>0.4185295</v>
          </cell>
          <cell r="M7095">
            <v>0.44697910000000002</v>
          </cell>
          <cell r="N7095">
            <v>0.47542859999999998</v>
          </cell>
          <cell r="O7095">
            <v>0.51650529999999995</v>
          </cell>
        </row>
        <row r="7096">
          <cell r="F7096" t="str">
            <v>2014Stockton1-in-10May Peak15</v>
          </cell>
          <cell r="G7096">
            <v>1.790767</v>
          </cell>
          <cell r="H7096">
            <v>2.3539300000000001</v>
          </cell>
          <cell r="I7096">
            <v>94.774410000000003</v>
          </cell>
          <cell r="J7096">
            <v>12490.03</v>
          </cell>
          <cell r="K7096">
            <v>0.4776569</v>
          </cell>
          <cell r="L7096">
            <v>0.52817460000000005</v>
          </cell>
          <cell r="M7096">
            <v>0.56316299999999997</v>
          </cell>
          <cell r="N7096">
            <v>0.59815160000000001</v>
          </cell>
          <cell r="O7096">
            <v>0.6486693</v>
          </cell>
        </row>
        <row r="7097">
          <cell r="F7097" t="str">
            <v>2014Stockton1-in-10May Peak16</v>
          </cell>
          <cell r="G7097">
            <v>1.9969669999999999</v>
          </cell>
          <cell r="H7097">
            <v>2.7099600000000001</v>
          </cell>
          <cell r="I7097">
            <v>96.229280000000003</v>
          </cell>
          <cell r="J7097">
            <v>12490.03</v>
          </cell>
          <cell r="K7097">
            <v>0.60553409999999996</v>
          </cell>
          <cell r="L7097">
            <v>0.66902170000000005</v>
          </cell>
          <cell r="M7097">
            <v>0.71299310000000005</v>
          </cell>
          <cell r="N7097">
            <v>0.75696439999999998</v>
          </cell>
          <cell r="O7097">
            <v>0.82045210000000002</v>
          </cell>
        </row>
        <row r="7098">
          <cell r="F7098" t="str">
            <v>2014Stockton1-in-10May Peak17</v>
          </cell>
          <cell r="G7098">
            <v>2.1926950000000001</v>
          </cell>
          <cell r="H7098">
            <v>3.0172910000000002</v>
          </cell>
          <cell r="I7098">
            <v>98.548829999999995</v>
          </cell>
          <cell r="J7098">
            <v>12490.03</v>
          </cell>
          <cell r="K7098">
            <v>0.69976769999999999</v>
          </cell>
          <cell r="L7098">
            <v>0.7735168</v>
          </cell>
          <cell r="M7098">
            <v>0.82459539999999998</v>
          </cell>
          <cell r="N7098">
            <v>0.87567390000000001</v>
          </cell>
          <cell r="O7098">
            <v>0.94942309999999996</v>
          </cell>
        </row>
        <row r="7099">
          <cell r="F7099" t="str">
            <v>2014Stockton1-in-10May Peak18</v>
          </cell>
          <cell r="G7099">
            <v>2.3347289999999998</v>
          </cell>
          <cell r="H7099">
            <v>3.1808010000000002</v>
          </cell>
          <cell r="I7099">
            <v>98.503690000000006</v>
          </cell>
          <cell r="J7099">
            <v>12490.03</v>
          </cell>
          <cell r="K7099">
            <v>0.71791990000000006</v>
          </cell>
          <cell r="L7099">
            <v>0.79363300000000003</v>
          </cell>
          <cell r="M7099">
            <v>0.84607169999999998</v>
          </cell>
          <cell r="N7099">
            <v>0.89851029999999998</v>
          </cell>
          <cell r="O7099">
            <v>0.97422359999999997</v>
          </cell>
        </row>
        <row r="7100">
          <cell r="F7100" t="str">
            <v>2014Stockton1-in-10May Peak19</v>
          </cell>
          <cell r="G7100">
            <v>3.3965019999999999</v>
          </cell>
          <cell r="H7100">
            <v>3.1033279999999999</v>
          </cell>
          <cell r="I7100">
            <v>97.823170000000005</v>
          </cell>
          <cell r="J7100">
            <v>12490.03</v>
          </cell>
          <cell r="K7100">
            <v>-0.30917109999999998</v>
          </cell>
          <cell r="L7100">
            <v>-0.29972019999999999</v>
          </cell>
          <cell r="M7100">
            <v>-0.29317460000000001</v>
          </cell>
          <cell r="N7100">
            <v>-0.28662900000000002</v>
          </cell>
          <cell r="O7100">
            <v>-0.27717799999999998</v>
          </cell>
        </row>
        <row r="7101">
          <cell r="F7101" t="str">
            <v>2014Stockton1-in-10May Peak20</v>
          </cell>
          <cell r="G7101">
            <v>3.092095</v>
          </cell>
          <cell r="H7101">
            <v>2.817015</v>
          </cell>
          <cell r="I7101">
            <v>94.278109999999998</v>
          </cell>
          <cell r="J7101">
            <v>12490.03</v>
          </cell>
          <cell r="K7101">
            <v>-0.2900895</v>
          </cell>
          <cell r="L7101">
            <v>-0.28122200000000003</v>
          </cell>
          <cell r="M7101">
            <v>-0.2750803</v>
          </cell>
          <cell r="N7101">
            <v>-0.26893860000000003</v>
          </cell>
          <cell r="O7101">
            <v>-0.2600711</v>
          </cell>
        </row>
        <row r="7102">
          <cell r="F7102" t="str">
            <v>2014Stockton1-in-10May Peak21</v>
          </cell>
          <cell r="G7102">
            <v>2.715411</v>
          </cell>
          <cell r="H7102">
            <v>2.5297000000000001</v>
          </cell>
          <cell r="I7102">
            <v>89.597589999999997</v>
          </cell>
          <cell r="J7102">
            <v>12490.03</v>
          </cell>
          <cell r="K7102">
            <v>-0.19584409999999999</v>
          </cell>
          <cell r="L7102">
            <v>-0.18985750000000001</v>
          </cell>
          <cell r="M7102">
            <v>-0.18571109999999999</v>
          </cell>
          <cell r="N7102">
            <v>-0.1815648</v>
          </cell>
          <cell r="O7102">
            <v>-0.17557819999999999</v>
          </cell>
        </row>
        <row r="7103">
          <cell r="F7103" t="str">
            <v>2014Stockton1-in-10May Peak22</v>
          </cell>
          <cell r="G7103">
            <v>2.3161119999999999</v>
          </cell>
          <cell r="H7103">
            <v>2.1855340000000001</v>
          </cell>
          <cell r="I7103">
            <v>85.872010000000003</v>
          </cell>
          <cell r="J7103">
            <v>12490.03</v>
          </cell>
          <cell r="K7103">
            <v>-0.1377023</v>
          </cell>
          <cell r="L7103">
            <v>-0.1334929</v>
          </cell>
          <cell r="M7103">
            <v>-0.13057759999999999</v>
          </cell>
          <cell r="N7103">
            <v>-0.1276622</v>
          </cell>
          <cell r="O7103">
            <v>-0.1234528</v>
          </cell>
        </row>
        <row r="7104">
          <cell r="F7104" t="str">
            <v>2014Stockton1-in-10May Peak23</v>
          </cell>
          <cell r="G7104">
            <v>1.8130269999999999</v>
          </cell>
          <cell r="H7104">
            <v>1.74275</v>
          </cell>
          <cell r="I7104">
            <v>82.417140000000003</v>
          </cell>
          <cell r="J7104">
            <v>12490.03</v>
          </cell>
          <cell r="K7104">
            <v>-7.4110999999999996E-2</v>
          </cell>
          <cell r="L7104">
            <v>-7.1845500000000007E-2</v>
          </cell>
          <cell r="M7104">
            <v>-7.0276500000000006E-2</v>
          </cell>
          <cell r="N7104">
            <v>-6.8707500000000005E-2</v>
          </cell>
          <cell r="O7104">
            <v>-6.6442000000000001E-2</v>
          </cell>
        </row>
        <row r="7105">
          <cell r="F7105" t="str">
            <v>2014Stockton1-in-10May Peak24</v>
          </cell>
          <cell r="G7105">
            <v>1.399052</v>
          </cell>
          <cell r="H7105">
            <v>1.342705</v>
          </cell>
          <cell r="I7105">
            <v>80.052490000000006</v>
          </cell>
          <cell r="J7105">
            <v>12490.03</v>
          </cell>
          <cell r="K7105">
            <v>-5.9421000000000002E-2</v>
          </cell>
          <cell r="L7105">
            <v>-5.7604599999999999E-2</v>
          </cell>
          <cell r="M7105">
            <v>-5.6346500000000001E-2</v>
          </cell>
          <cell r="N7105">
            <v>-5.5088499999999999E-2</v>
          </cell>
          <cell r="O7105">
            <v>-5.3272100000000003E-2</v>
          </cell>
        </row>
        <row r="7106">
          <cell r="F7106" t="str">
            <v>2014All Customers1-in-2May Peak1</v>
          </cell>
          <cell r="G7106">
            <v>0.71183410000000003</v>
          </cell>
          <cell r="H7106">
            <v>0.71183410000000003</v>
          </cell>
          <cell r="I7106">
            <v>68.202969999999993</v>
          </cell>
          <cell r="J7106">
            <v>149890</v>
          </cell>
          <cell r="K7106">
            <v>0</v>
          </cell>
          <cell r="L7106">
            <v>0</v>
          </cell>
          <cell r="M7106">
            <v>0</v>
          </cell>
          <cell r="N7106">
            <v>0</v>
          </cell>
          <cell r="O7106">
            <v>0</v>
          </cell>
        </row>
        <row r="7107">
          <cell r="F7107" t="str">
            <v>2014All Customers1-in-2May Peak2</v>
          </cell>
          <cell r="G7107">
            <v>0.60876859999999999</v>
          </cell>
          <cell r="H7107">
            <v>0.60876859999999999</v>
          </cell>
          <cell r="I7107">
            <v>66.771079999999998</v>
          </cell>
          <cell r="J7107">
            <v>149890</v>
          </cell>
          <cell r="K7107">
            <v>0</v>
          </cell>
          <cell r="L7107">
            <v>0</v>
          </cell>
          <cell r="M7107">
            <v>0</v>
          </cell>
          <cell r="N7107">
            <v>0</v>
          </cell>
          <cell r="O7107">
            <v>0</v>
          </cell>
        </row>
        <row r="7108">
          <cell r="F7108" t="str">
            <v>2014All Customers1-in-2May Peak3</v>
          </cell>
          <cell r="G7108">
            <v>0.54705789999999999</v>
          </cell>
          <cell r="H7108">
            <v>0.54705789999999999</v>
          </cell>
          <cell r="I7108">
            <v>65.836150000000004</v>
          </cell>
          <cell r="J7108">
            <v>149890</v>
          </cell>
          <cell r="K7108">
            <v>0</v>
          </cell>
          <cell r="L7108">
            <v>0</v>
          </cell>
          <cell r="M7108">
            <v>0</v>
          </cell>
          <cell r="N7108">
            <v>0</v>
          </cell>
          <cell r="O7108">
            <v>0</v>
          </cell>
        </row>
        <row r="7109">
          <cell r="F7109" t="str">
            <v>2014All Customers1-in-2May Peak4</v>
          </cell>
          <cell r="G7109">
            <v>0.51095029999999997</v>
          </cell>
          <cell r="H7109">
            <v>0.51095029999999997</v>
          </cell>
          <cell r="I7109">
            <v>64.504260000000002</v>
          </cell>
          <cell r="J7109">
            <v>149890</v>
          </cell>
          <cell r="K7109">
            <v>0</v>
          </cell>
          <cell r="L7109">
            <v>0</v>
          </cell>
          <cell r="M7109">
            <v>0</v>
          </cell>
          <cell r="N7109">
            <v>0</v>
          </cell>
          <cell r="O7109">
            <v>0</v>
          </cell>
        </row>
        <row r="7110">
          <cell r="F7110" t="str">
            <v>2014All Customers1-in-2May Peak5</v>
          </cell>
          <cell r="G7110">
            <v>0.50153689999999995</v>
          </cell>
          <cell r="H7110">
            <v>0.50153689999999995</v>
          </cell>
          <cell r="I7110">
            <v>63.665039999999998</v>
          </cell>
          <cell r="J7110">
            <v>149890</v>
          </cell>
          <cell r="K7110">
            <v>0</v>
          </cell>
          <cell r="L7110">
            <v>0</v>
          </cell>
          <cell r="M7110">
            <v>0</v>
          </cell>
          <cell r="N7110">
            <v>0</v>
          </cell>
          <cell r="O7110">
            <v>0</v>
          </cell>
        </row>
        <row r="7111">
          <cell r="F7111" t="str">
            <v>2014All Customers1-in-2May Peak6</v>
          </cell>
          <cell r="G7111">
            <v>0.52968879999999996</v>
          </cell>
          <cell r="H7111">
            <v>0.52968879999999996</v>
          </cell>
          <cell r="I7111">
            <v>62.628929999999997</v>
          </cell>
          <cell r="J7111">
            <v>149890</v>
          </cell>
          <cell r="K7111">
            <v>0</v>
          </cell>
          <cell r="L7111">
            <v>0</v>
          </cell>
          <cell r="M7111">
            <v>0</v>
          </cell>
          <cell r="N7111">
            <v>0</v>
          </cell>
          <cell r="O7111">
            <v>0</v>
          </cell>
        </row>
        <row r="7112">
          <cell r="F7112" t="str">
            <v>2014All Customers1-in-2May Peak7</v>
          </cell>
          <cell r="G7112">
            <v>0.6139947</v>
          </cell>
          <cell r="H7112">
            <v>0.6139947</v>
          </cell>
          <cell r="I7112">
            <v>62.40258</v>
          </cell>
          <cell r="J7112">
            <v>149890</v>
          </cell>
          <cell r="K7112">
            <v>0</v>
          </cell>
          <cell r="L7112">
            <v>0</v>
          </cell>
          <cell r="M7112">
            <v>0</v>
          </cell>
          <cell r="N7112">
            <v>0</v>
          </cell>
          <cell r="O7112">
            <v>0</v>
          </cell>
        </row>
        <row r="7113">
          <cell r="F7113" t="str">
            <v>2014All Customers1-in-2May Peak8</v>
          </cell>
          <cell r="G7113">
            <v>0.67777069999999995</v>
          </cell>
          <cell r="H7113">
            <v>0.67777069999999995</v>
          </cell>
          <cell r="I7113">
            <v>64.472719999999995</v>
          </cell>
          <cell r="J7113">
            <v>149890</v>
          </cell>
          <cell r="K7113">
            <v>0</v>
          </cell>
          <cell r="L7113">
            <v>0</v>
          </cell>
          <cell r="M7113">
            <v>0</v>
          </cell>
          <cell r="N7113">
            <v>0</v>
          </cell>
          <cell r="O7113">
            <v>0</v>
          </cell>
        </row>
        <row r="7114">
          <cell r="F7114" t="str">
            <v>2014All Customers1-in-2May Peak9</v>
          </cell>
          <cell r="G7114">
            <v>0.69378289999999998</v>
          </cell>
          <cell r="H7114">
            <v>0.69378289999999998</v>
          </cell>
          <cell r="I7114">
            <v>68.057199999999995</v>
          </cell>
          <cell r="J7114">
            <v>149890</v>
          </cell>
          <cell r="K7114">
            <v>0</v>
          </cell>
          <cell r="L7114">
            <v>0</v>
          </cell>
          <cell r="M7114">
            <v>0</v>
          </cell>
          <cell r="N7114">
            <v>0</v>
          </cell>
          <cell r="O7114">
            <v>0</v>
          </cell>
        </row>
        <row r="7115">
          <cell r="F7115" t="str">
            <v>2014All Customers1-in-2May Peak10</v>
          </cell>
          <cell r="G7115">
            <v>0.74463349999999995</v>
          </cell>
          <cell r="H7115">
            <v>0.74463349999999995</v>
          </cell>
          <cell r="I7115">
            <v>72.195329999999998</v>
          </cell>
          <cell r="J7115">
            <v>149890</v>
          </cell>
          <cell r="K7115">
            <v>0</v>
          </cell>
          <cell r="L7115">
            <v>0</v>
          </cell>
          <cell r="M7115">
            <v>0</v>
          </cell>
          <cell r="N7115">
            <v>0</v>
          </cell>
          <cell r="O7115">
            <v>0</v>
          </cell>
        </row>
        <row r="7116">
          <cell r="F7116" t="str">
            <v>2014All Customers1-in-2May Peak11</v>
          </cell>
          <cell r="G7116">
            <v>0.82842570000000004</v>
          </cell>
          <cell r="H7116">
            <v>0.82842570000000004</v>
          </cell>
          <cell r="I7116">
            <v>75.729950000000002</v>
          </cell>
          <cell r="J7116">
            <v>149890</v>
          </cell>
          <cell r="K7116">
            <v>0</v>
          </cell>
          <cell r="L7116">
            <v>0</v>
          </cell>
          <cell r="M7116">
            <v>0</v>
          </cell>
          <cell r="N7116">
            <v>0</v>
          </cell>
          <cell r="O7116">
            <v>0</v>
          </cell>
        </row>
        <row r="7117">
          <cell r="F7117" t="str">
            <v>2014All Customers1-in-2May Peak12</v>
          </cell>
          <cell r="G7117">
            <v>0.95017309999999999</v>
          </cell>
          <cell r="H7117">
            <v>0.95017309999999999</v>
          </cell>
          <cell r="I7117">
            <v>79.17474</v>
          </cell>
          <cell r="J7117">
            <v>149890</v>
          </cell>
          <cell r="K7117">
            <v>0</v>
          </cell>
          <cell r="L7117">
            <v>0</v>
          </cell>
          <cell r="M7117">
            <v>0</v>
          </cell>
          <cell r="N7117">
            <v>0</v>
          </cell>
          <cell r="O7117">
            <v>0</v>
          </cell>
        </row>
        <row r="7118">
          <cell r="F7118" t="str">
            <v>2014All Customers1-in-2May Peak13</v>
          </cell>
          <cell r="G7118">
            <v>1.1104609999999999</v>
          </cell>
          <cell r="H7118">
            <v>1.1104609999999999</v>
          </cell>
          <cell r="I7118">
            <v>82.138760000000005</v>
          </cell>
          <cell r="J7118">
            <v>149890</v>
          </cell>
          <cell r="K7118">
            <v>0</v>
          </cell>
          <cell r="L7118">
            <v>0</v>
          </cell>
          <cell r="M7118">
            <v>0</v>
          </cell>
          <cell r="N7118">
            <v>0</v>
          </cell>
          <cell r="O7118">
            <v>0</v>
          </cell>
        </row>
        <row r="7119">
          <cell r="F7119" t="str">
            <v>2014All Customers1-in-2May Peak14</v>
          </cell>
          <cell r="G7119">
            <v>1.0942099999999999</v>
          </cell>
          <cell r="H7119">
            <v>1.285582</v>
          </cell>
          <cell r="I7119">
            <v>84.702280000000002</v>
          </cell>
          <cell r="J7119">
            <v>149890</v>
          </cell>
          <cell r="K7119">
            <v>0.11772299999999999</v>
          </cell>
          <cell r="L7119">
            <v>0.16123560000000001</v>
          </cell>
          <cell r="M7119">
            <v>0.19137219999999999</v>
          </cell>
          <cell r="N7119">
            <v>0.22150880000000001</v>
          </cell>
          <cell r="O7119">
            <v>0.26502140000000002</v>
          </cell>
        </row>
        <row r="7120">
          <cell r="F7120" t="str">
            <v>2014All Customers1-in-2May Peak15</v>
          </cell>
          <cell r="G7120">
            <v>1.235433</v>
          </cell>
          <cell r="H7120">
            <v>1.479473</v>
          </cell>
          <cell r="I7120">
            <v>86.375460000000004</v>
          </cell>
          <cell r="J7120">
            <v>149890</v>
          </cell>
          <cell r="K7120">
            <v>0.14974019999999999</v>
          </cell>
          <cell r="L7120">
            <v>0.2054531</v>
          </cell>
          <cell r="M7120">
            <v>0.2440396</v>
          </cell>
          <cell r="N7120">
            <v>0.28262619999999999</v>
          </cell>
          <cell r="O7120">
            <v>0.3383391</v>
          </cell>
        </row>
        <row r="7121">
          <cell r="F7121" t="str">
            <v>2014All Customers1-in-2May Peak16</v>
          </cell>
          <cell r="G7121">
            <v>1.3896809999999999</v>
          </cell>
          <cell r="H7121">
            <v>1.696118</v>
          </cell>
          <cell r="I7121">
            <v>86.991399999999999</v>
          </cell>
          <cell r="J7121">
            <v>149890</v>
          </cell>
          <cell r="K7121">
            <v>0.18918160000000001</v>
          </cell>
          <cell r="L7121">
            <v>0.25845679999999999</v>
          </cell>
          <cell r="M7121">
            <v>0.3064366</v>
          </cell>
          <cell r="N7121">
            <v>0.35441640000000002</v>
          </cell>
          <cell r="O7121">
            <v>0.4236916</v>
          </cell>
        </row>
        <row r="7122">
          <cell r="F7122" t="str">
            <v>2014All Customers1-in-2May Peak17</v>
          </cell>
          <cell r="G7122">
            <v>1.5287550000000001</v>
          </cell>
          <cell r="H7122">
            <v>1.8849</v>
          </cell>
          <cell r="I7122">
            <v>87.243390000000005</v>
          </cell>
          <cell r="J7122">
            <v>149890</v>
          </cell>
          <cell r="K7122">
            <v>0.21906700000000001</v>
          </cell>
          <cell r="L7122">
            <v>0.30005379999999998</v>
          </cell>
          <cell r="M7122">
            <v>0.35614489999999999</v>
          </cell>
          <cell r="N7122">
            <v>0.41223599999999999</v>
          </cell>
          <cell r="O7122">
            <v>0.49322270000000001</v>
          </cell>
        </row>
        <row r="7123">
          <cell r="F7123" t="str">
            <v>2014All Customers1-in-2May Peak18</v>
          </cell>
          <cell r="G7123">
            <v>1.634612</v>
          </cell>
          <cell r="H7123">
            <v>2.000264</v>
          </cell>
          <cell r="I7123">
            <v>86.751499999999993</v>
          </cell>
          <cell r="J7123">
            <v>149890</v>
          </cell>
          <cell r="K7123">
            <v>0.22480890000000001</v>
          </cell>
          <cell r="L7123">
            <v>0.30802030000000002</v>
          </cell>
          <cell r="M7123">
            <v>0.36565219999999998</v>
          </cell>
          <cell r="N7123">
            <v>0.4232841</v>
          </cell>
          <cell r="O7123">
            <v>0.50649549999999999</v>
          </cell>
        </row>
        <row r="7124">
          <cell r="F7124" t="str">
            <v>2014All Customers1-in-2May Peak19</v>
          </cell>
          <cell r="G7124">
            <v>2.2307160000000001</v>
          </cell>
          <cell r="H7124">
            <v>1.9696400000000001</v>
          </cell>
          <cell r="I7124">
            <v>84.436509999999998</v>
          </cell>
          <cell r="J7124">
            <v>149890</v>
          </cell>
          <cell r="K7124">
            <v>-0.28908260000000002</v>
          </cell>
          <cell r="L7124">
            <v>-0.2725359</v>
          </cell>
          <cell r="M7124">
            <v>-0.26107580000000002</v>
          </cell>
          <cell r="N7124">
            <v>-0.2496157</v>
          </cell>
          <cell r="O7124">
            <v>-0.2330691</v>
          </cell>
        </row>
        <row r="7125">
          <cell r="F7125" t="str">
            <v>2014All Customers1-in-2May Peak20</v>
          </cell>
          <cell r="G7125">
            <v>2.039577</v>
          </cell>
          <cell r="H7125">
            <v>1.805188</v>
          </cell>
          <cell r="I7125">
            <v>80.886150000000001</v>
          </cell>
          <cell r="J7125">
            <v>149890</v>
          </cell>
          <cell r="K7125">
            <v>-0.25941259999999999</v>
          </cell>
          <cell r="L7125">
            <v>-0.24462819999999999</v>
          </cell>
          <cell r="M7125">
            <v>-0.2343885</v>
          </cell>
          <cell r="N7125">
            <v>-0.22414880000000001</v>
          </cell>
          <cell r="O7125">
            <v>-0.20936440000000001</v>
          </cell>
        </row>
        <row r="7126">
          <cell r="F7126" t="str">
            <v>2014All Customers1-in-2May Peak21</v>
          </cell>
          <cell r="G7126">
            <v>1.7790680000000001</v>
          </cell>
          <cell r="H7126">
            <v>1.6302080000000001</v>
          </cell>
          <cell r="I7126">
            <v>76.959400000000002</v>
          </cell>
          <cell r="J7126">
            <v>149890</v>
          </cell>
          <cell r="K7126">
            <v>-0.1644284</v>
          </cell>
          <cell r="L7126">
            <v>-0.15523000000000001</v>
          </cell>
          <cell r="M7126">
            <v>-0.1488592</v>
          </cell>
          <cell r="N7126">
            <v>-0.14248839999999999</v>
          </cell>
          <cell r="O7126">
            <v>-0.13328989999999999</v>
          </cell>
        </row>
        <row r="7127">
          <cell r="F7127" t="str">
            <v>2014All Customers1-in-2May Peak22</v>
          </cell>
          <cell r="G7127">
            <v>1.519649</v>
          </cell>
          <cell r="H7127">
            <v>1.4272629999999999</v>
          </cell>
          <cell r="I7127">
            <v>73.884590000000003</v>
          </cell>
          <cell r="J7127">
            <v>149890</v>
          </cell>
          <cell r="K7127">
            <v>-0.1019505</v>
          </cell>
          <cell r="L7127">
            <v>-9.63001E-2</v>
          </cell>
          <cell r="M7127">
            <v>-9.2386599999999999E-2</v>
          </cell>
          <cell r="N7127">
            <v>-8.8473200000000002E-2</v>
          </cell>
          <cell r="O7127">
            <v>-8.2822699999999999E-2</v>
          </cell>
        </row>
        <row r="7128">
          <cell r="F7128" t="str">
            <v>2014All Customers1-in-2May Peak23</v>
          </cell>
          <cell r="G7128">
            <v>1.196332</v>
          </cell>
          <cell r="H7128">
            <v>1.138552</v>
          </cell>
          <cell r="I7128">
            <v>70.942620000000005</v>
          </cell>
          <cell r="J7128">
            <v>149890</v>
          </cell>
          <cell r="K7128">
            <v>-6.3849799999999998E-2</v>
          </cell>
          <cell r="L7128">
            <v>-6.0263799999999999E-2</v>
          </cell>
          <cell r="M7128">
            <v>-5.7780100000000001E-2</v>
          </cell>
          <cell r="N7128">
            <v>-5.5296400000000002E-2</v>
          </cell>
          <cell r="O7128">
            <v>-5.1710300000000001E-2</v>
          </cell>
        </row>
        <row r="7129">
          <cell r="F7129" t="str">
            <v>2014All Customers1-in-2May Peak24</v>
          </cell>
          <cell r="G7129">
            <v>0.91551700000000003</v>
          </cell>
          <cell r="H7129">
            <v>0.87386249999999999</v>
          </cell>
          <cell r="I7129">
            <v>69.034980000000004</v>
          </cell>
          <cell r="J7129">
            <v>149890</v>
          </cell>
          <cell r="K7129">
            <v>-4.6071899999999999E-2</v>
          </cell>
          <cell r="L7129">
            <v>-4.3462000000000001E-2</v>
          </cell>
          <cell r="M7129">
            <v>-4.1654499999999997E-2</v>
          </cell>
          <cell r="N7129">
            <v>-3.9846899999999998E-2</v>
          </cell>
          <cell r="O7129">
            <v>-3.7237100000000002E-2</v>
          </cell>
        </row>
        <row r="7130">
          <cell r="F7130" t="str">
            <v>2014Greater Bay Area1-in-2May Peak1</v>
          </cell>
          <cell r="G7130">
            <v>0.49649749999999998</v>
          </cell>
          <cell r="H7130">
            <v>0.49649749999999998</v>
          </cell>
          <cell r="I7130">
            <v>60.844999999999999</v>
          </cell>
          <cell r="J7130">
            <v>52261.46</v>
          </cell>
          <cell r="K7130">
            <v>0</v>
          </cell>
          <cell r="L7130">
            <v>0</v>
          </cell>
          <cell r="M7130">
            <v>0</v>
          </cell>
          <cell r="N7130">
            <v>0</v>
          </cell>
          <cell r="O7130">
            <v>0</v>
          </cell>
        </row>
        <row r="7131">
          <cell r="F7131" t="str">
            <v>2014Greater Bay Area1-in-2May Peak2</v>
          </cell>
          <cell r="G7131">
            <v>0.41762490000000002</v>
          </cell>
          <cell r="H7131">
            <v>0.41762490000000002</v>
          </cell>
          <cell r="I7131">
            <v>59.768419999999999</v>
          </cell>
          <cell r="J7131">
            <v>52261.46</v>
          </cell>
          <cell r="K7131">
            <v>0</v>
          </cell>
          <cell r="L7131">
            <v>0</v>
          </cell>
          <cell r="M7131">
            <v>0</v>
          </cell>
          <cell r="N7131">
            <v>0</v>
          </cell>
          <cell r="O7131">
            <v>0</v>
          </cell>
        </row>
        <row r="7132">
          <cell r="F7132" t="str">
            <v>2014Greater Bay Area1-in-2May Peak3</v>
          </cell>
          <cell r="G7132">
            <v>0.37418509999999999</v>
          </cell>
          <cell r="H7132">
            <v>0.37418509999999999</v>
          </cell>
          <cell r="I7132">
            <v>59.199350000000003</v>
          </cell>
          <cell r="J7132">
            <v>52261.46</v>
          </cell>
          <cell r="K7132">
            <v>0</v>
          </cell>
          <cell r="L7132">
            <v>0</v>
          </cell>
          <cell r="M7132">
            <v>0</v>
          </cell>
          <cell r="N7132">
            <v>0</v>
          </cell>
          <cell r="O7132">
            <v>0</v>
          </cell>
        </row>
        <row r="7133">
          <cell r="F7133" t="str">
            <v>2014Greater Bay Area1-in-2May Peak4</v>
          </cell>
          <cell r="G7133">
            <v>0.35007630000000001</v>
          </cell>
          <cell r="H7133">
            <v>0.35007630000000001</v>
          </cell>
          <cell r="I7133">
            <v>58.894039999999997</v>
          </cell>
          <cell r="J7133">
            <v>52261.46</v>
          </cell>
          <cell r="K7133">
            <v>0</v>
          </cell>
          <cell r="L7133">
            <v>0</v>
          </cell>
          <cell r="M7133">
            <v>0</v>
          </cell>
          <cell r="N7133">
            <v>0</v>
          </cell>
          <cell r="O7133">
            <v>0</v>
          </cell>
        </row>
        <row r="7134">
          <cell r="F7134" t="str">
            <v>2014Greater Bay Area1-in-2May Peak5</v>
          </cell>
          <cell r="G7134">
            <v>0.34199600000000002</v>
          </cell>
          <cell r="H7134">
            <v>0.34199600000000002</v>
          </cell>
          <cell r="I7134">
            <v>58.195729999999998</v>
          </cell>
          <cell r="J7134">
            <v>52261.46</v>
          </cell>
          <cell r="K7134">
            <v>0</v>
          </cell>
          <cell r="L7134">
            <v>0</v>
          </cell>
          <cell r="M7134">
            <v>0</v>
          </cell>
          <cell r="N7134">
            <v>0</v>
          </cell>
          <cell r="O7134">
            <v>0</v>
          </cell>
        </row>
        <row r="7135">
          <cell r="F7135" t="str">
            <v>2014Greater Bay Area1-in-2May Peak6</v>
          </cell>
          <cell r="G7135">
            <v>0.36080770000000001</v>
          </cell>
          <cell r="H7135">
            <v>0.36080770000000001</v>
          </cell>
          <cell r="I7135">
            <v>57.52</v>
          </cell>
          <cell r="J7135">
            <v>52261.46</v>
          </cell>
          <cell r="K7135">
            <v>0</v>
          </cell>
          <cell r="L7135">
            <v>0</v>
          </cell>
          <cell r="M7135">
            <v>0</v>
          </cell>
          <cell r="N7135">
            <v>0</v>
          </cell>
          <cell r="O7135">
            <v>0</v>
          </cell>
        </row>
        <row r="7136">
          <cell r="F7136" t="str">
            <v>2014Greater Bay Area1-in-2May Peak7</v>
          </cell>
          <cell r="G7136">
            <v>0.42640899999999998</v>
          </cell>
          <cell r="H7136">
            <v>0.42640899999999998</v>
          </cell>
          <cell r="I7136">
            <v>57.168900000000001</v>
          </cell>
          <cell r="J7136">
            <v>52261.46</v>
          </cell>
          <cell r="K7136">
            <v>0</v>
          </cell>
          <cell r="L7136">
            <v>0</v>
          </cell>
          <cell r="M7136">
            <v>0</v>
          </cell>
          <cell r="N7136">
            <v>0</v>
          </cell>
          <cell r="O7136">
            <v>0</v>
          </cell>
        </row>
        <row r="7137">
          <cell r="F7137" t="str">
            <v>2014Greater Bay Area1-in-2May Peak8</v>
          </cell>
          <cell r="G7137">
            <v>0.49053239999999998</v>
          </cell>
          <cell r="H7137">
            <v>0.49053239999999998</v>
          </cell>
          <cell r="I7137">
            <v>58.713679999999997</v>
          </cell>
          <cell r="J7137">
            <v>52261.46</v>
          </cell>
          <cell r="K7137">
            <v>0</v>
          </cell>
          <cell r="L7137">
            <v>0</v>
          </cell>
          <cell r="M7137">
            <v>0</v>
          </cell>
          <cell r="N7137">
            <v>0</v>
          </cell>
          <cell r="O7137">
            <v>0</v>
          </cell>
        </row>
        <row r="7138">
          <cell r="F7138" t="str">
            <v>2014Greater Bay Area1-in-2May Peak9</v>
          </cell>
          <cell r="G7138">
            <v>0.49815209999999999</v>
          </cell>
          <cell r="H7138">
            <v>0.49815209999999999</v>
          </cell>
          <cell r="I7138">
            <v>61.622019999999999</v>
          </cell>
          <cell r="J7138">
            <v>52261.46</v>
          </cell>
          <cell r="K7138">
            <v>0</v>
          </cell>
          <cell r="L7138">
            <v>0</v>
          </cell>
          <cell r="M7138">
            <v>0</v>
          </cell>
          <cell r="N7138">
            <v>0</v>
          </cell>
          <cell r="O7138">
            <v>0</v>
          </cell>
        </row>
        <row r="7139">
          <cell r="F7139" t="str">
            <v>2014Greater Bay Area1-in-2May Peak10</v>
          </cell>
          <cell r="G7139">
            <v>0.51988630000000002</v>
          </cell>
          <cell r="H7139">
            <v>0.51988630000000002</v>
          </cell>
          <cell r="I7139">
            <v>65.04101</v>
          </cell>
          <cell r="J7139">
            <v>52261.46</v>
          </cell>
          <cell r="K7139">
            <v>0</v>
          </cell>
          <cell r="L7139">
            <v>0</v>
          </cell>
          <cell r="M7139">
            <v>0</v>
          </cell>
          <cell r="N7139">
            <v>0</v>
          </cell>
          <cell r="O7139">
            <v>0</v>
          </cell>
        </row>
        <row r="7140">
          <cell r="F7140" t="str">
            <v>2014Greater Bay Area1-in-2May Peak11</v>
          </cell>
          <cell r="G7140">
            <v>0.56442979999999998</v>
          </cell>
          <cell r="H7140">
            <v>0.56442979999999998</v>
          </cell>
          <cell r="I7140">
            <v>69.051400000000001</v>
          </cell>
          <cell r="J7140">
            <v>52261.46</v>
          </cell>
          <cell r="K7140">
            <v>0</v>
          </cell>
          <cell r="L7140">
            <v>0</v>
          </cell>
          <cell r="M7140">
            <v>0</v>
          </cell>
          <cell r="N7140">
            <v>0</v>
          </cell>
          <cell r="O7140">
            <v>0</v>
          </cell>
        </row>
        <row r="7141">
          <cell r="F7141" t="str">
            <v>2014Greater Bay Area1-in-2May Peak12</v>
          </cell>
          <cell r="G7141">
            <v>0.62783339999999999</v>
          </cell>
          <cell r="H7141">
            <v>0.62783339999999999</v>
          </cell>
          <cell r="I7141">
            <v>72.421930000000003</v>
          </cell>
          <cell r="J7141">
            <v>52261.46</v>
          </cell>
          <cell r="K7141">
            <v>0</v>
          </cell>
          <cell r="L7141">
            <v>0</v>
          </cell>
          <cell r="M7141">
            <v>0</v>
          </cell>
          <cell r="N7141">
            <v>0</v>
          </cell>
          <cell r="O7141">
            <v>0</v>
          </cell>
        </row>
        <row r="7142">
          <cell r="F7142" t="str">
            <v>2014Greater Bay Area1-in-2May Peak13</v>
          </cell>
          <cell r="G7142">
            <v>0.71443460000000003</v>
          </cell>
          <cell r="H7142">
            <v>0.71443460000000003</v>
          </cell>
          <cell r="I7142">
            <v>74.773139999999998</v>
          </cell>
          <cell r="J7142">
            <v>52261.46</v>
          </cell>
          <cell r="K7142">
            <v>0</v>
          </cell>
          <cell r="L7142">
            <v>0</v>
          </cell>
          <cell r="M7142">
            <v>0</v>
          </cell>
          <cell r="N7142">
            <v>0</v>
          </cell>
          <cell r="O7142">
            <v>0</v>
          </cell>
        </row>
        <row r="7143">
          <cell r="F7143" t="str">
            <v>2014Greater Bay Area1-in-2May Peak14</v>
          </cell>
          <cell r="G7143">
            <v>0.74108260000000004</v>
          </cell>
          <cell r="H7143">
            <v>0.80675819999999998</v>
          </cell>
          <cell r="I7143">
            <v>77.042959999999994</v>
          </cell>
          <cell r="J7143">
            <v>52261.46</v>
          </cell>
          <cell r="K7143">
            <v>-9.5793000000000007E-3</v>
          </cell>
          <cell r="L7143">
            <v>3.48819E-2</v>
          </cell>
          <cell r="M7143">
            <v>6.5675600000000001E-2</v>
          </cell>
          <cell r="N7143">
            <v>9.6469299999999994E-2</v>
          </cell>
          <cell r="O7143">
            <v>0.14093049999999999</v>
          </cell>
        </row>
        <row r="7144">
          <cell r="F7144" t="str">
            <v>2014Greater Bay Area1-in-2May Peak15</v>
          </cell>
          <cell r="G7144">
            <v>0.82811310000000005</v>
          </cell>
          <cell r="H7144">
            <v>0.91416770000000003</v>
          </cell>
          <cell r="I7144">
            <v>78.288060000000002</v>
          </cell>
          <cell r="J7144">
            <v>52261.46</v>
          </cell>
          <cell r="K7144">
            <v>-1.2551700000000001E-2</v>
          </cell>
          <cell r="L7144">
            <v>4.5705700000000002E-2</v>
          </cell>
          <cell r="M7144">
            <v>8.6054500000000006E-2</v>
          </cell>
          <cell r="N7144">
            <v>0.1264035</v>
          </cell>
          <cell r="O7144">
            <v>0.18466089999999999</v>
          </cell>
        </row>
        <row r="7145">
          <cell r="F7145" t="str">
            <v>2014Greater Bay Area1-in-2May Peak16</v>
          </cell>
          <cell r="G7145">
            <v>0.9397278</v>
          </cell>
          <cell r="H7145">
            <v>1.046095</v>
          </cell>
          <cell r="I7145">
            <v>78.720179999999999</v>
          </cell>
          <cell r="J7145">
            <v>52261.46</v>
          </cell>
          <cell r="K7145">
            <v>-1.5514399999999999E-2</v>
          </cell>
          <cell r="L7145">
            <v>5.6494200000000001E-2</v>
          </cell>
          <cell r="M7145">
            <v>0.10636710000000001</v>
          </cell>
          <cell r="N7145">
            <v>0.15623989999999999</v>
          </cell>
          <cell r="O7145">
            <v>0.22824849999999999</v>
          </cell>
        </row>
        <row r="7146">
          <cell r="F7146" t="str">
            <v>2014Greater Bay Area1-in-2May Peak17</v>
          </cell>
          <cell r="G7146">
            <v>1.047903</v>
          </cell>
          <cell r="H7146">
            <v>1.172698</v>
          </cell>
          <cell r="I7146">
            <v>78.327349999999996</v>
          </cell>
          <cell r="J7146">
            <v>52261.46</v>
          </cell>
          <cell r="K7146">
            <v>-1.8202400000000001E-2</v>
          </cell>
          <cell r="L7146">
            <v>6.6281800000000002E-2</v>
          </cell>
          <cell r="M7146">
            <v>0.1247952</v>
          </cell>
          <cell r="N7146">
            <v>0.18330869999999999</v>
          </cell>
          <cell r="O7146">
            <v>0.2677929</v>
          </cell>
        </row>
        <row r="7147">
          <cell r="F7147" t="str">
            <v>2014Greater Bay Area1-in-2May Peak18</v>
          </cell>
          <cell r="G7147">
            <v>1.132954</v>
          </cell>
          <cell r="H7147">
            <v>1.261236</v>
          </cell>
          <cell r="I7147">
            <v>77.778639999999996</v>
          </cell>
          <cell r="J7147">
            <v>52261.46</v>
          </cell>
          <cell r="K7147">
            <v>-1.8710899999999999E-2</v>
          </cell>
          <cell r="L7147">
            <v>6.8133700000000005E-2</v>
          </cell>
          <cell r="M7147">
            <v>0.12828200000000001</v>
          </cell>
          <cell r="N7147">
            <v>0.18843019999999999</v>
          </cell>
          <cell r="O7147">
            <v>0.27527479999999999</v>
          </cell>
        </row>
        <row r="7148">
          <cell r="F7148" t="str">
            <v>2014Greater Bay Area1-in-2May Peak19</v>
          </cell>
          <cell r="G7148">
            <v>1.4318979999999999</v>
          </cell>
          <cell r="H7148">
            <v>1.261544</v>
          </cell>
          <cell r="I7148">
            <v>75.080789999999993</v>
          </cell>
          <cell r="J7148">
            <v>52261.46</v>
          </cell>
          <cell r="K7148">
            <v>-0.19702120000000001</v>
          </cell>
          <cell r="L7148">
            <v>-0.18126610000000001</v>
          </cell>
          <cell r="M7148">
            <v>-0.17035420000000001</v>
          </cell>
          <cell r="N7148">
            <v>-0.1594421</v>
          </cell>
          <cell r="O7148">
            <v>-0.14368700000000001</v>
          </cell>
        </row>
        <row r="7149">
          <cell r="F7149" t="str">
            <v>2014Greater Bay Area1-in-2May Peak20</v>
          </cell>
          <cell r="G7149">
            <v>1.316891</v>
          </cell>
          <cell r="H7149">
            <v>1.165375</v>
          </cell>
          <cell r="I7149">
            <v>70.404300000000006</v>
          </cell>
          <cell r="J7149">
            <v>52261.46</v>
          </cell>
          <cell r="K7149">
            <v>-0.17523420000000001</v>
          </cell>
          <cell r="L7149">
            <v>-0.16122130000000001</v>
          </cell>
          <cell r="M7149">
            <v>-0.15151600000000001</v>
          </cell>
          <cell r="N7149">
            <v>-0.14181060000000001</v>
          </cell>
          <cell r="O7149">
            <v>-0.12779769999999999</v>
          </cell>
        </row>
        <row r="7150">
          <cell r="F7150" t="str">
            <v>2014Greater Bay Area1-in-2May Peak21</v>
          </cell>
          <cell r="G7150">
            <v>1.1593720000000001</v>
          </cell>
          <cell r="H7150">
            <v>1.0724480000000001</v>
          </cell>
          <cell r="I7150">
            <v>66.374200000000002</v>
          </cell>
          <cell r="J7150">
            <v>52261.46</v>
          </cell>
          <cell r="K7150">
            <v>-0.10053090000000001</v>
          </cell>
          <cell r="L7150">
            <v>-9.2491699999999996E-2</v>
          </cell>
          <cell r="M7150">
            <v>-8.6923899999999998E-2</v>
          </cell>
          <cell r="N7150">
            <v>-8.1355999999999998E-2</v>
          </cell>
          <cell r="O7150">
            <v>-7.3316900000000004E-2</v>
          </cell>
        </row>
        <row r="7151">
          <cell r="F7151" t="str">
            <v>2014Greater Bay Area1-in-2May Peak22</v>
          </cell>
          <cell r="G7151">
            <v>1.012642</v>
          </cell>
          <cell r="H7151">
            <v>0.96157740000000003</v>
          </cell>
          <cell r="I7151">
            <v>64.07696</v>
          </cell>
          <cell r="J7151">
            <v>52261.46</v>
          </cell>
          <cell r="K7151">
            <v>-5.9057800000000001E-2</v>
          </cell>
          <cell r="L7151">
            <v>-5.43352E-2</v>
          </cell>
          <cell r="M7151">
            <v>-5.10643E-2</v>
          </cell>
          <cell r="N7151">
            <v>-4.77934E-2</v>
          </cell>
          <cell r="O7151">
            <v>-4.3070700000000003E-2</v>
          </cell>
        </row>
        <row r="7152">
          <cell r="F7152" t="str">
            <v>2014Greater Bay Area1-in-2May Peak23</v>
          </cell>
          <cell r="G7152">
            <v>0.81368790000000002</v>
          </cell>
          <cell r="H7152">
            <v>0.78083309999999995</v>
          </cell>
          <cell r="I7152">
            <v>61.525329999999997</v>
          </cell>
          <cell r="J7152">
            <v>52261.46</v>
          </cell>
          <cell r="K7152">
            <v>-3.7997799999999998E-2</v>
          </cell>
          <cell r="L7152">
            <v>-3.4959299999999999E-2</v>
          </cell>
          <cell r="M7152">
            <v>-3.2854800000000003E-2</v>
          </cell>
          <cell r="N7152">
            <v>-3.0750300000000001E-2</v>
          </cell>
          <cell r="O7152">
            <v>-2.7711699999999999E-2</v>
          </cell>
        </row>
        <row r="7153">
          <cell r="F7153" t="str">
            <v>2014Greater Bay Area1-in-2May Peak24</v>
          </cell>
          <cell r="G7153">
            <v>0.62066379999999999</v>
          </cell>
          <cell r="H7153">
            <v>0.59441069999999996</v>
          </cell>
          <cell r="I7153">
            <v>60.282620000000001</v>
          </cell>
          <cell r="J7153">
            <v>52261.46</v>
          </cell>
          <cell r="K7153">
            <v>-3.0362799999999999E-2</v>
          </cell>
          <cell r="L7153">
            <v>-2.79347E-2</v>
          </cell>
          <cell r="M7153">
            <v>-2.6253100000000001E-2</v>
          </cell>
          <cell r="N7153">
            <v>-2.45714E-2</v>
          </cell>
          <cell r="O7153">
            <v>-2.21435E-2</v>
          </cell>
        </row>
        <row r="7154">
          <cell r="F7154" t="str">
            <v>2014Greater Fresno1-in-2May Peak1</v>
          </cell>
          <cell r="G7154">
            <v>1.0390459999999999</v>
          </cell>
          <cell r="H7154">
            <v>1.0390459999999999</v>
          </cell>
          <cell r="I7154">
            <v>80.880399999999995</v>
          </cell>
          <cell r="J7154">
            <v>26819.38</v>
          </cell>
          <cell r="K7154">
            <v>0</v>
          </cell>
          <cell r="L7154">
            <v>0</v>
          </cell>
          <cell r="M7154">
            <v>0</v>
          </cell>
          <cell r="N7154">
            <v>0</v>
          </cell>
          <cell r="O7154">
            <v>0</v>
          </cell>
        </row>
        <row r="7155">
          <cell r="F7155" t="str">
            <v>2014Greater Fresno1-in-2May Peak2</v>
          </cell>
          <cell r="G7155">
            <v>0.88343649999999996</v>
          </cell>
          <cell r="H7155">
            <v>0.88343649999999996</v>
          </cell>
          <cell r="I7155">
            <v>78.898539999999997</v>
          </cell>
          <cell r="J7155">
            <v>26819.38</v>
          </cell>
          <cell r="K7155">
            <v>0</v>
          </cell>
          <cell r="L7155">
            <v>0</v>
          </cell>
          <cell r="M7155">
            <v>0</v>
          </cell>
          <cell r="N7155">
            <v>0</v>
          </cell>
          <cell r="O7155">
            <v>0</v>
          </cell>
        </row>
        <row r="7156">
          <cell r="F7156" t="str">
            <v>2014Greater Fresno1-in-2May Peak3</v>
          </cell>
          <cell r="G7156">
            <v>0.78248980000000001</v>
          </cell>
          <cell r="H7156">
            <v>0.78248980000000001</v>
          </cell>
          <cell r="I7156">
            <v>78.682959999999994</v>
          </cell>
          <cell r="J7156">
            <v>26819.38</v>
          </cell>
          <cell r="K7156">
            <v>0</v>
          </cell>
          <cell r="L7156">
            <v>0</v>
          </cell>
          <cell r="M7156">
            <v>0</v>
          </cell>
          <cell r="N7156">
            <v>0</v>
          </cell>
          <cell r="O7156">
            <v>0</v>
          </cell>
        </row>
        <row r="7157">
          <cell r="F7157" t="str">
            <v>2014Greater Fresno1-in-2May Peak4</v>
          </cell>
          <cell r="G7157">
            <v>0.72142629999999996</v>
          </cell>
          <cell r="H7157">
            <v>0.72142629999999996</v>
          </cell>
          <cell r="I7157">
            <v>75.855279999999993</v>
          </cell>
          <cell r="J7157">
            <v>26819.38</v>
          </cell>
          <cell r="K7157">
            <v>0</v>
          </cell>
          <cell r="L7157">
            <v>0</v>
          </cell>
          <cell r="M7157">
            <v>0</v>
          </cell>
          <cell r="N7157">
            <v>0</v>
          </cell>
          <cell r="O7157">
            <v>0</v>
          </cell>
        </row>
        <row r="7158">
          <cell r="F7158" t="str">
            <v>2014Greater Fresno1-in-2May Peak5</v>
          </cell>
          <cell r="G7158">
            <v>0.70276749999999999</v>
          </cell>
          <cell r="H7158">
            <v>0.70276749999999999</v>
          </cell>
          <cell r="I7158">
            <v>74.076930000000004</v>
          </cell>
          <cell r="J7158">
            <v>26819.38</v>
          </cell>
          <cell r="K7158">
            <v>0</v>
          </cell>
          <cell r="L7158">
            <v>0</v>
          </cell>
          <cell r="M7158">
            <v>0</v>
          </cell>
          <cell r="N7158">
            <v>0</v>
          </cell>
          <cell r="O7158">
            <v>0</v>
          </cell>
        </row>
        <row r="7159">
          <cell r="F7159" t="str">
            <v>2014Greater Fresno1-in-2May Peak6</v>
          </cell>
          <cell r="G7159">
            <v>0.73114590000000002</v>
          </cell>
          <cell r="H7159">
            <v>0.73114590000000002</v>
          </cell>
          <cell r="I7159">
            <v>72.644490000000005</v>
          </cell>
          <cell r="J7159">
            <v>26819.38</v>
          </cell>
          <cell r="K7159">
            <v>0</v>
          </cell>
          <cell r="L7159">
            <v>0</v>
          </cell>
          <cell r="M7159">
            <v>0</v>
          </cell>
          <cell r="N7159">
            <v>0</v>
          </cell>
          <cell r="O7159">
            <v>0</v>
          </cell>
        </row>
        <row r="7160">
          <cell r="F7160" t="str">
            <v>2014Greater Fresno1-in-2May Peak7</v>
          </cell>
          <cell r="G7160">
            <v>0.82162550000000001</v>
          </cell>
          <cell r="H7160">
            <v>0.82162550000000001</v>
          </cell>
          <cell r="I7160">
            <v>71.668700000000001</v>
          </cell>
          <cell r="J7160">
            <v>26819.38</v>
          </cell>
          <cell r="K7160">
            <v>0</v>
          </cell>
          <cell r="L7160">
            <v>0</v>
          </cell>
          <cell r="M7160">
            <v>0</v>
          </cell>
          <cell r="N7160">
            <v>0</v>
          </cell>
          <cell r="O7160">
            <v>0</v>
          </cell>
        </row>
        <row r="7161">
          <cell r="F7161" t="str">
            <v>2014Greater Fresno1-in-2May Peak8</v>
          </cell>
          <cell r="G7161">
            <v>0.88166580000000006</v>
          </cell>
          <cell r="H7161">
            <v>0.88166580000000006</v>
          </cell>
          <cell r="I7161">
            <v>73.569010000000006</v>
          </cell>
          <cell r="J7161">
            <v>26819.38</v>
          </cell>
          <cell r="K7161">
            <v>0</v>
          </cell>
          <cell r="L7161">
            <v>0</v>
          </cell>
          <cell r="M7161">
            <v>0</v>
          </cell>
          <cell r="N7161">
            <v>0</v>
          </cell>
          <cell r="O7161">
            <v>0</v>
          </cell>
        </row>
        <row r="7162">
          <cell r="F7162" t="str">
            <v>2014Greater Fresno1-in-2May Peak9</v>
          </cell>
          <cell r="G7162">
            <v>0.90857350000000003</v>
          </cell>
          <cell r="H7162">
            <v>0.90857350000000003</v>
          </cell>
          <cell r="I7162">
            <v>76.666849999999997</v>
          </cell>
          <cell r="J7162">
            <v>26819.38</v>
          </cell>
          <cell r="K7162">
            <v>0</v>
          </cell>
          <cell r="L7162">
            <v>0</v>
          </cell>
          <cell r="M7162">
            <v>0</v>
          </cell>
          <cell r="N7162">
            <v>0</v>
          </cell>
          <cell r="O7162">
            <v>0</v>
          </cell>
        </row>
        <row r="7163">
          <cell r="F7163" t="str">
            <v>2014Greater Fresno1-in-2May Peak10</v>
          </cell>
          <cell r="G7163">
            <v>1.0095590000000001</v>
          </cell>
          <cell r="H7163">
            <v>1.0095590000000001</v>
          </cell>
          <cell r="I7163">
            <v>80.666849999999997</v>
          </cell>
          <cell r="J7163">
            <v>26819.38</v>
          </cell>
          <cell r="K7163">
            <v>0</v>
          </cell>
          <cell r="L7163">
            <v>0</v>
          </cell>
          <cell r="M7163">
            <v>0</v>
          </cell>
          <cell r="N7163">
            <v>0</v>
          </cell>
          <cell r="O7163">
            <v>0</v>
          </cell>
        </row>
        <row r="7164">
          <cell r="F7164" t="str">
            <v>2014Greater Fresno1-in-2May Peak11</v>
          </cell>
          <cell r="G7164">
            <v>1.1587499999999999</v>
          </cell>
          <cell r="H7164">
            <v>1.1587499999999999</v>
          </cell>
          <cell r="I7164">
            <v>82.042680000000004</v>
          </cell>
          <cell r="J7164">
            <v>26819.38</v>
          </cell>
          <cell r="K7164">
            <v>0</v>
          </cell>
          <cell r="L7164">
            <v>0</v>
          </cell>
          <cell r="M7164">
            <v>0</v>
          </cell>
          <cell r="N7164">
            <v>0</v>
          </cell>
          <cell r="O7164">
            <v>0</v>
          </cell>
        </row>
        <row r="7165">
          <cell r="F7165" t="str">
            <v>2014Greater Fresno1-in-2May Peak12</v>
          </cell>
          <cell r="G7165">
            <v>1.376646</v>
          </cell>
          <cell r="H7165">
            <v>1.376646</v>
          </cell>
          <cell r="I7165">
            <v>86.018469999999994</v>
          </cell>
          <cell r="J7165">
            <v>26819.38</v>
          </cell>
          <cell r="K7165">
            <v>0</v>
          </cell>
          <cell r="L7165">
            <v>0</v>
          </cell>
          <cell r="M7165">
            <v>0</v>
          </cell>
          <cell r="N7165">
            <v>0</v>
          </cell>
          <cell r="O7165">
            <v>0</v>
          </cell>
        </row>
        <row r="7166">
          <cell r="F7166" t="str">
            <v>2014Greater Fresno1-in-2May Peak13</v>
          </cell>
          <cell r="G7166">
            <v>1.647912</v>
          </cell>
          <cell r="H7166">
            <v>1.647912</v>
          </cell>
          <cell r="I7166">
            <v>89.500249999999994</v>
          </cell>
          <cell r="J7166">
            <v>26819.38</v>
          </cell>
          <cell r="K7166">
            <v>0</v>
          </cell>
          <cell r="L7166">
            <v>0</v>
          </cell>
          <cell r="M7166">
            <v>0</v>
          </cell>
          <cell r="N7166">
            <v>0</v>
          </cell>
          <cell r="O7166">
            <v>0</v>
          </cell>
        </row>
        <row r="7167">
          <cell r="F7167" t="str">
            <v>2014Greater Fresno1-in-2May Peak14</v>
          </cell>
          <cell r="G7167">
            <v>1.5811919999999999</v>
          </cell>
          <cell r="H7167">
            <v>1.9359379999999999</v>
          </cell>
          <cell r="I7167">
            <v>92.920649999999995</v>
          </cell>
          <cell r="J7167">
            <v>26819.38</v>
          </cell>
          <cell r="K7167">
            <v>0.2743814</v>
          </cell>
          <cell r="L7167">
            <v>0.32186100000000001</v>
          </cell>
          <cell r="M7167">
            <v>0.35474529999999999</v>
          </cell>
          <cell r="N7167">
            <v>0.38762960000000002</v>
          </cell>
          <cell r="O7167">
            <v>0.43510919999999997</v>
          </cell>
        </row>
        <row r="7168">
          <cell r="F7168" t="str">
            <v>2014Greater Fresno1-in-2May Peak15</v>
          </cell>
          <cell r="G7168">
            <v>1.7816019999999999</v>
          </cell>
          <cell r="H7168">
            <v>2.2354919999999998</v>
          </cell>
          <cell r="I7168">
            <v>94.550619999999995</v>
          </cell>
          <cell r="J7168">
            <v>26819.38</v>
          </cell>
          <cell r="K7168">
            <v>0.35127900000000001</v>
          </cell>
          <cell r="L7168">
            <v>0.4119023</v>
          </cell>
          <cell r="M7168">
            <v>0.45388980000000001</v>
          </cell>
          <cell r="N7168">
            <v>0.49587730000000002</v>
          </cell>
          <cell r="O7168">
            <v>0.55650049999999995</v>
          </cell>
        </row>
        <row r="7169">
          <cell r="F7169" t="str">
            <v>2014Greater Fresno1-in-2May Peak16</v>
          </cell>
          <cell r="G7169">
            <v>1.9780009999999999</v>
          </cell>
          <cell r="H7169">
            <v>2.5469940000000002</v>
          </cell>
          <cell r="I7169">
            <v>94.593869999999995</v>
          </cell>
          <cell r="J7169">
            <v>26819.38</v>
          </cell>
          <cell r="K7169">
            <v>0.4413107</v>
          </cell>
          <cell r="L7169">
            <v>0.51674640000000005</v>
          </cell>
          <cell r="M7169">
            <v>0.56899290000000002</v>
          </cell>
          <cell r="N7169">
            <v>0.62123949999999994</v>
          </cell>
          <cell r="O7169">
            <v>0.69667520000000005</v>
          </cell>
        </row>
        <row r="7170">
          <cell r="F7170" t="str">
            <v>2014Greater Fresno1-in-2May Peak17</v>
          </cell>
          <cell r="G7170">
            <v>2.121766</v>
          </cell>
          <cell r="H7170">
            <v>2.7837170000000002</v>
          </cell>
          <cell r="I7170">
            <v>95.495199999999997</v>
          </cell>
          <cell r="J7170">
            <v>26819.38</v>
          </cell>
          <cell r="K7170">
            <v>0.51274779999999998</v>
          </cell>
          <cell r="L7170">
            <v>0.60089809999999999</v>
          </cell>
          <cell r="M7170">
            <v>0.6619507</v>
          </cell>
          <cell r="N7170">
            <v>0.72300330000000002</v>
          </cell>
          <cell r="O7170">
            <v>0.81115360000000003</v>
          </cell>
        </row>
        <row r="7171">
          <cell r="F7171" t="str">
            <v>2014Greater Fresno1-in-2May Peak18</v>
          </cell>
          <cell r="G7171">
            <v>2.2349640000000002</v>
          </cell>
          <cell r="H7171">
            <v>2.9146730000000001</v>
          </cell>
          <cell r="I7171">
            <v>96.279529999999994</v>
          </cell>
          <cell r="J7171">
            <v>26819.38</v>
          </cell>
          <cell r="K7171">
            <v>0.52641590000000005</v>
          </cell>
          <cell r="L7171">
            <v>0.61698249999999999</v>
          </cell>
          <cell r="M7171">
            <v>0.6797088</v>
          </cell>
          <cell r="N7171">
            <v>0.74243499999999996</v>
          </cell>
          <cell r="O7171">
            <v>0.83300160000000001</v>
          </cell>
        </row>
        <row r="7172">
          <cell r="F7172" t="str">
            <v>2014Greater Fresno1-in-2May Peak19</v>
          </cell>
          <cell r="G7172">
            <v>3.176075</v>
          </cell>
          <cell r="H7172">
            <v>2.8507479999999998</v>
          </cell>
          <cell r="I7172">
            <v>94.711979999999997</v>
          </cell>
          <cell r="J7172">
            <v>26819.38</v>
          </cell>
          <cell r="K7172">
            <v>-0.3527807</v>
          </cell>
          <cell r="L7172">
            <v>-0.33656079999999999</v>
          </cell>
          <cell r="M7172">
            <v>-0.32532689999999997</v>
          </cell>
          <cell r="N7172">
            <v>-0.31409310000000001</v>
          </cell>
          <cell r="O7172">
            <v>-0.2978731</v>
          </cell>
        </row>
        <row r="7173">
          <cell r="F7173" t="str">
            <v>2014Greater Fresno1-in-2May Peak20</v>
          </cell>
          <cell r="G7173">
            <v>2.9301940000000002</v>
          </cell>
          <cell r="H7173">
            <v>2.623624</v>
          </cell>
          <cell r="I7173">
            <v>93.101140000000001</v>
          </cell>
          <cell r="J7173">
            <v>26819.38</v>
          </cell>
          <cell r="K7173">
            <v>-0.33244099999999999</v>
          </cell>
          <cell r="L7173">
            <v>-0.3171563</v>
          </cell>
          <cell r="M7173">
            <v>-0.30657010000000001</v>
          </cell>
          <cell r="N7173">
            <v>-0.29598390000000002</v>
          </cell>
          <cell r="O7173">
            <v>-0.28069909999999998</v>
          </cell>
        </row>
        <row r="7174">
          <cell r="F7174" t="str">
            <v>2014Greater Fresno1-in-2May Peak21</v>
          </cell>
          <cell r="G7174">
            <v>2.6061839999999998</v>
          </cell>
          <cell r="H7174">
            <v>2.3912149999999999</v>
          </cell>
          <cell r="I7174">
            <v>91.398539999999997</v>
          </cell>
          <cell r="J7174">
            <v>26819.38</v>
          </cell>
          <cell r="K7174">
            <v>-0.2331095</v>
          </cell>
          <cell r="L7174">
            <v>-0.2223918</v>
          </cell>
          <cell r="M7174">
            <v>-0.21496870000000001</v>
          </cell>
          <cell r="N7174">
            <v>-0.2075456</v>
          </cell>
          <cell r="O7174">
            <v>-0.1968278</v>
          </cell>
        </row>
        <row r="7175">
          <cell r="F7175" t="str">
            <v>2014Greater Fresno1-in-2May Peak22</v>
          </cell>
          <cell r="G7175">
            <v>2.2453110000000001</v>
          </cell>
          <cell r="H7175">
            <v>2.1145299999999998</v>
          </cell>
          <cell r="I7175">
            <v>88.750429999999994</v>
          </cell>
          <cell r="J7175">
            <v>26819.38</v>
          </cell>
          <cell r="K7175">
            <v>-0.14181730000000001</v>
          </cell>
          <cell r="L7175">
            <v>-0.1352969</v>
          </cell>
          <cell r="M7175">
            <v>-0.13078090000000001</v>
          </cell>
          <cell r="N7175">
            <v>-0.12626490000000001</v>
          </cell>
          <cell r="O7175">
            <v>-0.1197445</v>
          </cell>
        </row>
        <row r="7176">
          <cell r="F7176" t="str">
            <v>2014Greater Fresno1-in-2May Peak23</v>
          </cell>
          <cell r="G7176">
            <v>1.771725</v>
          </cell>
          <cell r="H7176">
            <v>1.698269</v>
          </cell>
          <cell r="I7176">
            <v>86.095410000000001</v>
          </cell>
          <cell r="J7176">
            <v>26819.38</v>
          </cell>
          <cell r="K7176">
            <v>-7.9655500000000004E-2</v>
          </cell>
          <cell r="L7176">
            <v>-7.5993199999999997E-2</v>
          </cell>
          <cell r="M7176">
            <v>-7.3456599999999997E-2</v>
          </cell>
          <cell r="N7176">
            <v>-7.09201E-2</v>
          </cell>
          <cell r="O7176">
            <v>-6.7257800000000006E-2</v>
          </cell>
        </row>
        <row r="7177">
          <cell r="F7177" t="str">
            <v>2014Greater Fresno1-in-2May Peak24</v>
          </cell>
          <cell r="G7177">
            <v>1.3674919999999999</v>
          </cell>
          <cell r="H7177">
            <v>1.3115330000000001</v>
          </cell>
          <cell r="I7177">
            <v>83.990570000000005</v>
          </cell>
          <cell r="J7177">
            <v>26819.38</v>
          </cell>
          <cell r="K7177">
            <v>-6.0681300000000001E-2</v>
          </cell>
          <cell r="L7177">
            <v>-5.78913E-2</v>
          </cell>
          <cell r="M7177">
            <v>-5.5959000000000002E-2</v>
          </cell>
          <cell r="N7177">
            <v>-5.4026699999999997E-2</v>
          </cell>
          <cell r="O7177">
            <v>-5.1236700000000003E-2</v>
          </cell>
        </row>
        <row r="7178">
          <cell r="F7178" t="str">
            <v>2014Kern1-in-2May Peak1</v>
          </cell>
          <cell r="G7178">
            <v>1.189416</v>
          </cell>
          <cell r="H7178">
            <v>1.189416</v>
          </cell>
          <cell r="I7178">
            <v>80.5</v>
          </cell>
          <cell r="J7178">
            <v>5568.59</v>
          </cell>
          <cell r="K7178">
            <v>0</v>
          </cell>
          <cell r="L7178">
            <v>0</v>
          </cell>
          <cell r="M7178">
            <v>0</v>
          </cell>
          <cell r="N7178">
            <v>0</v>
          </cell>
          <cell r="O7178">
            <v>0</v>
          </cell>
        </row>
        <row r="7179">
          <cell r="F7179" t="str">
            <v>2014Kern1-in-2May Peak2</v>
          </cell>
          <cell r="G7179">
            <v>1.018607</v>
          </cell>
          <cell r="H7179">
            <v>1.018607</v>
          </cell>
          <cell r="I7179">
            <v>77</v>
          </cell>
          <cell r="J7179">
            <v>5568.59</v>
          </cell>
          <cell r="K7179">
            <v>0</v>
          </cell>
          <cell r="L7179">
            <v>0</v>
          </cell>
          <cell r="M7179">
            <v>0</v>
          </cell>
          <cell r="N7179">
            <v>0</v>
          </cell>
          <cell r="O7179">
            <v>0</v>
          </cell>
        </row>
        <row r="7180">
          <cell r="F7180" t="str">
            <v>2014Kern1-in-2May Peak3</v>
          </cell>
          <cell r="G7180">
            <v>0.89116919999999999</v>
          </cell>
          <cell r="H7180">
            <v>0.89116919999999999</v>
          </cell>
          <cell r="I7180">
            <v>77</v>
          </cell>
          <cell r="J7180">
            <v>5568.59</v>
          </cell>
          <cell r="K7180">
            <v>0</v>
          </cell>
          <cell r="L7180">
            <v>0</v>
          </cell>
          <cell r="M7180">
            <v>0</v>
          </cell>
          <cell r="N7180">
            <v>0</v>
          </cell>
          <cell r="O7180">
            <v>0</v>
          </cell>
        </row>
        <row r="7181">
          <cell r="F7181" t="str">
            <v>2014Kern1-in-2May Peak4</v>
          </cell>
          <cell r="G7181">
            <v>0.80248430000000004</v>
          </cell>
          <cell r="H7181">
            <v>0.80248430000000004</v>
          </cell>
          <cell r="I7181">
            <v>74.5</v>
          </cell>
          <cell r="J7181">
            <v>5568.59</v>
          </cell>
          <cell r="K7181">
            <v>0</v>
          </cell>
          <cell r="L7181">
            <v>0</v>
          </cell>
          <cell r="M7181">
            <v>0</v>
          </cell>
          <cell r="N7181">
            <v>0</v>
          </cell>
          <cell r="O7181">
            <v>0</v>
          </cell>
        </row>
        <row r="7182">
          <cell r="F7182" t="str">
            <v>2014Kern1-in-2May Peak5</v>
          </cell>
          <cell r="G7182">
            <v>0.76273860000000004</v>
          </cell>
          <cell r="H7182">
            <v>0.76273860000000004</v>
          </cell>
          <cell r="I7182">
            <v>74</v>
          </cell>
          <cell r="J7182">
            <v>5568.59</v>
          </cell>
          <cell r="K7182">
            <v>0</v>
          </cell>
          <cell r="L7182">
            <v>0</v>
          </cell>
          <cell r="M7182">
            <v>0</v>
          </cell>
          <cell r="N7182">
            <v>0</v>
          </cell>
          <cell r="O7182">
            <v>0</v>
          </cell>
        </row>
        <row r="7183">
          <cell r="F7183" t="str">
            <v>2014Kern1-in-2May Peak6</v>
          </cell>
          <cell r="G7183">
            <v>0.75815529999999998</v>
          </cell>
          <cell r="H7183">
            <v>0.75815529999999998</v>
          </cell>
          <cell r="I7183">
            <v>73</v>
          </cell>
          <cell r="J7183">
            <v>5568.59</v>
          </cell>
          <cell r="K7183">
            <v>0</v>
          </cell>
          <cell r="L7183">
            <v>0</v>
          </cell>
          <cell r="M7183">
            <v>0</v>
          </cell>
          <cell r="N7183">
            <v>0</v>
          </cell>
          <cell r="O7183">
            <v>0</v>
          </cell>
        </row>
        <row r="7184">
          <cell r="F7184" t="str">
            <v>2014Kern1-in-2May Peak7</v>
          </cell>
          <cell r="G7184">
            <v>0.82664329999999997</v>
          </cell>
          <cell r="H7184">
            <v>0.82664329999999997</v>
          </cell>
          <cell r="I7184">
            <v>72.5</v>
          </cell>
          <cell r="J7184">
            <v>5568.59</v>
          </cell>
          <cell r="K7184">
            <v>0</v>
          </cell>
          <cell r="L7184">
            <v>0</v>
          </cell>
          <cell r="M7184">
            <v>0</v>
          </cell>
          <cell r="N7184">
            <v>0</v>
          </cell>
          <cell r="O7184">
            <v>0</v>
          </cell>
        </row>
        <row r="7185">
          <cell r="F7185" t="str">
            <v>2014Kern1-in-2May Peak8</v>
          </cell>
          <cell r="G7185">
            <v>0.86733870000000002</v>
          </cell>
          <cell r="H7185">
            <v>0.86733870000000002</v>
          </cell>
          <cell r="I7185">
            <v>74.5</v>
          </cell>
          <cell r="J7185">
            <v>5568.59</v>
          </cell>
          <cell r="K7185">
            <v>0</v>
          </cell>
          <cell r="L7185">
            <v>0</v>
          </cell>
          <cell r="M7185">
            <v>0</v>
          </cell>
          <cell r="N7185">
            <v>0</v>
          </cell>
          <cell r="O7185">
            <v>0</v>
          </cell>
        </row>
        <row r="7186">
          <cell r="F7186" t="str">
            <v>2014Kern1-in-2May Peak9</v>
          </cell>
          <cell r="G7186">
            <v>0.88972390000000001</v>
          </cell>
          <cell r="H7186">
            <v>0.88972390000000001</v>
          </cell>
          <cell r="I7186">
            <v>76.5</v>
          </cell>
          <cell r="J7186">
            <v>5568.59</v>
          </cell>
          <cell r="K7186">
            <v>0</v>
          </cell>
          <cell r="L7186">
            <v>0</v>
          </cell>
          <cell r="M7186">
            <v>0</v>
          </cell>
          <cell r="N7186">
            <v>0</v>
          </cell>
          <cell r="O7186">
            <v>0</v>
          </cell>
        </row>
        <row r="7187">
          <cell r="F7187" t="str">
            <v>2014Kern1-in-2May Peak10</v>
          </cell>
          <cell r="G7187">
            <v>1.0201899999999999</v>
          </cell>
          <cell r="H7187">
            <v>1.0201899999999999</v>
          </cell>
          <cell r="I7187">
            <v>80.5</v>
          </cell>
          <cell r="J7187">
            <v>5568.59</v>
          </cell>
          <cell r="K7187">
            <v>0</v>
          </cell>
          <cell r="L7187">
            <v>0</v>
          </cell>
          <cell r="M7187">
            <v>0</v>
          </cell>
          <cell r="N7187">
            <v>0</v>
          </cell>
          <cell r="O7187">
            <v>0</v>
          </cell>
        </row>
        <row r="7188">
          <cell r="F7188" t="str">
            <v>2014Kern1-in-2May Peak11</v>
          </cell>
          <cell r="G7188">
            <v>1.220038</v>
          </cell>
          <cell r="H7188">
            <v>1.220038</v>
          </cell>
          <cell r="I7188">
            <v>84.5</v>
          </cell>
          <cell r="J7188">
            <v>5568.59</v>
          </cell>
          <cell r="K7188">
            <v>0</v>
          </cell>
          <cell r="L7188">
            <v>0</v>
          </cell>
          <cell r="M7188">
            <v>0</v>
          </cell>
          <cell r="N7188">
            <v>0</v>
          </cell>
          <cell r="O7188">
            <v>0</v>
          </cell>
        </row>
        <row r="7189">
          <cell r="F7189" t="str">
            <v>2014Kern1-in-2May Peak12</v>
          </cell>
          <cell r="G7189">
            <v>1.4900720000000001</v>
          </cell>
          <cell r="H7189">
            <v>1.4900720000000001</v>
          </cell>
          <cell r="I7189">
            <v>87.5</v>
          </cell>
          <cell r="J7189">
            <v>5568.59</v>
          </cell>
          <cell r="K7189">
            <v>0</v>
          </cell>
          <cell r="L7189">
            <v>0</v>
          </cell>
          <cell r="M7189">
            <v>0</v>
          </cell>
          <cell r="N7189">
            <v>0</v>
          </cell>
          <cell r="O7189">
            <v>0</v>
          </cell>
        </row>
        <row r="7190">
          <cell r="F7190" t="str">
            <v>2014Kern1-in-2May Peak13</v>
          </cell>
          <cell r="G7190">
            <v>1.796143</v>
          </cell>
          <cell r="H7190">
            <v>1.796143</v>
          </cell>
          <cell r="I7190">
            <v>91</v>
          </cell>
          <cell r="J7190">
            <v>5568.59</v>
          </cell>
          <cell r="K7190">
            <v>0</v>
          </cell>
          <cell r="L7190">
            <v>0</v>
          </cell>
          <cell r="M7190">
            <v>0</v>
          </cell>
          <cell r="N7190">
            <v>0</v>
          </cell>
          <cell r="O7190">
            <v>0</v>
          </cell>
        </row>
        <row r="7191">
          <cell r="F7191" t="str">
            <v>2014Kern1-in-2May Peak14</v>
          </cell>
          <cell r="G7191">
            <v>1.663381</v>
          </cell>
          <cell r="H7191">
            <v>2.094884</v>
          </cell>
          <cell r="I7191">
            <v>93</v>
          </cell>
          <cell r="J7191">
            <v>5568.59</v>
          </cell>
          <cell r="K7191">
            <v>0.37069239999999998</v>
          </cell>
          <cell r="L7191">
            <v>0.40662009999999998</v>
          </cell>
          <cell r="M7191">
            <v>0.43150349999999998</v>
          </cell>
          <cell r="N7191">
            <v>0.45638679999999998</v>
          </cell>
          <cell r="O7191">
            <v>0.49231449999999999</v>
          </cell>
        </row>
        <row r="7192">
          <cell r="F7192" t="str">
            <v>2014Kern1-in-2May Peak15</v>
          </cell>
          <cell r="G7192">
            <v>1.8804909999999999</v>
          </cell>
          <cell r="H7192">
            <v>2.3828019999999999</v>
          </cell>
          <cell r="I7192">
            <v>93</v>
          </cell>
          <cell r="J7192">
            <v>5568.59</v>
          </cell>
          <cell r="K7192">
            <v>0.43689040000000001</v>
          </cell>
          <cell r="L7192">
            <v>0.47554170000000001</v>
          </cell>
          <cell r="M7192">
            <v>0.50231139999999996</v>
          </cell>
          <cell r="N7192">
            <v>0.52908120000000003</v>
          </cell>
          <cell r="O7192">
            <v>0.56773249999999997</v>
          </cell>
        </row>
        <row r="7193">
          <cell r="F7193" t="str">
            <v>2014Kern1-in-2May Peak16</v>
          </cell>
          <cell r="G7193">
            <v>2.0168309999999998</v>
          </cell>
          <cell r="H7193">
            <v>2.6784620000000001</v>
          </cell>
          <cell r="I7193">
            <v>94.5</v>
          </cell>
          <cell r="J7193">
            <v>5568.59</v>
          </cell>
          <cell r="K7193">
            <v>0.5762562</v>
          </cell>
          <cell r="L7193">
            <v>0.62669620000000004</v>
          </cell>
          <cell r="M7193">
            <v>0.66163079999999996</v>
          </cell>
          <cell r="N7193">
            <v>0.69656530000000005</v>
          </cell>
          <cell r="O7193">
            <v>0.74700529999999998</v>
          </cell>
        </row>
        <row r="7194">
          <cell r="F7194" t="str">
            <v>2014Kern1-in-2May Peak17</v>
          </cell>
          <cell r="G7194">
            <v>2.1520069999999998</v>
          </cell>
          <cell r="H7194">
            <v>2.8995120000000001</v>
          </cell>
          <cell r="I7194">
            <v>95</v>
          </cell>
          <cell r="J7194">
            <v>5568.59</v>
          </cell>
          <cell r="K7194">
            <v>0.65052160000000003</v>
          </cell>
          <cell r="L7194">
            <v>0.70781970000000005</v>
          </cell>
          <cell r="M7194">
            <v>0.74750419999999995</v>
          </cell>
          <cell r="N7194">
            <v>0.78718860000000002</v>
          </cell>
          <cell r="O7194">
            <v>0.84448670000000003</v>
          </cell>
        </row>
        <row r="7195">
          <cell r="F7195" t="str">
            <v>2014Kern1-in-2May Peak18</v>
          </cell>
          <cell r="G7195">
            <v>2.240869</v>
          </cell>
          <cell r="H7195">
            <v>3.00549</v>
          </cell>
          <cell r="I7195">
            <v>94.5</v>
          </cell>
          <cell r="J7195">
            <v>5568.59</v>
          </cell>
          <cell r="K7195">
            <v>0.66534599999999999</v>
          </cell>
          <cell r="L7195">
            <v>0.72399849999999999</v>
          </cell>
          <cell r="M7195">
            <v>0.76462110000000005</v>
          </cell>
          <cell r="N7195">
            <v>0.80524370000000001</v>
          </cell>
          <cell r="O7195">
            <v>0.86389609999999994</v>
          </cell>
        </row>
        <row r="7196">
          <cell r="F7196" t="str">
            <v>2014Kern1-in-2May Peak19</v>
          </cell>
          <cell r="G7196">
            <v>3.3449559999999998</v>
          </cell>
          <cell r="H7196">
            <v>2.9245139999999998</v>
          </cell>
          <cell r="I7196">
            <v>95</v>
          </cell>
          <cell r="J7196">
            <v>5568.59</v>
          </cell>
          <cell r="K7196">
            <v>-0.46014090000000002</v>
          </cell>
          <cell r="L7196">
            <v>-0.43668679999999999</v>
          </cell>
          <cell r="M7196">
            <v>-0.4204425</v>
          </cell>
          <cell r="N7196">
            <v>-0.40419830000000001</v>
          </cell>
          <cell r="O7196">
            <v>-0.38074419999999998</v>
          </cell>
        </row>
        <row r="7197">
          <cell r="F7197" t="str">
            <v>2014Kern1-in-2May Peak20</v>
          </cell>
          <cell r="G7197">
            <v>3.1436030000000001</v>
          </cell>
          <cell r="H7197">
            <v>2.7208489999999999</v>
          </cell>
          <cell r="I7197">
            <v>94</v>
          </cell>
          <cell r="J7197">
            <v>5568.59</v>
          </cell>
          <cell r="K7197">
            <v>-0.46267130000000001</v>
          </cell>
          <cell r="L7197">
            <v>-0.43908809999999998</v>
          </cell>
          <cell r="M7197">
            <v>-0.42275459999999998</v>
          </cell>
          <cell r="N7197">
            <v>-0.40642089999999997</v>
          </cell>
          <cell r="O7197">
            <v>-0.38283780000000001</v>
          </cell>
        </row>
        <row r="7198">
          <cell r="F7198" t="str">
            <v>2014Kern1-in-2May Peak21</v>
          </cell>
          <cell r="G7198">
            <v>2.820919</v>
          </cell>
          <cell r="H7198">
            <v>2.52773</v>
          </cell>
          <cell r="I7198">
            <v>92</v>
          </cell>
          <cell r="J7198">
            <v>5568.59</v>
          </cell>
          <cell r="K7198">
            <v>-0.32087280000000001</v>
          </cell>
          <cell r="L7198">
            <v>-0.30451739999999999</v>
          </cell>
          <cell r="M7198">
            <v>-0.29318959999999999</v>
          </cell>
          <cell r="N7198">
            <v>-0.281862</v>
          </cell>
          <cell r="O7198">
            <v>-0.26550649999999998</v>
          </cell>
        </row>
        <row r="7199">
          <cell r="F7199" t="str">
            <v>2014Kern1-in-2May Peak22</v>
          </cell>
          <cell r="G7199">
            <v>2.4724879999999998</v>
          </cell>
          <cell r="H7199">
            <v>2.2810820000000001</v>
          </cell>
          <cell r="I7199">
            <v>89.5</v>
          </cell>
          <cell r="J7199">
            <v>5568.59</v>
          </cell>
          <cell r="K7199">
            <v>-0.2094782</v>
          </cell>
          <cell r="L7199">
            <v>-0.1988008</v>
          </cell>
          <cell r="M7199">
            <v>-0.19140560000000001</v>
          </cell>
          <cell r="N7199">
            <v>-0.18401049999999999</v>
          </cell>
          <cell r="O7199">
            <v>-0.17333299999999999</v>
          </cell>
        </row>
        <row r="7200">
          <cell r="F7200" t="str">
            <v>2014Kern1-in-2May Peak23</v>
          </cell>
          <cell r="G7200">
            <v>2.0042559999999998</v>
          </cell>
          <cell r="H7200">
            <v>1.860784</v>
          </cell>
          <cell r="I7200">
            <v>87.5</v>
          </cell>
          <cell r="J7200">
            <v>5568.59</v>
          </cell>
          <cell r="K7200">
            <v>-0.15701860000000001</v>
          </cell>
          <cell r="L7200">
            <v>-0.14901510000000001</v>
          </cell>
          <cell r="M7200">
            <v>-0.14347190000000001</v>
          </cell>
          <cell r="N7200">
            <v>-0.13792869999999999</v>
          </cell>
          <cell r="O7200">
            <v>-0.12992519999999999</v>
          </cell>
        </row>
        <row r="7201">
          <cell r="F7201" t="str">
            <v>2014Kern1-in-2May Peak24</v>
          </cell>
          <cell r="G7201">
            <v>1.6047819999999999</v>
          </cell>
          <cell r="H7201">
            <v>1.4931779999999999</v>
          </cell>
          <cell r="I7201">
            <v>84.5</v>
          </cell>
          <cell r="J7201">
            <v>5568.59</v>
          </cell>
          <cell r="K7201">
            <v>-0.1221419</v>
          </cell>
          <cell r="L7201">
            <v>-0.11591609999999999</v>
          </cell>
          <cell r="M7201">
            <v>-0.1116042</v>
          </cell>
          <cell r="N7201">
            <v>-0.1072922</v>
          </cell>
          <cell r="O7201">
            <v>-0.1010665</v>
          </cell>
        </row>
        <row r="7202">
          <cell r="F7202" t="str">
            <v>2014Northern Coast1-in-2May Peak1</v>
          </cell>
          <cell r="G7202">
            <v>0.38304569999999999</v>
          </cell>
          <cell r="H7202">
            <v>0.38304569999999999</v>
          </cell>
          <cell r="I7202">
            <v>54.733400000000003</v>
          </cell>
          <cell r="J7202">
            <v>9201.7999999999993</v>
          </cell>
          <cell r="K7202">
            <v>0</v>
          </cell>
          <cell r="L7202">
            <v>0</v>
          </cell>
          <cell r="M7202">
            <v>0</v>
          </cell>
          <cell r="N7202">
            <v>0</v>
          </cell>
          <cell r="O7202">
            <v>0</v>
          </cell>
        </row>
        <row r="7203">
          <cell r="F7203" t="str">
            <v>2014Northern Coast1-in-2May Peak2</v>
          </cell>
          <cell r="G7203">
            <v>0.33506320000000001</v>
          </cell>
          <cell r="H7203">
            <v>0.33506320000000001</v>
          </cell>
          <cell r="I7203">
            <v>53.646999999999998</v>
          </cell>
          <cell r="J7203">
            <v>9201.7999999999993</v>
          </cell>
          <cell r="K7203">
            <v>0</v>
          </cell>
          <cell r="L7203">
            <v>0</v>
          </cell>
          <cell r="M7203">
            <v>0</v>
          </cell>
          <cell r="N7203">
            <v>0</v>
          </cell>
          <cell r="O7203">
            <v>0</v>
          </cell>
        </row>
        <row r="7204">
          <cell r="F7204" t="str">
            <v>2014Northern Coast1-in-2May Peak3</v>
          </cell>
          <cell r="G7204">
            <v>0.31227939999999998</v>
          </cell>
          <cell r="H7204">
            <v>0.31227939999999998</v>
          </cell>
          <cell r="I7204">
            <v>52.787700000000001</v>
          </cell>
          <cell r="J7204">
            <v>9201.7999999999993</v>
          </cell>
          <cell r="K7204">
            <v>0</v>
          </cell>
          <cell r="L7204">
            <v>0</v>
          </cell>
          <cell r="M7204">
            <v>0</v>
          </cell>
          <cell r="N7204">
            <v>0</v>
          </cell>
          <cell r="O7204">
            <v>0</v>
          </cell>
        </row>
        <row r="7205">
          <cell r="F7205" t="str">
            <v>2014Northern Coast1-in-2May Peak4</v>
          </cell>
          <cell r="G7205">
            <v>0.29835390000000001</v>
          </cell>
          <cell r="H7205">
            <v>0.29835390000000001</v>
          </cell>
          <cell r="I7205">
            <v>51.530900000000003</v>
          </cell>
          <cell r="J7205">
            <v>9201.7999999999993</v>
          </cell>
          <cell r="K7205">
            <v>0</v>
          </cell>
          <cell r="L7205">
            <v>0</v>
          </cell>
          <cell r="M7205">
            <v>0</v>
          </cell>
          <cell r="N7205">
            <v>0</v>
          </cell>
          <cell r="O7205">
            <v>0</v>
          </cell>
        </row>
        <row r="7206">
          <cell r="F7206" t="str">
            <v>2014Northern Coast1-in-2May Peak5</v>
          </cell>
          <cell r="G7206">
            <v>0.29908770000000001</v>
          </cell>
          <cell r="H7206">
            <v>0.29908770000000001</v>
          </cell>
          <cell r="I7206">
            <v>50.851199999999999</v>
          </cell>
          <cell r="J7206">
            <v>9201.7999999999993</v>
          </cell>
          <cell r="K7206">
            <v>0</v>
          </cell>
          <cell r="L7206">
            <v>0</v>
          </cell>
          <cell r="M7206">
            <v>0</v>
          </cell>
          <cell r="N7206">
            <v>0</v>
          </cell>
          <cell r="O7206">
            <v>0</v>
          </cell>
        </row>
        <row r="7207">
          <cell r="F7207" t="str">
            <v>2014Northern Coast1-in-2May Peak6</v>
          </cell>
          <cell r="G7207">
            <v>0.32673760000000002</v>
          </cell>
          <cell r="H7207">
            <v>0.32673760000000002</v>
          </cell>
          <cell r="I7207">
            <v>50.3108</v>
          </cell>
          <cell r="J7207">
            <v>9201.7999999999993</v>
          </cell>
          <cell r="K7207">
            <v>0</v>
          </cell>
          <cell r="L7207">
            <v>0</v>
          </cell>
          <cell r="M7207">
            <v>0</v>
          </cell>
          <cell r="N7207">
            <v>0</v>
          </cell>
          <cell r="O7207">
            <v>0</v>
          </cell>
        </row>
        <row r="7208">
          <cell r="F7208" t="str">
            <v>2014Northern Coast1-in-2May Peak7</v>
          </cell>
          <cell r="G7208">
            <v>0.39657940000000003</v>
          </cell>
          <cell r="H7208">
            <v>0.39657940000000003</v>
          </cell>
          <cell r="I7208">
            <v>50.581000000000003</v>
          </cell>
          <cell r="J7208">
            <v>9201.7999999999993</v>
          </cell>
          <cell r="K7208">
            <v>0</v>
          </cell>
          <cell r="L7208">
            <v>0</v>
          </cell>
          <cell r="M7208">
            <v>0</v>
          </cell>
          <cell r="N7208">
            <v>0</v>
          </cell>
          <cell r="O7208">
            <v>0</v>
          </cell>
        </row>
        <row r="7209">
          <cell r="F7209" t="str">
            <v>2014Northern Coast1-in-2May Peak8</v>
          </cell>
          <cell r="G7209">
            <v>0.45772420000000003</v>
          </cell>
          <cell r="H7209">
            <v>0.45772420000000003</v>
          </cell>
          <cell r="I7209">
            <v>52.756399999999999</v>
          </cell>
          <cell r="J7209">
            <v>9201.7999999999993</v>
          </cell>
          <cell r="K7209">
            <v>0</v>
          </cell>
          <cell r="L7209">
            <v>0</v>
          </cell>
          <cell r="M7209">
            <v>0</v>
          </cell>
          <cell r="N7209">
            <v>0</v>
          </cell>
          <cell r="O7209">
            <v>0</v>
          </cell>
        </row>
        <row r="7210">
          <cell r="F7210" t="str">
            <v>2014Northern Coast1-in-2May Peak9</v>
          </cell>
          <cell r="G7210">
            <v>0.45807059999999999</v>
          </cell>
          <cell r="H7210">
            <v>0.45807059999999999</v>
          </cell>
          <cell r="I7210">
            <v>56.844200000000001</v>
          </cell>
          <cell r="J7210">
            <v>9201.7999999999993</v>
          </cell>
          <cell r="K7210">
            <v>0</v>
          </cell>
          <cell r="L7210">
            <v>0</v>
          </cell>
          <cell r="M7210">
            <v>0</v>
          </cell>
          <cell r="N7210">
            <v>0</v>
          </cell>
          <cell r="O7210">
            <v>0</v>
          </cell>
        </row>
        <row r="7211">
          <cell r="F7211" t="str">
            <v>2014Northern Coast1-in-2May Peak10</v>
          </cell>
          <cell r="G7211">
            <v>0.46840110000000001</v>
          </cell>
          <cell r="H7211">
            <v>0.46840110000000001</v>
          </cell>
          <cell r="I7211">
            <v>60.715699999999998</v>
          </cell>
          <cell r="J7211">
            <v>9201.7999999999993</v>
          </cell>
          <cell r="K7211">
            <v>0</v>
          </cell>
          <cell r="L7211">
            <v>0</v>
          </cell>
          <cell r="M7211">
            <v>0</v>
          </cell>
          <cell r="N7211">
            <v>0</v>
          </cell>
          <cell r="O7211">
            <v>0</v>
          </cell>
        </row>
        <row r="7212">
          <cell r="F7212" t="str">
            <v>2014Northern Coast1-in-2May Peak11</v>
          </cell>
          <cell r="G7212">
            <v>0.48600949999999998</v>
          </cell>
          <cell r="H7212">
            <v>0.48600949999999998</v>
          </cell>
          <cell r="I7212">
            <v>65.738600000000005</v>
          </cell>
          <cell r="J7212">
            <v>9201.7999999999993</v>
          </cell>
          <cell r="K7212">
            <v>0</v>
          </cell>
          <cell r="L7212">
            <v>0</v>
          </cell>
          <cell r="M7212">
            <v>0</v>
          </cell>
          <cell r="N7212">
            <v>0</v>
          </cell>
          <cell r="O7212">
            <v>0</v>
          </cell>
        </row>
        <row r="7213">
          <cell r="F7213" t="str">
            <v>2014Northern Coast1-in-2May Peak12</v>
          </cell>
          <cell r="G7213">
            <v>0.51467879999999999</v>
          </cell>
          <cell r="H7213">
            <v>0.51467879999999999</v>
          </cell>
          <cell r="I7213">
            <v>70.879000000000005</v>
          </cell>
          <cell r="J7213">
            <v>9201.7999999999993</v>
          </cell>
          <cell r="K7213">
            <v>0</v>
          </cell>
          <cell r="L7213">
            <v>0</v>
          </cell>
          <cell r="M7213">
            <v>0</v>
          </cell>
          <cell r="N7213">
            <v>0</v>
          </cell>
          <cell r="O7213">
            <v>0</v>
          </cell>
        </row>
        <row r="7214">
          <cell r="F7214" t="str">
            <v>2014Northern Coast1-in-2May Peak13</v>
          </cell>
          <cell r="G7214">
            <v>0.5638109</v>
          </cell>
          <cell r="H7214">
            <v>0.5638109</v>
          </cell>
          <cell r="I7214">
            <v>74.302999999999997</v>
          </cell>
          <cell r="J7214">
            <v>9201.7999999999993</v>
          </cell>
          <cell r="K7214">
            <v>0</v>
          </cell>
          <cell r="L7214">
            <v>0</v>
          </cell>
          <cell r="M7214">
            <v>0</v>
          </cell>
          <cell r="N7214">
            <v>0</v>
          </cell>
          <cell r="O7214">
            <v>0</v>
          </cell>
        </row>
        <row r="7215">
          <cell r="F7215" t="str">
            <v>2014Northern Coast1-in-2May Peak14</v>
          </cell>
          <cell r="G7215">
            <v>0.59889119999999996</v>
          </cell>
          <cell r="H7215">
            <v>0.61988750000000004</v>
          </cell>
          <cell r="I7215">
            <v>75.981200000000001</v>
          </cell>
          <cell r="J7215">
            <v>9201.7999999999993</v>
          </cell>
          <cell r="K7215">
            <v>-5.1182199999999997E-2</v>
          </cell>
          <cell r="L7215">
            <v>-8.5386999999999998E-3</v>
          </cell>
          <cell r="M7215">
            <v>2.0996299999999999E-2</v>
          </cell>
          <cell r="N7215">
            <v>5.0531100000000002E-2</v>
          </cell>
          <cell r="O7215">
            <v>9.3174699999999999E-2</v>
          </cell>
        </row>
        <row r="7216">
          <cell r="F7216" t="str">
            <v>2014Northern Coast1-in-2May Peak15</v>
          </cell>
          <cell r="G7216">
            <v>0.6726993</v>
          </cell>
          <cell r="H7216">
            <v>0.70021060000000002</v>
          </cell>
          <cell r="I7216">
            <v>77.590800000000002</v>
          </cell>
          <cell r="J7216">
            <v>9201.7999999999993</v>
          </cell>
          <cell r="K7216">
            <v>-6.7063999999999999E-2</v>
          </cell>
          <cell r="L7216">
            <v>-1.1188E-2</v>
          </cell>
          <cell r="M7216">
            <v>2.7511399999999998E-2</v>
          </cell>
          <cell r="N7216">
            <v>6.62108E-2</v>
          </cell>
          <cell r="O7216">
            <v>0.1220866</v>
          </cell>
        </row>
        <row r="7217">
          <cell r="F7217" t="str">
            <v>2014Northern Coast1-in-2May Peak16</v>
          </cell>
          <cell r="G7217">
            <v>0.76946380000000003</v>
          </cell>
          <cell r="H7217">
            <v>0.80346899999999999</v>
          </cell>
          <cell r="I7217">
            <v>77.375900000000001</v>
          </cell>
          <cell r="J7217">
            <v>9201.7999999999993</v>
          </cell>
          <cell r="K7217">
            <v>-8.2893800000000004E-2</v>
          </cell>
          <cell r="L7217">
            <v>-1.3828999999999999E-2</v>
          </cell>
          <cell r="M7217">
            <v>3.4005199999999999E-2</v>
          </cell>
          <cell r="N7217">
            <v>8.1839300000000004E-2</v>
          </cell>
          <cell r="O7217">
            <v>0.15090419999999999</v>
          </cell>
        </row>
        <row r="7218">
          <cell r="F7218" t="str">
            <v>2014Northern Coast1-in-2May Peak17</v>
          </cell>
          <cell r="G7218">
            <v>0.8764885</v>
          </cell>
          <cell r="H7218">
            <v>0.91638509999999995</v>
          </cell>
          <cell r="I7218">
            <v>77.440799999999996</v>
          </cell>
          <cell r="J7218">
            <v>9201.7999999999993</v>
          </cell>
          <cell r="K7218">
            <v>-9.7255300000000003E-2</v>
          </cell>
          <cell r="L7218">
            <v>-1.6224800000000001E-2</v>
          </cell>
          <cell r="M7218">
            <v>3.9896599999999997E-2</v>
          </cell>
          <cell r="N7218">
            <v>9.6018099999999995E-2</v>
          </cell>
          <cell r="O7218">
            <v>0.1770485</v>
          </cell>
        </row>
        <row r="7219">
          <cell r="F7219" t="str">
            <v>2014Northern Coast1-in-2May Peak18</v>
          </cell>
          <cell r="G7219">
            <v>0.95668039999999999</v>
          </cell>
          <cell r="H7219">
            <v>0.99769160000000001</v>
          </cell>
          <cell r="I7219">
            <v>75.700299999999999</v>
          </cell>
          <cell r="J7219">
            <v>9201.7999999999993</v>
          </cell>
          <cell r="K7219">
            <v>-9.9972500000000006E-2</v>
          </cell>
          <cell r="L7219">
            <v>-1.6678100000000001E-2</v>
          </cell>
          <cell r="M7219">
            <v>4.1011300000000001E-2</v>
          </cell>
          <cell r="N7219">
            <v>9.8700700000000002E-2</v>
          </cell>
          <cell r="O7219">
            <v>0.18199509999999999</v>
          </cell>
        </row>
        <row r="7220">
          <cell r="F7220" t="str">
            <v>2014Northern Coast1-in-2May Peak19</v>
          </cell>
          <cell r="G7220">
            <v>1.147019</v>
          </cell>
          <cell r="H7220">
            <v>0.99308019999999997</v>
          </cell>
          <cell r="I7220">
            <v>71.296199999999999</v>
          </cell>
          <cell r="J7220">
            <v>9201.7999999999993</v>
          </cell>
          <cell r="K7220">
            <v>-0.17431279999999999</v>
          </cell>
          <cell r="L7220">
            <v>-0.1622759</v>
          </cell>
          <cell r="M7220">
            <v>-0.1539391</v>
          </cell>
          <cell r="N7220">
            <v>-0.14560239999999999</v>
          </cell>
          <cell r="O7220">
            <v>-0.13356560000000001</v>
          </cell>
        </row>
        <row r="7221">
          <cell r="F7221" t="str">
            <v>2014Northern Coast1-in-2May Peak20</v>
          </cell>
          <cell r="G7221">
            <v>1.0365390000000001</v>
          </cell>
          <cell r="H7221">
            <v>0.90744860000000005</v>
          </cell>
          <cell r="I7221">
            <v>65.969200000000001</v>
          </cell>
          <cell r="J7221">
            <v>9201.7999999999993</v>
          </cell>
          <cell r="K7221">
            <v>-0.14617530000000001</v>
          </cell>
          <cell r="L7221">
            <v>-0.13608139999999999</v>
          </cell>
          <cell r="M7221">
            <v>-0.12909039999999999</v>
          </cell>
          <cell r="N7221">
            <v>-0.1220994</v>
          </cell>
          <cell r="O7221">
            <v>-0.1120054</v>
          </cell>
        </row>
        <row r="7222">
          <cell r="F7222" t="str">
            <v>2014Northern Coast1-in-2May Peak21</v>
          </cell>
          <cell r="G7222">
            <v>0.90683449999999999</v>
          </cell>
          <cell r="H7222">
            <v>0.82518360000000002</v>
          </cell>
          <cell r="I7222">
            <v>59.579900000000002</v>
          </cell>
          <cell r="J7222">
            <v>9201.7999999999993</v>
          </cell>
          <cell r="K7222">
            <v>-9.2457300000000006E-2</v>
          </cell>
          <cell r="L7222">
            <v>-8.6072800000000005E-2</v>
          </cell>
          <cell r="M7222">
            <v>-8.1650899999999998E-2</v>
          </cell>
          <cell r="N7222">
            <v>-7.7229099999999995E-2</v>
          </cell>
          <cell r="O7222">
            <v>-7.0844500000000005E-2</v>
          </cell>
        </row>
        <row r="7223">
          <cell r="F7223" t="str">
            <v>2014Northern Coast1-in-2May Peak22</v>
          </cell>
          <cell r="G7223">
            <v>0.77591849999999996</v>
          </cell>
          <cell r="H7223">
            <v>0.72773390000000004</v>
          </cell>
          <cell r="I7223">
            <v>55.457299999999996</v>
          </cell>
          <cell r="J7223">
            <v>9201.7999999999993</v>
          </cell>
          <cell r="K7223">
            <v>-5.4561699999999998E-2</v>
          </cell>
          <cell r="L7223">
            <v>-5.0794100000000002E-2</v>
          </cell>
          <cell r="M7223">
            <v>-4.8184600000000001E-2</v>
          </cell>
          <cell r="N7223">
            <v>-4.5575200000000003E-2</v>
          </cell>
          <cell r="O7223">
            <v>-4.1807499999999997E-2</v>
          </cell>
        </row>
        <row r="7224">
          <cell r="F7224" t="str">
            <v>2014Northern Coast1-in-2May Peak23</v>
          </cell>
          <cell r="G7224">
            <v>0.62403600000000004</v>
          </cell>
          <cell r="H7224">
            <v>0.58695079999999999</v>
          </cell>
          <cell r="I7224">
            <v>53.6751</v>
          </cell>
          <cell r="J7224">
            <v>9201.7999999999993</v>
          </cell>
          <cell r="K7224">
            <v>-4.1993500000000003E-2</v>
          </cell>
          <cell r="L7224">
            <v>-3.9093599999999999E-2</v>
          </cell>
          <cell r="M7224">
            <v>-3.7085199999999999E-2</v>
          </cell>
          <cell r="N7224">
            <v>-3.5076900000000001E-2</v>
          </cell>
          <cell r="O7224">
            <v>-3.21771E-2</v>
          </cell>
        </row>
        <row r="7225">
          <cell r="F7225" t="str">
            <v>2014Northern Coast1-in-2May Peak24</v>
          </cell>
          <cell r="G7225">
            <v>0.48009629999999998</v>
          </cell>
          <cell r="H7225">
            <v>0.44540049999999998</v>
          </cell>
          <cell r="I7225">
            <v>52.161700000000003</v>
          </cell>
          <cell r="J7225">
            <v>9201.7999999999993</v>
          </cell>
          <cell r="K7225">
            <v>-3.9287700000000002E-2</v>
          </cell>
          <cell r="L7225">
            <v>-3.6574799999999998E-2</v>
          </cell>
          <cell r="M7225">
            <v>-3.4695799999999999E-2</v>
          </cell>
          <cell r="N7225">
            <v>-3.28168E-2</v>
          </cell>
          <cell r="O7225">
            <v>-3.0103899999999999E-2</v>
          </cell>
        </row>
        <row r="7226">
          <cell r="F7226" t="str">
            <v>2014Other1-in-2May Peak1</v>
          </cell>
          <cell r="G7226">
            <v>0.70491409999999999</v>
          </cell>
          <cell r="H7226">
            <v>0.70491409999999999</v>
          </cell>
          <cell r="I7226">
            <v>70.583519999999993</v>
          </cell>
          <cell r="J7226">
            <v>25619.37</v>
          </cell>
          <cell r="K7226">
            <v>0</v>
          </cell>
          <cell r="L7226">
            <v>0</v>
          </cell>
          <cell r="M7226">
            <v>0</v>
          </cell>
          <cell r="N7226">
            <v>0</v>
          </cell>
          <cell r="O7226">
            <v>0</v>
          </cell>
        </row>
        <row r="7227">
          <cell r="F7227" t="str">
            <v>2014Other1-in-2May Peak2</v>
          </cell>
          <cell r="G7227">
            <v>0.60539679999999996</v>
          </cell>
          <cell r="H7227">
            <v>0.60539679999999996</v>
          </cell>
          <cell r="I7227">
            <v>69.013530000000003</v>
          </cell>
          <cell r="J7227">
            <v>25619.37</v>
          </cell>
          <cell r="K7227">
            <v>0</v>
          </cell>
          <cell r="L7227">
            <v>0</v>
          </cell>
          <cell r="M7227">
            <v>0</v>
          </cell>
          <cell r="N7227">
            <v>0</v>
          </cell>
          <cell r="O7227">
            <v>0</v>
          </cell>
        </row>
        <row r="7228">
          <cell r="F7228" t="str">
            <v>2014Other1-in-2May Peak3</v>
          </cell>
          <cell r="G7228">
            <v>0.54895099999999997</v>
          </cell>
          <cell r="H7228">
            <v>0.54895099999999997</v>
          </cell>
          <cell r="I7228">
            <v>67.481639999999999</v>
          </cell>
          <cell r="J7228">
            <v>25619.37</v>
          </cell>
          <cell r="K7228">
            <v>0</v>
          </cell>
          <cell r="L7228">
            <v>0</v>
          </cell>
          <cell r="M7228">
            <v>0</v>
          </cell>
          <cell r="N7228">
            <v>0</v>
          </cell>
          <cell r="O7228">
            <v>0</v>
          </cell>
        </row>
        <row r="7229">
          <cell r="F7229" t="str">
            <v>2014Other1-in-2May Peak4</v>
          </cell>
          <cell r="G7229">
            <v>0.51698359999999999</v>
          </cell>
          <cell r="H7229">
            <v>0.51698359999999999</v>
          </cell>
          <cell r="I7229">
            <v>65.778679999999994</v>
          </cell>
          <cell r="J7229">
            <v>25619.37</v>
          </cell>
          <cell r="K7229">
            <v>0</v>
          </cell>
          <cell r="L7229">
            <v>0</v>
          </cell>
          <cell r="M7229">
            <v>0</v>
          </cell>
          <cell r="N7229">
            <v>0</v>
          </cell>
          <cell r="O7229">
            <v>0</v>
          </cell>
        </row>
        <row r="7230">
          <cell r="F7230" t="str">
            <v>2014Other1-in-2May Peak5</v>
          </cell>
          <cell r="G7230">
            <v>0.51060470000000002</v>
          </cell>
          <cell r="H7230">
            <v>0.51060470000000002</v>
          </cell>
          <cell r="I7230">
            <v>65.037009999999995</v>
          </cell>
          <cell r="J7230">
            <v>25619.37</v>
          </cell>
          <cell r="K7230">
            <v>0</v>
          </cell>
          <cell r="L7230">
            <v>0</v>
          </cell>
          <cell r="M7230">
            <v>0</v>
          </cell>
          <cell r="N7230">
            <v>0</v>
          </cell>
          <cell r="O7230">
            <v>0</v>
          </cell>
        </row>
        <row r="7231">
          <cell r="F7231" t="str">
            <v>2014Other1-in-2May Peak6</v>
          </cell>
          <cell r="G7231">
            <v>0.54479739999999999</v>
          </cell>
          <cell r="H7231">
            <v>0.54479739999999999</v>
          </cell>
          <cell r="I7231">
            <v>63.621670000000002</v>
          </cell>
          <cell r="J7231">
            <v>25619.37</v>
          </cell>
          <cell r="K7231">
            <v>0</v>
          </cell>
          <cell r="L7231">
            <v>0</v>
          </cell>
          <cell r="M7231">
            <v>0</v>
          </cell>
          <cell r="N7231">
            <v>0</v>
          </cell>
          <cell r="O7231">
            <v>0</v>
          </cell>
        </row>
        <row r="7232">
          <cell r="F7232" t="str">
            <v>2014Other1-in-2May Peak7</v>
          </cell>
          <cell r="G7232">
            <v>0.6364744</v>
          </cell>
          <cell r="H7232">
            <v>0.6364744</v>
          </cell>
          <cell r="I7232">
            <v>63.770290000000003</v>
          </cell>
          <cell r="J7232">
            <v>25619.37</v>
          </cell>
          <cell r="K7232">
            <v>0</v>
          </cell>
          <cell r="L7232">
            <v>0</v>
          </cell>
          <cell r="M7232">
            <v>0</v>
          </cell>
          <cell r="N7232">
            <v>0</v>
          </cell>
          <cell r="O7232">
            <v>0</v>
          </cell>
        </row>
        <row r="7233">
          <cell r="F7233" t="str">
            <v>2014Other1-in-2May Peak8</v>
          </cell>
          <cell r="G7233">
            <v>0.69850849999999998</v>
          </cell>
          <cell r="H7233">
            <v>0.69850849999999998</v>
          </cell>
          <cell r="I7233">
            <v>65.939480000000003</v>
          </cell>
          <cell r="J7233">
            <v>25619.37</v>
          </cell>
          <cell r="K7233">
            <v>0</v>
          </cell>
          <cell r="L7233">
            <v>0</v>
          </cell>
          <cell r="M7233">
            <v>0</v>
          </cell>
          <cell r="N7233">
            <v>0</v>
          </cell>
          <cell r="O7233">
            <v>0</v>
          </cell>
        </row>
        <row r="7234">
          <cell r="F7234" t="str">
            <v>2014Other1-in-2May Peak9</v>
          </cell>
          <cell r="G7234">
            <v>0.71121599999999996</v>
          </cell>
          <cell r="H7234">
            <v>0.71121599999999996</v>
          </cell>
          <cell r="I7234">
            <v>69.828519999999997</v>
          </cell>
          <cell r="J7234">
            <v>25619.37</v>
          </cell>
          <cell r="K7234">
            <v>0</v>
          </cell>
          <cell r="L7234">
            <v>0</v>
          </cell>
          <cell r="M7234">
            <v>0</v>
          </cell>
          <cell r="N7234">
            <v>0</v>
          </cell>
          <cell r="O7234">
            <v>0</v>
          </cell>
        </row>
        <row r="7235">
          <cell r="F7235" t="str">
            <v>2014Other1-in-2May Peak10</v>
          </cell>
          <cell r="G7235">
            <v>0.75820270000000001</v>
          </cell>
          <cell r="H7235">
            <v>0.75820270000000001</v>
          </cell>
          <cell r="I7235">
            <v>74.414640000000006</v>
          </cell>
          <cell r="J7235">
            <v>25619.37</v>
          </cell>
          <cell r="K7235">
            <v>0</v>
          </cell>
          <cell r="L7235">
            <v>0</v>
          </cell>
          <cell r="M7235">
            <v>0</v>
          </cell>
          <cell r="N7235">
            <v>0</v>
          </cell>
          <cell r="O7235">
            <v>0</v>
          </cell>
        </row>
        <row r="7236">
          <cell r="F7236" t="str">
            <v>2014Other1-in-2May Peak11</v>
          </cell>
          <cell r="G7236">
            <v>0.8379356</v>
          </cell>
          <cell r="H7236">
            <v>0.8379356</v>
          </cell>
          <cell r="I7236">
            <v>78.907349999999994</v>
          </cell>
          <cell r="J7236">
            <v>25619.37</v>
          </cell>
          <cell r="K7236">
            <v>0</v>
          </cell>
          <cell r="L7236">
            <v>0</v>
          </cell>
          <cell r="M7236">
            <v>0</v>
          </cell>
          <cell r="N7236">
            <v>0</v>
          </cell>
          <cell r="O7236">
            <v>0</v>
          </cell>
        </row>
        <row r="7237">
          <cell r="F7237" t="str">
            <v>2014Other1-in-2May Peak12</v>
          </cell>
          <cell r="G7237">
            <v>0.95933120000000005</v>
          </cell>
          <cell r="H7237">
            <v>0.95933120000000005</v>
          </cell>
          <cell r="I7237">
            <v>82.510390000000001</v>
          </cell>
          <cell r="J7237">
            <v>25619.37</v>
          </cell>
          <cell r="K7237">
            <v>0</v>
          </cell>
          <cell r="L7237">
            <v>0</v>
          </cell>
          <cell r="M7237">
            <v>0</v>
          </cell>
          <cell r="N7237">
            <v>0</v>
          </cell>
          <cell r="O7237">
            <v>0</v>
          </cell>
        </row>
        <row r="7238">
          <cell r="F7238" t="str">
            <v>2014Other1-in-2May Peak13</v>
          </cell>
          <cell r="G7238">
            <v>1.1312420000000001</v>
          </cell>
          <cell r="H7238">
            <v>1.1312420000000001</v>
          </cell>
          <cell r="I7238">
            <v>86.175460000000001</v>
          </cell>
          <cell r="J7238">
            <v>25619.37</v>
          </cell>
          <cell r="K7238">
            <v>0</v>
          </cell>
          <cell r="L7238">
            <v>0</v>
          </cell>
          <cell r="M7238">
            <v>0</v>
          </cell>
          <cell r="N7238">
            <v>0</v>
          </cell>
          <cell r="O7238">
            <v>0</v>
          </cell>
        </row>
        <row r="7239">
          <cell r="F7239" t="str">
            <v>2014Other1-in-2May Peak14</v>
          </cell>
          <cell r="G7239">
            <v>1.120687</v>
          </cell>
          <cell r="H7239">
            <v>1.3287640000000001</v>
          </cell>
          <cell r="I7239">
            <v>89.282520000000005</v>
          </cell>
          <cell r="J7239">
            <v>25619.37</v>
          </cell>
          <cell r="K7239">
            <v>0.14558789999999999</v>
          </cell>
          <cell r="L7239">
            <v>0.182507</v>
          </cell>
          <cell r="M7239">
            <v>0.20807709999999999</v>
          </cell>
          <cell r="N7239">
            <v>0.2336472</v>
          </cell>
          <cell r="O7239">
            <v>0.27056639999999998</v>
          </cell>
        </row>
        <row r="7240">
          <cell r="F7240" t="str">
            <v>2014Other1-in-2May Peak15</v>
          </cell>
          <cell r="G7240">
            <v>1.2862849999999999</v>
          </cell>
          <cell r="H7240">
            <v>1.5535650000000001</v>
          </cell>
          <cell r="I7240">
            <v>91.815280000000001</v>
          </cell>
          <cell r="J7240">
            <v>25619.37</v>
          </cell>
          <cell r="K7240">
            <v>0.18811729999999999</v>
          </cell>
          <cell r="L7240">
            <v>0.2348875</v>
          </cell>
          <cell r="M7240">
            <v>0.26728039999999997</v>
          </cell>
          <cell r="N7240">
            <v>0.29967329999999998</v>
          </cell>
          <cell r="O7240">
            <v>0.34644340000000001</v>
          </cell>
        </row>
        <row r="7241">
          <cell r="F7241" t="str">
            <v>2014Other1-in-2May Peak16</v>
          </cell>
          <cell r="G7241">
            <v>1.4665189999999999</v>
          </cell>
          <cell r="H7241">
            <v>1.80125</v>
          </cell>
          <cell r="I7241">
            <v>93.159509999999997</v>
          </cell>
          <cell r="J7241">
            <v>25619.37</v>
          </cell>
          <cell r="K7241">
            <v>0.23602310000000001</v>
          </cell>
          <cell r="L7241">
            <v>0.29434080000000001</v>
          </cell>
          <cell r="M7241">
            <v>0.33473140000000001</v>
          </cell>
          <cell r="N7241">
            <v>0.37512210000000001</v>
          </cell>
          <cell r="O7241">
            <v>0.43343979999999999</v>
          </cell>
        </row>
        <row r="7242">
          <cell r="F7242" t="str">
            <v>2014Other1-in-2May Peak17</v>
          </cell>
          <cell r="G7242">
            <v>1.636134</v>
          </cell>
          <cell r="H7242">
            <v>2.0257800000000001</v>
          </cell>
          <cell r="I7242">
            <v>93.682370000000006</v>
          </cell>
          <cell r="J7242">
            <v>25619.37</v>
          </cell>
          <cell r="K7242">
            <v>0.2744432</v>
          </cell>
          <cell r="L7242">
            <v>0.34250629999999999</v>
          </cell>
          <cell r="M7242">
            <v>0.38964650000000001</v>
          </cell>
          <cell r="N7242">
            <v>0.43678670000000003</v>
          </cell>
          <cell r="O7242">
            <v>0.50484969999999996</v>
          </cell>
        </row>
        <row r="7243">
          <cell r="F7243" t="str">
            <v>2014Other1-in-2May Peak18</v>
          </cell>
          <cell r="G7243">
            <v>1.758683</v>
          </cell>
          <cell r="H7243">
            <v>2.1588129999999999</v>
          </cell>
          <cell r="I7243">
            <v>92.345579999999998</v>
          </cell>
          <cell r="J7243">
            <v>25619.37</v>
          </cell>
          <cell r="K7243">
            <v>0.28178720000000002</v>
          </cell>
          <cell r="L7243">
            <v>0.35170489999999999</v>
          </cell>
          <cell r="M7243">
            <v>0.40012969999999998</v>
          </cell>
          <cell r="N7243">
            <v>0.44855450000000002</v>
          </cell>
          <cell r="O7243">
            <v>0.51847209999999999</v>
          </cell>
        </row>
        <row r="7244">
          <cell r="F7244" t="str">
            <v>2014Other1-in-2May Peak19</v>
          </cell>
          <cell r="G7244">
            <v>2.4039229999999998</v>
          </cell>
          <cell r="H7244">
            <v>2.1115840000000001</v>
          </cell>
          <cell r="I7244">
            <v>89.863789999999995</v>
          </cell>
          <cell r="J7244">
            <v>25619.37</v>
          </cell>
          <cell r="K7244">
            <v>-0.32657819999999999</v>
          </cell>
          <cell r="L7244">
            <v>-0.30634929999999999</v>
          </cell>
          <cell r="M7244">
            <v>-0.29233880000000001</v>
          </cell>
          <cell r="N7244">
            <v>-0.27832839999999998</v>
          </cell>
          <cell r="O7244">
            <v>-0.25809949999999998</v>
          </cell>
        </row>
        <row r="7245">
          <cell r="F7245" t="str">
            <v>2014Other1-in-2May Peak20</v>
          </cell>
          <cell r="G7245">
            <v>2.1620889999999999</v>
          </cell>
          <cell r="H7245">
            <v>1.9053119999999999</v>
          </cell>
          <cell r="I7245">
            <v>86.757739999999998</v>
          </cell>
          <cell r="J7245">
            <v>25619.37</v>
          </cell>
          <cell r="K7245">
            <v>-0.28685139999999998</v>
          </cell>
          <cell r="L7245">
            <v>-0.26908330000000003</v>
          </cell>
          <cell r="M7245">
            <v>-0.25677719999999998</v>
          </cell>
          <cell r="N7245">
            <v>-0.24447099999999999</v>
          </cell>
          <cell r="O7245">
            <v>-0.22670290000000001</v>
          </cell>
        </row>
        <row r="7246">
          <cell r="F7246" t="str">
            <v>2014Other1-in-2May Peak21</v>
          </cell>
          <cell r="G7246">
            <v>1.824592</v>
          </cell>
          <cell r="H7246">
            <v>1.674032</v>
          </cell>
          <cell r="I7246">
            <v>81.605959999999996</v>
          </cell>
          <cell r="J7246">
            <v>25619.37</v>
          </cell>
          <cell r="K7246">
            <v>-0.16819429999999999</v>
          </cell>
          <cell r="L7246">
            <v>-0.157776</v>
          </cell>
          <cell r="M7246">
            <v>-0.15056040000000001</v>
          </cell>
          <cell r="N7246">
            <v>-0.14334469999999999</v>
          </cell>
          <cell r="O7246">
            <v>-0.1329264</v>
          </cell>
        </row>
        <row r="7247">
          <cell r="F7247" t="str">
            <v>2014Other1-in-2May Peak22</v>
          </cell>
          <cell r="G7247">
            <v>1.5232840000000001</v>
          </cell>
          <cell r="H7247">
            <v>1.4266840000000001</v>
          </cell>
          <cell r="I7247">
            <v>77.663700000000006</v>
          </cell>
          <cell r="J7247">
            <v>25619.37</v>
          </cell>
          <cell r="K7247">
            <v>-0.1079142</v>
          </cell>
          <cell r="L7247">
            <v>-0.10122979999999999</v>
          </cell>
          <cell r="M7247">
            <v>-9.6600199999999997E-2</v>
          </cell>
          <cell r="N7247">
            <v>-9.19706E-2</v>
          </cell>
          <cell r="O7247">
            <v>-8.5286200000000006E-2</v>
          </cell>
        </row>
        <row r="7248">
          <cell r="F7248" t="str">
            <v>2014Other1-in-2May Peak23</v>
          </cell>
          <cell r="G7248">
            <v>1.1781619999999999</v>
          </cell>
          <cell r="H7248">
            <v>1.1168419999999999</v>
          </cell>
          <cell r="I7248">
            <v>73.678489999999996</v>
          </cell>
          <cell r="J7248">
            <v>25619.37</v>
          </cell>
          <cell r="K7248">
            <v>-6.8501300000000001E-2</v>
          </cell>
          <cell r="L7248">
            <v>-6.4258200000000001E-2</v>
          </cell>
          <cell r="M7248">
            <v>-6.1319499999999999E-2</v>
          </cell>
          <cell r="N7248">
            <v>-5.8380700000000001E-2</v>
          </cell>
          <cell r="O7248">
            <v>-5.4137600000000001E-2</v>
          </cell>
        </row>
        <row r="7249">
          <cell r="F7249" t="str">
            <v>2014Other1-in-2May Peak24</v>
          </cell>
          <cell r="G7249">
            <v>0.8922253</v>
          </cell>
          <cell r="H7249">
            <v>0.85304159999999996</v>
          </cell>
          <cell r="I7249">
            <v>71.613029999999995</v>
          </cell>
          <cell r="J7249">
            <v>25619.37</v>
          </cell>
          <cell r="K7249">
            <v>-4.3772999999999999E-2</v>
          </cell>
          <cell r="L7249">
            <v>-4.1061599999999997E-2</v>
          </cell>
          <cell r="M7249">
            <v>-3.9183700000000002E-2</v>
          </cell>
          <cell r="N7249">
            <v>-3.73058E-2</v>
          </cell>
          <cell r="O7249">
            <v>-3.45945E-2</v>
          </cell>
        </row>
        <row r="7250">
          <cell r="F7250" t="str">
            <v>2014Sierra1-in-2May Peak1</v>
          </cell>
          <cell r="G7250">
            <v>0.83672170000000001</v>
          </cell>
          <cell r="H7250">
            <v>0.83672170000000001</v>
          </cell>
          <cell r="I7250">
            <v>67.701999999999998</v>
          </cell>
          <cell r="J7250">
            <v>17927.62</v>
          </cell>
          <cell r="K7250">
            <v>0</v>
          </cell>
          <cell r="L7250">
            <v>0</v>
          </cell>
          <cell r="M7250">
            <v>0</v>
          </cell>
          <cell r="N7250">
            <v>0</v>
          </cell>
          <cell r="O7250">
            <v>0</v>
          </cell>
        </row>
        <row r="7251">
          <cell r="F7251" t="str">
            <v>2014Sierra1-in-2May Peak2</v>
          </cell>
          <cell r="G7251">
            <v>0.73823269999999996</v>
          </cell>
          <cell r="H7251">
            <v>0.73823269999999996</v>
          </cell>
          <cell r="I7251">
            <v>67.021699999999996</v>
          </cell>
          <cell r="J7251">
            <v>17927.62</v>
          </cell>
          <cell r="K7251">
            <v>0</v>
          </cell>
          <cell r="L7251">
            <v>0</v>
          </cell>
          <cell r="M7251">
            <v>0</v>
          </cell>
          <cell r="N7251">
            <v>0</v>
          </cell>
          <cell r="O7251">
            <v>0</v>
          </cell>
        </row>
        <row r="7252">
          <cell r="F7252" t="str">
            <v>2014Sierra1-in-2May Peak3</v>
          </cell>
          <cell r="G7252">
            <v>0.68135020000000002</v>
          </cell>
          <cell r="H7252">
            <v>0.68135020000000002</v>
          </cell>
          <cell r="I7252">
            <v>65.178709999999995</v>
          </cell>
          <cell r="J7252">
            <v>17927.62</v>
          </cell>
          <cell r="K7252">
            <v>0</v>
          </cell>
          <cell r="L7252">
            <v>0</v>
          </cell>
          <cell r="M7252">
            <v>0</v>
          </cell>
          <cell r="N7252">
            <v>0</v>
          </cell>
          <cell r="O7252">
            <v>0</v>
          </cell>
        </row>
        <row r="7253">
          <cell r="F7253" t="str">
            <v>2014Sierra1-in-2May Peak4</v>
          </cell>
          <cell r="G7253">
            <v>0.64917000000000002</v>
          </cell>
          <cell r="H7253">
            <v>0.64917000000000002</v>
          </cell>
          <cell r="I7253">
            <v>64.032380000000003</v>
          </cell>
          <cell r="J7253">
            <v>17927.62</v>
          </cell>
          <cell r="K7253">
            <v>0</v>
          </cell>
          <cell r="L7253">
            <v>0</v>
          </cell>
          <cell r="M7253">
            <v>0</v>
          </cell>
          <cell r="N7253">
            <v>0</v>
          </cell>
          <cell r="O7253">
            <v>0</v>
          </cell>
        </row>
        <row r="7254">
          <cell r="F7254" t="str">
            <v>2014Sierra1-in-2May Peak5</v>
          </cell>
          <cell r="G7254">
            <v>0.64933680000000005</v>
          </cell>
          <cell r="H7254">
            <v>0.64933680000000005</v>
          </cell>
          <cell r="I7254">
            <v>63.276249999999997</v>
          </cell>
          <cell r="J7254">
            <v>17927.62</v>
          </cell>
          <cell r="K7254">
            <v>0</v>
          </cell>
          <cell r="L7254">
            <v>0</v>
          </cell>
          <cell r="M7254">
            <v>0</v>
          </cell>
          <cell r="N7254">
            <v>0</v>
          </cell>
          <cell r="O7254">
            <v>0</v>
          </cell>
        </row>
        <row r="7255">
          <cell r="F7255" t="str">
            <v>2014Sierra1-in-2May Peak6</v>
          </cell>
          <cell r="G7255">
            <v>0.70885600000000004</v>
          </cell>
          <cell r="H7255">
            <v>0.70885600000000004</v>
          </cell>
          <cell r="I7255">
            <v>61.971910000000001</v>
          </cell>
          <cell r="J7255">
            <v>17927.62</v>
          </cell>
          <cell r="K7255">
            <v>0</v>
          </cell>
          <cell r="L7255">
            <v>0</v>
          </cell>
          <cell r="M7255">
            <v>0</v>
          </cell>
          <cell r="N7255">
            <v>0</v>
          </cell>
          <cell r="O7255">
            <v>0</v>
          </cell>
        </row>
        <row r="7256">
          <cell r="F7256" t="str">
            <v>2014Sierra1-in-2May Peak7</v>
          </cell>
          <cell r="G7256">
            <v>0.84363999999999995</v>
          </cell>
          <cell r="H7256">
            <v>0.84363999999999995</v>
          </cell>
          <cell r="I7256">
            <v>62.938949999999998</v>
          </cell>
          <cell r="J7256">
            <v>17927.62</v>
          </cell>
          <cell r="K7256">
            <v>0</v>
          </cell>
          <cell r="L7256">
            <v>0</v>
          </cell>
          <cell r="M7256">
            <v>0</v>
          </cell>
          <cell r="N7256">
            <v>0</v>
          </cell>
          <cell r="O7256">
            <v>0</v>
          </cell>
        </row>
        <row r="7257">
          <cell r="F7257" t="str">
            <v>2014Sierra1-in-2May Peak8</v>
          </cell>
          <cell r="G7257">
            <v>0.92897560000000001</v>
          </cell>
          <cell r="H7257">
            <v>0.92897560000000001</v>
          </cell>
          <cell r="I7257">
            <v>67.369230000000002</v>
          </cell>
          <cell r="J7257">
            <v>17927.62</v>
          </cell>
          <cell r="K7257">
            <v>0</v>
          </cell>
          <cell r="L7257">
            <v>0</v>
          </cell>
          <cell r="M7257">
            <v>0</v>
          </cell>
          <cell r="N7257">
            <v>0</v>
          </cell>
          <cell r="O7257">
            <v>0</v>
          </cell>
        </row>
        <row r="7258">
          <cell r="F7258" t="str">
            <v>2014Sierra1-in-2May Peak9</v>
          </cell>
          <cell r="G7258">
            <v>0.95501080000000005</v>
          </cell>
          <cell r="H7258">
            <v>0.95501080000000005</v>
          </cell>
          <cell r="I7258">
            <v>73.291179999999997</v>
          </cell>
          <cell r="J7258">
            <v>17927.62</v>
          </cell>
          <cell r="K7258">
            <v>0</v>
          </cell>
          <cell r="L7258">
            <v>0</v>
          </cell>
          <cell r="M7258">
            <v>0</v>
          </cell>
          <cell r="N7258">
            <v>0</v>
          </cell>
          <cell r="O7258">
            <v>0</v>
          </cell>
        </row>
        <row r="7259">
          <cell r="F7259" t="str">
            <v>2014Sierra1-in-2May Peak10</v>
          </cell>
          <cell r="G7259">
            <v>1.0035609999999999</v>
          </cell>
          <cell r="H7259">
            <v>1.0035609999999999</v>
          </cell>
          <cell r="I7259">
            <v>79.367570000000001</v>
          </cell>
          <cell r="J7259">
            <v>17927.62</v>
          </cell>
          <cell r="K7259">
            <v>0</v>
          </cell>
          <cell r="L7259">
            <v>0</v>
          </cell>
          <cell r="M7259">
            <v>0</v>
          </cell>
          <cell r="N7259">
            <v>0</v>
          </cell>
          <cell r="O7259">
            <v>0</v>
          </cell>
        </row>
        <row r="7260">
          <cell r="F7260" t="str">
            <v>2014Sierra1-in-2May Peak11</v>
          </cell>
          <cell r="G7260">
            <v>1.095798</v>
          </cell>
          <cell r="H7260">
            <v>1.095798</v>
          </cell>
          <cell r="I7260">
            <v>81.860730000000004</v>
          </cell>
          <cell r="J7260">
            <v>17927.62</v>
          </cell>
          <cell r="K7260">
            <v>0</v>
          </cell>
          <cell r="L7260">
            <v>0</v>
          </cell>
          <cell r="M7260">
            <v>0</v>
          </cell>
          <cell r="N7260">
            <v>0</v>
          </cell>
          <cell r="O7260">
            <v>0</v>
          </cell>
        </row>
        <row r="7261">
          <cell r="F7261" t="str">
            <v>2014Sierra1-in-2May Peak12</v>
          </cell>
          <cell r="G7261">
            <v>1.2355750000000001</v>
          </cell>
          <cell r="H7261">
            <v>1.2355750000000001</v>
          </cell>
          <cell r="I7261">
            <v>83.511989999999997</v>
          </cell>
          <cell r="J7261">
            <v>17927.62</v>
          </cell>
          <cell r="K7261">
            <v>0</v>
          </cell>
          <cell r="L7261">
            <v>0</v>
          </cell>
          <cell r="M7261">
            <v>0</v>
          </cell>
          <cell r="N7261">
            <v>0</v>
          </cell>
          <cell r="O7261">
            <v>0</v>
          </cell>
        </row>
        <row r="7262">
          <cell r="F7262" t="str">
            <v>2014Sierra1-in-2May Peak13</v>
          </cell>
          <cell r="G7262">
            <v>1.4289540000000001</v>
          </cell>
          <cell r="H7262">
            <v>1.4289540000000001</v>
          </cell>
          <cell r="I7262">
            <v>85.805340000000001</v>
          </cell>
          <cell r="J7262">
            <v>17927.62</v>
          </cell>
          <cell r="K7262">
            <v>0</v>
          </cell>
          <cell r="L7262">
            <v>0</v>
          </cell>
          <cell r="M7262">
            <v>0</v>
          </cell>
          <cell r="N7262">
            <v>0</v>
          </cell>
          <cell r="O7262">
            <v>0</v>
          </cell>
        </row>
        <row r="7263">
          <cell r="F7263" t="str">
            <v>2014Sierra1-in-2May Peak14</v>
          </cell>
          <cell r="G7263">
            <v>1.358428</v>
          </cell>
          <cell r="H7263">
            <v>1.6485190000000001</v>
          </cell>
          <cell r="I7263">
            <v>87.615579999999994</v>
          </cell>
          <cell r="J7263">
            <v>17927.62</v>
          </cell>
          <cell r="K7263">
            <v>0.20328579999999999</v>
          </cell>
          <cell r="L7263">
            <v>0.25457089999999999</v>
          </cell>
          <cell r="M7263">
            <v>0.29009089999999998</v>
          </cell>
          <cell r="N7263">
            <v>0.32561079999999998</v>
          </cell>
          <cell r="O7263">
            <v>0.37689590000000001</v>
          </cell>
        </row>
        <row r="7264">
          <cell r="F7264" t="str">
            <v>2014Sierra1-in-2May Peak15</v>
          </cell>
          <cell r="G7264">
            <v>1.5242519999999999</v>
          </cell>
          <cell r="H7264">
            <v>1.900177</v>
          </cell>
          <cell r="I7264">
            <v>89.189390000000003</v>
          </cell>
          <cell r="J7264">
            <v>17927.62</v>
          </cell>
          <cell r="K7264">
            <v>0.26434360000000001</v>
          </cell>
          <cell r="L7264">
            <v>0.33026689999999997</v>
          </cell>
          <cell r="M7264">
            <v>0.37592510000000001</v>
          </cell>
          <cell r="N7264">
            <v>0.4215834</v>
          </cell>
          <cell r="O7264">
            <v>0.48750660000000001</v>
          </cell>
        </row>
        <row r="7265">
          <cell r="F7265" t="str">
            <v>2014Sierra1-in-2May Peak16</v>
          </cell>
          <cell r="G7265">
            <v>1.7219530000000001</v>
          </cell>
          <cell r="H7265">
            <v>2.189613</v>
          </cell>
          <cell r="I7265">
            <v>90.450829999999996</v>
          </cell>
          <cell r="J7265">
            <v>17927.62</v>
          </cell>
          <cell r="K7265">
            <v>0.3290574</v>
          </cell>
          <cell r="L7265">
            <v>0.4109448</v>
          </cell>
          <cell r="M7265">
            <v>0.46765980000000001</v>
          </cell>
          <cell r="N7265">
            <v>0.52437480000000003</v>
          </cell>
          <cell r="O7265">
            <v>0.60626230000000003</v>
          </cell>
        </row>
        <row r="7266">
          <cell r="F7266" t="str">
            <v>2014Sierra1-in-2May Peak17</v>
          </cell>
          <cell r="G7266">
            <v>1.9018250000000001</v>
          </cell>
          <cell r="H7266">
            <v>2.4483899999999998</v>
          </cell>
          <cell r="I7266">
            <v>91.355339999999998</v>
          </cell>
          <cell r="J7266">
            <v>17927.62</v>
          </cell>
          <cell r="K7266">
            <v>0.38443169999999999</v>
          </cell>
          <cell r="L7266">
            <v>0.48022150000000002</v>
          </cell>
          <cell r="M7266">
            <v>0.54656530000000003</v>
          </cell>
          <cell r="N7266">
            <v>0.61290900000000004</v>
          </cell>
          <cell r="O7266">
            <v>0.70869870000000001</v>
          </cell>
        </row>
        <row r="7267">
          <cell r="F7267" t="str">
            <v>2014Sierra1-in-2May Peak18</v>
          </cell>
          <cell r="G7267">
            <v>2.0533739999999998</v>
          </cell>
          <cell r="H7267">
            <v>2.614932</v>
          </cell>
          <cell r="I7267">
            <v>91.290559999999999</v>
          </cell>
          <cell r="J7267">
            <v>17927.62</v>
          </cell>
          <cell r="K7267">
            <v>0.39495819999999998</v>
          </cell>
          <cell r="L7267">
            <v>0.49338700000000002</v>
          </cell>
          <cell r="M7267">
            <v>0.56155849999999996</v>
          </cell>
          <cell r="N7267">
            <v>0.62973000000000001</v>
          </cell>
          <cell r="O7267">
            <v>0.72815879999999999</v>
          </cell>
        </row>
        <row r="7268">
          <cell r="F7268" t="str">
            <v>2014Sierra1-in-2May Peak19</v>
          </cell>
          <cell r="G7268">
            <v>2.954075</v>
          </cell>
          <cell r="H7268">
            <v>2.586176</v>
          </cell>
          <cell r="I7268">
            <v>89.248559999999998</v>
          </cell>
          <cell r="J7268">
            <v>17927.62</v>
          </cell>
          <cell r="K7268">
            <v>-0.40038760000000001</v>
          </cell>
          <cell r="L7268">
            <v>-0.381193</v>
          </cell>
          <cell r="M7268">
            <v>-0.36789870000000002</v>
          </cell>
          <cell r="N7268">
            <v>-0.35460449999999999</v>
          </cell>
          <cell r="O7268">
            <v>-0.33540979999999998</v>
          </cell>
        </row>
        <row r="7269">
          <cell r="F7269" t="str">
            <v>2014Sierra1-in-2May Peak20</v>
          </cell>
          <cell r="G7269">
            <v>2.6752699999999998</v>
          </cell>
          <cell r="H7269">
            <v>2.3720620000000001</v>
          </cell>
          <cell r="I7269">
            <v>84.828680000000006</v>
          </cell>
          <cell r="J7269">
            <v>17927.62</v>
          </cell>
          <cell r="K7269">
            <v>-0.32998369999999999</v>
          </cell>
          <cell r="L7269">
            <v>-0.31416430000000001</v>
          </cell>
          <cell r="M7269">
            <v>-0.30320760000000002</v>
          </cell>
          <cell r="N7269">
            <v>-0.29225109999999999</v>
          </cell>
          <cell r="O7269">
            <v>-0.2764316</v>
          </cell>
        </row>
        <row r="7270">
          <cell r="F7270" t="str">
            <v>2014Sierra1-in-2May Peak21</v>
          </cell>
          <cell r="G7270">
            <v>2.2916820000000002</v>
          </cell>
          <cell r="H7270">
            <v>2.0995970000000002</v>
          </cell>
          <cell r="I7270">
            <v>79.829679999999996</v>
          </cell>
          <cell r="J7270">
            <v>17927.62</v>
          </cell>
          <cell r="K7270">
            <v>-0.20904739999999999</v>
          </cell>
          <cell r="L7270">
            <v>-0.1990256</v>
          </cell>
          <cell r="M7270">
            <v>-0.19208459999999999</v>
          </cell>
          <cell r="N7270">
            <v>-0.18514349999999999</v>
          </cell>
          <cell r="O7270">
            <v>-0.17512169999999999</v>
          </cell>
        </row>
        <row r="7271">
          <cell r="F7271" t="str">
            <v>2014Sierra1-in-2May Peak22</v>
          </cell>
          <cell r="G7271">
            <v>1.9015150000000001</v>
          </cell>
          <cell r="H7271">
            <v>1.7867930000000001</v>
          </cell>
          <cell r="I7271">
            <v>75.996629999999996</v>
          </cell>
          <cell r="J7271">
            <v>17927.62</v>
          </cell>
          <cell r="K7271">
            <v>-0.1248522</v>
          </cell>
          <cell r="L7271">
            <v>-0.11886679999999999</v>
          </cell>
          <cell r="M7271">
            <v>-0.1147213</v>
          </cell>
          <cell r="N7271">
            <v>-0.1105758</v>
          </cell>
          <cell r="O7271">
            <v>-0.1045903</v>
          </cell>
        </row>
        <row r="7272">
          <cell r="F7272" t="str">
            <v>2014Sierra1-in-2May Peak23</v>
          </cell>
          <cell r="G7272">
            <v>1.459927</v>
          </cell>
          <cell r="H7272">
            <v>1.382692</v>
          </cell>
          <cell r="I7272">
            <v>72.832650000000001</v>
          </cell>
          <cell r="J7272">
            <v>17927.62</v>
          </cell>
          <cell r="K7272">
            <v>-8.4055900000000003E-2</v>
          </cell>
          <cell r="L7272">
            <v>-8.0026299999999995E-2</v>
          </cell>
          <cell r="M7272">
            <v>-7.7235300000000007E-2</v>
          </cell>
          <cell r="N7272">
            <v>-7.4444399999999994E-2</v>
          </cell>
          <cell r="O7272">
            <v>-7.0414699999999997E-2</v>
          </cell>
        </row>
        <row r="7273">
          <cell r="F7273" t="str">
            <v>2014Sierra1-in-2May Peak24</v>
          </cell>
          <cell r="G7273">
            <v>1.0896239999999999</v>
          </cell>
          <cell r="H7273">
            <v>1.049328</v>
          </cell>
          <cell r="I7273">
            <v>70.374629999999996</v>
          </cell>
          <cell r="J7273">
            <v>17927.62</v>
          </cell>
          <cell r="K7273">
            <v>-4.3853900000000001E-2</v>
          </cell>
          <cell r="L7273">
            <v>-4.17516E-2</v>
          </cell>
          <cell r="M7273">
            <v>-4.0295499999999998E-2</v>
          </cell>
          <cell r="N7273">
            <v>-3.8839400000000003E-2</v>
          </cell>
          <cell r="O7273">
            <v>-3.6736999999999999E-2</v>
          </cell>
        </row>
        <row r="7274">
          <cell r="F7274" t="str">
            <v>2014Stockton1-in-2May Peak1</v>
          </cell>
          <cell r="G7274">
            <v>0.77458570000000004</v>
          </cell>
          <cell r="H7274">
            <v>0.77458570000000004</v>
          </cell>
          <cell r="I7274">
            <v>72.003690000000006</v>
          </cell>
          <cell r="J7274">
            <v>12490.03</v>
          </cell>
          <cell r="K7274">
            <v>0</v>
          </cell>
          <cell r="L7274">
            <v>0</v>
          </cell>
          <cell r="M7274">
            <v>0</v>
          </cell>
          <cell r="N7274">
            <v>0</v>
          </cell>
          <cell r="O7274">
            <v>0</v>
          </cell>
        </row>
        <row r="7275">
          <cell r="F7275" t="str">
            <v>2014Stockton1-in-2May Peak2</v>
          </cell>
          <cell r="G7275">
            <v>0.65887689999999999</v>
          </cell>
          <cell r="H7275">
            <v>0.65887689999999999</v>
          </cell>
          <cell r="I7275">
            <v>70.139039999999994</v>
          </cell>
          <cell r="J7275">
            <v>12490.03</v>
          </cell>
          <cell r="K7275">
            <v>0</v>
          </cell>
          <cell r="L7275">
            <v>0</v>
          </cell>
          <cell r="M7275">
            <v>0</v>
          </cell>
          <cell r="N7275">
            <v>0</v>
          </cell>
          <cell r="O7275">
            <v>0</v>
          </cell>
        </row>
        <row r="7276">
          <cell r="F7276" t="str">
            <v>2014Stockton1-in-2May Peak3</v>
          </cell>
          <cell r="G7276">
            <v>0.5878525</v>
          </cell>
          <cell r="H7276">
            <v>0.5878525</v>
          </cell>
          <cell r="I7276">
            <v>68.184169999999995</v>
          </cell>
          <cell r="J7276">
            <v>12490.03</v>
          </cell>
          <cell r="K7276">
            <v>0</v>
          </cell>
          <cell r="L7276">
            <v>0</v>
          </cell>
          <cell r="M7276">
            <v>0</v>
          </cell>
          <cell r="N7276">
            <v>0</v>
          </cell>
          <cell r="O7276">
            <v>0</v>
          </cell>
        </row>
        <row r="7277">
          <cell r="F7277" t="str">
            <v>2014Stockton1-in-2May Peak4</v>
          </cell>
          <cell r="G7277">
            <v>0.54809050000000004</v>
          </cell>
          <cell r="H7277">
            <v>0.54809050000000004</v>
          </cell>
          <cell r="I7277">
            <v>66.729280000000003</v>
          </cell>
          <cell r="J7277">
            <v>12490.03</v>
          </cell>
          <cell r="K7277">
            <v>0</v>
          </cell>
          <cell r="L7277">
            <v>0</v>
          </cell>
          <cell r="M7277">
            <v>0</v>
          </cell>
          <cell r="N7277">
            <v>0</v>
          </cell>
          <cell r="O7277">
            <v>0</v>
          </cell>
        </row>
        <row r="7278">
          <cell r="F7278" t="str">
            <v>2014Stockton1-in-2May Peak5</v>
          </cell>
          <cell r="G7278">
            <v>0.53902269999999997</v>
          </cell>
          <cell r="H7278">
            <v>0.53902269999999997</v>
          </cell>
          <cell r="I7278">
            <v>66.729280000000003</v>
          </cell>
          <cell r="J7278">
            <v>12490.03</v>
          </cell>
          <cell r="K7278">
            <v>0</v>
          </cell>
          <cell r="L7278">
            <v>0</v>
          </cell>
          <cell r="M7278">
            <v>0</v>
          </cell>
          <cell r="N7278">
            <v>0</v>
          </cell>
          <cell r="O7278">
            <v>0</v>
          </cell>
        </row>
        <row r="7279">
          <cell r="F7279" t="str">
            <v>2014Stockton1-in-2May Peak6</v>
          </cell>
          <cell r="G7279">
            <v>0.56332499999999996</v>
          </cell>
          <cell r="H7279">
            <v>0.56332499999999996</v>
          </cell>
          <cell r="I7279">
            <v>65.819479999999999</v>
          </cell>
          <cell r="J7279">
            <v>12490.03</v>
          </cell>
          <cell r="K7279">
            <v>0</v>
          </cell>
          <cell r="L7279">
            <v>0</v>
          </cell>
          <cell r="M7279">
            <v>0</v>
          </cell>
          <cell r="N7279">
            <v>0</v>
          </cell>
          <cell r="O7279">
            <v>0</v>
          </cell>
        </row>
        <row r="7280">
          <cell r="F7280" t="str">
            <v>2014Stockton1-in-2May Peak7</v>
          </cell>
          <cell r="G7280">
            <v>0.6427851</v>
          </cell>
          <cell r="H7280">
            <v>0.6427851</v>
          </cell>
          <cell r="I7280">
            <v>65</v>
          </cell>
          <cell r="J7280">
            <v>12490.03</v>
          </cell>
          <cell r="K7280">
            <v>0</v>
          </cell>
          <cell r="L7280">
            <v>0</v>
          </cell>
          <cell r="M7280">
            <v>0</v>
          </cell>
          <cell r="N7280">
            <v>0</v>
          </cell>
          <cell r="O7280">
            <v>0</v>
          </cell>
        </row>
        <row r="7281">
          <cell r="F7281" t="str">
            <v>2014Stockton1-in-2May Peak8</v>
          </cell>
          <cell r="G7281">
            <v>0.69799449999999996</v>
          </cell>
          <cell r="H7281">
            <v>0.69799449999999996</v>
          </cell>
          <cell r="I7281">
            <v>65.996309999999994</v>
          </cell>
          <cell r="J7281">
            <v>12490.03</v>
          </cell>
          <cell r="K7281">
            <v>0</v>
          </cell>
          <cell r="L7281">
            <v>0</v>
          </cell>
          <cell r="M7281">
            <v>0</v>
          </cell>
          <cell r="N7281">
            <v>0</v>
          </cell>
          <cell r="O7281">
            <v>0</v>
          </cell>
        </row>
        <row r="7282">
          <cell r="F7282" t="str">
            <v>2014Stockton1-in-2May Peak9</v>
          </cell>
          <cell r="G7282">
            <v>0.72682210000000003</v>
          </cell>
          <cell r="H7282">
            <v>0.72682210000000003</v>
          </cell>
          <cell r="I7282">
            <v>69.812129999999996</v>
          </cell>
          <cell r="J7282">
            <v>12490.03</v>
          </cell>
          <cell r="K7282">
            <v>0</v>
          </cell>
          <cell r="L7282">
            <v>0</v>
          </cell>
          <cell r="M7282">
            <v>0</v>
          </cell>
          <cell r="N7282">
            <v>0</v>
          </cell>
          <cell r="O7282">
            <v>0</v>
          </cell>
        </row>
        <row r="7283">
          <cell r="F7283" t="str">
            <v>2014Stockton1-in-2May Peak10</v>
          </cell>
          <cell r="G7283">
            <v>0.79744190000000004</v>
          </cell>
          <cell r="H7283">
            <v>0.79744190000000004</v>
          </cell>
          <cell r="I7283">
            <v>73.812129999999996</v>
          </cell>
          <cell r="J7283">
            <v>12490.03</v>
          </cell>
          <cell r="K7283">
            <v>0</v>
          </cell>
          <cell r="L7283">
            <v>0</v>
          </cell>
          <cell r="M7283">
            <v>0</v>
          </cell>
          <cell r="N7283">
            <v>0</v>
          </cell>
          <cell r="O7283">
            <v>0</v>
          </cell>
        </row>
        <row r="7284">
          <cell r="F7284" t="str">
            <v>2014Stockton1-in-2May Peak11</v>
          </cell>
          <cell r="G7284">
            <v>0.89826539999999999</v>
          </cell>
          <cell r="H7284">
            <v>0.89826539999999999</v>
          </cell>
          <cell r="I7284">
            <v>78.221890000000002</v>
          </cell>
          <cell r="J7284">
            <v>12490.03</v>
          </cell>
          <cell r="K7284">
            <v>0</v>
          </cell>
          <cell r="L7284">
            <v>0</v>
          </cell>
          <cell r="M7284">
            <v>0</v>
          </cell>
          <cell r="N7284">
            <v>0</v>
          </cell>
          <cell r="O7284">
            <v>0</v>
          </cell>
        </row>
        <row r="7285">
          <cell r="F7285" t="str">
            <v>2014Stockton1-in-2May Peak12</v>
          </cell>
          <cell r="G7285">
            <v>1.0350029999999999</v>
          </cell>
          <cell r="H7285">
            <v>1.0350029999999999</v>
          </cell>
          <cell r="I7285">
            <v>82.041480000000007</v>
          </cell>
          <cell r="J7285">
            <v>12490.03</v>
          </cell>
          <cell r="K7285">
            <v>0</v>
          </cell>
          <cell r="L7285">
            <v>0</v>
          </cell>
          <cell r="M7285">
            <v>0</v>
          </cell>
          <cell r="N7285">
            <v>0</v>
          </cell>
          <cell r="O7285">
            <v>0</v>
          </cell>
        </row>
        <row r="7286">
          <cell r="F7286" t="str">
            <v>2014Stockton1-in-2May Peak13</v>
          </cell>
          <cell r="G7286">
            <v>1.2108890000000001</v>
          </cell>
          <cell r="H7286">
            <v>1.2108890000000001</v>
          </cell>
          <cell r="I7286">
            <v>85.406099999999995</v>
          </cell>
          <cell r="J7286">
            <v>12490.03</v>
          </cell>
          <cell r="K7286">
            <v>0</v>
          </cell>
          <cell r="L7286">
            <v>0</v>
          </cell>
          <cell r="M7286">
            <v>0</v>
          </cell>
          <cell r="N7286">
            <v>0</v>
          </cell>
          <cell r="O7286">
            <v>0</v>
          </cell>
        </row>
        <row r="7287">
          <cell r="F7287" t="str">
            <v>2014Stockton1-in-2May Peak14</v>
          </cell>
          <cell r="G7287">
            <v>1.203862</v>
          </cell>
          <cell r="H7287">
            <v>1.4129020000000001</v>
          </cell>
          <cell r="I7287">
            <v>88.225589999999997</v>
          </cell>
          <cell r="J7287">
            <v>12490.03</v>
          </cell>
          <cell r="K7287">
            <v>0.14570259999999999</v>
          </cell>
          <cell r="L7287">
            <v>0.1831228</v>
          </cell>
          <cell r="M7287">
            <v>0.20904</v>
          </cell>
          <cell r="N7287">
            <v>0.2349571</v>
          </cell>
          <cell r="O7287">
            <v>0.27237739999999999</v>
          </cell>
        </row>
        <row r="7288">
          <cell r="F7288" t="str">
            <v>2014Stockton1-in-2May Peak15</v>
          </cell>
          <cell r="G7288">
            <v>1.375297</v>
          </cell>
          <cell r="H7288">
            <v>1.6372180000000001</v>
          </cell>
          <cell r="I7288">
            <v>90.954859999999996</v>
          </cell>
          <cell r="J7288">
            <v>12490.03</v>
          </cell>
          <cell r="K7288">
            <v>0.18456210000000001</v>
          </cell>
          <cell r="L7288">
            <v>0.23026640000000001</v>
          </cell>
          <cell r="M7288">
            <v>0.26192100000000001</v>
          </cell>
          <cell r="N7288">
            <v>0.29357569999999999</v>
          </cell>
          <cell r="O7288">
            <v>0.33927990000000002</v>
          </cell>
        </row>
        <row r="7289">
          <cell r="F7289" t="str">
            <v>2014Stockton1-in-2May Peak16</v>
          </cell>
          <cell r="G7289">
            <v>1.5521039999999999</v>
          </cell>
          <cell r="H7289">
            <v>1.8848450000000001</v>
          </cell>
          <cell r="I7289">
            <v>91.364620000000002</v>
          </cell>
          <cell r="J7289">
            <v>12490.03</v>
          </cell>
          <cell r="K7289">
            <v>0.23534060000000001</v>
          </cell>
          <cell r="L7289">
            <v>0.29288579999999997</v>
          </cell>
          <cell r="M7289">
            <v>0.33274130000000002</v>
          </cell>
          <cell r="N7289">
            <v>0.37259690000000001</v>
          </cell>
          <cell r="O7289">
            <v>0.43014200000000002</v>
          </cell>
        </row>
        <row r="7290">
          <cell r="F7290" t="str">
            <v>2014Stockton1-in-2May Peak17</v>
          </cell>
          <cell r="G7290">
            <v>1.7145600000000001</v>
          </cell>
          <cell r="H7290">
            <v>2.0986009999999999</v>
          </cell>
          <cell r="I7290">
            <v>91.454859999999996</v>
          </cell>
          <cell r="J7290">
            <v>12490.03</v>
          </cell>
          <cell r="K7290">
            <v>0.27102340000000003</v>
          </cell>
          <cell r="L7290">
            <v>0.33779550000000003</v>
          </cell>
          <cell r="M7290">
            <v>0.38404169999999999</v>
          </cell>
          <cell r="N7290">
            <v>0.4302877</v>
          </cell>
          <cell r="O7290">
            <v>0.4970599</v>
          </cell>
        </row>
        <row r="7291">
          <cell r="F7291" t="str">
            <v>2014Stockton1-in-2May Peak18</v>
          </cell>
          <cell r="G7291">
            <v>1.818387</v>
          </cell>
          <cell r="H7291">
            <v>2.212326</v>
          </cell>
          <cell r="I7291">
            <v>90.5</v>
          </cell>
          <cell r="J7291">
            <v>12490.03</v>
          </cell>
          <cell r="K7291">
            <v>0.27792869999999997</v>
          </cell>
          <cell r="L7291">
            <v>0.34646900000000003</v>
          </cell>
          <cell r="M7291">
            <v>0.39393980000000001</v>
          </cell>
          <cell r="N7291">
            <v>0.44141069999999999</v>
          </cell>
          <cell r="O7291">
            <v>0.50995089999999998</v>
          </cell>
        </row>
        <row r="7292">
          <cell r="F7292" t="str">
            <v>2014Stockton1-in-2May Peak19</v>
          </cell>
          <cell r="G7292">
            <v>2.4516170000000002</v>
          </cell>
          <cell r="H7292">
            <v>2.158442</v>
          </cell>
          <cell r="I7292">
            <v>88.409790000000001</v>
          </cell>
          <cell r="J7292">
            <v>12490.03</v>
          </cell>
          <cell r="K7292">
            <v>-0.30917109999999998</v>
          </cell>
          <cell r="L7292">
            <v>-0.29972019999999999</v>
          </cell>
          <cell r="M7292">
            <v>-0.29317460000000001</v>
          </cell>
          <cell r="N7292">
            <v>-0.28662900000000002</v>
          </cell>
          <cell r="O7292">
            <v>-0.27717799999999998</v>
          </cell>
        </row>
        <row r="7293">
          <cell r="F7293" t="str">
            <v>2014Stockton1-in-2May Peak20</v>
          </cell>
          <cell r="G7293">
            <v>2.2343850000000001</v>
          </cell>
          <cell r="H7293">
            <v>1.9593039999999999</v>
          </cell>
          <cell r="I7293">
            <v>85.909790000000001</v>
          </cell>
          <cell r="J7293">
            <v>12490.03</v>
          </cell>
          <cell r="K7293">
            <v>-0.2900894</v>
          </cell>
          <cell r="L7293">
            <v>-0.28122170000000002</v>
          </cell>
          <cell r="M7293">
            <v>-0.2750802</v>
          </cell>
          <cell r="N7293">
            <v>-0.26893850000000002</v>
          </cell>
          <cell r="O7293">
            <v>-0.26007089999999999</v>
          </cell>
        </row>
        <row r="7294">
          <cell r="F7294" t="str">
            <v>2014Stockton1-in-2May Peak21</v>
          </cell>
          <cell r="G7294">
            <v>1.945181</v>
          </cell>
          <cell r="H7294">
            <v>1.7594700000000001</v>
          </cell>
          <cell r="I7294">
            <v>82.639039999999994</v>
          </cell>
          <cell r="J7294">
            <v>12490.03</v>
          </cell>
          <cell r="K7294">
            <v>-0.19584409999999999</v>
          </cell>
          <cell r="L7294">
            <v>-0.18985750000000001</v>
          </cell>
          <cell r="M7294">
            <v>-0.18571109999999999</v>
          </cell>
          <cell r="N7294">
            <v>-0.1815648</v>
          </cell>
          <cell r="O7294">
            <v>-0.17557819999999999</v>
          </cell>
        </row>
        <row r="7295">
          <cell r="F7295" t="str">
            <v>2014Stockton1-in-2May Peak22</v>
          </cell>
          <cell r="G7295">
            <v>1.6506719999999999</v>
          </cell>
          <cell r="H7295">
            <v>1.5200940000000001</v>
          </cell>
          <cell r="I7295">
            <v>78.774410000000003</v>
          </cell>
          <cell r="J7295">
            <v>12490.03</v>
          </cell>
          <cell r="K7295">
            <v>-0.1377023</v>
          </cell>
          <cell r="L7295">
            <v>-0.1334929</v>
          </cell>
          <cell r="M7295">
            <v>-0.13057759999999999</v>
          </cell>
          <cell r="N7295">
            <v>-0.1276622</v>
          </cell>
          <cell r="O7295">
            <v>-0.1234528</v>
          </cell>
        </row>
        <row r="7296">
          <cell r="F7296" t="str">
            <v>2014Stockton1-in-2May Peak23</v>
          </cell>
          <cell r="G7296">
            <v>1.2824040000000001</v>
          </cell>
          <cell r="H7296">
            <v>1.212127</v>
          </cell>
          <cell r="I7296">
            <v>74.770719999999997</v>
          </cell>
          <cell r="J7296">
            <v>12490.03</v>
          </cell>
          <cell r="K7296">
            <v>-7.4110999999999996E-2</v>
          </cell>
          <cell r="L7296">
            <v>-7.1845500000000007E-2</v>
          </cell>
          <cell r="M7296">
            <v>-7.0276500000000006E-2</v>
          </cell>
          <cell r="N7296">
            <v>-6.8707500000000005E-2</v>
          </cell>
          <cell r="O7296">
            <v>-6.6442000000000001E-2</v>
          </cell>
        </row>
        <row r="7297">
          <cell r="F7297" t="str">
            <v>2014Stockton1-in-2May Peak24</v>
          </cell>
          <cell r="G7297">
            <v>0.99023159999999999</v>
          </cell>
          <cell r="H7297">
            <v>0.93388499999999997</v>
          </cell>
          <cell r="I7297">
            <v>71.815830000000005</v>
          </cell>
          <cell r="J7297">
            <v>12490.03</v>
          </cell>
          <cell r="K7297">
            <v>-5.9421000000000002E-2</v>
          </cell>
          <cell r="L7297">
            <v>-5.7604599999999999E-2</v>
          </cell>
          <cell r="M7297">
            <v>-5.6346599999999997E-2</v>
          </cell>
          <cell r="N7297">
            <v>-5.5088600000000001E-2</v>
          </cell>
          <cell r="O7297">
            <v>-5.3272199999999999E-2</v>
          </cell>
        </row>
        <row r="7298">
          <cell r="F7298" t="str">
            <v>2015-2022All Customers1-in-10May Peak1</v>
          </cell>
          <cell r="G7298">
            <v>1.041903</v>
          </cell>
          <cell r="H7298">
            <v>1.041903</v>
          </cell>
          <cell r="I7298">
            <v>74.714519999999993</v>
          </cell>
          <cell r="J7298">
            <v>147887</v>
          </cell>
          <cell r="K7298">
            <v>0</v>
          </cell>
          <cell r="L7298">
            <v>0</v>
          </cell>
          <cell r="M7298">
            <v>0</v>
          </cell>
          <cell r="N7298">
            <v>0</v>
          </cell>
          <cell r="O7298">
            <v>0</v>
          </cell>
        </row>
        <row r="7299">
          <cell r="F7299" t="str">
            <v>2015-2022All Customers1-in-10May Peak2</v>
          </cell>
          <cell r="G7299">
            <v>0.88959869999999996</v>
          </cell>
          <cell r="H7299">
            <v>0.88959869999999996</v>
          </cell>
          <cell r="I7299">
            <v>72.469880000000003</v>
          </cell>
          <cell r="J7299">
            <v>147887</v>
          </cell>
          <cell r="K7299">
            <v>0</v>
          </cell>
          <cell r="L7299">
            <v>0</v>
          </cell>
          <cell r="M7299">
            <v>0</v>
          </cell>
          <cell r="N7299">
            <v>0</v>
          </cell>
          <cell r="O7299">
            <v>0</v>
          </cell>
        </row>
        <row r="7300">
          <cell r="F7300" t="str">
            <v>2015-2022All Customers1-in-10May Peak3</v>
          </cell>
          <cell r="G7300">
            <v>0.80015060000000005</v>
          </cell>
          <cell r="H7300">
            <v>0.80015060000000005</v>
          </cell>
          <cell r="I7300">
            <v>71.306070000000005</v>
          </cell>
          <cell r="J7300">
            <v>147887</v>
          </cell>
          <cell r="K7300">
            <v>0</v>
          </cell>
          <cell r="L7300">
            <v>0</v>
          </cell>
          <cell r="M7300">
            <v>0</v>
          </cell>
          <cell r="N7300">
            <v>0</v>
          </cell>
          <cell r="O7300">
            <v>0</v>
          </cell>
        </row>
        <row r="7301">
          <cell r="F7301" t="str">
            <v>2015-2022All Customers1-in-10May Peak4</v>
          </cell>
          <cell r="G7301">
            <v>0.74823810000000002</v>
          </cell>
          <cell r="H7301">
            <v>0.74823810000000002</v>
          </cell>
          <cell r="I7301">
            <v>70.169560000000004</v>
          </cell>
          <cell r="J7301">
            <v>147887</v>
          </cell>
          <cell r="K7301">
            <v>0</v>
          </cell>
          <cell r="L7301">
            <v>0</v>
          </cell>
          <cell r="M7301">
            <v>0</v>
          </cell>
          <cell r="N7301">
            <v>0</v>
          </cell>
          <cell r="O7301">
            <v>0</v>
          </cell>
        </row>
        <row r="7302">
          <cell r="F7302" t="str">
            <v>2015-2022All Customers1-in-10May Peak5</v>
          </cell>
          <cell r="G7302">
            <v>0.7346125</v>
          </cell>
          <cell r="H7302">
            <v>0.7346125</v>
          </cell>
          <cell r="I7302">
            <v>69.153570000000002</v>
          </cell>
          <cell r="J7302">
            <v>147887</v>
          </cell>
          <cell r="K7302">
            <v>0</v>
          </cell>
          <cell r="L7302">
            <v>0</v>
          </cell>
          <cell r="M7302">
            <v>0</v>
          </cell>
          <cell r="N7302">
            <v>0</v>
          </cell>
          <cell r="O7302">
            <v>0</v>
          </cell>
        </row>
        <row r="7303">
          <cell r="F7303" t="str">
            <v>2015-2022All Customers1-in-10May Peak6</v>
          </cell>
          <cell r="G7303">
            <v>0.77670790000000001</v>
          </cell>
          <cell r="H7303">
            <v>0.77670790000000001</v>
          </cell>
          <cell r="I7303">
            <v>67.90455</v>
          </cell>
          <cell r="J7303">
            <v>147887</v>
          </cell>
          <cell r="K7303">
            <v>0</v>
          </cell>
          <cell r="L7303">
            <v>0</v>
          </cell>
          <cell r="M7303">
            <v>0</v>
          </cell>
          <cell r="N7303">
            <v>0</v>
          </cell>
          <cell r="O7303">
            <v>0</v>
          </cell>
        </row>
        <row r="7304">
          <cell r="F7304" t="str">
            <v>2015-2022All Customers1-in-10May Peak7</v>
          </cell>
          <cell r="G7304">
            <v>0.90439740000000002</v>
          </cell>
          <cell r="H7304">
            <v>0.90439740000000002</v>
          </cell>
          <cell r="I7304">
            <v>68.110669999999999</v>
          </cell>
          <cell r="J7304">
            <v>147887</v>
          </cell>
          <cell r="K7304">
            <v>0</v>
          </cell>
          <cell r="L7304">
            <v>0</v>
          </cell>
          <cell r="M7304">
            <v>0</v>
          </cell>
          <cell r="N7304">
            <v>0</v>
          </cell>
          <cell r="O7304">
            <v>0</v>
          </cell>
        </row>
        <row r="7305">
          <cell r="F7305" t="str">
            <v>2015-2022All Customers1-in-10May Peak8</v>
          </cell>
          <cell r="G7305">
            <v>1.005782</v>
          </cell>
          <cell r="H7305">
            <v>1.005782</v>
          </cell>
          <cell r="I7305">
            <v>72.035060000000001</v>
          </cell>
          <cell r="J7305">
            <v>147887</v>
          </cell>
          <cell r="K7305">
            <v>0</v>
          </cell>
          <cell r="L7305">
            <v>0</v>
          </cell>
          <cell r="M7305">
            <v>0</v>
          </cell>
          <cell r="N7305">
            <v>0</v>
          </cell>
          <cell r="O7305">
            <v>0</v>
          </cell>
        </row>
        <row r="7306">
          <cell r="F7306" t="str">
            <v>2015-2022All Customers1-in-10May Peak9</v>
          </cell>
          <cell r="G7306">
            <v>1.0275749999999999</v>
          </cell>
          <cell r="H7306">
            <v>1.0275749999999999</v>
          </cell>
          <cell r="I7306">
            <v>76.448729999999998</v>
          </cell>
          <cell r="J7306">
            <v>147887</v>
          </cell>
          <cell r="K7306">
            <v>0</v>
          </cell>
          <cell r="L7306">
            <v>0</v>
          </cell>
          <cell r="M7306">
            <v>0</v>
          </cell>
          <cell r="N7306">
            <v>0</v>
          </cell>
          <cell r="O7306">
            <v>0</v>
          </cell>
        </row>
        <row r="7307">
          <cell r="F7307" t="str">
            <v>2015-2022All Customers1-in-10May Peak10</v>
          </cell>
          <cell r="G7307">
            <v>1.0964640000000001</v>
          </cell>
          <cell r="H7307">
            <v>1.0964640000000001</v>
          </cell>
          <cell r="I7307">
            <v>80.724699999999999</v>
          </cell>
          <cell r="J7307">
            <v>147887</v>
          </cell>
          <cell r="K7307">
            <v>0</v>
          </cell>
          <cell r="L7307">
            <v>0</v>
          </cell>
          <cell r="M7307">
            <v>0</v>
          </cell>
          <cell r="N7307">
            <v>0</v>
          </cell>
          <cell r="O7307">
            <v>0</v>
          </cell>
        </row>
        <row r="7308">
          <cell r="F7308" t="str">
            <v>2015-2022All Customers1-in-10May Peak11</v>
          </cell>
          <cell r="G7308">
            <v>1.212566</v>
          </cell>
          <cell r="H7308">
            <v>1.212566</v>
          </cell>
          <cell r="I7308">
            <v>84.534980000000004</v>
          </cell>
          <cell r="J7308">
            <v>147887</v>
          </cell>
          <cell r="K7308">
            <v>0</v>
          </cell>
          <cell r="L7308">
            <v>0</v>
          </cell>
          <cell r="M7308">
            <v>0</v>
          </cell>
          <cell r="N7308">
            <v>0</v>
          </cell>
          <cell r="O7308">
            <v>0</v>
          </cell>
        </row>
        <row r="7309">
          <cell r="F7309" t="str">
            <v>2015-2022All Customers1-in-10May Peak12</v>
          </cell>
          <cell r="G7309">
            <v>1.38103</v>
          </cell>
          <cell r="H7309">
            <v>1.38103</v>
          </cell>
          <cell r="I7309">
            <v>88.201229999999995</v>
          </cell>
          <cell r="J7309">
            <v>147887</v>
          </cell>
          <cell r="K7309">
            <v>0</v>
          </cell>
          <cell r="L7309">
            <v>0</v>
          </cell>
          <cell r="M7309">
            <v>0</v>
          </cell>
          <cell r="N7309">
            <v>0</v>
          </cell>
          <cell r="O7309">
            <v>0</v>
          </cell>
        </row>
        <row r="7310">
          <cell r="F7310" t="str">
            <v>2015-2022All Customers1-in-10May Peak13</v>
          </cell>
          <cell r="G7310">
            <v>1.6051070000000001</v>
          </cell>
          <cell r="H7310">
            <v>1.6051070000000001</v>
          </cell>
          <cell r="I7310">
            <v>91.256010000000003</v>
          </cell>
          <cell r="J7310">
            <v>147887</v>
          </cell>
          <cell r="K7310">
            <v>0</v>
          </cell>
          <cell r="L7310">
            <v>0</v>
          </cell>
          <cell r="M7310">
            <v>0</v>
          </cell>
          <cell r="N7310">
            <v>0</v>
          </cell>
          <cell r="O7310">
            <v>0</v>
          </cell>
        </row>
        <row r="7311">
          <cell r="F7311" t="str">
            <v>2015-2022All Customers1-in-10May Peak14</v>
          </cell>
          <cell r="G7311">
            <v>1.4803660000000001</v>
          </cell>
          <cell r="H7311">
            <v>1.8500110000000001</v>
          </cell>
          <cell r="I7311">
            <v>93.926730000000006</v>
          </cell>
          <cell r="J7311">
            <v>147887</v>
          </cell>
          <cell r="K7311">
            <v>0.3060021</v>
          </cell>
          <cell r="L7311">
            <v>0.34360249999999998</v>
          </cell>
          <cell r="M7311">
            <v>0.36964449999999999</v>
          </cell>
          <cell r="N7311">
            <v>0.39568639999999999</v>
          </cell>
          <cell r="O7311">
            <v>0.43328689999999997</v>
          </cell>
        </row>
        <row r="7312">
          <cell r="F7312" t="str">
            <v>2015-2022All Customers1-in-10May Peak15</v>
          </cell>
          <cell r="G7312">
            <v>1.650701</v>
          </cell>
          <cell r="H7312">
            <v>2.124587</v>
          </cell>
          <cell r="I7312">
            <v>95.18374</v>
          </cell>
          <cell r="J7312">
            <v>147887</v>
          </cell>
          <cell r="K7312">
            <v>0.393036</v>
          </cell>
          <cell r="L7312">
            <v>0.4408031</v>
          </cell>
          <cell r="M7312">
            <v>0.47388639999999999</v>
          </cell>
          <cell r="N7312">
            <v>0.50696969999999997</v>
          </cell>
          <cell r="O7312">
            <v>0.55473680000000003</v>
          </cell>
        </row>
        <row r="7313">
          <cell r="F7313" t="str">
            <v>2015-2022All Customers1-in-10May Peak16</v>
          </cell>
          <cell r="G7313">
            <v>1.8429150000000001</v>
          </cell>
          <cell r="H7313">
            <v>2.4361280000000001</v>
          </cell>
          <cell r="I7313">
            <v>96.023899999999998</v>
          </cell>
          <cell r="J7313">
            <v>147887</v>
          </cell>
          <cell r="K7313">
            <v>0.492475</v>
          </cell>
          <cell r="L7313">
            <v>0.55199189999999998</v>
          </cell>
          <cell r="M7313">
            <v>0.59321310000000005</v>
          </cell>
          <cell r="N7313">
            <v>0.63443430000000001</v>
          </cell>
          <cell r="O7313">
            <v>0.69395119999999999</v>
          </cell>
        </row>
        <row r="7314">
          <cell r="F7314" t="str">
            <v>2015-2022All Customers1-in-10May Peak17</v>
          </cell>
          <cell r="G7314">
            <v>2.0228630000000001</v>
          </cell>
          <cell r="H7314">
            <v>2.7135799999999999</v>
          </cell>
          <cell r="I7314">
            <v>96.189750000000004</v>
          </cell>
          <cell r="J7314">
            <v>147887</v>
          </cell>
          <cell r="K7314">
            <v>0.57309330000000003</v>
          </cell>
          <cell r="L7314">
            <v>0.64258649999999995</v>
          </cell>
          <cell r="M7314">
            <v>0.69071729999999998</v>
          </cell>
          <cell r="N7314">
            <v>0.73884810000000001</v>
          </cell>
          <cell r="O7314">
            <v>0.80834139999999999</v>
          </cell>
        </row>
        <row r="7315">
          <cell r="F7315" t="str">
            <v>2015-2022All Customers1-in-10May Peak18</v>
          </cell>
          <cell r="G7315">
            <v>2.1777690000000001</v>
          </cell>
          <cell r="H7315">
            <v>2.8870939999999998</v>
          </cell>
          <cell r="I7315">
            <v>95.600170000000006</v>
          </cell>
          <cell r="J7315">
            <v>147887</v>
          </cell>
          <cell r="K7315">
            <v>0.58848889999999998</v>
          </cell>
          <cell r="L7315">
            <v>0.65987989999999996</v>
          </cell>
          <cell r="M7315">
            <v>0.70932510000000004</v>
          </cell>
          <cell r="N7315">
            <v>0.75877019999999995</v>
          </cell>
          <cell r="O7315">
            <v>0.83016120000000004</v>
          </cell>
        </row>
        <row r="7316">
          <cell r="F7316" t="str">
            <v>2015-2022All Customers1-in-10May Peak19</v>
          </cell>
          <cell r="G7316">
            <v>3.1122670000000001</v>
          </cell>
          <cell r="H7316">
            <v>2.8489249999999999</v>
          </cell>
          <cell r="I7316">
            <v>94.276349999999994</v>
          </cell>
          <cell r="J7316">
            <v>147887</v>
          </cell>
          <cell r="K7316">
            <v>-0.29170299999999999</v>
          </cell>
          <cell r="L7316">
            <v>-0.27494689999999999</v>
          </cell>
          <cell r="M7316">
            <v>-0.26334150000000001</v>
          </cell>
          <cell r="N7316">
            <v>-0.25173630000000002</v>
          </cell>
          <cell r="O7316">
            <v>-0.2349801</v>
          </cell>
        </row>
        <row r="7317">
          <cell r="F7317" t="str">
            <v>2015-2022All Customers1-in-10May Peak20</v>
          </cell>
          <cell r="G7317">
            <v>2.848509</v>
          </cell>
          <cell r="H7317">
            <v>2.6121050000000001</v>
          </cell>
          <cell r="I7317">
            <v>90.223249999999993</v>
          </cell>
          <cell r="J7317">
            <v>147887</v>
          </cell>
          <cell r="K7317">
            <v>-0.26174340000000001</v>
          </cell>
          <cell r="L7317">
            <v>-0.24677260000000001</v>
          </cell>
          <cell r="M7317">
            <v>-0.2364038</v>
          </cell>
          <cell r="N7317">
            <v>-0.22603500000000001</v>
          </cell>
          <cell r="O7317">
            <v>-0.21106420000000001</v>
          </cell>
        </row>
        <row r="7318">
          <cell r="F7318" t="str">
            <v>2015-2022All Customers1-in-10May Peak21</v>
          </cell>
          <cell r="G7318">
            <v>2.513522</v>
          </cell>
          <cell r="H7318">
            <v>2.3635069999999998</v>
          </cell>
          <cell r="I7318">
            <v>85.68647</v>
          </cell>
          <cell r="J7318">
            <v>147887</v>
          </cell>
          <cell r="K7318">
            <v>-0.16576550000000001</v>
          </cell>
          <cell r="L7318">
            <v>-0.15646019999999999</v>
          </cell>
          <cell r="M7318">
            <v>-0.15001529999999999</v>
          </cell>
          <cell r="N7318">
            <v>-0.14357039999999999</v>
          </cell>
          <cell r="O7318">
            <v>-0.134265</v>
          </cell>
        </row>
        <row r="7319">
          <cell r="F7319" t="str">
            <v>2015-2022All Customers1-in-10May Peak22</v>
          </cell>
          <cell r="G7319">
            <v>2.1677230000000001</v>
          </cell>
          <cell r="H7319">
            <v>2.0746570000000002</v>
          </cell>
          <cell r="I7319">
            <v>82.138850000000005</v>
          </cell>
          <cell r="J7319">
            <v>147887</v>
          </cell>
          <cell r="K7319">
            <v>-0.10273599999999999</v>
          </cell>
          <cell r="L7319">
            <v>-9.7022800000000006E-2</v>
          </cell>
          <cell r="M7319">
            <v>-9.3065800000000004E-2</v>
          </cell>
          <cell r="N7319">
            <v>-8.9108800000000002E-2</v>
          </cell>
          <cell r="O7319">
            <v>-8.3395499999999997E-2</v>
          </cell>
        </row>
        <row r="7320">
          <cell r="F7320" t="str">
            <v>2015-2022All Customers1-in-10May Peak23</v>
          </cell>
          <cell r="G7320">
            <v>1.717114</v>
          </cell>
          <cell r="H7320">
            <v>1.6588970000000001</v>
          </cell>
          <cell r="I7320">
            <v>78.409120000000001</v>
          </cell>
          <cell r="J7320">
            <v>147887</v>
          </cell>
          <cell r="K7320">
            <v>-6.4355200000000001E-2</v>
          </cell>
          <cell r="L7320">
            <v>-6.0728699999999997E-2</v>
          </cell>
          <cell r="M7320">
            <v>-5.8216999999999998E-2</v>
          </cell>
          <cell r="N7320">
            <v>-5.5705299999999999E-2</v>
          </cell>
          <cell r="O7320">
            <v>-5.2078899999999997E-2</v>
          </cell>
        </row>
        <row r="7321">
          <cell r="F7321" t="str">
            <v>2015-2022All Customers1-in-10May Peak24</v>
          </cell>
          <cell r="G7321">
            <v>1.3133010000000001</v>
          </cell>
          <cell r="H7321">
            <v>1.271298</v>
          </cell>
          <cell r="I7321">
            <v>76.443200000000004</v>
          </cell>
          <cell r="J7321">
            <v>147887</v>
          </cell>
          <cell r="K7321">
            <v>-4.6475700000000002E-2</v>
          </cell>
          <cell r="L7321">
            <v>-4.3833499999999997E-2</v>
          </cell>
          <cell r="M7321">
            <v>-4.2003600000000002E-2</v>
          </cell>
          <cell r="N7321">
            <v>-4.01737E-2</v>
          </cell>
          <cell r="O7321">
            <v>-3.7531500000000002E-2</v>
          </cell>
        </row>
        <row r="7322">
          <cell r="F7322" t="str">
            <v>2015-2022Greater Bay Area1-in-10May Peak1</v>
          </cell>
          <cell r="G7322">
            <v>1.0096670000000001</v>
          </cell>
          <cell r="H7322">
            <v>1.0096670000000001</v>
          </cell>
          <cell r="I7322">
            <v>72.484849999999994</v>
          </cell>
          <cell r="J7322">
            <v>51563.08</v>
          </cell>
          <cell r="K7322">
            <v>0</v>
          </cell>
          <cell r="L7322">
            <v>0</v>
          </cell>
          <cell r="M7322">
            <v>0</v>
          </cell>
          <cell r="N7322">
            <v>0</v>
          </cell>
          <cell r="O7322">
            <v>0</v>
          </cell>
        </row>
        <row r="7323">
          <cell r="F7323" t="str">
            <v>2015-2022Greater Bay Area1-in-10May Peak2</v>
          </cell>
          <cell r="G7323">
            <v>0.8492729</v>
          </cell>
          <cell r="H7323">
            <v>0.8492729</v>
          </cell>
          <cell r="I7323">
            <v>70.416219999999996</v>
          </cell>
          <cell r="J7323">
            <v>51563.08</v>
          </cell>
          <cell r="K7323">
            <v>0</v>
          </cell>
          <cell r="L7323">
            <v>0</v>
          </cell>
          <cell r="M7323">
            <v>0</v>
          </cell>
          <cell r="N7323">
            <v>0</v>
          </cell>
          <cell r="O7323">
            <v>0</v>
          </cell>
        </row>
        <row r="7324">
          <cell r="F7324" t="str">
            <v>2015-2022Greater Bay Area1-in-10May Peak3</v>
          </cell>
          <cell r="G7324">
            <v>0.76093489999999997</v>
          </cell>
          <cell r="H7324">
            <v>0.76093489999999997</v>
          </cell>
          <cell r="I7324">
            <v>69.3977</v>
          </cell>
          <cell r="J7324">
            <v>51563.08</v>
          </cell>
          <cell r="K7324">
            <v>0</v>
          </cell>
          <cell r="L7324">
            <v>0</v>
          </cell>
          <cell r="M7324">
            <v>0</v>
          </cell>
          <cell r="N7324">
            <v>0</v>
          </cell>
          <cell r="O7324">
            <v>0</v>
          </cell>
        </row>
        <row r="7325">
          <cell r="F7325" t="str">
            <v>2015-2022Greater Bay Area1-in-10May Peak4</v>
          </cell>
          <cell r="G7325">
            <v>0.71190779999999998</v>
          </cell>
          <cell r="H7325">
            <v>0.71190779999999998</v>
          </cell>
          <cell r="I7325">
            <v>67.816919999999996</v>
          </cell>
          <cell r="J7325">
            <v>51563.08</v>
          </cell>
          <cell r="K7325">
            <v>0</v>
          </cell>
          <cell r="L7325">
            <v>0</v>
          </cell>
          <cell r="M7325">
            <v>0</v>
          </cell>
          <cell r="N7325">
            <v>0</v>
          </cell>
          <cell r="O7325">
            <v>0</v>
          </cell>
        </row>
        <row r="7326">
          <cell r="F7326" t="str">
            <v>2015-2022Greater Bay Area1-in-10May Peak5</v>
          </cell>
          <cell r="G7326">
            <v>0.69547570000000003</v>
          </cell>
          <cell r="H7326">
            <v>0.69547570000000003</v>
          </cell>
          <cell r="I7326">
            <v>66.87903</v>
          </cell>
          <cell r="J7326">
            <v>51563.08</v>
          </cell>
          <cell r="K7326">
            <v>0</v>
          </cell>
          <cell r="L7326">
            <v>0</v>
          </cell>
          <cell r="M7326">
            <v>0</v>
          </cell>
          <cell r="N7326">
            <v>0</v>
          </cell>
          <cell r="O7326">
            <v>0</v>
          </cell>
        </row>
        <row r="7327">
          <cell r="F7327" t="str">
            <v>2015-2022Greater Bay Area1-in-10May Peak6</v>
          </cell>
          <cell r="G7327">
            <v>0.73373069999999996</v>
          </cell>
          <cell r="H7327">
            <v>0.73373069999999996</v>
          </cell>
          <cell r="I7327">
            <v>65.608260000000001</v>
          </cell>
          <cell r="J7327">
            <v>51563.08</v>
          </cell>
          <cell r="K7327">
            <v>0</v>
          </cell>
          <cell r="L7327">
            <v>0</v>
          </cell>
          <cell r="M7327">
            <v>0</v>
          </cell>
          <cell r="N7327">
            <v>0</v>
          </cell>
          <cell r="O7327">
            <v>0</v>
          </cell>
        </row>
        <row r="7328">
          <cell r="F7328" t="str">
            <v>2015-2022Greater Bay Area1-in-10May Peak7</v>
          </cell>
          <cell r="G7328">
            <v>0.86713620000000002</v>
          </cell>
          <cell r="H7328">
            <v>0.86713620000000002</v>
          </cell>
          <cell r="I7328">
            <v>65.873999999999995</v>
          </cell>
          <cell r="J7328">
            <v>51563.08</v>
          </cell>
          <cell r="K7328">
            <v>0</v>
          </cell>
          <cell r="L7328">
            <v>0</v>
          </cell>
          <cell r="M7328">
            <v>0</v>
          </cell>
          <cell r="N7328">
            <v>0</v>
          </cell>
          <cell r="O7328">
            <v>0</v>
          </cell>
        </row>
        <row r="7329">
          <cell r="F7329" t="str">
            <v>2015-2022Greater Bay Area1-in-10May Peak8</v>
          </cell>
          <cell r="G7329">
            <v>0.99753619999999998</v>
          </cell>
          <cell r="H7329">
            <v>0.99753619999999998</v>
          </cell>
          <cell r="I7329">
            <v>68.951080000000005</v>
          </cell>
          <cell r="J7329">
            <v>51563.08</v>
          </cell>
          <cell r="K7329">
            <v>0</v>
          </cell>
          <cell r="L7329">
            <v>0</v>
          </cell>
          <cell r="M7329">
            <v>0</v>
          </cell>
          <cell r="N7329">
            <v>0</v>
          </cell>
          <cell r="O7329">
            <v>0</v>
          </cell>
        </row>
        <row r="7330">
          <cell r="F7330" t="str">
            <v>2015-2022Greater Bay Area1-in-10May Peak9</v>
          </cell>
          <cell r="G7330">
            <v>1.013031</v>
          </cell>
          <cell r="H7330">
            <v>1.013031</v>
          </cell>
          <cell r="I7330">
            <v>73.365809999999996</v>
          </cell>
          <cell r="J7330">
            <v>51563.08</v>
          </cell>
          <cell r="K7330">
            <v>0</v>
          </cell>
          <cell r="L7330">
            <v>0</v>
          </cell>
          <cell r="M7330">
            <v>0</v>
          </cell>
          <cell r="N7330">
            <v>0</v>
          </cell>
          <cell r="O7330">
            <v>0</v>
          </cell>
        </row>
        <row r="7331">
          <cell r="F7331" t="str">
            <v>2015-2022Greater Bay Area1-in-10May Peak10</v>
          </cell>
          <cell r="G7331">
            <v>1.0572299999999999</v>
          </cell>
          <cell r="H7331">
            <v>1.0572299999999999</v>
          </cell>
          <cell r="I7331">
            <v>78.104479999999995</v>
          </cell>
          <cell r="J7331">
            <v>51563.08</v>
          </cell>
          <cell r="K7331">
            <v>0</v>
          </cell>
          <cell r="L7331">
            <v>0</v>
          </cell>
          <cell r="M7331">
            <v>0</v>
          </cell>
          <cell r="N7331">
            <v>0</v>
          </cell>
          <cell r="O7331">
            <v>0</v>
          </cell>
        </row>
        <row r="7332">
          <cell r="F7332" t="str">
            <v>2015-2022Greater Bay Area1-in-10May Peak11</v>
          </cell>
          <cell r="G7332">
            <v>1.1478120000000001</v>
          </cell>
          <cell r="H7332">
            <v>1.1478120000000001</v>
          </cell>
          <cell r="I7332">
            <v>82.4482</v>
          </cell>
          <cell r="J7332">
            <v>51563.08</v>
          </cell>
          <cell r="K7332">
            <v>0</v>
          </cell>
          <cell r="L7332">
            <v>0</v>
          </cell>
          <cell r="M7332">
            <v>0</v>
          </cell>
          <cell r="N7332">
            <v>0</v>
          </cell>
          <cell r="O7332">
            <v>0</v>
          </cell>
        </row>
        <row r="7333">
          <cell r="F7333" t="str">
            <v>2015-2022Greater Bay Area1-in-10May Peak12</v>
          </cell>
          <cell r="G7333">
            <v>1.276748</v>
          </cell>
          <cell r="H7333">
            <v>1.276748</v>
          </cell>
          <cell r="I7333">
            <v>85.785160000000005</v>
          </cell>
          <cell r="J7333">
            <v>51563.08</v>
          </cell>
          <cell r="K7333">
            <v>0</v>
          </cell>
          <cell r="L7333">
            <v>0</v>
          </cell>
          <cell r="M7333">
            <v>0</v>
          </cell>
          <cell r="N7333">
            <v>0</v>
          </cell>
          <cell r="O7333">
            <v>0</v>
          </cell>
        </row>
        <row r="7334">
          <cell r="F7334" t="str">
            <v>2015-2022Greater Bay Area1-in-10May Peak13</v>
          </cell>
          <cell r="G7334">
            <v>1.4528589999999999</v>
          </cell>
          <cell r="H7334">
            <v>1.4528589999999999</v>
          </cell>
          <cell r="I7334">
            <v>89.013819999999996</v>
          </cell>
          <cell r="J7334">
            <v>51563.08</v>
          </cell>
          <cell r="K7334">
            <v>0</v>
          </cell>
          <cell r="L7334">
            <v>0</v>
          </cell>
          <cell r="M7334">
            <v>0</v>
          </cell>
          <cell r="N7334">
            <v>0</v>
          </cell>
          <cell r="O7334">
            <v>0</v>
          </cell>
        </row>
        <row r="7335">
          <cell r="F7335" t="str">
            <v>2015-2022Greater Bay Area1-in-10May Peak14</v>
          </cell>
          <cell r="G7335">
            <v>1.3234539999999999</v>
          </cell>
          <cell r="H7335">
            <v>1.640606</v>
          </cell>
          <cell r="I7335">
            <v>91.280339999999995</v>
          </cell>
          <cell r="J7335">
            <v>51563.08</v>
          </cell>
          <cell r="K7335">
            <v>0.2622314</v>
          </cell>
          <cell r="L7335">
            <v>0.29467910000000003</v>
          </cell>
          <cell r="M7335">
            <v>0.3171523</v>
          </cell>
          <cell r="N7335">
            <v>0.33962540000000002</v>
          </cell>
          <cell r="O7335">
            <v>0.37207319999999999</v>
          </cell>
        </row>
        <row r="7336">
          <cell r="F7336" t="str">
            <v>2015-2022Greater Bay Area1-in-10May Peak15</v>
          </cell>
          <cell r="G7336">
            <v>1.445327</v>
          </cell>
          <cell r="H7336">
            <v>1.859032</v>
          </cell>
          <cell r="I7336">
            <v>92.009979999999999</v>
          </cell>
          <cell r="J7336">
            <v>51563.08</v>
          </cell>
          <cell r="K7336">
            <v>0.34237889999999999</v>
          </cell>
          <cell r="L7336">
            <v>0.3845189</v>
          </cell>
          <cell r="M7336">
            <v>0.41370489999999999</v>
          </cell>
          <cell r="N7336">
            <v>0.44289099999999998</v>
          </cell>
          <cell r="O7336">
            <v>0.48503099999999999</v>
          </cell>
        </row>
        <row r="7337">
          <cell r="F7337" t="str">
            <v>2015-2022Greater Bay Area1-in-10May Peak16</v>
          </cell>
          <cell r="G7337">
            <v>1.6147910000000001</v>
          </cell>
          <cell r="H7337">
            <v>2.1273149999999998</v>
          </cell>
          <cell r="I7337">
            <v>91.917079999999999</v>
          </cell>
          <cell r="J7337">
            <v>51563.08</v>
          </cell>
          <cell r="K7337">
            <v>0.42416039999999999</v>
          </cell>
          <cell r="L7337">
            <v>0.47636620000000002</v>
          </cell>
          <cell r="M7337">
            <v>0.51252379999999997</v>
          </cell>
          <cell r="N7337">
            <v>0.54868130000000004</v>
          </cell>
          <cell r="O7337">
            <v>0.60088719999999995</v>
          </cell>
        </row>
        <row r="7338">
          <cell r="F7338" t="str">
            <v>2015-2022Greater Bay Area1-in-10May Peak17</v>
          </cell>
          <cell r="G7338">
            <v>1.7842789999999999</v>
          </cell>
          <cell r="H7338">
            <v>2.3847740000000002</v>
          </cell>
          <cell r="I7338">
            <v>90.52158</v>
          </cell>
          <cell r="J7338">
            <v>51563.08</v>
          </cell>
          <cell r="K7338">
            <v>0.4969652</v>
          </cell>
          <cell r="L7338">
            <v>0.55813179999999996</v>
          </cell>
          <cell r="M7338">
            <v>0.60049549999999996</v>
          </cell>
          <cell r="N7338">
            <v>0.64285939999999997</v>
          </cell>
          <cell r="O7338">
            <v>0.70402589999999998</v>
          </cell>
        </row>
        <row r="7339">
          <cell r="F7339" t="str">
            <v>2015-2022Greater Bay Area1-in-10May Peak18</v>
          </cell>
          <cell r="G7339">
            <v>1.947657</v>
          </cell>
          <cell r="H7339">
            <v>2.5648219999999999</v>
          </cell>
          <cell r="I7339">
            <v>90.125470000000007</v>
          </cell>
          <cell r="J7339">
            <v>51563.08</v>
          </cell>
          <cell r="K7339">
            <v>0.51076100000000002</v>
          </cell>
          <cell r="L7339">
            <v>0.57362539999999995</v>
          </cell>
          <cell r="M7339">
            <v>0.61716530000000003</v>
          </cell>
          <cell r="N7339">
            <v>0.66070499999999999</v>
          </cell>
          <cell r="O7339">
            <v>0.72356949999999998</v>
          </cell>
        </row>
        <row r="7340">
          <cell r="F7340" t="str">
            <v>2015-2022Greater Bay Area1-in-10May Peak19</v>
          </cell>
          <cell r="G7340">
            <v>2.7423009999999999</v>
          </cell>
          <cell r="H7340">
            <v>2.5654469999999998</v>
          </cell>
          <cell r="I7340">
            <v>88.955770000000001</v>
          </cell>
          <cell r="J7340">
            <v>51563.08</v>
          </cell>
          <cell r="K7340">
            <v>-0.20453879999999999</v>
          </cell>
          <cell r="L7340">
            <v>-0.1881825</v>
          </cell>
          <cell r="M7340">
            <v>-0.17685409999999999</v>
          </cell>
          <cell r="N7340">
            <v>-0.1655258</v>
          </cell>
          <cell r="O7340">
            <v>-0.14916940000000001</v>
          </cell>
        </row>
        <row r="7341">
          <cell r="F7341" t="str">
            <v>2015-2022Greater Bay Area1-in-10May Peak20</v>
          </cell>
          <cell r="G7341">
            <v>2.527177</v>
          </cell>
          <cell r="H7341">
            <v>2.3698800000000002</v>
          </cell>
          <cell r="I7341">
            <v>84.889759999999995</v>
          </cell>
          <cell r="J7341">
            <v>51563.08</v>
          </cell>
          <cell r="K7341">
            <v>-0.18192059999999999</v>
          </cell>
          <cell r="L7341">
            <v>-0.16737299999999999</v>
          </cell>
          <cell r="M7341">
            <v>-0.1572974</v>
          </cell>
          <cell r="N7341">
            <v>-0.14722170000000001</v>
          </cell>
          <cell r="O7341">
            <v>-0.13267409999999999</v>
          </cell>
        </row>
        <row r="7342">
          <cell r="F7342" t="str">
            <v>2015-2022Greater Bay Area1-in-10May Peak21</v>
          </cell>
          <cell r="G7342">
            <v>2.271147</v>
          </cell>
          <cell r="H7342">
            <v>2.1809069999999999</v>
          </cell>
          <cell r="I7342">
            <v>81.141149999999996</v>
          </cell>
          <cell r="J7342">
            <v>51563.08</v>
          </cell>
          <cell r="K7342">
            <v>-0.10436670000000001</v>
          </cell>
          <cell r="L7342">
            <v>-9.6020800000000003E-2</v>
          </cell>
          <cell r="M7342">
            <v>-9.0240500000000001E-2</v>
          </cell>
          <cell r="N7342">
            <v>-8.4460099999999996E-2</v>
          </cell>
          <cell r="O7342">
            <v>-7.6114299999999996E-2</v>
          </cell>
        </row>
        <row r="7343">
          <cell r="F7343" t="str">
            <v>2015-2022Greater Bay Area1-in-10May Peak22</v>
          </cell>
          <cell r="G7343">
            <v>2.0084559999999998</v>
          </cell>
          <cell r="H7343">
            <v>1.955443</v>
          </cell>
          <cell r="I7343">
            <v>78.074269999999999</v>
          </cell>
          <cell r="J7343">
            <v>51563.08</v>
          </cell>
          <cell r="K7343">
            <v>-6.1311200000000003E-2</v>
          </cell>
          <cell r="L7343">
            <v>-5.6408300000000001E-2</v>
          </cell>
          <cell r="M7343">
            <v>-5.30126E-2</v>
          </cell>
          <cell r="N7343">
            <v>-4.9616899999999999E-2</v>
          </cell>
          <cell r="O7343">
            <v>-4.4713999999999997E-2</v>
          </cell>
        </row>
        <row r="7344">
          <cell r="F7344" t="str">
            <v>2015-2022Greater Bay Area1-in-10May Peak23</v>
          </cell>
          <cell r="G7344">
            <v>1.621993</v>
          </cell>
          <cell r="H7344">
            <v>1.587885</v>
          </cell>
          <cell r="I7344">
            <v>75.053889999999996</v>
          </cell>
          <cell r="J7344">
            <v>51563.08</v>
          </cell>
          <cell r="K7344">
            <v>-3.9447700000000002E-2</v>
          </cell>
          <cell r="L7344">
            <v>-3.6293199999999998E-2</v>
          </cell>
          <cell r="M7344">
            <v>-3.4108399999999997E-2</v>
          </cell>
          <cell r="N7344">
            <v>-3.1923600000000003E-2</v>
          </cell>
          <cell r="O7344">
            <v>-2.8769099999999999E-2</v>
          </cell>
        </row>
        <row r="7345">
          <cell r="F7345" t="str">
            <v>2015-2022Greater Bay Area1-in-10May Peak24</v>
          </cell>
          <cell r="G7345">
            <v>1.2360359999999999</v>
          </cell>
          <cell r="H7345">
            <v>1.2087810000000001</v>
          </cell>
          <cell r="I7345">
            <v>73.270809999999997</v>
          </cell>
          <cell r="J7345">
            <v>51563.08</v>
          </cell>
          <cell r="K7345">
            <v>-3.1521300000000002E-2</v>
          </cell>
          <cell r="L7345">
            <v>-2.9000600000000001E-2</v>
          </cell>
          <cell r="M7345">
            <v>-2.7254799999999999E-2</v>
          </cell>
          <cell r="N7345">
            <v>-2.5509E-2</v>
          </cell>
          <cell r="O7345">
            <v>-2.2988399999999999E-2</v>
          </cell>
        </row>
        <row r="7346">
          <cell r="F7346" t="str">
            <v>2015-2022Greater Fresno1-in-10May Peak1</v>
          </cell>
          <cell r="G7346">
            <v>1.143249</v>
          </cell>
          <cell r="H7346">
            <v>1.143249</v>
          </cell>
          <cell r="I7346">
            <v>82.559629999999999</v>
          </cell>
          <cell r="J7346">
            <v>26460.99</v>
          </cell>
          <cell r="K7346">
            <v>0</v>
          </cell>
          <cell r="L7346">
            <v>0</v>
          </cell>
          <cell r="M7346">
            <v>0</v>
          </cell>
          <cell r="N7346">
            <v>0</v>
          </cell>
          <cell r="O7346">
            <v>0</v>
          </cell>
        </row>
        <row r="7347">
          <cell r="F7347" t="str">
            <v>2015-2022Greater Fresno1-in-10May Peak2</v>
          </cell>
          <cell r="G7347">
            <v>0.9720337</v>
          </cell>
          <cell r="H7347">
            <v>0.9720337</v>
          </cell>
          <cell r="I7347">
            <v>78.057130000000001</v>
          </cell>
          <cell r="J7347">
            <v>26460.99</v>
          </cell>
          <cell r="K7347">
            <v>0</v>
          </cell>
          <cell r="L7347">
            <v>0</v>
          </cell>
          <cell r="M7347">
            <v>0</v>
          </cell>
          <cell r="N7347">
            <v>0</v>
          </cell>
          <cell r="O7347">
            <v>0</v>
          </cell>
        </row>
        <row r="7348">
          <cell r="F7348" t="str">
            <v>2015-2022Greater Fresno1-in-10May Peak3</v>
          </cell>
          <cell r="G7348">
            <v>0.86096329999999999</v>
          </cell>
          <cell r="H7348">
            <v>0.86096329999999999</v>
          </cell>
          <cell r="I7348">
            <v>77.322980000000001</v>
          </cell>
          <cell r="J7348">
            <v>26460.99</v>
          </cell>
          <cell r="K7348">
            <v>0</v>
          </cell>
          <cell r="L7348">
            <v>0</v>
          </cell>
          <cell r="M7348">
            <v>0</v>
          </cell>
          <cell r="N7348">
            <v>0</v>
          </cell>
          <cell r="O7348">
            <v>0</v>
          </cell>
        </row>
        <row r="7349">
          <cell r="F7349" t="str">
            <v>2015-2022Greater Fresno1-in-10May Peak4</v>
          </cell>
          <cell r="G7349">
            <v>0.79377600000000004</v>
          </cell>
          <cell r="H7349">
            <v>0.79377600000000004</v>
          </cell>
          <cell r="I7349">
            <v>75.464669999999998</v>
          </cell>
          <cell r="J7349">
            <v>26460.99</v>
          </cell>
          <cell r="K7349">
            <v>0</v>
          </cell>
          <cell r="L7349">
            <v>0</v>
          </cell>
          <cell r="M7349">
            <v>0</v>
          </cell>
          <cell r="N7349">
            <v>0</v>
          </cell>
          <cell r="O7349">
            <v>0</v>
          </cell>
        </row>
        <row r="7350">
          <cell r="F7350" t="str">
            <v>2015-2022Greater Fresno1-in-10May Peak5</v>
          </cell>
          <cell r="G7350">
            <v>0.77324590000000004</v>
          </cell>
          <cell r="H7350">
            <v>0.77324590000000004</v>
          </cell>
          <cell r="I7350">
            <v>74.124529999999993</v>
          </cell>
          <cell r="J7350">
            <v>26460.99</v>
          </cell>
          <cell r="K7350">
            <v>0</v>
          </cell>
          <cell r="L7350">
            <v>0</v>
          </cell>
          <cell r="M7350">
            <v>0</v>
          </cell>
          <cell r="N7350">
            <v>0</v>
          </cell>
          <cell r="O7350">
            <v>0</v>
          </cell>
        </row>
        <row r="7351">
          <cell r="F7351" t="str">
            <v>2015-2022Greater Fresno1-in-10May Peak6</v>
          </cell>
          <cell r="G7351">
            <v>0.80447029999999997</v>
          </cell>
          <cell r="H7351">
            <v>0.80447029999999997</v>
          </cell>
          <cell r="I7351">
            <v>72.167680000000004</v>
          </cell>
          <cell r="J7351">
            <v>26460.99</v>
          </cell>
          <cell r="K7351">
            <v>0</v>
          </cell>
          <cell r="L7351">
            <v>0</v>
          </cell>
          <cell r="M7351">
            <v>0</v>
          </cell>
          <cell r="N7351">
            <v>0</v>
          </cell>
          <cell r="O7351">
            <v>0</v>
          </cell>
        </row>
        <row r="7352">
          <cell r="F7352" t="str">
            <v>2015-2022Greater Fresno1-in-10May Peak7</v>
          </cell>
          <cell r="G7352">
            <v>0.90402389999999999</v>
          </cell>
          <cell r="H7352">
            <v>0.90402389999999999</v>
          </cell>
          <cell r="I7352">
            <v>72.525989999999993</v>
          </cell>
          <cell r="J7352">
            <v>26460.99</v>
          </cell>
          <cell r="K7352">
            <v>0</v>
          </cell>
          <cell r="L7352">
            <v>0</v>
          </cell>
          <cell r="M7352">
            <v>0</v>
          </cell>
          <cell r="N7352">
            <v>0</v>
          </cell>
          <cell r="O7352">
            <v>0</v>
          </cell>
        </row>
        <row r="7353">
          <cell r="F7353" t="str">
            <v>2015-2022Greater Fresno1-in-10May Peak8</v>
          </cell>
          <cell r="G7353">
            <v>0.97008539999999999</v>
          </cell>
          <cell r="H7353">
            <v>0.97008539999999999</v>
          </cell>
          <cell r="I7353">
            <v>77.329040000000006</v>
          </cell>
          <cell r="J7353">
            <v>26460.99</v>
          </cell>
          <cell r="K7353">
            <v>0</v>
          </cell>
          <cell r="L7353">
            <v>0</v>
          </cell>
          <cell r="M7353">
            <v>0</v>
          </cell>
          <cell r="N7353">
            <v>0</v>
          </cell>
          <cell r="O7353">
            <v>0</v>
          </cell>
        </row>
        <row r="7354">
          <cell r="F7354" t="str">
            <v>2015-2022Greater Fresno1-in-10May Peak9</v>
          </cell>
          <cell r="G7354">
            <v>0.99969160000000001</v>
          </cell>
          <cell r="H7354">
            <v>0.99969160000000001</v>
          </cell>
          <cell r="I7354">
            <v>81.180369999999996</v>
          </cell>
          <cell r="J7354">
            <v>26460.99</v>
          </cell>
          <cell r="K7354">
            <v>0</v>
          </cell>
          <cell r="L7354">
            <v>0</v>
          </cell>
          <cell r="M7354">
            <v>0</v>
          </cell>
          <cell r="N7354">
            <v>0</v>
          </cell>
          <cell r="O7354">
            <v>0</v>
          </cell>
        </row>
        <row r="7355">
          <cell r="F7355" t="str">
            <v>2015-2022Greater Fresno1-in-10May Peak10</v>
          </cell>
          <cell r="G7355">
            <v>1.110805</v>
          </cell>
          <cell r="H7355">
            <v>1.110805</v>
          </cell>
          <cell r="I7355">
            <v>84.655289999999994</v>
          </cell>
          <cell r="J7355">
            <v>26460.99</v>
          </cell>
          <cell r="K7355">
            <v>0</v>
          </cell>
          <cell r="L7355">
            <v>0</v>
          </cell>
          <cell r="M7355">
            <v>0</v>
          </cell>
          <cell r="N7355">
            <v>0</v>
          </cell>
          <cell r="O7355">
            <v>0</v>
          </cell>
        </row>
        <row r="7356">
          <cell r="F7356" t="str">
            <v>2015-2022Greater Fresno1-in-10May Peak11</v>
          </cell>
          <cell r="G7356">
            <v>1.274958</v>
          </cell>
          <cell r="H7356">
            <v>1.274958</v>
          </cell>
          <cell r="I7356">
            <v>87.2226</v>
          </cell>
          <cell r="J7356">
            <v>26460.99</v>
          </cell>
          <cell r="K7356">
            <v>0</v>
          </cell>
          <cell r="L7356">
            <v>0</v>
          </cell>
          <cell r="M7356">
            <v>0</v>
          </cell>
          <cell r="N7356">
            <v>0</v>
          </cell>
          <cell r="O7356">
            <v>0</v>
          </cell>
        </row>
        <row r="7357">
          <cell r="F7357" t="str">
            <v>2015-2022Greater Fresno1-in-10May Peak12</v>
          </cell>
          <cell r="G7357">
            <v>1.5147060000000001</v>
          </cell>
          <cell r="H7357">
            <v>1.5147060000000001</v>
          </cell>
          <cell r="I7357">
            <v>90.358310000000003</v>
          </cell>
          <cell r="J7357">
            <v>26460.99</v>
          </cell>
          <cell r="K7357">
            <v>0</v>
          </cell>
          <cell r="L7357">
            <v>0</v>
          </cell>
          <cell r="M7357">
            <v>0</v>
          </cell>
          <cell r="N7357">
            <v>0</v>
          </cell>
          <cell r="O7357">
            <v>0</v>
          </cell>
        </row>
        <row r="7358">
          <cell r="F7358" t="str">
            <v>2015-2022Greater Fresno1-in-10May Peak13</v>
          </cell>
          <cell r="G7358">
            <v>1.813177</v>
          </cell>
          <cell r="H7358">
            <v>1.813177</v>
          </cell>
          <cell r="I7358">
            <v>93.637200000000007</v>
          </cell>
          <cell r="J7358">
            <v>26460.99</v>
          </cell>
          <cell r="K7358">
            <v>0</v>
          </cell>
          <cell r="L7358">
            <v>0</v>
          </cell>
          <cell r="M7358">
            <v>0</v>
          </cell>
          <cell r="N7358">
            <v>0</v>
          </cell>
          <cell r="O7358">
            <v>0</v>
          </cell>
        </row>
        <row r="7359">
          <cell r="F7359" t="str">
            <v>2015-2022Greater Fresno1-in-10May Peak14</v>
          </cell>
          <cell r="G7359">
            <v>1.714377</v>
          </cell>
          <cell r="H7359">
            <v>2.1300880000000002</v>
          </cell>
          <cell r="I7359">
            <v>97.514529999999993</v>
          </cell>
          <cell r="J7359">
            <v>26460.99</v>
          </cell>
          <cell r="K7359">
            <v>0.3327483</v>
          </cell>
          <cell r="L7359">
            <v>0.38176339999999997</v>
          </cell>
          <cell r="M7359">
            <v>0.4157111</v>
          </cell>
          <cell r="N7359">
            <v>0.44965880000000003</v>
          </cell>
          <cell r="O7359">
            <v>0.4986739</v>
          </cell>
        </row>
        <row r="7360">
          <cell r="F7360" t="str">
            <v>2015-2022Greater Fresno1-in-10May Peak15</v>
          </cell>
          <cell r="G7360">
            <v>1.9278090000000001</v>
          </cell>
          <cell r="H7360">
            <v>2.4596819999999999</v>
          </cell>
          <cell r="I7360">
            <v>100.30629999999999</v>
          </cell>
          <cell r="J7360">
            <v>26460.99</v>
          </cell>
          <cell r="K7360">
            <v>0.42608740000000001</v>
          </cell>
          <cell r="L7360">
            <v>0.48858620000000003</v>
          </cell>
          <cell r="M7360">
            <v>0.53187260000000003</v>
          </cell>
          <cell r="N7360">
            <v>0.57515910000000003</v>
          </cell>
          <cell r="O7360">
            <v>0.6376579</v>
          </cell>
        </row>
        <row r="7361">
          <cell r="F7361" t="str">
            <v>2015-2022Greater Fresno1-in-10May Peak16</v>
          </cell>
          <cell r="G7361">
            <v>2.1356570000000001</v>
          </cell>
          <cell r="H7361">
            <v>2.8024249999999999</v>
          </cell>
          <cell r="I7361">
            <v>102.2448</v>
          </cell>
          <cell r="J7361">
            <v>26460.99</v>
          </cell>
          <cell r="K7361">
            <v>0.53508909999999998</v>
          </cell>
          <cell r="L7361">
            <v>0.61288609999999999</v>
          </cell>
          <cell r="M7361">
            <v>0.66676800000000003</v>
          </cell>
          <cell r="N7361">
            <v>0.72065000000000001</v>
          </cell>
          <cell r="O7361">
            <v>0.79844700000000002</v>
          </cell>
        </row>
        <row r="7362">
          <cell r="F7362" t="str">
            <v>2015-2022Greater Fresno1-in-10May Peak17</v>
          </cell>
          <cell r="G7362">
            <v>2.2871990000000002</v>
          </cell>
          <cell r="H7362">
            <v>3.0628880000000001</v>
          </cell>
          <cell r="I7362">
            <v>103.3866</v>
          </cell>
          <cell r="J7362">
            <v>26460.99</v>
          </cell>
          <cell r="K7362">
            <v>0.6218477</v>
          </cell>
          <cell r="L7362">
            <v>0.71273799999999998</v>
          </cell>
          <cell r="M7362">
            <v>0.77568820000000005</v>
          </cell>
          <cell r="N7362">
            <v>0.83863849999999995</v>
          </cell>
          <cell r="O7362">
            <v>0.92952869999999999</v>
          </cell>
        </row>
        <row r="7363">
          <cell r="F7363" t="str">
            <v>2015-2022Greater Fresno1-in-10May Peak18</v>
          </cell>
          <cell r="G7363">
            <v>2.4104800000000002</v>
          </cell>
          <cell r="H7363">
            <v>3.206976</v>
          </cell>
          <cell r="I7363">
            <v>102.9355</v>
          </cell>
          <cell r="J7363">
            <v>26460.99</v>
          </cell>
          <cell r="K7363">
            <v>0.63844259999999997</v>
          </cell>
          <cell r="L7363">
            <v>0.73182190000000003</v>
          </cell>
          <cell r="M7363">
            <v>0.79649599999999998</v>
          </cell>
          <cell r="N7363">
            <v>0.8611702</v>
          </cell>
          <cell r="O7363">
            <v>0.95454939999999999</v>
          </cell>
        </row>
        <row r="7364">
          <cell r="F7364" t="str">
            <v>2015-2022Greater Fresno1-in-10May Peak19</v>
          </cell>
          <cell r="G7364">
            <v>3.4619680000000002</v>
          </cell>
          <cell r="H7364">
            <v>3.1366420000000002</v>
          </cell>
          <cell r="I7364">
            <v>100.6332</v>
          </cell>
          <cell r="J7364">
            <v>26460.99</v>
          </cell>
          <cell r="K7364">
            <v>-0.3527807</v>
          </cell>
          <cell r="L7364">
            <v>-0.33656079999999999</v>
          </cell>
          <cell r="M7364">
            <v>-0.32532689999999997</v>
          </cell>
          <cell r="N7364">
            <v>-0.31409310000000001</v>
          </cell>
          <cell r="O7364">
            <v>-0.297873</v>
          </cell>
        </row>
        <row r="7365">
          <cell r="F7365" t="str">
            <v>2015-2022Greater Fresno1-in-10May Peak20</v>
          </cell>
          <cell r="G7365">
            <v>3.1933099999999999</v>
          </cell>
          <cell r="H7365">
            <v>2.8867400000000001</v>
          </cell>
          <cell r="I7365">
            <v>96.682209999999998</v>
          </cell>
          <cell r="J7365">
            <v>26460.99</v>
          </cell>
          <cell r="K7365">
            <v>-0.33244089999999998</v>
          </cell>
          <cell r="L7365">
            <v>-0.3171563</v>
          </cell>
          <cell r="M7365">
            <v>-0.30657010000000001</v>
          </cell>
          <cell r="N7365">
            <v>-0.29598390000000002</v>
          </cell>
          <cell r="O7365">
            <v>-0.28069909999999998</v>
          </cell>
        </row>
        <row r="7366">
          <cell r="F7366" t="str">
            <v>2015-2022Greater Fresno1-in-10May Peak21</v>
          </cell>
          <cell r="G7366">
            <v>2.8459910000000002</v>
          </cell>
          <cell r="H7366">
            <v>2.6310229999999999</v>
          </cell>
          <cell r="I7366">
            <v>93.047520000000006</v>
          </cell>
          <cell r="J7366">
            <v>26460.99</v>
          </cell>
          <cell r="K7366">
            <v>-0.2331095</v>
          </cell>
          <cell r="L7366">
            <v>-0.2223918</v>
          </cell>
          <cell r="M7366">
            <v>-0.21496870000000001</v>
          </cell>
          <cell r="N7366">
            <v>-0.2075456</v>
          </cell>
          <cell r="O7366">
            <v>-0.1968278</v>
          </cell>
        </row>
        <row r="7367">
          <cell r="F7367" t="str">
            <v>2015-2022Greater Fresno1-in-10May Peak22</v>
          </cell>
          <cell r="G7367">
            <v>2.4573710000000002</v>
          </cell>
          <cell r="H7367">
            <v>2.3265899999999999</v>
          </cell>
          <cell r="I7367">
            <v>90.406760000000006</v>
          </cell>
          <cell r="J7367">
            <v>26460.99</v>
          </cell>
          <cell r="K7367">
            <v>-0.14181730000000001</v>
          </cell>
          <cell r="L7367">
            <v>-0.1352969</v>
          </cell>
          <cell r="M7367">
            <v>-0.13078090000000001</v>
          </cell>
          <cell r="N7367">
            <v>-0.12626490000000001</v>
          </cell>
          <cell r="O7367">
            <v>-0.1197445</v>
          </cell>
        </row>
        <row r="7368">
          <cell r="F7368" t="str">
            <v>2015-2022Greater Fresno1-in-10May Peak23</v>
          </cell>
          <cell r="G7368">
            <v>1.94204</v>
          </cell>
          <cell r="H7368">
            <v>1.868584</v>
          </cell>
          <cell r="I7368">
            <v>83.799750000000003</v>
          </cell>
          <cell r="J7368">
            <v>26460.99</v>
          </cell>
          <cell r="K7368">
            <v>-7.9655500000000004E-2</v>
          </cell>
          <cell r="L7368">
            <v>-7.5993199999999997E-2</v>
          </cell>
          <cell r="M7368">
            <v>-7.3456599999999997E-2</v>
          </cell>
          <cell r="N7368">
            <v>-7.09201E-2</v>
          </cell>
          <cell r="O7368">
            <v>-6.7257800000000006E-2</v>
          </cell>
        </row>
        <row r="7369">
          <cell r="F7369" t="str">
            <v>2015-2022Greater Fresno1-in-10May Peak24</v>
          </cell>
          <cell r="G7369">
            <v>1.4990220000000001</v>
          </cell>
          <cell r="H7369">
            <v>1.443063</v>
          </cell>
          <cell r="I7369">
            <v>81.762659999999997</v>
          </cell>
          <cell r="J7369">
            <v>26460.99</v>
          </cell>
          <cell r="K7369">
            <v>-6.0681300000000001E-2</v>
          </cell>
          <cell r="L7369">
            <v>-5.78913E-2</v>
          </cell>
          <cell r="M7369">
            <v>-5.5959000000000002E-2</v>
          </cell>
          <cell r="N7369">
            <v>-5.4026699999999997E-2</v>
          </cell>
          <cell r="O7369">
            <v>-5.1236700000000003E-2</v>
          </cell>
        </row>
        <row r="7370">
          <cell r="F7370" t="str">
            <v>2015-2022Kern1-in-10May Peak1</v>
          </cell>
          <cell r="G7370">
            <v>1.4378249999999999</v>
          </cell>
          <cell r="H7370">
            <v>1.4378249999999999</v>
          </cell>
          <cell r="I7370">
            <v>79.5</v>
          </cell>
          <cell r="J7370">
            <v>5494.18</v>
          </cell>
          <cell r="K7370">
            <v>0</v>
          </cell>
          <cell r="L7370">
            <v>0</v>
          </cell>
          <cell r="M7370">
            <v>0</v>
          </cell>
          <cell r="N7370">
            <v>0</v>
          </cell>
          <cell r="O7370">
            <v>0</v>
          </cell>
        </row>
        <row r="7371">
          <cell r="F7371" t="str">
            <v>2015-2022Kern1-in-10May Peak2</v>
          </cell>
          <cell r="G7371">
            <v>1.2313419999999999</v>
          </cell>
          <cell r="H7371">
            <v>1.2313419999999999</v>
          </cell>
          <cell r="I7371">
            <v>78</v>
          </cell>
          <cell r="J7371">
            <v>5494.18</v>
          </cell>
          <cell r="K7371">
            <v>0</v>
          </cell>
          <cell r="L7371">
            <v>0</v>
          </cell>
          <cell r="M7371">
            <v>0</v>
          </cell>
          <cell r="N7371">
            <v>0</v>
          </cell>
          <cell r="O7371">
            <v>0</v>
          </cell>
        </row>
        <row r="7372">
          <cell r="F7372" t="str">
            <v>2015-2022Kern1-in-10May Peak3</v>
          </cell>
          <cell r="G7372">
            <v>1.0772900000000001</v>
          </cell>
          <cell r="H7372">
            <v>1.0772900000000001</v>
          </cell>
          <cell r="I7372">
            <v>77</v>
          </cell>
          <cell r="J7372">
            <v>5494.18</v>
          </cell>
          <cell r="K7372">
            <v>0</v>
          </cell>
          <cell r="L7372">
            <v>0</v>
          </cell>
          <cell r="M7372">
            <v>0</v>
          </cell>
          <cell r="N7372">
            <v>0</v>
          </cell>
          <cell r="O7372">
            <v>0</v>
          </cell>
        </row>
        <row r="7373">
          <cell r="F7373" t="str">
            <v>2015-2022Kern1-in-10May Peak4</v>
          </cell>
          <cell r="G7373">
            <v>0.97008269999999996</v>
          </cell>
          <cell r="H7373">
            <v>0.97008269999999996</v>
          </cell>
          <cell r="I7373">
            <v>74.5</v>
          </cell>
          <cell r="J7373">
            <v>5494.18</v>
          </cell>
          <cell r="K7373">
            <v>0</v>
          </cell>
          <cell r="L7373">
            <v>0</v>
          </cell>
          <cell r="M7373">
            <v>0</v>
          </cell>
          <cell r="N7373">
            <v>0</v>
          </cell>
          <cell r="O7373">
            <v>0</v>
          </cell>
        </row>
        <row r="7374">
          <cell r="F7374" t="str">
            <v>2015-2022Kern1-in-10May Peak5</v>
          </cell>
          <cell r="G7374">
            <v>0.92203630000000003</v>
          </cell>
          <cell r="H7374">
            <v>0.92203630000000003</v>
          </cell>
          <cell r="I7374">
            <v>73.5</v>
          </cell>
          <cell r="J7374">
            <v>5494.18</v>
          </cell>
          <cell r="K7374">
            <v>0</v>
          </cell>
          <cell r="L7374">
            <v>0</v>
          </cell>
          <cell r="M7374">
            <v>0</v>
          </cell>
          <cell r="N7374">
            <v>0</v>
          </cell>
          <cell r="O7374">
            <v>0</v>
          </cell>
        </row>
        <row r="7375">
          <cell r="F7375" t="str">
            <v>2015-2022Kern1-in-10May Peak6</v>
          </cell>
          <cell r="G7375">
            <v>0.91649570000000002</v>
          </cell>
          <cell r="H7375">
            <v>0.91649570000000002</v>
          </cell>
          <cell r="I7375">
            <v>72</v>
          </cell>
          <cell r="J7375">
            <v>5494.18</v>
          </cell>
          <cell r="K7375">
            <v>0</v>
          </cell>
          <cell r="L7375">
            <v>0</v>
          </cell>
          <cell r="M7375">
            <v>0</v>
          </cell>
          <cell r="N7375">
            <v>0</v>
          </cell>
          <cell r="O7375">
            <v>0</v>
          </cell>
        </row>
        <row r="7376">
          <cell r="F7376" t="str">
            <v>2015-2022Kern1-in-10May Peak7</v>
          </cell>
          <cell r="G7376">
            <v>0.99928729999999999</v>
          </cell>
          <cell r="H7376">
            <v>0.99928729999999999</v>
          </cell>
          <cell r="I7376">
            <v>72.5</v>
          </cell>
          <cell r="J7376">
            <v>5494.18</v>
          </cell>
          <cell r="K7376">
            <v>0</v>
          </cell>
          <cell r="L7376">
            <v>0</v>
          </cell>
          <cell r="M7376">
            <v>0</v>
          </cell>
          <cell r="N7376">
            <v>0</v>
          </cell>
          <cell r="O7376">
            <v>0</v>
          </cell>
        </row>
        <row r="7377">
          <cell r="F7377" t="str">
            <v>2015-2022Kern1-in-10May Peak8</v>
          </cell>
          <cell r="G7377">
            <v>1.0484819999999999</v>
          </cell>
          <cell r="H7377">
            <v>1.0484819999999999</v>
          </cell>
          <cell r="I7377">
            <v>78</v>
          </cell>
          <cell r="J7377">
            <v>5494.18</v>
          </cell>
          <cell r="K7377">
            <v>0</v>
          </cell>
          <cell r="L7377">
            <v>0</v>
          </cell>
          <cell r="M7377">
            <v>0</v>
          </cell>
          <cell r="N7377">
            <v>0</v>
          </cell>
          <cell r="O7377">
            <v>0</v>
          </cell>
        </row>
        <row r="7378">
          <cell r="F7378" t="str">
            <v>2015-2022Kern1-in-10May Peak9</v>
          </cell>
          <cell r="G7378">
            <v>1.0755429999999999</v>
          </cell>
          <cell r="H7378">
            <v>1.0755429999999999</v>
          </cell>
          <cell r="I7378">
            <v>83</v>
          </cell>
          <cell r="J7378">
            <v>5494.18</v>
          </cell>
          <cell r="K7378">
            <v>0</v>
          </cell>
          <cell r="L7378">
            <v>0</v>
          </cell>
          <cell r="M7378">
            <v>0</v>
          </cell>
          <cell r="N7378">
            <v>0</v>
          </cell>
          <cell r="O7378">
            <v>0</v>
          </cell>
        </row>
        <row r="7379">
          <cell r="F7379" t="str">
            <v>2015-2022Kern1-in-10May Peak10</v>
          </cell>
          <cell r="G7379">
            <v>1.2332559999999999</v>
          </cell>
          <cell r="H7379">
            <v>1.2332559999999999</v>
          </cell>
          <cell r="I7379">
            <v>89.5</v>
          </cell>
          <cell r="J7379">
            <v>5494.18</v>
          </cell>
          <cell r="K7379">
            <v>0</v>
          </cell>
          <cell r="L7379">
            <v>0</v>
          </cell>
          <cell r="M7379">
            <v>0</v>
          </cell>
          <cell r="N7379">
            <v>0</v>
          </cell>
          <cell r="O7379">
            <v>0</v>
          </cell>
        </row>
        <row r="7380">
          <cell r="F7380" t="str">
            <v>2015-2022Kern1-in-10May Peak11</v>
          </cell>
          <cell r="G7380">
            <v>1.474842</v>
          </cell>
          <cell r="H7380">
            <v>1.474842</v>
          </cell>
          <cell r="I7380">
            <v>94.5</v>
          </cell>
          <cell r="J7380">
            <v>5494.18</v>
          </cell>
          <cell r="K7380">
            <v>0</v>
          </cell>
          <cell r="L7380">
            <v>0</v>
          </cell>
          <cell r="M7380">
            <v>0</v>
          </cell>
          <cell r="N7380">
            <v>0</v>
          </cell>
          <cell r="O7380">
            <v>0</v>
          </cell>
        </row>
        <row r="7381">
          <cell r="F7381" t="str">
            <v>2015-2022Kern1-in-10May Peak12</v>
          </cell>
          <cell r="G7381">
            <v>1.8012729999999999</v>
          </cell>
          <cell r="H7381">
            <v>1.8012729999999999</v>
          </cell>
          <cell r="I7381">
            <v>97.5</v>
          </cell>
          <cell r="J7381">
            <v>5494.18</v>
          </cell>
          <cell r="K7381">
            <v>0</v>
          </cell>
          <cell r="L7381">
            <v>0</v>
          </cell>
          <cell r="M7381">
            <v>0</v>
          </cell>
          <cell r="N7381">
            <v>0</v>
          </cell>
          <cell r="O7381">
            <v>0</v>
          </cell>
        </row>
        <row r="7382">
          <cell r="F7382" t="str">
            <v>2015-2022Kern1-in-10May Peak13</v>
          </cell>
          <cell r="G7382">
            <v>2.171268</v>
          </cell>
          <cell r="H7382">
            <v>2.171268</v>
          </cell>
          <cell r="I7382">
            <v>100</v>
          </cell>
          <cell r="J7382">
            <v>5494.18</v>
          </cell>
          <cell r="K7382">
            <v>0</v>
          </cell>
          <cell r="L7382">
            <v>0</v>
          </cell>
          <cell r="M7382">
            <v>0</v>
          </cell>
          <cell r="N7382">
            <v>0</v>
          </cell>
          <cell r="O7382">
            <v>0</v>
          </cell>
        </row>
        <row r="7383">
          <cell r="F7383" t="str">
            <v>2015-2022Kern1-in-10May Peak14</v>
          </cell>
          <cell r="G7383">
            <v>1.966434</v>
          </cell>
          <cell r="H7383">
            <v>2.5323989999999998</v>
          </cell>
          <cell r="I7383">
            <v>102</v>
          </cell>
          <cell r="J7383">
            <v>5494.18</v>
          </cell>
          <cell r="K7383">
            <v>0.49747249999999998</v>
          </cell>
          <cell r="L7383">
            <v>0.53793880000000005</v>
          </cell>
          <cell r="M7383">
            <v>0.56596570000000002</v>
          </cell>
          <cell r="N7383">
            <v>0.59399250000000003</v>
          </cell>
          <cell r="O7383">
            <v>0.63445879999999999</v>
          </cell>
        </row>
        <row r="7384">
          <cell r="F7384" t="str">
            <v>2015-2022Kern1-in-10May Peak15</v>
          </cell>
          <cell r="G7384">
            <v>2.223732</v>
          </cell>
          <cell r="H7384">
            <v>2.880449</v>
          </cell>
          <cell r="I7384">
            <v>103.5</v>
          </cell>
          <cell r="J7384">
            <v>5494.18</v>
          </cell>
          <cell r="K7384">
            <v>0.58363100000000001</v>
          </cell>
          <cell r="L7384">
            <v>0.6268108</v>
          </cell>
          <cell r="M7384">
            <v>0.656717</v>
          </cell>
          <cell r="N7384">
            <v>0.68662319999999999</v>
          </cell>
          <cell r="O7384">
            <v>0.72980299999999998</v>
          </cell>
        </row>
        <row r="7385">
          <cell r="F7385" t="str">
            <v>2015-2022Kern1-in-10May Peak16</v>
          </cell>
          <cell r="G7385">
            <v>2.371305</v>
          </cell>
          <cell r="H7385">
            <v>3.237857</v>
          </cell>
          <cell r="I7385">
            <v>103.5</v>
          </cell>
          <cell r="J7385">
            <v>5494.18</v>
          </cell>
          <cell r="K7385">
            <v>0.77094359999999995</v>
          </cell>
          <cell r="L7385">
            <v>0.82742970000000005</v>
          </cell>
          <cell r="M7385">
            <v>0.86655190000000004</v>
          </cell>
          <cell r="N7385">
            <v>0.90567410000000004</v>
          </cell>
          <cell r="O7385">
            <v>0.96216029999999997</v>
          </cell>
        </row>
        <row r="7386">
          <cell r="F7386" t="str">
            <v>2015-2022Kern1-in-10May Peak17</v>
          </cell>
          <cell r="G7386">
            <v>2.527072</v>
          </cell>
          <cell r="H7386">
            <v>3.5050729999999999</v>
          </cell>
          <cell r="I7386">
            <v>104</v>
          </cell>
          <cell r="J7386">
            <v>5494.18</v>
          </cell>
          <cell r="K7386">
            <v>0.86954759999999998</v>
          </cell>
          <cell r="L7386">
            <v>0.93362270000000003</v>
          </cell>
          <cell r="M7386">
            <v>0.97800089999999995</v>
          </cell>
          <cell r="N7386">
            <v>1.0223800000000001</v>
          </cell>
          <cell r="O7386">
            <v>1.086454</v>
          </cell>
        </row>
        <row r="7387">
          <cell r="F7387" t="str">
            <v>2015-2022Kern1-in-10May Peak18</v>
          </cell>
          <cell r="G7387">
            <v>2.632927</v>
          </cell>
          <cell r="H7387">
            <v>3.633184</v>
          </cell>
          <cell r="I7387">
            <v>103</v>
          </cell>
          <cell r="J7387">
            <v>5494.18</v>
          </cell>
          <cell r="K7387">
            <v>0.88926090000000002</v>
          </cell>
          <cell r="L7387">
            <v>0.95483839999999998</v>
          </cell>
          <cell r="M7387">
            <v>1.000257</v>
          </cell>
          <cell r="N7387">
            <v>1.045676</v>
          </cell>
          <cell r="O7387">
            <v>1.111253</v>
          </cell>
        </row>
        <row r="7388">
          <cell r="F7388" t="str">
            <v>2015-2022Kern1-in-10May Peak19</v>
          </cell>
          <cell r="G7388">
            <v>3.9557380000000002</v>
          </cell>
          <cell r="H7388">
            <v>3.5352960000000002</v>
          </cell>
          <cell r="I7388">
            <v>102.5</v>
          </cell>
          <cell r="J7388">
            <v>5494.18</v>
          </cell>
          <cell r="K7388">
            <v>-0.46014060000000001</v>
          </cell>
          <cell r="L7388">
            <v>-0.43668649999999998</v>
          </cell>
          <cell r="M7388">
            <v>-0.42044219999999999</v>
          </cell>
          <cell r="N7388">
            <v>-0.404198</v>
          </cell>
          <cell r="O7388">
            <v>-0.38074390000000002</v>
          </cell>
        </row>
        <row r="7389">
          <cell r="F7389" t="str">
            <v>2015-2022Kern1-in-10May Peak20</v>
          </cell>
          <cell r="G7389">
            <v>3.7118509999999998</v>
          </cell>
          <cell r="H7389">
            <v>3.2890969999999999</v>
          </cell>
          <cell r="I7389">
            <v>98.5</v>
          </cell>
          <cell r="J7389">
            <v>5494.18</v>
          </cell>
          <cell r="K7389">
            <v>-0.4626709</v>
          </cell>
          <cell r="L7389">
            <v>-0.43908779999999997</v>
          </cell>
          <cell r="M7389">
            <v>-0.42275430000000003</v>
          </cell>
          <cell r="N7389">
            <v>-0.40642060000000002</v>
          </cell>
          <cell r="O7389">
            <v>-0.3828375</v>
          </cell>
        </row>
        <row r="7390">
          <cell r="F7390" t="str">
            <v>2015-2022Kern1-in-10May Peak21</v>
          </cell>
          <cell r="G7390">
            <v>3.3488340000000001</v>
          </cell>
          <cell r="H7390">
            <v>3.0556450000000002</v>
          </cell>
          <cell r="I7390">
            <v>93.5</v>
          </cell>
          <cell r="J7390">
            <v>5494.18</v>
          </cell>
          <cell r="K7390">
            <v>-0.3208725</v>
          </cell>
          <cell r="L7390">
            <v>-0.30451709999999999</v>
          </cell>
          <cell r="M7390">
            <v>-0.29318949999999999</v>
          </cell>
          <cell r="N7390">
            <v>-0.2818618</v>
          </cell>
          <cell r="O7390">
            <v>-0.26550639999999998</v>
          </cell>
        </row>
        <row r="7391">
          <cell r="F7391" t="str">
            <v>2015-2022Kern1-in-10May Peak22</v>
          </cell>
          <cell r="G7391">
            <v>2.9488910000000002</v>
          </cell>
          <cell r="H7391">
            <v>2.757485</v>
          </cell>
          <cell r="I7391">
            <v>89</v>
          </cell>
          <cell r="J7391">
            <v>5494.18</v>
          </cell>
          <cell r="K7391">
            <v>-0.2094781</v>
          </cell>
          <cell r="L7391">
            <v>-0.1988007</v>
          </cell>
          <cell r="M7391">
            <v>-0.19140550000000001</v>
          </cell>
          <cell r="N7391">
            <v>-0.18401039999999999</v>
          </cell>
          <cell r="O7391">
            <v>-0.17333290000000001</v>
          </cell>
        </row>
        <row r="7392">
          <cell r="F7392" t="str">
            <v>2015-2022Kern1-in-10May Peak23</v>
          </cell>
          <cell r="G7392">
            <v>2.3928790000000002</v>
          </cell>
          <cell r="H7392">
            <v>2.2494079999999999</v>
          </cell>
          <cell r="I7392">
            <v>85.5</v>
          </cell>
          <cell r="J7392">
            <v>5494.18</v>
          </cell>
          <cell r="K7392">
            <v>-0.15701860000000001</v>
          </cell>
          <cell r="L7392">
            <v>-0.14901510000000001</v>
          </cell>
          <cell r="M7392">
            <v>-0.14347199999999999</v>
          </cell>
          <cell r="N7392">
            <v>-0.13792879999999999</v>
          </cell>
          <cell r="O7392">
            <v>-0.12992529999999999</v>
          </cell>
        </row>
        <row r="7393">
          <cell r="F7393" t="str">
            <v>2015-2022Kern1-in-10May Peak24</v>
          </cell>
          <cell r="G7393">
            <v>1.9166319999999999</v>
          </cell>
          <cell r="H7393">
            <v>1.8050280000000001</v>
          </cell>
          <cell r="I7393">
            <v>82</v>
          </cell>
          <cell r="J7393">
            <v>5494.18</v>
          </cell>
          <cell r="K7393">
            <v>-0.12214179999999999</v>
          </cell>
          <cell r="L7393">
            <v>-0.11591600000000001</v>
          </cell>
          <cell r="M7393">
            <v>-0.1116041</v>
          </cell>
          <cell r="N7393">
            <v>-0.1072921</v>
          </cell>
          <cell r="O7393">
            <v>-0.1010664</v>
          </cell>
        </row>
        <row r="7394">
          <cell r="F7394" t="str">
            <v>2015-2022Northern Coast1-in-10May Peak1</v>
          </cell>
          <cell r="G7394">
            <v>0.95269610000000005</v>
          </cell>
          <cell r="H7394">
            <v>0.95269610000000005</v>
          </cell>
          <cell r="I7394">
            <v>65.566199999999995</v>
          </cell>
          <cell r="J7394">
            <v>9078.84</v>
          </cell>
          <cell r="K7394">
            <v>0</v>
          </cell>
          <cell r="L7394">
            <v>0</v>
          </cell>
          <cell r="M7394">
            <v>0</v>
          </cell>
          <cell r="N7394">
            <v>0</v>
          </cell>
          <cell r="O7394">
            <v>0</v>
          </cell>
        </row>
        <row r="7395">
          <cell r="F7395" t="str">
            <v>2015-2022Northern Coast1-in-10May Peak2</v>
          </cell>
          <cell r="G7395">
            <v>0.83335619999999999</v>
          </cell>
          <cell r="H7395">
            <v>0.83335619999999999</v>
          </cell>
          <cell r="I7395">
            <v>64.016199999999998</v>
          </cell>
          <cell r="J7395">
            <v>9078.84</v>
          </cell>
          <cell r="K7395">
            <v>0</v>
          </cell>
          <cell r="L7395">
            <v>0</v>
          </cell>
          <cell r="M7395">
            <v>0</v>
          </cell>
          <cell r="N7395">
            <v>0</v>
          </cell>
          <cell r="O7395">
            <v>0</v>
          </cell>
        </row>
        <row r="7396">
          <cell r="F7396" t="str">
            <v>2015-2022Northern Coast1-in-10May Peak3</v>
          </cell>
          <cell r="G7396">
            <v>0.77668919999999997</v>
          </cell>
          <cell r="H7396">
            <v>0.77668919999999997</v>
          </cell>
          <cell r="I7396">
            <v>63.382399999999997</v>
          </cell>
          <cell r="J7396">
            <v>9078.84</v>
          </cell>
          <cell r="K7396">
            <v>0</v>
          </cell>
          <cell r="L7396">
            <v>0</v>
          </cell>
          <cell r="M7396">
            <v>0</v>
          </cell>
          <cell r="N7396">
            <v>0</v>
          </cell>
          <cell r="O7396">
            <v>0</v>
          </cell>
        </row>
        <row r="7397">
          <cell r="F7397" t="str">
            <v>2015-2022Northern Coast1-in-10May Peak4</v>
          </cell>
          <cell r="G7397">
            <v>0.74205399999999999</v>
          </cell>
          <cell r="H7397">
            <v>0.74205399999999999</v>
          </cell>
          <cell r="I7397">
            <v>61.871699999999997</v>
          </cell>
          <cell r="J7397">
            <v>9078.84</v>
          </cell>
          <cell r="K7397">
            <v>0</v>
          </cell>
          <cell r="L7397">
            <v>0</v>
          </cell>
          <cell r="M7397">
            <v>0</v>
          </cell>
          <cell r="N7397">
            <v>0</v>
          </cell>
          <cell r="O7397">
            <v>0</v>
          </cell>
        </row>
        <row r="7398">
          <cell r="F7398" t="str">
            <v>2015-2022Northern Coast1-in-10May Peak5</v>
          </cell>
          <cell r="G7398">
            <v>0.74387910000000002</v>
          </cell>
          <cell r="H7398">
            <v>0.74387910000000002</v>
          </cell>
          <cell r="I7398">
            <v>60.765000000000001</v>
          </cell>
          <cell r="J7398">
            <v>9078.84</v>
          </cell>
          <cell r="K7398">
            <v>0</v>
          </cell>
          <cell r="L7398">
            <v>0</v>
          </cell>
          <cell r="M7398">
            <v>0</v>
          </cell>
          <cell r="N7398">
            <v>0</v>
          </cell>
          <cell r="O7398">
            <v>0</v>
          </cell>
        </row>
        <row r="7399">
          <cell r="F7399" t="str">
            <v>2015-2022Northern Coast1-in-10May Peak6</v>
          </cell>
          <cell r="G7399">
            <v>0.81264890000000001</v>
          </cell>
          <cell r="H7399">
            <v>0.81264890000000001</v>
          </cell>
          <cell r="I7399">
            <v>59.8123</v>
          </cell>
          <cell r="J7399">
            <v>9078.84</v>
          </cell>
          <cell r="K7399">
            <v>0</v>
          </cell>
          <cell r="L7399">
            <v>0</v>
          </cell>
          <cell r="M7399">
            <v>0</v>
          </cell>
          <cell r="N7399">
            <v>0</v>
          </cell>
          <cell r="O7399">
            <v>0</v>
          </cell>
        </row>
        <row r="7400">
          <cell r="F7400" t="str">
            <v>2015-2022Northern Coast1-in-10May Peak7</v>
          </cell>
          <cell r="G7400">
            <v>0.98635669999999998</v>
          </cell>
          <cell r="H7400">
            <v>0.98635669999999998</v>
          </cell>
          <cell r="I7400">
            <v>60.242199999999997</v>
          </cell>
          <cell r="J7400">
            <v>9078.84</v>
          </cell>
          <cell r="K7400">
            <v>0</v>
          </cell>
          <cell r="L7400">
            <v>0</v>
          </cell>
          <cell r="M7400">
            <v>0</v>
          </cell>
          <cell r="N7400">
            <v>0</v>
          </cell>
          <cell r="O7400">
            <v>0</v>
          </cell>
        </row>
        <row r="7401">
          <cell r="F7401" t="str">
            <v>2015-2022Northern Coast1-in-10May Peak8</v>
          </cell>
          <cell r="G7401">
            <v>1.1384339999999999</v>
          </cell>
          <cell r="H7401">
            <v>1.1384339999999999</v>
          </cell>
          <cell r="I7401">
            <v>66.435500000000005</v>
          </cell>
          <cell r="J7401">
            <v>9078.84</v>
          </cell>
          <cell r="K7401">
            <v>0</v>
          </cell>
          <cell r="L7401">
            <v>0</v>
          </cell>
          <cell r="M7401">
            <v>0</v>
          </cell>
          <cell r="N7401">
            <v>0</v>
          </cell>
          <cell r="O7401">
            <v>0</v>
          </cell>
        </row>
        <row r="7402">
          <cell r="F7402" t="str">
            <v>2015-2022Northern Coast1-in-10May Peak9</v>
          </cell>
          <cell r="G7402">
            <v>1.1392949999999999</v>
          </cell>
          <cell r="H7402">
            <v>1.1392949999999999</v>
          </cell>
          <cell r="I7402">
            <v>70.241900000000001</v>
          </cell>
          <cell r="J7402">
            <v>9078.84</v>
          </cell>
          <cell r="K7402">
            <v>0</v>
          </cell>
          <cell r="L7402">
            <v>0</v>
          </cell>
          <cell r="M7402">
            <v>0</v>
          </cell>
          <cell r="N7402">
            <v>0</v>
          </cell>
          <cell r="O7402">
            <v>0</v>
          </cell>
        </row>
        <row r="7403">
          <cell r="F7403" t="str">
            <v>2015-2022Northern Coast1-in-10May Peak10</v>
          </cell>
          <cell r="G7403">
            <v>1.1649879999999999</v>
          </cell>
          <cell r="H7403">
            <v>1.1649879999999999</v>
          </cell>
          <cell r="I7403">
            <v>74.9876</v>
          </cell>
          <cell r="J7403">
            <v>9078.84</v>
          </cell>
          <cell r="K7403">
            <v>0</v>
          </cell>
          <cell r="L7403">
            <v>0</v>
          </cell>
          <cell r="M7403">
            <v>0</v>
          </cell>
          <cell r="N7403">
            <v>0</v>
          </cell>
          <cell r="O7403">
            <v>0</v>
          </cell>
        </row>
        <row r="7404">
          <cell r="F7404" t="str">
            <v>2015-2022Northern Coast1-in-10May Peak11</v>
          </cell>
          <cell r="G7404">
            <v>1.2087840000000001</v>
          </cell>
          <cell r="H7404">
            <v>1.2087840000000001</v>
          </cell>
          <cell r="I7404">
            <v>78.818799999999996</v>
          </cell>
          <cell r="J7404">
            <v>9078.84</v>
          </cell>
          <cell r="K7404">
            <v>0</v>
          </cell>
          <cell r="L7404">
            <v>0</v>
          </cell>
          <cell r="M7404">
            <v>0</v>
          </cell>
          <cell r="N7404">
            <v>0</v>
          </cell>
          <cell r="O7404">
            <v>0</v>
          </cell>
        </row>
        <row r="7405">
          <cell r="F7405" t="str">
            <v>2015-2022Northern Coast1-in-10May Peak12</v>
          </cell>
          <cell r="G7405">
            <v>1.280089</v>
          </cell>
          <cell r="H7405">
            <v>1.280089</v>
          </cell>
          <cell r="I7405">
            <v>83.130899999999997</v>
          </cell>
          <cell r="J7405">
            <v>9078.84</v>
          </cell>
          <cell r="K7405">
            <v>0</v>
          </cell>
          <cell r="L7405">
            <v>0</v>
          </cell>
          <cell r="M7405">
            <v>0</v>
          </cell>
          <cell r="N7405">
            <v>0</v>
          </cell>
          <cell r="O7405">
            <v>0</v>
          </cell>
        </row>
        <row r="7406">
          <cell r="F7406" t="str">
            <v>2015-2022Northern Coast1-in-10May Peak13</v>
          </cell>
          <cell r="G7406">
            <v>1.4022889999999999</v>
          </cell>
          <cell r="H7406">
            <v>1.4022889999999999</v>
          </cell>
          <cell r="I7406">
            <v>87.6631</v>
          </cell>
          <cell r="J7406">
            <v>9078.84</v>
          </cell>
          <cell r="K7406">
            <v>0</v>
          </cell>
          <cell r="L7406">
            <v>0</v>
          </cell>
          <cell r="M7406">
            <v>0</v>
          </cell>
          <cell r="N7406">
            <v>0</v>
          </cell>
          <cell r="O7406">
            <v>0</v>
          </cell>
        </row>
        <row r="7407">
          <cell r="F7407" t="str">
            <v>2015-2022Northern Coast1-in-10May Peak14</v>
          </cell>
          <cell r="G7407">
            <v>1.28956</v>
          </cell>
          <cell r="H7407">
            <v>1.54176</v>
          </cell>
          <cell r="I7407">
            <v>90.107600000000005</v>
          </cell>
          <cell r="J7407">
            <v>9078.84</v>
          </cell>
          <cell r="K7407">
            <v>0.1968068</v>
          </cell>
          <cell r="L7407">
            <v>0.22953370000000001</v>
          </cell>
          <cell r="M7407">
            <v>0.25220039999999999</v>
          </cell>
          <cell r="N7407">
            <v>0.27486699999999997</v>
          </cell>
          <cell r="O7407">
            <v>0.30759399999999998</v>
          </cell>
        </row>
        <row r="7408">
          <cell r="F7408" t="str">
            <v>2015-2022Northern Coast1-in-10May Peak15</v>
          </cell>
          <cell r="G7408">
            <v>1.411079</v>
          </cell>
          <cell r="H7408">
            <v>1.7415369999999999</v>
          </cell>
          <cell r="I7408">
            <v>90.741399999999999</v>
          </cell>
          <cell r="J7408">
            <v>9078.84</v>
          </cell>
          <cell r="K7408">
            <v>0.25787510000000002</v>
          </cell>
          <cell r="L7408">
            <v>0.30075730000000001</v>
          </cell>
          <cell r="M7408">
            <v>0.33045720000000001</v>
          </cell>
          <cell r="N7408">
            <v>0.36015730000000001</v>
          </cell>
          <cell r="O7408">
            <v>0.40303939999999999</v>
          </cell>
        </row>
        <row r="7409">
          <cell r="F7409" t="str">
            <v>2015-2022Northern Coast1-in-10May Peak16</v>
          </cell>
          <cell r="G7409">
            <v>1.5898969999999999</v>
          </cell>
          <cell r="H7409">
            <v>1.998356</v>
          </cell>
          <cell r="I7409">
            <v>91.745599999999996</v>
          </cell>
          <cell r="J7409">
            <v>9078.84</v>
          </cell>
          <cell r="K7409">
            <v>0.31874449999999999</v>
          </cell>
          <cell r="L7409">
            <v>0.37174849999999998</v>
          </cell>
          <cell r="M7409">
            <v>0.40845890000000001</v>
          </cell>
          <cell r="N7409">
            <v>0.4451695</v>
          </cell>
          <cell r="O7409">
            <v>0.49817359999999999</v>
          </cell>
        </row>
        <row r="7410">
          <cell r="F7410" t="str">
            <v>2015-2022Northern Coast1-in-10May Peak17</v>
          </cell>
          <cell r="G7410">
            <v>1.7999719999999999</v>
          </cell>
          <cell r="H7410">
            <v>2.2791969999999999</v>
          </cell>
          <cell r="I7410">
            <v>93.087699999999998</v>
          </cell>
          <cell r="J7410">
            <v>9078.84</v>
          </cell>
          <cell r="K7410">
            <v>0.3739673</v>
          </cell>
          <cell r="L7410">
            <v>0.4361544</v>
          </cell>
          <cell r="M7410">
            <v>0.47922510000000001</v>
          </cell>
          <cell r="N7410">
            <v>0.52229570000000003</v>
          </cell>
          <cell r="O7410">
            <v>0.58448270000000002</v>
          </cell>
        </row>
        <row r="7411">
          <cell r="F7411" t="str">
            <v>2015-2022Northern Coast1-in-10May Peak18</v>
          </cell>
          <cell r="G7411">
            <v>1.9888049999999999</v>
          </cell>
          <cell r="H7411">
            <v>2.4814189999999998</v>
          </cell>
          <cell r="I7411">
            <v>90.071399999999997</v>
          </cell>
          <cell r="J7411">
            <v>9078.84</v>
          </cell>
          <cell r="K7411">
            <v>0.38441589999999998</v>
          </cell>
          <cell r="L7411">
            <v>0.44834039999999997</v>
          </cell>
          <cell r="M7411">
            <v>0.49261440000000001</v>
          </cell>
          <cell r="N7411">
            <v>0.53688840000000004</v>
          </cell>
          <cell r="O7411">
            <v>0.60081300000000004</v>
          </cell>
        </row>
        <row r="7412">
          <cell r="F7412" t="str">
            <v>2015-2022Northern Coast1-in-10May Peak19</v>
          </cell>
          <cell r="G7412">
            <v>2.6238800000000002</v>
          </cell>
          <cell r="H7412">
            <v>2.4699499999999999</v>
          </cell>
          <cell r="I7412">
            <v>87.238799999999998</v>
          </cell>
          <cell r="J7412">
            <v>9078.84</v>
          </cell>
          <cell r="K7412">
            <v>-0.1743024</v>
          </cell>
          <cell r="L7412">
            <v>-0.1622663</v>
          </cell>
          <cell r="M7412">
            <v>-0.15393009999999999</v>
          </cell>
          <cell r="N7412">
            <v>-0.1455938</v>
          </cell>
          <cell r="O7412">
            <v>-0.1335576</v>
          </cell>
        </row>
        <row r="7413">
          <cell r="F7413" t="str">
            <v>2015-2022Northern Coast1-in-10May Peak20</v>
          </cell>
          <cell r="G7413">
            <v>2.386053</v>
          </cell>
          <cell r="H7413">
            <v>2.2569699999999999</v>
          </cell>
          <cell r="I7413">
            <v>83.058999999999997</v>
          </cell>
          <cell r="J7413">
            <v>9078.84</v>
          </cell>
          <cell r="K7413">
            <v>-0.14616670000000001</v>
          </cell>
          <cell r="L7413">
            <v>-0.13607330000000001</v>
          </cell>
          <cell r="M7413">
            <v>-0.1290828</v>
          </cell>
          <cell r="N7413">
            <v>-0.1220922</v>
          </cell>
          <cell r="O7413">
            <v>-0.1119989</v>
          </cell>
        </row>
        <row r="7414">
          <cell r="F7414" t="str">
            <v>2015-2022Northern Coast1-in-10May Peak21</v>
          </cell>
          <cell r="G7414">
            <v>2.1340110000000001</v>
          </cell>
          <cell r="H7414">
            <v>2.052365</v>
          </cell>
          <cell r="I7414">
            <v>78.865899999999996</v>
          </cell>
          <cell r="J7414">
            <v>9078.84</v>
          </cell>
          <cell r="K7414">
            <v>-9.2452000000000006E-2</v>
          </cell>
          <cell r="L7414">
            <v>-8.6067900000000003E-2</v>
          </cell>
          <cell r="M7414">
            <v>-8.1646200000000002E-2</v>
          </cell>
          <cell r="N7414">
            <v>-7.7224699999999993E-2</v>
          </cell>
          <cell r="O7414">
            <v>-7.0840600000000004E-2</v>
          </cell>
        </row>
        <row r="7415">
          <cell r="F7415" t="str">
            <v>2015-2022Northern Coast1-in-10May Peak22</v>
          </cell>
          <cell r="G7415">
            <v>1.8581730000000001</v>
          </cell>
          <cell r="H7415">
            <v>1.8099909999999999</v>
          </cell>
          <cell r="I7415">
            <v>74.615899999999996</v>
          </cell>
          <cell r="J7415">
            <v>9078.84</v>
          </cell>
          <cell r="K7415">
            <v>-5.4558500000000003E-2</v>
          </cell>
          <cell r="L7415">
            <v>-5.0791099999999999E-2</v>
          </cell>
          <cell r="M7415">
            <v>-4.8181799999999997E-2</v>
          </cell>
          <cell r="N7415">
            <v>-4.5572500000000002E-2</v>
          </cell>
          <cell r="O7415">
            <v>-4.1805000000000002E-2</v>
          </cell>
        </row>
        <row r="7416">
          <cell r="F7416" t="str">
            <v>2015-2022Northern Coast1-in-10May Peak23</v>
          </cell>
          <cell r="G7416">
            <v>1.4969250000000001</v>
          </cell>
          <cell r="H7416">
            <v>1.4598409999999999</v>
          </cell>
          <cell r="I7416">
            <v>71.559200000000004</v>
          </cell>
          <cell r="J7416">
            <v>9078.84</v>
          </cell>
          <cell r="K7416">
            <v>-4.1990899999999998E-2</v>
          </cell>
          <cell r="L7416">
            <v>-3.9091300000000002E-2</v>
          </cell>
          <cell r="M7416">
            <v>-3.7082999999999998E-2</v>
          </cell>
          <cell r="N7416">
            <v>-3.50747E-2</v>
          </cell>
          <cell r="O7416">
            <v>-3.2175200000000001E-2</v>
          </cell>
        </row>
        <row r="7417">
          <cell r="F7417" t="str">
            <v>2015-2022Northern Coast1-in-10May Peak24</v>
          </cell>
          <cell r="G7417">
            <v>1.142477</v>
          </cell>
          <cell r="H7417">
            <v>1.107783</v>
          </cell>
          <cell r="I7417">
            <v>69.517300000000006</v>
          </cell>
          <cell r="J7417">
            <v>9078.84</v>
          </cell>
          <cell r="K7417">
            <v>-3.9285500000000001E-2</v>
          </cell>
          <cell r="L7417">
            <v>-3.65727E-2</v>
          </cell>
          <cell r="M7417">
            <v>-3.4693799999999997E-2</v>
          </cell>
          <cell r="N7417">
            <v>-3.2814900000000001E-2</v>
          </cell>
          <cell r="O7417">
            <v>-3.0102199999999999E-2</v>
          </cell>
        </row>
        <row r="7418">
          <cell r="F7418" t="str">
            <v>2015-2022Other1-in-10May Peak1</v>
          </cell>
          <cell r="G7418">
            <v>0.96125729999999998</v>
          </cell>
          <cell r="H7418">
            <v>0.96125729999999998</v>
          </cell>
          <cell r="I7418">
            <v>75.336429999999993</v>
          </cell>
          <cell r="J7418">
            <v>25277.02</v>
          </cell>
          <cell r="K7418">
            <v>0</v>
          </cell>
          <cell r="L7418">
            <v>0</v>
          </cell>
          <cell r="M7418">
            <v>0</v>
          </cell>
          <cell r="N7418">
            <v>0</v>
          </cell>
          <cell r="O7418">
            <v>0</v>
          </cell>
        </row>
        <row r="7419">
          <cell r="F7419" t="str">
            <v>2015-2022Other1-in-10May Peak2</v>
          </cell>
          <cell r="G7419">
            <v>0.82555040000000002</v>
          </cell>
          <cell r="H7419">
            <v>0.82555040000000002</v>
          </cell>
          <cell r="I7419">
            <v>73.079660000000004</v>
          </cell>
          <cell r="J7419">
            <v>25277.02</v>
          </cell>
          <cell r="K7419">
            <v>0</v>
          </cell>
          <cell r="L7419">
            <v>0</v>
          </cell>
          <cell r="M7419">
            <v>0</v>
          </cell>
          <cell r="N7419">
            <v>0</v>
          </cell>
          <cell r="O7419">
            <v>0</v>
          </cell>
        </row>
        <row r="7420">
          <cell r="F7420" t="str">
            <v>2015-2022Other1-in-10May Peak3</v>
          </cell>
          <cell r="G7420">
            <v>0.74857799999999997</v>
          </cell>
          <cell r="H7420">
            <v>0.74857799999999997</v>
          </cell>
          <cell r="I7420">
            <v>71.482410000000002</v>
          </cell>
          <cell r="J7420">
            <v>25277.02</v>
          </cell>
          <cell r="K7420">
            <v>0</v>
          </cell>
          <cell r="L7420">
            <v>0</v>
          </cell>
          <cell r="M7420">
            <v>0</v>
          </cell>
          <cell r="N7420">
            <v>0</v>
          </cell>
          <cell r="O7420">
            <v>0</v>
          </cell>
        </row>
        <row r="7421">
          <cell r="F7421" t="str">
            <v>2015-2022Other1-in-10May Peak4</v>
          </cell>
          <cell r="G7421">
            <v>0.70498550000000004</v>
          </cell>
          <cell r="H7421">
            <v>0.70498550000000004</v>
          </cell>
          <cell r="I7421">
            <v>71.469110000000001</v>
          </cell>
          <cell r="J7421">
            <v>25277.02</v>
          </cell>
          <cell r="K7421">
            <v>0</v>
          </cell>
          <cell r="L7421">
            <v>0</v>
          </cell>
          <cell r="M7421">
            <v>0</v>
          </cell>
          <cell r="N7421">
            <v>0</v>
          </cell>
          <cell r="O7421">
            <v>0</v>
          </cell>
        </row>
        <row r="7422">
          <cell r="F7422" t="str">
            <v>2015-2022Other1-in-10May Peak5</v>
          </cell>
          <cell r="G7422">
            <v>0.69628699999999999</v>
          </cell>
          <cell r="H7422">
            <v>0.69628699999999999</v>
          </cell>
          <cell r="I7422">
            <v>70.070049999999995</v>
          </cell>
          <cell r="J7422">
            <v>25277.02</v>
          </cell>
          <cell r="K7422">
            <v>0</v>
          </cell>
          <cell r="L7422">
            <v>0</v>
          </cell>
          <cell r="M7422">
            <v>0</v>
          </cell>
          <cell r="N7422">
            <v>0</v>
          </cell>
          <cell r="O7422">
            <v>0</v>
          </cell>
        </row>
        <row r="7423">
          <cell r="F7423" t="str">
            <v>2015-2022Other1-in-10May Peak6</v>
          </cell>
          <cell r="G7423">
            <v>0.74291379999999996</v>
          </cell>
          <cell r="H7423">
            <v>0.74291379999999996</v>
          </cell>
          <cell r="I7423">
            <v>69.122129999999999</v>
          </cell>
          <cell r="J7423">
            <v>25277.02</v>
          </cell>
          <cell r="K7423">
            <v>0</v>
          </cell>
          <cell r="L7423">
            <v>0</v>
          </cell>
          <cell r="M7423">
            <v>0</v>
          </cell>
          <cell r="N7423">
            <v>0</v>
          </cell>
          <cell r="O7423">
            <v>0</v>
          </cell>
        </row>
        <row r="7424">
          <cell r="F7424" t="str">
            <v>2015-2022Other1-in-10May Peak7</v>
          </cell>
          <cell r="G7424">
            <v>0.86792919999999996</v>
          </cell>
          <cell r="H7424">
            <v>0.86792919999999996</v>
          </cell>
          <cell r="I7424">
            <v>69.136120000000005</v>
          </cell>
          <cell r="J7424">
            <v>25277.02</v>
          </cell>
          <cell r="K7424">
            <v>0</v>
          </cell>
          <cell r="L7424">
            <v>0</v>
          </cell>
          <cell r="M7424">
            <v>0</v>
          </cell>
          <cell r="N7424">
            <v>0</v>
          </cell>
          <cell r="O7424">
            <v>0</v>
          </cell>
        </row>
        <row r="7425">
          <cell r="F7425" t="str">
            <v>2015-2022Other1-in-10May Peak8</v>
          </cell>
          <cell r="G7425">
            <v>0.95252230000000004</v>
          </cell>
          <cell r="H7425">
            <v>0.95252230000000004</v>
          </cell>
          <cell r="I7425">
            <v>73.272819999999996</v>
          </cell>
          <cell r="J7425">
            <v>25277.02</v>
          </cell>
          <cell r="K7425">
            <v>0</v>
          </cell>
          <cell r="L7425">
            <v>0</v>
          </cell>
          <cell r="M7425">
            <v>0</v>
          </cell>
          <cell r="N7425">
            <v>0</v>
          </cell>
          <cell r="O7425">
            <v>0</v>
          </cell>
        </row>
        <row r="7426">
          <cell r="F7426" t="str">
            <v>2015-2022Other1-in-10May Peak9</v>
          </cell>
          <cell r="G7426">
            <v>0.96985069999999995</v>
          </cell>
          <cell r="H7426">
            <v>0.96985069999999995</v>
          </cell>
          <cell r="I7426">
            <v>78.566199999999995</v>
          </cell>
          <cell r="J7426">
            <v>25277.02</v>
          </cell>
          <cell r="K7426">
            <v>0</v>
          </cell>
          <cell r="L7426">
            <v>0</v>
          </cell>
          <cell r="M7426">
            <v>0</v>
          </cell>
          <cell r="N7426">
            <v>0</v>
          </cell>
          <cell r="O7426">
            <v>0</v>
          </cell>
        </row>
        <row r="7427">
          <cell r="F7427" t="str">
            <v>2015-2022Other1-in-10May Peak10</v>
          </cell>
          <cell r="G7427">
            <v>1.0339240000000001</v>
          </cell>
          <cell r="H7427">
            <v>1.0339240000000001</v>
          </cell>
          <cell r="I7427">
            <v>82.803219999999996</v>
          </cell>
          <cell r="J7427">
            <v>25277.02</v>
          </cell>
          <cell r="K7427">
            <v>0</v>
          </cell>
          <cell r="L7427">
            <v>0</v>
          </cell>
          <cell r="M7427">
            <v>0</v>
          </cell>
          <cell r="N7427">
            <v>0</v>
          </cell>
          <cell r="O7427">
            <v>0</v>
          </cell>
        </row>
        <row r="7428">
          <cell r="F7428" t="str">
            <v>2015-2022Other1-in-10May Peak11</v>
          </cell>
          <cell r="G7428">
            <v>1.142652</v>
          </cell>
          <cell r="H7428">
            <v>1.142652</v>
          </cell>
          <cell r="I7428">
            <v>86.247550000000004</v>
          </cell>
          <cell r="J7428">
            <v>25277.02</v>
          </cell>
          <cell r="K7428">
            <v>0</v>
          </cell>
          <cell r="L7428">
            <v>0</v>
          </cell>
          <cell r="M7428">
            <v>0</v>
          </cell>
          <cell r="N7428">
            <v>0</v>
          </cell>
          <cell r="O7428">
            <v>0</v>
          </cell>
        </row>
        <row r="7429">
          <cell r="F7429" t="str">
            <v>2015-2022Other1-in-10May Peak12</v>
          </cell>
          <cell r="G7429">
            <v>1.3081940000000001</v>
          </cell>
          <cell r="H7429">
            <v>1.3081940000000001</v>
          </cell>
          <cell r="I7429">
            <v>89.788730000000001</v>
          </cell>
          <cell r="J7429">
            <v>25277.02</v>
          </cell>
          <cell r="K7429">
            <v>0</v>
          </cell>
          <cell r="L7429">
            <v>0</v>
          </cell>
          <cell r="M7429">
            <v>0</v>
          </cell>
          <cell r="N7429">
            <v>0</v>
          </cell>
          <cell r="O7429">
            <v>0</v>
          </cell>
        </row>
        <row r="7430">
          <cell r="F7430" t="str">
            <v>2015-2022Other1-in-10May Peak13</v>
          </cell>
          <cell r="G7430">
            <v>1.5426200000000001</v>
          </cell>
          <cell r="H7430">
            <v>1.5426200000000001</v>
          </cell>
          <cell r="I7430">
            <v>92.543080000000003</v>
          </cell>
          <cell r="J7430">
            <v>25277.02</v>
          </cell>
          <cell r="K7430">
            <v>0</v>
          </cell>
          <cell r="L7430">
            <v>0</v>
          </cell>
          <cell r="M7430">
            <v>0</v>
          </cell>
          <cell r="N7430">
            <v>0</v>
          </cell>
          <cell r="O7430">
            <v>0</v>
          </cell>
        </row>
        <row r="7431">
          <cell r="F7431" t="str">
            <v>2015-2022Other1-in-10May Peak14</v>
          </cell>
          <cell r="G7431">
            <v>1.4095089999999999</v>
          </cell>
          <cell r="H7431">
            <v>1.8119719999999999</v>
          </cell>
          <cell r="I7431">
            <v>95.887820000000005</v>
          </cell>
          <cell r="J7431">
            <v>25277.02</v>
          </cell>
          <cell r="K7431">
            <v>0.33608199999999999</v>
          </cell>
          <cell r="L7431">
            <v>0.37530019999999997</v>
          </cell>
          <cell r="M7431">
            <v>0.40246270000000001</v>
          </cell>
          <cell r="N7431">
            <v>0.42962509999999998</v>
          </cell>
          <cell r="O7431">
            <v>0.46884350000000002</v>
          </cell>
        </row>
        <row r="7432">
          <cell r="F7432" t="str">
            <v>2015-2022Other1-in-10May Peak15</v>
          </cell>
          <cell r="G7432">
            <v>1.600983</v>
          </cell>
          <cell r="H7432">
            <v>2.1185200000000002</v>
          </cell>
          <cell r="I7432">
            <v>97.313779999999994</v>
          </cell>
          <cell r="J7432">
            <v>25277.02</v>
          </cell>
          <cell r="K7432">
            <v>0.43326150000000002</v>
          </cell>
          <cell r="L7432">
            <v>0.4830527</v>
          </cell>
          <cell r="M7432">
            <v>0.51753800000000005</v>
          </cell>
          <cell r="N7432">
            <v>0.55202329999999999</v>
          </cell>
          <cell r="O7432">
            <v>0.60181450000000003</v>
          </cell>
        </row>
        <row r="7433">
          <cell r="F7433" t="str">
            <v>2015-2022Other1-in-10May Peak16</v>
          </cell>
          <cell r="G7433">
            <v>1.808602</v>
          </cell>
          <cell r="H7433">
            <v>2.4562780000000002</v>
          </cell>
          <cell r="I7433">
            <v>98.727310000000003</v>
          </cell>
          <cell r="J7433">
            <v>25277.02</v>
          </cell>
          <cell r="K7433">
            <v>0.54265169999999996</v>
          </cell>
          <cell r="L7433">
            <v>0.60470089999999999</v>
          </cell>
          <cell r="M7433">
            <v>0.64767580000000002</v>
          </cell>
          <cell r="N7433">
            <v>0.69065089999999996</v>
          </cell>
          <cell r="O7433">
            <v>0.75270000000000004</v>
          </cell>
        </row>
        <row r="7434">
          <cell r="F7434" t="str">
            <v>2015-2022Other1-in-10May Peak17</v>
          </cell>
          <cell r="G7434">
            <v>2.0082</v>
          </cell>
          <cell r="H7434">
            <v>2.7624580000000001</v>
          </cell>
          <cell r="I7434">
            <v>99.384450000000001</v>
          </cell>
          <cell r="J7434">
            <v>25277.02</v>
          </cell>
          <cell r="K7434">
            <v>0.63164120000000001</v>
          </cell>
          <cell r="L7434">
            <v>0.70408400000000004</v>
          </cell>
          <cell r="M7434">
            <v>0.75425779999999998</v>
          </cell>
          <cell r="N7434">
            <v>0.80443140000000002</v>
          </cell>
          <cell r="O7434">
            <v>0.8768743</v>
          </cell>
        </row>
        <row r="7435">
          <cell r="F7435" t="str">
            <v>2015-2022Other1-in-10May Peak18</v>
          </cell>
          <cell r="G7435">
            <v>2.169276</v>
          </cell>
          <cell r="H7435">
            <v>2.94387</v>
          </cell>
          <cell r="I7435">
            <v>98.740269999999995</v>
          </cell>
          <cell r="J7435">
            <v>25277.02</v>
          </cell>
          <cell r="K7435">
            <v>0.64863029999999999</v>
          </cell>
          <cell r="L7435">
            <v>0.72305050000000004</v>
          </cell>
          <cell r="M7435">
            <v>0.77459370000000005</v>
          </cell>
          <cell r="N7435">
            <v>0.8261368</v>
          </cell>
          <cell r="O7435">
            <v>0.90055700000000005</v>
          </cell>
        </row>
        <row r="7436">
          <cell r="F7436" t="str">
            <v>2015-2022Other1-in-10May Peak19</v>
          </cell>
          <cell r="G7436">
            <v>3.1718030000000002</v>
          </cell>
          <cell r="H7436">
            <v>2.8794650000000002</v>
          </cell>
          <cell r="I7436">
            <v>97.635949999999994</v>
          </cell>
          <cell r="J7436">
            <v>25277.02</v>
          </cell>
          <cell r="K7436">
            <v>-0.32657809999999998</v>
          </cell>
          <cell r="L7436">
            <v>-0.30634919999999999</v>
          </cell>
          <cell r="M7436">
            <v>-0.29233880000000001</v>
          </cell>
          <cell r="N7436">
            <v>-0.27832839999999998</v>
          </cell>
          <cell r="O7436">
            <v>-0.25809939999999998</v>
          </cell>
        </row>
        <row r="7437">
          <cell r="F7437" t="str">
            <v>2015-2022Other1-in-10May Peak20</v>
          </cell>
          <cell r="G7437">
            <v>2.854959</v>
          </cell>
          <cell r="H7437">
            <v>2.598182</v>
          </cell>
          <cell r="I7437">
            <v>94.882580000000004</v>
          </cell>
          <cell r="J7437">
            <v>25277.02</v>
          </cell>
          <cell r="K7437">
            <v>-0.28685159999999998</v>
          </cell>
          <cell r="L7437">
            <v>-0.26908339999999997</v>
          </cell>
          <cell r="M7437">
            <v>-0.25677729999999999</v>
          </cell>
          <cell r="N7437">
            <v>-0.2444711</v>
          </cell>
          <cell r="O7437">
            <v>-0.22670299999999999</v>
          </cell>
        </row>
        <row r="7438">
          <cell r="F7438" t="str">
            <v>2015-2022Other1-in-10May Peak21</v>
          </cell>
          <cell r="G7438">
            <v>2.433357</v>
          </cell>
          <cell r="H7438">
            <v>2.282797</v>
          </cell>
          <cell r="I7438">
            <v>89.478039999999993</v>
          </cell>
          <cell r="J7438">
            <v>25277.02</v>
          </cell>
          <cell r="K7438">
            <v>-0.16819429999999999</v>
          </cell>
          <cell r="L7438">
            <v>-0.157776</v>
          </cell>
          <cell r="M7438">
            <v>-0.15056040000000001</v>
          </cell>
          <cell r="N7438">
            <v>-0.14334469999999999</v>
          </cell>
          <cell r="O7438">
            <v>-0.1329264</v>
          </cell>
        </row>
        <row r="7439">
          <cell r="F7439" t="str">
            <v>2015-2022Other1-in-10May Peak22</v>
          </cell>
          <cell r="G7439">
            <v>2.0421</v>
          </cell>
          <cell r="H7439">
            <v>1.9455</v>
          </cell>
          <cell r="I7439">
            <v>85.047470000000004</v>
          </cell>
          <cell r="J7439">
            <v>25277.02</v>
          </cell>
          <cell r="K7439">
            <v>-0.1079142</v>
          </cell>
          <cell r="L7439">
            <v>-0.10122979999999999</v>
          </cell>
          <cell r="M7439">
            <v>-9.6600199999999997E-2</v>
          </cell>
          <cell r="N7439">
            <v>-9.19706E-2</v>
          </cell>
          <cell r="O7439">
            <v>-8.5286200000000006E-2</v>
          </cell>
        </row>
        <row r="7440">
          <cell r="F7440" t="str">
            <v>2015-2022Other1-in-10May Peak23</v>
          </cell>
          <cell r="G7440">
            <v>1.584303</v>
          </cell>
          <cell r="H7440">
            <v>1.5229839999999999</v>
          </cell>
          <cell r="I7440">
            <v>81.71987</v>
          </cell>
          <cell r="J7440">
            <v>25277.02</v>
          </cell>
          <cell r="K7440">
            <v>-6.8501300000000001E-2</v>
          </cell>
          <cell r="L7440">
            <v>-6.4258200000000001E-2</v>
          </cell>
          <cell r="M7440">
            <v>-6.1319499999999999E-2</v>
          </cell>
          <cell r="N7440">
            <v>-5.8380700000000001E-2</v>
          </cell>
          <cell r="O7440">
            <v>-5.4137600000000001E-2</v>
          </cell>
        </row>
        <row r="7441">
          <cell r="F7441" t="str">
            <v>2015-2022Other1-in-10May Peak24</v>
          </cell>
          <cell r="G7441">
            <v>1.2024349999999999</v>
          </cell>
          <cell r="H7441">
            <v>1.163252</v>
          </cell>
          <cell r="I7441">
            <v>79.75779</v>
          </cell>
          <cell r="J7441">
            <v>25277.02</v>
          </cell>
          <cell r="K7441">
            <v>-4.3772999999999999E-2</v>
          </cell>
          <cell r="L7441">
            <v>-4.1061599999999997E-2</v>
          </cell>
          <cell r="M7441">
            <v>-3.9183700000000002E-2</v>
          </cell>
          <cell r="N7441">
            <v>-3.73058E-2</v>
          </cell>
          <cell r="O7441">
            <v>-3.45945E-2</v>
          </cell>
        </row>
        <row r="7442">
          <cell r="F7442" t="str">
            <v>2015-2022Sierra1-in-10May Peak1</v>
          </cell>
          <cell r="G7442">
            <v>0.97242030000000002</v>
          </cell>
          <cell r="H7442">
            <v>0.97242030000000002</v>
          </cell>
          <cell r="I7442">
            <v>68.658289999999994</v>
          </cell>
          <cell r="J7442">
            <v>17688.05</v>
          </cell>
          <cell r="K7442">
            <v>0</v>
          </cell>
          <cell r="L7442">
            <v>0</v>
          </cell>
          <cell r="M7442">
            <v>0</v>
          </cell>
          <cell r="N7442">
            <v>0</v>
          </cell>
          <cell r="O7442">
            <v>0</v>
          </cell>
        </row>
        <row r="7443">
          <cell r="F7443" t="str">
            <v>2015-2022Sierra1-in-10May Peak2</v>
          </cell>
          <cell r="G7443">
            <v>0.85795829999999995</v>
          </cell>
          <cell r="H7443">
            <v>0.85795829999999995</v>
          </cell>
          <cell r="I7443">
            <v>67.493859999999998</v>
          </cell>
          <cell r="J7443">
            <v>17688.05</v>
          </cell>
          <cell r="K7443">
            <v>0</v>
          </cell>
          <cell r="L7443">
            <v>0</v>
          </cell>
          <cell r="M7443">
            <v>0</v>
          </cell>
          <cell r="N7443">
            <v>0</v>
          </cell>
          <cell r="O7443">
            <v>0</v>
          </cell>
        </row>
        <row r="7444">
          <cell r="F7444" t="str">
            <v>2015-2022Sierra1-in-10May Peak3</v>
          </cell>
          <cell r="G7444">
            <v>0.79185070000000002</v>
          </cell>
          <cell r="H7444">
            <v>0.79185070000000002</v>
          </cell>
          <cell r="I7444">
            <v>66.621939999999995</v>
          </cell>
          <cell r="J7444">
            <v>17688.05</v>
          </cell>
          <cell r="K7444">
            <v>0</v>
          </cell>
          <cell r="L7444">
            <v>0</v>
          </cell>
          <cell r="M7444">
            <v>0</v>
          </cell>
          <cell r="N7444">
            <v>0</v>
          </cell>
          <cell r="O7444">
            <v>0</v>
          </cell>
        </row>
        <row r="7445">
          <cell r="F7445" t="str">
            <v>2015-2022Sierra1-in-10May Peak4</v>
          </cell>
          <cell r="G7445">
            <v>0.75445169999999995</v>
          </cell>
          <cell r="H7445">
            <v>0.75445169999999995</v>
          </cell>
          <cell r="I7445">
            <v>66.551500000000004</v>
          </cell>
          <cell r="J7445">
            <v>17688.05</v>
          </cell>
          <cell r="K7445">
            <v>0</v>
          </cell>
          <cell r="L7445">
            <v>0</v>
          </cell>
          <cell r="M7445">
            <v>0</v>
          </cell>
          <cell r="N7445">
            <v>0</v>
          </cell>
          <cell r="O7445">
            <v>0</v>
          </cell>
        </row>
        <row r="7446">
          <cell r="F7446" t="str">
            <v>2015-2022Sierra1-in-10May Peak5</v>
          </cell>
          <cell r="G7446">
            <v>0.75464549999999997</v>
          </cell>
          <cell r="H7446">
            <v>0.75464549999999997</v>
          </cell>
          <cell r="I7446">
            <v>65.704999999999998</v>
          </cell>
          <cell r="J7446">
            <v>17688.05</v>
          </cell>
          <cell r="K7446">
            <v>0</v>
          </cell>
          <cell r="L7446">
            <v>0</v>
          </cell>
          <cell r="M7446">
            <v>0</v>
          </cell>
          <cell r="N7446">
            <v>0</v>
          </cell>
          <cell r="O7446">
            <v>0</v>
          </cell>
        </row>
        <row r="7447">
          <cell r="F7447" t="str">
            <v>2015-2022Sierra1-in-10May Peak6</v>
          </cell>
          <cell r="G7447">
            <v>0.82381769999999999</v>
          </cell>
          <cell r="H7447">
            <v>0.82381769999999999</v>
          </cell>
          <cell r="I7447">
            <v>65.311869999999999</v>
          </cell>
          <cell r="J7447">
            <v>17688.05</v>
          </cell>
          <cell r="K7447">
            <v>0</v>
          </cell>
          <cell r="L7447">
            <v>0</v>
          </cell>
          <cell r="M7447">
            <v>0</v>
          </cell>
          <cell r="N7447">
            <v>0</v>
          </cell>
          <cell r="O7447">
            <v>0</v>
          </cell>
        </row>
        <row r="7448">
          <cell r="F7448" t="str">
            <v>2015-2022Sierra1-in-10May Peak7</v>
          </cell>
          <cell r="G7448">
            <v>0.98046049999999996</v>
          </cell>
          <cell r="H7448">
            <v>0.98046049999999996</v>
          </cell>
          <cell r="I7448">
            <v>65.900800000000004</v>
          </cell>
          <cell r="J7448">
            <v>17688.05</v>
          </cell>
          <cell r="K7448">
            <v>0</v>
          </cell>
          <cell r="L7448">
            <v>0</v>
          </cell>
          <cell r="M7448">
            <v>0</v>
          </cell>
          <cell r="N7448">
            <v>0</v>
          </cell>
          <cell r="O7448">
            <v>0</v>
          </cell>
        </row>
        <row r="7449">
          <cell r="F7449" t="str">
            <v>2015-2022Sierra1-in-10May Peak8</v>
          </cell>
          <cell r="G7449">
            <v>1.079636</v>
          </cell>
          <cell r="H7449">
            <v>1.079636</v>
          </cell>
          <cell r="I7449">
            <v>69.547409999999999</v>
          </cell>
          <cell r="J7449">
            <v>17688.05</v>
          </cell>
          <cell r="K7449">
            <v>0</v>
          </cell>
          <cell r="L7449">
            <v>0</v>
          </cell>
          <cell r="M7449">
            <v>0</v>
          </cell>
          <cell r="N7449">
            <v>0</v>
          </cell>
          <cell r="O7449">
            <v>0</v>
          </cell>
        </row>
        <row r="7450">
          <cell r="F7450" t="str">
            <v>2015-2022Sierra1-in-10May Peak9</v>
          </cell>
          <cell r="G7450">
            <v>1.109893</v>
          </cell>
          <cell r="H7450">
            <v>1.109893</v>
          </cell>
          <cell r="I7450">
            <v>74.977069999999998</v>
          </cell>
          <cell r="J7450">
            <v>17688.05</v>
          </cell>
          <cell r="K7450">
            <v>0</v>
          </cell>
          <cell r="L7450">
            <v>0</v>
          </cell>
          <cell r="M7450">
            <v>0</v>
          </cell>
          <cell r="N7450">
            <v>0</v>
          </cell>
          <cell r="O7450">
            <v>0</v>
          </cell>
        </row>
        <row r="7451">
          <cell r="F7451" t="str">
            <v>2015-2022Sierra1-in-10May Peak10</v>
          </cell>
          <cell r="G7451">
            <v>1.166318</v>
          </cell>
          <cell r="H7451">
            <v>1.166318</v>
          </cell>
          <cell r="I7451">
            <v>78.960120000000003</v>
          </cell>
          <cell r="J7451">
            <v>17688.05</v>
          </cell>
          <cell r="K7451">
            <v>0</v>
          </cell>
          <cell r="L7451">
            <v>0</v>
          </cell>
          <cell r="M7451">
            <v>0</v>
          </cell>
          <cell r="N7451">
            <v>0</v>
          </cell>
          <cell r="O7451">
            <v>0</v>
          </cell>
        </row>
        <row r="7452">
          <cell r="F7452" t="str">
            <v>2015-2022Sierra1-in-10May Peak11</v>
          </cell>
          <cell r="G7452">
            <v>1.2735129999999999</v>
          </cell>
          <cell r="H7452">
            <v>1.2735129999999999</v>
          </cell>
          <cell r="I7452">
            <v>83.71951</v>
          </cell>
          <cell r="J7452">
            <v>17688.05</v>
          </cell>
          <cell r="K7452">
            <v>0</v>
          </cell>
          <cell r="L7452">
            <v>0</v>
          </cell>
          <cell r="M7452">
            <v>0</v>
          </cell>
          <cell r="N7452">
            <v>0</v>
          </cell>
          <cell r="O7452">
            <v>0</v>
          </cell>
        </row>
        <row r="7453">
          <cell r="F7453" t="str">
            <v>2015-2022Sierra1-in-10May Peak12</v>
          </cell>
          <cell r="G7453">
            <v>1.435959</v>
          </cell>
          <cell r="H7453">
            <v>1.435959</v>
          </cell>
          <cell r="I7453">
            <v>88.770319999999998</v>
          </cell>
          <cell r="J7453">
            <v>17688.05</v>
          </cell>
          <cell r="K7453">
            <v>0</v>
          </cell>
          <cell r="L7453">
            <v>0</v>
          </cell>
          <cell r="M7453">
            <v>0</v>
          </cell>
          <cell r="N7453">
            <v>0</v>
          </cell>
          <cell r="O7453">
            <v>0</v>
          </cell>
        </row>
        <row r="7454">
          <cell r="F7454" t="str">
            <v>2015-2022Sierra1-in-10May Peak13</v>
          </cell>
          <cell r="G7454">
            <v>1.6607000000000001</v>
          </cell>
          <cell r="H7454">
            <v>1.6607000000000001</v>
          </cell>
          <cell r="I7454">
            <v>91.912710000000004</v>
          </cell>
          <cell r="J7454">
            <v>17688.05</v>
          </cell>
          <cell r="K7454">
            <v>0</v>
          </cell>
          <cell r="L7454">
            <v>0</v>
          </cell>
          <cell r="M7454">
            <v>0</v>
          </cell>
          <cell r="N7454">
            <v>0</v>
          </cell>
          <cell r="O7454">
            <v>0</v>
          </cell>
        </row>
        <row r="7455">
          <cell r="F7455" t="str">
            <v>2015-2022Sierra1-in-10May Peak14</v>
          </cell>
          <cell r="G7455">
            <v>1.563628</v>
          </cell>
          <cell r="H7455">
            <v>1.9158740000000001</v>
          </cell>
          <cell r="I7455">
            <v>93.150589999999994</v>
          </cell>
          <cell r="J7455">
            <v>17688.05</v>
          </cell>
          <cell r="K7455">
            <v>0.29730060000000003</v>
          </cell>
          <cell r="L7455">
            <v>0.32976270000000002</v>
          </cell>
          <cell r="M7455">
            <v>0.3522458</v>
          </cell>
          <cell r="N7455">
            <v>0.37472889999999998</v>
          </cell>
          <cell r="O7455">
            <v>0.40719100000000003</v>
          </cell>
        </row>
        <row r="7456">
          <cell r="F7456" t="str">
            <v>2015-2022Sierra1-in-10May Peak15</v>
          </cell>
          <cell r="G7456">
            <v>1.7533449999999999</v>
          </cell>
          <cell r="H7456">
            <v>2.208345</v>
          </cell>
          <cell r="I7456">
            <v>93.699799999999996</v>
          </cell>
          <cell r="J7456">
            <v>17688.05</v>
          </cell>
          <cell r="K7456">
            <v>0.38503090000000001</v>
          </cell>
          <cell r="L7456">
            <v>0.4263692</v>
          </cell>
          <cell r="M7456">
            <v>0.45499990000000001</v>
          </cell>
          <cell r="N7456">
            <v>0.48363060000000002</v>
          </cell>
          <cell r="O7456">
            <v>0.52496889999999996</v>
          </cell>
        </row>
        <row r="7457">
          <cell r="F7457" t="str">
            <v>2015-2022Sierra1-in-10May Peak16</v>
          </cell>
          <cell r="G7457">
            <v>1.977624</v>
          </cell>
          <cell r="H7457">
            <v>2.5447220000000002</v>
          </cell>
          <cell r="I7457">
            <v>94.546300000000002</v>
          </cell>
          <cell r="J7457">
            <v>17688.05</v>
          </cell>
          <cell r="K7457">
            <v>0.47997279999999998</v>
          </cell>
          <cell r="L7457">
            <v>0.53144720000000001</v>
          </cell>
          <cell r="M7457">
            <v>0.56709830000000006</v>
          </cell>
          <cell r="N7457">
            <v>0.60274919999999998</v>
          </cell>
          <cell r="O7457">
            <v>0.65422369999999996</v>
          </cell>
        </row>
        <row r="7458">
          <cell r="F7458" t="str">
            <v>2015-2022Sierra1-in-10May Peak17</v>
          </cell>
          <cell r="G7458">
            <v>2.1834349999999998</v>
          </cell>
          <cell r="H7458">
            <v>2.8454679999999999</v>
          </cell>
          <cell r="I7458">
            <v>94.895420000000001</v>
          </cell>
          <cell r="J7458">
            <v>17688.05</v>
          </cell>
          <cell r="K7458">
            <v>0.56026480000000001</v>
          </cell>
          <cell r="L7458">
            <v>0.62039010000000006</v>
          </cell>
          <cell r="M7458">
            <v>0.66203270000000003</v>
          </cell>
          <cell r="N7458">
            <v>0.70367539999999995</v>
          </cell>
          <cell r="O7458">
            <v>0.76380060000000005</v>
          </cell>
        </row>
        <row r="7459">
          <cell r="F7459" t="str">
            <v>2015-2022Sierra1-in-10May Peak18</v>
          </cell>
          <cell r="G7459">
            <v>2.358924</v>
          </cell>
          <cell r="H7459">
            <v>3.0390190000000001</v>
          </cell>
          <cell r="I7459">
            <v>94.600769999999997</v>
          </cell>
          <cell r="J7459">
            <v>17688.05</v>
          </cell>
          <cell r="K7459">
            <v>0.57554309999999997</v>
          </cell>
          <cell r="L7459">
            <v>0.63731320000000002</v>
          </cell>
          <cell r="M7459">
            <v>0.68009500000000001</v>
          </cell>
          <cell r="N7459">
            <v>0.72287679999999999</v>
          </cell>
          <cell r="O7459">
            <v>0.78464690000000004</v>
          </cell>
        </row>
        <row r="7460">
          <cell r="F7460" t="str">
            <v>2015-2022Sierra1-in-10May Peak19</v>
          </cell>
          <cell r="G7460">
            <v>3.3734980000000001</v>
          </cell>
          <cell r="H7460">
            <v>3.0055990000000001</v>
          </cell>
          <cell r="I7460">
            <v>94.044070000000005</v>
          </cell>
          <cell r="J7460">
            <v>17688.05</v>
          </cell>
          <cell r="K7460">
            <v>-0.40038760000000001</v>
          </cell>
          <cell r="L7460">
            <v>-0.3811929</v>
          </cell>
          <cell r="M7460">
            <v>-0.36789870000000002</v>
          </cell>
          <cell r="N7460">
            <v>-0.35460449999999999</v>
          </cell>
          <cell r="O7460">
            <v>-0.33540979999999998</v>
          </cell>
        </row>
        <row r="7461">
          <cell r="F7461" t="str">
            <v>2015-2022Sierra1-in-10May Peak20</v>
          </cell>
          <cell r="G7461">
            <v>3.059968</v>
          </cell>
          <cell r="H7461">
            <v>2.756761</v>
          </cell>
          <cell r="I7461">
            <v>87.712649999999996</v>
          </cell>
          <cell r="J7461">
            <v>17688.05</v>
          </cell>
          <cell r="K7461">
            <v>-0.32998339999999998</v>
          </cell>
          <cell r="L7461">
            <v>-0.3141639</v>
          </cell>
          <cell r="M7461">
            <v>-0.30320740000000002</v>
          </cell>
          <cell r="N7461">
            <v>-0.29225089999999998</v>
          </cell>
          <cell r="O7461">
            <v>-0.27643139999999999</v>
          </cell>
        </row>
        <row r="7462">
          <cell r="F7462" t="str">
            <v>2015-2022Sierra1-in-10May Peak21</v>
          </cell>
          <cell r="G7462">
            <v>2.632193</v>
          </cell>
          <cell r="H7462">
            <v>2.4401079999999999</v>
          </cell>
          <cell r="I7462">
            <v>80.836399999999998</v>
          </cell>
          <cell r="J7462">
            <v>17688.05</v>
          </cell>
          <cell r="K7462">
            <v>-0.20904739999999999</v>
          </cell>
          <cell r="L7462">
            <v>-0.1990256</v>
          </cell>
          <cell r="M7462">
            <v>-0.19208459999999999</v>
          </cell>
          <cell r="N7462">
            <v>-0.18514349999999999</v>
          </cell>
          <cell r="O7462">
            <v>-0.17512169999999999</v>
          </cell>
        </row>
        <row r="7463">
          <cell r="F7463" t="str">
            <v>2015-2022Sierra1-in-10May Peak22</v>
          </cell>
          <cell r="G7463">
            <v>2.1912940000000001</v>
          </cell>
          <cell r="H7463">
            <v>2.0765729999999998</v>
          </cell>
          <cell r="I7463">
            <v>76.570300000000003</v>
          </cell>
          <cell r="J7463">
            <v>17688.05</v>
          </cell>
          <cell r="K7463">
            <v>-0.1248522</v>
          </cell>
          <cell r="L7463">
            <v>-0.11886679999999999</v>
          </cell>
          <cell r="M7463">
            <v>-0.1147213</v>
          </cell>
          <cell r="N7463">
            <v>-0.1105758</v>
          </cell>
          <cell r="O7463">
            <v>-0.1045903</v>
          </cell>
        </row>
        <row r="7464">
          <cell r="F7464" t="str">
            <v>2015-2022Sierra1-in-10May Peak23</v>
          </cell>
          <cell r="G7464">
            <v>1.6841699999999999</v>
          </cell>
          <cell r="H7464">
            <v>1.606935</v>
          </cell>
          <cell r="I7464">
            <v>73.895740000000004</v>
          </cell>
          <cell r="J7464">
            <v>17688.05</v>
          </cell>
          <cell r="K7464">
            <v>-8.4055900000000003E-2</v>
          </cell>
          <cell r="L7464">
            <v>-8.0026299999999995E-2</v>
          </cell>
          <cell r="M7464">
            <v>-7.7235300000000007E-2</v>
          </cell>
          <cell r="N7464">
            <v>-7.4444399999999994E-2</v>
          </cell>
          <cell r="O7464">
            <v>-7.0414699999999997E-2</v>
          </cell>
        </row>
        <row r="7465">
          <cell r="F7465" t="str">
            <v>2015-2022Sierra1-in-10May Peak24</v>
          </cell>
          <cell r="G7465">
            <v>1.259803</v>
          </cell>
          <cell r="H7465">
            <v>1.2195069999999999</v>
          </cell>
          <cell r="I7465">
            <v>72.291499999999999</v>
          </cell>
          <cell r="J7465">
            <v>17688.05</v>
          </cell>
          <cell r="K7465">
            <v>-4.3853900000000001E-2</v>
          </cell>
          <cell r="L7465">
            <v>-4.17516E-2</v>
          </cell>
          <cell r="M7465">
            <v>-4.0295499999999998E-2</v>
          </cell>
          <cell r="N7465">
            <v>-3.8839400000000003E-2</v>
          </cell>
          <cell r="O7465">
            <v>-3.6736999999999999E-2</v>
          </cell>
        </row>
        <row r="7466">
          <cell r="F7466" t="str">
            <v>2015-2022Stockton1-in-10May Peak1</v>
          </cell>
          <cell r="G7466">
            <v>1.1136699999999999</v>
          </cell>
          <cell r="H7466">
            <v>1.1136699999999999</v>
          </cell>
          <cell r="I7466">
            <v>79.192899999999995</v>
          </cell>
          <cell r="J7466">
            <v>12323.13</v>
          </cell>
          <cell r="K7466">
            <v>0</v>
          </cell>
          <cell r="L7466">
            <v>0</v>
          </cell>
          <cell r="M7466">
            <v>0</v>
          </cell>
          <cell r="N7466">
            <v>0</v>
          </cell>
          <cell r="O7466">
            <v>0</v>
          </cell>
        </row>
        <row r="7467">
          <cell r="F7467" t="str">
            <v>2015-2022Stockton1-in-10May Peak2</v>
          </cell>
          <cell r="G7467">
            <v>0.94730800000000004</v>
          </cell>
          <cell r="H7467">
            <v>0.94730800000000004</v>
          </cell>
          <cell r="I7467">
            <v>78.692899999999995</v>
          </cell>
          <cell r="J7467">
            <v>12323.13</v>
          </cell>
          <cell r="K7467">
            <v>0</v>
          </cell>
          <cell r="L7467">
            <v>0</v>
          </cell>
          <cell r="M7467">
            <v>0</v>
          </cell>
          <cell r="N7467">
            <v>0</v>
          </cell>
          <cell r="O7467">
            <v>0</v>
          </cell>
        </row>
        <row r="7468">
          <cell r="F7468" t="str">
            <v>2015-2022Stockton1-in-10May Peak3</v>
          </cell>
          <cell r="G7468">
            <v>0.8451919</v>
          </cell>
          <cell r="H7468">
            <v>0.8451919</v>
          </cell>
          <cell r="I7468">
            <v>76.006770000000003</v>
          </cell>
          <cell r="J7468">
            <v>12323.13</v>
          </cell>
          <cell r="K7468">
            <v>0</v>
          </cell>
          <cell r="L7468">
            <v>0</v>
          </cell>
          <cell r="M7468">
            <v>0</v>
          </cell>
          <cell r="N7468">
            <v>0</v>
          </cell>
          <cell r="O7468">
            <v>0</v>
          </cell>
        </row>
        <row r="7469">
          <cell r="F7469" t="str">
            <v>2015-2022Stockton1-in-10May Peak4</v>
          </cell>
          <cell r="G7469">
            <v>0.78802360000000005</v>
          </cell>
          <cell r="H7469">
            <v>0.78802360000000005</v>
          </cell>
          <cell r="I7469">
            <v>75.327370000000002</v>
          </cell>
          <cell r="J7469">
            <v>12323.13</v>
          </cell>
          <cell r="K7469">
            <v>0</v>
          </cell>
          <cell r="L7469">
            <v>0</v>
          </cell>
          <cell r="M7469">
            <v>0</v>
          </cell>
          <cell r="N7469">
            <v>0</v>
          </cell>
          <cell r="O7469">
            <v>0</v>
          </cell>
        </row>
        <row r="7470">
          <cell r="F7470" t="str">
            <v>2015-2022Stockton1-in-10May Peak5</v>
          </cell>
          <cell r="G7470">
            <v>0.77498619999999996</v>
          </cell>
          <cell r="H7470">
            <v>0.77498619999999996</v>
          </cell>
          <cell r="I7470">
            <v>75.282579999999996</v>
          </cell>
          <cell r="J7470">
            <v>12323.13</v>
          </cell>
          <cell r="K7470">
            <v>0</v>
          </cell>
          <cell r="L7470">
            <v>0</v>
          </cell>
          <cell r="M7470">
            <v>0</v>
          </cell>
          <cell r="N7470">
            <v>0</v>
          </cell>
          <cell r="O7470">
            <v>0</v>
          </cell>
        </row>
        <row r="7471">
          <cell r="F7471" t="str">
            <v>2015-2022Stockton1-in-10May Peak6</v>
          </cell>
          <cell r="G7471">
            <v>0.80992719999999996</v>
          </cell>
          <cell r="H7471">
            <v>0.80992719999999996</v>
          </cell>
          <cell r="I7471">
            <v>73.692899999999995</v>
          </cell>
          <cell r="J7471">
            <v>12323.13</v>
          </cell>
          <cell r="K7471">
            <v>0</v>
          </cell>
          <cell r="L7471">
            <v>0</v>
          </cell>
          <cell r="M7471">
            <v>0</v>
          </cell>
          <cell r="N7471">
            <v>0</v>
          </cell>
          <cell r="O7471">
            <v>0</v>
          </cell>
        </row>
        <row r="7472">
          <cell r="F7472" t="str">
            <v>2015-2022Stockton1-in-10May Peak7</v>
          </cell>
          <cell r="G7472">
            <v>0.92417170000000004</v>
          </cell>
          <cell r="H7472">
            <v>0.92417170000000004</v>
          </cell>
          <cell r="I7472">
            <v>72.872230000000002</v>
          </cell>
          <cell r="J7472">
            <v>12323.13</v>
          </cell>
          <cell r="K7472">
            <v>0</v>
          </cell>
          <cell r="L7472">
            <v>0</v>
          </cell>
          <cell r="M7472">
            <v>0</v>
          </cell>
          <cell r="N7472">
            <v>0</v>
          </cell>
          <cell r="O7472">
            <v>0</v>
          </cell>
        </row>
        <row r="7473">
          <cell r="F7473" t="str">
            <v>2015-2022Stockton1-in-10May Peak8</v>
          </cell>
          <cell r="G7473">
            <v>1.0035499999999999</v>
          </cell>
          <cell r="H7473">
            <v>1.0035499999999999</v>
          </cell>
          <cell r="I7473">
            <v>76.051630000000003</v>
          </cell>
          <cell r="J7473">
            <v>12323.13</v>
          </cell>
          <cell r="K7473">
            <v>0</v>
          </cell>
          <cell r="L7473">
            <v>0</v>
          </cell>
          <cell r="M7473">
            <v>0</v>
          </cell>
          <cell r="N7473">
            <v>0</v>
          </cell>
          <cell r="O7473">
            <v>0</v>
          </cell>
        </row>
        <row r="7474">
          <cell r="F7474" t="str">
            <v>2015-2022Stockton1-in-10May Peak9</v>
          </cell>
          <cell r="G7474">
            <v>1.044997</v>
          </cell>
          <cell r="H7474">
            <v>1.044997</v>
          </cell>
          <cell r="I7474">
            <v>78.589650000000006</v>
          </cell>
          <cell r="J7474">
            <v>12323.13</v>
          </cell>
          <cell r="K7474">
            <v>0</v>
          </cell>
          <cell r="L7474">
            <v>0</v>
          </cell>
          <cell r="M7474">
            <v>0</v>
          </cell>
          <cell r="N7474">
            <v>0</v>
          </cell>
          <cell r="O7474">
            <v>0</v>
          </cell>
        </row>
        <row r="7475">
          <cell r="F7475" t="str">
            <v>2015-2022Stockton1-in-10May Peak10</v>
          </cell>
          <cell r="G7475">
            <v>1.1465320000000001</v>
          </cell>
          <cell r="H7475">
            <v>1.1465320000000001</v>
          </cell>
          <cell r="I7475">
            <v>81.813869999999994</v>
          </cell>
          <cell r="J7475">
            <v>12323.13</v>
          </cell>
          <cell r="K7475">
            <v>0</v>
          </cell>
          <cell r="L7475">
            <v>0</v>
          </cell>
          <cell r="M7475">
            <v>0</v>
          </cell>
          <cell r="N7475">
            <v>0</v>
          </cell>
          <cell r="O7475">
            <v>0</v>
          </cell>
        </row>
        <row r="7476">
          <cell r="F7476" t="str">
            <v>2015-2022Stockton1-in-10May Peak11</v>
          </cell>
          <cell r="G7476">
            <v>1.2914920000000001</v>
          </cell>
          <cell r="H7476">
            <v>1.2914920000000001</v>
          </cell>
          <cell r="I7476">
            <v>84.903589999999994</v>
          </cell>
          <cell r="J7476">
            <v>12323.13</v>
          </cell>
          <cell r="K7476">
            <v>0</v>
          </cell>
          <cell r="L7476">
            <v>0</v>
          </cell>
          <cell r="M7476">
            <v>0</v>
          </cell>
          <cell r="N7476">
            <v>0</v>
          </cell>
          <cell r="O7476">
            <v>0</v>
          </cell>
        </row>
        <row r="7477">
          <cell r="F7477" t="str">
            <v>2015-2022Stockton1-in-10May Peak12</v>
          </cell>
          <cell r="G7477">
            <v>1.4880880000000001</v>
          </cell>
          <cell r="H7477">
            <v>1.4880880000000001</v>
          </cell>
          <cell r="I7477">
            <v>89.179400000000001</v>
          </cell>
          <cell r="J7477">
            <v>12323.13</v>
          </cell>
          <cell r="K7477">
            <v>0</v>
          </cell>
          <cell r="L7477">
            <v>0</v>
          </cell>
          <cell r="M7477">
            <v>0</v>
          </cell>
          <cell r="N7477">
            <v>0</v>
          </cell>
          <cell r="O7477">
            <v>0</v>
          </cell>
        </row>
        <row r="7478">
          <cell r="F7478" t="str">
            <v>2015-2022Stockton1-in-10May Peak13</v>
          </cell>
          <cell r="G7478">
            <v>1.740971</v>
          </cell>
          <cell r="H7478">
            <v>1.740971</v>
          </cell>
          <cell r="I7478">
            <v>90.679400000000001</v>
          </cell>
          <cell r="J7478">
            <v>12323.13</v>
          </cell>
          <cell r="K7478">
            <v>0</v>
          </cell>
          <cell r="L7478">
            <v>0</v>
          </cell>
          <cell r="M7478">
            <v>0</v>
          </cell>
          <cell r="N7478">
            <v>0</v>
          </cell>
          <cell r="O7478">
            <v>0</v>
          </cell>
        </row>
        <row r="7479">
          <cell r="F7479" t="str">
            <v>2015-2022Stockton1-in-10May Peak14</v>
          </cell>
          <cell r="G7479">
            <v>1.584344</v>
          </cell>
          <cell r="H7479">
            <v>2.0314169999999998</v>
          </cell>
          <cell r="I7479">
            <v>93.589650000000006</v>
          </cell>
          <cell r="J7479">
            <v>12323.13</v>
          </cell>
          <cell r="K7479">
            <v>0.37763360000000001</v>
          </cell>
          <cell r="L7479">
            <v>0.4186589</v>
          </cell>
          <cell r="M7479">
            <v>0.4470729</v>
          </cell>
          <cell r="N7479">
            <v>0.47548679999999999</v>
          </cell>
          <cell r="O7479">
            <v>0.51651219999999998</v>
          </cell>
        </row>
        <row r="7480">
          <cell r="F7480" t="str">
            <v>2015-2022Stockton1-in-10May Peak15</v>
          </cell>
          <cell r="G7480">
            <v>1.790948</v>
          </cell>
          <cell r="H7480">
            <v>2.3539289999999999</v>
          </cell>
          <cell r="I7480">
            <v>94.775810000000007</v>
          </cell>
          <cell r="J7480">
            <v>12323.13</v>
          </cell>
          <cell r="K7480">
            <v>0.47766449999999999</v>
          </cell>
          <cell r="L7480">
            <v>0.52807020000000005</v>
          </cell>
          <cell r="M7480">
            <v>0.56298110000000001</v>
          </cell>
          <cell r="N7480">
            <v>0.59789199999999998</v>
          </cell>
          <cell r="O7480">
            <v>0.64829769999999998</v>
          </cell>
        </row>
        <row r="7481">
          <cell r="F7481" t="str">
            <v>2015-2022Stockton1-in-10May Peak16</v>
          </cell>
          <cell r="G7481">
            <v>1.9969619999999999</v>
          </cell>
          <cell r="H7481">
            <v>2.709959</v>
          </cell>
          <cell r="I7481">
            <v>96.230959999999996</v>
          </cell>
          <cell r="J7481">
            <v>12323.13</v>
          </cell>
          <cell r="K7481">
            <v>0.60574839999999996</v>
          </cell>
          <cell r="L7481">
            <v>0.66911169999999998</v>
          </cell>
          <cell r="M7481">
            <v>0.71299699999999999</v>
          </cell>
          <cell r="N7481">
            <v>0.75688230000000001</v>
          </cell>
          <cell r="O7481">
            <v>0.82024560000000002</v>
          </cell>
        </row>
        <row r="7482">
          <cell r="F7482" t="str">
            <v>2015-2022Stockton1-in-10May Peak17</v>
          </cell>
          <cell r="G7482">
            <v>2.1928510000000001</v>
          </cell>
          <cell r="H7482">
            <v>3.0172889999999999</v>
          </cell>
          <cell r="I7482">
            <v>98.551630000000003</v>
          </cell>
          <cell r="J7482">
            <v>12323.13</v>
          </cell>
          <cell r="K7482">
            <v>0.69987460000000001</v>
          </cell>
          <cell r="L7482">
            <v>0.77346800000000004</v>
          </cell>
          <cell r="M7482">
            <v>0.82443849999999996</v>
          </cell>
          <cell r="N7482">
            <v>0.87540910000000005</v>
          </cell>
          <cell r="O7482">
            <v>0.94900240000000002</v>
          </cell>
        </row>
        <row r="7483">
          <cell r="F7483" t="str">
            <v>2015-2022Stockton1-in-10May Peak18</v>
          </cell>
          <cell r="G7483">
            <v>2.3349099999999998</v>
          </cell>
          <cell r="H7483">
            <v>3.1807989999999999</v>
          </cell>
          <cell r="I7483">
            <v>98.506770000000003</v>
          </cell>
          <cell r="J7483">
            <v>12323.13</v>
          </cell>
          <cell r="K7483">
            <v>0.71801090000000001</v>
          </cell>
          <cell r="L7483">
            <v>0.7935624</v>
          </cell>
          <cell r="M7483">
            <v>0.84588920000000001</v>
          </cell>
          <cell r="N7483">
            <v>0.89821589999999996</v>
          </cell>
          <cell r="O7483">
            <v>0.97376779999999996</v>
          </cell>
        </row>
        <row r="7484">
          <cell r="F7484" t="str">
            <v>2015-2022Stockton1-in-10May Peak19</v>
          </cell>
          <cell r="G7484">
            <v>3.3965010000000002</v>
          </cell>
          <cell r="H7484">
            <v>3.103326</v>
          </cell>
          <cell r="I7484">
            <v>97.827370000000002</v>
          </cell>
          <cell r="J7484">
            <v>12323.13</v>
          </cell>
          <cell r="K7484">
            <v>-0.30917090000000003</v>
          </cell>
          <cell r="L7484">
            <v>-0.29971999999999999</v>
          </cell>
          <cell r="M7484">
            <v>-0.2931744</v>
          </cell>
          <cell r="N7484">
            <v>-0.28662880000000002</v>
          </cell>
          <cell r="O7484">
            <v>-0.27717789999999998</v>
          </cell>
        </row>
        <row r="7485">
          <cell r="F7485" t="str">
            <v>2015-2022Stockton1-in-10May Peak20</v>
          </cell>
          <cell r="G7485">
            <v>3.0920930000000002</v>
          </cell>
          <cell r="H7485">
            <v>2.8170139999999999</v>
          </cell>
          <cell r="I7485">
            <v>94.282579999999996</v>
          </cell>
          <cell r="J7485">
            <v>12323.13</v>
          </cell>
          <cell r="K7485">
            <v>-0.29008929999999999</v>
          </cell>
          <cell r="L7485">
            <v>-0.28122180000000002</v>
          </cell>
          <cell r="M7485">
            <v>-0.27508009999999999</v>
          </cell>
          <cell r="N7485">
            <v>-0.26893850000000002</v>
          </cell>
          <cell r="O7485">
            <v>-0.26007089999999999</v>
          </cell>
        </row>
        <row r="7486">
          <cell r="F7486" t="str">
            <v>2015-2022Stockton1-in-10May Peak21</v>
          </cell>
          <cell r="G7486">
            <v>2.7154099999999999</v>
          </cell>
          <cell r="H7486">
            <v>2.5296979999999998</v>
          </cell>
          <cell r="I7486">
            <v>89.603179999999995</v>
          </cell>
          <cell r="J7486">
            <v>12323.13</v>
          </cell>
          <cell r="K7486">
            <v>-0.19584399999999999</v>
          </cell>
          <cell r="L7486">
            <v>-0.18985740000000001</v>
          </cell>
          <cell r="M7486">
            <v>-0.18571109999999999</v>
          </cell>
          <cell r="N7486">
            <v>-0.1815647</v>
          </cell>
          <cell r="O7486">
            <v>-0.17557809999999999</v>
          </cell>
        </row>
        <row r="7487">
          <cell r="F7487" t="str">
            <v>2015-2022Stockton1-in-10May Peak22</v>
          </cell>
          <cell r="G7487">
            <v>2.3161109999999998</v>
          </cell>
          <cell r="H7487">
            <v>2.1855340000000001</v>
          </cell>
          <cell r="I7487">
            <v>85.879000000000005</v>
          </cell>
          <cell r="J7487">
            <v>12323.13</v>
          </cell>
          <cell r="K7487">
            <v>-0.1377023</v>
          </cell>
          <cell r="L7487">
            <v>-0.1334929</v>
          </cell>
          <cell r="M7487">
            <v>-0.13057759999999999</v>
          </cell>
          <cell r="N7487">
            <v>-0.1276622</v>
          </cell>
          <cell r="O7487">
            <v>-0.1234528</v>
          </cell>
        </row>
        <row r="7488">
          <cell r="F7488" t="str">
            <v>2015-2022Stockton1-in-10May Peak23</v>
          </cell>
          <cell r="G7488">
            <v>1.813026</v>
          </cell>
          <cell r="H7488">
            <v>1.74275</v>
          </cell>
          <cell r="I7488">
            <v>82.423850000000002</v>
          </cell>
          <cell r="J7488">
            <v>12323.13</v>
          </cell>
          <cell r="K7488">
            <v>-7.4110999999999996E-2</v>
          </cell>
          <cell r="L7488">
            <v>-7.1845500000000007E-2</v>
          </cell>
          <cell r="M7488">
            <v>-7.0276500000000006E-2</v>
          </cell>
          <cell r="N7488">
            <v>-6.8707500000000005E-2</v>
          </cell>
          <cell r="O7488">
            <v>-6.6442000000000001E-2</v>
          </cell>
        </row>
        <row r="7489">
          <cell r="F7489" t="str">
            <v>2015-2022Stockton1-in-10May Peak24</v>
          </cell>
          <cell r="G7489">
            <v>1.399051</v>
          </cell>
          <cell r="H7489">
            <v>1.342705</v>
          </cell>
          <cell r="I7489">
            <v>80.058359999999993</v>
          </cell>
          <cell r="J7489">
            <v>12323.13</v>
          </cell>
          <cell r="K7489">
            <v>-5.9421000000000002E-2</v>
          </cell>
          <cell r="L7489">
            <v>-5.7604599999999999E-2</v>
          </cell>
          <cell r="M7489">
            <v>-5.6346500000000001E-2</v>
          </cell>
          <cell r="N7489">
            <v>-5.5088499999999999E-2</v>
          </cell>
          <cell r="O7489">
            <v>-5.3272100000000003E-2</v>
          </cell>
        </row>
        <row r="7490">
          <cell r="F7490" t="str">
            <v>2015-2022All Customers1-in-2May Peak1</v>
          </cell>
          <cell r="G7490">
            <v>0.71183280000000004</v>
          </cell>
          <cell r="H7490">
            <v>0.71183280000000004</v>
          </cell>
          <cell r="I7490">
            <v>68.20393</v>
          </cell>
          <cell r="J7490">
            <v>147887</v>
          </cell>
          <cell r="K7490">
            <v>0</v>
          </cell>
          <cell r="L7490">
            <v>0</v>
          </cell>
          <cell r="M7490">
            <v>0</v>
          </cell>
          <cell r="N7490">
            <v>0</v>
          </cell>
          <cell r="O7490">
            <v>0</v>
          </cell>
        </row>
        <row r="7491">
          <cell r="F7491" t="str">
            <v>2015-2022All Customers1-in-2May Peak2</v>
          </cell>
          <cell r="G7491">
            <v>0.60876739999999996</v>
          </cell>
          <cell r="H7491">
            <v>0.60876739999999996</v>
          </cell>
          <cell r="I7491">
            <v>66.771929999999998</v>
          </cell>
          <cell r="J7491">
            <v>147887</v>
          </cell>
          <cell r="K7491">
            <v>0</v>
          </cell>
          <cell r="L7491">
            <v>0</v>
          </cell>
          <cell r="M7491">
            <v>0</v>
          </cell>
          <cell r="N7491">
            <v>0</v>
          </cell>
          <cell r="O7491">
            <v>0</v>
          </cell>
        </row>
        <row r="7492">
          <cell r="F7492" t="str">
            <v>2015-2022All Customers1-in-2May Peak3</v>
          </cell>
          <cell r="G7492">
            <v>0.54705669999999995</v>
          </cell>
          <cell r="H7492">
            <v>0.54705669999999995</v>
          </cell>
          <cell r="I7492">
            <v>65.837260000000001</v>
          </cell>
          <cell r="J7492">
            <v>147887</v>
          </cell>
          <cell r="K7492">
            <v>0</v>
          </cell>
          <cell r="L7492">
            <v>0</v>
          </cell>
          <cell r="M7492">
            <v>0</v>
          </cell>
          <cell r="N7492">
            <v>0</v>
          </cell>
          <cell r="O7492">
            <v>0</v>
          </cell>
        </row>
        <row r="7493">
          <cell r="F7493" t="str">
            <v>2015-2022All Customers1-in-2May Peak4</v>
          </cell>
          <cell r="G7493">
            <v>0.51094930000000005</v>
          </cell>
          <cell r="H7493">
            <v>0.51094930000000005</v>
          </cell>
          <cell r="I7493">
            <v>64.505319999999998</v>
          </cell>
          <cell r="J7493">
            <v>147887</v>
          </cell>
          <cell r="K7493">
            <v>0</v>
          </cell>
          <cell r="L7493">
            <v>0</v>
          </cell>
          <cell r="M7493">
            <v>0</v>
          </cell>
          <cell r="N7493">
            <v>0</v>
          </cell>
          <cell r="O7493">
            <v>0</v>
          </cell>
        </row>
        <row r="7494">
          <cell r="F7494" t="str">
            <v>2015-2022All Customers1-in-2May Peak5</v>
          </cell>
          <cell r="G7494">
            <v>0.50153579999999998</v>
          </cell>
          <cell r="H7494">
            <v>0.50153579999999998</v>
          </cell>
          <cell r="I7494">
            <v>63.666020000000003</v>
          </cell>
          <cell r="J7494">
            <v>147887</v>
          </cell>
          <cell r="K7494">
            <v>0</v>
          </cell>
          <cell r="L7494">
            <v>0</v>
          </cell>
          <cell r="M7494">
            <v>0</v>
          </cell>
          <cell r="N7494">
            <v>0</v>
          </cell>
          <cell r="O7494">
            <v>0</v>
          </cell>
        </row>
        <row r="7495">
          <cell r="F7495" t="str">
            <v>2015-2022All Customers1-in-2May Peak6</v>
          </cell>
          <cell r="G7495">
            <v>0.52968769999999998</v>
          </cell>
          <cell r="H7495">
            <v>0.52968769999999998</v>
          </cell>
          <cell r="I7495">
            <v>62.629919999999998</v>
          </cell>
          <cell r="J7495">
            <v>147887</v>
          </cell>
          <cell r="K7495">
            <v>0</v>
          </cell>
          <cell r="L7495">
            <v>0</v>
          </cell>
          <cell r="M7495">
            <v>0</v>
          </cell>
          <cell r="N7495">
            <v>0</v>
          </cell>
          <cell r="O7495">
            <v>0</v>
          </cell>
        </row>
        <row r="7496">
          <cell r="F7496" t="str">
            <v>2015-2022All Customers1-in-2May Peak7</v>
          </cell>
          <cell r="G7496">
            <v>0.61399329999999996</v>
          </cell>
          <cell r="H7496">
            <v>0.61399329999999996</v>
          </cell>
          <cell r="I7496">
            <v>62.403210000000001</v>
          </cell>
          <cell r="J7496">
            <v>147887</v>
          </cell>
          <cell r="K7496">
            <v>0</v>
          </cell>
          <cell r="L7496">
            <v>0</v>
          </cell>
          <cell r="M7496">
            <v>0</v>
          </cell>
          <cell r="N7496">
            <v>0</v>
          </cell>
          <cell r="O7496">
            <v>0</v>
          </cell>
        </row>
        <row r="7497">
          <cell r="F7497" t="str">
            <v>2015-2022All Customers1-in-2May Peak8</v>
          </cell>
          <cell r="G7497">
            <v>0.67776910000000001</v>
          </cell>
          <cell r="H7497">
            <v>0.67776910000000001</v>
          </cell>
          <cell r="I7497">
            <v>64.472430000000003</v>
          </cell>
          <cell r="J7497">
            <v>147887</v>
          </cell>
          <cell r="K7497">
            <v>0</v>
          </cell>
          <cell r="L7497">
            <v>0</v>
          </cell>
          <cell r="M7497">
            <v>0</v>
          </cell>
          <cell r="N7497">
            <v>0</v>
          </cell>
          <cell r="O7497">
            <v>0</v>
          </cell>
        </row>
        <row r="7498">
          <cell r="F7498" t="str">
            <v>2015-2022All Customers1-in-2May Peak9</v>
          </cell>
          <cell r="G7498">
            <v>0.69378130000000005</v>
          </cell>
          <cell r="H7498">
            <v>0.69378130000000005</v>
          </cell>
          <cell r="I7498">
            <v>68.056479999999993</v>
          </cell>
          <cell r="J7498">
            <v>147887</v>
          </cell>
          <cell r="K7498">
            <v>0</v>
          </cell>
          <cell r="L7498">
            <v>0</v>
          </cell>
          <cell r="M7498">
            <v>0</v>
          </cell>
          <cell r="N7498">
            <v>0</v>
          </cell>
          <cell r="O7498">
            <v>0</v>
          </cell>
        </row>
        <row r="7499">
          <cell r="F7499" t="str">
            <v>2015-2022All Customers1-in-2May Peak10</v>
          </cell>
          <cell r="G7499">
            <v>0.74463179999999995</v>
          </cell>
          <cell r="H7499">
            <v>0.74463179999999995</v>
          </cell>
          <cell r="I7499">
            <v>72.194450000000003</v>
          </cell>
          <cell r="J7499">
            <v>147887</v>
          </cell>
          <cell r="K7499">
            <v>0</v>
          </cell>
          <cell r="L7499">
            <v>0</v>
          </cell>
          <cell r="M7499">
            <v>0</v>
          </cell>
          <cell r="N7499">
            <v>0</v>
          </cell>
          <cell r="O7499">
            <v>0</v>
          </cell>
        </row>
        <row r="7500">
          <cell r="F7500" t="str">
            <v>2015-2022All Customers1-in-2May Peak11</v>
          </cell>
          <cell r="G7500">
            <v>0.82842400000000005</v>
          </cell>
          <cell r="H7500">
            <v>0.82842400000000005</v>
          </cell>
          <cell r="I7500">
            <v>75.728970000000004</v>
          </cell>
          <cell r="J7500">
            <v>147887</v>
          </cell>
          <cell r="K7500">
            <v>0</v>
          </cell>
          <cell r="L7500">
            <v>0</v>
          </cell>
          <cell r="M7500">
            <v>0</v>
          </cell>
          <cell r="N7500">
            <v>0</v>
          </cell>
          <cell r="O7500">
            <v>0</v>
          </cell>
        </row>
        <row r="7501">
          <cell r="F7501" t="str">
            <v>2015-2022All Customers1-in-2May Peak12</v>
          </cell>
          <cell r="G7501">
            <v>0.95017130000000005</v>
          </cell>
          <cell r="H7501">
            <v>0.95017130000000005</v>
          </cell>
          <cell r="I7501">
            <v>79.173839999999998</v>
          </cell>
          <cell r="J7501">
            <v>147887</v>
          </cell>
          <cell r="K7501">
            <v>0</v>
          </cell>
          <cell r="L7501">
            <v>0</v>
          </cell>
          <cell r="M7501">
            <v>0</v>
          </cell>
          <cell r="N7501">
            <v>0</v>
          </cell>
          <cell r="O7501">
            <v>0</v>
          </cell>
        </row>
        <row r="7502">
          <cell r="F7502" t="str">
            <v>2015-2022All Customers1-in-2May Peak13</v>
          </cell>
          <cell r="G7502">
            <v>1.1104579999999999</v>
          </cell>
          <cell r="H7502">
            <v>1.1104579999999999</v>
          </cell>
          <cell r="I7502">
            <v>82.137990000000002</v>
          </cell>
          <cell r="J7502">
            <v>147887</v>
          </cell>
          <cell r="K7502">
            <v>0</v>
          </cell>
          <cell r="L7502">
            <v>0</v>
          </cell>
          <cell r="M7502">
            <v>0</v>
          </cell>
          <cell r="N7502">
            <v>0</v>
          </cell>
          <cell r="O7502">
            <v>0</v>
          </cell>
        </row>
        <row r="7503">
          <cell r="F7503" t="str">
            <v>2015-2022All Customers1-in-2May Peak14</v>
          </cell>
          <cell r="G7503">
            <v>1.0941529999999999</v>
          </cell>
          <cell r="H7503">
            <v>1.2855799999999999</v>
          </cell>
          <cell r="I7503">
            <v>84.701769999999996</v>
          </cell>
          <cell r="J7503">
            <v>147887</v>
          </cell>
          <cell r="K7503">
            <v>0.1178329</v>
          </cell>
          <cell r="L7503">
            <v>0.16131319999999999</v>
          </cell>
          <cell r="M7503">
            <v>0.1914276</v>
          </cell>
          <cell r="N7503">
            <v>0.22154190000000001</v>
          </cell>
          <cell r="O7503">
            <v>0.26502219999999999</v>
          </cell>
        </row>
        <row r="7504">
          <cell r="F7504" t="str">
            <v>2015-2022All Customers1-in-2May Peak15</v>
          </cell>
          <cell r="G7504">
            <v>1.235449</v>
          </cell>
          <cell r="H7504">
            <v>1.4794700000000001</v>
          </cell>
          <cell r="I7504">
            <v>86.375200000000007</v>
          </cell>
          <cell r="J7504">
            <v>147887</v>
          </cell>
          <cell r="K7504">
            <v>0.14982309999999999</v>
          </cell>
          <cell r="L7504">
            <v>0.20547609999999999</v>
          </cell>
          <cell r="M7504">
            <v>0.24402119999999999</v>
          </cell>
          <cell r="N7504">
            <v>0.2825664</v>
          </cell>
          <cell r="O7504">
            <v>0.3382194</v>
          </cell>
        </row>
        <row r="7505">
          <cell r="F7505" t="str">
            <v>2015-2022All Customers1-in-2May Peak16</v>
          </cell>
          <cell r="G7505">
            <v>1.3896360000000001</v>
          </cell>
          <cell r="H7505">
            <v>1.696115</v>
          </cell>
          <cell r="I7505">
            <v>86.991420000000005</v>
          </cell>
          <cell r="J7505">
            <v>147887</v>
          </cell>
          <cell r="K7505">
            <v>0.18933949999999999</v>
          </cell>
          <cell r="L7505">
            <v>0.25854640000000001</v>
          </cell>
          <cell r="M7505">
            <v>0.3064788</v>
          </cell>
          <cell r="N7505">
            <v>0.35441119999999998</v>
          </cell>
          <cell r="O7505">
            <v>0.42361799999999999</v>
          </cell>
        </row>
        <row r="7506">
          <cell r="F7506" t="str">
            <v>2015-2022All Customers1-in-2May Peak17</v>
          </cell>
          <cell r="G7506">
            <v>1.528748</v>
          </cell>
          <cell r="H7506">
            <v>1.884897</v>
          </cell>
          <cell r="I7506">
            <v>87.243290000000002</v>
          </cell>
          <cell r="J7506">
            <v>147887</v>
          </cell>
          <cell r="K7506">
            <v>0.2192132</v>
          </cell>
          <cell r="L7506">
            <v>0.30011569999999999</v>
          </cell>
          <cell r="M7506">
            <v>0.35614859999999998</v>
          </cell>
          <cell r="N7506">
            <v>0.41218139999999998</v>
          </cell>
          <cell r="O7506">
            <v>0.49308390000000002</v>
          </cell>
        </row>
        <row r="7507">
          <cell r="F7507" t="str">
            <v>2015-2022All Customers1-in-2May Peak18</v>
          </cell>
          <cell r="G7507">
            <v>1.634611</v>
          </cell>
          <cell r="H7507">
            <v>2.0002610000000001</v>
          </cell>
          <cell r="I7507">
            <v>86.751239999999996</v>
          </cell>
          <cell r="J7507">
            <v>147887</v>
          </cell>
          <cell r="K7507">
            <v>0.22495399999999999</v>
          </cell>
          <cell r="L7507">
            <v>0.30807839999999997</v>
          </cell>
          <cell r="M7507">
            <v>0.36564999999999998</v>
          </cell>
          <cell r="N7507">
            <v>0.42322159999999998</v>
          </cell>
          <cell r="O7507">
            <v>0.50634590000000002</v>
          </cell>
        </row>
        <row r="7508">
          <cell r="F7508" t="str">
            <v>2015-2022All Customers1-in-2May Peak19</v>
          </cell>
          <cell r="G7508">
            <v>2.2306810000000001</v>
          </cell>
          <cell r="H7508">
            <v>1.9696370000000001</v>
          </cell>
          <cell r="I7508">
            <v>84.436480000000003</v>
          </cell>
          <cell r="J7508">
            <v>147887</v>
          </cell>
          <cell r="K7508">
            <v>-0.28904639999999998</v>
          </cell>
          <cell r="L7508">
            <v>-0.27250269999999999</v>
          </cell>
          <cell r="M7508">
            <v>-0.26104460000000002</v>
          </cell>
          <cell r="N7508">
            <v>-0.24958649999999999</v>
          </cell>
          <cell r="O7508">
            <v>-0.23304269999999999</v>
          </cell>
        </row>
        <row r="7509">
          <cell r="F7509" t="str">
            <v>2015-2022All Customers1-in-2May Peak20</v>
          </cell>
          <cell r="G7509">
            <v>2.0395460000000001</v>
          </cell>
          <cell r="H7509">
            <v>1.805185</v>
          </cell>
          <cell r="I7509">
            <v>80.886340000000004</v>
          </cell>
          <cell r="J7509">
            <v>147887</v>
          </cell>
          <cell r="K7509">
            <v>-0.25938050000000001</v>
          </cell>
          <cell r="L7509">
            <v>-0.2445987</v>
          </cell>
          <cell r="M7509">
            <v>-0.23436080000000001</v>
          </cell>
          <cell r="N7509">
            <v>-0.22412290000000001</v>
          </cell>
          <cell r="O7509">
            <v>-0.209341</v>
          </cell>
        </row>
        <row r="7510">
          <cell r="F7510" t="str">
            <v>2015-2022All Customers1-in-2May Peak21</v>
          </cell>
          <cell r="G7510">
            <v>1.7790490000000001</v>
          </cell>
          <cell r="H7510">
            <v>1.6302049999999999</v>
          </cell>
          <cell r="I7510">
            <v>76.959900000000005</v>
          </cell>
          <cell r="J7510">
            <v>147887</v>
          </cell>
          <cell r="K7510">
            <v>-0.16441</v>
          </cell>
          <cell r="L7510">
            <v>-0.15521299999999999</v>
          </cell>
          <cell r="M7510">
            <v>-0.14884320000000001</v>
          </cell>
          <cell r="N7510">
            <v>-0.1424734</v>
          </cell>
          <cell r="O7510">
            <v>-0.13327639999999999</v>
          </cell>
        </row>
        <row r="7511">
          <cell r="F7511" t="str">
            <v>2015-2022All Customers1-in-2May Peak22</v>
          </cell>
          <cell r="G7511">
            <v>1.5196369999999999</v>
          </cell>
          <cell r="H7511">
            <v>1.42726</v>
          </cell>
          <cell r="I7511">
            <v>73.88494</v>
          </cell>
          <cell r="J7511">
            <v>147887</v>
          </cell>
          <cell r="K7511">
            <v>-0.10193969999999999</v>
          </cell>
          <cell r="L7511">
            <v>-9.6290100000000003E-2</v>
          </cell>
          <cell r="M7511">
            <v>-9.2377299999999996E-2</v>
          </cell>
          <cell r="N7511">
            <v>-8.8464399999999999E-2</v>
          </cell>
          <cell r="O7511">
            <v>-8.2814799999999994E-2</v>
          </cell>
        </row>
        <row r="7512">
          <cell r="F7512" t="str">
            <v>2015-2022All Customers1-in-2May Peak23</v>
          </cell>
          <cell r="G7512">
            <v>1.1963239999999999</v>
          </cell>
          <cell r="H7512">
            <v>1.13855</v>
          </cell>
          <cell r="I7512">
            <v>70.942629999999994</v>
          </cell>
          <cell r="J7512">
            <v>147887</v>
          </cell>
          <cell r="K7512">
            <v>-6.3842800000000005E-2</v>
          </cell>
          <cell r="L7512">
            <v>-6.02573E-2</v>
          </cell>
          <cell r="M7512">
            <v>-5.7773999999999999E-2</v>
          </cell>
          <cell r="N7512">
            <v>-5.5290699999999998E-2</v>
          </cell>
          <cell r="O7512">
            <v>-5.17052E-2</v>
          </cell>
        </row>
        <row r="7513">
          <cell r="F7513" t="str">
            <v>2015-2022All Customers1-in-2May Peak24</v>
          </cell>
          <cell r="G7513">
            <v>0.9155105</v>
          </cell>
          <cell r="H7513">
            <v>0.873861</v>
          </cell>
          <cell r="I7513">
            <v>69.034949999999995</v>
          </cell>
          <cell r="J7513">
            <v>147887</v>
          </cell>
          <cell r="K7513">
            <v>-4.6066299999999998E-2</v>
          </cell>
          <cell r="L7513">
            <v>-4.34569E-2</v>
          </cell>
          <cell r="M7513">
            <v>-4.1649600000000002E-2</v>
          </cell>
          <cell r="N7513">
            <v>-3.9842299999999997E-2</v>
          </cell>
          <cell r="O7513">
            <v>-3.7233000000000002E-2</v>
          </cell>
        </row>
        <row r="7514">
          <cell r="F7514" t="str">
            <v>2015-2022Greater Bay Area1-in-2May Peak1</v>
          </cell>
          <cell r="G7514">
            <v>0.49649759999999998</v>
          </cell>
          <cell r="H7514">
            <v>0.49649759999999998</v>
          </cell>
          <cell r="I7514">
            <v>60.845219999999998</v>
          </cell>
          <cell r="J7514">
            <v>51563.08</v>
          </cell>
          <cell r="K7514">
            <v>0</v>
          </cell>
          <cell r="L7514">
            <v>0</v>
          </cell>
          <cell r="M7514">
            <v>0</v>
          </cell>
          <cell r="N7514">
            <v>0</v>
          </cell>
          <cell r="O7514">
            <v>0</v>
          </cell>
        </row>
        <row r="7515">
          <cell r="F7515" t="str">
            <v>2015-2022Greater Bay Area1-in-2May Peak2</v>
          </cell>
          <cell r="G7515">
            <v>0.41762490000000002</v>
          </cell>
          <cell r="H7515">
            <v>0.41762490000000002</v>
          </cell>
          <cell r="I7515">
            <v>59.76849</v>
          </cell>
          <cell r="J7515">
            <v>51563.08</v>
          </cell>
          <cell r="K7515">
            <v>0</v>
          </cell>
          <cell r="L7515">
            <v>0</v>
          </cell>
          <cell r="M7515">
            <v>0</v>
          </cell>
          <cell r="N7515">
            <v>0</v>
          </cell>
          <cell r="O7515">
            <v>0</v>
          </cell>
        </row>
        <row r="7516">
          <cell r="F7516" t="str">
            <v>2015-2022Greater Bay Area1-in-2May Peak3</v>
          </cell>
          <cell r="G7516">
            <v>0.3741852</v>
          </cell>
          <cell r="H7516">
            <v>0.3741852</v>
          </cell>
          <cell r="I7516">
            <v>59.199300000000001</v>
          </cell>
          <cell r="J7516">
            <v>51563.08</v>
          </cell>
          <cell r="K7516">
            <v>0</v>
          </cell>
          <cell r="L7516">
            <v>0</v>
          </cell>
          <cell r="M7516">
            <v>0</v>
          </cell>
          <cell r="N7516">
            <v>0</v>
          </cell>
          <cell r="O7516">
            <v>0</v>
          </cell>
        </row>
        <row r="7517">
          <cell r="F7517" t="str">
            <v>2015-2022Greater Bay Area1-in-2May Peak4</v>
          </cell>
          <cell r="G7517">
            <v>0.35007640000000001</v>
          </cell>
          <cell r="H7517">
            <v>0.35007640000000001</v>
          </cell>
          <cell r="I7517">
            <v>58.894030000000001</v>
          </cell>
          <cell r="J7517">
            <v>51563.08</v>
          </cell>
          <cell r="K7517">
            <v>0</v>
          </cell>
          <cell r="L7517">
            <v>0</v>
          </cell>
          <cell r="M7517">
            <v>0</v>
          </cell>
          <cell r="N7517">
            <v>0</v>
          </cell>
          <cell r="O7517">
            <v>0</v>
          </cell>
        </row>
        <row r="7518">
          <cell r="F7518" t="str">
            <v>2015-2022Greater Bay Area1-in-2May Peak5</v>
          </cell>
          <cell r="G7518">
            <v>0.34199600000000002</v>
          </cell>
          <cell r="H7518">
            <v>0.34199600000000002</v>
          </cell>
          <cell r="I7518">
            <v>58.195749999999997</v>
          </cell>
          <cell r="J7518">
            <v>51563.08</v>
          </cell>
          <cell r="K7518">
            <v>0</v>
          </cell>
          <cell r="L7518">
            <v>0</v>
          </cell>
          <cell r="M7518">
            <v>0</v>
          </cell>
          <cell r="N7518">
            <v>0</v>
          </cell>
          <cell r="O7518">
            <v>0</v>
          </cell>
        </row>
        <row r="7519">
          <cell r="F7519" t="str">
            <v>2015-2022Greater Bay Area1-in-2May Peak6</v>
          </cell>
          <cell r="G7519">
            <v>0.36080770000000001</v>
          </cell>
          <cell r="H7519">
            <v>0.36080770000000001</v>
          </cell>
          <cell r="I7519">
            <v>57.520069999999997</v>
          </cell>
          <cell r="J7519">
            <v>51563.08</v>
          </cell>
          <cell r="K7519">
            <v>0</v>
          </cell>
          <cell r="L7519">
            <v>0</v>
          </cell>
          <cell r="M7519">
            <v>0</v>
          </cell>
          <cell r="N7519">
            <v>0</v>
          </cell>
          <cell r="O7519">
            <v>0</v>
          </cell>
        </row>
        <row r="7520">
          <cell r="F7520" t="str">
            <v>2015-2022Greater Bay Area1-in-2May Peak7</v>
          </cell>
          <cell r="G7520">
            <v>0.42640909999999999</v>
          </cell>
          <cell r="H7520">
            <v>0.42640909999999999</v>
          </cell>
          <cell r="I7520">
            <v>57.169069999999998</v>
          </cell>
          <cell r="J7520">
            <v>51563.08</v>
          </cell>
          <cell r="K7520">
            <v>0</v>
          </cell>
          <cell r="L7520">
            <v>0</v>
          </cell>
          <cell r="M7520">
            <v>0</v>
          </cell>
          <cell r="N7520">
            <v>0</v>
          </cell>
          <cell r="O7520">
            <v>0</v>
          </cell>
        </row>
        <row r="7521">
          <cell r="F7521" t="str">
            <v>2015-2022Greater Bay Area1-in-2May Peak8</v>
          </cell>
          <cell r="G7521">
            <v>0.49053249999999998</v>
          </cell>
          <cell r="H7521">
            <v>0.49053249999999998</v>
          </cell>
          <cell r="I7521">
            <v>58.713790000000003</v>
          </cell>
          <cell r="J7521">
            <v>51563.08</v>
          </cell>
          <cell r="K7521">
            <v>0</v>
          </cell>
          <cell r="L7521">
            <v>0</v>
          </cell>
          <cell r="M7521">
            <v>0</v>
          </cell>
          <cell r="N7521">
            <v>0</v>
          </cell>
          <cell r="O7521">
            <v>0</v>
          </cell>
        </row>
        <row r="7522">
          <cell r="F7522" t="str">
            <v>2015-2022Greater Bay Area1-in-2May Peak9</v>
          </cell>
          <cell r="G7522">
            <v>0.49815219999999999</v>
          </cell>
          <cell r="H7522">
            <v>0.49815219999999999</v>
          </cell>
          <cell r="I7522">
            <v>61.621980000000001</v>
          </cell>
          <cell r="J7522">
            <v>51563.08</v>
          </cell>
          <cell r="K7522">
            <v>0</v>
          </cell>
          <cell r="L7522">
            <v>0</v>
          </cell>
          <cell r="M7522">
            <v>0</v>
          </cell>
          <cell r="N7522">
            <v>0</v>
          </cell>
          <cell r="O7522">
            <v>0</v>
          </cell>
        </row>
        <row r="7523">
          <cell r="F7523" t="str">
            <v>2015-2022Greater Bay Area1-in-2May Peak10</v>
          </cell>
          <cell r="G7523">
            <v>0.51988630000000002</v>
          </cell>
          <cell r="H7523">
            <v>0.51988630000000002</v>
          </cell>
          <cell r="I7523">
            <v>65.040450000000007</v>
          </cell>
          <cell r="J7523">
            <v>51563.08</v>
          </cell>
          <cell r="K7523">
            <v>0</v>
          </cell>
          <cell r="L7523">
            <v>0</v>
          </cell>
          <cell r="M7523">
            <v>0</v>
          </cell>
          <cell r="N7523">
            <v>0</v>
          </cell>
          <cell r="O7523">
            <v>0</v>
          </cell>
        </row>
        <row r="7524">
          <cell r="F7524" t="str">
            <v>2015-2022Greater Bay Area1-in-2May Peak11</v>
          </cell>
          <cell r="G7524">
            <v>0.56442990000000004</v>
          </cell>
          <cell r="H7524">
            <v>0.56442990000000004</v>
          </cell>
          <cell r="I7524">
            <v>69.050669999999997</v>
          </cell>
          <cell r="J7524">
            <v>51563.08</v>
          </cell>
          <cell r="K7524">
            <v>0</v>
          </cell>
          <cell r="L7524">
            <v>0</v>
          </cell>
          <cell r="M7524">
            <v>0</v>
          </cell>
          <cell r="N7524">
            <v>0</v>
          </cell>
          <cell r="O7524">
            <v>0</v>
          </cell>
        </row>
        <row r="7525">
          <cell r="F7525" t="str">
            <v>2015-2022Greater Bay Area1-in-2May Peak12</v>
          </cell>
          <cell r="G7525">
            <v>0.62783339999999999</v>
          </cell>
          <cell r="H7525">
            <v>0.62783339999999999</v>
          </cell>
          <cell r="I7525">
            <v>72.42098</v>
          </cell>
          <cell r="J7525">
            <v>51563.08</v>
          </cell>
          <cell r="K7525">
            <v>0</v>
          </cell>
          <cell r="L7525">
            <v>0</v>
          </cell>
          <cell r="M7525">
            <v>0</v>
          </cell>
          <cell r="N7525">
            <v>0</v>
          </cell>
          <cell r="O7525">
            <v>0</v>
          </cell>
        </row>
        <row r="7526">
          <cell r="F7526" t="str">
            <v>2015-2022Greater Bay Area1-in-2May Peak13</v>
          </cell>
          <cell r="G7526">
            <v>0.71443469999999998</v>
          </cell>
          <cell r="H7526">
            <v>0.71443469999999998</v>
          </cell>
          <cell r="I7526">
            <v>74.771929999999998</v>
          </cell>
          <cell r="J7526">
            <v>51563.08</v>
          </cell>
          <cell r="K7526">
            <v>0</v>
          </cell>
          <cell r="L7526">
            <v>0</v>
          </cell>
          <cell r="M7526">
            <v>0</v>
          </cell>
          <cell r="N7526">
            <v>0</v>
          </cell>
          <cell r="O7526">
            <v>0</v>
          </cell>
        </row>
        <row r="7527">
          <cell r="F7527" t="str">
            <v>2015-2022Greater Bay Area1-in-2May Peak14</v>
          </cell>
          <cell r="G7527">
            <v>0.74111660000000001</v>
          </cell>
          <cell r="H7527">
            <v>0.80675830000000004</v>
          </cell>
          <cell r="I7527">
            <v>77.041740000000004</v>
          </cell>
          <cell r="J7527">
            <v>51563.08</v>
          </cell>
          <cell r="K7527">
            <v>-9.5743000000000009E-3</v>
          </cell>
          <cell r="L7527">
            <v>3.4863900000000003E-2</v>
          </cell>
          <cell r="M7527">
            <v>6.5641699999999997E-2</v>
          </cell>
          <cell r="N7527">
            <v>9.6419400000000002E-2</v>
          </cell>
          <cell r="O7527">
            <v>0.1408577</v>
          </cell>
        </row>
        <row r="7528">
          <cell r="F7528" t="str">
            <v>2015-2022Greater Bay Area1-in-2May Peak15</v>
          </cell>
          <cell r="G7528">
            <v>0.8281577</v>
          </cell>
          <cell r="H7528">
            <v>0.91416779999999997</v>
          </cell>
          <cell r="I7528">
            <v>78.286820000000006</v>
          </cell>
          <cell r="J7528">
            <v>51563.08</v>
          </cell>
          <cell r="K7528">
            <v>-1.2545199999999999E-2</v>
          </cell>
          <cell r="L7528">
            <v>4.5682100000000003E-2</v>
          </cell>
          <cell r="M7528">
            <v>8.6010100000000006E-2</v>
          </cell>
          <cell r="N7528">
            <v>0.12633820000000001</v>
          </cell>
          <cell r="O7528">
            <v>0.18456549999999999</v>
          </cell>
        </row>
        <row r="7529">
          <cell r="F7529" t="str">
            <v>2015-2022Greater Bay Area1-in-2May Peak16</v>
          </cell>
          <cell r="G7529">
            <v>0.93978289999999998</v>
          </cell>
          <cell r="H7529">
            <v>1.046095</v>
          </cell>
          <cell r="I7529">
            <v>78.719250000000002</v>
          </cell>
          <cell r="J7529">
            <v>51563.08</v>
          </cell>
          <cell r="K7529">
            <v>-1.55064E-2</v>
          </cell>
          <cell r="L7529">
            <v>5.6465000000000001E-2</v>
          </cell>
          <cell r="M7529">
            <v>0.10631210000000001</v>
          </cell>
          <cell r="N7529">
            <v>0.1561592</v>
          </cell>
          <cell r="O7529">
            <v>0.22813059999999999</v>
          </cell>
        </row>
        <row r="7530">
          <cell r="F7530" t="str">
            <v>2015-2022Greater Bay Area1-in-2May Peak17</v>
          </cell>
          <cell r="G7530">
            <v>1.0479670000000001</v>
          </cell>
          <cell r="H7530">
            <v>1.172698</v>
          </cell>
          <cell r="I7530">
            <v>78.326369999999997</v>
          </cell>
          <cell r="J7530">
            <v>51563.08</v>
          </cell>
          <cell r="K7530">
            <v>-1.8193000000000001E-2</v>
          </cell>
          <cell r="L7530">
            <v>6.6247600000000004E-2</v>
          </cell>
          <cell r="M7530">
            <v>0.1247308</v>
          </cell>
          <cell r="N7530">
            <v>0.18321390000000001</v>
          </cell>
          <cell r="O7530">
            <v>0.26765450000000002</v>
          </cell>
        </row>
        <row r="7531">
          <cell r="F7531" t="str">
            <v>2015-2022Greater Bay Area1-in-2May Peak18</v>
          </cell>
          <cell r="G7531">
            <v>1.1330199999999999</v>
          </cell>
          <cell r="H7531">
            <v>1.261236</v>
          </cell>
          <cell r="I7531">
            <v>77.777720000000002</v>
          </cell>
          <cell r="J7531">
            <v>51563.08</v>
          </cell>
          <cell r="K7531">
            <v>-1.8701200000000001E-2</v>
          </cell>
          <cell r="L7531">
            <v>6.8098500000000006E-2</v>
          </cell>
          <cell r="M7531">
            <v>0.12821569999999999</v>
          </cell>
          <cell r="N7531">
            <v>0.1883329</v>
          </cell>
          <cell r="O7531">
            <v>0.2751326</v>
          </cell>
        </row>
        <row r="7532">
          <cell r="F7532" t="str">
            <v>2015-2022Greater Bay Area1-in-2May Peak19</v>
          </cell>
          <cell r="G7532">
            <v>1.43181</v>
          </cell>
          <cell r="H7532">
            <v>1.261544</v>
          </cell>
          <cell r="I7532">
            <v>75.079949999999997</v>
          </cell>
          <cell r="J7532">
            <v>51563.08</v>
          </cell>
          <cell r="K7532">
            <v>-0.19691939999999999</v>
          </cell>
          <cell r="L7532">
            <v>-0.18117249999999999</v>
          </cell>
          <cell r="M7532">
            <v>-0.1702661</v>
          </cell>
          <cell r="N7532">
            <v>-0.1593598</v>
          </cell>
          <cell r="O7532">
            <v>-0.14361280000000001</v>
          </cell>
        </row>
        <row r="7533">
          <cell r="F7533" t="str">
            <v>2015-2022Greater Bay Area1-in-2May Peak20</v>
          </cell>
          <cell r="G7533">
            <v>1.316813</v>
          </cell>
          <cell r="H7533">
            <v>1.165375</v>
          </cell>
          <cell r="I7533">
            <v>70.403750000000002</v>
          </cell>
          <cell r="J7533">
            <v>51563.08</v>
          </cell>
          <cell r="K7533">
            <v>-0.17514360000000001</v>
          </cell>
          <cell r="L7533">
            <v>-0.161138</v>
          </cell>
          <cell r="M7533">
            <v>-0.15143770000000001</v>
          </cell>
          <cell r="N7533">
            <v>-0.14173730000000001</v>
          </cell>
          <cell r="O7533">
            <v>-0.1277317</v>
          </cell>
        </row>
        <row r="7534">
          <cell r="F7534" t="str">
            <v>2015-2022Greater Bay Area1-in-2May Peak21</v>
          </cell>
          <cell r="G7534">
            <v>1.159327</v>
          </cell>
          <cell r="H7534">
            <v>1.0724480000000001</v>
          </cell>
          <cell r="I7534">
            <v>66.37379</v>
          </cell>
          <cell r="J7534">
            <v>51563.08</v>
          </cell>
          <cell r="K7534">
            <v>-0.1004789</v>
          </cell>
          <cell r="L7534">
            <v>-9.2443899999999996E-2</v>
          </cell>
          <cell r="M7534">
            <v>-8.6878999999999998E-2</v>
          </cell>
          <cell r="N7534">
            <v>-8.1313999999999997E-2</v>
          </cell>
          <cell r="O7534">
            <v>-7.3278999999999997E-2</v>
          </cell>
        </row>
        <row r="7535">
          <cell r="F7535" t="str">
            <v>2015-2022Greater Bay Area1-in-2May Peak22</v>
          </cell>
          <cell r="G7535">
            <v>1.012615</v>
          </cell>
          <cell r="H7535">
            <v>0.96157749999999997</v>
          </cell>
          <cell r="I7535">
            <v>64.076679999999996</v>
          </cell>
          <cell r="J7535">
            <v>51563.08</v>
          </cell>
          <cell r="K7535">
            <v>-5.9027200000000002E-2</v>
          </cell>
          <cell r="L7535">
            <v>-5.4307099999999997E-2</v>
          </cell>
          <cell r="M7535">
            <v>-5.1037899999999997E-2</v>
          </cell>
          <cell r="N7535">
            <v>-4.7768699999999997E-2</v>
          </cell>
          <cell r="O7535">
            <v>-4.3048400000000001E-2</v>
          </cell>
        </row>
        <row r="7536">
          <cell r="F7536" t="str">
            <v>2015-2022Greater Bay Area1-in-2May Peak23</v>
          </cell>
          <cell r="G7536">
            <v>0.81367109999999998</v>
          </cell>
          <cell r="H7536">
            <v>0.78083320000000001</v>
          </cell>
          <cell r="I7536">
            <v>61.52514</v>
          </cell>
          <cell r="J7536">
            <v>51563.08</v>
          </cell>
          <cell r="K7536">
            <v>-3.7978199999999997E-2</v>
          </cell>
          <cell r="L7536">
            <v>-3.4941199999999999E-2</v>
          </cell>
          <cell r="M7536">
            <v>-3.28378E-2</v>
          </cell>
          <cell r="N7536">
            <v>-3.0734399999999999E-2</v>
          </cell>
          <cell r="O7536">
            <v>-2.76974E-2</v>
          </cell>
        </row>
        <row r="7537">
          <cell r="F7537" t="str">
            <v>2015-2022Greater Bay Area1-in-2May Peak24</v>
          </cell>
          <cell r="G7537">
            <v>0.62065029999999999</v>
          </cell>
          <cell r="H7537">
            <v>0.59441080000000002</v>
          </cell>
          <cell r="I7537">
            <v>60.282490000000003</v>
          </cell>
          <cell r="J7537">
            <v>51563.08</v>
          </cell>
          <cell r="K7537">
            <v>-3.0347099999999998E-2</v>
          </cell>
          <cell r="L7537">
            <v>-2.7920299999999999E-2</v>
          </cell>
          <cell r="M7537">
            <v>-2.6239499999999999E-2</v>
          </cell>
          <cell r="N7537">
            <v>-2.4558699999999999E-2</v>
          </cell>
          <cell r="O7537">
            <v>-2.2131999999999999E-2</v>
          </cell>
        </row>
        <row r="7538">
          <cell r="F7538" t="str">
            <v>2015-2022Greater Fresno1-in-2May Peak1</v>
          </cell>
          <cell r="G7538">
            <v>1.0390459999999999</v>
          </cell>
          <cell r="H7538">
            <v>1.0390459999999999</v>
          </cell>
          <cell r="I7538">
            <v>80.883160000000004</v>
          </cell>
          <cell r="J7538">
            <v>26460.99</v>
          </cell>
          <cell r="K7538">
            <v>0</v>
          </cell>
          <cell r="L7538">
            <v>0</v>
          </cell>
          <cell r="M7538">
            <v>0</v>
          </cell>
          <cell r="N7538">
            <v>0</v>
          </cell>
          <cell r="O7538">
            <v>0</v>
          </cell>
        </row>
        <row r="7539">
          <cell r="F7539" t="str">
            <v>2015-2022Greater Fresno1-in-2May Peak2</v>
          </cell>
          <cell r="G7539">
            <v>0.88343660000000002</v>
          </cell>
          <cell r="H7539">
            <v>0.88343660000000002</v>
          </cell>
          <cell r="I7539">
            <v>78.901250000000005</v>
          </cell>
          <cell r="J7539">
            <v>26460.99</v>
          </cell>
          <cell r="K7539">
            <v>0</v>
          </cell>
          <cell r="L7539">
            <v>0</v>
          </cell>
          <cell r="M7539">
            <v>0</v>
          </cell>
          <cell r="N7539">
            <v>0</v>
          </cell>
          <cell r="O7539">
            <v>0</v>
          </cell>
        </row>
        <row r="7540">
          <cell r="F7540" t="str">
            <v>2015-2022Greater Fresno1-in-2May Peak3</v>
          </cell>
          <cell r="G7540">
            <v>0.78248969999999995</v>
          </cell>
          <cell r="H7540">
            <v>0.78248969999999995</v>
          </cell>
          <cell r="I7540">
            <v>78.686210000000003</v>
          </cell>
          <cell r="J7540">
            <v>26460.99</v>
          </cell>
          <cell r="K7540">
            <v>0</v>
          </cell>
          <cell r="L7540">
            <v>0</v>
          </cell>
          <cell r="M7540">
            <v>0</v>
          </cell>
          <cell r="N7540">
            <v>0</v>
          </cell>
          <cell r="O7540">
            <v>0</v>
          </cell>
        </row>
        <row r="7541">
          <cell r="F7541" t="str">
            <v>2015-2022Greater Fresno1-in-2May Peak4</v>
          </cell>
          <cell r="G7541">
            <v>0.72142629999999996</v>
          </cell>
          <cell r="H7541">
            <v>0.72142629999999996</v>
          </cell>
          <cell r="I7541">
            <v>75.858099999999993</v>
          </cell>
          <cell r="J7541">
            <v>26460.99</v>
          </cell>
          <cell r="K7541">
            <v>0</v>
          </cell>
          <cell r="L7541">
            <v>0</v>
          </cell>
          <cell r="M7541">
            <v>0</v>
          </cell>
          <cell r="N7541">
            <v>0</v>
          </cell>
          <cell r="O7541">
            <v>0</v>
          </cell>
        </row>
        <row r="7542">
          <cell r="F7542" t="str">
            <v>2015-2022Greater Fresno1-in-2May Peak5</v>
          </cell>
          <cell r="G7542">
            <v>0.70276749999999999</v>
          </cell>
          <cell r="H7542">
            <v>0.70276749999999999</v>
          </cell>
          <cell r="I7542">
            <v>74.0792</v>
          </cell>
          <cell r="J7542">
            <v>26460.99</v>
          </cell>
          <cell r="K7542">
            <v>0</v>
          </cell>
          <cell r="L7542">
            <v>0</v>
          </cell>
          <cell r="M7542">
            <v>0</v>
          </cell>
          <cell r="N7542">
            <v>0</v>
          </cell>
          <cell r="O7542">
            <v>0</v>
          </cell>
        </row>
        <row r="7543">
          <cell r="F7543" t="str">
            <v>2015-2022Greater Fresno1-in-2May Peak6</v>
          </cell>
          <cell r="G7543">
            <v>0.73114579999999996</v>
          </cell>
          <cell r="H7543">
            <v>0.73114579999999996</v>
          </cell>
          <cell r="I7543">
            <v>72.646609999999995</v>
          </cell>
          <cell r="J7543">
            <v>26460.99</v>
          </cell>
          <cell r="K7543">
            <v>0</v>
          </cell>
          <cell r="L7543">
            <v>0</v>
          </cell>
          <cell r="M7543">
            <v>0</v>
          </cell>
          <cell r="N7543">
            <v>0</v>
          </cell>
          <cell r="O7543">
            <v>0</v>
          </cell>
        </row>
        <row r="7544">
          <cell r="F7544" t="str">
            <v>2015-2022Greater Fresno1-in-2May Peak7</v>
          </cell>
          <cell r="G7544">
            <v>0.82162550000000001</v>
          </cell>
          <cell r="H7544">
            <v>0.82162550000000001</v>
          </cell>
          <cell r="I7544">
            <v>71.670749999999998</v>
          </cell>
          <cell r="J7544">
            <v>26460.99</v>
          </cell>
          <cell r="K7544">
            <v>0</v>
          </cell>
          <cell r="L7544">
            <v>0</v>
          </cell>
          <cell r="M7544">
            <v>0</v>
          </cell>
          <cell r="N7544">
            <v>0</v>
          </cell>
          <cell r="O7544">
            <v>0</v>
          </cell>
        </row>
        <row r="7545">
          <cell r="F7545" t="str">
            <v>2015-2022Greater Fresno1-in-2May Peak8</v>
          </cell>
          <cell r="G7545">
            <v>0.88166580000000006</v>
          </cell>
          <cell r="H7545">
            <v>0.88166580000000006</v>
          </cell>
          <cell r="I7545">
            <v>73.571299999999994</v>
          </cell>
          <cell r="J7545">
            <v>26460.99</v>
          </cell>
          <cell r="K7545">
            <v>0</v>
          </cell>
          <cell r="L7545">
            <v>0</v>
          </cell>
          <cell r="M7545">
            <v>0</v>
          </cell>
          <cell r="N7545">
            <v>0</v>
          </cell>
          <cell r="O7545">
            <v>0</v>
          </cell>
        </row>
        <row r="7546">
          <cell r="F7546" t="str">
            <v>2015-2022Greater Fresno1-in-2May Peak9</v>
          </cell>
          <cell r="G7546">
            <v>0.90857339999999998</v>
          </cell>
          <cell r="H7546">
            <v>0.90857339999999998</v>
          </cell>
          <cell r="I7546">
            <v>76.668899999999994</v>
          </cell>
          <cell r="J7546">
            <v>26460.99</v>
          </cell>
          <cell r="K7546">
            <v>0</v>
          </cell>
          <cell r="L7546">
            <v>0</v>
          </cell>
          <cell r="M7546">
            <v>0</v>
          </cell>
          <cell r="N7546">
            <v>0</v>
          </cell>
          <cell r="O7546">
            <v>0</v>
          </cell>
        </row>
        <row r="7547">
          <cell r="F7547" t="str">
            <v>2015-2022Greater Fresno1-in-2May Peak10</v>
          </cell>
          <cell r="G7547">
            <v>1.0095590000000001</v>
          </cell>
          <cell r="H7547">
            <v>1.0095590000000001</v>
          </cell>
          <cell r="I7547">
            <v>80.668899999999994</v>
          </cell>
          <cell r="J7547">
            <v>26460.99</v>
          </cell>
          <cell r="K7547">
            <v>0</v>
          </cell>
          <cell r="L7547">
            <v>0</v>
          </cell>
          <cell r="M7547">
            <v>0</v>
          </cell>
          <cell r="N7547">
            <v>0</v>
          </cell>
          <cell r="O7547">
            <v>0</v>
          </cell>
        </row>
        <row r="7548">
          <cell r="F7548" t="str">
            <v>2015-2022Greater Fresno1-in-2May Peak11</v>
          </cell>
          <cell r="G7548">
            <v>1.1587499999999999</v>
          </cell>
          <cell r="H7548">
            <v>1.1587499999999999</v>
          </cell>
          <cell r="I7548">
            <v>82.043809999999993</v>
          </cell>
          <cell r="J7548">
            <v>26460.99</v>
          </cell>
          <cell r="K7548">
            <v>0</v>
          </cell>
          <cell r="L7548">
            <v>0</v>
          </cell>
          <cell r="M7548">
            <v>0</v>
          </cell>
          <cell r="N7548">
            <v>0</v>
          </cell>
          <cell r="O7548">
            <v>0</v>
          </cell>
        </row>
        <row r="7549">
          <cell r="F7549" t="str">
            <v>2015-2022Greater Fresno1-in-2May Peak12</v>
          </cell>
          <cell r="G7549">
            <v>1.376646</v>
          </cell>
          <cell r="H7549">
            <v>1.376646</v>
          </cell>
          <cell r="I7549">
            <v>86.019660000000002</v>
          </cell>
          <cell r="J7549">
            <v>26460.99</v>
          </cell>
          <cell r="K7549">
            <v>0</v>
          </cell>
          <cell r="L7549">
            <v>0</v>
          </cell>
          <cell r="M7549">
            <v>0</v>
          </cell>
          <cell r="N7549">
            <v>0</v>
          </cell>
          <cell r="O7549">
            <v>0</v>
          </cell>
        </row>
        <row r="7550">
          <cell r="F7550" t="str">
            <v>2015-2022Greater Fresno1-in-2May Peak13</v>
          </cell>
          <cell r="G7550">
            <v>1.647912</v>
          </cell>
          <cell r="H7550">
            <v>1.647912</v>
          </cell>
          <cell r="I7550">
            <v>89.501490000000004</v>
          </cell>
          <cell r="J7550">
            <v>26460.99</v>
          </cell>
          <cell r="K7550">
            <v>0</v>
          </cell>
          <cell r="L7550">
            <v>0</v>
          </cell>
          <cell r="M7550">
            <v>0</v>
          </cell>
          <cell r="N7550">
            <v>0</v>
          </cell>
          <cell r="O7550">
            <v>0</v>
          </cell>
        </row>
        <row r="7551">
          <cell r="F7551" t="str">
            <v>2015-2022Greater Fresno1-in-2May Peak14</v>
          </cell>
          <cell r="G7551">
            <v>1.580956</v>
          </cell>
          <cell r="H7551">
            <v>1.9359379999999999</v>
          </cell>
          <cell r="I7551">
            <v>92.922070000000005</v>
          </cell>
          <cell r="J7551">
            <v>26460.99</v>
          </cell>
          <cell r="K7551">
            <v>0.27468100000000001</v>
          </cell>
          <cell r="L7551">
            <v>0.32212350000000001</v>
          </cell>
          <cell r="M7551">
            <v>0.35498200000000002</v>
          </cell>
          <cell r="N7551">
            <v>0.38784069999999998</v>
          </cell>
          <cell r="O7551">
            <v>0.43528319999999998</v>
          </cell>
        </row>
        <row r="7552">
          <cell r="F7552" t="str">
            <v>2015-2022Greater Fresno1-in-2May Peak15</v>
          </cell>
          <cell r="G7552">
            <v>1.7814399999999999</v>
          </cell>
          <cell r="H7552">
            <v>2.2354919999999998</v>
          </cell>
          <cell r="I7552">
            <v>94.551730000000006</v>
          </cell>
          <cell r="J7552">
            <v>26460.99</v>
          </cell>
          <cell r="K7552">
            <v>0.35155979999999998</v>
          </cell>
          <cell r="L7552">
            <v>0.41211300000000001</v>
          </cell>
          <cell r="M7552">
            <v>0.45405190000000001</v>
          </cell>
          <cell r="N7552">
            <v>0.49599080000000001</v>
          </cell>
          <cell r="O7552">
            <v>0.55654400000000004</v>
          </cell>
        </row>
        <row r="7553">
          <cell r="F7553" t="str">
            <v>2015-2022Greater Fresno1-in-2May Peak16</v>
          </cell>
          <cell r="G7553">
            <v>1.9776929999999999</v>
          </cell>
          <cell r="H7553">
            <v>2.5469940000000002</v>
          </cell>
          <cell r="I7553">
            <v>94.594880000000003</v>
          </cell>
          <cell r="J7553">
            <v>26460.99</v>
          </cell>
          <cell r="K7553">
            <v>0.44175429999999999</v>
          </cell>
          <cell r="L7553">
            <v>0.51711010000000002</v>
          </cell>
          <cell r="M7553">
            <v>0.56930119999999995</v>
          </cell>
          <cell r="N7553">
            <v>0.6214925</v>
          </cell>
          <cell r="O7553">
            <v>0.69684829999999998</v>
          </cell>
        </row>
        <row r="7554">
          <cell r="F7554" t="str">
            <v>2015-2022Greater Fresno1-in-2May Peak17</v>
          </cell>
          <cell r="G7554">
            <v>2.12148</v>
          </cell>
          <cell r="H7554">
            <v>2.7837170000000002</v>
          </cell>
          <cell r="I7554">
            <v>95.496440000000007</v>
          </cell>
          <cell r="J7554">
            <v>26460.99</v>
          </cell>
          <cell r="K7554">
            <v>0.5132002</v>
          </cell>
          <cell r="L7554">
            <v>0.60125200000000001</v>
          </cell>
          <cell r="M7554">
            <v>0.6622363</v>
          </cell>
          <cell r="N7554">
            <v>0.72322059999999999</v>
          </cell>
          <cell r="O7554">
            <v>0.8112724</v>
          </cell>
        </row>
        <row r="7555">
          <cell r="F7555" t="str">
            <v>2015-2022Greater Fresno1-in-2May Peak18</v>
          </cell>
          <cell r="G7555">
            <v>2.23468</v>
          </cell>
          <cell r="H7555">
            <v>2.9146730000000001</v>
          </cell>
          <cell r="I7555">
            <v>96.281300000000002</v>
          </cell>
          <cell r="J7555">
            <v>26460.99</v>
          </cell>
          <cell r="K7555">
            <v>0.52687209999999995</v>
          </cell>
          <cell r="L7555">
            <v>0.61733680000000002</v>
          </cell>
          <cell r="M7555">
            <v>0.67999240000000005</v>
          </cell>
          <cell r="N7555">
            <v>0.74264810000000003</v>
          </cell>
          <cell r="O7555">
            <v>0.83311279999999999</v>
          </cell>
        </row>
        <row r="7556">
          <cell r="F7556" t="str">
            <v>2015-2022Greater Fresno1-in-2May Peak19</v>
          </cell>
          <cell r="G7556">
            <v>3.176075</v>
          </cell>
          <cell r="H7556">
            <v>2.8507479999999998</v>
          </cell>
          <cell r="I7556">
            <v>94.713920000000002</v>
          </cell>
          <cell r="J7556">
            <v>26460.99</v>
          </cell>
          <cell r="K7556">
            <v>-0.3527807</v>
          </cell>
          <cell r="L7556">
            <v>-0.33656079999999999</v>
          </cell>
          <cell r="M7556">
            <v>-0.32532689999999997</v>
          </cell>
          <cell r="N7556">
            <v>-0.31409310000000001</v>
          </cell>
          <cell r="O7556">
            <v>-0.297873</v>
          </cell>
        </row>
        <row r="7557">
          <cell r="F7557" t="str">
            <v>2015-2022Greater Fresno1-in-2May Peak20</v>
          </cell>
          <cell r="G7557">
            <v>2.9301940000000002</v>
          </cell>
          <cell r="H7557">
            <v>2.623624</v>
          </cell>
          <cell r="I7557">
            <v>93.103350000000006</v>
          </cell>
          <cell r="J7557">
            <v>26460.99</v>
          </cell>
          <cell r="K7557">
            <v>-0.33244089999999998</v>
          </cell>
          <cell r="L7557">
            <v>-0.3171563</v>
          </cell>
          <cell r="M7557">
            <v>-0.30657010000000001</v>
          </cell>
          <cell r="N7557">
            <v>-0.29598390000000002</v>
          </cell>
          <cell r="O7557">
            <v>-0.28069909999999998</v>
          </cell>
        </row>
        <row r="7558">
          <cell r="F7558" t="str">
            <v>2015-2022Greater Fresno1-in-2May Peak21</v>
          </cell>
          <cell r="G7558">
            <v>2.6061839999999998</v>
          </cell>
          <cell r="H7558">
            <v>2.3912149999999999</v>
          </cell>
          <cell r="I7558">
            <v>91.401250000000005</v>
          </cell>
          <cell r="J7558">
            <v>26460.99</v>
          </cell>
          <cell r="K7558">
            <v>-0.2331095</v>
          </cell>
          <cell r="L7558">
            <v>-0.2223918</v>
          </cell>
          <cell r="M7558">
            <v>-0.21496870000000001</v>
          </cell>
          <cell r="N7558">
            <v>-0.2075456</v>
          </cell>
          <cell r="O7558">
            <v>-0.1968278</v>
          </cell>
        </row>
        <row r="7559">
          <cell r="F7559" t="str">
            <v>2015-2022Greater Fresno1-in-2May Peak22</v>
          </cell>
          <cell r="G7559">
            <v>2.2453110000000001</v>
          </cell>
          <cell r="H7559">
            <v>2.1145299999999998</v>
          </cell>
          <cell r="I7559">
            <v>88.753510000000006</v>
          </cell>
          <cell r="J7559">
            <v>26460.99</v>
          </cell>
          <cell r="K7559">
            <v>-0.14181730000000001</v>
          </cell>
          <cell r="L7559">
            <v>-0.1352969</v>
          </cell>
          <cell r="M7559">
            <v>-0.13078090000000001</v>
          </cell>
          <cell r="N7559">
            <v>-0.12626490000000001</v>
          </cell>
          <cell r="O7559">
            <v>-0.1197445</v>
          </cell>
        </row>
        <row r="7560">
          <cell r="F7560" t="str">
            <v>2015-2022Greater Fresno1-in-2May Peak23</v>
          </cell>
          <cell r="G7560">
            <v>1.771725</v>
          </cell>
          <cell r="H7560">
            <v>1.698269</v>
          </cell>
          <cell r="I7560">
            <v>86.098879999999994</v>
          </cell>
          <cell r="J7560">
            <v>26460.99</v>
          </cell>
          <cell r="K7560">
            <v>-7.9655500000000004E-2</v>
          </cell>
          <cell r="L7560">
            <v>-7.5993199999999997E-2</v>
          </cell>
          <cell r="M7560">
            <v>-7.3456599999999997E-2</v>
          </cell>
          <cell r="N7560">
            <v>-7.09201E-2</v>
          </cell>
          <cell r="O7560">
            <v>-6.7257800000000006E-2</v>
          </cell>
        </row>
        <row r="7561">
          <cell r="F7561" t="str">
            <v>2015-2022Greater Fresno1-in-2May Peak24</v>
          </cell>
          <cell r="G7561">
            <v>1.3674919999999999</v>
          </cell>
          <cell r="H7561">
            <v>1.3115330000000001</v>
          </cell>
          <cell r="I7561">
            <v>83.994290000000007</v>
          </cell>
          <cell r="J7561">
            <v>26460.99</v>
          </cell>
          <cell r="K7561">
            <v>-6.0681300000000001E-2</v>
          </cell>
          <cell r="L7561">
            <v>-5.78913E-2</v>
          </cell>
          <cell r="M7561">
            <v>-5.5959000000000002E-2</v>
          </cell>
          <cell r="N7561">
            <v>-5.4026699999999997E-2</v>
          </cell>
          <cell r="O7561">
            <v>-5.1236700000000003E-2</v>
          </cell>
        </row>
        <row r="7562">
          <cell r="F7562" t="str">
            <v>2015-2022Kern1-in-2May Peak1</v>
          </cell>
          <cell r="G7562">
            <v>1.1894149999999999</v>
          </cell>
          <cell r="H7562">
            <v>1.1894149999999999</v>
          </cell>
          <cell r="I7562">
            <v>80.5</v>
          </cell>
          <cell r="J7562">
            <v>5494.18</v>
          </cell>
          <cell r="K7562">
            <v>0</v>
          </cell>
          <cell r="L7562">
            <v>0</v>
          </cell>
          <cell r="M7562">
            <v>0</v>
          </cell>
          <cell r="N7562">
            <v>0</v>
          </cell>
          <cell r="O7562">
            <v>0</v>
          </cell>
        </row>
        <row r="7563">
          <cell r="F7563" t="str">
            <v>2015-2022Kern1-in-2May Peak2</v>
          </cell>
          <cell r="G7563">
            <v>1.0186059999999999</v>
          </cell>
          <cell r="H7563">
            <v>1.0186059999999999</v>
          </cell>
          <cell r="I7563">
            <v>77</v>
          </cell>
          <cell r="J7563">
            <v>5494.18</v>
          </cell>
          <cell r="K7563">
            <v>0</v>
          </cell>
          <cell r="L7563">
            <v>0</v>
          </cell>
          <cell r="M7563">
            <v>0</v>
          </cell>
          <cell r="N7563">
            <v>0</v>
          </cell>
          <cell r="O7563">
            <v>0</v>
          </cell>
        </row>
        <row r="7564">
          <cell r="F7564" t="str">
            <v>2015-2022Kern1-in-2May Peak3</v>
          </cell>
          <cell r="G7564">
            <v>0.89116859999999998</v>
          </cell>
          <cell r="H7564">
            <v>0.89116859999999998</v>
          </cell>
          <cell r="I7564">
            <v>77</v>
          </cell>
          <cell r="J7564">
            <v>5494.18</v>
          </cell>
          <cell r="K7564">
            <v>0</v>
          </cell>
          <cell r="L7564">
            <v>0</v>
          </cell>
          <cell r="M7564">
            <v>0</v>
          </cell>
          <cell r="N7564">
            <v>0</v>
          </cell>
          <cell r="O7564">
            <v>0</v>
          </cell>
        </row>
        <row r="7565">
          <cell r="F7565" t="str">
            <v>2015-2022Kern1-in-2May Peak4</v>
          </cell>
          <cell r="G7565">
            <v>0.80248370000000002</v>
          </cell>
          <cell r="H7565">
            <v>0.80248370000000002</v>
          </cell>
          <cell r="I7565">
            <v>74.5</v>
          </cell>
          <cell r="J7565">
            <v>5494.18</v>
          </cell>
          <cell r="K7565">
            <v>0</v>
          </cell>
          <cell r="L7565">
            <v>0</v>
          </cell>
          <cell r="M7565">
            <v>0</v>
          </cell>
          <cell r="N7565">
            <v>0</v>
          </cell>
          <cell r="O7565">
            <v>0</v>
          </cell>
        </row>
        <row r="7566">
          <cell r="F7566" t="str">
            <v>2015-2022Kern1-in-2May Peak5</v>
          </cell>
          <cell r="G7566">
            <v>0.76273800000000003</v>
          </cell>
          <cell r="H7566">
            <v>0.76273800000000003</v>
          </cell>
          <cell r="I7566">
            <v>74</v>
          </cell>
          <cell r="J7566">
            <v>5494.18</v>
          </cell>
          <cell r="K7566">
            <v>0</v>
          </cell>
          <cell r="L7566">
            <v>0</v>
          </cell>
          <cell r="M7566">
            <v>0</v>
          </cell>
          <cell r="N7566">
            <v>0</v>
          </cell>
          <cell r="O7566">
            <v>0</v>
          </cell>
        </row>
        <row r="7567">
          <cell r="F7567" t="str">
            <v>2015-2022Kern1-in-2May Peak6</v>
          </cell>
          <cell r="G7567">
            <v>0.75815480000000002</v>
          </cell>
          <cell r="H7567">
            <v>0.75815480000000002</v>
          </cell>
          <cell r="I7567">
            <v>73</v>
          </cell>
          <cell r="J7567">
            <v>5494.18</v>
          </cell>
          <cell r="K7567">
            <v>0</v>
          </cell>
          <cell r="L7567">
            <v>0</v>
          </cell>
          <cell r="M7567">
            <v>0</v>
          </cell>
          <cell r="N7567">
            <v>0</v>
          </cell>
          <cell r="O7567">
            <v>0</v>
          </cell>
        </row>
        <row r="7568">
          <cell r="F7568" t="str">
            <v>2015-2022Kern1-in-2May Peak7</v>
          </cell>
          <cell r="G7568">
            <v>0.82664260000000001</v>
          </cell>
          <cell r="H7568">
            <v>0.82664260000000001</v>
          </cell>
          <cell r="I7568">
            <v>72.5</v>
          </cell>
          <cell r="J7568">
            <v>5494.18</v>
          </cell>
          <cell r="K7568">
            <v>0</v>
          </cell>
          <cell r="L7568">
            <v>0</v>
          </cell>
          <cell r="M7568">
            <v>0</v>
          </cell>
          <cell r="N7568">
            <v>0</v>
          </cell>
          <cell r="O7568">
            <v>0</v>
          </cell>
        </row>
        <row r="7569">
          <cell r="F7569" t="str">
            <v>2015-2022Kern1-in-2May Peak8</v>
          </cell>
          <cell r="G7569">
            <v>0.8673381</v>
          </cell>
          <cell r="H7569">
            <v>0.8673381</v>
          </cell>
          <cell r="I7569">
            <v>74.5</v>
          </cell>
          <cell r="J7569">
            <v>5494.18</v>
          </cell>
          <cell r="K7569">
            <v>0</v>
          </cell>
          <cell r="L7569">
            <v>0</v>
          </cell>
          <cell r="M7569">
            <v>0</v>
          </cell>
          <cell r="N7569">
            <v>0</v>
          </cell>
          <cell r="O7569">
            <v>0</v>
          </cell>
        </row>
        <row r="7570">
          <cell r="F7570" t="str">
            <v>2015-2022Kern1-in-2May Peak9</v>
          </cell>
          <cell r="G7570">
            <v>0.88972320000000005</v>
          </cell>
          <cell r="H7570">
            <v>0.88972320000000005</v>
          </cell>
          <cell r="I7570">
            <v>76.5</v>
          </cell>
          <cell r="J7570">
            <v>5494.18</v>
          </cell>
          <cell r="K7570">
            <v>0</v>
          </cell>
          <cell r="L7570">
            <v>0</v>
          </cell>
          <cell r="M7570">
            <v>0</v>
          </cell>
          <cell r="N7570">
            <v>0</v>
          </cell>
          <cell r="O7570">
            <v>0</v>
          </cell>
        </row>
        <row r="7571">
          <cell r="F7571" t="str">
            <v>2015-2022Kern1-in-2May Peak10</v>
          </cell>
          <cell r="G7571">
            <v>1.020189</v>
          </cell>
          <cell r="H7571">
            <v>1.020189</v>
          </cell>
          <cell r="I7571">
            <v>80.5</v>
          </cell>
          <cell r="J7571">
            <v>5494.18</v>
          </cell>
          <cell r="K7571">
            <v>0</v>
          </cell>
          <cell r="L7571">
            <v>0</v>
          </cell>
          <cell r="M7571">
            <v>0</v>
          </cell>
          <cell r="N7571">
            <v>0</v>
          </cell>
          <cell r="O7571">
            <v>0</v>
          </cell>
        </row>
        <row r="7572">
          <cell r="F7572" t="str">
            <v>2015-2022Kern1-in-2May Peak11</v>
          </cell>
          <cell r="G7572">
            <v>1.220037</v>
          </cell>
          <cell r="H7572">
            <v>1.220037</v>
          </cell>
          <cell r="I7572">
            <v>84.5</v>
          </cell>
          <cell r="J7572">
            <v>5494.18</v>
          </cell>
          <cell r="K7572">
            <v>0</v>
          </cell>
          <cell r="L7572">
            <v>0</v>
          </cell>
          <cell r="M7572">
            <v>0</v>
          </cell>
          <cell r="N7572">
            <v>0</v>
          </cell>
          <cell r="O7572">
            <v>0</v>
          </cell>
        </row>
        <row r="7573">
          <cell r="F7573" t="str">
            <v>2015-2022Kern1-in-2May Peak12</v>
          </cell>
          <cell r="G7573">
            <v>1.4900709999999999</v>
          </cell>
          <cell r="H7573">
            <v>1.4900709999999999</v>
          </cell>
          <cell r="I7573">
            <v>87.5</v>
          </cell>
          <cell r="J7573">
            <v>5494.18</v>
          </cell>
          <cell r="K7573">
            <v>0</v>
          </cell>
          <cell r="L7573">
            <v>0</v>
          </cell>
          <cell r="M7573">
            <v>0</v>
          </cell>
          <cell r="N7573">
            <v>0</v>
          </cell>
          <cell r="O7573">
            <v>0</v>
          </cell>
        </row>
        <row r="7574">
          <cell r="F7574" t="str">
            <v>2015-2022Kern1-in-2May Peak13</v>
          </cell>
          <cell r="G7574">
            <v>1.7961419999999999</v>
          </cell>
          <cell r="H7574">
            <v>1.7961419999999999</v>
          </cell>
          <cell r="I7574">
            <v>91</v>
          </cell>
          <cell r="J7574">
            <v>5494.18</v>
          </cell>
          <cell r="K7574">
            <v>0</v>
          </cell>
          <cell r="L7574">
            <v>0</v>
          </cell>
          <cell r="M7574">
            <v>0</v>
          </cell>
          <cell r="N7574">
            <v>0</v>
          </cell>
          <cell r="O7574">
            <v>0</v>
          </cell>
        </row>
        <row r="7575">
          <cell r="F7575" t="str">
            <v>2015-2022Kern1-in-2May Peak14</v>
          </cell>
          <cell r="G7575">
            <v>1.663241</v>
          </cell>
          <cell r="H7575">
            <v>2.0948820000000001</v>
          </cell>
          <cell r="I7575">
            <v>93</v>
          </cell>
          <cell r="J7575">
            <v>5494.18</v>
          </cell>
          <cell r="K7575">
            <v>0.37128060000000002</v>
          </cell>
          <cell r="L7575">
            <v>0.40694219999999998</v>
          </cell>
          <cell r="M7575">
            <v>0.43164130000000001</v>
          </cell>
          <cell r="N7575">
            <v>0.45634029999999998</v>
          </cell>
          <cell r="O7575">
            <v>0.49200189999999999</v>
          </cell>
        </row>
        <row r="7576">
          <cell r="F7576" t="str">
            <v>2015-2022Kern1-in-2May Peak15</v>
          </cell>
          <cell r="G7576">
            <v>1.8811629999999999</v>
          </cell>
          <cell r="H7576">
            <v>2.3828010000000002</v>
          </cell>
          <cell r="I7576">
            <v>93</v>
          </cell>
          <cell r="J7576">
            <v>5494.18</v>
          </cell>
          <cell r="K7576">
            <v>0.43699979999999999</v>
          </cell>
          <cell r="L7576">
            <v>0.47518840000000001</v>
          </cell>
          <cell r="M7576">
            <v>0.50163760000000002</v>
          </cell>
          <cell r="N7576">
            <v>0.52808679999999997</v>
          </cell>
          <cell r="O7576">
            <v>0.56627539999999998</v>
          </cell>
        </row>
        <row r="7577">
          <cell r="F7577" t="str">
            <v>2015-2022Kern1-in-2May Peak16</v>
          </cell>
          <cell r="G7577">
            <v>2.0171100000000002</v>
          </cell>
          <cell r="H7577">
            <v>2.6784599999999998</v>
          </cell>
          <cell r="I7577">
            <v>94.5</v>
          </cell>
          <cell r="J7577">
            <v>5494.18</v>
          </cell>
          <cell r="K7577">
            <v>0.57688229999999996</v>
          </cell>
          <cell r="L7577">
            <v>0.62678639999999997</v>
          </cell>
          <cell r="M7577">
            <v>0.66134979999999999</v>
          </cell>
          <cell r="N7577">
            <v>0.69591320000000001</v>
          </cell>
          <cell r="O7577">
            <v>0.74581719999999996</v>
          </cell>
        </row>
        <row r="7578">
          <cell r="F7578" t="str">
            <v>2015-2022Kern1-in-2May Peak17</v>
          </cell>
          <cell r="G7578">
            <v>2.1527250000000002</v>
          </cell>
          <cell r="H7578">
            <v>2.8995090000000001</v>
          </cell>
          <cell r="I7578">
            <v>95</v>
          </cell>
          <cell r="J7578">
            <v>5494.18</v>
          </cell>
          <cell r="K7578">
            <v>0.65090979999999998</v>
          </cell>
          <cell r="L7578">
            <v>0.70755369999999995</v>
          </cell>
          <cell r="M7578">
            <v>0.74678500000000003</v>
          </cell>
          <cell r="N7578">
            <v>0.78601639999999995</v>
          </cell>
          <cell r="O7578">
            <v>0.84266030000000003</v>
          </cell>
        </row>
        <row r="7579">
          <cell r="F7579" t="str">
            <v>2015-2022Kern1-in-2May Peak18</v>
          </cell>
          <cell r="G7579">
            <v>2.241657</v>
          </cell>
          <cell r="H7579">
            <v>3.005487</v>
          </cell>
          <cell r="I7579">
            <v>94.5</v>
          </cell>
          <cell r="J7579">
            <v>5494.18</v>
          </cell>
          <cell r="K7579">
            <v>0.66569970000000001</v>
          </cell>
          <cell r="L7579">
            <v>0.7236764</v>
          </cell>
          <cell r="M7579">
            <v>0.76383089999999998</v>
          </cell>
          <cell r="N7579">
            <v>0.80398530000000001</v>
          </cell>
          <cell r="O7579">
            <v>0.86196200000000001</v>
          </cell>
        </row>
        <row r="7580">
          <cell r="F7580" t="str">
            <v>2015-2022Kern1-in-2May Peak19</v>
          </cell>
          <cell r="G7580">
            <v>3.344954</v>
          </cell>
          <cell r="H7580">
            <v>2.9245109999999999</v>
          </cell>
          <cell r="I7580">
            <v>95</v>
          </cell>
          <cell r="J7580">
            <v>5494.18</v>
          </cell>
          <cell r="K7580">
            <v>-0.46014060000000001</v>
          </cell>
          <cell r="L7580">
            <v>-0.43668649999999998</v>
          </cell>
          <cell r="M7580">
            <v>-0.42044219999999999</v>
          </cell>
          <cell r="N7580">
            <v>-0.404198</v>
          </cell>
          <cell r="O7580">
            <v>-0.38074390000000002</v>
          </cell>
        </row>
        <row r="7581">
          <cell r="F7581" t="str">
            <v>2015-2022Kern1-in-2May Peak20</v>
          </cell>
          <cell r="G7581">
            <v>3.1436009999999999</v>
          </cell>
          <cell r="H7581">
            <v>2.720847</v>
          </cell>
          <cell r="I7581">
            <v>94</v>
          </cell>
          <cell r="J7581">
            <v>5494.18</v>
          </cell>
          <cell r="K7581">
            <v>-0.4626709</v>
          </cell>
          <cell r="L7581">
            <v>-0.43908779999999997</v>
          </cell>
          <cell r="M7581">
            <v>-0.42275430000000003</v>
          </cell>
          <cell r="N7581">
            <v>-0.40642060000000002</v>
          </cell>
          <cell r="O7581">
            <v>-0.3828375</v>
          </cell>
        </row>
        <row r="7582">
          <cell r="F7582" t="str">
            <v>2015-2022Kern1-in-2May Peak21</v>
          </cell>
          <cell r="G7582">
            <v>2.8209170000000001</v>
          </cell>
          <cell r="H7582">
            <v>2.5277280000000002</v>
          </cell>
          <cell r="I7582">
            <v>92</v>
          </cell>
          <cell r="J7582">
            <v>5494.18</v>
          </cell>
          <cell r="K7582">
            <v>-0.3208725</v>
          </cell>
          <cell r="L7582">
            <v>-0.30451709999999999</v>
          </cell>
          <cell r="M7582">
            <v>-0.29318949999999999</v>
          </cell>
          <cell r="N7582">
            <v>-0.2818618</v>
          </cell>
          <cell r="O7582">
            <v>-0.26550639999999998</v>
          </cell>
        </row>
        <row r="7583">
          <cell r="F7583" t="str">
            <v>2015-2022Kern1-in-2May Peak22</v>
          </cell>
          <cell r="G7583">
            <v>2.472486</v>
          </cell>
          <cell r="H7583">
            <v>2.2810809999999999</v>
          </cell>
          <cell r="I7583">
            <v>89.5</v>
          </cell>
          <cell r="J7583">
            <v>5494.18</v>
          </cell>
          <cell r="K7583">
            <v>-0.2094781</v>
          </cell>
          <cell r="L7583">
            <v>-0.1988007</v>
          </cell>
          <cell r="M7583">
            <v>-0.19140550000000001</v>
          </cell>
          <cell r="N7583">
            <v>-0.18401039999999999</v>
          </cell>
          <cell r="O7583">
            <v>-0.17333290000000001</v>
          </cell>
        </row>
        <row r="7584">
          <cell r="F7584" t="str">
            <v>2015-2022Kern1-in-2May Peak23</v>
          </cell>
          <cell r="G7584">
            <v>2.0042550000000001</v>
          </cell>
          <cell r="H7584">
            <v>1.8607830000000001</v>
          </cell>
          <cell r="I7584">
            <v>87.5</v>
          </cell>
          <cell r="J7584">
            <v>5494.18</v>
          </cell>
          <cell r="K7584">
            <v>-0.15701850000000001</v>
          </cell>
          <cell r="L7584">
            <v>-0.14901500000000001</v>
          </cell>
          <cell r="M7584">
            <v>-0.14347180000000001</v>
          </cell>
          <cell r="N7584">
            <v>-0.13792860000000001</v>
          </cell>
          <cell r="O7584">
            <v>-0.12992509999999999</v>
          </cell>
        </row>
        <row r="7585">
          <cell r="F7585" t="str">
            <v>2015-2022Kern1-in-2May Peak24</v>
          </cell>
          <cell r="G7585">
            <v>1.604781</v>
          </cell>
          <cell r="H7585">
            <v>1.493177</v>
          </cell>
          <cell r="I7585">
            <v>84.5</v>
          </cell>
          <cell r="J7585">
            <v>5494.18</v>
          </cell>
          <cell r="K7585">
            <v>-0.12214179999999999</v>
          </cell>
          <cell r="L7585">
            <v>-0.11591600000000001</v>
          </cell>
          <cell r="M7585">
            <v>-0.1116041</v>
          </cell>
          <cell r="N7585">
            <v>-0.1072921</v>
          </cell>
          <cell r="O7585">
            <v>-0.1010664</v>
          </cell>
        </row>
        <row r="7586">
          <cell r="F7586" t="str">
            <v>2015-2022Northern Coast1-in-2May Peak1</v>
          </cell>
          <cell r="G7586">
            <v>0.38302330000000001</v>
          </cell>
          <cell r="H7586">
            <v>0.38302330000000001</v>
          </cell>
          <cell r="I7586">
            <v>54.733400000000003</v>
          </cell>
          <cell r="J7586">
            <v>9078.84</v>
          </cell>
          <cell r="K7586">
            <v>0</v>
          </cell>
          <cell r="L7586">
            <v>0</v>
          </cell>
          <cell r="M7586">
            <v>0</v>
          </cell>
          <cell r="N7586">
            <v>0</v>
          </cell>
          <cell r="O7586">
            <v>0</v>
          </cell>
        </row>
        <row r="7587">
          <cell r="F7587" t="str">
            <v>2015-2022Northern Coast1-in-2May Peak2</v>
          </cell>
          <cell r="G7587">
            <v>0.3350436</v>
          </cell>
          <cell r="H7587">
            <v>0.3350436</v>
          </cell>
          <cell r="I7587">
            <v>53.646999999999998</v>
          </cell>
          <cell r="J7587">
            <v>9078.84</v>
          </cell>
          <cell r="K7587">
            <v>0</v>
          </cell>
          <cell r="L7587">
            <v>0</v>
          </cell>
          <cell r="M7587">
            <v>0</v>
          </cell>
          <cell r="N7587">
            <v>0</v>
          </cell>
          <cell r="O7587">
            <v>0</v>
          </cell>
        </row>
        <row r="7588">
          <cell r="F7588" t="str">
            <v>2015-2022Northern Coast1-in-2May Peak3</v>
          </cell>
          <cell r="G7588">
            <v>0.31226120000000002</v>
          </cell>
          <cell r="H7588">
            <v>0.31226120000000002</v>
          </cell>
          <cell r="I7588">
            <v>52.787700000000001</v>
          </cell>
          <cell r="J7588">
            <v>9078.84</v>
          </cell>
          <cell r="K7588">
            <v>0</v>
          </cell>
          <cell r="L7588">
            <v>0</v>
          </cell>
          <cell r="M7588">
            <v>0</v>
          </cell>
          <cell r="N7588">
            <v>0</v>
          </cell>
          <cell r="O7588">
            <v>0</v>
          </cell>
        </row>
        <row r="7589">
          <cell r="F7589" t="str">
            <v>2015-2022Northern Coast1-in-2May Peak4</v>
          </cell>
          <cell r="G7589">
            <v>0.2983364</v>
          </cell>
          <cell r="H7589">
            <v>0.2983364</v>
          </cell>
          <cell r="I7589">
            <v>51.530900000000003</v>
          </cell>
          <cell r="J7589">
            <v>9078.84</v>
          </cell>
          <cell r="K7589">
            <v>0</v>
          </cell>
          <cell r="L7589">
            <v>0</v>
          </cell>
          <cell r="M7589">
            <v>0</v>
          </cell>
          <cell r="N7589">
            <v>0</v>
          </cell>
          <cell r="O7589">
            <v>0</v>
          </cell>
        </row>
        <row r="7590">
          <cell r="F7590" t="str">
            <v>2015-2022Northern Coast1-in-2May Peak5</v>
          </cell>
          <cell r="G7590">
            <v>0.29907030000000001</v>
          </cell>
          <cell r="H7590">
            <v>0.29907030000000001</v>
          </cell>
          <cell r="I7590">
            <v>50.851199999999999</v>
          </cell>
          <cell r="J7590">
            <v>9078.84</v>
          </cell>
          <cell r="K7590">
            <v>0</v>
          </cell>
          <cell r="L7590">
            <v>0</v>
          </cell>
          <cell r="M7590">
            <v>0</v>
          </cell>
          <cell r="N7590">
            <v>0</v>
          </cell>
          <cell r="O7590">
            <v>0</v>
          </cell>
        </row>
        <row r="7591">
          <cell r="F7591" t="str">
            <v>2015-2022Northern Coast1-in-2May Peak6</v>
          </cell>
          <cell r="G7591">
            <v>0.32671850000000002</v>
          </cell>
          <cell r="H7591">
            <v>0.32671850000000002</v>
          </cell>
          <cell r="I7591">
            <v>50.3108</v>
          </cell>
          <cell r="J7591">
            <v>9078.84</v>
          </cell>
          <cell r="K7591">
            <v>0</v>
          </cell>
          <cell r="L7591">
            <v>0</v>
          </cell>
          <cell r="M7591">
            <v>0</v>
          </cell>
          <cell r="N7591">
            <v>0</v>
          </cell>
          <cell r="O7591">
            <v>0</v>
          </cell>
        </row>
        <row r="7592">
          <cell r="F7592" t="str">
            <v>2015-2022Northern Coast1-in-2May Peak7</v>
          </cell>
          <cell r="G7592">
            <v>0.39655629999999997</v>
          </cell>
          <cell r="H7592">
            <v>0.39655629999999997</v>
          </cell>
          <cell r="I7592">
            <v>50.581000000000003</v>
          </cell>
          <cell r="J7592">
            <v>9078.84</v>
          </cell>
          <cell r="K7592">
            <v>0</v>
          </cell>
          <cell r="L7592">
            <v>0</v>
          </cell>
          <cell r="M7592">
            <v>0</v>
          </cell>
          <cell r="N7592">
            <v>0</v>
          </cell>
          <cell r="O7592">
            <v>0</v>
          </cell>
        </row>
        <row r="7593">
          <cell r="F7593" t="str">
            <v>2015-2022Northern Coast1-in-2May Peak8</v>
          </cell>
          <cell r="G7593">
            <v>0.45769749999999998</v>
          </cell>
          <cell r="H7593">
            <v>0.45769749999999998</v>
          </cell>
          <cell r="I7593">
            <v>52.756399999999999</v>
          </cell>
          <cell r="J7593">
            <v>9078.84</v>
          </cell>
          <cell r="K7593">
            <v>0</v>
          </cell>
          <cell r="L7593">
            <v>0</v>
          </cell>
          <cell r="M7593">
            <v>0</v>
          </cell>
          <cell r="N7593">
            <v>0</v>
          </cell>
          <cell r="O7593">
            <v>0</v>
          </cell>
        </row>
        <row r="7594">
          <cell r="F7594" t="str">
            <v>2015-2022Northern Coast1-in-2May Peak9</v>
          </cell>
          <cell r="G7594">
            <v>0.4580439</v>
          </cell>
          <cell r="H7594">
            <v>0.4580439</v>
          </cell>
          <cell r="I7594">
            <v>56.844200000000001</v>
          </cell>
          <cell r="J7594">
            <v>9078.84</v>
          </cell>
          <cell r="K7594">
            <v>0</v>
          </cell>
          <cell r="L7594">
            <v>0</v>
          </cell>
          <cell r="M7594">
            <v>0</v>
          </cell>
          <cell r="N7594">
            <v>0</v>
          </cell>
          <cell r="O7594">
            <v>0</v>
          </cell>
        </row>
        <row r="7595">
          <cell r="F7595" t="str">
            <v>2015-2022Northern Coast1-in-2May Peak10</v>
          </cell>
          <cell r="G7595">
            <v>0.4683737</v>
          </cell>
          <cell r="H7595">
            <v>0.4683737</v>
          </cell>
          <cell r="I7595">
            <v>60.715699999999998</v>
          </cell>
          <cell r="J7595">
            <v>9078.84</v>
          </cell>
          <cell r="K7595">
            <v>0</v>
          </cell>
          <cell r="L7595">
            <v>0</v>
          </cell>
          <cell r="M7595">
            <v>0</v>
          </cell>
          <cell r="N7595">
            <v>0</v>
          </cell>
          <cell r="O7595">
            <v>0</v>
          </cell>
        </row>
        <row r="7596">
          <cell r="F7596" t="str">
            <v>2015-2022Northern Coast1-in-2May Peak11</v>
          </cell>
          <cell r="G7596">
            <v>0.4859811</v>
          </cell>
          <cell r="H7596">
            <v>0.4859811</v>
          </cell>
          <cell r="I7596">
            <v>65.738600000000005</v>
          </cell>
          <cell r="J7596">
            <v>9078.84</v>
          </cell>
          <cell r="K7596">
            <v>0</v>
          </cell>
          <cell r="L7596">
            <v>0</v>
          </cell>
          <cell r="M7596">
            <v>0</v>
          </cell>
          <cell r="N7596">
            <v>0</v>
          </cell>
          <cell r="O7596">
            <v>0</v>
          </cell>
        </row>
        <row r="7597">
          <cell r="F7597" t="str">
            <v>2015-2022Northern Coast1-in-2May Peak12</v>
          </cell>
          <cell r="G7597">
            <v>0.51464880000000002</v>
          </cell>
          <cell r="H7597">
            <v>0.51464880000000002</v>
          </cell>
          <cell r="I7597">
            <v>70.879000000000005</v>
          </cell>
          <cell r="J7597">
            <v>9078.84</v>
          </cell>
          <cell r="K7597">
            <v>0</v>
          </cell>
          <cell r="L7597">
            <v>0</v>
          </cell>
          <cell r="M7597">
            <v>0</v>
          </cell>
          <cell r="N7597">
            <v>0</v>
          </cell>
          <cell r="O7597">
            <v>0</v>
          </cell>
        </row>
        <row r="7598">
          <cell r="F7598" t="str">
            <v>2015-2022Northern Coast1-in-2May Peak13</v>
          </cell>
          <cell r="G7598">
            <v>0.563778</v>
          </cell>
          <cell r="H7598">
            <v>0.563778</v>
          </cell>
          <cell r="I7598">
            <v>74.302999999999997</v>
          </cell>
          <cell r="J7598">
            <v>9078.84</v>
          </cell>
          <cell r="K7598">
            <v>0</v>
          </cell>
          <cell r="L7598">
            <v>0</v>
          </cell>
          <cell r="M7598">
            <v>0</v>
          </cell>
          <cell r="N7598">
            <v>0</v>
          </cell>
          <cell r="O7598">
            <v>0</v>
          </cell>
        </row>
        <row r="7599">
          <cell r="F7599" t="str">
            <v>2015-2022Northern Coast1-in-2May Peak14</v>
          </cell>
          <cell r="G7599">
            <v>0.59885630000000001</v>
          </cell>
          <cell r="H7599">
            <v>0.61985129999999999</v>
          </cell>
          <cell r="I7599">
            <v>75.981200000000001</v>
          </cell>
          <cell r="J7599">
            <v>9078.84</v>
          </cell>
          <cell r="K7599">
            <v>-5.1179299999999997E-2</v>
          </cell>
          <cell r="L7599">
            <v>-8.5381999999999993E-3</v>
          </cell>
          <cell r="M7599">
            <v>2.0995099999999999E-2</v>
          </cell>
          <cell r="N7599">
            <v>5.0528200000000002E-2</v>
          </cell>
          <cell r="O7599">
            <v>9.3169299999999997E-2</v>
          </cell>
        </row>
        <row r="7600">
          <cell r="F7600" t="str">
            <v>2015-2022Northern Coast1-in-2May Peak15</v>
          </cell>
          <cell r="G7600">
            <v>0.67266009999999998</v>
          </cell>
          <cell r="H7600">
            <v>0.70016979999999995</v>
          </cell>
          <cell r="I7600">
            <v>77.590800000000002</v>
          </cell>
          <cell r="J7600">
            <v>9078.84</v>
          </cell>
          <cell r="K7600">
            <v>-6.7059999999999995E-2</v>
          </cell>
          <cell r="L7600">
            <v>-1.11874E-2</v>
          </cell>
          <cell r="M7600">
            <v>2.7509800000000001E-2</v>
          </cell>
          <cell r="N7600">
            <v>6.6206899999999999E-2</v>
          </cell>
          <cell r="O7600">
            <v>0.12207949999999999</v>
          </cell>
        </row>
        <row r="7601">
          <cell r="F7601" t="str">
            <v>2015-2022Northern Coast1-in-2May Peak16</v>
          </cell>
          <cell r="G7601">
            <v>0.76941890000000002</v>
          </cell>
          <cell r="H7601">
            <v>0.80342210000000003</v>
          </cell>
          <cell r="I7601">
            <v>77.375900000000001</v>
          </cell>
          <cell r="J7601">
            <v>9078.84</v>
          </cell>
          <cell r="K7601">
            <v>-8.2889000000000004E-2</v>
          </cell>
          <cell r="L7601">
            <v>-1.3828200000000001E-2</v>
          </cell>
          <cell r="M7601">
            <v>3.4003199999999997E-2</v>
          </cell>
          <cell r="N7601">
            <v>8.1834500000000004E-2</v>
          </cell>
          <cell r="O7601">
            <v>0.15089540000000001</v>
          </cell>
        </row>
        <row r="7602">
          <cell r="F7602" t="str">
            <v>2015-2022Northern Coast1-in-2May Peak17</v>
          </cell>
          <cell r="G7602">
            <v>0.87643740000000003</v>
          </cell>
          <cell r="H7602">
            <v>0.91633160000000002</v>
          </cell>
          <cell r="I7602">
            <v>77.440799999999996</v>
          </cell>
          <cell r="J7602">
            <v>9078.84</v>
          </cell>
          <cell r="K7602">
            <v>-9.7249600000000005E-2</v>
          </cell>
          <cell r="L7602">
            <v>-1.6223899999999999E-2</v>
          </cell>
          <cell r="M7602">
            <v>3.9894300000000001E-2</v>
          </cell>
          <cell r="N7602">
            <v>9.6012500000000001E-2</v>
          </cell>
          <cell r="O7602">
            <v>0.17703820000000001</v>
          </cell>
        </row>
        <row r="7603">
          <cell r="F7603" t="str">
            <v>2015-2022Northern Coast1-in-2May Peak18</v>
          </cell>
          <cell r="G7603">
            <v>0.95662460000000005</v>
          </cell>
          <cell r="H7603">
            <v>0.99763329999999995</v>
          </cell>
          <cell r="I7603">
            <v>75.700299999999999</v>
          </cell>
          <cell r="J7603">
            <v>9078.84</v>
          </cell>
          <cell r="K7603">
            <v>-9.9966700000000006E-2</v>
          </cell>
          <cell r="L7603">
            <v>-1.66771E-2</v>
          </cell>
          <cell r="M7603">
            <v>4.1008900000000001E-2</v>
          </cell>
          <cell r="N7603">
            <v>9.8695000000000005E-2</v>
          </cell>
          <cell r="O7603">
            <v>0.18198449999999999</v>
          </cell>
        </row>
        <row r="7604">
          <cell r="F7604" t="str">
            <v>2015-2022Northern Coast1-in-2May Peak19</v>
          </cell>
          <cell r="G7604">
            <v>1.1469529999999999</v>
          </cell>
          <cell r="H7604">
            <v>0.99302230000000002</v>
          </cell>
          <cell r="I7604">
            <v>71.296199999999999</v>
          </cell>
          <cell r="J7604">
            <v>9078.84</v>
          </cell>
          <cell r="K7604">
            <v>-0.1743026</v>
          </cell>
          <cell r="L7604">
            <v>-0.16226640000000001</v>
          </cell>
          <cell r="M7604">
            <v>-0.15393019999999999</v>
          </cell>
          <cell r="N7604">
            <v>-0.1455939</v>
          </cell>
          <cell r="O7604">
            <v>-0.1335578</v>
          </cell>
        </row>
        <row r="7605">
          <cell r="F7605" t="str">
            <v>2015-2022Northern Coast1-in-2May Peak20</v>
          </cell>
          <cell r="G7605">
            <v>1.0364789999999999</v>
          </cell>
          <cell r="H7605">
            <v>0.90739559999999997</v>
          </cell>
          <cell r="I7605">
            <v>65.969200000000001</v>
          </cell>
          <cell r="J7605">
            <v>9078.84</v>
          </cell>
          <cell r="K7605">
            <v>-0.14616680000000001</v>
          </cell>
          <cell r="L7605">
            <v>-0.13607340000000001</v>
          </cell>
          <cell r="M7605">
            <v>-0.1290829</v>
          </cell>
          <cell r="N7605">
            <v>-0.1220922</v>
          </cell>
          <cell r="O7605">
            <v>-0.1119989</v>
          </cell>
        </row>
        <row r="7606">
          <cell r="F7606" t="str">
            <v>2015-2022Northern Coast1-in-2May Peak21</v>
          </cell>
          <cell r="G7606">
            <v>0.90678170000000002</v>
          </cell>
          <cell r="H7606">
            <v>0.82513550000000002</v>
          </cell>
          <cell r="I7606">
            <v>59.579900000000002</v>
          </cell>
          <cell r="J7606">
            <v>9078.84</v>
          </cell>
          <cell r="K7606">
            <v>-9.2451900000000004E-2</v>
          </cell>
          <cell r="L7606">
            <v>-8.60678E-2</v>
          </cell>
          <cell r="M7606">
            <v>-8.1646099999999999E-2</v>
          </cell>
          <cell r="N7606">
            <v>-7.7224600000000004E-2</v>
          </cell>
          <cell r="O7606">
            <v>-7.0840399999999998E-2</v>
          </cell>
        </row>
        <row r="7607">
          <cell r="F7607" t="str">
            <v>2015-2022Northern Coast1-in-2May Peak22</v>
          </cell>
          <cell r="G7607">
            <v>0.77587320000000004</v>
          </cell>
          <cell r="H7607">
            <v>0.72769139999999999</v>
          </cell>
          <cell r="I7607">
            <v>55.457299999999996</v>
          </cell>
          <cell r="J7607">
            <v>9078.84</v>
          </cell>
          <cell r="K7607">
            <v>-5.4558500000000003E-2</v>
          </cell>
          <cell r="L7607">
            <v>-5.0791099999999999E-2</v>
          </cell>
          <cell r="M7607">
            <v>-4.8181799999999997E-2</v>
          </cell>
          <cell r="N7607">
            <v>-4.5572500000000002E-2</v>
          </cell>
          <cell r="O7607">
            <v>-4.1805000000000002E-2</v>
          </cell>
        </row>
        <row r="7608">
          <cell r="F7608" t="str">
            <v>2015-2022Northern Coast1-in-2May Peak23</v>
          </cell>
          <cell r="G7608">
            <v>0.62399950000000004</v>
          </cell>
          <cell r="H7608">
            <v>0.58691649999999995</v>
          </cell>
          <cell r="I7608">
            <v>53.6751</v>
          </cell>
          <cell r="J7608">
            <v>9078.84</v>
          </cell>
          <cell r="K7608">
            <v>-4.1991000000000001E-2</v>
          </cell>
          <cell r="L7608">
            <v>-3.9091399999999998E-2</v>
          </cell>
          <cell r="M7608">
            <v>-3.7082999999999998E-2</v>
          </cell>
          <cell r="N7608">
            <v>-3.5074800000000003E-2</v>
          </cell>
          <cell r="O7608">
            <v>-3.2175200000000001E-2</v>
          </cell>
        </row>
        <row r="7609">
          <cell r="F7609" t="str">
            <v>2015-2022Northern Coast1-in-2May Peak24</v>
          </cell>
          <cell r="G7609">
            <v>0.4800683</v>
          </cell>
          <cell r="H7609">
            <v>0.44537450000000001</v>
          </cell>
          <cell r="I7609">
            <v>52.161700000000003</v>
          </cell>
          <cell r="J7609">
            <v>9078.84</v>
          </cell>
          <cell r="K7609">
            <v>-3.9285399999999998E-2</v>
          </cell>
          <cell r="L7609">
            <v>-3.65727E-2</v>
          </cell>
          <cell r="M7609">
            <v>-3.4693799999999997E-2</v>
          </cell>
          <cell r="N7609">
            <v>-3.2814900000000001E-2</v>
          </cell>
          <cell r="O7609">
            <v>-3.0102199999999999E-2</v>
          </cell>
        </row>
        <row r="7610">
          <cell r="F7610" t="str">
            <v>2015-2022Other1-in-2May Peak1</v>
          </cell>
          <cell r="G7610">
            <v>0.70491400000000004</v>
          </cell>
          <cell r="H7610">
            <v>0.70491400000000004</v>
          </cell>
          <cell r="I7610">
            <v>70.584339999999997</v>
          </cell>
          <cell r="J7610">
            <v>25277.02</v>
          </cell>
          <cell r="K7610">
            <v>0</v>
          </cell>
          <cell r="L7610">
            <v>0</v>
          </cell>
          <cell r="M7610">
            <v>0</v>
          </cell>
          <cell r="N7610">
            <v>0</v>
          </cell>
          <cell r="O7610">
            <v>0</v>
          </cell>
        </row>
        <row r="7611">
          <cell r="F7611" t="str">
            <v>2015-2022Other1-in-2May Peak2</v>
          </cell>
          <cell r="G7611">
            <v>0.60539670000000001</v>
          </cell>
          <cell r="H7611">
            <v>0.60539670000000001</v>
          </cell>
          <cell r="I7611">
            <v>69.014579999999995</v>
          </cell>
          <cell r="J7611">
            <v>25277.02</v>
          </cell>
          <cell r="K7611">
            <v>0</v>
          </cell>
          <cell r="L7611">
            <v>0</v>
          </cell>
          <cell r="M7611">
            <v>0</v>
          </cell>
          <cell r="N7611">
            <v>0</v>
          </cell>
          <cell r="O7611">
            <v>0</v>
          </cell>
        </row>
        <row r="7612">
          <cell r="F7612" t="str">
            <v>2015-2022Other1-in-2May Peak3</v>
          </cell>
          <cell r="G7612">
            <v>0.54895090000000002</v>
          </cell>
          <cell r="H7612">
            <v>0.54895090000000002</v>
          </cell>
          <cell r="I7612">
            <v>67.483590000000007</v>
          </cell>
          <cell r="J7612">
            <v>25277.02</v>
          </cell>
          <cell r="K7612">
            <v>0</v>
          </cell>
          <cell r="L7612">
            <v>0</v>
          </cell>
          <cell r="M7612">
            <v>0</v>
          </cell>
          <cell r="N7612">
            <v>0</v>
          </cell>
          <cell r="O7612">
            <v>0</v>
          </cell>
        </row>
        <row r="7613">
          <cell r="F7613" t="str">
            <v>2015-2022Other1-in-2May Peak4</v>
          </cell>
          <cell r="G7613">
            <v>0.51698350000000004</v>
          </cell>
          <cell r="H7613">
            <v>0.51698350000000004</v>
          </cell>
          <cell r="I7613">
            <v>65.780919999999995</v>
          </cell>
          <cell r="J7613">
            <v>25277.02</v>
          </cell>
          <cell r="K7613">
            <v>0</v>
          </cell>
          <cell r="L7613">
            <v>0</v>
          </cell>
          <cell r="M7613">
            <v>0</v>
          </cell>
          <cell r="N7613">
            <v>0</v>
          </cell>
          <cell r="O7613">
            <v>0</v>
          </cell>
        </row>
        <row r="7614">
          <cell r="F7614" t="str">
            <v>2015-2022Other1-in-2May Peak5</v>
          </cell>
          <cell r="G7614">
            <v>0.51060459999999996</v>
          </cell>
          <cell r="H7614">
            <v>0.51060459999999996</v>
          </cell>
          <cell r="I7614">
            <v>65.039379999999994</v>
          </cell>
          <cell r="J7614">
            <v>25277.02</v>
          </cell>
          <cell r="K7614">
            <v>0</v>
          </cell>
          <cell r="L7614">
            <v>0</v>
          </cell>
          <cell r="M7614">
            <v>0</v>
          </cell>
          <cell r="N7614">
            <v>0</v>
          </cell>
          <cell r="O7614">
            <v>0</v>
          </cell>
        </row>
        <row r="7615">
          <cell r="F7615" t="str">
            <v>2015-2022Other1-in-2May Peak6</v>
          </cell>
          <cell r="G7615">
            <v>0.54479730000000004</v>
          </cell>
          <cell r="H7615">
            <v>0.54479730000000004</v>
          </cell>
          <cell r="I7615">
            <v>63.624279999999999</v>
          </cell>
          <cell r="J7615">
            <v>25277.02</v>
          </cell>
          <cell r="K7615">
            <v>0</v>
          </cell>
          <cell r="L7615">
            <v>0</v>
          </cell>
          <cell r="M7615">
            <v>0</v>
          </cell>
          <cell r="N7615">
            <v>0</v>
          </cell>
          <cell r="O7615">
            <v>0</v>
          </cell>
        </row>
        <row r="7616">
          <cell r="F7616" t="str">
            <v>2015-2022Other1-in-2May Peak7</v>
          </cell>
          <cell r="G7616">
            <v>0.63647419999999999</v>
          </cell>
          <cell r="H7616">
            <v>0.63647419999999999</v>
          </cell>
          <cell r="I7616">
            <v>63.771790000000003</v>
          </cell>
          <cell r="J7616">
            <v>25277.02</v>
          </cell>
          <cell r="K7616">
            <v>0</v>
          </cell>
          <cell r="L7616">
            <v>0</v>
          </cell>
          <cell r="M7616">
            <v>0</v>
          </cell>
          <cell r="N7616">
            <v>0</v>
          </cell>
          <cell r="O7616">
            <v>0</v>
          </cell>
        </row>
        <row r="7617">
          <cell r="F7617" t="str">
            <v>2015-2022Other1-in-2May Peak8</v>
          </cell>
          <cell r="G7617">
            <v>0.69850840000000003</v>
          </cell>
          <cell r="H7617">
            <v>0.69850840000000003</v>
          </cell>
          <cell r="I7617">
            <v>65.938029999999998</v>
          </cell>
          <cell r="J7617">
            <v>25277.02</v>
          </cell>
          <cell r="K7617">
            <v>0</v>
          </cell>
          <cell r="L7617">
            <v>0</v>
          </cell>
          <cell r="M7617">
            <v>0</v>
          </cell>
          <cell r="N7617">
            <v>0</v>
          </cell>
          <cell r="O7617">
            <v>0</v>
          </cell>
        </row>
        <row r="7618">
          <cell r="F7618" t="str">
            <v>2015-2022Other1-in-2May Peak9</v>
          </cell>
          <cell r="G7618">
            <v>0.71121579999999995</v>
          </cell>
          <cell r="H7618">
            <v>0.71121579999999995</v>
          </cell>
          <cell r="I7618">
            <v>69.826639999999998</v>
          </cell>
          <cell r="J7618">
            <v>25277.02</v>
          </cell>
          <cell r="K7618">
            <v>0</v>
          </cell>
          <cell r="L7618">
            <v>0</v>
          </cell>
          <cell r="M7618">
            <v>0</v>
          </cell>
          <cell r="N7618">
            <v>0</v>
          </cell>
          <cell r="O7618">
            <v>0</v>
          </cell>
        </row>
        <row r="7619">
          <cell r="F7619" t="str">
            <v>2015-2022Other1-in-2May Peak10</v>
          </cell>
          <cell r="G7619">
            <v>0.7582025</v>
          </cell>
          <cell r="H7619">
            <v>0.7582025</v>
          </cell>
          <cell r="I7619">
            <v>74.412909999999997</v>
          </cell>
          <cell r="J7619">
            <v>25277.02</v>
          </cell>
          <cell r="K7619">
            <v>0</v>
          </cell>
          <cell r="L7619">
            <v>0</v>
          </cell>
          <cell r="M7619">
            <v>0</v>
          </cell>
          <cell r="N7619">
            <v>0</v>
          </cell>
          <cell r="O7619">
            <v>0</v>
          </cell>
        </row>
        <row r="7620">
          <cell r="F7620" t="str">
            <v>2015-2022Other1-in-2May Peak11</v>
          </cell>
          <cell r="G7620">
            <v>0.83793550000000006</v>
          </cell>
          <cell r="H7620">
            <v>0.83793550000000006</v>
          </cell>
          <cell r="I7620">
            <v>78.905510000000007</v>
          </cell>
          <cell r="J7620">
            <v>25277.02</v>
          </cell>
          <cell r="K7620">
            <v>0</v>
          </cell>
          <cell r="L7620">
            <v>0</v>
          </cell>
          <cell r="M7620">
            <v>0</v>
          </cell>
          <cell r="N7620">
            <v>0</v>
          </cell>
          <cell r="O7620">
            <v>0</v>
          </cell>
        </row>
        <row r="7621">
          <cell r="F7621" t="str">
            <v>2015-2022Other1-in-2May Peak12</v>
          </cell>
          <cell r="G7621">
            <v>0.95933100000000004</v>
          </cell>
          <cell r="H7621">
            <v>0.95933100000000004</v>
          </cell>
          <cell r="I7621">
            <v>82.508480000000006</v>
          </cell>
          <cell r="J7621">
            <v>25277.02</v>
          </cell>
          <cell r="K7621">
            <v>0</v>
          </cell>
          <cell r="L7621">
            <v>0</v>
          </cell>
          <cell r="M7621">
            <v>0</v>
          </cell>
          <cell r="N7621">
            <v>0</v>
          </cell>
          <cell r="O7621">
            <v>0</v>
          </cell>
        </row>
        <row r="7622">
          <cell r="F7622" t="str">
            <v>2015-2022Other1-in-2May Peak13</v>
          </cell>
          <cell r="G7622">
            <v>1.1312420000000001</v>
          </cell>
          <cell r="H7622">
            <v>1.1312420000000001</v>
          </cell>
          <cell r="I7622">
            <v>86.173919999999995</v>
          </cell>
          <cell r="J7622">
            <v>25277.02</v>
          </cell>
          <cell r="K7622">
            <v>0</v>
          </cell>
          <cell r="L7622">
            <v>0</v>
          </cell>
          <cell r="M7622">
            <v>0</v>
          </cell>
          <cell r="N7622">
            <v>0</v>
          </cell>
          <cell r="O7622">
            <v>0</v>
          </cell>
        </row>
        <row r="7623">
          <cell r="F7623" t="str">
            <v>2015-2022Other1-in-2May Peak14</v>
          </cell>
          <cell r="G7623">
            <v>1.1205959999999999</v>
          </cell>
          <cell r="H7623">
            <v>1.3287640000000001</v>
          </cell>
          <cell r="I7623">
            <v>89.281270000000006</v>
          </cell>
          <cell r="J7623">
            <v>25277.02</v>
          </cell>
          <cell r="K7623">
            <v>0.14569409999999999</v>
          </cell>
          <cell r="L7623">
            <v>0.18260409999999999</v>
          </cell>
          <cell r="M7623">
            <v>0.20816799999999999</v>
          </cell>
          <cell r="N7623">
            <v>0.23373179999999999</v>
          </cell>
          <cell r="O7623">
            <v>0.27064189999999999</v>
          </cell>
        </row>
        <row r="7624">
          <cell r="F7624" t="str">
            <v>2015-2022Other1-in-2May Peak15</v>
          </cell>
          <cell r="G7624">
            <v>1.286238</v>
          </cell>
          <cell r="H7624">
            <v>1.5535650000000001</v>
          </cell>
          <cell r="I7624">
            <v>91.814499999999995</v>
          </cell>
          <cell r="J7624">
            <v>25277.02</v>
          </cell>
          <cell r="K7624">
            <v>0.18822059999999999</v>
          </cell>
          <cell r="L7624">
            <v>0.2349572</v>
          </cell>
          <cell r="M7624">
            <v>0.26732689999999998</v>
          </cell>
          <cell r="N7624">
            <v>0.29969639999999997</v>
          </cell>
          <cell r="O7624">
            <v>0.34643299999999999</v>
          </cell>
        </row>
        <row r="7625">
          <cell r="F7625" t="str">
            <v>2015-2022Other1-in-2May Peak16</v>
          </cell>
          <cell r="G7625">
            <v>1.466402</v>
          </cell>
          <cell r="H7625">
            <v>1.80125</v>
          </cell>
          <cell r="I7625">
            <v>93.159229999999994</v>
          </cell>
          <cell r="J7625">
            <v>25277.02</v>
          </cell>
          <cell r="K7625">
            <v>0.2361982</v>
          </cell>
          <cell r="L7625">
            <v>0.2944812</v>
          </cell>
          <cell r="M7625">
            <v>0.33484789999999998</v>
          </cell>
          <cell r="N7625">
            <v>0.37521450000000001</v>
          </cell>
          <cell r="O7625">
            <v>0.43349749999999998</v>
          </cell>
        </row>
        <row r="7626">
          <cell r="F7626" t="str">
            <v>2015-2022Other1-in-2May Peak17</v>
          </cell>
          <cell r="G7626">
            <v>1.6360380000000001</v>
          </cell>
          <cell r="H7626">
            <v>2.0257800000000001</v>
          </cell>
          <cell r="I7626">
            <v>93.681719999999999</v>
          </cell>
          <cell r="J7626">
            <v>25277.02</v>
          </cell>
          <cell r="K7626">
            <v>0.2746152</v>
          </cell>
          <cell r="L7626">
            <v>0.34263280000000002</v>
          </cell>
          <cell r="M7626">
            <v>0.38974140000000002</v>
          </cell>
          <cell r="N7626">
            <v>0.43685010000000002</v>
          </cell>
          <cell r="O7626">
            <v>0.50486759999999997</v>
          </cell>
        </row>
        <row r="7627">
          <cell r="F7627" t="str">
            <v>2015-2022Other1-in-2May Peak18</v>
          </cell>
          <cell r="G7627">
            <v>1.758591</v>
          </cell>
          <cell r="H7627">
            <v>2.1588129999999999</v>
          </cell>
          <cell r="I7627">
            <v>92.344279999999998</v>
          </cell>
          <cell r="J7627">
            <v>25277.02</v>
          </cell>
          <cell r="K7627">
            <v>0.28195959999999998</v>
          </cell>
          <cell r="L7627">
            <v>0.35182989999999997</v>
          </cell>
          <cell r="M7627">
            <v>0.40022190000000002</v>
          </cell>
          <cell r="N7627">
            <v>0.44861380000000001</v>
          </cell>
          <cell r="O7627">
            <v>0.5184841</v>
          </cell>
        </row>
        <row r="7628">
          <cell r="F7628" t="str">
            <v>2015-2022Other1-in-2May Peak19</v>
          </cell>
          <cell r="G7628">
            <v>2.4039229999999998</v>
          </cell>
          <cell r="H7628">
            <v>2.1115840000000001</v>
          </cell>
          <cell r="I7628">
            <v>89.863429999999994</v>
          </cell>
          <cell r="J7628">
            <v>25277.02</v>
          </cell>
          <cell r="K7628">
            <v>-0.32657809999999998</v>
          </cell>
          <cell r="L7628">
            <v>-0.30634919999999999</v>
          </cell>
          <cell r="M7628">
            <v>-0.29233880000000001</v>
          </cell>
          <cell r="N7628">
            <v>-0.27832839999999998</v>
          </cell>
          <cell r="O7628">
            <v>-0.25809939999999998</v>
          </cell>
        </row>
        <row r="7629">
          <cell r="F7629" t="str">
            <v>2015-2022Other1-in-2May Peak20</v>
          </cell>
          <cell r="G7629">
            <v>2.1620889999999999</v>
          </cell>
          <cell r="H7629">
            <v>1.9053119999999999</v>
          </cell>
          <cell r="I7629">
            <v>86.75761</v>
          </cell>
          <cell r="J7629">
            <v>25277.02</v>
          </cell>
          <cell r="K7629">
            <v>-0.28685139999999998</v>
          </cell>
          <cell r="L7629">
            <v>-0.26908330000000003</v>
          </cell>
          <cell r="M7629">
            <v>-0.25677719999999998</v>
          </cell>
          <cell r="N7629">
            <v>-0.24447099999999999</v>
          </cell>
          <cell r="O7629">
            <v>-0.22670290000000001</v>
          </cell>
        </row>
        <row r="7630">
          <cell r="F7630" t="str">
            <v>2015-2022Other1-in-2May Peak21</v>
          </cell>
          <cell r="G7630">
            <v>1.824592</v>
          </cell>
          <cell r="H7630">
            <v>1.674032</v>
          </cell>
          <cell r="I7630">
            <v>81.606520000000003</v>
          </cell>
          <cell r="J7630">
            <v>25277.02</v>
          </cell>
          <cell r="K7630">
            <v>-0.16819429999999999</v>
          </cell>
          <cell r="L7630">
            <v>-0.157776</v>
          </cell>
          <cell r="M7630">
            <v>-0.15056040000000001</v>
          </cell>
          <cell r="N7630">
            <v>-0.14334469999999999</v>
          </cell>
          <cell r="O7630">
            <v>-0.1329264</v>
          </cell>
        </row>
        <row r="7631">
          <cell r="F7631" t="str">
            <v>2015-2022Other1-in-2May Peak22</v>
          </cell>
          <cell r="G7631">
            <v>1.5232840000000001</v>
          </cell>
          <cell r="H7631">
            <v>1.4266840000000001</v>
          </cell>
          <cell r="I7631">
            <v>77.663679999999999</v>
          </cell>
          <cell r="J7631">
            <v>25277.02</v>
          </cell>
          <cell r="K7631">
            <v>-0.1079142</v>
          </cell>
          <cell r="L7631">
            <v>-0.10122979999999999</v>
          </cell>
          <cell r="M7631">
            <v>-9.6600199999999997E-2</v>
          </cell>
          <cell r="N7631">
            <v>-9.19706E-2</v>
          </cell>
          <cell r="O7631">
            <v>-8.5286200000000006E-2</v>
          </cell>
        </row>
        <row r="7632">
          <cell r="F7632" t="str">
            <v>2015-2022Other1-in-2May Peak23</v>
          </cell>
          <cell r="G7632">
            <v>1.178161</v>
          </cell>
          <cell r="H7632">
            <v>1.1168419999999999</v>
          </cell>
          <cell r="I7632">
            <v>73.677819999999997</v>
          </cell>
          <cell r="J7632">
            <v>25277.02</v>
          </cell>
          <cell r="K7632">
            <v>-6.8501300000000001E-2</v>
          </cell>
          <cell r="L7632">
            <v>-6.4258200000000001E-2</v>
          </cell>
          <cell r="M7632">
            <v>-6.1319499999999999E-2</v>
          </cell>
          <cell r="N7632">
            <v>-5.8380700000000001E-2</v>
          </cell>
          <cell r="O7632">
            <v>-5.4137600000000001E-2</v>
          </cell>
        </row>
        <row r="7633">
          <cell r="F7633" t="str">
            <v>2015-2022Other1-in-2May Peak24</v>
          </cell>
          <cell r="G7633">
            <v>0.89222509999999999</v>
          </cell>
          <cell r="H7633">
            <v>0.85304150000000001</v>
          </cell>
          <cell r="I7633">
            <v>71.611639999999994</v>
          </cell>
          <cell r="J7633">
            <v>25277.02</v>
          </cell>
          <cell r="K7633">
            <v>-4.3772999999999999E-2</v>
          </cell>
          <cell r="L7633">
            <v>-4.1061599999999997E-2</v>
          </cell>
          <cell r="M7633">
            <v>-3.9183700000000002E-2</v>
          </cell>
          <cell r="N7633">
            <v>-3.73058E-2</v>
          </cell>
          <cell r="O7633">
            <v>-3.45945E-2</v>
          </cell>
        </row>
        <row r="7634">
          <cell r="F7634" t="str">
            <v>2015-2022Sierra1-in-2May Peak1</v>
          </cell>
          <cell r="G7634">
            <v>0.83672170000000001</v>
          </cell>
          <cell r="H7634">
            <v>0.83672170000000001</v>
          </cell>
          <cell r="I7634">
            <v>67.701520000000002</v>
          </cell>
          <cell r="J7634">
            <v>17688.05</v>
          </cell>
          <cell r="K7634">
            <v>0</v>
          </cell>
          <cell r="L7634">
            <v>0</v>
          </cell>
          <cell r="M7634">
            <v>0</v>
          </cell>
          <cell r="N7634">
            <v>0</v>
          </cell>
          <cell r="O7634">
            <v>0</v>
          </cell>
        </row>
        <row r="7635">
          <cell r="F7635" t="str">
            <v>2015-2022Sierra1-in-2May Peak2</v>
          </cell>
          <cell r="G7635">
            <v>0.73823269999999996</v>
          </cell>
          <cell r="H7635">
            <v>0.73823269999999996</v>
          </cell>
          <cell r="I7635">
            <v>67.021100000000004</v>
          </cell>
          <cell r="J7635">
            <v>17688.05</v>
          </cell>
          <cell r="K7635">
            <v>0</v>
          </cell>
          <cell r="L7635">
            <v>0</v>
          </cell>
          <cell r="M7635">
            <v>0</v>
          </cell>
          <cell r="N7635">
            <v>0</v>
          </cell>
          <cell r="O7635">
            <v>0</v>
          </cell>
        </row>
        <row r="7636">
          <cell r="F7636" t="str">
            <v>2015-2022Sierra1-in-2May Peak3</v>
          </cell>
          <cell r="G7636">
            <v>0.68135009999999996</v>
          </cell>
          <cell r="H7636">
            <v>0.68135009999999996</v>
          </cell>
          <cell r="I7636">
            <v>65.178709999999995</v>
          </cell>
          <cell r="J7636">
            <v>17688.05</v>
          </cell>
          <cell r="K7636">
            <v>0</v>
          </cell>
          <cell r="L7636">
            <v>0</v>
          </cell>
          <cell r="M7636">
            <v>0</v>
          </cell>
          <cell r="N7636">
            <v>0</v>
          </cell>
          <cell r="O7636">
            <v>0</v>
          </cell>
        </row>
        <row r="7637">
          <cell r="F7637" t="str">
            <v>2015-2022Sierra1-in-2May Peak4</v>
          </cell>
          <cell r="G7637">
            <v>0.64917000000000002</v>
          </cell>
          <cell r="H7637">
            <v>0.64917000000000002</v>
          </cell>
          <cell r="I7637">
            <v>64.032210000000006</v>
          </cell>
          <cell r="J7637">
            <v>17688.05</v>
          </cell>
          <cell r="K7637">
            <v>0</v>
          </cell>
          <cell r="L7637">
            <v>0</v>
          </cell>
          <cell r="M7637">
            <v>0</v>
          </cell>
          <cell r="N7637">
            <v>0</v>
          </cell>
          <cell r="O7637">
            <v>0</v>
          </cell>
        </row>
        <row r="7638">
          <cell r="F7638" t="str">
            <v>2015-2022Sierra1-in-2May Peak5</v>
          </cell>
          <cell r="G7638">
            <v>0.64933680000000005</v>
          </cell>
          <cell r="H7638">
            <v>0.64933680000000005</v>
          </cell>
          <cell r="I7638">
            <v>63.2761</v>
          </cell>
          <cell r="J7638">
            <v>17688.05</v>
          </cell>
          <cell r="K7638">
            <v>0</v>
          </cell>
          <cell r="L7638">
            <v>0</v>
          </cell>
          <cell r="M7638">
            <v>0</v>
          </cell>
          <cell r="N7638">
            <v>0</v>
          </cell>
          <cell r="O7638">
            <v>0</v>
          </cell>
        </row>
        <row r="7639">
          <cell r="F7639" t="str">
            <v>2015-2022Sierra1-in-2May Peak6</v>
          </cell>
          <cell r="G7639">
            <v>0.70885600000000004</v>
          </cell>
          <cell r="H7639">
            <v>0.70885600000000004</v>
          </cell>
          <cell r="I7639">
            <v>61.971890000000002</v>
          </cell>
          <cell r="J7639">
            <v>17688.05</v>
          </cell>
          <cell r="K7639">
            <v>0</v>
          </cell>
          <cell r="L7639">
            <v>0</v>
          </cell>
          <cell r="M7639">
            <v>0</v>
          </cell>
          <cell r="N7639">
            <v>0</v>
          </cell>
          <cell r="O7639">
            <v>0</v>
          </cell>
        </row>
        <row r="7640">
          <cell r="F7640" t="str">
            <v>2015-2022Sierra1-in-2May Peak7</v>
          </cell>
          <cell r="G7640">
            <v>0.8436399</v>
          </cell>
          <cell r="H7640">
            <v>0.8436399</v>
          </cell>
          <cell r="I7640">
            <v>62.938099999999999</v>
          </cell>
          <cell r="J7640">
            <v>17688.05</v>
          </cell>
          <cell r="K7640">
            <v>0</v>
          </cell>
          <cell r="L7640">
            <v>0</v>
          </cell>
          <cell r="M7640">
            <v>0</v>
          </cell>
          <cell r="N7640">
            <v>0</v>
          </cell>
          <cell r="O7640">
            <v>0</v>
          </cell>
        </row>
        <row r="7641">
          <cell r="F7641" t="str">
            <v>2015-2022Sierra1-in-2May Peak8</v>
          </cell>
          <cell r="G7641">
            <v>0.92897549999999995</v>
          </cell>
          <cell r="H7641">
            <v>0.92897549999999995</v>
          </cell>
          <cell r="I7641">
            <v>67.366839999999996</v>
          </cell>
          <cell r="J7641">
            <v>17688.05</v>
          </cell>
          <cell r="K7641">
            <v>0</v>
          </cell>
          <cell r="L7641">
            <v>0</v>
          </cell>
          <cell r="M7641">
            <v>0</v>
          </cell>
          <cell r="N7641">
            <v>0</v>
          </cell>
          <cell r="O7641">
            <v>0</v>
          </cell>
        </row>
        <row r="7642">
          <cell r="F7642" t="str">
            <v>2015-2022Sierra1-in-2May Peak9</v>
          </cell>
          <cell r="G7642">
            <v>0.95501080000000005</v>
          </cell>
          <cell r="H7642">
            <v>0.95501080000000005</v>
          </cell>
          <cell r="I7642">
            <v>73.288120000000006</v>
          </cell>
          <cell r="J7642">
            <v>17688.05</v>
          </cell>
          <cell r="K7642">
            <v>0</v>
          </cell>
          <cell r="L7642">
            <v>0</v>
          </cell>
          <cell r="M7642">
            <v>0</v>
          </cell>
          <cell r="N7642">
            <v>0</v>
          </cell>
          <cell r="O7642">
            <v>0</v>
          </cell>
        </row>
        <row r="7643">
          <cell r="F7643" t="str">
            <v>2015-2022Sierra1-in-2May Peak10</v>
          </cell>
          <cell r="G7643">
            <v>1.0035609999999999</v>
          </cell>
          <cell r="H7643">
            <v>1.0035609999999999</v>
          </cell>
          <cell r="I7643">
            <v>79.364429999999999</v>
          </cell>
          <cell r="J7643">
            <v>17688.05</v>
          </cell>
          <cell r="K7643">
            <v>0</v>
          </cell>
          <cell r="L7643">
            <v>0</v>
          </cell>
          <cell r="M7643">
            <v>0</v>
          </cell>
          <cell r="N7643">
            <v>0</v>
          </cell>
          <cell r="O7643">
            <v>0</v>
          </cell>
        </row>
        <row r="7644">
          <cell r="F7644" t="str">
            <v>2015-2022Sierra1-in-2May Peak11</v>
          </cell>
          <cell r="G7644">
            <v>1.095798</v>
          </cell>
          <cell r="H7644">
            <v>1.095798</v>
          </cell>
          <cell r="I7644">
            <v>81.858419999999995</v>
          </cell>
          <cell r="J7644">
            <v>17688.05</v>
          </cell>
          <cell r="K7644">
            <v>0</v>
          </cell>
          <cell r="L7644">
            <v>0</v>
          </cell>
          <cell r="M7644">
            <v>0</v>
          </cell>
          <cell r="N7644">
            <v>0</v>
          </cell>
          <cell r="O7644">
            <v>0</v>
          </cell>
        </row>
        <row r="7645">
          <cell r="F7645" t="str">
            <v>2015-2022Sierra1-in-2May Peak12</v>
          </cell>
          <cell r="G7645">
            <v>1.2355750000000001</v>
          </cell>
          <cell r="H7645">
            <v>1.2355750000000001</v>
          </cell>
          <cell r="I7645">
            <v>83.510220000000004</v>
          </cell>
          <cell r="J7645">
            <v>17688.05</v>
          </cell>
          <cell r="K7645">
            <v>0</v>
          </cell>
          <cell r="L7645">
            <v>0</v>
          </cell>
          <cell r="M7645">
            <v>0</v>
          </cell>
          <cell r="N7645">
            <v>0</v>
          </cell>
          <cell r="O7645">
            <v>0</v>
          </cell>
        </row>
        <row r="7646">
          <cell r="F7646" t="str">
            <v>2015-2022Sierra1-in-2May Peak13</v>
          </cell>
          <cell r="G7646">
            <v>1.4289540000000001</v>
          </cell>
          <cell r="H7646">
            <v>1.4289540000000001</v>
          </cell>
          <cell r="I7646">
            <v>85.804339999999996</v>
          </cell>
          <cell r="J7646">
            <v>17688.05</v>
          </cell>
          <cell r="K7646">
            <v>0</v>
          </cell>
          <cell r="L7646">
            <v>0</v>
          </cell>
          <cell r="M7646">
            <v>0</v>
          </cell>
          <cell r="N7646">
            <v>0</v>
          </cell>
          <cell r="O7646">
            <v>0</v>
          </cell>
        </row>
        <row r="7647">
          <cell r="F7647" t="str">
            <v>2015-2022Sierra1-in-2May Peak14</v>
          </cell>
          <cell r="G7647">
            <v>1.358557</v>
          </cell>
          <cell r="H7647">
            <v>1.6485190000000001</v>
          </cell>
          <cell r="I7647">
            <v>87.615290000000002</v>
          </cell>
          <cell r="J7647">
            <v>17688.05</v>
          </cell>
          <cell r="K7647">
            <v>0.20321059999999999</v>
          </cell>
          <cell r="L7647">
            <v>0.25446410000000003</v>
          </cell>
          <cell r="M7647">
            <v>0.2899621</v>
          </cell>
          <cell r="N7647">
            <v>0.32546009999999997</v>
          </cell>
          <cell r="O7647">
            <v>0.37671359999999998</v>
          </cell>
        </row>
        <row r="7648">
          <cell r="F7648" t="str">
            <v>2015-2022Sierra1-in-2May Peak15</v>
          </cell>
          <cell r="G7648">
            <v>1.5244770000000001</v>
          </cell>
          <cell r="H7648">
            <v>1.900177</v>
          </cell>
          <cell r="I7648">
            <v>89.189819999999997</v>
          </cell>
          <cell r="J7648">
            <v>17688.05</v>
          </cell>
          <cell r="K7648">
            <v>0.2642178</v>
          </cell>
          <cell r="L7648">
            <v>0.33008219999999999</v>
          </cell>
          <cell r="M7648">
            <v>0.37569979999999997</v>
          </cell>
          <cell r="N7648">
            <v>0.42131740000000001</v>
          </cell>
          <cell r="O7648">
            <v>0.4871819</v>
          </cell>
        </row>
        <row r="7649">
          <cell r="F7649" t="str">
            <v>2015-2022Sierra1-in-2May Peak16</v>
          </cell>
          <cell r="G7649">
            <v>1.722191</v>
          </cell>
          <cell r="H7649">
            <v>2.189613</v>
          </cell>
          <cell r="I7649">
            <v>90.451660000000004</v>
          </cell>
          <cell r="J7649">
            <v>17688.05</v>
          </cell>
          <cell r="K7649">
            <v>0.32893319999999998</v>
          </cell>
          <cell r="L7649">
            <v>0.41075349999999999</v>
          </cell>
          <cell r="M7649">
            <v>0.467422</v>
          </cell>
          <cell r="N7649">
            <v>0.52409050000000001</v>
          </cell>
          <cell r="O7649">
            <v>0.60591070000000002</v>
          </cell>
        </row>
        <row r="7650">
          <cell r="F7650" t="str">
            <v>2015-2022Sierra1-in-2May Peak17</v>
          </cell>
          <cell r="G7650">
            <v>1.9021330000000001</v>
          </cell>
          <cell r="H7650">
            <v>2.4483899999999998</v>
          </cell>
          <cell r="I7650">
            <v>91.355900000000005</v>
          </cell>
          <cell r="J7650">
            <v>17688.05</v>
          </cell>
          <cell r="K7650">
            <v>0.38426379999999999</v>
          </cell>
          <cell r="L7650">
            <v>0.47997099999999998</v>
          </cell>
          <cell r="M7650">
            <v>0.54625760000000001</v>
          </cell>
          <cell r="N7650">
            <v>0.61254399999999998</v>
          </cell>
          <cell r="O7650">
            <v>0.70825119999999997</v>
          </cell>
        </row>
        <row r="7651">
          <cell r="F7651" t="str">
            <v>2015-2022Sierra1-in-2May Peak18</v>
          </cell>
          <cell r="G7651">
            <v>2.0536940000000001</v>
          </cell>
          <cell r="H7651">
            <v>2.614932</v>
          </cell>
          <cell r="I7651">
            <v>91.289950000000005</v>
          </cell>
          <cell r="J7651">
            <v>17688.05</v>
          </cell>
          <cell r="K7651">
            <v>0.39478269999999999</v>
          </cell>
          <cell r="L7651">
            <v>0.49312610000000001</v>
          </cell>
          <cell r="M7651">
            <v>0.56123840000000003</v>
          </cell>
          <cell r="N7651">
            <v>0.62935070000000004</v>
          </cell>
          <cell r="O7651">
            <v>0.72769410000000001</v>
          </cell>
        </row>
        <row r="7652">
          <cell r="F7652" t="str">
            <v>2015-2022Sierra1-in-2May Peak19</v>
          </cell>
          <cell r="G7652">
            <v>2.954075</v>
          </cell>
          <cell r="H7652">
            <v>2.586176</v>
          </cell>
          <cell r="I7652">
            <v>89.247579999999999</v>
          </cell>
          <cell r="J7652">
            <v>17688.05</v>
          </cell>
          <cell r="K7652">
            <v>-0.40038760000000001</v>
          </cell>
          <cell r="L7652">
            <v>-0.3811929</v>
          </cell>
          <cell r="M7652">
            <v>-0.36789870000000002</v>
          </cell>
          <cell r="N7652">
            <v>-0.35460449999999999</v>
          </cell>
          <cell r="O7652">
            <v>-0.33540979999999998</v>
          </cell>
        </row>
        <row r="7653">
          <cell r="F7653" t="str">
            <v>2015-2022Sierra1-in-2May Peak20</v>
          </cell>
          <cell r="G7653">
            <v>2.6752699999999998</v>
          </cell>
          <cell r="H7653">
            <v>2.3720620000000001</v>
          </cell>
          <cell r="I7653">
            <v>84.827969999999993</v>
          </cell>
          <cell r="J7653">
            <v>17688.05</v>
          </cell>
          <cell r="K7653">
            <v>-0.32998369999999999</v>
          </cell>
          <cell r="L7653">
            <v>-0.3141642</v>
          </cell>
          <cell r="M7653">
            <v>-0.30320760000000002</v>
          </cell>
          <cell r="N7653">
            <v>-0.29225109999999999</v>
          </cell>
          <cell r="O7653">
            <v>-0.2764316</v>
          </cell>
        </row>
        <row r="7654">
          <cell r="F7654" t="str">
            <v>2015-2022Sierra1-in-2May Peak21</v>
          </cell>
          <cell r="G7654">
            <v>2.2916820000000002</v>
          </cell>
          <cell r="H7654">
            <v>2.0995970000000002</v>
          </cell>
          <cell r="I7654">
            <v>79.828069999999997</v>
          </cell>
          <cell r="J7654">
            <v>17688.05</v>
          </cell>
          <cell r="K7654">
            <v>-0.20904739999999999</v>
          </cell>
          <cell r="L7654">
            <v>-0.1990256</v>
          </cell>
          <cell r="M7654">
            <v>-0.19208459999999999</v>
          </cell>
          <cell r="N7654">
            <v>-0.18514349999999999</v>
          </cell>
          <cell r="O7654">
            <v>-0.17512169999999999</v>
          </cell>
        </row>
        <row r="7655">
          <cell r="F7655" t="str">
            <v>2015-2022Sierra1-in-2May Peak22</v>
          </cell>
          <cell r="G7655">
            <v>1.9015139999999999</v>
          </cell>
          <cell r="H7655">
            <v>1.7867930000000001</v>
          </cell>
          <cell r="I7655">
            <v>75.994259999999997</v>
          </cell>
          <cell r="J7655">
            <v>17688.05</v>
          </cell>
          <cell r="K7655">
            <v>-0.1248522</v>
          </cell>
          <cell r="L7655">
            <v>-0.11886679999999999</v>
          </cell>
          <cell r="M7655">
            <v>-0.1147213</v>
          </cell>
          <cell r="N7655">
            <v>-0.1105758</v>
          </cell>
          <cell r="O7655">
            <v>-0.1045903</v>
          </cell>
        </row>
        <row r="7656">
          <cell r="F7656" t="str">
            <v>2015-2022Sierra1-in-2May Peak23</v>
          </cell>
          <cell r="G7656">
            <v>1.459927</v>
          </cell>
          <cell r="H7656">
            <v>1.382692</v>
          </cell>
          <cell r="I7656">
            <v>72.829729999999998</v>
          </cell>
          <cell r="J7656">
            <v>17688.05</v>
          </cell>
          <cell r="K7656">
            <v>-8.4055900000000003E-2</v>
          </cell>
          <cell r="L7656">
            <v>-8.0026299999999995E-2</v>
          </cell>
          <cell r="M7656">
            <v>-7.7235300000000007E-2</v>
          </cell>
          <cell r="N7656">
            <v>-7.4444399999999994E-2</v>
          </cell>
          <cell r="O7656">
            <v>-7.0414699999999997E-2</v>
          </cell>
        </row>
        <row r="7657">
          <cell r="F7657" t="str">
            <v>2015-2022Sierra1-in-2May Peak24</v>
          </cell>
          <cell r="G7657">
            <v>1.0896239999999999</v>
          </cell>
          <cell r="H7657">
            <v>1.049328</v>
          </cell>
          <cell r="I7657">
            <v>70.37209</v>
          </cell>
          <cell r="J7657">
            <v>17688.05</v>
          </cell>
          <cell r="K7657">
            <v>-4.3853900000000001E-2</v>
          </cell>
          <cell r="L7657">
            <v>-4.17516E-2</v>
          </cell>
          <cell r="M7657">
            <v>-4.0295499999999998E-2</v>
          </cell>
          <cell r="N7657">
            <v>-3.8839400000000003E-2</v>
          </cell>
          <cell r="O7657">
            <v>-3.6736999999999999E-2</v>
          </cell>
        </row>
        <row r="7658">
          <cell r="F7658" t="str">
            <v>2015-2022Stockton1-in-2May Peak1</v>
          </cell>
          <cell r="G7658">
            <v>0.77458530000000003</v>
          </cell>
          <cell r="H7658">
            <v>0.77458530000000003</v>
          </cell>
          <cell r="I7658">
            <v>72.006770000000003</v>
          </cell>
          <cell r="J7658">
            <v>12323.13</v>
          </cell>
          <cell r="K7658">
            <v>0</v>
          </cell>
          <cell r="L7658">
            <v>0</v>
          </cell>
          <cell r="M7658">
            <v>0</v>
          </cell>
          <cell r="N7658">
            <v>0</v>
          </cell>
          <cell r="O7658">
            <v>0</v>
          </cell>
        </row>
        <row r="7659">
          <cell r="F7659" t="str">
            <v>2015-2022Stockton1-in-2May Peak2</v>
          </cell>
          <cell r="G7659">
            <v>0.65887669999999998</v>
          </cell>
          <cell r="H7659">
            <v>0.65887669999999998</v>
          </cell>
          <cell r="I7659">
            <v>70.141270000000006</v>
          </cell>
          <cell r="J7659">
            <v>12323.13</v>
          </cell>
          <cell r="K7659">
            <v>0</v>
          </cell>
          <cell r="L7659">
            <v>0</v>
          </cell>
          <cell r="M7659">
            <v>0</v>
          </cell>
          <cell r="N7659">
            <v>0</v>
          </cell>
          <cell r="O7659">
            <v>0</v>
          </cell>
        </row>
        <row r="7660">
          <cell r="F7660" t="str">
            <v>2015-2022Stockton1-in-2May Peak3</v>
          </cell>
          <cell r="G7660">
            <v>0.58785220000000005</v>
          </cell>
          <cell r="H7660">
            <v>0.58785220000000005</v>
          </cell>
          <cell r="I7660">
            <v>68.186130000000006</v>
          </cell>
          <cell r="J7660">
            <v>12323.13</v>
          </cell>
          <cell r="K7660">
            <v>0</v>
          </cell>
          <cell r="L7660">
            <v>0</v>
          </cell>
          <cell r="M7660">
            <v>0</v>
          </cell>
          <cell r="N7660">
            <v>0</v>
          </cell>
          <cell r="O7660">
            <v>0</v>
          </cell>
        </row>
        <row r="7661">
          <cell r="F7661" t="str">
            <v>2015-2022Stockton1-in-2May Peak4</v>
          </cell>
          <cell r="G7661">
            <v>0.54809030000000003</v>
          </cell>
          <cell r="H7661">
            <v>0.54809030000000003</v>
          </cell>
          <cell r="I7661">
            <v>66.730959999999996</v>
          </cell>
          <cell r="J7661">
            <v>12323.13</v>
          </cell>
          <cell r="K7661">
            <v>0</v>
          </cell>
          <cell r="L7661">
            <v>0</v>
          </cell>
          <cell r="M7661">
            <v>0</v>
          </cell>
          <cell r="N7661">
            <v>0</v>
          </cell>
          <cell r="O7661">
            <v>0</v>
          </cell>
        </row>
        <row r="7662">
          <cell r="F7662" t="str">
            <v>2015-2022Stockton1-in-2May Peak5</v>
          </cell>
          <cell r="G7662">
            <v>0.53902240000000001</v>
          </cell>
          <cell r="H7662">
            <v>0.53902240000000001</v>
          </cell>
          <cell r="I7662">
            <v>66.730959999999996</v>
          </cell>
          <cell r="J7662">
            <v>12323.13</v>
          </cell>
          <cell r="K7662">
            <v>0</v>
          </cell>
          <cell r="L7662">
            <v>0</v>
          </cell>
          <cell r="M7662">
            <v>0</v>
          </cell>
          <cell r="N7662">
            <v>0</v>
          </cell>
          <cell r="O7662">
            <v>0</v>
          </cell>
        </row>
        <row r="7663">
          <cell r="F7663" t="str">
            <v>2015-2022Stockton1-in-2May Peak6</v>
          </cell>
          <cell r="G7663">
            <v>0.56332470000000001</v>
          </cell>
          <cell r="H7663">
            <v>0.56332470000000001</v>
          </cell>
          <cell r="I7663">
            <v>65.820599999999999</v>
          </cell>
          <cell r="J7663">
            <v>12323.13</v>
          </cell>
          <cell r="K7663">
            <v>0</v>
          </cell>
          <cell r="L7663">
            <v>0</v>
          </cell>
          <cell r="M7663">
            <v>0</v>
          </cell>
          <cell r="N7663">
            <v>0</v>
          </cell>
          <cell r="O7663">
            <v>0</v>
          </cell>
        </row>
        <row r="7664">
          <cell r="F7664" t="str">
            <v>2015-2022Stockton1-in-2May Peak7</v>
          </cell>
          <cell r="G7664">
            <v>0.64278480000000005</v>
          </cell>
          <cell r="H7664">
            <v>0.64278480000000005</v>
          </cell>
          <cell r="I7664">
            <v>65</v>
          </cell>
          <cell r="J7664">
            <v>12323.13</v>
          </cell>
          <cell r="K7664">
            <v>0</v>
          </cell>
          <cell r="L7664">
            <v>0</v>
          </cell>
          <cell r="M7664">
            <v>0</v>
          </cell>
          <cell r="N7664">
            <v>0</v>
          </cell>
          <cell r="O7664">
            <v>0</v>
          </cell>
        </row>
        <row r="7665">
          <cell r="F7665" t="str">
            <v>2015-2022Stockton1-in-2May Peak8</v>
          </cell>
          <cell r="G7665">
            <v>0.69799420000000001</v>
          </cell>
          <cell r="H7665">
            <v>0.69799420000000001</v>
          </cell>
          <cell r="I7665">
            <v>65.993229999999997</v>
          </cell>
          <cell r="J7665">
            <v>12323.13</v>
          </cell>
          <cell r="K7665">
            <v>0</v>
          </cell>
          <cell r="L7665">
            <v>0</v>
          </cell>
          <cell r="M7665">
            <v>0</v>
          </cell>
          <cell r="N7665">
            <v>0</v>
          </cell>
          <cell r="O7665">
            <v>0</v>
          </cell>
        </row>
        <row r="7666">
          <cell r="F7666" t="str">
            <v>2015-2022Stockton1-in-2May Peak9</v>
          </cell>
          <cell r="G7666">
            <v>0.72682179999999996</v>
          </cell>
          <cell r="H7666">
            <v>0.72682179999999996</v>
          </cell>
          <cell r="I7666">
            <v>69.807100000000005</v>
          </cell>
          <cell r="J7666">
            <v>12323.13</v>
          </cell>
          <cell r="K7666">
            <v>0</v>
          </cell>
          <cell r="L7666">
            <v>0</v>
          </cell>
          <cell r="M7666">
            <v>0</v>
          </cell>
          <cell r="N7666">
            <v>0</v>
          </cell>
          <cell r="O7666">
            <v>0</v>
          </cell>
        </row>
        <row r="7667">
          <cell r="F7667" t="str">
            <v>2015-2022Stockton1-in-2May Peak10</v>
          </cell>
          <cell r="G7667">
            <v>0.79744150000000003</v>
          </cell>
          <cell r="H7667">
            <v>0.79744150000000003</v>
          </cell>
          <cell r="I7667">
            <v>73.807100000000005</v>
          </cell>
          <cell r="J7667">
            <v>12323.13</v>
          </cell>
          <cell r="K7667">
            <v>0</v>
          </cell>
          <cell r="L7667">
            <v>0</v>
          </cell>
          <cell r="M7667">
            <v>0</v>
          </cell>
          <cell r="N7667">
            <v>0</v>
          </cell>
          <cell r="O7667">
            <v>0</v>
          </cell>
        </row>
        <row r="7668">
          <cell r="F7668" t="str">
            <v>2015-2022Stockton1-in-2May Peak11</v>
          </cell>
          <cell r="G7668">
            <v>0.89826490000000003</v>
          </cell>
          <cell r="H7668">
            <v>0.89826490000000003</v>
          </cell>
          <cell r="I7668">
            <v>78.217420000000004</v>
          </cell>
          <cell r="J7668">
            <v>12323.13</v>
          </cell>
          <cell r="K7668">
            <v>0</v>
          </cell>
          <cell r="L7668">
            <v>0</v>
          </cell>
          <cell r="M7668">
            <v>0</v>
          </cell>
          <cell r="N7668">
            <v>0</v>
          </cell>
          <cell r="O7668">
            <v>0</v>
          </cell>
        </row>
        <row r="7669">
          <cell r="F7669" t="str">
            <v>2015-2022Stockton1-in-2May Peak12</v>
          </cell>
          <cell r="G7669">
            <v>1.0350029999999999</v>
          </cell>
          <cell r="H7669">
            <v>1.0350029999999999</v>
          </cell>
          <cell r="I7669">
            <v>82.038120000000006</v>
          </cell>
          <cell r="J7669">
            <v>12323.13</v>
          </cell>
          <cell r="K7669">
            <v>0</v>
          </cell>
          <cell r="L7669">
            <v>0</v>
          </cell>
          <cell r="M7669">
            <v>0</v>
          </cell>
          <cell r="N7669">
            <v>0</v>
          </cell>
          <cell r="O7669">
            <v>0</v>
          </cell>
        </row>
        <row r="7670">
          <cell r="F7670" t="str">
            <v>2015-2022Stockton1-in-2May Peak13</v>
          </cell>
          <cell r="G7670">
            <v>1.2108890000000001</v>
          </cell>
          <cell r="H7670">
            <v>1.2108890000000001</v>
          </cell>
          <cell r="I7670">
            <v>85.403589999999994</v>
          </cell>
          <cell r="J7670">
            <v>12323.13</v>
          </cell>
          <cell r="K7670">
            <v>0</v>
          </cell>
          <cell r="L7670">
            <v>0</v>
          </cell>
          <cell r="M7670">
            <v>0</v>
          </cell>
          <cell r="N7670">
            <v>0</v>
          </cell>
          <cell r="O7670">
            <v>0</v>
          </cell>
        </row>
        <row r="7671">
          <cell r="F7671" t="str">
            <v>2015-2022Stockton1-in-2May Peak14</v>
          </cell>
          <cell r="G7671">
            <v>1.2036260000000001</v>
          </cell>
          <cell r="H7671">
            <v>1.4129020000000001</v>
          </cell>
          <cell r="I7671">
            <v>88.224189999999993</v>
          </cell>
          <cell r="J7671">
            <v>12323.13</v>
          </cell>
          <cell r="K7671">
            <v>0.1459829</v>
          </cell>
          <cell r="L7671">
            <v>0.1833767</v>
          </cell>
          <cell r="M7671">
            <v>0.20927560000000001</v>
          </cell>
          <cell r="N7671">
            <v>0.23517450000000001</v>
          </cell>
          <cell r="O7671">
            <v>0.27256839999999999</v>
          </cell>
        </row>
        <row r="7672">
          <cell r="F7672" t="str">
            <v>2015-2022Stockton1-in-2May Peak15</v>
          </cell>
          <cell r="G7672">
            <v>1.3751500000000001</v>
          </cell>
          <cell r="H7672">
            <v>1.6372180000000001</v>
          </cell>
          <cell r="I7672">
            <v>90.95514</v>
          </cell>
          <cell r="J7672">
            <v>12323.13</v>
          </cell>
          <cell r="K7672">
            <v>0.18484329999999999</v>
          </cell>
          <cell r="L7672">
            <v>0.23046800000000001</v>
          </cell>
          <cell r="M7672">
            <v>0.26206750000000001</v>
          </cell>
          <cell r="N7672">
            <v>0.29366700000000001</v>
          </cell>
          <cell r="O7672">
            <v>0.33929160000000003</v>
          </cell>
        </row>
        <row r="7673">
          <cell r="F7673" t="str">
            <v>2015-2022Stockton1-in-2May Peak16</v>
          </cell>
          <cell r="G7673">
            <v>1.5518000000000001</v>
          </cell>
          <cell r="H7673">
            <v>1.8848450000000001</v>
          </cell>
          <cell r="I7673">
            <v>91.365459999999999</v>
          </cell>
          <cell r="J7673">
            <v>12323.13</v>
          </cell>
          <cell r="K7673">
            <v>0.235786</v>
          </cell>
          <cell r="L7673">
            <v>0.29324689999999998</v>
          </cell>
          <cell r="M7673">
            <v>0.33304420000000001</v>
          </cell>
          <cell r="N7673">
            <v>0.37284149999999999</v>
          </cell>
          <cell r="O7673">
            <v>0.43030239999999997</v>
          </cell>
        </row>
        <row r="7674">
          <cell r="F7674" t="str">
            <v>2015-2022Stockton1-in-2May Peak17</v>
          </cell>
          <cell r="G7674">
            <v>1.7142900000000001</v>
          </cell>
          <cell r="H7674">
            <v>2.0985999999999998</v>
          </cell>
          <cell r="I7674">
            <v>91.45514</v>
          </cell>
          <cell r="J7674">
            <v>12323.13</v>
          </cell>
          <cell r="K7674">
            <v>0.27147700000000002</v>
          </cell>
          <cell r="L7674">
            <v>0.3381402</v>
          </cell>
          <cell r="M7674">
            <v>0.38431100000000001</v>
          </cell>
          <cell r="N7674">
            <v>0.43048170000000002</v>
          </cell>
          <cell r="O7674">
            <v>0.497145</v>
          </cell>
        </row>
        <row r="7675">
          <cell r="F7675" t="str">
            <v>2015-2022Stockton1-in-2May Peak18</v>
          </cell>
          <cell r="G7675">
            <v>1.81812</v>
          </cell>
          <cell r="H7675">
            <v>2.2123249999999999</v>
          </cell>
          <cell r="I7675">
            <v>90.5</v>
          </cell>
          <cell r="J7675">
            <v>12323.13</v>
          </cell>
          <cell r="K7675">
            <v>0.27838590000000002</v>
          </cell>
          <cell r="L7675">
            <v>0.34681299999999998</v>
          </cell>
          <cell r="M7675">
            <v>0.39420539999999998</v>
          </cell>
          <cell r="N7675">
            <v>0.44159789999999999</v>
          </cell>
          <cell r="O7675">
            <v>0.51002499999999995</v>
          </cell>
        </row>
        <row r="7676">
          <cell r="F7676" t="str">
            <v>2015-2022Stockton1-in-2May Peak19</v>
          </cell>
          <cell r="G7676">
            <v>2.451616</v>
          </cell>
          <cell r="H7676">
            <v>2.1584409999999998</v>
          </cell>
          <cell r="I7676">
            <v>88.410349999999994</v>
          </cell>
          <cell r="J7676">
            <v>12323.13</v>
          </cell>
          <cell r="K7676">
            <v>-0.30917090000000003</v>
          </cell>
          <cell r="L7676">
            <v>-0.29971999999999999</v>
          </cell>
          <cell r="M7676">
            <v>-0.2931744</v>
          </cell>
          <cell r="N7676">
            <v>-0.28662880000000002</v>
          </cell>
          <cell r="O7676">
            <v>-0.27717789999999998</v>
          </cell>
        </row>
        <row r="7677">
          <cell r="F7677" t="str">
            <v>2015-2022Stockton1-in-2May Peak20</v>
          </cell>
          <cell r="G7677">
            <v>2.2343839999999999</v>
          </cell>
          <cell r="H7677">
            <v>1.959303</v>
          </cell>
          <cell r="I7677">
            <v>85.910349999999994</v>
          </cell>
          <cell r="J7677">
            <v>12323.13</v>
          </cell>
          <cell r="K7677">
            <v>-0.29008919999999999</v>
          </cell>
          <cell r="L7677">
            <v>-0.28122160000000002</v>
          </cell>
          <cell r="M7677">
            <v>-0.27507999999999999</v>
          </cell>
          <cell r="N7677">
            <v>-0.26893830000000002</v>
          </cell>
          <cell r="O7677">
            <v>-0.26007079999999999</v>
          </cell>
        </row>
        <row r="7678">
          <cell r="F7678" t="str">
            <v>2015-2022Stockton1-in-2May Peak21</v>
          </cell>
          <cell r="G7678">
            <v>1.945181</v>
          </cell>
          <cell r="H7678">
            <v>1.7594700000000001</v>
          </cell>
          <cell r="I7678">
            <v>82.641270000000006</v>
          </cell>
          <cell r="J7678">
            <v>12323.13</v>
          </cell>
          <cell r="K7678">
            <v>-0.19584399999999999</v>
          </cell>
          <cell r="L7678">
            <v>-0.18985740000000001</v>
          </cell>
          <cell r="M7678">
            <v>-0.18571109999999999</v>
          </cell>
          <cell r="N7678">
            <v>-0.1815647</v>
          </cell>
          <cell r="O7678">
            <v>-0.17557809999999999</v>
          </cell>
        </row>
        <row r="7679">
          <cell r="F7679" t="str">
            <v>2015-2022Stockton1-in-2May Peak22</v>
          </cell>
          <cell r="G7679">
            <v>1.650671</v>
          </cell>
          <cell r="H7679">
            <v>1.5200940000000001</v>
          </cell>
          <cell r="I7679">
            <v>78.775810000000007</v>
          </cell>
          <cell r="J7679">
            <v>12323.13</v>
          </cell>
          <cell r="K7679">
            <v>-0.1377023</v>
          </cell>
          <cell r="L7679">
            <v>-0.1334929</v>
          </cell>
          <cell r="M7679">
            <v>-0.13057759999999999</v>
          </cell>
          <cell r="N7679">
            <v>-0.1276622</v>
          </cell>
          <cell r="O7679">
            <v>-0.1234528</v>
          </cell>
        </row>
        <row r="7680">
          <cell r="F7680" t="str">
            <v>2015-2022Stockton1-in-2May Peak23</v>
          </cell>
          <cell r="G7680">
            <v>1.282403</v>
          </cell>
          <cell r="H7680">
            <v>1.212127</v>
          </cell>
          <cell r="I7680">
            <v>74.769040000000004</v>
          </cell>
          <cell r="J7680">
            <v>12323.13</v>
          </cell>
          <cell r="K7680">
            <v>-7.4110999999999996E-2</v>
          </cell>
          <cell r="L7680">
            <v>-7.1845500000000007E-2</v>
          </cell>
          <cell r="M7680">
            <v>-7.0276500000000006E-2</v>
          </cell>
          <cell r="N7680">
            <v>-6.8707500000000005E-2</v>
          </cell>
          <cell r="O7680">
            <v>-6.6442000000000001E-2</v>
          </cell>
        </row>
        <row r="7681">
          <cell r="F7681" t="str">
            <v>2015-2022Stockton1-in-2May Peak24</v>
          </cell>
          <cell r="G7681">
            <v>0.99023119999999998</v>
          </cell>
          <cell r="H7681">
            <v>0.93388459999999995</v>
          </cell>
          <cell r="I7681">
            <v>71.813869999999994</v>
          </cell>
          <cell r="J7681">
            <v>12323.13</v>
          </cell>
          <cell r="K7681">
            <v>-5.9421000000000002E-2</v>
          </cell>
          <cell r="L7681">
            <v>-5.7604599999999999E-2</v>
          </cell>
          <cell r="M7681">
            <v>-5.6346599999999997E-2</v>
          </cell>
          <cell r="N7681">
            <v>-5.5088600000000001E-2</v>
          </cell>
          <cell r="O7681">
            <v>-5.3272199999999999E-2</v>
          </cell>
        </row>
        <row r="7682">
          <cell r="F7682" t="str">
            <v>2012All Customers1-in-10October Peak1</v>
          </cell>
          <cell r="G7682">
            <v>0.92902899999999999</v>
          </cell>
          <cell r="H7682">
            <v>0.92902899999999999</v>
          </cell>
          <cell r="I7682">
            <v>71.393289999999993</v>
          </cell>
          <cell r="J7682">
            <v>153919</v>
          </cell>
          <cell r="K7682">
            <v>0</v>
          </cell>
          <cell r="L7682">
            <v>0</v>
          </cell>
          <cell r="M7682">
            <v>0</v>
          </cell>
          <cell r="N7682">
            <v>0</v>
          </cell>
          <cell r="O7682">
            <v>0</v>
          </cell>
        </row>
        <row r="7683">
          <cell r="F7683" t="str">
            <v>2012All Customers1-in-10October Peak2</v>
          </cell>
          <cell r="G7683">
            <v>0.79381959999999996</v>
          </cell>
          <cell r="H7683">
            <v>0.79381959999999996</v>
          </cell>
          <cell r="I7683">
            <v>70.071209999999994</v>
          </cell>
          <cell r="J7683">
            <v>153919</v>
          </cell>
          <cell r="K7683">
            <v>0</v>
          </cell>
          <cell r="L7683">
            <v>0</v>
          </cell>
          <cell r="M7683">
            <v>0</v>
          </cell>
          <cell r="N7683">
            <v>0</v>
          </cell>
          <cell r="O7683">
            <v>0</v>
          </cell>
        </row>
        <row r="7684">
          <cell r="F7684" t="str">
            <v>2012All Customers1-in-10October Peak3</v>
          </cell>
          <cell r="G7684">
            <v>0.71477429999999997</v>
          </cell>
          <cell r="H7684">
            <v>0.71477429999999997</v>
          </cell>
          <cell r="I7684">
            <v>68.764049999999997</v>
          </cell>
          <cell r="J7684">
            <v>153919</v>
          </cell>
          <cell r="K7684">
            <v>0</v>
          </cell>
          <cell r="L7684">
            <v>0</v>
          </cell>
          <cell r="M7684">
            <v>0</v>
          </cell>
          <cell r="N7684">
            <v>0</v>
          </cell>
          <cell r="O7684">
            <v>0</v>
          </cell>
        </row>
        <row r="7685">
          <cell r="F7685" t="str">
            <v>2012All Customers1-in-10October Peak4</v>
          </cell>
          <cell r="G7685">
            <v>0.66905269999999994</v>
          </cell>
          <cell r="H7685">
            <v>0.66905269999999994</v>
          </cell>
          <cell r="I7685">
            <v>68.284030000000001</v>
          </cell>
          <cell r="J7685">
            <v>153919</v>
          </cell>
          <cell r="K7685">
            <v>0</v>
          </cell>
          <cell r="L7685">
            <v>0</v>
          </cell>
          <cell r="M7685">
            <v>0</v>
          </cell>
          <cell r="N7685">
            <v>0</v>
          </cell>
          <cell r="O7685">
            <v>0</v>
          </cell>
        </row>
        <row r="7686">
          <cell r="F7686" t="str">
            <v>2012All Customers1-in-10October Peak5</v>
          </cell>
          <cell r="G7686">
            <v>0.65739919999999996</v>
          </cell>
          <cell r="H7686">
            <v>0.65739919999999996</v>
          </cell>
          <cell r="I7686">
            <v>67.213030000000003</v>
          </cell>
          <cell r="J7686">
            <v>153919</v>
          </cell>
          <cell r="K7686">
            <v>0</v>
          </cell>
          <cell r="L7686">
            <v>0</v>
          </cell>
          <cell r="M7686">
            <v>0</v>
          </cell>
          <cell r="N7686">
            <v>0</v>
          </cell>
          <cell r="O7686">
            <v>0</v>
          </cell>
        </row>
        <row r="7687">
          <cell r="F7687" t="str">
            <v>2012All Customers1-in-10October Peak6</v>
          </cell>
          <cell r="G7687">
            <v>0.69611440000000002</v>
          </cell>
          <cell r="H7687">
            <v>0.69611440000000002</v>
          </cell>
          <cell r="I7687">
            <v>65.77525</v>
          </cell>
          <cell r="J7687">
            <v>153919</v>
          </cell>
          <cell r="K7687">
            <v>0</v>
          </cell>
          <cell r="L7687">
            <v>0</v>
          </cell>
          <cell r="M7687">
            <v>0</v>
          </cell>
          <cell r="N7687">
            <v>0</v>
          </cell>
          <cell r="O7687">
            <v>0</v>
          </cell>
        </row>
        <row r="7688">
          <cell r="F7688" t="str">
            <v>2012All Customers1-in-10October Peak7</v>
          </cell>
          <cell r="G7688">
            <v>0.81190410000000002</v>
          </cell>
          <cell r="H7688">
            <v>0.81190410000000002</v>
          </cell>
          <cell r="I7688">
            <v>64.766900000000007</v>
          </cell>
          <cell r="J7688">
            <v>153919</v>
          </cell>
          <cell r="K7688">
            <v>0</v>
          </cell>
          <cell r="L7688">
            <v>0</v>
          </cell>
          <cell r="M7688">
            <v>0</v>
          </cell>
          <cell r="N7688">
            <v>0</v>
          </cell>
          <cell r="O7688">
            <v>0</v>
          </cell>
        </row>
        <row r="7689">
          <cell r="F7689" t="str">
            <v>2012All Customers1-in-10October Peak8</v>
          </cell>
          <cell r="G7689">
            <v>0.90372920000000001</v>
          </cell>
          <cell r="H7689">
            <v>0.90372920000000001</v>
          </cell>
          <cell r="I7689">
            <v>65.111180000000004</v>
          </cell>
          <cell r="J7689">
            <v>153919</v>
          </cell>
          <cell r="K7689">
            <v>0</v>
          </cell>
          <cell r="L7689">
            <v>0</v>
          </cell>
          <cell r="M7689">
            <v>0</v>
          </cell>
          <cell r="N7689">
            <v>0</v>
          </cell>
          <cell r="O7689">
            <v>0</v>
          </cell>
        </row>
        <row r="7690">
          <cell r="F7690" t="str">
            <v>2012All Customers1-in-10October Peak9</v>
          </cell>
          <cell r="G7690">
            <v>0.92329019999999995</v>
          </cell>
          <cell r="H7690">
            <v>0.92329019999999995</v>
          </cell>
          <cell r="I7690">
            <v>70.236500000000007</v>
          </cell>
          <cell r="J7690">
            <v>153919</v>
          </cell>
          <cell r="K7690">
            <v>0</v>
          </cell>
          <cell r="L7690">
            <v>0</v>
          </cell>
          <cell r="M7690">
            <v>0</v>
          </cell>
          <cell r="N7690">
            <v>0</v>
          </cell>
          <cell r="O7690">
            <v>0</v>
          </cell>
        </row>
        <row r="7691">
          <cell r="F7691" t="str">
            <v>2012All Customers1-in-10October Peak10</v>
          </cell>
          <cell r="G7691">
            <v>0.98359609999999997</v>
          </cell>
          <cell r="H7691">
            <v>0.98359609999999997</v>
          </cell>
          <cell r="I7691">
            <v>75.927869999999999</v>
          </cell>
          <cell r="J7691">
            <v>153919</v>
          </cell>
          <cell r="K7691">
            <v>0</v>
          </cell>
          <cell r="L7691">
            <v>0</v>
          </cell>
          <cell r="M7691">
            <v>0</v>
          </cell>
          <cell r="N7691">
            <v>0</v>
          </cell>
          <cell r="O7691">
            <v>0</v>
          </cell>
        </row>
        <row r="7692">
          <cell r="F7692" t="str">
            <v>2012All Customers1-in-10October Peak11</v>
          </cell>
          <cell r="G7692">
            <v>1.086012</v>
          </cell>
          <cell r="H7692">
            <v>1.086012</v>
          </cell>
          <cell r="I7692">
            <v>81.834299999999999</v>
          </cell>
          <cell r="J7692">
            <v>153919</v>
          </cell>
          <cell r="K7692">
            <v>0</v>
          </cell>
          <cell r="L7692">
            <v>0</v>
          </cell>
          <cell r="M7692">
            <v>0</v>
          </cell>
          <cell r="N7692">
            <v>0</v>
          </cell>
          <cell r="O7692">
            <v>0</v>
          </cell>
        </row>
        <row r="7693">
          <cell r="F7693" t="str">
            <v>2012All Customers1-in-10October Peak12</v>
          </cell>
          <cell r="G7693">
            <v>1.234834</v>
          </cell>
          <cell r="H7693">
            <v>1.234834</v>
          </cell>
          <cell r="I7693">
            <v>86.364869999999996</v>
          </cell>
          <cell r="J7693">
            <v>153919</v>
          </cell>
          <cell r="K7693">
            <v>0</v>
          </cell>
          <cell r="L7693">
            <v>0</v>
          </cell>
          <cell r="M7693">
            <v>0</v>
          </cell>
          <cell r="N7693">
            <v>0</v>
          </cell>
          <cell r="O7693">
            <v>0</v>
          </cell>
        </row>
        <row r="7694">
          <cell r="F7694" t="str">
            <v>2012All Customers1-in-10October Peak13</v>
          </cell>
          <cell r="G7694">
            <v>1.433568</v>
          </cell>
          <cell r="H7694">
            <v>1.433568</v>
          </cell>
          <cell r="I7694">
            <v>90.334469999999996</v>
          </cell>
          <cell r="J7694">
            <v>153919</v>
          </cell>
          <cell r="K7694">
            <v>0</v>
          </cell>
          <cell r="L7694">
            <v>0</v>
          </cell>
          <cell r="M7694">
            <v>0</v>
          </cell>
          <cell r="N7694">
            <v>0</v>
          </cell>
          <cell r="O7694">
            <v>0</v>
          </cell>
        </row>
        <row r="7695">
          <cell r="F7695" t="str">
            <v>2012All Customers1-in-10October Peak14</v>
          </cell>
          <cell r="G7695">
            <v>1.3547279999999999</v>
          </cell>
          <cell r="H7695">
            <v>1.651259</v>
          </cell>
          <cell r="I7695">
            <v>92.548330000000007</v>
          </cell>
          <cell r="J7695">
            <v>153919</v>
          </cell>
          <cell r="K7695">
            <v>0.23204230000000001</v>
          </cell>
          <cell r="L7695">
            <v>0.27014320000000003</v>
          </cell>
          <cell r="M7695">
            <v>0.29653180000000001</v>
          </cell>
          <cell r="N7695">
            <v>0.32292029999999999</v>
          </cell>
          <cell r="O7695">
            <v>0.36102119999999999</v>
          </cell>
        </row>
        <row r="7696">
          <cell r="F7696" t="str">
            <v>2012All Customers1-in-10October Peak15</v>
          </cell>
          <cell r="G7696">
            <v>1.5108630000000001</v>
          </cell>
          <cell r="H7696">
            <v>1.8961669999999999</v>
          </cell>
          <cell r="I7696">
            <v>94.473740000000006</v>
          </cell>
          <cell r="J7696">
            <v>153919</v>
          </cell>
          <cell r="K7696">
            <v>0.30179</v>
          </cell>
          <cell r="L7696">
            <v>0.35113070000000002</v>
          </cell>
          <cell r="M7696">
            <v>0.38530399999999998</v>
          </cell>
          <cell r="N7696">
            <v>0.41947719999999999</v>
          </cell>
          <cell r="O7696">
            <v>0.46881790000000001</v>
          </cell>
        </row>
        <row r="7697">
          <cell r="F7697" t="str">
            <v>2012All Customers1-in-10October Peak16</v>
          </cell>
          <cell r="G7697">
            <v>1.6963539999999999</v>
          </cell>
          <cell r="H7697">
            <v>2.1749299999999998</v>
          </cell>
          <cell r="I7697">
            <v>95.116950000000003</v>
          </cell>
          <cell r="J7697">
            <v>153919</v>
          </cell>
          <cell r="K7697">
            <v>0.37503639999999999</v>
          </cell>
          <cell r="L7697">
            <v>0.43620799999999998</v>
          </cell>
          <cell r="M7697">
            <v>0.47857529999999998</v>
          </cell>
          <cell r="N7697">
            <v>0.52094240000000003</v>
          </cell>
          <cell r="O7697">
            <v>0.58211400000000002</v>
          </cell>
        </row>
        <row r="7698">
          <cell r="F7698" t="str">
            <v>2012All Customers1-in-10October Peak17</v>
          </cell>
          <cell r="G7698">
            <v>1.8643449999999999</v>
          </cell>
          <cell r="H7698">
            <v>2.4241950000000001</v>
          </cell>
          <cell r="I7698">
            <v>94.878510000000006</v>
          </cell>
          <cell r="J7698">
            <v>153919</v>
          </cell>
          <cell r="K7698">
            <v>0.4385927</v>
          </cell>
          <cell r="L7698">
            <v>0.51023229999999997</v>
          </cell>
          <cell r="M7698">
            <v>0.55984959999999995</v>
          </cell>
          <cell r="N7698">
            <v>0.60946690000000003</v>
          </cell>
          <cell r="O7698">
            <v>0.6811064</v>
          </cell>
        </row>
        <row r="7699">
          <cell r="F7699" t="str">
            <v>2012All Customers1-in-10October Peak18</v>
          </cell>
          <cell r="G7699">
            <v>2.0055399999999999</v>
          </cell>
          <cell r="H7699">
            <v>2.580816</v>
          </cell>
          <cell r="I7699">
            <v>93.193439999999995</v>
          </cell>
          <cell r="J7699">
            <v>153919</v>
          </cell>
          <cell r="K7699">
            <v>0.45066079999999997</v>
          </cell>
          <cell r="L7699">
            <v>0.52428490000000005</v>
          </cell>
          <cell r="M7699">
            <v>0.57527669999999997</v>
          </cell>
          <cell r="N7699">
            <v>0.62626839999999995</v>
          </cell>
          <cell r="O7699">
            <v>0.69989250000000003</v>
          </cell>
        </row>
        <row r="7700">
          <cell r="F7700" t="str">
            <v>2012All Customers1-in-10October Peak19</v>
          </cell>
          <cell r="G7700">
            <v>2.8111410000000001</v>
          </cell>
          <cell r="H7700">
            <v>2.5477759999999998</v>
          </cell>
          <cell r="I7700">
            <v>88.630759999999995</v>
          </cell>
          <cell r="J7700">
            <v>153919</v>
          </cell>
          <cell r="K7700">
            <v>-0.29173009999999999</v>
          </cell>
          <cell r="L7700">
            <v>-0.2749721</v>
          </cell>
          <cell r="M7700">
            <v>-0.26336549999999997</v>
          </cell>
          <cell r="N7700">
            <v>-0.25175890000000001</v>
          </cell>
          <cell r="O7700">
            <v>-0.23500080000000001</v>
          </cell>
        </row>
        <row r="7701">
          <cell r="F7701" t="str">
            <v>2012All Customers1-in-10October Peak20</v>
          </cell>
          <cell r="G7701">
            <v>2.5723069999999999</v>
          </cell>
          <cell r="H7701">
            <v>2.3358829999999999</v>
          </cell>
          <cell r="I7701">
            <v>83.233490000000003</v>
          </cell>
          <cell r="J7701">
            <v>153919</v>
          </cell>
          <cell r="K7701">
            <v>-0.2617661</v>
          </cell>
          <cell r="L7701">
            <v>-0.2467937</v>
          </cell>
          <cell r="M7701">
            <v>-0.23642389999999999</v>
          </cell>
          <cell r="N7701">
            <v>-0.226054</v>
          </cell>
          <cell r="O7701">
            <v>-0.21108160000000001</v>
          </cell>
        </row>
        <row r="7702">
          <cell r="F7702" t="str">
            <v>2012All Customers1-in-10October Peak21</v>
          </cell>
          <cell r="G7702">
            <v>2.2622070000000001</v>
          </cell>
          <cell r="H7702">
            <v>2.1121789999999998</v>
          </cell>
          <cell r="I7702">
            <v>79.261430000000004</v>
          </cell>
          <cell r="J7702">
            <v>153919</v>
          </cell>
          <cell r="K7702">
            <v>-0.16577990000000001</v>
          </cell>
          <cell r="L7702">
            <v>-0.15647349999999999</v>
          </cell>
          <cell r="M7702">
            <v>-0.15002799999999999</v>
          </cell>
          <cell r="N7702">
            <v>-0.1435824</v>
          </cell>
          <cell r="O7702">
            <v>-0.13427600000000001</v>
          </cell>
        </row>
        <row r="7703">
          <cell r="F7703" t="str">
            <v>2012All Customers1-in-10October Peak22</v>
          </cell>
          <cell r="G7703">
            <v>1.945497</v>
          </cell>
          <cell r="H7703">
            <v>1.8524229999999999</v>
          </cell>
          <cell r="I7703">
            <v>76.237309999999994</v>
          </cell>
          <cell r="J7703">
            <v>153919</v>
          </cell>
          <cell r="K7703">
            <v>-0.1027445</v>
          </cell>
          <cell r="L7703">
            <v>-9.7030599999999995E-2</v>
          </cell>
          <cell r="M7703">
            <v>-9.3073199999999995E-2</v>
          </cell>
          <cell r="N7703">
            <v>-8.9115899999999998E-2</v>
          </cell>
          <cell r="O7703">
            <v>-8.3402000000000004E-2</v>
          </cell>
        </row>
        <row r="7704">
          <cell r="F7704" t="str">
            <v>2012All Customers1-in-10October Peak23</v>
          </cell>
          <cell r="G7704">
            <v>1.5381549999999999</v>
          </cell>
          <cell r="H7704">
            <v>1.479932</v>
          </cell>
          <cell r="I7704">
            <v>73.261060000000001</v>
          </cell>
          <cell r="J7704">
            <v>153919</v>
          </cell>
          <cell r="K7704">
            <v>-6.4361699999999994E-2</v>
          </cell>
          <cell r="L7704">
            <v>-6.0734799999999999E-2</v>
          </cell>
          <cell r="M7704">
            <v>-5.8222799999999998E-2</v>
          </cell>
          <cell r="N7704">
            <v>-5.5710799999999998E-2</v>
          </cell>
          <cell r="O7704">
            <v>-5.20838E-2</v>
          </cell>
        </row>
        <row r="7705">
          <cell r="F7705" t="str">
            <v>2012All Customers1-in-10October Peak24</v>
          </cell>
          <cell r="G7705">
            <v>1.1752929999999999</v>
          </cell>
          <cell r="H7705">
            <v>1.133284</v>
          </cell>
          <cell r="I7705">
            <v>70.254369999999994</v>
          </cell>
          <cell r="J7705">
            <v>153919</v>
          </cell>
          <cell r="K7705">
            <v>-4.6481799999999997E-2</v>
          </cell>
          <cell r="L7705">
            <v>-4.3839200000000002E-2</v>
          </cell>
          <cell r="M7705">
            <v>-4.2008999999999998E-2</v>
          </cell>
          <cell r="N7705">
            <v>-4.0178699999999998E-2</v>
          </cell>
          <cell r="O7705">
            <v>-3.7536199999999999E-2</v>
          </cell>
        </row>
        <row r="7706">
          <cell r="F7706" t="str">
            <v>2012Greater Bay Area1-in-10October Peak1</v>
          </cell>
          <cell r="G7706">
            <v>0.91343620000000003</v>
          </cell>
          <cell r="H7706">
            <v>0.91343620000000003</v>
          </cell>
          <cell r="I7706">
            <v>70.349209999999999</v>
          </cell>
          <cell r="J7706">
            <v>53666.23</v>
          </cell>
          <cell r="K7706">
            <v>0</v>
          </cell>
          <cell r="L7706">
            <v>0</v>
          </cell>
          <cell r="M7706">
            <v>0</v>
          </cell>
          <cell r="N7706">
            <v>0</v>
          </cell>
          <cell r="O7706">
            <v>0</v>
          </cell>
        </row>
        <row r="7707">
          <cell r="F7707" t="str">
            <v>2012Greater Bay Area1-in-10October Peak2</v>
          </cell>
          <cell r="G7707">
            <v>0.76832929999999999</v>
          </cell>
          <cell r="H7707">
            <v>0.76832929999999999</v>
          </cell>
          <cell r="I7707">
            <v>68.767439999999993</v>
          </cell>
          <cell r="J7707">
            <v>53666.23</v>
          </cell>
          <cell r="K7707">
            <v>0</v>
          </cell>
          <cell r="L7707">
            <v>0</v>
          </cell>
          <cell r="M7707">
            <v>0</v>
          </cell>
          <cell r="N7707">
            <v>0</v>
          </cell>
          <cell r="O7707">
            <v>0</v>
          </cell>
        </row>
        <row r="7708">
          <cell r="F7708" t="str">
            <v>2012Greater Bay Area1-in-10October Peak3</v>
          </cell>
          <cell r="G7708">
            <v>0.68841090000000005</v>
          </cell>
          <cell r="H7708">
            <v>0.68841090000000005</v>
          </cell>
          <cell r="I7708">
            <v>67.105419999999995</v>
          </cell>
          <cell r="J7708">
            <v>53666.23</v>
          </cell>
          <cell r="K7708">
            <v>0</v>
          </cell>
          <cell r="L7708">
            <v>0</v>
          </cell>
          <cell r="M7708">
            <v>0</v>
          </cell>
          <cell r="N7708">
            <v>0</v>
          </cell>
          <cell r="O7708">
            <v>0</v>
          </cell>
        </row>
        <row r="7709">
          <cell r="F7709" t="str">
            <v>2012Greater Bay Area1-in-10October Peak4</v>
          </cell>
          <cell r="G7709">
            <v>0.64405639999999997</v>
          </cell>
          <cell r="H7709">
            <v>0.64405639999999997</v>
          </cell>
          <cell r="I7709">
            <v>66.687460000000002</v>
          </cell>
          <cell r="J7709">
            <v>53666.23</v>
          </cell>
          <cell r="K7709">
            <v>0</v>
          </cell>
          <cell r="L7709">
            <v>0</v>
          </cell>
          <cell r="M7709">
            <v>0</v>
          </cell>
          <cell r="N7709">
            <v>0</v>
          </cell>
          <cell r="O7709">
            <v>0</v>
          </cell>
        </row>
        <row r="7710">
          <cell r="F7710" t="str">
            <v>2012Greater Bay Area1-in-10October Peak5</v>
          </cell>
          <cell r="G7710">
            <v>0.62919049999999999</v>
          </cell>
          <cell r="H7710">
            <v>0.62919049999999999</v>
          </cell>
          <cell r="I7710">
            <v>64.997060000000005</v>
          </cell>
          <cell r="J7710">
            <v>53666.23</v>
          </cell>
          <cell r="K7710">
            <v>0</v>
          </cell>
          <cell r="L7710">
            <v>0</v>
          </cell>
          <cell r="M7710">
            <v>0</v>
          </cell>
          <cell r="N7710">
            <v>0</v>
          </cell>
          <cell r="O7710">
            <v>0</v>
          </cell>
        </row>
        <row r="7711">
          <cell r="F7711" t="str">
            <v>2012Greater Bay Area1-in-10October Peak6</v>
          </cell>
          <cell r="G7711">
            <v>0.66379949999999999</v>
          </cell>
          <cell r="H7711">
            <v>0.66379949999999999</v>
          </cell>
          <cell r="I7711">
            <v>63.770699999999998</v>
          </cell>
          <cell r="J7711">
            <v>53666.23</v>
          </cell>
          <cell r="K7711">
            <v>0</v>
          </cell>
          <cell r="L7711">
            <v>0</v>
          </cell>
          <cell r="M7711">
            <v>0</v>
          </cell>
          <cell r="N7711">
            <v>0</v>
          </cell>
          <cell r="O7711">
            <v>0</v>
          </cell>
        </row>
        <row r="7712">
          <cell r="F7712" t="str">
            <v>2012Greater Bay Area1-in-10October Peak7</v>
          </cell>
          <cell r="G7712">
            <v>0.78449020000000003</v>
          </cell>
          <cell r="H7712">
            <v>0.78449020000000003</v>
          </cell>
          <cell r="I7712">
            <v>63.462940000000003</v>
          </cell>
          <cell r="J7712">
            <v>53666.23</v>
          </cell>
          <cell r="K7712">
            <v>0</v>
          </cell>
          <cell r="L7712">
            <v>0</v>
          </cell>
          <cell r="M7712">
            <v>0</v>
          </cell>
          <cell r="N7712">
            <v>0</v>
          </cell>
          <cell r="O7712">
            <v>0</v>
          </cell>
        </row>
        <row r="7713">
          <cell r="F7713" t="str">
            <v>2012Greater Bay Area1-in-10October Peak8</v>
          </cell>
          <cell r="G7713">
            <v>0.90246190000000004</v>
          </cell>
          <cell r="H7713">
            <v>0.90246190000000004</v>
          </cell>
          <cell r="I7713">
            <v>63.507420000000003</v>
          </cell>
          <cell r="J7713">
            <v>53666.23</v>
          </cell>
          <cell r="K7713">
            <v>0</v>
          </cell>
          <cell r="L7713">
            <v>0</v>
          </cell>
          <cell r="M7713">
            <v>0</v>
          </cell>
          <cell r="N7713">
            <v>0</v>
          </cell>
          <cell r="O7713">
            <v>0</v>
          </cell>
        </row>
        <row r="7714">
          <cell r="F7714" t="str">
            <v>2012Greater Bay Area1-in-10October Peak9</v>
          </cell>
          <cell r="G7714">
            <v>0.91648039999999997</v>
          </cell>
          <cell r="H7714">
            <v>0.91648039999999997</v>
          </cell>
          <cell r="I7714">
            <v>68.616519999999994</v>
          </cell>
          <cell r="J7714">
            <v>53666.23</v>
          </cell>
          <cell r="K7714">
            <v>0</v>
          </cell>
          <cell r="L7714">
            <v>0</v>
          </cell>
          <cell r="M7714">
            <v>0</v>
          </cell>
          <cell r="N7714">
            <v>0</v>
          </cell>
          <cell r="O7714">
            <v>0</v>
          </cell>
        </row>
        <row r="7715">
          <cell r="F7715" t="str">
            <v>2012Greater Bay Area1-in-10October Peak10</v>
          </cell>
          <cell r="G7715">
            <v>0.95646569999999997</v>
          </cell>
          <cell r="H7715">
            <v>0.95646569999999997</v>
          </cell>
          <cell r="I7715">
            <v>74.149150000000006</v>
          </cell>
          <cell r="J7715">
            <v>53666.23</v>
          </cell>
          <cell r="K7715">
            <v>0</v>
          </cell>
          <cell r="L7715">
            <v>0</v>
          </cell>
          <cell r="M7715">
            <v>0</v>
          </cell>
          <cell r="N7715">
            <v>0</v>
          </cell>
          <cell r="O7715">
            <v>0</v>
          </cell>
        </row>
        <row r="7716">
          <cell r="F7716" t="str">
            <v>2012Greater Bay Area1-in-10October Peak11</v>
          </cell>
          <cell r="G7716">
            <v>1.0384150000000001</v>
          </cell>
          <cell r="H7716">
            <v>1.0384150000000001</v>
          </cell>
          <cell r="I7716">
            <v>80.000559999999993</v>
          </cell>
          <cell r="J7716">
            <v>53666.23</v>
          </cell>
          <cell r="K7716">
            <v>0</v>
          </cell>
          <cell r="L7716">
            <v>0</v>
          </cell>
          <cell r="M7716">
            <v>0</v>
          </cell>
          <cell r="N7716">
            <v>0</v>
          </cell>
          <cell r="O7716">
            <v>0</v>
          </cell>
        </row>
        <row r="7717">
          <cell r="F7717" t="str">
            <v>2012Greater Bay Area1-in-10October Peak12</v>
          </cell>
          <cell r="G7717">
            <v>1.155063</v>
          </cell>
          <cell r="H7717">
            <v>1.155063</v>
          </cell>
          <cell r="I7717">
            <v>83.999260000000007</v>
          </cell>
          <cell r="J7717">
            <v>53666.23</v>
          </cell>
          <cell r="K7717">
            <v>0</v>
          </cell>
          <cell r="L7717">
            <v>0</v>
          </cell>
          <cell r="M7717">
            <v>0</v>
          </cell>
          <cell r="N7717">
            <v>0</v>
          </cell>
          <cell r="O7717">
            <v>0</v>
          </cell>
        </row>
        <row r="7718">
          <cell r="F7718" t="str">
            <v>2012Greater Bay Area1-in-10October Peak13</v>
          </cell>
          <cell r="G7718">
            <v>1.3143879999999999</v>
          </cell>
          <cell r="H7718">
            <v>1.3143879999999999</v>
          </cell>
          <cell r="I7718">
            <v>88.100949999999997</v>
          </cell>
          <cell r="J7718">
            <v>53666.23</v>
          </cell>
          <cell r="K7718">
            <v>0</v>
          </cell>
          <cell r="L7718">
            <v>0</v>
          </cell>
          <cell r="M7718">
            <v>0</v>
          </cell>
          <cell r="N7718">
            <v>0</v>
          </cell>
          <cell r="O7718">
            <v>0</v>
          </cell>
        </row>
        <row r="7719">
          <cell r="F7719" t="str">
            <v>2012Greater Bay Area1-in-10October Peak14</v>
          </cell>
          <cell r="G7719">
            <v>1.219481</v>
          </cell>
          <cell r="H7719">
            <v>1.4842409999999999</v>
          </cell>
          <cell r="I7719">
            <v>90.169719999999998</v>
          </cell>
          <cell r="J7719">
            <v>53666.23</v>
          </cell>
          <cell r="K7719">
            <v>0.21146470000000001</v>
          </cell>
          <cell r="L7719">
            <v>0.2429521</v>
          </cell>
          <cell r="M7719">
            <v>0.2647602</v>
          </cell>
          <cell r="N7719">
            <v>0.2865683</v>
          </cell>
          <cell r="O7719">
            <v>0.3180557</v>
          </cell>
        </row>
        <row r="7720">
          <cell r="F7720" t="str">
            <v>2012Greater Bay Area1-in-10October Peak15</v>
          </cell>
          <cell r="G7720">
            <v>1.3355490000000001</v>
          </cell>
          <cell r="H7720">
            <v>1.6818489999999999</v>
          </cell>
          <cell r="I7720">
            <v>91.480289999999997</v>
          </cell>
          <cell r="J7720">
            <v>53666.23</v>
          </cell>
          <cell r="K7720">
            <v>0.27674480000000001</v>
          </cell>
          <cell r="L7720">
            <v>0.31783830000000002</v>
          </cell>
          <cell r="M7720">
            <v>0.34629969999999999</v>
          </cell>
          <cell r="N7720">
            <v>0.37476090000000001</v>
          </cell>
          <cell r="O7720">
            <v>0.41585450000000002</v>
          </cell>
        </row>
        <row r="7721">
          <cell r="F7721" t="str">
            <v>2012Greater Bay Area1-in-10October Peak16</v>
          </cell>
          <cell r="G7721">
            <v>1.4961359999999999</v>
          </cell>
          <cell r="H7721">
            <v>1.924563</v>
          </cell>
          <cell r="I7721">
            <v>90.9499</v>
          </cell>
          <cell r="J7721">
            <v>53666.23</v>
          </cell>
          <cell r="K7721">
            <v>0.34236620000000001</v>
          </cell>
          <cell r="L7721">
            <v>0.39321149999999999</v>
          </cell>
          <cell r="M7721">
            <v>0.428427</v>
          </cell>
          <cell r="N7721">
            <v>0.46364230000000001</v>
          </cell>
          <cell r="O7721">
            <v>0.51448769999999999</v>
          </cell>
        </row>
        <row r="7722">
          <cell r="F7722" t="str">
            <v>2012Greater Bay Area1-in-10October Peak17</v>
          </cell>
          <cell r="G7722">
            <v>1.655103</v>
          </cell>
          <cell r="H7722">
            <v>2.157483</v>
          </cell>
          <cell r="I7722">
            <v>89.524540000000002</v>
          </cell>
          <cell r="J7722">
            <v>53666.23</v>
          </cell>
          <cell r="K7722">
            <v>0.40147129999999998</v>
          </cell>
          <cell r="L7722">
            <v>0.46108900000000003</v>
          </cell>
          <cell r="M7722">
            <v>0.5023801</v>
          </cell>
          <cell r="N7722">
            <v>0.54367120000000002</v>
          </cell>
          <cell r="O7722">
            <v>0.60328890000000002</v>
          </cell>
        </row>
        <row r="7723">
          <cell r="F7723" t="str">
            <v>2012Greater Bay Area1-in-10October Peak18</v>
          </cell>
          <cell r="G7723">
            <v>1.80399</v>
          </cell>
          <cell r="H7723">
            <v>2.3203710000000002</v>
          </cell>
          <cell r="I7723">
            <v>86.134870000000006</v>
          </cell>
          <cell r="J7723">
            <v>53666.23</v>
          </cell>
          <cell r="K7723">
            <v>0.41266069999999999</v>
          </cell>
          <cell r="L7723">
            <v>0.4739392</v>
          </cell>
          <cell r="M7723">
            <v>0.51638059999999997</v>
          </cell>
          <cell r="N7723">
            <v>0.55882189999999998</v>
          </cell>
          <cell r="O7723">
            <v>0.62010069999999995</v>
          </cell>
        </row>
        <row r="7724">
          <cell r="F7724" t="str">
            <v>2012Greater Bay Area1-in-10October Peak19</v>
          </cell>
          <cell r="G7724">
            <v>2.4977909999999999</v>
          </cell>
          <cell r="H7724">
            <v>2.3209369999999998</v>
          </cell>
          <cell r="I7724">
            <v>81.969279999999998</v>
          </cell>
          <cell r="J7724">
            <v>53666.23</v>
          </cell>
          <cell r="K7724">
            <v>-0.20453879999999999</v>
          </cell>
          <cell r="L7724">
            <v>-0.1881825</v>
          </cell>
          <cell r="M7724">
            <v>-0.17685409999999999</v>
          </cell>
          <cell r="N7724">
            <v>-0.1655258</v>
          </cell>
          <cell r="O7724">
            <v>-0.14916940000000001</v>
          </cell>
        </row>
        <row r="7725">
          <cell r="F7725" t="str">
            <v>2012Greater Bay Area1-in-10October Peak20</v>
          </cell>
          <cell r="G7725">
            <v>2.3013059999999999</v>
          </cell>
          <cell r="H7725">
            <v>2.1440090000000001</v>
          </cell>
          <cell r="I7725">
            <v>78.469809999999995</v>
          </cell>
          <cell r="J7725">
            <v>53666.23</v>
          </cell>
          <cell r="K7725">
            <v>-0.18192059999999999</v>
          </cell>
          <cell r="L7725">
            <v>-0.16737299999999999</v>
          </cell>
          <cell r="M7725">
            <v>-0.1572974</v>
          </cell>
          <cell r="N7725">
            <v>-0.14722170000000001</v>
          </cell>
          <cell r="O7725">
            <v>-0.13267409999999999</v>
          </cell>
        </row>
        <row r="7726">
          <cell r="F7726" t="str">
            <v>2012Greater Bay Area1-in-10October Peak21</v>
          </cell>
          <cell r="G7726">
            <v>2.0632869999999999</v>
          </cell>
          <cell r="H7726">
            <v>1.973047</v>
          </cell>
          <cell r="I7726">
            <v>75.106819999999999</v>
          </cell>
          <cell r="J7726">
            <v>53666.23</v>
          </cell>
          <cell r="K7726">
            <v>-0.1043668</v>
          </cell>
          <cell r="L7726">
            <v>-9.6020900000000006E-2</v>
          </cell>
          <cell r="M7726">
            <v>-9.0240600000000004E-2</v>
          </cell>
          <cell r="N7726">
            <v>-8.4460300000000002E-2</v>
          </cell>
          <cell r="O7726">
            <v>-7.6114399999999999E-2</v>
          </cell>
        </row>
        <row r="7727">
          <cell r="F7727" t="str">
            <v>2012Greater Bay Area1-in-10October Peak22</v>
          </cell>
          <cell r="G7727">
            <v>1.8220829999999999</v>
          </cell>
          <cell r="H7727">
            <v>1.7690710000000001</v>
          </cell>
          <cell r="I7727">
            <v>71.886920000000003</v>
          </cell>
          <cell r="J7727">
            <v>53666.23</v>
          </cell>
          <cell r="K7727">
            <v>-6.1311200000000003E-2</v>
          </cell>
          <cell r="L7727">
            <v>-5.6408300000000001E-2</v>
          </cell>
          <cell r="M7727">
            <v>-5.30126E-2</v>
          </cell>
          <cell r="N7727">
            <v>-4.9616899999999999E-2</v>
          </cell>
          <cell r="O7727">
            <v>-4.4713999999999997E-2</v>
          </cell>
        </row>
        <row r="7728">
          <cell r="F7728" t="str">
            <v>2012Greater Bay Area1-in-10October Peak23</v>
          </cell>
          <cell r="G7728">
            <v>1.470653</v>
          </cell>
          <cell r="H7728">
            <v>1.436545</v>
          </cell>
          <cell r="I7728">
            <v>68.848129999999998</v>
          </cell>
          <cell r="J7728">
            <v>53666.23</v>
          </cell>
          <cell r="K7728">
            <v>-3.9447700000000002E-2</v>
          </cell>
          <cell r="L7728">
            <v>-3.6293199999999998E-2</v>
          </cell>
          <cell r="M7728">
            <v>-3.4108399999999997E-2</v>
          </cell>
          <cell r="N7728">
            <v>-3.1923600000000003E-2</v>
          </cell>
          <cell r="O7728">
            <v>-2.8769099999999999E-2</v>
          </cell>
        </row>
        <row r="7729">
          <cell r="F7729" t="str">
            <v>2012Greater Bay Area1-in-10October Peak24</v>
          </cell>
          <cell r="G7729">
            <v>1.1208279999999999</v>
          </cell>
          <cell r="H7729">
            <v>1.0935729999999999</v>
          </cell>
          <cell r="I7729">
            <v>65.905050000000003</v>
          </cell>
          <cell r="J7729">
            <v>53666.23</v>
          </cell>
          <cell r="K7729">
            <v>-3.1521300000000002E-2</v>
          </cell>
          <cell r="L7729">
            <v>-2.9000600000000001E-2</v>
          </cell>
          <cell r="M7729">
            <v>-2.7254799999999999E-2</v>
          </cell>
          <cell r="N7729">
            <v>-2.5509E-2</v>
          </cell>
          <cell r="O7729">
            <v>-2.2988399999999999E-2</v>
          </cell>
        </row>
        <row r="7730">
          <cell r="F7730" t="str">
            <v>2012Greater Fresno1-in-10October Peak1</v>
          </cell>
          <cell r="G7730">
            <v>0.93266579999999999</v>
          </cell>
          <cell r="H7730">
            <v>0.93266579999999999</v>
          </cell>
          <cell r="I7730">
            <v>72.995819999999995</v>
          </cell>
          <cell r="J7730">
            <v>27540.28</v>
          </cell>
          <cell r="K7730">
            <v>0</v>
          </cell>
          <cell r="L7730">
            <v>0</v>
          </cell>
          <cell r="M7730">
            <v>0</v>
          </cell>
          <cell r="N7730">
            <v>0</v>
          </cell>
          <cell r="O7730">
            <v>0</v>
          </cell>
        </row>
        <row r="7731">
          <cell r="F7731" t="str">
            <v>2012Greater Fresno1-in-10October Peak2</v>
          </cell>
          <cell r="G7731">
            <v>0.79298800000000003</v>
          </cell>
          <cell r="H7731">
            <v>0.79298800000000003</v>
          </cell>
          <cell r="I7731">
            <v>72.454740000000001</v>
          </cell>
          <cell r="J7731">
            <v>27540.28</v>
          </cell>
          <cell r="K7731">
            <v>0</v>
          </cell>
          <cell r="L7731">
            <v>0</v>
          </cell>
          <cell r="M7731">
            <v>0</v>
          </cell>
          <cell r="N7731">
            <v>0</v>
          </cell>
          <cell r="O7731">
            <v>0</v>
          </cell>
        </row>
        <row r="7732">
          <cell r="F7732" t="str">
            <v>2012Greater Fresno1-in-10October Peak3</v>
          </cell>
          <cell r="G7732">
            <v>0.70237649999999996</v>
          </cell>
          <cell r="H7732">
            <v>0.70237649999999996</v>
          </cell>
          <cell r="I7732">
            <v>70.906850000000006</v>
          </cell>
          <cell r="J7732">
            <v>27540.28</v>
          </cell>
          <cell r="K7732">
            <v>0</v>
          </cell>
          <cell r="L7732">
            <v>0</v>
          </cell>
          <cell r="M7732">
            <v>0</v>
          </cell>
          <cell r="N7732">
            <v>0</v>
          </cell>
          <cell r="O7732">
            <v>0</v>
          </cell>
        </row>
        <row r="7733">
          <cell r="F7733" t="str">
            <v>2012Greater Fresno1-in-10October Peak4</v>
          </cell>
          <cell r="G7733">
            <v>0.64756480000000005</v>
          </cell>
          <cell r="H7733">
            <v>0.64756480000000005</v>
          </cell>
          <cell r="I7733">
            <v>70.365679999999998</v>
          </cell>
          <cell r="J7733">
            <v>27540.28</v>
          </cell>
          <cell r="K7733">
            <v>0</v>
          </cell>
          <cell r="L7733">
            <v>0</v>
          </cell>
          <cell r="M7733">
            <v>0</v>
          </cell>
          <cell r="N7733">
            <v>0</v>
          </cell>
          <cell r="O7733">
            <v>0</v>
          </cell>
        </row>
        <row r="7734">
          <cell r="F7734" t="str">
            <v>2012Greater Fresno1-in-10October Peak5</v>
          </cell>
          <cell r="G7734">
            <v>0.63081640000000005</v>
          </cell>
          <cell r="H7734">
            <v>0.63081640000000005</v>
          </cell>
          <cell r="I7734">
            <v>69.448009999999996</v>
          </cell>
          <cell r="J7734">
            <v>27540.28</v>
          </cell>
          <cell r="K7734">
            <v>0</v>
          </cell>
          <cell r="L7734">
            <v>0</v>
          </cell>
          <cell r="M7734">
            <v>0</v>
          </cell>
          <cell r="N7734">
            <v>0</v>
          </cell>
          <cell r="O7734">
            <v>0</v>
          </cell>
        </row>
        <row r="7735">
          <cell r="F7735" t="str">
            <v>2012Greater Fresno1-in-10October Peak6</v>
          </cell>
          <cell r="G7735">
            <v>0.65628920000000002</v>
          </cell>
          <cell r="H7735">
            <v>0.65628920000000002</v>
          </cell>
          <cell r="I7735">
            <v>67.043710000000004</v>
          </cell>
          <cell r="J7735">
            <v>27540.28</v>
          </cell>
          <cell r="K7735">
            <v>0</v>
          </cell>
          <cell r="L7735">
            <v>0</v>
          </cell>
          <cell r="M7735">
            <v>0</v>
          </cell>
          <cell r="N7735">
            <v>0</v>
          </cell>
          <cell r="O7735">
            <v>0</v>
          </cell>
        </row>
        <row r="7736">
          <cell r="F7736" t="str">
            <v>2012Greater Fresno1-in-10October Peak7</v>
          </cell>
          <cell r="G7736">
            <v>0.73750550000000004</v>
          </cell>
          <cell r="H7736">
            <v>0.73750550000000004</v>
          </cell>
          <cell r="I7736">
            <v>65.564700000000002</v>
          </cell>
          <cell r="J7736">
            <v>27540.28</v>
          </cell>
          <cell r="K7736">
            <v>0</v>
          </cell>
          <cell r="L7736">
            <v>0</v>
          </cell>
          <cell r="M7736">
            <v>0</v>
          </cell>
          <cell r="N7736">
            <v>0</v>
          </cell>
          <cell r="O7736">
            <v>0</v>
          </cell>
        </row>
        <row r="7737">
          <cell r="F7737" t="str">
            <v>2012Greater Fresno1-in-10October Peak8</v>
          </cell>
          <cell r="G7737">
            <v>0.79139859999999995</v>
          </cell>
          <cell r="H7737">
            <v>0.79139859999999995</v>
          </cell>
          <cell r="I7737">
            <v>66.366579999999999</v>
          </cell>
          <cell r="J7737">
            <v>27540.28</v>
          </cell>
          <cell r="K7737">
            <v>0</v>
          </cell>
          <cell r="L7737">
            <v>0</v>
          </cell>
          <cell r="M7737">
            <v>0</v>
          </cell>
          <cell r="N7737">
            <v>0</v>
          </cell>
          <cell r="O7737">
            <v>0</v>
          </cell>
        </row>
        <row r="7738">
          <cell r="F7738" t="str">
            <v>2012Greater Fresno1-in-10October Peak9</v>
          </cell>
          <cell r="G7738">
            <v>0.81555149999999998</v>
          </cell>
          <cell r="H7738">
            <v>0.81555149999999998</v>
          </cell>
          <cell r="I7738">
            <v>71.957920000000001</v>
          </cell>
          <cell r="J7738">
            <v>27540.28</v>
          </cell>
          <cell r="K7738">
            <v>0</v>
          </cell>
          <cell r="L7738">
            <v>0</v>
          </cell>
          <cell r="M7738">
            <v>0</v>
          </cell>
          <cell r="N7738">
            <v>0</v>
          </cell>
          <cell r="O7738">
            <v>0</v>
          </cell>
        </row>
        <row r="7739">
          <cell r="F7739" t="str">
            <v>2012Greater Fresno1-in-10October Peak10</v>
          </cell>
          <cell r="G7739">
            <v>0.90619780000000005</v>
          </cell>
          <cell r="H7739">
            <v>0.90619780000000005</v>
          </cell>
          <cell r="I7739">
            <v>77.25318</v>
          </cell>
          <cell r="J7739">
            <v>27540.28</v>
          </cell>
          <cell r="K7739">
            <v>0</v>
          </cell>
          <cell r="L7739">
            <v>0</v>
          </cell>
          <cell r="M7739">
            <v>0</v>
          </cell>
          <cell r="N7739">
            <v>0</v>
          </cell>
          <cell r="O7739">
            <v>0</v>
          </cell>
        </row>
        <row r="7740">
          <cell r="F7740" t="str">
            <v>2012Greater Fresno1-in-10October Peak11</v>
          </cell>
          <cell r="G7740">
            <v>1.040114</v>
          </cell>
          <cell r="H7740">
            <v>1.040114</v>
          </cell>
          <cell r="I7740">
            <v>83.096140000000005</v>
          </cell>
          <cell r="J7740">
            <v>27540.28</v>
          </cell>
          <cell r="K7740">
            <v>0</v>
          </cell>
          <cell r="L7740">
            <v>0</v>
          </cell>
          <cell r="M7740">
            <v>0</v>
          </cell>
          <cell r="N7740">
            <v>0</v>
          </cell>
          <cell r="O7740">
            <v>0</v>
          </cell>
        </row>
        <row r="7741">
          <cell r="F7741" t="str">
            <v>2012Greater Fresno1-in-10October Peak12</v>
          </cell>
          <cell r="G7741">
            <v>1.2357020000000001</v>
          </cell>
          <cell r="H7741">
            <v>1.2357020000000001</v>
          </cell>
          <cell r="I7741">
            <v>87.205280000000002</v>
          </cell>
          <cell r="J7741">
            <v>27540.28</v>
          </cell>
          <cell r="K7741">
            <v>0</v>
          </cell>
          <cell r="L7741">
            <v>0</v>
          </cell>
          <cell r="M7741">
            <v>0</v>
          </cell>
          <cell r="N7741">
            <v>0</v>
          </cell>
          <cell r="O7741">
            <v>0</v>
          </cell>
        </row>
        <row r="7742">
          <cell r="F7742" t="str">
            <v>2012Greater Fresno1-in-10October Peak13</v>
          </cell>
          <cell r="G7742">
            <v>1.479195</v>
          </cell>
          <cell r="H7742">
            <v>1.479195</v>
          </cell>
          <cell r="I7742">
            <v>90.484729999999999</v>
          </cell>
          <cell r="J7742">
            <v>27540.28</v>
          </cell>
          <cell r="K7742">
            <v>0</v>
          </cell>
          <cell r="L7742">
            <v>0</v>
          </cell>
          <cell r="M7742">
            <v>0</v>
          </cell>
          <cell r="N7742">
            <v>0</v>
          </cell>
          <cell r="O7742">
            <v>0</v>
          </cell>
        </row>
        <row r="7743">
          <cell r="F7743" t="str">
            <v>2012Greater Fresno1-in-10October Peak14</v>
          </cell>
          <cell r="G7743">
            <v>1.456372</v>
          </cell>
          <cell r="H7743">
            <v>1.7377320000000001</v>
          </cell>
          <cell r="I7743">
            <v>93.073790000000002</v>
          </cell>
          <cell r="J7743">
            <v>27540.28</v>
          </cell>
          <cell r="K7743">
            <v>0.19071979999999999</v>
          </cell>
          <cell r="L7743">
            <v>0.2442706</v>
          </cell>
          <cell r="M7743">
            <v>0.2813599</v>
          </cell>
          <cell r="N7743">
            <v>0.31844909999999998</v>
          </cell>
          <cell r="O7743">
            <v>0.37199989999999999</v>
          </cell>
        </row>
        <row r="7744">
          <cell r="F7744" t="str">
            <v>2012Greater Fresno1-in-10October Peak15</v>
          </cell>
          <cell r="G7744">
            <v>1.6414359999999999</v>
          </cell>
          <cell r="H7744">
            <v>2.0066160000000002</v>
          </cell>
          <cell r="I7744">
            <v>95.952100000000002</v>
          </cell>
          <cell r="J7744">
            <v>27540.28</v>
          </cell>
          <cell r="K7744">
            <v>0.2475108</v>
          </cell>
          <cell r="L7744">
            <v>0.3170306</v>
          </cell>
          <cell r="M7744">
            <v>0.3651799</v>
          </cell>
          <cell r="N7744">
            <v>0.4133291</v>
          </cell>
          <cell r="O7744">
            <v>0.48284890000000003</v>
          </cell>
        </row>
        <row r="7745">
          <cell r="F7745" t="str">
            <v>2012Greater Fresno1-in-10October Peak16</v>
          </cell>
          <cell r="G7745">
            <v>1.832309</v>
          </cell>
          <cell r="H7745">
            <v>2.2862269999999998</v>
          </cell>
          <cell r="I7745">
            <v>97.088970000000003</v>
          </cell>
          <cell r="J7745">
            <v>27540.28</v>
          </cell>
          <cell r="K7745">
            <v>0.30812640000000002</v>
          </cell>
          <cell r="L7745">
            <v>0.39426090000000003</v>
          </cell>
          <cell r="M7745">
            <v>0.45391730000000002</v>
          </cell>
          <cell r="N7745">
            <v>0.51357370000000002</v>
          </cell>
          <cell r="O7745">
            <v>0.59970800000000002</v>
          </cell>
        </row>
        <row r="7746">
          <cell r="F7746" t="str">
            <v>2012Greater Fresno1-in-10October Peak17</v>
          </cell>
          <cell r="G7746">
            <v>1.967946</v>
          </cell>
          <cell r="H7746">
            <v>2.498713</v>
          </cell>
          <cell r="I7746">
            <v>97.636859999999999</v>
          </cell>
          <cell r="J7746">
            <v>27540.28</v>
          </cell>
          <cell r="K7746">
            <v>0.35996260000000002</v>
          </cell>
          <cell r="L7746">
            <v>0.46087519999999998</v>
          </cell>
          <cell r="M7746">
            <v>0.53076699999999999</v>
          </cell>
          <cell r="N7746">
            <v>0.60065880000000005</v>
          </cell>
          <cell r="O7746">
            <v>0.70157150000000001</v>
          </cell>
        </row>
        <row r="7747">
          <cell r="F7747" t="str">
            <v>2012Greater Fresno1-in-10October Peak18</v>
          </cell>
          <cell r="G7747">
            <v>2.0708989999999998</v>
          </cell>
          <cell r="H7747">
            <v>2.6162610000000002</v>
          </cell>
          <cell r="I7747">
            <v>97.898489999999995</v>
          </cell>
          <cell r="J7747">
            <v>27540.28</v>
          </cell>
          <cell r="K7747">
            <v>0.3698169</v>
          </cell>
          <cell r="L7747">
            <v>0.47353010000000001</v>
          </cell>
          <cell r="M7747">
            <v>0.54536150000000005</v>
          </cell>
          <cell r="N7747">
            <v>0.61719290000000004</v>
          </cell>
          <cell r="O7747">
            <v>0.72090600000000005</v>
          </cell>
        </row>
        <row r="7748">
          <cell r="F7748" t="str">
            <v>2012Greater Fresno1-in-10October Peak19</v>
          </cell>
          <cell r="G7748">
            <v>2.8842080000000001</v>
          </cell>
          <cell r="H7748">
            <v>2.5588820000000001</v>
          </cell>
          <cell r="I7748">
            <v>94.66695</v>
          </cell>
          <cell r="J7748">
            <v>27540.28</v>
          </cell>
          <cell r="K7748">
            <v>-0.3527806</v>
          </cell>
          <cell r="L7748">
            <v>-0.33656079999999999</v>
          </cell>
          <cell r="M7748">
            <v>-0.32532689999999997</v>
          </cell>
          <cell r="N7748">
            <v>-0.31409300000000001</v>
          </cell>
          <cell r="O7748">
            <v>-0.297873</v>
          </cell>
        </row>
        <row r="7749">
          <cell r="F7749" t="str">
            <v>2012Greater Fresno1-in-10October Peak20</v>
          </cell>
          <cell r="G7749">
            <v>2.661581</v>
          </cell>
          <cell r="H7749">
            <v>2.3550110000000002</v>
          </cell>
          <cell r="I7749">
            <v>89.734830000000002</v>
          </cell>
          <cell r="J7749">
            <v>27540.28</v>
          </cell>
          <cell r="K7749">
            <v>-0.33244089999999998</v>
          </cell>
          <cell r="L7749">
            <v>-0.3171563</v>
          </cell>
          <cell r="M7749">
            <v>-0.30657010000000001</v>
          </cell>
          <cell r="N7749">
            <v>-0.29598390000000002</v>
          </cell>
          <cell r="O7749">
            <v>-0.28069899999999998</v>
          </cell>
        </row>
        <row r="7750">
          <cell r="F7750" t="str">
            <v>2012Greater Fresno1-in-10October Peak21</v>
          </cell>
          <cell r="G7750">
            <v>2.3613650000000002</v>
          </cell>
          <cell r="H7750">
            <v>2.1463969999999999</v>
          </cell>
          <cell r="I7750">
            <v>87.860600000000005</v>
          </cell>
          <cell r="J7750">
            <v>27540.28</v>
          </cell>
          <cell r="K7750">
            <v>-0.2331095</v>
          </cell>
          <cell r="L7750">
            <v>-0.2223918</v>
          </cell>
          <cell r="M7750">
            <v>-0.21496870000000001</v>
          </cell>
          <cell r="N7750">
            <v>-0.2075456</v>
          </cell>
          <cell r="O7750">
            <v>-0.1968278</v>
          </cell>
        </row>
        <row r="7751">
          <cell r="F7751" t="str">
            <v>2012Greater Fresno1-in-10October Peak22</v>
          </cell>
          <cell r="G7751">
            <v>2.0288189999999999</v>
          </cell>
          <cell r="H7751">
            <v>1.898039</v>
          </cell>
          <cell r="I7751">
            <v>85.868229999999997</v>
          </cell>
          <cell r="J7751">
            <v>27540.28</v>
          </cell>
          <cell r="K7751">
            <v>-0.1418172</v>
          </cell>
          <cell r="L7751">
            <v>-0.13529679999999999</v>
          </cell>
          <cell r="M7751">
            <v>-0.1307808</v>
          </cell>
          <cell r="N7751">
            <v>-0.12626480000000001</v>
          </cell>
          <cell r="O7751">
            <v>-0.1197444</v>
          </cell>
        </row>
        <row r="7752">
          <cell r="F7752" t="str">
            <v>2012Greater Fresno1-in-10October Peak23</v>
          </cell>
          <cell r="G7752">
            <v>1.5978520000000001</v>
          </cell>
          <cell r="H7752">
            <v>1.5243960000000001</v>
          </cell>
          <cell r="I7752">
            <v>82.565439999999995</v>
          </cell>
          <cell r="J7752">
            <v>27540.28</v>
          </cell>
          <cell r="K7752">
            <v>-7.9655500000000004E-2</v>
          </cell>
          <cell r="L7752">
            <v>-7.5993199999999997E-2</v>
          </cell>
          <cell r="M7752">
            <v>-7.3456599999999997E-2</v>
          </cell>
          <cell r="N7752">
            <v>-7.09201E-2</v>
          </cell>
          <cell r="O7752">
            <v>-6.7257800000000006E-2</v>
          </cell>
        </row>
        <row r="7753">
          <cell r="F7753" t="str">
            <v>2012Greater Fresno1-in-10October Peak24</v>
          </cell>
          <cell r="G7753">
            <v>1.233214</v>
          </cell>
          <cell r="H7753">
            <v>1.1772549999999999</v>
          </cell>
          <cell r="I7753">
            <v>77.980829999999997</v>
          </cell>
          <cell r="J7753">
            <v>27540.28</v>
          </cell>
          <cell r="K7753">
            <v>-6.0681300000000001E-2</v>
          </cell>
          <cell r="L7753">
            <v>-5.78913E-2</v>
          </cell>
          <cell r="M7753">
            <v>-5.5959000000000002E-2</v>
          </cell>
          <cell r="N7753">
            <v>-5.4026699999999997E-2</v>
          </cell>
          <cell r="O7753">
            <v>-5.1236700000000003E-2</v>
          </cell>
        </row>
        <row r="7754">
          <cell r="F7754" t="str">
            <v>2012Kern1-in-10October Peak1</v>
          </cell>
          <cell r="G7754">
            <v>1.0835239999999999</v>
          </cell>
          <cell r="H7754">
            <v>1.0835239999999999</v>
          </cell>
          <cell r="I7754">
            <v>72.5</v>
          </cell>
          <cell r="J7754">
            <v>5718.28</v>
          </cell>
          <cell r="K7754">
            <v>0</v>
          </cell>
          <cell r="L7754">
            <v>0</v>
          </cell>
          <cell r="M7754">
            <v>0</v>
          </cell>
          <cell r="N7754">
            <v>0</v>
          </cell>
          <cell r="O7754">
            <v>0</v>
          </cell>
        </row>
        <row r="7755">
          <cell r="F7755" t="str">
            <v>2012Kern1-in-10October Peak2</v>
          </cell>
          <cell r="G7755">
            <v>0.92792079999999999</v>
          </cell>
          <cell r="H7755">
            <v>0.92792079999999999</v>
          </cell>
          <cell r="I7755">
            <v>71</v>
          </cell>
          <cell r="J7755">
            <v>5718.28</v>
          </cell>
          <cell r="K7755">
            <v>0</v>
          </cell>
          <cell r="L7755">
            <v>0</v>
          </cell>
          <cell r="M7755">
            <v>0</v>
          </cell>
          <cell r="N7755">
            <v>0</v>
          </cell>
          <cell r="O7755">
            <v>0</v>
          </cell>
        </row>
        <row r="7756">
          <cell r="F7756" t="str">
            <v>2012Kern1-in-10October Peak3</v>
          </cell>
          <cell r="G7756">
            <v>0.81182940000000003</v>
          </cell>
          <cell r="H7756">
            <v>0.81182940000000003</v>
          </cell>
          <cell r="I7756">
            <v>69.5</v>
          </cell>
          <cell r="J7756">
            <v>5718.28</v>
          </cell>
          <cell r="K7756">
            <v>0</v>
          </cell>
          <cell r="L7756">
            <v>0</v>
          </cell>
          <cell r="M7756">
            <v>0</v>
          </cell>
          <cell r="N7756">
            <v>0</v>
          </cell>
          <cell r="O7756">
            <v>0</v>
          </cell>
        </row>
        <row r="7757">
          <cell r="F7757" t="str">
            <v>2012Kern1-in-10October Peak4</v>
          </cell>
          <cell r="G7757">
            <v>0.73104009999999997</v>
          </cell>
          <cell r="H7757">
            <v>0.73104009999999997</v>
          </cell>
          <cell r="I7757">
            <v>68.5</v>
          </cell>
          <cell r="J7757">
            <v>5718.28</v>
          </cell>
          <cell r="K7757">
            <v>0</v>
          </cell>
          <cell r="L7757">
            <v>0</v>
          </cell>
          <cell r="M7757">
            <v>0</v>
          </cell>
          <cell r="N7757">
            <v>0</v>
          </cell>
          <cell r="O7757">
            <v>0</v>
          </cell>
        </row>
        <row r="7758">
          <cell r="F7758" t="str">
            <v>2012Kern1-in-10October Peak5</v>
          </cell>
          <cell r="G7758">
            <v>0.69483300000000003</v>
          </cell>
          <cell r="H7758">
            <v>0.69483300000000003</v>
          </cell>
          <cell r="I7758">
            <v>67.5</v>
          </cell>
          <cell r="J7758">
            <v>5718.28</v>
          </cell>
          <cell r="K7758">
            <v>0</v>
          </cell>
          <cell r="L7758">
            <v>0</v>
          </cell>
          <cell r="M7758">
            <v>0</v>
          </cell>
          <cell r="N7758">
            <v>0</v>
          </cell>
          <cell r="O7758">
            <v>0</v>
          </cell>
        </row>
        <row r="7759">
          <cell r="F7759" t="str">
            <v>2012Kern1-in-10October Peak6</v>
          </cell>
          <cell r="G7759">
            <v>0.69065759999999998</v>
          </cell>
          <cell r="H7759">
            <v>0.69065759999999998</v>
          </cell>
          <cell r="I7759">
            <v>67</v>
          </cell>
          <cell r="J7759">
            <v>5718.28</v>
          </cell>
          <cell r="K7759">
            <v>0</v>
          </cell>
          <cell r="L7759">
            <v>0</v>
          </cell>
          <cell r="M7759">
            <v>0</v>
          </cell>
          <cell r="N7759">
            <v>0</v>
          </cell>
          <cell r="O7759">
            <v>0</v>
          </cell>
        </row>
        <row r="7760">
          <cell r="F7760" t="str">
            <v>2012Kern1-in-10October Peak7</v>
          </cell>
          <cell r="G7760">
            <v>0.7530481</v>
          </cell>
          <cell r="H7760">
            <v>0.7530481</v>
          </cell>
          <cell r="I7760">
            <v>66.5</v>
          </cell>
          <cell r="J7760">
            <v>5718.28</v>
          </cell>
          <cell r="K7760">
            <v>0</v>
          </cell>
          <cell r="L7760">
            <v>0</v>
          </cell>
          <cell r="M7760">
            <v>0</v>
          </cell>
          <cell r="N7760">
            <v>0</v>
          </cell>
          <cell r="O7760">
            <v>0</v>
          </cell>
        </row>
        <row r="7761">
          <cell r="F7761" t="str">
            <v>2012Kern1-in-10October Peak8</v>
          </cell>
          <cell r="G7761">
            <v>0.7901205</v>
          </cell>
          <cell r="H7761">
            <v>0.7901205</v>
          </cell>
          <cell r="I7761">
            <v>68</v>
          </cell>
          <cell r="J7761">
            <v>5718.28</v>
          </cell>
          <cell r="K7761">
            <v>0</v>
          </cell>
          <cell r="L7761">
            <v>0</v>
          </cell>
          <cell r="M7761">
            <v>0</v>
          </cell>
          <cell r="N7761">
            <v>0</v>
          </cell>
          <cell r="O7761">
            <v>0</v>
          </cell>
        </row>
        <row r="7762">
          <cell r="F7762" t="str">
            <v>2012Kern1-in-10October Peak9</v>
          </cell>
          <cell r="G7762">
            <v>0.81051280000000003</v>
          </cell>
          <cell r="H7762">
            <v>0.81051280000000003</v>
          </cell>
          <cell r="I7762">
            <v>72</v>
          </cell>
          <cell r="J7762">
            <v>5718.28</v>
          </cell>
          <cell r="K7762">
            <v>0</v>
          </cell>
          <cell r="L7762">
            <v>0</v>
          </cell>
          <cell r="M7762">
            <v>0</v>
          </cell>
          <cell r="N7762">
            <v>0</v>
          </cell>
          <cell r="O7762">
            <v>0</v>
          </cell>
        </row>
        <row r="7763">
          <cell r="F7763" t="str">
            <v>2012Kern1-in-10October Peak10</v>
          </cell>
          <cell r="G7763">
            <v>0.92936300000000005</v>
          </cell>
          <cell r="H7763">
            <v>0.92936300000000005</v>
          </cell>
          <cell r="I7763">
            <v>79</v>
          </cell>
          <cell r="J7763">
            <v>5718.28</v>
          </cell>
          <cell r="K7763">
            <v>0</v>
          </cell>
          <cell r="L7763">
            <v>0</v>
          </cell>
          <cell r="M7763">
            <v>0</v>
          </cell>
          <cell r="N7763">
            <v>0</v>
          </cell>
          <cell r="O7763">
            <v>0</v>
          </cell>
        </row>
        <row r="7764">
          <cell r="F7764" t="str">
            <v>2012Kern1-in-10October Peak11</v>
          </cell>
          <cell r="G7764">
            <v>1.1114189999999999</v>
          </cell>
          <cell r="H7764">
            <v>1.1114189999999999</v>
          </cell>
          <cell r="I7764">
            <v>86</v>
          </cell>
          <cell r="J7764">
            <v>5718.28</v>
          </cell>
          <cell r="K7764">
            <v>0</v>
          </cell>
          <cell r="L7764">
            <v>0</v>
          </cell>
          <cell r="M7764">
            <v>0</v>
          </cell>
          <cell r="N7764">
            <v>0</v>
          </cell>
          <cell r="O7764">
            <v>0</v>
          </cell>
        </row>
        <row r="7765">
          <cell r="F7765" t="str">
            <v>2012Kern1-in-10October Peak12</v>
          </cell>
          <cell r="G7765">
            <v>1.3574120000000001</v>
          </cell>
          <cell r="H7765">
            <v>1.3574120000000001</v>
          </cell>
          <cell r="I7765">
            <v>92</v>
          </cell>
          <cell r="J7765">
            <v>5718.28</v>
          </cell>
          <cell r="K7765">
            <v>0</v>
          </cell>
          <cell r="L7765">
            <v>0</v>
          </cell>
          <cell r="M7765">
            <v>0</v>
          </cell>
          <cell r="N7765">
            <v>0</v>
          </cell>
          <cell r="O7765">
            <v>0</v>
          </cell>
        </row>
        <row r="7766">
          <cell r="F7766" t="str">
            <v>2012Kern1-in-10October Peak13</v>
          </cell>
          <cell r="G7766">
            <v>1.6362350000000001</v>
          </cell>
          <cell r="H7766">
            <v>1.6362350000000001</v>
          </cell>
          <cell r="I7766">
            <v>95.5</v>
          </cell>
          <cell r="J7766">
            <v>5718.28</v>
          </cell>
          <cell r="K7766">
            <v>0</v>
          </cell>
          <cell r="L7766">
            <v>0</v>
          </cell>
          <cell r="M7766">
            <v>0</v>
          </cell>
          <cell r="N7766">
            <v>0</v>
          </cell>
          <cell r="O7766">
            <v>0</v>
          </cell>
        </row>
        <row r="7767">
          <cell r="F7767" t="str">
            <v>2012Kern1-in-10October Peak14</v>
          </cell>
          <cell r="G7767">
            <v>1.525355</v>
          </cell>
          <cell r="H7767">
            <v>1.9083779999999999</v>
          </cell>
          <cell r="I7767">
            <v>97.5</v>
          </cell>
          <cell r="J7767">
            <v>5718.28</v>
          </cell>
          <cell r="K7767">
            <v>0.29239999999999999</v>
          </cell>
          <cell r="L7767">
            <v>0.34594130000000001</v>
          </cell>
          <cell r="M7767">
            <v>0.38302380000000003</v>
          </cell>
          <cell r="N7767">
            <v>0.42010629999999999</v>
          </cell>
          <cell r="O7767">
            <v>0.4736475</v>
          </cell>
        </row>
        <row r="7768">
          <cell r="F7768" t="str">
            <v>2012Kern1-in-10October Peak15</v>
          </cell>
          <cell r="G7768">
            <v>1.692318</v>
          </cell>
          <cell r="H7768">
            <v>2.1706639999999999</v>
          </cell>
          <cell r="I7768">
            <v>99</v>
          </cell>
          <cell r="J7768">
            <v>5718.28</v>
          </cell>
          <cell r="K7768">
            <v>0.36550070000000001</v>
          </cell>
          <cell r="L7768">
            <v>0.43217090000000002</v>
          </cell>
          <cell r="M7768">
            <v>0.47834660000000001</v>
          </cell>
          <cell r="N7768">
            <v>0.52452220000000005</v>
          </cell>
          <cell r="O7768">
            <v>0.59119250000000001</v>
          </cell>
        </row>
        <row r="7769">
          <cell r="F7769" t="str">
            <v>2012Kern1-in-10October Peak16</v>
          </cell>
          <cell r="G7769">
            <v>1.8335459999999999</v>
          </cell>
          <cell r="H7769">
            <v>2.4400010000000001</v>
          </cell>
          <cell r="I7769">
            <v>99.5</v>
          </cell>
          <cell r="J7769">
            <v>5718.28</v>
          </cell>
          <cell r="K7769">
            <v>0.46510699999999999</v>
          </cell>
          <cell r="L7769">
            <v>0.54861669999999996</v>
          </cell>
          <cell r="M7769">
            <v>0.60645530000000003</v>
          </cell>
          <cell r="N7769">
            <v>0.66429389999999999</v>
          </cell>
          <cell r="O7769">
            <v>0.74780360000000001</v>
          </cell>
        </row>
        <row r="7770">
          <cell r="F7770" t="str">
            <v>2012Kern1-in-10October Peak17</v>
          </cell>
          <cell r="G7770">
            <v>1.940572</v>
          </cell>
          <cell r="H7770">
            <v>2.6413720000000001</v>
          </cell>
          <cell r="I7770">
            <v>98</v>
          </cell>
          <cell r="J7770">
            <v>5718.28</v>
          </cell>
          <cell r="K7770">
            <v>0.53627970000000003</v>
          </cell>
          <cell r="L7770">
            <v>0.63347969999999998</v>
          </cell>
          <cell r="M7770">
            <v>0.70080019999999998</v>
          </cell>
          <cell r="N7770">
            <v>0.76812049999999998</v>
          </cell>
          <cell r="O7770">
            <v>0.86532039999999999</v>
          </cell>
        </row>
        <row r="7771">
          <cell r="F7771" t="str">
            <v>2012Kern1-in-10October Peak18</v>
          </cell>
          <cell r="G7771">
            <v>2.018939</v>
          </cell>
          <cell r="H7771">
            <v>2.737914</v>
          </cell>
          <cell r="I7771">
            <v>97.5</v>
          </cell>
          <cell r="J7771">
            <v>5718.28</v>
          </cell>
          <cell r="K7771">
            <v>0.55003040000000003</v>
          </cell>
          <cell r="L7771">
            <v>0.64984410000000004</v>
          </cell>
          <cell r="M7771">
            <v>0.71897480000000002</v>
          </cell>
          <cell r="N7771">
            <v>0.78810559999999996</v>
          </cell>
          <cell r="O7771">
            <v>0.88791929999999997</v>
          </cell>
        </row>
        <row r="7772">
          <cell r="F7772" t="str">
            <v>2012Kern1-in-10October Peak19</v>
          </cell>
          <cell r="G7772">
            <v>3.0845889999999998</v>
          </cell>
          <cell r="H7772">
            <v>2.6641469999999998</v>
          </cell>
          <cell r="I7772">
            <v>94.5</v>
          </cell>
          <cell r="J7772">
            <v>5718.28</v>
          </cell>
          <cell r="K7772">
            <v>-0.4601403</v>
          </cell>
          <cell r="L7772">
            <v>-0.43668630000000003</v>
          </cell>
          <cell r="M7772">
            <v>-0.42044199999999998</v>
          </cell>
          <cell r="N7772">
            <v>-0.4041978</v>
          </cell>
          <cell r="O7772">
            <v>-0.38074370000000002</v>
          </cell>
        </row>
        <row r="7773">
          <cell r="F7773" t="str">
            <v>2012Kern1-in-10October Peak20</v>
          </cell>
          <cell r="G7773">
            <v>2.9013680000000002</v>
          </cell>
          <cell r="H7773">
            <v>2.4786139999999999</v>
          </cell>
          <cell r="I7773">
            <v>90.5</v>
          </cell>
          <cell r="J7773">
            <v>5718.28</v>
          </cell>
          <cell r="K7773">
            <v>-0.46267069999999999</v>
          </cell>
          <cell r="L7773">
            <v>-0.43908750000000002</v>
          </cell>
          <cell r="M7773">
            <v>-0.42275400000000002</v>
          </cell>
          <cell r="N7773">
            <v>-0.40642040000000001</v>
          </cell>
          <cell r="O7773">
            <v>-0.38283729999999999</v>
          </cell>
        </row>
        <row r="7774">
          <cell r="F7774" t="str">
            <v>2012Kern1-in-10October Peak21</v>
          </cell>
          <cell r="G7774">
            <v>2.5958779999999999</v>
          </cell>
          <cell r="H7774">
            <v>2.302689</v>
          </cell>
          <cell r="I7774">
            <v>84.5</v>
          </cell>
          <cell r="J7774">
            <v>5718.28</v>
          </cell>
          <cell r="K7774">
            <v>-0.3208724</v>
          </cell>
          <cell r="L7774">
            <v>-0.30451689999999998</v>
          </cell>
          <cell r="M7774">
            <v>-0.29318929999999999</v>
          </cell>
          <cell r="N7774">
            <v>-0.28186159999999999</v>
          </cell>
          <cell r="O7774">
            <v>-0.26550620000000003</v>
          </cell>
        </row>
        <row r="7775">
          <cell r="F7775" t="str">
            <v>2012Kern1-in-10October Peak22</v>
          </cell>
          <cell r="G7775">
            <v>2.269406</v>
          </cell>
          <cell r="H7775">
            <v>2.0779999999999998</v>
          </cell>
          <cell r="I7775">
            <v>81.5</v>
          </cell>
          <cell r="J7775">
            <v>5718.28</v>
          </cell>
          <cell r="K7775">
            <v>-0.20947789999999999</v>
          </cell>
          <cell r="L7775">
            <v>-0.19880049999999999</v>
          </cell>
          <cell r="M7775">
            <v>-0.1914053</v>
          </cell>
          <cell r="N7775">
            <v>-0.18401020000000001</v>
          </cell>
          <cell r="O7775">
            <v>-0.17333280000000001</v>
          </cell>
        </row>
        <row r="7776">
          <cell r="F7776" t="str">
            <v>2012Kern1-in-10October Peak23</v>
          </cell>
          <cell r="G7776">
            <v>1.838592</v>
          </cell>
          <cell r="H7776">
            <v>1.6951210000000001</v>
          </cell>
          <cell r="I7776">
            <v>78.5</v>
          </cell>
          <cell r="J7776">
            <v>5718.28</v>
          </cell>
          <cell r="K7776">
            <v>-0.1570184</v>
          </cell>
          <cell r="L7776">
            <v>-0.14901490000000001</v>
          </cell>
          <cell r="M7776">
            <v>-0.14347170000000001</v>
          </cell>
          <cell r="N7776">
            <v>-0.13792850000000001</v>
          </cell>
          <cell r="O7776">
            <v>-0.12992500000000001</v>
          </cell>
        </row>
        <row r="7777">
          <cell r="F7777" t="str">
            <v>2012Kern1-in-10October Peak24</v>
          </cell>
          <cell r="G7777">
            <v>1.471846</v>
          </cell>
          <cell r="H7777">
            <v>1.360242</v>
          </cell>
          <cell r="I7777">
            <v>76</v>
          </cell>
          <cell r="J7777">
            <v>5718.28</v>
          </cell>
          <cell r="K7777">
            <v>-0.12214170000000001</v>
          </cell>
          <cell r="L7777">
            <v>-0.1159159</v>
          </cell>
          <cell r="M7777">
            <v>-0.11160399999999999</v>
          </cell>
          <cell r="N7777">
            <v>-0.107292</v>
          </cell>
          <cell r="O7777">
            <v>-0.1010663</v>
          </cell>
        </row>
        <row r="7778">
          <cell r="F7778" t="str">
            <v>2012Northern Coast1-in-10October Peak1</v>
          </cell>
          <cell r="G7778">
            <v>0.86432799999999999</v>
          </cell>
          <cell r="H7778">
            <v>0.86432799999999999</v>
          </cell>
          <cell r="I7778">
            <v>64.6113</v>
          </cell>
          <cell r="J7778">
            <v>9449.14</v>
          </cell>
          <cell r="K7778">
            <v>0</v>
          </cell>
          <cell r="L7778">
            <v>0</v>
          </cell>
          <cell r="M7778">
            <v>0</v>
          </cell>
          <cell r="N7778">
            <v>0</v>
          </cell>
          <cell r="O7778">
            <v>0</v>
          </cell>
        </row>
        <row r="7779">
          <cell r="F7779" t="str">
            <v>2012Northern Coast1-in-10October Peak2</v>
          </cell>
          <cell r="G7779">
            <v>0.7560576</v>
          </cell>
          <cell r="H7779">
            <v>0.7560576</v>
          </cell>
          <cell r="I7779">
            <v>62.630200000000002</v>
          </cell>
          <cell r="J7779">
            <v>9449.14</v>
          </cell>
          <cell r="K7779">
            <v>0</v>
          </cell>
          <cell r="L7779">
            <v>0</v>
          </cell>
          <cell r="M7779">
            <v>0</v>
          </cell>
          <cell r="N7779">
            <v>0</v>
          </cell>
          <cell r="O7779">
            <v>0</v>
          </cell>
        </row>
        <row r="7780">
          <cell r="F7780" t="str">
            <v>2012Northern Coast1-in-10October Peak3</v>
          </cell>
          <cell r="G7780">
            <v>0.70464680000000002</v>
          </cell>
          <cell r="H7780">
            <v>0.70464680000000002</v>
          </cell>
          <cell r="I7780">
            <v>61.837000000000003</v>
          </cell>
          <cell r="J7780">
            <v>9449.14</v>
          </cell>
          <cell r="K7780">
            <v>0</v>
          </cell>
          <cell r="L7780">
            <v>0</v>
          </cell>
          <cell r="M7780">
            <v>0</v>
          </cell>
          <cell r="N7780">
            <v>0</v>
          </cell>
          <cell r="O7780">
            <v>0</v>
          </cell>
        </row>
        <row r="7781">
          <cell r="F7781" t="str">
            <v>2012Northern Coast1-in-10October Peak4</v>
          </cell>
          <cell r="G7781">
            <v>0.67322420000000005</v>
          </cell>
          <cell r="H7781">
            <v>0.67322420000000005</v>
          </cell>
          <cell r="I7781">
            <v>60.4788</v>
          </cell>
          <cell r="J7781">
            <v>9449.14</v>
          </cell>
          <cell r="K7781">
            <v>0</v>
          </cell>
          <cell r="L7781">
            <v>0</v>
          </cell>
          <cell r="M7781">
            <v>0</v>
          </cell>
          <cell r="N7781">
            <v>0</v>
          </cell>
          <cell r="O7781">
            <v>0</v>
          </cell>
        </row>
        <row r="7782">
          <cell r="F7782" t="str">
            <v>2012Northern Coast1-in-10October Peak5</v>
          </cell>
          <cell r="G7782">
            <v>0.67488009999999998</v>
          </cell>
          <cell r="H7782">
            <v>0.67488009999999998</v>
          </cell>
          <cell r="I7782">
            <v>59.177599999999998</v>
          </cell>
          <cell r="J7782">
            <v>9449.14</v>
          </cell>
          <cell r="K7782">
            <v>0</v>
          </cell>
          <cell r="L7782">
            <v>0</v>
          </cell>
          <cell r="M7782">
            <v>0</v>
          </cell>
          <cell r="N7782">
            <v>0</v>
          </cell>
          <cell r="O7782">
            <v>0</v>
          </cell>
        </row>
        <row r="7783">
          <cell r="F7783" t="str">
            <v>2012Northern Coast1-in-10October Peak6</v>
          </cell>
          <cell r="G7783">
            <v>0.73727100000000001</v>
          </cell>
          <cell r="H7783">
            <v>0.73727100000000001</v>
          </cell>
          <cell r="I7783">
            <v>58.1586</v>
          </cell>
          <cell r="J7783">
            <v>9449.14</v>
          </cell>
          <cell r="K7783">
            <v>0</v>
          </cell>
          <cell r="L7783">
            <v>0</v>
          </cell>
          <cell r="M7783">
            <v>0</v>
          </cell>
          <cell r="N7783">
            <v>0</v>
          </cell>
          <cell r="O7783">
            <v>0</v>
          </cell>
        </row>
        <row r="7784">
          <cell r="F7784" t="str">
            <v>2012Northern Coast1-in-10October Peak7</v>
          </cell>
          <cell r="G7784">
            <v>0.89486639999999995</v>
          </cell>
          <cell r="H7784">
            <v>0.89486639999999995</v>
          </cell>
          <cell r="I7784">
            <v>57.422199999999997</v>
          </cell>
          <cell r="J7784">
            <v>9449.14</v>
          </cell>
          <cell r="K7784">
            <v>0</v>
          </cell>
          <cell r="L7784">
            <v>0</v>
          </cell>
          <cell r="M7784">
            <v>0</v>
          </cell>
          <cell r="N7784">
            <v>0</v>
          </cell>
          <cell r="O7784">
            <v>0</v>
          </cell>
        </row>
        <row r="7785">
          <cell r="F7785" t="str">
            <v>2012Northern Coast1-in-10October Peak8</v>
          </cell>
          <cell r="G7785">
            <v>1.032837</v>
          </cell>
          <cell r="H7785">
            <v>1.032837</v>
          </cell>
          <cell r="I7785">
            <v>57.662700000000001</v>
          </cell>
          <cell r="J7785">
            <v>9449.14</v>
          </cell>
          <cell r="K7785">
            <v>0</v>
          </cell>
          <cell r="L7785">
            <v>0</v>
          </cell>
          <cell r="M7785">
            <v>0</v>
          </cell>
          <cell r="N7785">
            <v>0</v>
          </cell>
          <cell r="O7785">
            <v>0</v>
          </cell>
        </row>
        <row r="7786">
          <cell r="F7786" t="str">
            <v>2012Northern Coast1-in-10October Peak9</v>
          </cell>
          <cell r="G7786">
            <v>1.0336190000000001</v>
          </cell>
          <cell r="H7786">
            <v>1.0336190000000001</v>
          </cell>
          <cell r="I7786">
            <v>64.865200000000002</v>
          </cell>
          <cell r="J7786">
            <v>9449.14</v>
          </cell>
          <cell r="K7786">
            <v>0</v>
          </cell>
          <cell r="L7786">
            <v>0</v>
          </cell>
          <cell r="M7786">
            <v>0</v>
          </cell>
          <cell r="N7786">
            <v>0</v>
          </cell>
          <cell r="O7786">
            <v>0</v>
          </cell>
        </row>
        <row r="7787">
          <cell r="F7787" t="str">
            <v>2012Northern Coast1-in-10October Peak10</v>
          </cell>
          <cell r="G7787">
            <v>1.056929</v>
          </cell>
          <cell r="H7787">
            <v>1.056929</v>
          </cell>
          <cell r="I7787">
            <v>73.025999999999996</v>
          </cell>
          <cell r="J7787">
            <v>9449.14</v>
          </cell>
          <cell r="K7787">
            <v>0</v>
          </cell>
          <cell r="L7787">
            <v>0</v>
          </cell>
          <cell r="M7787">
            <v>0</v>
          </cell>
          <cell r="N7787">
            <v>0</v>
          </cell>
          <cell r="O7787">
            <v>0</v>
          </cell>
        </row>
        <row r="7788">
          <cell r="F7788" t="str">
            <v>2012Northern Coast1-in-10October Peak11</v>
          </cell>
          <cell r="G7788">
            <v>1.096662</v>
          </cell>
          <cell r="H7788">
            <v>1.096662</v>
          </cell>
          <cell r="I7788">
            <v>78.119</v>
          </cell>
          <cell r="J7788">
            <v>9449.14</v>
          </cell>
          <cell r="K7788">
            <v>0</v>
          </cell>
          <cell r="L7788">
            <v>0</v>
          </cell>
          <cell r="M7788">
            <v>0</v>
          </cell>
          <cell r="N7788">
            <v>0</v>
          </cell>
          <cell r="O7788">
            <v>0</v>
          </cell>
        </row>
        <row r="7789">
          <cell r="F7789" t="str">
            <v>2012Northern Coast1-in-10October Peak12</v>
          </cell>
          <cell r="G7789">
            <v>1.1613530000000001</v>
          </cell>
          <cell r="H7789">
            <v>1.1613530000000001</v>
          </cell>
          <cell r="I7789">
            <v>83.376800000000003</v>
          </cell>
          <cell r="J7789">
            <v>9449.14</v>
          </cell>
          <cell r="K7789">
            <v>0</v>
          </cell>
          <cell r="L7789">
            <v>0</v>
          </cell>
          <cell r="M7789">
            <v>0</v>
          </cell>
          <cell r="N7789">
            <v>0</v>
          </cell>
          <cell r="O7789">
            <v>0</v>
          </cell>
        </row>
        <row r="7790">
          <cell r="F7790" t="str">
            <v>2012Northern Coast1-in-10October Peak13</v>
          </cell>
          <cell r="G7790">
            <v>1.2722180000000001</v>
          </cell>
          <cell r="H7790">
            <v>1.2722180000000001</v>
          </cell>
          <cell r="I7790">
            <v>88.6036</v>
          </cell>
          <cell r="J7790">
            <v>9449.14</v>
          </cell>
          <cell r="K7790">
            <v>0</v>
          </cell>
          <cell r="L7790">
            <v>0</v>
          </cell>
          <cell r="M7790">
            <v>0</v>
          </cell>
          <cell r="N7790">
            <v>0</v>
          </cell>
          <cell r="O7790">
            <v>0</v>
          </cell>
        </row>
        <row r="7791">
          <cell r="F7791" t="str">
            <v>2012Northern Coast1-in-10October Peak14</v>
          </cell>
          <cell r="G7791">
            <v>1.1936580000000001</v>
          </cell>
          <cell r="H7791">
            <v>1.3987529999999999</v>
          </cell>
          <cell r="I7791">
            <v>89.908299999999997</v>
          </cell>
          <cell r="J7791">
            <v>9449.14</v>
          </cell>
          <cell r="K7791">
            <v>0.14348179999999999</v>
          </cell>
          <cell r="L7791">
            <v>0.17988319999999999</v>
          </cell>
          <cell r="M7791">
            <v>0.20509469999999999</v>
          </cell>
          <cell r="N7791">
            <v>0.23030619999999999</v>
          </cell>
          <cell r="O7791">
            <v>0.26670759999999999</v>
          </cell>
        </row>
        <row r="7792">
          <cell r="F7792" t="str">
            <v>2012Northern Coast1-in-10October Peak15</v>
          </cell>
          <cell r="G7792">
            <v>1.311264</v>
          </cell>
          <cell r="H7792">
            <v>1.5799989999999999</v>
          </cell>
          <cell r="I7792">
            <v>91.6648</v>
          </cell>
          <cell r="J7792">
            <v>9449.14</v>
          </cell>
          <cell r="K7792">
            <v>0.1880038</v>
          </cell>
          <cell r="L7792">
            <v>0.2357004</v>
          </cell>
          <cell r="M7792">
            <v>0.268735</v>
          </cell>
          <cell r="N7792">
            <v>0.30176950000000002</v>
          </cell>
          <cell r="O7792">
            <v>0.3494661</v>
          </cell>
        </row>
        <row r="7793">
          <cell r="F7793" t="str">
            <v>2012Northern Coast1-in-10October Peak16</v>
          </cell>
          <cell r="G7793">
            <v>1.480829</v>
          </cell>
          <cell r="H7793">
            <v>1.812997</v>
          </cell>
          <cell r="I7793">
            <v>91.237899999999996</v>
          </cell>
          <cell r="J7793">
            <v>9449.14</v>
          </cell>
          <cell r="K7793">
            <v>0.23238049999999999</v>
          </cell>
          <cell r="L7793">
            <v>0.29133550000000003</v>
          </cell>
          <cell r="M7793">
            <v>0.33216760000000001</v>
          </cell>
          <cell r="N7793">
            <v>0.37299969999999999</v>
          </cell>
          <cell r="O7793">
            <v>0.43195470000000002</v>
          </cell>
        </row>
        <row r="7794">
          <cell r="F7794" t="str">
            <v>2012Northern Coast1-in-10October Peak17</v>
          </cell>
          <cell r="G7794">
            <v>1.6780729999999999</v>
          </cell>
          <cell r="H7794">
            <v>2.0677889999999999</v>
          </cell>
          <cell r="I7794">
            <v>89.781599999999997</v>
          </cell>
          <cell r="J7794">
            <v>9449.14</v>
          </cell>
          <cell r="K7794">
            <v>0.27264070000000001</v>
          </cell>
          <cell r="L7794">
            <v>0.34180969999999999</v>
          </cell>
          <cell r="M7794">
            <v>0.38971610000000001</v>
          </cell>
          <cell r="N7794">
            <v>0.43762230000000002</v>
          </cell>
          <cell r="O7794">
            <v>0.5067914</v>
          </cell>
        </row>
        <row r="7795">
          <cell r="F7795" t="str">
            <v>2012Northern Coast1-in-10October Peak18</v>
          </cell>
          <cell r="G7795">
            <v>1.8506480000000001</v>
          </cell>
          <cell r="H7795">
            <v>2.2512530000000002</v>
          </cell>
          <cell r="I7795">
            <v>87.853300000000004</v>
          </cell>
          <cell r="J7795">
            <v>9449.14</v>
          </cell>
          <cell r="K7795">
            <v>0.28025810000000001</v>
          </cell>
          <cell r="L7795">
            <v>0.3513598</v>
          </cell>
          <cell r="M7795">
            <v>0.40060449999999997</v>
          </cell>
          <cell r="N7795">
            <v>0.44984930000000001</v>
          </cell>
          <cell r="O7795">
            <v>0.52095089999999999</v>
          </cell>
        </row>
        <row r="7796">
          <cell r="F7796" t="str">
            <v>2012Northern Coast1-in-10October Peak19</v>
          </cell>
          <cell r="G7796">
            <v>2.3951669999999998</v>
          </cell>
          <cell r="H7796">
            <v>2.240847</v>
          </cell>
          <cell r="I7796">
            <v>82.464100000000002</v>
          </cell>
          <cell r="J7796">
            <v>9449.14</v>
          </cell>
          <cell r="K7796">
            <v>-0.17474319999999999</v>
          </cell>
          <cell r="L7796">
            <v>-0.1626766</v>
          </cell>
          <cell r="M7796">
            <v>-0.15431929999999999</v>
          </cell>
          <cell r="N7796">
            <v>-0.14596200000000001</v>
          </cell>
          <cell r="O7796">
            <v>-0.13389529999999999</v>
          </cell>
        </row>
        <row r="7797">
          <cell r="F7797" t="str">
            <v>2012Northern Coast1-in-10October Peak20</v>
          </cell>
          <cell r="G7797">
            <v>2.1770320000000001</v>
          </cell>
          <cell r="H7797">
            <v>2.0476230000000002</v>
          </cell>
          <cell r="I7797">
            <v>73.442400000000006</v>
          </cell>
          <cell r="J7797">
            <v>9449.14</v>
          </cell>
          <cell r="K7797">
            <v>-0.14653620000000001</v>
          </cell>
          <cell r="L7797">
            <v>-0.13641739999999999</v>
          </cell>
          <cell r="M7797">
            <v>-0.1294092</v>
          </cell>
          <cell r="N7797">
            <v>-0.12240090000000001</v>
          </cell>
          <cell r="O7797">
            <v>-0.1122821</v>
          </cell>
        </row>
        <row r="7798">
          <cell r="F7798" t="str">
            <v>2012Northern Coast1-in-10October Peak21</v>
          </cell>
          <cell r="G7798">
            <v>1.9438489999999999</v>
          </cell>
          <cell r="H7798">
            <v>1.861996</v>
          </cell>
          <cell r="I7798">
            <v>66.365499999999997</v>
          </cell>
          <cell r="J7798">
            <v>9449.14</v>
          </cell>
          <cell r="K7798">
            <v>-9.2685600000000007E-2</v>
          </cell>
          <cell r="L7798">
            <v>-8.6285399999999998E-2</v>
          </cell>
          <cell r="M7798">
            <v>-8.1852599999999998E-2</v>
          </cell>
          <cell r="N7798">
            <v>-7.7419799999999997E-2</v>
          </cell>
          <cell r="O7798">
            <v>-7.1019499999999999E-2</v>
          </cell>
        </row>
        <row r="7799">
          <cell r="F7799" t="str">
            <v>2012Northern Coast1-in-10October Peak22</v>
          </cell>
          <cell r="G7799">
            <v>1.6904079999999999</v>
          </cell>
          <cell r="H7799">
            <v>1.6421049999999999</v>
          </cell>
          <cell r="I7799">
            <v>62.190100000000001</v>
          </cell>
          <cell r="J7799">
            <v>9449.14</v>
          </cell>
          <cell r="K7799">
            <v>-5.4696500000000002E-2</v>
          </cell>
          <cell r="L7799">
            <v>-5.0919600000000002E-2</v>
          </cell>
          <cell r="M7799">
            <v>-4.8303699999999998E-2</v>
          </cell>
          <cell r="N7799">
            <v>-4.5687699999999998E-2</v>
          </cell>
          <cell r="O7799">
            <v>-4.1910700000000002E-2</v>
          </cell>
        </row>
        <row r="7800">
          <cell r="F7800" t="str">
            <v>2012Northern Coast1-in-10October Peak23</v>
          </cell>
          <cell r="G7800">
            <v>1.3616090000000001</v>
          </cell>
          <cell r="H7800">
            <v>1.3244320000000001</v>
          </cell>
          <cell r="I7800">
            <v>59.470100000000002</v>
          </cell>
          <cell r="J7800">
            <v>9449.14</v>
          </cell>
          <cell r="K7800">
            <v>-4.2097099999999998E-2</v>
          </cell>
          <cell r="L7800">
            <v>-3.9190099999999999E-2</v>
          </cell>
          <cell r="M7800">
            <v>-3.7176800000000003E-2</v>
          </cell>
          <cell r="N7800">
            <v>-3.5163399999999997E-2</v>
          </cell>
          <cell r="O7800">
            <v>-3.22565E-2</v>
          </cell>
        </row>
        <row r="7801">
          <cell r="F7801" t="str">
            <v>2012Northern Coast1-in-10October Peak24</v>
          </cell>
          <cell r="G7801">
            <v>1.039811</v>
          </cell>
          <cell r="H7801">
            <v>1.005029</v>
          </cell>
          <cell r="I7801">
            <v>57.895699999999998</v>
          </cell>
          <cell r="J7801">
            <v>9449.14</v>
          </cell>
          <cell r="K7801">
            <v>-3.93849E-2</v>
          </cell>
          <cell r="L7801">
            <v>-3.6665099999999999E-2</v>
          </cell>
          <cell r="M7801">
            <v>-3.47815E-2</v>
          </cell>
          <cell r="N7801">
            <v>-3.2897900000000001E-2</v>
          </cell>
          <cell r="O7801">
            <v>-3.0178300000000002E-2</v>
          </cell>
        </row>
        <row r="7802">
          <cell r="F7802" t="str">
            <v>2012Other1-in-10October Peak1</v>
          </cell>
          <cell r="G7802">
            <v>0.83151730000000001</v>
          </cell>
          <cell r="H7802">
            <v>0.83151730000000001</v>
          </cell>
          <cell r="I7802">
            <v>73.045910000000006</v>
          </cell>
          <cell r="J7802">
            <v>26308.01</v>
          </cell>
          <cell r="K7802">
            <v>0</v>
          </cell>
          <cell r="L7802">
            <v>0</v>
          </cell>
          <cell r="M7802">
            <v>0</v>
          </cell>
          <cell r="N7802">
            <v>0</v>
          </cell>
          <cell r="O7802">
            <v>0</v>
          </cell>
        </row>
        <row r="7803">
          <cell r="F7803" t="str">
            <v>2012Other1-in-10October Peak2</v>
          </cell>
          <cell r="G7803">
            <v>0.71412679999999995</v>
          </cell>
          <cell r="H7803">
            <v>0.71412679999999995</v>
          </cell>
          <cell r="I7803">
            <v>71.89255</v>
          </cell>
          <cell r="J7803">
            <v>26308.01</v>
          </cell>
          <cell r="K7803">
            <v>0</v>
          </cell>
          <cell r="L7803">
            <v>0</v>
          </cell>
          <cell r="M7803">
            <v>0</v>
          </cell>
          <cell r="N7803">
            <v>0</v>
          </cell>
          <cell r="O7803">
            <v>0</v>
          </cell>
        </row>
        <row r="7804">
          <cell r="F7804" t="str">
            <v>2012Other1-in-10October Peak3</v>
          </cell>
          <cell r="G7804">
            <v>0.64754330000000004</v>
          </cell>
          <cell r="H7804">
            <v>0.64754330000000004</v>
          </cell>
          <cell r="I7804">
            <v>69.670389999999998</v>
          </cell>
          <cell r="J7804">
            <v>26308.01</v>
          </cell>
          <cell r="K7804">
            <v>0</v>
          </cell>
          <cell r="L7804">
            <v>0</v>
          </cell>
          <cell r="M7804">
            <v>0</v>
          </cell>
          <cell r="N7804">
            <v>0</v>
          </cell>
          <cell r="O7804">
            <v>0</v>
          </cell>
        </row>
        <row r="7805">
          <cell r="F7805" t="str">
            <v>2012Other1-in-10October Peak4</v>
          </cell>
          <cell r="G7805">
            <v>0.6098344</v>
          </cell>
          <cell r="H7805">
            <v>0.6098344</v>
          </cell>
          <cell r="I7805">
            <v>68.494280000000003</v>
          </cell>
          <cell r="J7805">
            <v>26308.01</v>
          </cell>
          <cell r="K7805">
            <v>0</v>
          </cell>
          <cell r="L7805">
            <v>0</v>
          </cell>
          <cell r="M7805">
            <v>0</v>
          </cell>
          <cell r="N7805">
            <v>0</v>
          </cell>
          <cell r="O7805">
            <v>0</v>
          </cell>
        </row>
        <row r="7806">
          <cell r="F7806" t="str">
            <v>2012Other1-in-10October Peak5</v>
          </cell>
          <cell r="G7806">
            <v>0.60230989999999995</v>
          </cell>
          <cell r="H7806">
            <v>0.60230989999999995</v>
          </cell>
          <cell r="I7806">
            <v>67.66404</v>
          </cell>
          <cell r="J7806">
            <v>26308.01</v>
          </cell>
          <cell r="K7806">
            <v>0</v>
          </cell>
          <cell r="L7806">
            <v>0</v>
          </cell>
          <cell r="M7806">
            <v>0</v>
          </cell>
          <cell r="N7806">
            <v>0</v>
          </cell>
          <cell r="O7806">
            <v>0</v>
          </cell>
        </row>
        <row r="7807">
          <cell r="F7807" t="str">
            <v>2012Other1-in-10October Peak6</v>
          </cell>
          <cell r="G7807">
            <v>0.64264359999999998</v>
          </cell>
          <cell r="H7807">
            <v>0.64264359999999998</v>
          </cell>
          <cell r="I7807">
            <v>65.869460000000004</v>
          </cell>
          <cell r="J7807">
            <v>26308.01</v>
          </cell>
          <cell r="K7807">
            <v>0</v>
          </cell>
          <cell r="L7807">
            <v>0</v>
          </cell>
          <cell r="M7807">
            <v>0</v>
          </cell>
          <cell r="N7807">
            <v>0</v>
          </cell>
          <cell r="O7807">
            <v>0</v>
          </cell>
        </row>
        <row r="7808">
          <cell r="F7808" t="str">
            <v>2012Other1-in-10October Peak7</v>
          </cell>
          <cell r="G7808">
            <v>0.75078579999999995</v>
          </cell>
          <cell r="H7808">
            <v>0.75078579999999995</v>
          </cell>
          <cell r="I7808">
            <v>64.708529999999996</v>
          </cell>
          <cell r="J7808">
            <v>26308.01</v>
          </cell>
          <cell r="K7808">
            <v>0</v>
          </cell>
          <cell r="L7808">
            <v>0</v>
          </cell>
          <cell r="M7808">
            <v>0</v>
          </cell>
          <cell r="N7808">
            <v>0</v>
          </cell>
          <cell r="O7808">
            <v>0</v>
          </cell>
        </row>
        <row r="7809">
          <cell r="F7809" t="str">
            <v>2012Other1-in-10October Peak8</v>
          </cell>
          <cell r="G7809">
            <v>0.82396150000000001</v>
          </cell>
          <cell r="H7809">
            <v>0.82396150000000001</v>
          </cell>
          <cell r="I7809">
            <v>65.563640000000007</v>
          </cell>
          <cell r="J7809">
            <v>26308.01</v>
          </cell>
          <cell r="K7809">
            <v>0</v>
          </cell>
          <cell r="L7809">
            <v>0</v>
          </cell>
          <cell r="M7809">
            <v>0</v>
          </cell>
          <cell r="N7809">
            <v>0</v>
          </cell>
          <cell r="O7809">
            <v>0</v>
          </cell>
        </row>
        <row r="7810">
          <cell r="F7810" t="str">
            <v>2012Other1-in-10October Peak9</v>
          </cell>
          <cell r="G7810">
            <v>0.83895109999999995</v>
          </cell>
          <cell r="H7810">
            <v>0.83895109999999995</v>
          </cell>
          <cell r="I7810">
            <v>70.593739999999997</v>
          </cell>
          <cell r="J7810">
            <v>26308.01</v>
          </cell>
          <cell r="K7810">
            <v>0</v>
          </cell>
          <cell r="L7810">
            <v>0</v>
          </cell>
          <cell r="M7810">
            <v>0</v>
          </cell>
          <cell r="N7810">
            <v>0</v>
          </cell>
          <cell r="O7810">
            <v>0</v>
          </cell>
        </row>
        <row r="7811">
          <cell r="F7811" t="str">
            <v>2012Other1-in-10October Peak10</v>
          </cell>
          <cell r="G7811">
            <v>0.89437659999999997</v>
          </cell>
          <cell r="H7811">
            <v>0.89437659999999997</v>
          </cell>
          <cell r="I7811">
            <v>75.576949999999997</v>
          </cell>
          <cell r="J7811">
            <v>26308.01</v>
          </cell>
          <cell r="K7811">
            <v>0</v>
          </cell>
          <cell r="L7811">
            <v>0</v>
          </cell>
          <cell r="M7811">
            <v>0</v>
          </cell>
          <cell r="N7811">
            <v>0</v>
          </cell>
          <cell r="O7811">
            <v>0</v>
          </cell>
        </row>
        <row r="7812">
          <cell r="F7812" t="str">
            <v>2012Other1-in-10October Peak11</v>
          </cell>
          <cell r="G7812">
            <v>0.98842980000000003</v>
          </cell>
          <cell r="H7812">
            <v>0.98842980000000003</v>
          </cell>
          <cell r="I7812">
            <v>81.556579999999997</v>
          </cell>
          <cell r="J7812">
            <v>26308.01</v>
          </cell>
          <cell r="K7812">
            <v>0</v>
          </cell>
          <cell r="L7812">
            <v>0</v>
          </cell>
          <cell r="M7812">
            <v>0</v>
          </cell>
          <cell r="N7812">
            <v>0</v>
          </cell>
          <cell r="O7812">
            <v>0</v>
          </cell>
        </row>
        <row r="7813">
          <cell r="F7813" t="str">
            <v>2012Other1-in-10October Peak12</v>
          </cell>
          <cell r="G7813">
            <v>1.1316280000000001</v>
          </cell>
          <cell r="H7813">
            <v>1.1316280000000001</v>
          </cell>
          <cell r="I7813">
            <v>87.187470000000005</v>
          </cell>
          <cell r="J7813">
            <v>26308.01</v>
          </cell>
          <cell r="K7813">
            <v>0</v>
          </cell>
          <cell r="L7813">
            <v>0</v>
          </cell>
          <cell r="M7813">
            <v>0</v>
          </cell>
          <cell r="N7813">
            <v>0</v>
          </cell>
          <cell r="O7813">
            <v>0</v>
          </cell>
        </row>
        <row r="7814">
          <cell r="F7814" t="str">
            <v>2012Other1-in-10October Peak13</v>
          </cell>
          <cell r="G7814">
            <v>1.334414</v>
          </cell>
          <cell r="H7814">
            <v>1.334414</v>
          </cell>
          <cell r="I7814">
            <v>92.015280000000004</v>
          </cell>
          <cell r="J7814">
            <v>26308.01</v>
          </cell>
          <cell r="K7814">
            <v>0</v>
          </cell>
          <cell r="L7814">
            <v>0</v>
          </cell>
          <cell r="M7814">
            <v>0</v>
          </cell>
          <cell r="N7814">
            <v>0</v>
          </cell>
          <cell r="O7814">
            <v>0</v>
          </cell>
        </row>
        <row r="7815">
          <cell r="F7815" t="str">
            <v>2012Other1-in-10October Peak14</v>
          </cell>
          <cell r="G7815">
            <v>1.273801</v>
          </cell>
          <cell r="H7815">
            <v>1.567412</v>
          </cell>
          <cell r="I7815">
            <v>94.451340000000002</v>
          </cell>
          <cell r="J7815">
            <v>26308.01</v>
          </cell>
          <cell r="K7815">
            <v>0.2331626</v>
          </cell>
          <cell r="L7815">
            <v>0.2688759</v>
          </cell>
          <cell r="M7815">
            <v>0.29361090000000001</v>
          </cell>
          <cell r="N7815">
            <v>0.31834590000000001</v>
          </cell>
          <cell r="O7815">
            <v>0.35405930000000002</v>
          </cell>
        </row>
        <row r="7816">
          <cell r="F7816" t="str">
            <v>2012Other1-in-10October Peak15</v>
          </cell>
          <cell r="G7816">
            <v>1.4510590000000001</v>
          </cell>
          <cell r="H7816">
            <v>1.832587</v>
          </cell>
          <cell r="I7816">
            <v>97.171289999999999</v>
          </cell>
          <cell r="J7816">
            <v>26308.01</v>
          </cell>
          <cell r="K7816">
            <v>0.30341010000000002</v>
          </cell>
          <cell r="L7816">
            <v>0.34956320000000002</v>
          </cell>
          <cell r="M7816">
            <v>0.38152849999999999</v>
          </cell>
          <cell r="N7816">
            <v>0.41349390000000003</v>
          </cell>
          <cell r="O7816">
            <v>0.45964690000000002</v>
          </cell>
        </row>
        <row r="7817">
          <cell r="F7817" t="str">
            <v>2012Other1-in-10October Peak16</v>
          </cell>
          <cell r="G7817">
            <v>1.6505780000000001</v>
          </cell>
          <cell r="H7817">
            <v>2.1247569999999998</v>
          </cell>
          <cell r="I7817">
            <v>98.956509999999994</v>
          </cell>
          <cell r="J7817">
            <v>26308.01</v>
          </cell>
          <cell r="K7817">
            <v>0.37727749999999999</v>
          </cell>
          <cell r="L7817">
            <v>0.43452760000000001</v>
          </cell>
          <cell r="M7817">
            <v>0.47417900000000002</v>
          </cell>
          <cell r="N7817">
            <v>0.51383029999999996</v>
          </cell>
          <cell r="O7817">
            <v>0.57108040000000004</v>
          </cell>
        </row>
        <row r="7818">
          <cell r="F7818" t="str">
            <v>2012Other1-in-10October Peak17</v>
          </cell>
          <cell r="G7818">
            <v>1.8351109999999999</v>
          </cell>
          <cell r="H7818">
            <v>2.3896120000000001</v>
          </cell>
          <cell r="I7818">
            <v>99.884929999999997</v>
          </cell>
          <cell r="J7818">
            <v>26308.01</v>
          </cell>
          <cell r="K7818">
            <v>0.4410538</v>
          </cell>
          <cell r="L7818">
            <v>0.50807930000000001</v>
          </cell>
          <cell r="M7818">
            <v>0.55450089999999996</v>
          </cell>
          <cell r="N7818">
            <v>0.60092250000000003</v>
          </cell>
          <cell r="O7818">
            <v>0.66794790000000004</v>
          </cell>
        </row>
        <row r="7819">
          <cell r="F7819" t="str">
            <v>2012Other1-in-10October Peak18</v>
          </cell>
          <cell r="G7819">
            <v>1.976785</v>
          </cell>
          <cell r="H7819">
            <v>2.546538</v>
          </cell>
          <cell r="I7819">
            <v>98.784970000000001</v>
          </cell>
          <cell r="J7819">
            <v>26308.01</v>
          </cell>
          <cell r="K7819">
            <v>0.45316859999999998</v>
          </cell>
          <cell r="L7819">
            <v>0.52204790000000001</v>
          </cell>
          <cell r="M7819">
            <v>0.56975350000000002</v>
          </cell>
          <cell r="N7819">
            <v>0.61745910000000004</v>
          </cell>
          <cell r="O7819">
            <v>0.68633849999999996</v>
          </cell>
        </row>
        <row r="7820">
          <cell r="F7820" t="str">
            <v>2012Other1-in-10October Peak19</v>
          </cell>
          <cell r="G7820">
            <v>2.7831649999999999</v>
          </cell>
          <cell r="H7820">
            <v>2.4908260000000002</v>
          </cell>
          <cell r="I7820">
            <v>93.902670000000001</v>
          </cell>
          <cell r="J7820">
            <v>26308.01</v>
          </cell>
          <cell r="K7820">
            <v>-0.32657819999999999</v>
          </cell>
          <cell r="L7820">
            <v>-0.30634929999999999</v>
          </cell>
          <cell r="M7820">
            <v>-0.29233880000000001</v>
          </cell>
          <cell r="N7820">
            <v>-0.27832839999999998</v>
          </cell>
          <cell r="O7820">
            <v>-0.25809949999999998</v>
          </cell>
        </row>
        <row r="7821">
          <cell r="F7821" t="str">
            <v>2012Other1-in-10October Peak20</v>
          </cell>
          <cell r="G7821">
            <v>2.5042849999999999</v>
          </cell>
          <cell r="H7821">
            <v>2.2475079999999998</v>
          </cell>
          <cell r="I7821">
            <v>87.554209999999998</v>
          </cell>
          <cell r="J7821">
            <v>26308.01</v>
          </cell>
          <cell r="K7821">
            <v>-0.28685159999999998</v>
          </cell>
          <cell r="L7821">
            <v>-0.26908339999999997</v>
          </cell>
          <cell r="M7821">
            <v>-0.25677729999999999</v>
          </cell>
          <cell r="N7821">
            <v>-0.2444711</v>
          </cell>
          <cell r="O7821">
            <v>-0.22670299999999999</v>
          </cell>
        </row>
        <row r="7822">
          <cell r="F7822" t="str">
            <v>2012Other1-in-10October Peak21</v>
          </cell>
          <cell r="G7822">
            <v>2.1252499999999999</v>
          </cell>
          <cell r="H7822">
            <v>1.9746900000000001</v>
          </cell>
          <cell r="I7822">
            <v>82.315629999999999</v>
          </cell>
          <cell r="J7822">
            <v>26308.01</v>
          </cell>
          <cell r="K7822">
            <v>-0.16819419999999999</v>
          </cell>
          <cell r="L7822">
            <v>-0.1577759</v>
          </cell>
          <cell r="M7822">
            <v>-0.15056030000000001</v>
          </cell>
          <cell r="N7822">
            <v>-0.14334459999999999</v>
          </cell>
          <cell r="O7822">
            <v>-0.1329263</v>
          </cell>
        </row>
        <row r="7823">
          <cell r="F7823" t="str">
            <v>2012Other1-in-10October Peak22</v>
          </cell>
          <cell r="G7823">
            <v>1.779517</v>
          </cell>
          <cell r="H7823">
            <v>1.682917</v>
          </cell>
          <cell r="I7823">
            <v>78.619630000000001</v>
          </cell>
          <cell r="J7823">
            <v>26308.01</v>
          </cell>
          <cell r="K7823">
            <v>-0.1079142</v>
          </cell>
          <cell r="L7823">
            <v>-0.10122979999999999</v>
          </cell>
          <cell r="M7823">
            <v>-9.6600199999999997E-2</v>
          </cell>
          <cell r="N7823">
            <v>-9.19706E-2</v>
          </cell>
          <cell r="O7823">
            <v>-8.5286200000000006E-2</v>
          </cell>
        </row>
        <row r="7824">
          <cell r="F7824" t="str">
            <v>2012Other1-in-10October Peak23</v>
          </cell>
          <cell r="G7824">
            <v>1.3787480000000001</v>
          </cell>
          <cell r="H7824">
            <v>1.317428</v>
          </cell>
          <cell r="I7824">
            <v>75.390929999999997</v>
          </cell>
          <cell r="J7824">
            <v>26308.01</v>
          </cell>
          <cell r="K7824">
            <v>-6.8501300000000001E-2</v>
          </cell>
          <cell r="L7824">
            <v>-6.4258200000000001E-2</v>
          </cell>
          <cell r="M7824">
            <v>-6.1319499999999999E-2</v>
          </cell>
          <cell r="N7824">
            <v>-5.8380700000000001E-2</v>
          </cell>
          <cell r="O7824">
            <v>-5.4137600000000001E-2</v>
          </cell>
        </row>
        <row r="7825">
          <cell r="F7825" t="str">
            <v>2012Other1-in-10October Peak24</v>
          </cell>
          <cell r="G7825">
            <v>1.0454330000000001</v>
          </cell>
          <cell r="H7825">
            <v>1.0062489999999999</v>
          </cell>
          <cell r="I7825">
            <v>72.200500000000005</v>
          </cell>
          <cell r="J7825">
            <v>26308.01</v>
          </cell>
          <cell r="K7825">
            <v>-4.3772999999999999E-2</v>
          </cell>
          <cell r="L7825">
            <v>-4.1061599999999997E-2</v>
          </cell>
          <cell r="M7825">
            <v>-3.9183700000000002E-2</v>
          </cell>
          <cell r="N7825">
            <v>-3.73058E-2</v>
          </cell>
          <cell r="O7825">
            <v>-3.45945E-2</v>
          </cell>
        </row>
        <row r="7826">
          <cell r="F7826" t="str">
            <v>2012Sierra1-in-10October Peak1</v>
          </cell>
          <cell r="G7826">
            <v>1.0490010000000001</v>
          </cell>
          <cell r="H7826">
            <v>1.0490010000000001</v>
          </cell>
          <cell r="I7826">
            <v>69.201930000000004</v>
          </cell>
          <cell r="J7826">
            <v>18409.509999999998</v>
          </cell>
          <cell r="K7826">
            <v>0</v>
          </cell>
          <cell r="L7826">
            <v>0</v>
          </cell>
          <cell r="M7826">
            <v>0</v>
          </cell>
          <cell r="N7826">
            <v>0</v>
          </cell>
          <cell r="O7826">
            <v>0</v>
          </cell>
        </row>
        <row r="7827">
          <cell r="F7827" t="str">
            <v>2012Sierra1-in-10October Peak2</v>
          </cell>
          <cell r="G7827">
            <v>0.92552449999999997</v>
          </cell>
          <cell r="H7827">
            <v>0.92552449999999997</v>
          </cell>
          <cell r="I7827">
            <v>67.276619999999994</v>
          </cell>
          <cell r="J7827">
            <v>18409.509999999998</v>
          </cell>
          <cell r="K7827">
            <v>0</v>
          </cell>
          <cell r="L7827">
            <v>0</v>
          </cell>
          <cell r="M7827">
            <v>0</v>
          </cell>
          <cell r="N7827">
            <v>0</v>
          </cell>
          <cell r="O7827">
            <v>0</v>
          </cell>
        </row>
        <row r="7828">
          <cell r="F7828" t="str">
            <v>2012Sierra1-in-10October Peak3</v>
          </cell>
          <cell r="G7828">
            <v>0.8542109</v>
          </cell>
          <cell r="H7828">
            <v>0.8542109</v>
          </cell>
          <cell r="I7828">
            <v>68.871409999999997</v>
          </cell>
          <cell r="J7828">
            <v>18409.509999999998</v>
          </cell>
          <cell r="K7828">
            <v>0</v>
          </cell>
          <cell r="L7828">
            <v>0</v>
          </cell>
          <cell r="M7828">
            <v>0</v>
          </cell>
          <cell r="N7828">
            <v>0</v>
          </cell>
          <cell r="O7828">
            <v>0</v>
          </cell>
        </row>
        <row r="7829">
          <cell r="F7829" t="str">
            <v>2012Sierra1-in-10October Peak4</v>
          </cell>
          <cell r="G7829">
            <v>0.8138666</v>
          </cell>
          <cell r="H7829">
            <v>0.8138666</v>
          </cell>
          <cell r="I7829">
            <v>70.151160000000004</v>
          </cell>
          <cell r="J7829">
            <v>18409.509999999998</v>
          </cell>
          <cell r="K7829">
            <v>0</v>
          </cell>
          <cell r="L7829">
            <v>0</v>
          </cell>
          <cell r="M7829">
            <v>0</v>
          </cell>
          <cell r="N7829">
            <v>0</v>
          </cell>
          <cell r="O7829">
            <v>0</v>
          </cell>
        </row>
        <row r="7830">
          <cell r="F7830" t="str">
            <v>2012Sierra1-in-10October Peak5</v>
          </cell>
          <cell r="G7830">
            <v>0.81407560000000001</v>
          </cell>
          <cell r="H7830">
            <v>0.81407560000000001</v>
          </cell>
          <cell r="I7830">
            <v>69.900549999999996</v>
          </cell>
          <cell r="J7830">
            <v>18409.509999999998</v>
          </cell>
          <cell r="K7830">
            <v>0</v>
          </cell>
          <cell r="L7830">
            <v>0</v>
          </cell>
          <cell r="M7830">
            <v>0</v>
          </cell>
          <cell r="N7830">
            <v>0</v>
          </cell>
          <cell r="O7830">
            <v>0</v>
          </cell>
        </row>
        <row r="7831">
          <cell r="F7831" t="str">
            <v>2012Sierra1-in-10October Peak6</v>
          </cell>
          <cell r="G7831">
            <v>0.88869509999999996</v>
          </cell>
          <cell r="H7831">
            <v>0.88869509999999996</v>
          </cell>
          <cell r="I7831">
            <v>69.49879</v>
          </cell>
          <cell r="J7831">
            <v>18409.509999999998</v>
          </cell>
          <cell r="K7831">
            <v>0</v>
          </cell>
          <cell r="L7831">
            <v>0</v>
          </cell>
          <cell r="M7831">
            <v>0</v>
          </cell>
          <cell r="N7831">
            <v>0</v>
          </cell>
          <cell r="O7831">
            <v>0</v>
          </cell>
        </row>
        <row r="7832">
          <cell r="F7832" t="str">
            <v>2012Sierra1-in-10October Peak7</v>
          </cell>
          <cell r="G7832">
            <v>1.057674</v>
          </cell>
          <cell r="H7832">
            <v>1.057674</v>
          </cell>
          <cell r="I7832">
            <v>67.305769999999995</v>
          </cell>
          <cell r="J7832">
            <v>18409.509999999998</v>
          </cell>
          <cell r="K7832">
            <v>0</v>
          </cell>
          <cell r="L7832">
            <v>0</v>
          </cell>
          <cell r="M7832">
            <v>0</v>
          </cell>
          <cell r="N7832">
            <v>0</v>
          </cell>
          <cell r="O7832">
            <v>0</v>
          </cell>
        </row>
        <row r="7833">
          <cell r="F7833" t="str">
            <v>2012Sierra1-in-10October Peak8</v>
          </cell>
          <cell r="G7833">
            <v>1.16466</v>
          </cell>
          <cell r="H7833">
            <v>1.16466</v>
          </cell>
          <cell r="I7833">
            <v>67.461920000000006</v>
          </cell>
          <cell r="J7833">
            <v>18409.509999999998</v>
          </cell>
          <cell r="K7833">
            <v>0</v>
          </cell>
          <cell r="L7833">
            <v>0</v>
          </cell>
          <cell r="M7833">
            <v>0</v>
          </cell>
          <cell r="N7833">
            <v>0</v>
          </cell>
          <cell r="O7833">
            <v>0</v>
          </cell>
        </row>
        <row r="7834">
          <cell r="F7834" t="str">
            <v>2012Sierra1-in-10October Peak9</v>
          </cell>
          <cell r="G7834">
            <v>1.1973</v>
          </cell>
          <cell r="H7834">
            <v>1.1973</v>
          </cell>
          <cell r="I7834">
            <v>73.068470000000005</v>
          </cell>
          <cell r="J7834">
            <v>18409.509999999998</v>
          </cell>
          <cell r="K7834">
            <v>0</v>
          </cell>
          <cell r="L7834">
            <v>0</v>
          </cell>
          <cell r="M7834">
            <v>0</v>
          </cell>
          <cell r="N7834">
            <v>0</v>
          </cell>
          <cell r="O7834">
            <v>0</v>
          </cell>
        </row>
        <row r="7835">
          <cell r="F7835" t="str">
            <v>2012Sierra1-in-10October Peak10</v>
          </cell>
          <cell r="G7835">
            <v>1.258168</v>
          </cell>
          <cell r="H7835">
            <v>1.258168</v>
          </cell>
          <cell r="I7835">
            <v>80.443669999999997</v>
          </cell>
          <cell r="J7835">
            <v>18409.509999999998</v>
          </cell>
          <cell r="K7835">
            <v>0</v>
          </cell>
          <cell r="L7835">
            <v>0</v>
          </cell>
          <cell r="M7835">
            <v>0</v>
          </cell>
          <cell r="N7835">
            <v>0</v>
          </cell>
          <cell r="O7835">
            <v>0</v>
          </cell>
        </row>
        <row r="7836">
          <cell r="F7836" t="str">
            <v>2012Sierra1-in-10October Peak11</v>
          </cell>
          <cell r="G7836">
            <v>1.3738060000000001</v>
          </cell>
          <cell r="H7836">
            <v>1.3738060000000001</v>
          </cell>
          <cell r="I7836">
            <v>87.398700000000005</v>
          </cell>
          <cell r="J7836">
            <v>18409.509999999998</v>
          </cell>
          <cell r="K7836">
            <v>0</v>
          </cell>
          <cell r="L7836">
            <v>0</v>
          </cell>
          <cell r="M7836">
            <v>0</v>
          </cell>
          <cell r="N7836">
            <v>0</v>
          </cell>
          <cell r="O7836">
            <v>0</v>
          </cell>
        </row>
        <row r="7837">
          <cell r="F7837" t="str">
            <v>2012Sierra1-in-10October Peak12</v>
          </cell>
          <cell r="G7837">
            <v>1.5490440000000001</v>
          </cell>
          <cell r="H7837">
            <v>1.5490440000000001</v>
          </cell>
          <cell r="I7837">
            <v>91.461200000000005</v>
          </cell>
          <cell r="J7837">
            <v>18409.509999999998</v>
          </cell>
          <cell r="K7837">
            <v>0</v>
          </cell>
          <cell r="L7837">
            <v>0</v>
          </cell>
          <cell r="M7837">
            <v>0</v>
          </cell>
          <cell r="N7837">
            <v>0</v>
          </cell>
          <cell r="O7837">
            <v>0</v>
          </cell>
        </row>
        <row r="7838">
          <cell r="F7838" t="str">
            <v>2012Sierra1-in-10October Peak13</v>
          </cell>
          <cell r="G7838">
            <v>1.7914840000000001</v>
          </cell>
          <cell r="H7838">
            <v>1.7914840000000001</v>
          </cell>
          <cell r="I7838">
            <v>93.446330000000003</v>
          </cell>
          <cell r="J7838">
            <v>18409.509999999998</v>
          </cell>
          <cell r="K7838">
            <v>0</v>
          </cell>
          <cell r="L7838">
            <v>0</v>
          </cell>
          <cell r="M7838">
            <v>0</v>
          </cell>
          <cell r="N7838">
            <v>0</v>
          </cell>
          <cell r="O7838">
            <v>0</v>
          </cell>
        </row>
        <row r="7839">
          <cell r="F7839" t="str">
            <v>2012Sierra1-in-10October Peak14</v>
          </cell>
          <cell r="G7839">
            <v>1.667178</v>
          </cell>
          <cell r="H7839">
            <v>2.066754</v>
          </cell>
          <cell r="I7839">
            <v>95.039339999999996</v>
          </cell>
          <cell r="J7839">
            <v>18409.509999999998</v>
          </cell>
          <cell r="K7839">
            <v>0.3406149</v>
          </cell>
          <cell r="L7839">
            <v>0.37544949999999999</v>
          </cell>
          <cell r="M7839">
            <v>0.39957589999999998</v>
          </cell>
          <cell r="N7839">
            <v>0.42370229999999998</v>
          </cell>
          <cell r="O7839">
            <v>0.45853699999999997</v>
          </cell>
        </row>
        <row r="7840">
          <cell r="F7840" t="str">
            <v>2012Sierra1-in-10October Peak15</v>
          </cell>
          <cell r="G7840">
            <v>1.861734</v>
          </cell>
          <cell r="H7840">
            <v>2.3822580000000002</v>
          </cell>
          <cell r="I7840">
            <v>96.372280000000003</v>
          </cell>
          <cell r="J7840">
            <v>18409.509999999998</v>
          </cell>
          <cell r="K7840">
            <v>0.44411020000000001</v>
          </cell>
          <cell r="L7840">
            <v>0.48925610000000003</v>
          </cell>
          <cell r="M7840">
            <v>0.52052410000000005</v>
          </cell>
          <cell r="N7840">
            <v>0.55179210000000001</v>
          </cell>
          <cell r="O7840">
            <v>0.59693810000000003</v>
          </cell>
        </row>
        <row r="7841">
          <cell r="F7841" t="str">
            <v>2012Sierra1-in-10October Peak16</v>
          </cell>
          <cell r="G7841">
            <v>2.0995539999999999</v>
          </cell>
          <cell r="H7841">
            <v>2.7451249999999998</v>
          </cell>
          <cell r="I7841">
            <v>97.643690000000007</v>
          </cell>
          <cell r="J7841">
            <v>18409.509999999998</v>
          </cell>
          <cell r="K7841">
            <v>0.5508535</v>
          </cell>
          <cell r="L7841">
            <v>0.60681339999999995</v>
          </cell>
          <cell r="M7841">
            <v>0.64557100000000001</v>
          </cell>
          <cell r="N7841">
            <v>0.68432850000000001</v>
          </cell>
          <cell r="O7841">
            <v>0.74028839999999996</v>
          </cell>
        </row>
        <row r="7842">
          <cell r="F7842" t="str">
            <v>2012Sierra1-in-10October Peak17</v>
          </cell>
          <cell r="G7842">
            <v>2.3136770000000002</v>
          </cell>
          <cell r="H7842">
            <v>3.0695549999999998</v>
          </cell>
          <cell r="I7842">
            <v>98.253950000000003</v>
          </cell>
          <cell r="J7842">
            <v>18409.509999999998</v>
          </cell>
          <cell r="K7842">
            <v>0.64493849999999997</v>
          </cell>
          <cell r="L7842">
            <v>0.71048239999999996</v>
          </cell>
          <cell r="M7842">
            <v>0.75587769999999999</v>
          </cell>
          <cell r="N7842">
            <v>0.80127329999999997</v>
          </cell>
          <cell r="O7842">
            <v>0.86681710000000001</v>
          </cell>
        </row>
        <row r="7843">
          <cell r="F7843" t="str">
            <v>2012Sierra1-in-10October Peak18</v>
          </cell>
          <cell r="G7843">
            <v>2.5015540000000001</v>
          </cell>
          <cell r="H7843">
            <v>3.278349</v>
          </cell>
          <cell r="I7843">
            <v>97.377480000000006</v>
          </cell>
          <cell r="J7843">
            <v>18409.509999999998</v>
          </cell>
          <cell r="K7843">
            <v>0.66278060000000005</v>
          </cell>
          <cell r="L7843">
            <v>0.73014109999999999</v>
          </cell>
          <cell r="M7843">
            <v>0.77679489999999995</v>
          </cell>
          <cell r="N7843">
            <v>0.82344850000000003</v>
          </cell>
          <cell r="O7843">
            <v>0.89080910000000002</v>
          </cell>
        </row>
        <row r="7844">
          <cell r="F7844" t="str">
            <v>2012Sierra1-in-10October Peak19</v>
          </cell>
          <cell r="G7844">
            <v>3.6101969999999999</v>
          </cell>
          <cell r="H7844">
            <v>3.2422979999999999</v>
          </cell>
          <cell r="I7844">
            <v>90.285889999999995</v>
          </cell>
          <cell r="J7844">
            <v>18409.509999999998</v>
          </cell>
          <cell r="K7844">
            <v>-0.40038760000000001</v>
          </cell>
          <cell r="L7844">
            <v>-0.3811929</v>
          </cell>
          <cell r="M7844">
            <v>-0.36789870000000002</v>
          </cell>
          <cell r="N7844">
            <v>-0.35460449999999999</v>
          </cell>
          <cell r="O7844">
            <v>-0.33540979999999998</v>
          </cell>
        </row>
        <row r="7845">
          <cell r="F7845" t="str">
            <v>2012Sierra1-in-10October Peak20</v>
          </cell>
          <cell r="G7845">
            <v>3.2770700000000001</v>
          </cell>
          <cell r="H7845">
            <v>2.973862</v>
          </cell>
          <cell r="I7845">
            <v>80.777820000000006</v>
          </cell>
          <cell r="J7845">
            <v>18409.509999999998</v>
          </cell>
          <cell r="K7845">
            <v>-0.32998369999999999</v>
          </cell>
          <cell r="L7845">
            <v>-0.3141642</v>
          </cell>
          <cell r="M7845">
            <v>-0.30320760000000002</v>
          </cell>
          <cell r="N7845">
            <v>-0.29225109999999999</v>
          </cell>
          <cell r="O7845">
            <v>-0.2764316</v>
          </cell>
        </row>
        <row r="7846">
          <cell r="F7846" t="str">
            <v>2012Sierra1-in-10October Peak21</v>
          </cell>
          <cell r="G7846">
            <v>2.824357</v>
          </cell>
          <cell r="H7846">
            <v>2.6322719999999999</v>
          </cell>
          <cell r="I7846">
            <v>76.330079999999995</v>
          </cell>
          <cell r="J7846">
            <v>18409.509999999998</v>
          </cell>
          <cell r="K7846">
            <v>-0.20904739999999999</v>
          </cell>
          <cell r="L7846">
            <v>-0.1990256</v>
          </cell>
          <cell r="M7846">
            <v>-0.19208459999999999</v>
          </cell>
          <cell r="N7846">
            <v>-0.18514349999999999</v>
          </cell>
          <cell r="O7846">
            <v>-0.17512169999999999</v>
          </cell>
        </row>
        <row r="7847">
          <cell r="F7847" t="str">
            <v>2012Sierra1-in-10October Peak22</v>
          </cell>
          <cell r="G7847">
            <v>2.3548290000000001</v>
          </cell>
          <cell r="H7847">
            <v>2.2401080000000002</v>
          </cell>
          <cell r="I7847">
            <v>73.131950000000003</v>
          </cell>
          <cell r="J7847">
            <v>18409.509999999998</v>
          </cell>
          <cell r="K7847">
            <v>-0.1248522</v>
          </cell>
          <cell r="L7847">
            <v>-0.11886679999999999</v>
          </cell>
          <cell r="M7847">
            <v>-0.1147213</v>
          </cell>
          <cell r="N7847">
            <v>-0.1105758</v>
          </cell>
          <cell r="O7847">
            <v>-0.1045903</v>
          </cell>
        </row>
        <row r="7848">
          <cell r="F7848" t="str">
            <v>2012Sierra1-in-10October Peak23</v>
          </cell>
          <cell r="G7848">
            <v>1.8107200000000001</v>
          </cell>
          <cell r="H7848">
            <v>1.7334849999999999</v>
          </cell>
          <cell r="I7848">
            <v>70.303700000000006</v>
          </cell>
          <cell r="J7848">
            <v>18409.509999999998</v>
          </cell>
          <cell r="K7848">
            <v>-8.4055900000000003E-2</v>
          </cell>
          <cell r="L7848">
            <v>-8.0026299999999995E-2</v>
          </cell>
          <cell r="M7848">
            <v>-7.7235300000000007E-2</v>
          </cell>
          <cell r="N7848">
            <v>-7.4444399999999994E-2</v>
          </cell>
          <cell r="O7848">
            <v>-7.0414699999999997E-2</v>
          </cell>
        </row>
        <row r="7849">
          <cell r="F7849" t="str">
            <v>2012Sierra1-in-10October Peak24</v>
          </cell>
          <cell r="G7849">
            <v>1.355842</v>
          </cell>
          <cell r="H7849">
            <v>1.3155460000000001</v>
          </cell>
          <cell r="I7849">
            <v>67.873279999999994</v>
          </cell>
          <cell r="J7849">
            <v>18409.509999999998</v>
          </cell>
          <cell r="K7849">
            <v>-4.3853900000000001E-2</v>
          </cell>
          <cell r="L7849">
            <v>-4.17516E-2</v>
          </cell>
          <cell r="M7849">
            <v>-4.0295499999999998E-2</v>
          </cell>
          <cell r="N7849">
            <v>-3.8839400000000003E-2</v>
          </cell>
          <cell r="O7849">
            <v>-3.6736999999999999E-2</v>
          </cell>
        </row>
        <row r="7850">
          <cell r="F7850" t="str">
            <v>2012Stockton1-in-10October Peak1</v>
          </cell>
          <cell r="G7850">
            <v>0.99319259999999998</v>
          </cell>
          <cell r="H7850">
            <v>0.99319259999999998</v>
          </cell>
          <cell r="I7850">
            <v>76.570610000000002</v>
          </cell>
          <cell r="J7850">
            <v>12825.76</v>
          </cell>
          <cell r="K7850">
            <v>0</v>
          </cell>
          <cell r="L7850">
            <v>0</v>
          </cell>
          <cell r="M7850">
            <v>0</v>
          </cell>
          <cell r="N7850">
            <v>0</v>
          </cell>
          <cell r="O7850">
            <v>0</v>
          </cell>
        </row>
        <row r="7851">
          <cell r="F7851" t="str">
            <v>2012Stockton1-in-10October Peak2</v>
          </cell>
          <cell r="G7851">
            <v>0.84482809999999997</v>
          </cell>
          <cell r="H7851">
            <v>0.84482809999999997</v>
          </cell>
          <cell r="I7851">
            <v>75.741820000000004</v>
          </cell>
          <cell r="J7851">
            <v>12825.76</v>
          </cell>
          <cell r="K7851">
            <v>0</v>
          </cell>
          <cell r="L7851">
            <v>0</v>
          </cell>
          <cell r="M7851">
            <v>0</v>
          </cell>
          <cell r="N7851">
            <v>0</v>
          </cell>
          <cell r="O7851">
            <v>0</v>
          </cell>
        </row>
        <row r="7852">
          <cell r="F7852" t="str">
            <v>2012Stockton1-in-10October Peak3</v>
          </cell>
          <cell r="G7852">
            <v>0.75375879999999995</v>
          </cell>
          <cell r="H7852">
            <v>0.75375879999999995</v>
          </cell>
          <cell r="I7852">
            <v>73.856009999999998</v>
          </cell>
          <cell r="J7852">
            <v>12825.76</v>
          </cell>
          <cell r="K7852">
            <v>0</v>
          </cell>
          <cell r="L7852">
            <v>0</v>
          </cell>
          <cell r="M7852">
            <v>0</v>
          </cell>
          <cell r="N7852">
            <v>0</v>
          </cell>
          <cell r="O7852">
            <v>0</v>
          </cell>
        </row>
        <row r="7853">
          <cell r="F7853" t="str">
            <v>2012Stockton1-in-10October Peak4</v>
          </cell>
          <cell r="G7853">
            <v>0.70277500000000004</v>
          </cell>
          <cell r="H7853">
            <v>0.70277500000000004</v>
          </cell>
          <cell r="I7853">
            <v>73.02713</v>
          </cell>
          <cell r="J7853">
            <v>12825.76</v>
          </cell>
          <cell r="K7853">
            <v>0</v>
          </cell>
          <cell r="L7853">
            <v>0</v>
          </cell>
          <cell r="M7853">
            <v>0</v>
          </cell>
          <cell r="N7853">
            <v>0</v>
          </cell>
          <cell r="O7853">
            <v>0</v>
          </cell>
        </row>
        <row r="7854">
          <cell r="F7854" t="str">
            <v>2012Stockton1-in-10October Peak5</v>
          </cell>
          <cell r="G7854">
            <v>0.69114799999999998</v>
          </cell>
          <cell r="H7854">
            <v>0.69114799999999998</v>
          </cell>
          <cell r="I7854">
            <v>72.684809999999999</v>
          </cell>
          <cell r="J7854">
            <v>12825.76</v>
          </cell>
          <cell r="K7854">
            <v>0</v>
          </cell>
          <cell r="L7854">
            <v>0</v>
          </cell>
          <cell r="M7854">
            <v>0</v>
          </cell>
          <cell r="N7854">
            <v>0</v>
          </cell>
          <cell r="O7854">
            <v>0</v>
          </cell>
        </row>
        <row r="7855">
          <cell r="F7855" t="str">
            <v>2012Stockton1-in-10October Peak6</v>
          </cell>
          <cell r="G7855">
            <v>0.72230910000000004</v>
          </cell>
          <cell r="H7855">
            <v>0.72230910000000004</v>
          </cell>
          <cell r="I7855">
            <v>70.956509999999994</v>
          </cell>
          <cell r="J7855">
            <v>12825.76</v>
          </cell>
          <cell r="K7855">
            <v>0</v>
          </cell>
          <cell r="L7855">
            <v>0</v>
          </cell>
          <cell r="M7855">
            <v>0</v>
          </cell>
          <cell r="N7855">
            <v>0</v>
          </cell>
          <cell r="O7855">
            <v>0</v>
          </cell>
        </row>
        <row r="7856">
          <cell r="F7856" t="str">
            <v>2012Stockton1-in-10October Peak7</v>
          </cell>
          <cell r="G7856">
            <v>0.82419469999999995</v>
          </cell>
          <cell r="H7856">
            <v>0.82419469999999995</v>
          </cell>
          <cell r="I7856">
            <v>69.614099999999993</v>
          </cell>
          <cell r="J7856">
            <v>12825.76</v>
          </cell>
          <cell r="K7856">
            <v>0</v>
          </cell>
          <cell r="L7856">
            <v>0</v>
          </cell>
          <cell r="M7856">
            <v>0</v>
          </cell>
          <cell r="N7856">
            <v>0</v>
          </cell>
          <cell r="O7856">
            <v>0</v>
          </cell>
        </row>
        <row r="7857">
          <cell r="F7857" t="str">
            <v>2012Stockton1-in-10October Peak8</v>
          </cell>
          <cell r="G7857">
            <v>0.89498549999999999</v>
          </cell>
          <cell r="H7857">
            <v>0.89498549999999999</v>
          </cell>
          <cell r="I7857">
            <v>69.013599999999997</v>
          </cell>
          <cell r="J7857">
            <v>12825.76</v>
          </cell>
          <cell r="K7857">
            <v>0</v>
          </cell>
          <cell r="L7857">
            <v>0</v>
          </cell>
          <cell r="M7857">
            <v>0</v>
          </cell>
          <cell r="N7857">
            <v>0</v>
          </cell>
          <cell r="O7857">
            <v>0</v>
          </cell>
        </row>
        <row r="7858">
          <cell r="F7858" t="str">
            <v>2012Stockton1-in-10October Peak9</v>
          </cell>
          <cell r="G7858">
            <v>0.93194900000000003</v>
          </cell>
          <cell r="H7858">
            <v>0.93194900000000003</v>
          </cell>
          <cell r="I7858">
            <v>71.684809999999999</v>
          </cell>
          <cell r="J7858">
            <v>12825.76</v>
          </cell>
          <cell r="K7858">
            <v>0</v>
          </cell>
          <cell r="L7858">
            <v>0</v>
          </cell>
          <cell r="M7858">
            <v>0</v>
          </cell>
          <cell r="N7858">
            <v>0</v>
          </cell>
          <cell r="O7858">
            <v>0</v>
          </cell>
        </row>
        <row r="7859">
          <cell r="F7859" t="str">
            <v>2012Stockton1-in-10October Peak10</v>
          </cell>
          <cell r="G7859">
            <v>1.022499</v>
          </cell>
          <cell r="H7859">
            <v>1.022499</v>
          </cell>
          <cell r="I7859">
            <v>75.52713</v>
          </cell>
          <cell r="J7859">
            <v>12825.76</v>
          </cell>
          <cell r="K7859">
            <v>0</v>
          </cell>
          <cell r="L7859">
            <v>0</v>
          </cell>
          <cell r="M7859">
            <v>0</v>
          </cell>
          <cell r="N7859">
            <v>0</v>
          </cell>
          <cell r="O7859">
            <v>0</v>
          </cell>
        </row>
        <row r="7860">
          <cell r="F7860" t="str">
            <v>2012Stockton1-in-10October Peak11</v>
          </cell>
          <cell r="G7860">
            <v>1.151778</v>
          </cell>
          <cell r="H7860">
            <v>1.151778</v>
          </cell>
          <cell r="I7860">
            <v>80.255420000000001</v>
          </cell>
          <cell r="J7860">
            <v>12825.76</v>
          </cell>
          <cell r="K7860">
            <v>0</v>
          </cell>
          <cell r="L7860">
            <v>0</v>
          </cell>
          <cell r="M7860">
            <v>0</v>
          </cell>
          <cell r="N7860">
            <v>0</v>
          </cell>
          <cell r="O7860">
            <v>0</v>
          </cell>
        </row>
        <row r="7861">
          <cell r="F7861" t="str">
            <v>2012Stockton1-in-10October Peak12</v>
          </cell>
          <cell r="G7861">
            <v>1.3271059999999999</v>
          </cell>
          <cell r="H7861">
            <v>1.3271059999999999</v>
          </cell>
          <cell r="I7861">
            <v>85.141310000000004</v>
          </cell>
          <cell r="J7861">
            <v>12825.76</v>
          </cell>
          <cell r="K7861">
            <v>0</v>
          </cell>
          <cell r="L7861">
            <v>0</v>
          </cell>
          <cell r="M7861">
            <v>0</v>
          </cell>
          <cell r="N7861">
            <v>0</v>
          </cell>
          <cell r="O7861">
            <v>0</v>
          </cell>
        </row>
        <row r="7862">
          <cell r="F7862" t="str">
            <v>2012Stockton1-in-10October Peak13</v>
          </cell>
          <cell r="G7862">
            <v>1.552632</v>
          </cell>
          <cell r="H7862">
            <v>1.552632</v>
          </cell>
          <cell r="I7862">
            <v>90.413020000000003</v>
          </cell>
          <cell r="J7862">
            <v>12825.76</v>
          </cell>
          <cell r="K7862">
            <v>0</v>
          </cell>
          <cell r="L7862">
            <v>0</v>
          </cell>
          <cell r="M7862">
            <v>0</v>
          </cell>
          <cell r="N7862">
            <v>0</v>
          </cell>
          <cell r="O7862">
            <v>0</v>
          </cell>
        </row>
        <row r="7863">
          <cell r="F7863" t="str">
            <v>2012Stockton1-in-10October Peak14</v>
          </cell>
          <cell r="G7863">
            <v>1.462677</v>
          </cell>
          <cell r="H7863">
            <v>1.8116570000000001</v>
          </cell>
          <cell r="I7863">
            <v>93.627709999999993</v>
          </cell>
          <cell r="J7863">
            <v>12825.76</v>
          </cell>
          <cell r="K7863">
            <v>0.28710419999999998</v>
          </cell>
          <cell r="L7863">
            <v>0.32366109999999998</v>
          </cell>
          <cell r="M7863">
            <v>0.34898030000000002</v>
          </cell>
          <cell r="N7863">
            <v>0.3742994</v>
          </cell>
          <cell r="O7863">
            <v>0.41085640000000001</v>
          </cell>
        </row>
        <row r="7864">
          <cell r="F7864" t="str">
            <v>2012Stockton1-in-10October Peak15</v>
          </cell>
          <cell r="G7864">
            <v>1.649454</v>
          </cell>
          <cell r="H7864">
            <v>2.0992799999999998</v>
          </cell>
          <cell r="I7864">
            <v>95.614099999999993</v>
          </cell>
          <cell r="J7864">
            <v>12825.76</v>
          </cell>
          <cell r="K7864">
            <v>0.37100119999999998</v>
          </cell>
          <cell r="L7864">
            <v>0.41757179999999999</v>
          </cell>
          <cell r="M7864">
            <v>0.44982640000000002</v>
          </cell>
          <cell r="N7864">
            <v>0.48208099999999998</v>
          </cell>
          <cell r="O7864">
            <v>0.52865150000000005</v>
          </cell>
        </row>
        <row r="7865">
          <cell r="F7865" t="str">
            <v>2012Stockton1-in-10October Peak16</v>
          </cell>
          <cell r="G7865">
            <v>1.855205</v>
          </cell>
          <cell r="H7865">
            <v>2.416795</v>
          </cell>
          <cell r="I7865">
            <v>97.714690000000004</v>
          </cell>
          <cell r="J7865">
            <v>12825.76</v>
          </cell>
          <cell r="K7865">
            <v>0.4634472</v>
          </cell>
          <cell r="L7865">
            <v>0.52143110000000004</v>
          </cell>
          <cell r="M7865">
            <v>0.56159049999999999</v>
          </cell>
          <cell r="N7865">
            <v>0.60175000000000001</v>
          </cell>
          <cell r="O7865">
            <v>0.65973380000000004</v>
          </cell>
        </row>
        <row r="7866">
          <cell r="F7866" t="str">
            <v>2012Stockton1-in-10October Peak17</v>
          </cell>
          <cell r="G7866">
            <v>2.035933</v>
          </cell>
          <cell r="H7866">
            <v>2.6908780000000001</v>
          </cell>
          <cell r="I7866">
            <v>98.600579999999994</v>
          </cell>
          <cell r="J7866">
            <v>12825.76</v>
          </cell>
          <cell r="K7866">
            <v>0.54030069999999997</v>
          </cell>
          <cell r="L7866">
            <v>0.60803359999999995</v>
          </cell>
          <cell r="M7866">
            <v>0.65494509999999995</v>
          </cell>
          <cell r="N7866">
            <v>0.7018567</v>
          </cell>
          <cell r="O7866">
            <v>0.76958939999999998</v>
          </cell>
        </row>
        <row r="7867">
          <cell r="F7867" t="str">
            <v>2012Stockton1-in-10October Peak18</v>
          </cell>
          <cell r="G7867">
            <v>2.1639719999999998</v>
          </cell>
          <cell r="H7867">
            <v>2.8366989999999999</v>
          </cell>
          <cell r="I7867">
            <v>97.157600000000002</v>
          </cell>
          <cell r="J7867">
            <v>12825.76</v>
          </cell>
          <cell r="K7867">
            <v>0.55494589999999999</v>
          </cell>
          <cell r="L7867">
            <v>0.62453219999999998</v>
          </cell>
          <cell r="M7867">
            <v>0.67272739999999998</v>
          </cell>
          <cell r="N7867">
            <v>0.72092259999999997</v>
          </cell>
          <cell r="O7867">
            <v>0.79050889999999996</v>
          </cell>
        </row>
        <row r="7868">
          <cell r="F7868" t="str">
            <v>2012Stockton1-in-10October Peak19</v>
          </cell>
          <cell r="G7868">
            <v>3.0607820000000001</v>
          </cell>
          <cell r="H7868">
            <v>2.7676069999999999</v>
          </cell>
          <cell r="I7868">
            <v>92.271699999999996</v>
          </cell>
          <cell r="J7868">
            <v>12825.76</v>
          </cell>
          <cell r="K7868">
            <v>-0.30917109999999998</v>
          </cell>
          <cell r="L7868">
            <v>-0.29972009999999999</v>
          </cell>
          <cell r="M7868">
            <v>-0.2931745</v>
          </cell>
          <cell r="N7868">
            <v>-0.28662890000000002</v>
          </cell>
          <cell r="O7868">
            <v>-0.27717799999999998</v>
          </cell>
        </row>
        <row r="7869">
          <cell r="F7869" t="str">
            <v>2012Stockton1-in-10October Peak20</v>
          </cell>
          <cell r="G7869">
            <v>2.787347</v>
          </cell>
          <cell r="H7869">
            <v>2.512267</v>
          </cell>
          <cell r="I7869">
            <v>87.828800000000001</v>
          </cell>
          <cell r="J7869">
            <v>12825.76</v>
          </cell>
          <cell r="K7869">
            <v>-0.2900894</v>
          </cell>
          <cell r="L7869">
            <v>-0.28122190000000002</v>
          </cell>
          <cell r="M7869">
            <v>-0.2750802</v>
          </cell>
          <cell r="N7869">
            <v>-0.26893850000000002</v>
          </cell>
          <cell r="O7869">
            <v>-0.260071</v>
          </cell>
        </row>
        <row r="7870">
          <cell r="F7870" t="str">
            <v>2012Stockton1-in-10October Peak21</v>
          </cell>
          <cell r="G7870">
            <v>2.4417460000000002</v>
          </cell>
          <cell r="H7870">
            <v>2.2560349999999998</v>
          </cell>
          <cell r="I7870">
            <v>83.271699999999996</v>
          </cell>
          <cell r="J7870">
            <v>12825.76</v>
          </cell>
          <cell r="K7870">
            <v>-0.19584409999999999</v>
          </cell>
          <cell r="L7870">
            <v>-0.18985750000000001</v>
          </cell>
          <cell r="M7870">
            <v>-0.18571109999999999</v>
          </cell>
          <cell r="N7870">
            <v>-0.1815648</v>
          </cell>
          <cell r="O7870">
            <v>-0.17557819999999999</v>
          </cell>
        </row>
        <row r="7871">
          <cell r="F7871" t="str">
            <v>2012Stockton1-in-10October Peak22</v>
          </cell>
          <cell r="G7871">
            <v>2.0796790000000001</v>
          </cell>
          <cell r="H7871">
            <v>1.949101</v>
          </cell>
          <cell r="I7871">
            <v>81.315190000000001</v>
          </cell>
          <cell r="J7871">
            <v>12825.76</v>
          </cell>
          <cell r="K7871">
            <v>-0.1377022</v>
          </cell>
          <cell r="L7871">
            <v>-0.13349279999999999</v>
          </cell>
          <cell r="M7871">
            <v>-0.13057740000000001</v>
          </cell>
          <cell r="N7871">
            <v>-0.1276621</v>
          </cell>
          <cell r="O7871">
            <v>-0.1234527</v>
          </cell>
        </row>
        <row r="7872">
          <cell r="F7872" t="str">
            <v>2012Stockton1-in-10October Peak23</v>
          </cell>
          <cell r="G7872">
            <v>1.624495</v>
          </cell>
          <cell r="H7872">
            <v>1.5542180000000001</v>
          </cell>
          <cell r="I7872">
            <v>79.429389999999998</v>
          </cell>
          <cell r="J7872">
            <v>12825.76</v>
          </cell>
          <cell r="K7872">
            <v>-7.4110999999999996E-2</v>
          </cell>
          <cell r="L7872">
            <v>-7.1845500000000007E-2</v>
          </cell>
          <cell r="M7872">
            <v>-7.0276500000000006E-2</v>
          </cell>
          <cell r="N7872">
            <v>-6.8707500000000005E-2</v>
          </cell>
          <cell r="O7872">
            <v>-6.6442000000000001E-2</v>
          </cell>
        </row>
        <row r="7873">
          <cell r="F7873" t="str">
            <v>2012Stockton1-in-10October Peak24</v>
          </cell>
          <cell r="G7873">
            <v>1.2537970000000001</v>
          </cell>
          <cell r="H7873">
            <v>1.1974499999999999</v>
          </cell>
          <cell r="I7873">
            <v>77.815190000000001</v>
          </cell>
          <cell r="J7873">
            <v>12825.76</v>
          </cell>
          <cell r="K7873">
            <v>-5.9421000000000002E-2</v>
          </cell>
          <cell r="L7873">
            <v>-5.7604599999999999E-2</v>
          </cell>
          <cell r="M7873">
            <v>-5.6346500000000001E-2</v>
          </cell>
          <cell r="N7873">
            <v>-5.5088499999999999E-2</v>
          </cell>
          <cell r="O7873">
            <v>-5.3272100000000003E-2</v>
          </cell>
        </row>
        <row r="7874">
          <cell r="F7874" t="str">
            <v>2012All Customers1-in-2October Peak1</v>
          </cell>
          <cell r="G7874">
            <v>0.58683940000000001</v>
          </cell>
          <cell r="H7874">
            <v>0.58683940000000001</v>
          </cell>
          <cell r="I7874">
            <v>64.197460000000007</v>
          </cell>
          <cell r="J7874">
            <v>153919</v>
          </cell>
          <cell r="K7874">
            <v>0</v>
          </cell>
          <cell r="L7874">
            <v>0</v>
          </cell>
          <cell r="M7874">
            <v>0</v>
          </cell>
          <cell r="N7874">
            <v>0</v>
          </cell>
          <cell r="O7874">
            <v>0</v>
          </cell>
        </row>
        <row r="7875">
          <cell r="F7875" t="str">
            <v>2012All Customers1-in-2October Peak2</v>
          </cell>
          <cell r="G7875">
            <v>0.50052629999999998</v>
          </cell>
          <cell r="H7875">
            <v>0.50052629999999998</v>
          </cell>
          <cell r="I7875">
            <v>62.725619999999999</v>
          </cell>
          <cell r="J7875">
            <v>153919</v>
          </cell>
          <cell r="K7875">
            <v>0</v>
          </cell>
          <cell r="L7875">
            <v>0</v>
          </cell>
          <cell r="M7875">
            <v>0</v>
          </cell>
          <cell r="N7875">
            <v>0</v>
          </cell>
          <cell r="O7875">
            <v>0</v>
          </cell>
        </row>
        <row r="7876">
          <cell r="F7876" t="str">
            <v>2012All Customers1-in-2October Peak3</v>
          </cell>
          <cell r="G7876">
            <v>0.45001160000000001</v>
          </cell>
          <cell r="H7876">
            <v>0.45001160000000001</v>
          </cell>
          <cell r="I7876">
            <v>61.00676</v>
          </cell>
          <cell r="J7876">
            <v>153919</v>
          </cell>
          <cell r="K7876">
            <v>0</v>
          </cell>
          <cell r="L7876">
            <v>0</v>
          </cell>
          <cell r="M7876">
            <v>0</v>
          </cell>
          <cell r="N7876">
            <v>0</v>
          </cell>
          <cell r="O7876">
            <v>0</v>
          </cell>
        </row>
        <row r="7877">
          <cell r="F7877" t="str">
            <v>2012All Customers1-in-2October Peak4</v>
          </cell>
          <cell r="G7877">
            <v>0.42075010000000002</v>
          </cell>
          <cell r="H7877">
            <v>0.42075010000000002</v>
          </cell>
          <cell r="I7877">
            <v>59.759520000000002</v>
          </cell>
          <cell r="J7877">
            <v>153919</v>
          </cell>
          <cell r="K7877">
            <v>0</v>
          </cell>
          <cell r="L7877">
            <v>0</v>
          </cell>
          <cell r="M7877">
            <v>0</v>
          </cell>
          <cell r="N7877">
            <v>0</v>
          </cell>
          <cell r="O7877">
            <v>0</v>
          </cell>
        </row>
        <row r="7878">
          <cell r="F7878" t="str">
            <v>2012All Customers1-in-2October Peak5</v>
          </cell>
          <cell r="G7878">
            <v>0.41292970000000001</v>
          </cell>
          <cell r="H7878">
            <v>0.41292970000000001</v>
          </cell>
          <cell r="I7878">
            <v>58.652970000000003</v>
          </cell>
          <cell r="J7878">
            <v>153919</v>
          </cell>
          <cell r="K7878">
            <v>0</v>
          </cell>
          <cell r="L7878">
            <v>0</v>
          </cell>
          <cell r="M7878">
            <v>0</v>
          </cell>
          <cell r="N7878">
            <v>0</v>
          </cell>
          <cell r="O7878">
            <v>0</v>
          </cell>
        </row>
        <row r="7879">
          <cell r="F7879" t="str">
            <v>2012All Customers1-in-2October Peak6</v>
          </cell>
          <cell r="G7879">
            <v>0.43647849999999999</v>
          </cell>
          <cell r="H7879">
            <v>0.43647849999999999</v>
          </cell>
          <cell r="I7879">
            <v>57.718490000000003</v>
          </cell>
          <cell r="J7879">
            <v>153919</v>
          </cell>
          <cell r="K7879">
            <v>0</v>
          </cell>
          <cell r="L7879">
            <v>0</v>
          </cell>
          <cell r="M7879">
            <v>0</v>
          </cell>
          <cell r="N7879">
            <v>0</v>
          </cell>
          <cell r="O7879">
            <v>0</v>
          </cell>
        </row>
        <row r="7880">
          <cell r="F7880" t="str">
            <v>2012All Customers1-in-2October Peak7</v>
          </cell>
          <cell r="G7880">
            <v>0.50854929999999998</v>
          </cell>
          <cell r="H7880">
            <v>0.50854929999999998</v>
          </cell>
          <cell r="I7880">
            <v>56.541840000000001</v>
          </cell>
          <cell r="J7880">
            <v>153919</v>
          </cell>
          <cell r="K7880">
            <v>0</v>
          </cell>
          <cell r="L7880">
            <v>0</v>
          </cell>
          <cell r="M7880">
            <v>0</v>
          </cell>
          <cell r="N7880">
            <v>0</v>
          </cell>
          <cell r="O7880">
            <v>0</v>
          </cell>
        </row>
        <row r="7881">
          <cell r="F7881" t="str">
            <v>2012All Customers1-in-2October Peak8</v>
          </cell>
          <cell r="G7881">
            <v>0.5667761</v>
          </cell>
          <cell r="H7881">
            <v>0.5667761</v>
          </cell>
          <cell r="I7881">
            <v>57.138399999999997</v>
          </cell>
          <cell r="J7881">
            <v>153919</v>
          </cell>
          <cell r="K7881">
            <v>0</v>
          </cell>
          <cell r="L7881">
            <v>0</v>
          </cell>
          <cell r="M7881">
            <v>0</v>
          </cell>
          <cell r="N7881">
            <v>0</v>
          </cell>
          <cell r="O7881">
            <v>0</v>
          </cell>
        </row>
        <row r="7882">
          <cell r="F7882" t="str">
            <v>2012All Customers1-in-2October Peak9</v>
          </cell>
          <cell r="G7882">
            <v>0.57880790000000004</v>
          </cell>
          <cell r="H7882">
            <v>0.57880790000000004</v>
          </cell>
          <cell r="I7882">
            <v>62.228099999999998</v>
          </cell>
          <cell r="J7882">
            <v>153919</v>
          </cell>
          <cell r="K7882">
            <v>0</v>
          </cell>
          <cell r="L7882">
            <v>0</v>
          </cell>
          <cell r="M7882">
            <v>0</v>
          </cell>
          <cell r="N7882">
            <v>0</v>
          </cell>
          <cell r="O7882">
            <v>0</v>
          </cell>
        </row>
        <row r="7883">
          <cell r="F7883" t="str">
            <v>2012All Customers1-in-2October Peak10</v>
          </cell>
          <cell r="G7883">
            <v>0.61691620000000003</v>
          </cell>
          <cell r="H7883">
            <v>0.61691620000000003</v>
          </cell>
          <cell r="I7883">
            <v>68.552750000000003</v>
          </cell>
          <cell r="J7883">
            <v>153919</v>
          </cell>
          <cell r="K7883">
            <v>0</v>
          </cell>
          <cell r="L7883">
            <v>0</v>
          </cell>
          <cell r="M7883">
            <v>0</v>
          </cell>
          <cell r="N7883">
            <v>0</v>
          </cell>
          <cell r="O7883">
            <v>0</v>
          </cell>
        </row>
        <row r="7884">
          <cell r="F7884" t="str">
            <v>2012All Customers1-in-2October Peak11</v>
          </cell>
          <cell r="G7884">
            <v>0.68153079999999999</v>
          </cell>
          <cell r="H7884">
            <v>0.68153079999999999</v>
          </cell>
          <cell r="I7884">
            <v>74.017700000000005</v>
          </cell>
          <cell r="J7884">
            <v>153919</v>
          </cell>
          <cell r="K7884">
            <v>0</v>
          </cell>
          <cell r="L7884">
            <v>0</v>
          </cell>
          <cell r="M7884">
            <v>0</v>
          </cell>
          <cell r="N7884">
            <v>0</v>
          </cell>
          <cell r="O7884">
            <v>0</v>
          </cell>
        </row>
        <row r="7885">
          <cell r="F7885" t="str">
            <v>2012All Customers1-in-2October Peak12</v>
          </cell>
          <cell r="G7885">
            <v>0.77522829999999998</v>
          </cell>
          <cell r="H7885">
            <v>0.77522829999999998</v>
          </cell>
          <cell r="I7885">
            <v>78.371930000000006</v>
          </cell>
          <cell r="J7885">
            <v>153919</v>
          </cell>
          <cell r="K7885">
            <v>0</v>
          </cell>
          <cell r="L7885">
            <v>0</v>
          </cell>
          <cell r="M7885">
            <v>0</v>
          </cell>
          <cell r="N7885">
            <v>0</v>
          </cell>
          <cell r="O7885">
            <v>0</v>
          </cell>
        </row>
        <row r="7886">
          <cell r="F7886" t="str">
            <v>2012All Customers1-in-2October Peak13</v>
          </cell>
          <cell r="G7886">
            <v>0.89988109999999999</v>
          </cell>
          <cell r="H7886">
            <v>0.89988109999999999</v>
          </cell>
          <cell r="I7886">
            <v>81.921369999999996</v>
          </cell>
          <cell r="J7886">
            <v>153919</v>
          </cell>
          <cell r="K7886">
            <v>0</v>
          </cell>
          <cell r="L7886">
            <v>0</v>
          </cell>
          <cell r="M7886">
            <v>0</v>
          </cell>
          <cell r="N7886">
            <v>0</v>
          </cell>
          <cell r="O7886">
            <v>0</v>
          </cell>
        </row>
        <row r="7887">
          <cell r="F7887" t="str">
            <v>2012All Customers1-in-2October Peak14</v>
          </cell>
          <cell r="G7887">
            <v>0.93286210000000003</v>
          </cell>
          <cell r="H7887">
            <v>1.035782</v>
          </cell>
          <cell r="I7887">
            <v>84.904529999999994</v>
          </cell>
          <cell r="J7887">
            <v>153919</v>
          </cell>
          <cell r="K7887">
            <v>3.9522000000000003E-3</v>
          </cell>
          <cell r="L7887">
            <v>6.2423300000000001E-2</v>
          </cell>
          <cell r="M7887">
            <v>0.10292030000000001</v>
          </cell>
          <cell r="N7887">
            <v>0.14341709999999999</v>
          </cell>
          <cell r="O7887">
            <v>0.20188829999999999</v>
          </cell>
        </row>
        <row r="7888">
          <cell r="F7888" t="str">
            <v>2012All Customers1-in-2October Peak15</v>
          </cell>
          <cell r="G7888">
            <v>1.054594</v>
          </cell>
          <cell r="H7888">
            <v>1.188348</v>
          </cell>
          <cell r="I7888">
            <v>86.574640000000002</v>
          </cell>
          <cell r="J7888">
            <v>153919</v>
          </cell>
          <cell r="K7888">
            <v>5.2852999999999997E-3</v>
          </cell>
          <cell r="L7888">
            <v>8.1185900000000005E-2</v>
          </cell>
          <cell r="M7888">
            <v>0.1337544</v>
          </cell>
          <cell r="N7888">
            <v>0.18632290000000001</v>
          </cell>
          <cell r="O7888">
            <v>0.2622234</v>
          </cell>
        </row>
        <row r="7889">
          <cell r="F7889" t="str">
            <v>2012All Customers1-in-2October Peak16</v>
          </cell>
          <cell r="G7889">
            <v>1.1959900000000001</v>
          </cell>
          <cell r="H7889">
            <v>1.362098</v>
          </cell>
          <cell r="I7889">
            <v>87.89725</v>
          </cell>
          <cell r="J7889">
            <v>153919</v>
          </cell>
          <cell r="K7889">
            <v>6.9324E-3</v>
          </cell>
          <cell r="L7889">
            <v>0.10097449999999999</v>
          </cell>
          <cell r="M7889">
            <v>0.1661078</v>
          </cell>
          <cell r="N7889">
            <v>0.2312411</v>
          </cell>
          <cell r="O7889">
            <v>0.3252833</v>
          </cell>
        </row>
        <row r="7890">
          <cell r="F7890" t="str">
            <v>2012All Customers1-in-2October Peak17</v>
          </cell>
          <cell r="G7890">
            <v>1.322918</v>
          </cell>
          <cell r="H7890">
            <v>1.517252</v>
          </cell>
          <cell r="I7890">
            <v>88.02834</v>
          </cell>
          <cell r="J7890">
            <v>153919</v>
          </cell>
          <cell r="K7890">
            <v>7.8515000000000008E-3</v>
          </cell>
          <cell r="L7890">
            <v>0.1180272</v>
          </cell>
          <cell r="M7890">
            <v>0.19433449999999999</v>
          </cell>
          <cell r="N7890">
            <v>0.27064189999999999</v>
          </cell>
          <cell r="O7890">
            <v>0.38081749999999998</v>
          </cell>
        </row>
        <row r="7891">
          <cell r="F7891" t="str">
            <v>2012All Customers1-in-2October Peak18</v>
          </cell>
          <cell r="G7891">
            <v>1.4153450000000001</v>
          </cell>
          <cell r="H7891">
            <v>1.6150370000000001</v>
          </cell>
          <cell r="I7891">
            <v>86.827380000000005</v>
          </cell>
          <cell r="J7891">
            <v>153919</v>
          </cell>
          <cell r="K7891">
            <v>8.0339999999999995E-3</v>
          </cell>
          <cell r="L7891">
            <v>0.121267</v>
          </cell>
          <cell r="M7891">
            <v>0.19969190000000001</v>
          </cell>
          <cell r="N7891">
            <v>0.27811669999999999</v>
          </cell>
          <cell r="O7891">
            <v>0.39134970000000002</v>
          </cell>
        </row>
        <row r="7892">
          <cell r="F7892" t="str">
            <v>2012All Customers1-in-2October Peak19</v>
          </cell>
          <cell r="G7892">
            <v>1.8583860000000001</v>
          </cell>
          <cell r="H7892">
            <v>1.595021</v>
          </cell>
          <cell r="I7892">
            <v>82.795230000000004</v>
          </cell>
          <cell r="J7892">
            <v>153919</v>
          </cell>
          <cell r="K7892">
            <v>-0.29173009999999999</v>
          </cell>
          <cell r="L7892">
            <v>-0.2749721</v>
          </cell>
          <cell r="M7892">
            <v>-0.26336549999999997</v>
          </cell>
          <cell r="N7892">
            <v>-0.25175900000000001</v>
          </cell>
          <cell r="O7892">
            <v>-0.23500090000000001</v>
          </cell>
        </row>
        <row r="7893">
          <cell r="F7893" t="str">
            <v>2012All Customers1-in-2October Peak20</v>
          </cell>
          <cell r="G7893">
            <v>1.699886</v>
          </cell>
          <cell r="H7893">
            <v>1.463462</v>
          </cell>
          <cell r="I7893">
            <v>77.159260000000003</v>
          </cell>
          <cell r="J7893">
            <v>153919</v>
          </cell>
          <cell r="K7893">
            <v>-0.2617661</v>
          </cell>
          <cell r="L7893">
            <v>-0.2467937</v>
          </cell>
          <cell r="M7893">
            <v>-0.23642379999999999</v>
          </cell>
          <cell r="N7893">
            <v>-0.226054</v>
          </cell>
          <cell r="O7893">
            <v>-0.21108160000000001</v>
          </cell>
        </row>
        <row r="7894">
          <cell r="F7894" t="str">
            <v>2012All Customers1-in-2October Peak21</v>
          </cell>
          <cell r="G7894">
            <v>1.4763250000000001</v>
          </cell>
          <cell r="H7894">
            <v>1.3262970000000001</v>
          </cell>
          <cell r="I7894">
            <v>73.579440000000005</v>
          </cell>
          <cell r="J7894">
            <v>153919</v>
          </cell>
          <cell r="K7894">
            <v>-0.16577990000000001</v>
          </cell>
          <cell r="L7894">
            <v>-0.15647349999999999</v>
          </cell>
          <cell r="M7894">
            <v>-0.15002799999999999</v>
          </cell>
          <cell r="N7894">
            <v>-0.1435824</v>
          </cell>
          <cell r="O7894">
            <v>-0.13427600000000001</v>
          </cell>
        </row>
        <row r="7895">
          <cell r="F7895" t="str">
            <v>2012All Customers1-in-2October Peak22</v>
          </cell>
          <cell r="G7895">
            <v>1.2595190000000001</v>
          </cell>
          <cell r="H7895">
            <v>1.1664460000000001</v>
          </cell>
          <cell r="I7895">
            <v>70.936639999999997</v>
          </cell>
          <cell r="J7895">
            <v>153919</v>
          </cell>
          <cell r="K7895">
            <v>-0.1027445</v>
          </cell>
          <cell r="L7895">
            <v>-9.7030599999999995E-2</v>
          </cell>
          <cell r="M7895">
            <v>-9.3073299999999998E-2</v>
          </cell>
          <cell r="N7895">
            <v>-8.9115899999999998E-2</v>
          </cell>
          <cell r="O7895">
            <v>-8.3402000000000004E-2</v>
          </cell>
        </row>
        <row r="7896">
          <cell r="F7896" t="str">
            <v>2012All Customers1-in-2October Peak23</v>
          </cell>
          <cell r="G7896">
            <v>0.9922318</v>
          </cell>
          <cell r="H7896">
            <v>0.93400899999999998</v>
          </cell>
          <cell r="I7896">
            <v>68.261899999999997</v>
          </cell>
          <cell r="J7896">
            <v>153919</v>
          </cell>
          <cell r="K7896">
            <v>-6.4361699999999994E-2</v>
          </cell>
          <cell r="L7896">
            <v>-6.0734799999999999E-2</v>
          </cell>
          <cell r="M7896">
            <v>-5.8222700000000002E-2</v>
          </cell>
          <cell r="N7896">
            <v>-5.5710799999999998E-2</v>
          </cell>
          <cell r="O7896">
            <v>-5.20838E-2</v>
          </cell>
        </row>
        <row r="7897">
          <cell r="F7897" t="str">
            <v>2012All Customers1-in-2October Peak24</v>
          </cell>
          <cell r="G7897">
            <v>0.75750479999999998</v>
          </cell>
          <cell r="H7897">
            <v>0.71549580000000002</v>
          </cell>
          <cell r="I7897">
            <v>66.412450000000007</v>
          </cell>
          <cell r="J7897">
            <v>153919</v>
          </cell>
          <cell r="K7897">
            <v>-4.6481799999999997E-2</v>
          </cell>
          <cell r="L7897">
            <v>-4.3839200000000002E-2</v>
          </cell>
          <cell r="M7897">
            <v>-4.2008999999999998E-2</v>
          </cell>
          <cell r="N7897">
            <v>-4.0178699999999998E-2</v>
          </cell>
          <cell r="O7897">
            <v>-3.7536199999999999E-2</v>
          </cell>
        </row>
        <row r="7898">
          <cell r="F7898" t="str">
            <v>2012Greater Bay Area1-in-2October Peak1</v>
          </cell>
          <cell r="G7898">
            <v>0.63574540000000002</v>
          </cell>
          <cell r="H7898">
            <v>0.63574540000000002</v>
          </cell>
          <cell r="I7898">
            <v>65.179109999999994</v>
          </cell>
          <cell r="J7898">
            <v>53666.23</v>
          </cell>
          <cell r="K7898">
            <v>0</v>
          </cell>
          <cell r="L7898">
            <v>0</v>
          </cell>
          <cell r="M7898">
            <v>0</v>
          </cell>
          <cell r="N7898">
            <v>0</v>
          </cell>
          <cell r="O7898">
            <v>0</v>
          </cell>
        </row>
        <row r="7899">
          <cell r="F7899" t="str">
            <v>2012Greater Bay Area1-in-2October Peak2</v>
          </cell>
          <cell r="G7899">
            <v>0.53475200000000001</v>
          </cell>
          <cell r="H7899">
            <v>0.53475200000000001</v>
          </cell>
          <cell r="I7899">
            <v>63.60304</v>
          </cell>
          <cell r="J7899">
            <v>53666.23</v>
          </cell>
          <cell r="K7899">
            <v>0</v>
          </cell>
          <cell r="L7899">
            <v>0</v>
          </cell>
          <cell r="M7899">
            <v>0</v>
          </cell>
          <cell r="N7899">
            <v>0</v>
          </cell>
          <cell r="O7899">
            <v>0</v>
          </cell>
        </row>
        <row r="7900">
          <cell r="F7900" t="str">
            <v>2012Greater Bay Area1-in-2October Peak3</v>
          </cell>
          <cell r="G7900">
            <v>0.47912929999999998</v>
          </cell>
          <cell r="H7900">
            <v>0.47912929999999998</v>
          </cell>
          <cell r="I7900">
            <v>61.17559</v>
          </cell>
          <cell r="J7900">
            <v>53666.23</v>
          </cell>
          <cell r="K7900">
            <v>0</v>
          </cell>
          <cell r="L7900">
            <v>0</v>
          </cell>
          <cell r="M7900">
            <v>0</v>
          </cell>
          <cell r="N7900">
            <v>0</v>
          </cell>
          <cell r="O7900">
            <v>0</v>
          </cell>
        </row>
        <row r="7901">
          <cell r="F7901" t="str">
            <v>2012Greater Bay Area1-in-2October Peak4</v>
          </cell>
          <cell r="G7901">
            <v>0.44825890000000002</v>
          </cell>
          <cell r="H7901">
            <v>0.44825890000000002</v>
          </cell>
          <cell r="I7901">
            <v>59.562690000000003</v>
          </cell>
          <cell r="J7901">
            <v>53666.23</v>
          </cell>
          <cell r="K7901">
            <v>0</v>
          </cell>
          <cell r="L7901">
            <v>0</v>
          </cell>
          <cell r="M7901">
            <v>0</v>
          </cell>
          <cell r="N7901">
            <v>0</v>
          </cell>
          <cell r="O7901">
            <v>0</v>
          </cell>
        </row>
        <row r="7902">
          <cell r="F7902" t="str">
            <v>2012Greater Bay Area1-in-2October Peak5</v>
          </cell>
          <cell r="G7902">
            <v>0.43791229999999998</v>
          </cell>
          <cell r="H7902">
            <v>0.43791229999999998</v>
          </cell>
          <cell r="I7902">
            <v>58.286009999999997</v>
          </cell>
          <cell r="J7902">
            <v>53666.23</v>
          </cell>
          <cell r="K7902">
            <v>0</v>
          </cell>
          <cell r="L7902">
            <v>0</v>
          </cell>
          <cell r="M7902">
            <v>0</v>
          </cell>
          <cell r="N7902">
            <v>0</v>
          </cell>
          <cell r="O7902">
            <v>0</v>
          </cell>
        </row>
        <row r="7903">
          <cell r="F7903" t="str">
            <v>2012Greater Bay Area1-in-2October Peak6</v>
          </cell>
          <cell r="G7903">
            <v>0.46199990000000002</v>
          </cell>
          <cell r="H7903">
            <v>0.46199990000000002</v>
          </cell>
          <cell r="I7903">
            <v>57.122999999999998</v>
          </cell>
          <cell r="J7903">
            <v>53666.23</v>
          </cell>
          <cell r="K7903">
            <v>0</v>
          </cell>
          <cell r="L7903">
            <v>0</v>
          </cell>
          <cell r="M7903">
            <v>0</v>
          </cell>
          <cell r="N7903">
            <v>0</v>
          </cell>
          <cell r="O7903">
            <v>0</v>
          </cell>
        </row>
        <row r="7904">
          <cell r="F7904" t="str">
            <v>2012Greater Bay Area1-in-2October Peak7</v>
          </cell>
          <cell r="G7904">
            <v>0.54599980000000004</v>
          </cell>
          <cell r="H7904">
            <v>0.54599980000000004</v>
          </cell>
          <cell r="I7904">
            <v>55.996400000000001</v>
          </cell>
          <cell r="J7904">
            <v>53666.23</v>
          </cell>
          <cell r="K7904">
            <v>0</v>
          </cell>
          <cell r="L7904">
            <v>0</v>
          </cell>
          <cell r="M7904">
            <v>0</v>
          </cell>
          <cell r="N7904">
            <v>0</v>
          </cell>
          <cell r="O7904">
            <v>0</v>
          </cell>
        </row>
        <row r="7905">
          <cell r="F7905" t="str">
            <v>2012Greater Bay Area1-in-2October Peak8</v>
          </cell>
          <cell r="G7905">
            <v>0.62810739999999998</v>
          </cell>
          <cell r="H7905">
            <v>0.62810739999999998</v>
          </cell>
          <cell r="I7905">
            <v>56.4358</v>
          </cell>
          <cell r="J7905">
            <v>53666.23</v>
          </cell>
          <cell r="K7905">
            <v>0</v>
          </cell>
          <cell r="L7905">
            <v>0</v>
          </cell>
          <cell r="M7905">
            <v>0</v>
          </cell>
          <cell r="N7905">
            <v>0</v>
          </cell>
          <cell r="O7905">
            <v>0</v>
          </cell>
        </row>
        <row r="7906">
          <cell r="F7906" t="str">
            <v>2012Greater Bay Area1-in-2October Peak9</v>
          </cell>
          <cell r="G7906">
            <v>0.63786410000000004</v>
          </cell>
          <cell r="H7906">
            <v>0.63786410000000004</v>
          </cell>
          <cell r="I7906">
            <v>61.767670000000003</v>
          </cell>
          <cell r="J7906">
            <v>53666.23</v>
          </cell>
          <cell r="K7906">
            <v>0</v>
          </cell>
          <cell r="L7906">
            <v>0</v>
          </cell>
          <cell r="M7906">
            <v>0</v>
          </cell>
          <cell r="N7906">
            <v>0</v>
          </cell>
          <cell r="O7906">
            <v>0</v>
          </cell>
        </row>
        <row r="7907">
          <cell r="F7907" t="str">
            <v>2012Greater Bay Area1-in-2October Peak10</v>
          </cell>
          <cell r="G7907">
            <v>0.6656936</v>
          </cell>
          <cell r="H7907">
            <v>0.6656936</v>
          </cell>
          <cell r="I7907">
            <v>67.863320000000002</v>
          </cell>
          <cell r="J7907">
            <v>53666.23</v>
          </cell>
          <cell r="K7907">
            <v>0</v>
          </cell>
          <cell r="L7907">
            <v>0</v>
          </cell>
          <cell r="M7907">
            <v>0</v>
          </cell>
          <cell r="N7907">
            <v>0</v>
          </cell>
          <cell r="O7907">
            <v>0</v>
          </cell>
        </row>
        <row r="7908">
          <cell r="F7908" t="str">
            <v>2012Greater Bay Area1-in-2October Peak11</v>
          </cell>
          <cell r="G7908">
            <v>0.72272990000000004</v>
          </cell>
          <cell r="H7908">
            <v>0.72272990000000004</v>
          </cell>
          <cell r="I7908">
            <v>73.322370000000006</v>
          </cell>
          <cell r="J7908">
            <v>53666.23</v>
          </cell>
          <cell r="K7908">
            <v>0</v>
          </cell>
          <cell r="L7908">
            <v>0</v>
          </cell>
          <cell r="M7908">
            <v>0</v>
          </cell>
          <cell r="N7908">
            <v>0</v>
          </cell>
          <cell r="O7908">
            <v>0</v>
          </cell>
        </row>
        <row r="7909">
          <cell r="F7909" t="str">
            <v>2012Greater Bay Area1-in-2October Peak12</v>
          </cell>
          <cell r="G7909">
            <v>0.80391570000000001</v>
          </cell>
          <cell r="H7909">
            <v>0.80391570000000001</v>
          </cell>
          <cell r="I7909">
            <v>77.577479999999994</v>
          </cell>
          <cell r="J7909">
            <v>53666.23</v>
          </cell>
          <cell r="K7909">
            <v>0</v>
          </cell>
          <cell r="L7909">
            <v>0</v>
          </cell>
          <cell r="M7909">
            <v>0</v>
          </cell>
          <cell r="N7909">
            <v>0</v>
          </cell>
          <cell r="O7909">
            <v>0</v>
          </cell>
        </row>
        <row r="7910">
          <cell r="F7910" t="str">
            <v>2012Greater Bay Area1-in-2October Peak13</v>
          </cell>
          <cell r="G7910">
            <v>0.91480510000000004</v>
          </cell>
          <cell r="H7910">
            <v>0.91480510000000004</v>
          </cell>
          <cell r="I7910">
            <v>81.207899999999995</v>
          </cell>
          <cell r="J7910">
            <v>53666.23</v>
          </cell>
          <cell r="K7910">
            <v>0</v>
          </cell>
          <cell r="L7910">
            <v>0</v>
          </cell>
          <cell r="M7910">
            <v>0</v>
          </cell>
          <cell r="N7910">
            <v>0</v>
          </cell>
          <cell r="O7910">
            <v>0</v>
          </cell>
        </row>
        <row r="7911">
          <cell r="F7911" t="str">
            <v>2012Greater Bay Area1-in-2October Peak14</v>
          </cell>
          <cell r="G7911">
            <v>0.89558579999999999</v>
          </cell>
          <cell r="H7911">
            <v>1.0330220000000001</v>
          </cell>
          <cell r="I7911">
            <v>84.058220000000006</v>
          </cell>
          <cell r="J7911">
            <v>53666.23</v>
          </cell>
          <cell r="K7911">
            <v>6.8343799999999996E-2</v>
          </cell>
          <cell r="L7911">
            <v>0.1091641</v>
          </cell>
          <cell r="M7911">
            <v>0.13743620000000001</v>
          </cell>
          <cell r="N7911">
            <v>0.1657081</v>
          </cell>
          <cell r="O7911">
            <v>0.2065284</v>
          </cell>
        </row>
        <row r="7912">
          <cell r="F7912" t="str">
            <v>2012Greater Bay Area1-in-2October Peak15</v>
          </cell>
          <cell r="G7912">
            <v>0.99063999999999997</v>
          </cell>
          <cell r="H7912">
            <v>1.170555</v>
          </cell>
          <cell r="I7912">
            <v>85.634839999999997</v>
          </cell>
          <cell r="J7912">
            <v>53666.23</v>
          </cell>
          <cell r="K7912">
            <v>8.9727699999999994E-2</v>
          </cell>
          <cell r="L7912">
            <v>0.1430111</v>
          </cell>
          <cell r="M7912">
            <v>0.17991489999999999</v>
          </cell>
          <cell r="N7912">
            <v>0.21681880000000001</v>
          </cell>
          <cell r="O7912">
            <v>0.27010210000000001</v>
          </cell>
        </row>
        <row r="7913">
          <cell r="F7913" t="str">
            <v>2012Greater Bay Area1-in-2October Peak16</v>
          </cell>
          <cell r="G7913">
            <v>1.1169960000000001</v>
          </cell>
          <cell r="H7913">
            <v>1.339483</v>
          </cell>
          <cell r="I7913">
            <v>86.963769999999997</v>
          </cell>
          <cell r="J7913">
            <v>53666.23</v>
          </cell>
          <cell r="K7913">
            <v>0.1109034</v>
          </cell>
          <cell r="L7913">
            <v>0.17682809999999999</v>
          </cell>
          <cell r="M7913">
            <v>0.2224874</v>
          </cell>
          <cell r="N7913">
            <v>0.26814660000000001</v>
          </cell>
          <cell r="O7913">
            <v>0.33407140000000002</v>
          </cell>
        </row>
        <row r="7914">
          <cell r="F7914" t="str">
            <v>2012Greater Bay Area1-in-2October Peak17</v>
          </cell>
          <cell r="G7914">
            <v>1.2406330000000001</v>
          </cell>
          <cell r="H7914">
            <v>1.501593</v>
          </cell>
          <cell r="I7914">
            <v>86.684520000000006</v>
          </cell>
          <cell r="J7914">
            <v>53666.23</v>
          </cell>
          <cell r="K7914">
            <v>0.13012019999999999</v>
          </cell>
          <cell r="L7914">
            <v>0.2074211</v>
          </cell>
          <cell r="M7914">
            <v>0.26095940000000001</v>
          </cell>
          <cell r="N7914">
            <v>0.31449779999999999</v>
          </cell>
          <cell r="O7914">
            <v>0.3917987</v>
          </cell>
        </row>
        <row r="7915">
          <cell r="F7915" t="str">
            <v>2012Greater Bay Area1-in-2October Peak18</v>
          </cell>
          <cell r="G7915">
            <v>1.346722</v>
          </cell>
          <cell r="H7915">
            <v>1.6149629999999999</v>
          </cell>
          <cell r="I7915">
            <v>84.806229999999999</v>
          </cell>
          <cell r="J7915">
            <v>53666.23</v>
          </cell>
          <cell r="K7915">
            <v>0.13375609999999999</v>
          </cell>
          <cell r="L7915">
            <v>0.2132107</v>
          </cell>
          <cell r="M7915">
            <v>0.2682408</v>
          </cell>
          <cell r="N7915">
            <v>0.32327090000000003</v>
          </cell>
          <cell r="O7915">
            <v>0.40272550000000001</v>
          </cell>
        </row>
        <row r="7916">
          <cell r="F7916" t="str">
            <v>2012Greater Bay Area1-in-2October Peak19</v>
          </cell>
          <cell r="G7916">
            <v>1.7922100000000001</v>
          </cell>
          <cell r="H7916">
            <v>1.615356</v>
          </cell>
          <cell r="I7916">
            <v>81.373180000000005</v>
          </cell>
          <cell r="J7916">
            <v>53666.23</v>
          </cell>
          <cell r="K7916">
            <v>-0.2045389</v>
          </cell>
          <cell r="L7916">
            <v>-0.18818260000000001</v>
          </cell>
          <cell r="M7916">
            <v>-0.17685429999999999</v>
          </cell>
          <cell r="N7916">
            <v>-0.1655259</v>
          </cell>
          <cell r="O7916">
            <v>-0.14916960000000001</v>
          </cell>
        </row>
        <row r="7917">
          <cell r="F7917" t="str">
            <v>2012Greater Bay Area1-in-2October Peak20</v>
          </cell>
          <cell r="G7917">
            <v>1.649513</v>
          </cell>
          <cell r="H7917">
            <v>1.492216</v>
          </cell>
          <cell r="I7917">
            <v>76.335669999999993</v>
          </cell>
          <cell r="J7917">
            <v>53666.23</v>
          </cell>
          <cell r="K7917">
            <v>-0.18192050000000001</v>
          </cell>
          <cell r="L7917">
            <v>-0.16737289999999999</v>
          </cell>
          <cell r="M7917">
            <v>-0.1572973</v>
          </cell>
          <cell r="N7917">
            <v>-0.14722160000000001</v>
          </cell>
          <cell r="O7917">
            <v>-0.13267399999999999</v>
          </cell>
        </row>
        <row r="7918">
          <cell r="F7918" t="str">
            <v>2012Greater Bay Area1-in-2October Peak21</v>
          </cell>
          <cell r="G7918">
            <v>1.463468</v>
          </cell>
          <cell r="H7918">
            <v>1.373227</v>
          </cell>
          <cell r="I7918">
            <v>72.939189999999996</v>
          </cell>
          <cell r="J7918">
            <v>53666.23</v>
          </cell>
          <cell r="K7918">
            <v>-0.1043668</v>
          </cell>
          <cell r="L7918">
            <v>-9.6020900000000006E-2</v>
          </cell>
          <cell r="M7918">
            <v>-9.0240600000000004E-2</v>
          </cell>
          <cell r="N7918">
            <v>-8.4460300000000002E-2</v>
          </cell>
          <cell r="O7918">
            <v>-7.6114399999999999E-2</v>
          </cell>
        </row>
        <row r="7919">
          <cell r="F7919" t="str">
            <v>2012Greater Bay Area1-in-2October Peak22</v>
          </cell>
          <cell r="G7919">
            <v>1.2842739999999999</v>
          </cell>
          <cell r="H7919">
            <v>1.2312620000000001</v>
          </cell>
          <cell r="I7919">
            <v>70.421360000000007</v>
          </cell>
          <cell r="J7919">
            <v>53666.23</v>
          </cell>
          <cell r="K7919">
            <v>-6.1311200000000003E-2</v>
          </cell>
          <cell r="L7919">
            <v>-5.6408300000000001E-2</v>
          </cell>
          <cell r="M7919">
            <v>-5.30126E-2</v>
          </cell>
          <cell r="N7919">
            <v>-4.9616899999999999E-2</v>
          </cell>
          <cell r="O7919">
            <v>-4.4713999999999997E-2</v>
          </cell>
        </row>
        <row r="7920">
          <cell r="F7920" t="str">
            <v>2012Greater Bay Area1-in-2October Peak23</v>
          </cell>
          <cell r="G7920">
            <v>1.0339339999999999</v>
          </cell>
          <cell r="H7920">
            <v>0.99982579999999999</v>
          </cell>
          <cell r="I7920">
            <v>68.356269999999995</v>
          </cell>
          <cell r="J7920">
            <v>53666.23</v>
          </cell>
          <cell r="K7920">
            <v>-3.9447700000000002E-2</v>
          </cell>
          <cell r="L7920">
            <v>-3.6293100000000002E-2</v>
          </cell>
          <cell r="M7920">
            <v>-3.4108300000000001E-2</v>
          </cell>
          <cell r="N7920">
            <v>-3.19235E-2</v>
          </cell>
          <cell r="O7920">
            <v>-2.8768999999999999E-2</v>
          </cell>
        </row>
        <row r="7921">
          <cell r="F7921" t="str">
            <v>2012Greater Bay Area1-in-2October Peak24</v>
          </cell>
          <cell r="G7921">
            <v>0.78837409999999997</v>
          </cell>
          <cell r="H7921">
            <v>0.7611192</v>
          </cell>
          <cell r="I7921">
            <v>67.025300000000001</v>
          </cell>
          <cell r="J7921">
            <v>53666.23</v>
          </cell>
          <cell r="K7921">
            <v>-3.1521300000000002E-2</v>
          </cell>
          <cell r="L7921">
            <v>-2.9000600000000001E-2</v>
          </cell>
          <cell r="M7921">
            <v>-2.7254799999999999E-2</v>
          </cell>
          <cell r="N7921">
            <v>-2.5509E-2</v>
          </cell>
          <cell r="O7921">
            <v>-2.2988399999999999E-2</v>
          </cell>
        </row>
        <row r="7922">
          <cell r="F7922" t="str">
            <v>2012Greater Fresno1-in-2October Peak1</v>
          </cell>
          <cell r="G7922">
            <v>0.67048929999999995</v>
          </cell>
          <cell r="H7922">
            <v>0.67048929999999995</v>
          </cell>
          <cell r="I7922">
            <v>66.562160000000006</v>
          </cell>
          <cell r="J7922">
            <v>27540.28</v>
          </cell>
          <cell r="K7922">
            <v>0</v>
          </cell>
          <cell r="L7922">
            <v>0</v>
          </cell>
          <cell r="M7922">
            <v>0</v>
          </cell>
          <cell r="N7922">
            <v>0</v>
          </cell>
          <cell r="O7922">
            <v>0</v>
          </cell>
        </row>
        <row r="7923">
          <cell r="F7923" t="str">
            <v>2012Greater Fresno1-in-2October Peak2</v>
          </cell>
          <cell r="G7923">
            <v>0.57007560000000002</v>
          </cell>
          <cell r="H7923">
            <v>0.57007560000000002</v>
          </cell>
          <cell r="I7923">
            <v>65.453109999999995</v>
          </cell>
          <cell r="J7923">
            <v>27540.28</v>
          </cell>
          <cell r="K7923">
            <v>0</v>
          </cell>
          <cell r="L7923">
            <v>0</v>
          </cell>
          <cell r="M7923">
            <v>0</v>
          </cell>
          <cell r="N7923">
            <v>0</v>
          </cell>
          <cell r="O7923">
            <v>0</v>
          </cell>
        </row>
        <row r="7924">
          <cell r="F7924" t="str">
            <v>2012Greater Fresno1-in-2October Peak3</v>
          </cell>
          <cell r="G7924">
            <v>0.50493529999999998</v>
          </cell>
          <cell r="H7924">
            <v>0.50493529999999998</v>
          </cell>
          <cell r="I7924">
            <v>63.541170000000001</v>
          </cell>
          <cell r="J7924">
            <v>27540.28</v>
          </cell>
          <cell r="K7924">
            <v>0</v>
          </cell>
          <cell r="L7924">
            <v>0</v>
          </cell>
          <cell r="M7924">
            <v>0</v>
          </cell>
          <cell r="N7924">
            <v>0</v>
          </cell>
          <cell r="O7924">
            <v>0</v>
          </cell>
        </row>
        <row r="7925">
          <cell r="F7925" t="str">
            <v>2012Greater Fresno1-in-2October Peak4</v>
          </cell>
          <cell r="G7925">
            <v>0.46553149999999999</v>
          </cell>
          <cell r="H7925">
            <v>0.46553149999999999</v>
          </cell>
          <cell r="I7925">
            <v>61.731650000000002</v>
          </cell>
          <cell r="J7925">
            <v>27540.28</v>
          </cell>
          <cell r="K7925">
            <v>0</v>
          </cell>
          <cell r="L7925">
            <v>0</v>
          </cell>
          <cell r="M7925">
            <v>0</v>
          </cell>
          <cell r="N7925">
            <v>0</v>
          </cell>
          <cell r="O7925">
            <v>0</v>
          </cell>
        </row>
        <row r="7926">
          <cell r="F7926" t="str">
            <v>2012Greater Fresno1-in-2October Peak5</v>
          </cell>
          <cell r="G7926">
            <v>0.45349109999999998</v>
          </cell>
          <cell r="H7926">
            <v>0.45349109999999998</v>
          </cell>
          <cell r="I7926">
            <v>59.8675</v>
          </cell>
          <cell r="J7926">
            <v>27540.28</v>
          </cell>
          <cell r="K7926">
            <v>0</v>
          </cell>
          <cell r="L7926">
            <v>0</v>
          </cell>
          <cell r="M7926">
            <v>0</v>
          </cell>
          <cell r="N7926">
            <v>0</v>
          </cell>
          <cell r="O7926">
            <v>0</v>
          </cell>
        </row>
        <row r="7927">
          <cell r="F7927" t="str">
            <v>2012Greater Fresno1-in-2October Peak6</v>
          </cell>
          <cell r="G7927">
            <v>0.47180349999999999</v>
          </cell>
          <cell r="H7927">
            <v>0.47180349999999999</v>
          </cell>
          <cell r="I7927">
            <v>59.354149999999997</v>
          </cell>
          <cell r="J7927">
            <v>27540.28</v>
          </cell>
          <cell r="K7927">
            <v>0</v>
          </cell>
          <cell r="L7927">
            <v>0</v>
          </cell>
          <cell r="M7927">
            <v>0</v>
          </cell>
          <cell r="N7927">
            <v>0</v>
          </cell>
          <cell r="O7927">
            <v>0</v>
          </cell>
        </row>
        <row r="7928">
          <cell r="F7928" t="str">
            <v>2012Greater Fresno1-in-2October Peak7</v>
          </cell>
          <cell r="G7928">
            <v>0.53018940000000003</v>
          </cell>
          <cell r="H7928">
            <v>0.53018940000000003</v>
          </cell>
          <cell r="I7928">
            <v>58.29289</v>
          </cell>
          <cell r="J7928">
            <v>27540.28</v>
          </cell>
          <cell r="K7928">
            <v>0</v>
          </cell>
          <cell r="L7928">
            <v>0</v>
          </cell>
          <cell r="M7928">
            <v>0</v>
          </cell>
          <cell r="N7928">
            <v>0</v>
          </cell>
          <cell r="O7928">
            <v>0</v>
          </cell>
        </row>
        <row r="7929">
          <cell r="F7929" t="str">
            <v>2012Greater Fresno1-in-2October Peak8</v>
          </cell>
          <cell r="G7929">
            <v>0.56893300000000002</v>
          </cell>
          <cell r="H7929">
            <v>0.56893300000000002</v>
          </cell>
          <cell r="I7929">
            <v>59.218200000000003</v>
          </cell>
          <cell r="J7929">
            <v>27540.28</v>
          </cell>
          <cell r="K7929">
            <v>0</v>
          </cell>
          <cell r="L7929">
            <v>0</v>
          </cell>
          <cell r="M7929">
            <v>0</v>
          </cell>
          <cell r="N7929">
            <v>0</v>
          </cell>
          <cell r="O7929">
            <v>0</v>
          </cell>
        </row>
        <row r="7930">
          <cell r="F7930" t="str">
            <v>2012Greater Fresno1-in-2October Peak9</v>
          </cell>
          <cell r="G7930">
            <v>0.58629629999999999</v>
          </cell>
          <cell r="H7930">
            <v>0.58629629999999999</v>
          </cell>
          <cell r="I7930">
            <v>63.836329999999997</v>
          </cell>
          <cell r="J7930">
            <v>27540.28</v>
          </cell>
          <cell r="K7930">
            <v>0</v>
          </cell>
          <cell r="L7930">
            <v>0</v>
          </cell>
          <cell r="M7930">
            <v>0</v>
          </cell>
          <cell r="N7930">
            <v>0</v>
          </cell>
          <cell r="O7930">
            <v>0</v>
          </cell>
        </row>
        <row r="7931">
          <cell r="F7931" t="str">
            <v>2012Greater Fresno1-in-2October Peak10</v>
          </cell>
          <cell r="G7931">
            <v>0.65146150000000003</v>
          </cell>
          <cell r="H7931">
            <v>0.65146150000000003</v>
          </cell>
          <cell r="I7931">
            <v>70.550160000000005</v>
          </cell>
          <cell r="J7931">
            <v>27540.28</v>
          </cell>
          <cell r="K7931">
            <v>0</v>
          </cell>
          <cell r="L7931">
            <v>0</v>
          </cell>
          <cell r="M7931">
            <v>0</v>
          </cell>
          <cell r="N7931">
            <v>0</v>
          </cell>
          <cell r="O7931">
            <v>0</v>
          </cell>
        </row>
        <row r="7932">
          <cell r="F7932" t="str">
            <v>2012Greater Fresno1-in-2October Peak11</v>
          </cell>
          <cell r="G7932">
            <v>0.74773350000000005</v>
          </cell>
          <cell r="H7932">
            <v>0.74773350000000005</v>
          </cell>
          <cell r="I7932">
            <v>75.590419999999995</v>
          </cell>
          <cell r="J7932">
            <v>27540.28</v>
          </cell>
          <cell r="K7932">
            <v>0</v>
          </cell>
          <cell r="L7932">
            <v>0</v>
          </cell>
          <cell r="M7932">
            <v>0</v>
          </cell>
          <cell r="N7932">
            <v>0</v>
          </cell>
          <cell r="O7932">
            <v>0</v>
          </cell>
        </row>
        <row r="7933">
          <cell r="F7933" t="str">
            <v>2012Greater Fresno1-in-2October Peak12</v>
          </cell>
          <cell r="G7933">
            <v>0.88834049999999998</v>
          </cell>
          <cell r="H7933">
            <v>0.88834049999999998</v>
          </cell>
          <cell r="I7933">
            <v>79.590419999999995</v>
          </cell>
          <cell r="J7933">
            <v>27540.28</v>
          </cell>
          <cell r="K7933">
            <v>0</v>
          </cell>
          <cell r="L7933">
            <v>0</v>
          </cell>
          <cell r="M7933">
            <v>0</v>
          </cell>
          <cell r="N7933">
            <v>0</v>
          </cell>
          <cell r="O7933">
            <v>0</v>
          </cell>
        </row>
        <row r="7934">
          <cell r="F7934" t="str">
            <v>2012Greater Fresno1-in-2October Peak13</v>
          </cell>
          <cell r="G7934">
            <v>1.0633870000000001</v>
          </cell>
          <cell r="H7934">
            <v>1.0633870000000001</v>
          </cell>
          <cell r="I7934">
            <v>83.042529999999999</v>
          </cell>
          <cell r="J7934">
            <v>27540.28</v>
          </cell>
          <cell r="K7934">
            <v>0</v>
          </cell>
          <cell r="L7934">
            <v>0</v>
          </cell>
          <cell r="M7934">
            <v>0</v>
          </cell>
          <cell r="N7934">
            <v>0</v>
          </cell>
          <cell r="O7934">
            <v>0</v>
          </cell>
        </row>
        <row r="7935">
          <cell r="F7935" t="str">
            <v>2012Greater Fresno1-in-2October Peak14</v>
          </cell>
          <cell r="G7935">
            <v>1.1196090000000001</v>
          </cell>
          <cell r="H7935">
            <v>1.2492479999999999</v>
          </cell>
          <cell r="I7935">
            <v>86.151660000000007</v>
          </cell>
          <cell r="J7935">
            <v>27540.28</v>
          </cell>
          <cell r="K7935">
            <v>-8.3732000000000008E-3</v>
          </cell>
          <cell r="L7935">
            <v>7.3165499999999994E-2</v>
          </cell>
          <cell r="M7935">
            <v>0.129639</v>
          </cell>
          <cell r="N7935">
            <v>0.18611249999999999</v>
          </cell>
          <cell r="O7935">
            <v>0.26765139999999998</v>
          </cell>
        </row>
        <row r="7936">
          <cell r="F7936" t="str">
            <v>2012Greater Fresno1-in-2October Peak15</v>
          </cell>
          <cell r="G7936">
            <v>1.2740579999999999</v>
          </cell>
          <cell r="H7936">
            <v>1.4425479999999999</v>
          </cell>
          <cell r="I7936">
            <v>87.747370000000004</v>
          </cell>
          <cell r="J7936">
            <v>27540.28</v>
          </cell>
          <cell r="K7936">
            <v>-1.10306E-2</v>
          </cell>
          <cell r="L7936">
            <v>9.5031199999999996E-2</v>
          </cell>
          <cell r="M7936">
            <v>0.16848930000000001</v>
          </cell>
          <cell r="N7936">
            <v>0.24194740000000001</v>
          </cell>
          <cell r="O7936">
            <v>0.34800910000000002</v>
          </cell>
        </row>
        <row r="7937">
          <cell r="F7937" t="str">
            <v>2012Greater Fresno1-in-2October Peak16</v>
          </cell>
          <cell r="G7937">
            <v>1.434296</v>
          </cell>
          <cell r="H7937">
            <v>1.643559</v>
          </cell>
          <cell r="I7937">
            <v>89.713840000000005</v>
          </cell>
          <cell r="J7937">
            <v>27540.28</v>
          </cell>
          <cell r="K7937">
            <v>-1.3048000000000001E-2</v>
          </cell>
          <cell r="L7937">
            <v>0.118295</v>
          </cell>
          <cell r="M7937">
            <v>0.2092628</v>
          </cell>
          <cell r="N7937">
            <v>0.30023050000000001</v>
          </cell>
          <cell r="O7937">
            <v>0.4315736</v>
          </cell>
        </row>
        <row r="7938">
          <cell r="F7938" t="str">
            <v>2012Greater Fresno1-in-2October Peak17</v>
          </cell>
          <cell r="G7938">
            <v>1.551504</v>
          </cell>
          <cell r="H7938">
            <v>1.796314</v>
          </cell>
          <cell r="I7938">
            <v>90.639129999999994</v>
          </cell>
          <cell r="J7938">
            <v>27540.28</v>
          </cell>
          <cell r="K7938">
            <v>-1.5722199999999999E-2</v>
          </cell>
          <cell r="L7938">
            <v>0.1382024</v>
          </cell>
          <cell r="M7938">
            <v>0.2448101</v>
          </cell>
          <cell r="N7938">
            <v>0.3514178</v>
          </cell>
          <cell r="O7938">
            <v>0.50534239999999997</v>
          </cell>
        </row>
        <row r="7939">
          <cell r="F7939" t="str">
            <v>2012Greater Fresno1-in-2October Peak18</v>
          </cell>
          <cell r="G7939">
            <v>1.6292610000000001</v>
          </cell>
          <cell r="H7939">
            <v>1.880819</v>
          </cell>
          <cell r="I7939">
            <v>90.119050000000001</v>
          </cell>
          <cell r="J7939">
            <v>27540.28</v>
          </cell>
          <cell r="K7939">
            <v>-1.62156E-2</v>
          </cell>
          <cell r="L7939">
            <v>0.1419868</v>
          </cell>
          <cell r="M7939">
            <v>0.25155739999999999</v>
          </cell>
          <cell r="N7939">
            <v>0.3611278</v>
          </cell>
          <cell r="O7939">
            <v>0.51933030000000002</v>
          </cell>
        </row>
        <row r="7940">
          <cell r="F7940" t="str">
            <v>2012Greater Fresno1-in-2October Peak19</v>
          </cell>
          <cell r="G7940">
            <v>2.1648960000000002</v>
          </cell>
          <cell r="H7940">
            <v>1.839569</v>
          </cell>
          <cell r="I7940">
            <v>86.817160000000001</v>
          </cell>
          <cell r="J7940">
            <v>27540.28</v>
          </cell>
          <cell r="K7940">
            <v>-0.3527806</v>
          </cell>
          <cell r="L7940">
            <v>-0.33656079999999999</v>
          </cell>
          <cell r="M7940">
            <v>-0.32532689999999997</v>
          </cell>
          <cell r="N7940">
            <v>-0.31409300000000001</v>
          </cell>
          <cell r="O7940">
            <v>-0.297873</v>
          </cell>
        </row>
        <row r="7941">
          <cell r="F7941" t="str">
            <v>2012Greater Fresno1-in-2October Peak20</v>
          </cell>
          <cell r="G7941">
            <v>1.9995769999999999</v>
          </cell>
          <cell r="H7941">
            <v>1.6930069999999999</v>
          </cell>
          <cell r="I7941">
            <v>81.715649999999997</v>
          </cell>
          <cell r="J7941">
            <v>27540.28</v>
          </cell>
          <cell r="K7941">
            <v>-0.33244089999999998</v>
          </cell>
          <cell r="L7941">
            <v>-0.3171563</v>
          </cell>
          <cell r="M7941">
            <v>-0.30657010000000001</v>
          </cell>
          <cell r="N7941">
            <v>-0.29598390000000002</v>
          </cell>
          <cell r="O7941">
            <v>-0.28069899999999998</v>
          </cell>
        </row>
        <row r="7942">
          <cell r="F7942" t="str">
            <v>2012Greater Fresno1-in-2October Peak21</v>
          </cell>
          <cell r="G7942">
            <v>1.758003</v>
          </cell>
          <cell r="H7942">
            <v>1.5430349999999999</v>
          </cell>
          <cell r="I7942">
            <v>79.073070000000001</v>
          </cell>
          <cell r="J7942">
            <v>27540.28</v>
          </cell>
          <cell r="K7942">
            <v>-0.2331095</v>
          </cell>
          <cell r="L7942">
            <v>-0.2223918</v>
          </cell>
          <cell r="M7942">
            <v>-0.21496870000000001</v>
          </cell>
          <cell r="N7942">
            <v>-0.2075456</v>
          </cell>
          <cell r="O7942">
            <v>-0.1968278</v>
          </cell>
        </row>
        <row r="7943">
          <cell r="F7943" t="str">
            <v>2012Greater Fresno1-in-2October Peak22</v>
          </cell>
          <cell r="G7943">
            <v>1.4952730000000001</v>
          </cell>
          <cell r="H7943">
            <v>1.364492</v>
          </cell>
          <cell r="I7943">
            <v>76.141040000000004</v>
          </cell>
          <cell r="J7943">
            <v>27540.28</v>
          </cell>
          <cell r="K7943">
            <v>-0.14181730000000001</v>
          </cell>
          <cell r="L7943">
            <v>-0.1352969</v>
          </cell>
          <cell r="M7943">
            <v>-0.13078090000000001</v>
          </cell>
          <cell r="N7943">
            <v>-0.12626490000000001</v>
          </cell>
          <cell r="O7943">
            <v>-0.1197445</v>
          </cell>
        </row>
        <row r="7944">
          <cell r="F7944" t="str">
            <v>2012Greater Fresno1-in-2October Peak23</v>
          </cell>
          <cell r="G7944">
            <v>1.169338</v>
          </cell>
          <cell r="H7944">
            <v>1.095882</v>
          </cell>
          <cell r="I7944">
            <v>72.290360000000007</v>
          </cell>
          <cell r="J7944">
            <v>27540.28</v>
          </cell>
          <cell r="K7944">
            <v>-7.9655500000000004E-2</v>
          </cell>
          <cell r="L7944">
            <v>-7.5993199999999997E-2</v>
          </cell>
          <cell r="M7944">
            <v>-7.3456599999999997E-2</v>
          </cell>
          <cell r="N7944">
            <v>-7.09201E-2</v>
          </cell>
          <cell r="O7944">
            <v>-6.7257800000000006E-2</v>
          </cell>
        </row>
        <row r="7945">
          <cell r="F7945" t="str">
            <v>2012Greater Fresno1-in-2October Peak24</v>
          </cell>
          <cell r="G7945">
            <v>0.90228220000000003</v>
          </cell>
          <cell r="H7945">
            <v>0.8463233</v>
          </cell>
          <cell r="I7945">
            <v>70.330520000000007</v>
          </cell>
          <cell r="J7945">
            <v>27540.28</v>
          </cell>
          <cell r="K7945">
            <v>-6.0681300000000001E-2</v>
          </cell>
          <cell r="L7945">
            <v>-5.7891400000000003E-2</v>
          </cell>
          <cell r="M7945">
            <v>-5.5959000000000002E-2</v>
          </cell>
          <cell r="N7945">
            <v>-5.4026699999999997E-2</v>
          </cell>
          <cell r="O7945">
            <v>-5.1236799999999999E-2</v>
          </cell>
        </row>
        <row r="7946">
          <cell r="F7946" t="str">
            <v>2012Kern1-in-2October Peak1</v>
          </cell>
          <cell r="G7946">
            <v>0.70321330000000004</v>
          </cell>
          <cell r="H7946">
            <v>0.70321330000000004</v>
          </cell>
          <cell r="I7946">
            <v>66.5</v>
          </cell>
          <cell r="J7946">
            <v>5718.28</v>
          </cell>
          <cell r="K7946">
            <v>0</v>
          </cell>
          <cell r="L7946">
            <v>0</v>
          </cell>
          <cell r="M7946">
            <v>0</v>
          </cell>
          <cell r="N7946">
            <v>0</v>
          </cell>
          <cell r="O7946">
            <v>0</v>
          </cell>
        </row>
        <row r="7947">
          <cell r="F7947" t="str">
            <v>2012Kern1-in-2October Peak2</v>
          </cell>
          <cell r="G7947">
            <v>0.60222620000000004</v>
          </cell>
          <cell r="H7947">
            <v>0.60222620000000004</v>
          </cell>
          <cell r="I7947">
            <v>65.5</v>
          </cell>
          <cell r="J7947">
            <v>5718.28</v>
          </cell>
          <cell r="K7947">
            <v>0</v>
          </cell>
          <cell r="L7947">
            <v>0</v>
          </cell>
          <cell r="M7947">
            <v>0</v>
          </cell>
          <cell r="N7947">
            <v>0</v>
          </cell>
          <cell r="O7947">
            <v>0</v>
          </cell>
        </row>
        <row r="7948">
          <cell r="F7948" t="str">
            <v>2012Kern1-in-2October Peak3</v>
          </cell>
          <cell r="G7948">
            <v>0.52688210000000002</v>
          </cell>
          <cell r="H7948">
            <v>0.52688210000000002</v>
          </cell>
          <cell r="I7948">
            <v>63</v>
          </cell>
          <cell r="J7948">
            <v>5718.28</v>
          </cell>
          <cell r="K7948">
            <v>0</v>
          </cell>
          <cell r="L7948">
            <v>0</v>
          </cell>
          <cell r="M7948">
            <v>0</v>
          </cell>
          <cell r="N7948">
            <v>0</v>
          </cell>
          <cell r="O7948">
            <v>0</v>
          </cell>
        </row>
        <row r="7949">
          <cell r="F7949" t="str">
            <v>2012Kern1-in-2October Peak4</v>
          </cell>
          <cell r="G7949">
            <v>0.47444930000000002</v>
          </cell>
          <cell r="H7949">
            <v>0.47444930000000002</v>
          </cell>
          <cell r="I7949">
            <v>62.5</v>
          </cell>
          <cell r="J7949">
            <v>5718.28</v>
          </cell>
          <cell r="K7949">
            <v>0</v>
          </cell>
          <cell r="L7949">
            <v>0</v>
          </cell>
          <cell r="M7949">
            <v>0</v>
          </cell>
          <cell r="N7949">
            <v>0</v>
          </cell>
          <cell r="O7949">
            <v>0</v>
          </cell>
        </row>
        <row r="7950">
          <cell r="F7950" t="str">
            <v>2012Kern1-in-2October Peak5</v>
          </cell>
          <cell r="G7950">
            <v>0.45095079999999998</v>
          </cell>
          <cell r="H7950">
            <v>0.45095079999999998</v>
          </cell>
          <cell r="I7950">
            <v>60.5</v>
          </cell>
          <cell r="J7950">
            <v>5718.28</v>
          </cell>
          <cell r="K7950">
            <v>0</v>
          </cell>
          <cell r="L7950">
            <v>0</v>
          </cell>
          <cell r="M7950">
            <v>0</v>
          </cell>
          <cell r="N7950">
            <v>0</v>
          </cell>
          <cell r="O7950">
            <v>0</v>
          </cell>
        </row>
        <row r="7951">
          <cell r="F7951" t="str">
            <v>2012Kern1-in-2October Peak6</v>
          </cell>
          <cell r="G7951">
            <v>0.4482409</v>
          </cell>
          <cell r="H7951">
            <v>0.4482409</v>
          </cell>
          <cell r="I7951">
            <v>59</v>
          </cell>
          <cell r="J7951">
            <v>5718.28</v>
          </cell>
          <cell r="K7951">
            <v>0</v>
          </cell>
          <cell r="L7951">
            <v>0</v>
          </cell>
          <cell r="M7951">
            <v>0</v>
          </cell>
          <cell r="N7951">
            <v>0</v>
          </cell>
          <cell r="O7951">
            <v>0</v>
          </cell>
        </row>
        <row r="7952">
          <cell r="F7952" t="str">
            <v>2012Kern1-in-2October Peak7</v>
          </cell>
          <cell r="G7952">
            <v>0.48873270000000002</v>
          </cell>
          <cell r="H7952">
            <v>0.48873270000000002</v>
          </cell>
          <cell r="I7952">
            <v>58</v>
          </cell>
          <cell r="J7952">
            <v>5718.28</v>
          </cell>
          <cell r="K7952">
            <v>0</v>
          </cell>
          <cell r="L7952">
            <v>0</v>
          </cell>
          <cell r="M7952">
            <v>0</v>
          </cell>
          <cell r="N7952">
            <v>0</v>
          </cell>
          <cell r="O7952">
            <v>0</v>
          </cell>
        </row>
        <row r="7953">
          <cell r="F7953" t="str">
            <v>2012Kern1-in-2October Peak8</v>
          </cell>
          <cell r="G7953">
            <v>0.5127929</v>
          </cell>
          <cell r="H7953">
            <v>0.5127929</v>
          </cell>
          <cell r="I7953">
            <v>58.5</v>
          </cell>
          <cell r="J7953">
            <v>5718.28</v>
          </cell>
          <cell r="K7953">
            <v>0</v>
          </cell>
          <cell r="L7953">
            <v>0</v>
          </cell>
          <cell r="M7953">
            <v>0</v>
          </cell>
          <cell r="N7953">
            <v>0</v>
          </cell>
          <cell r="O7953">
            <v>0</v>
          </cell>
        </row>
        <row r="7954">
          <cell r="F7954" t="str">
            <v>2012Kern1-in-2October Peak9</v>
          </cell>
          <cell r="G7954">
            <v>0.52602769999999999</v>
          </cell>
          <cell r="H7954">
            <v>0.52602769999999999</v>
          </cell>
          <cell r="I7954">
            <v>64</v>
          </cell>
          <cell r="J7954">
            <v>5718.28</v>
          </cell>
          <cell r="K7954">
            <v>0</v>
          </cell>
          <cell r="L7954">
            <v>0</v>
          </cell>
          <cell r="M7954">
            <v>0</v>
          </cell>
          <cell r="N7954">
            <v>0</v>
          </cell>
          <cell r="O7954">
            <v>0</v>
          </cell>
        </row>
        <row r="7955">
          <cell r="F7955" t="str">
            <v>2012Kern1-in-2October Peak10</v>
          </cell>
          <cell r="G7955">
            <v>0.60316210000000003</v>
          </cell>
          <cell r="H7955">
            <v>0.60316210000000003</v>
          </cell>
          <cell r="I7955">
            <v>72.5</v>
          </cell>
          <cell r="J7955">
            <v>5718.28</v>
          </cell>
          <cell r="K7955">
            <v>0</v>
          </cell>
          <cell r="L7955">
            <v>0</v>
          </cell>
          <cell r="M7955">
            <v>0</v>
          </cell>
          <cell r="N7955">
            <v>0</v>
          </cell>
          <cell r="O7955">
            <v>0</v>
          </cell>
        </row>
        <row r="7956">
          <cell r="F7956" t="str">
            <v>2012Kern1-in-2October Peak11</v>
          </cell>
          <cell r="G7956">
            <v>0.7213174</v>
          </cell>
          <cell r="H7956">
            <v>0.7213174</v>
          </cell>
          <cell r="I7956">
            <v>78.5</v>
          </cell>
          <cell r="J7956">
            <v>5718.28</v>
          </cell>
          <cell r="K7956">
            <v>0</v>
          </cell>
          <cell r="L7956">
            <v>0</v>
          </cell>
          <cell r="M7956">
            <v>0</v>
          </cell>
          <cell r="N7956">
            <v>0</v>
          </cell>
          <cell r="O7956">
            <v>0</v>
          </cell>
        </row>
        <row r="7957">
          <cell r="F7957" t="str">
            <v>2012Kern1-in-2October Peak12</v>
          </cell>
          <cell r="G7957">
            <v>0.88096870000000005</v>
          </cell>
          <cell r="H7957">
            <v>0.88096870000000005</v>
          </cell>
          <cell r="I7957">
            <v>85</v>
          </cell>
          <cell r="J7957">
            <v>5718.28</v>
          </cell>
          <cell r="K7957">
            <v>0</v>
          </cell>
          <cell r="L7957">
            <v>0</v>
          </cell>
          <cell r="M7957">
            <v>0</v>
          </cell>
          <cell r="N7957">
            <v>0</v>
          </cell>
          <cell r="O7957">
            <v>0</v>
          </cell>
        </row>
        <row r="7958">
          <cell r="F7958" t="str">
            <v>2012Kern1-in-2October Peak13</v>
          </cell>
          <cell r="G7958">
            <v>1.0619259999999999</v>
          </cell>
          <cell r="H7958">
            <v>1.0619259999999999</v>
          </cell>
          <cell r="I7958">
            <v>87</v>
          </cell>
          <cell r="J7958">
            <v>5718.28</v>
          </cell>
          <cell r="K7958">
            <v>0</v>
          </cell>
          <cell r="L7958">
            <v>0</v>
          </cell>
          <cell r="M7958">
            <v>0</v>
          </cell>
          <cell r="N7958">
            <v>0</v>
          </cell>
          <cell r="O7958">
            <v>0</v>
          </cell>
        </row>
        <row r="7959">
          <cell r="F7959" t="str">
            <v>2012Kern1-in-2October Peak14</v>
          </cell>
          <cell r="G7959">
            <v>1.0204610000000001</v>
          </cell>
          <cell r="H7959">
            <v>1.2385489999999999</v>
          </cell>
          <cell r="I7959">
            <v>89.5</v>
          </cell>
          <cell r="J7959">
            <v>5718.28</v>
          </cell>
          <cell r="K7959">
            <v>5.9761700000000001E-2</v>
          </cell>
          <cell r="L7959">
            <v>0.1533023</v>
          </cell>
          <cell r="M7959">
            <v>0.21808820000000001</v>
          </cell>
          <cell r="N7959">
            <v>0.28287410000000002</v>
          </cell>
          <cell r="O7959">
            <v>0.37641469999999999</v>
          </cell>
        </row>
        <row r="7960">
          <cell r="F7960" t="str">
            <v>2012Kern1-in-2October Peak15</v>
          </cell>
          <cell r="G7960">
            <v>1.1334919999999999</v>
          </cell>
          <cell r="H7960">
            <v>1.408774</v>
          </cell>
          <cell r="I7960">
            <v>91</v>
          </cell>
          <cell r="J7960">
            <v>5718.28</v>
          </cell>
          <cell r="K7960">
            <v>7.4598300000000006E-2</v>
          </cell>
          <cell r="L7960">
            <v>0.19316369999999999</v>
          </cell>
          <cell r="M7960">
            <v>0.27528160000000002</v>
          </cell>
          <cell r="N7960">
            <v>0.35739959999999998</v>
          </cell>
          <cell r="O7960">
            <v>0.47596490000000002</v>
          </cell>
        </row>
        <row r="7961">
          <cell r="F7961" t="str">
            <v>2012Kern1-in-2October Peak16</v>
          </cell>
          <cell r="G7961">
            <v>1.2365459999999999</v>
          </cell>
          <cell r="H7961">
            <v>1.583575</v>
          </cell>
          <cell r="I7961">
            <v>91</v>
          </cell>
          <cell r="J7961">
            <v>5718.28</v>
          </cell>
          <cell r="K7961">
            <v>9.6833299999999997E-2</v>
          </cell>
          <cell r="L7961">
            <v>0.2446508</v>
          </cell>
          <cell r="M7961">
            <v>0.34702860000000002</v>
          </cell>
          <cell r="N7961">
            <v>0.44940649999999999</v>
          </cell>
          <cell r="O7961">
            <v>0.59722390000000003</v>
          </cell>
        </row>
        <row r="7962">
          <cell r="F7962" t="str">
            <v>2012Kern1-in-2October Peak17</v>
          </cell>
          <cell r="G7962">
            <v>1.31189</v>
          </cell>
          <cell r="H7962">
            <v>1.7142660000000001</v>
          </cell>
          <cell r="I7962">
            <v>91</v>
          </cell>
          <cell r="J7962">
            <v>5718.28</v>
          </cell>
          <cell r="K7962">
            <v>0.11034529999999999</v>
          </cell>
          <cell r="L7962">
            <v>0.2828792</v>
          </cell>
          <cell r="M7962">
            <v>0.4023756</v>
          </cell>
          <cell r="N7962">
            <v>0.521872</v>
          </cell>
          <cell r="O7962">
            <v>0.69440590000000002</v>
          </cell>
        </row>
        <row r="7963">
          <cell r="F7963" t="str">
            <v>2012Kern1-in-2October Peak18</v>
          </cell>
          <cell r="G7963">
            <v>1.363931</v>
          </cell>
          <cell r="H7963">
            <v>1.776923</v>
          </cell>
          <cell r="I7963">
            <v>89.5</v>
          </cell>
          <cell r="J7963">
            <v>5718.28</v>
          </cell>
          <cell r="K7963">
            <v>0.11300060000000001</v>
          </cell>
          <cell r="L7963">
            <v>0.29023789999999999</v>
          </cell>
          <cell r="M7963">
            <v>0.41299190000000002</v>
          </cell>
          <cell r="N7963">
            <v>0.53574600000000006</v>
          </cell>
          <cell r="O7963">
            <v>0.71298329999999999</v>
          </cell>
        </row>
        <row r="7964">
          <cell r="F7964" t="str">
            <v>2012Kern1-in-2October Peak19</v>
          </cell>
          <cell r="G7964">
            <v>2.149489</v>
          </cell>
          <cell r="H7964">
            <v>1.7290479999999999</v>
          </cell>
          <cell r="I7964">
            <v>86</v>
          </cell>
          <cell r="J7964">
            <v>5718.28</v>
          </cell>
          <cell r="K7964">
            <v>-0.4601403</v>
          </cell>
          <cell r="L7964">
            <v>-0.43668610000000002</v>
          </cell>
          <cell r="M7964">
            <v>-0.42044179999999998</v>
          </cell>
          <cell r="N7964">
            <v>-0.40419769999999999</v>
          </cell>
          <cell r="O7964">
            <v>-0.38074360000000002</v>
          </cell>
        </row>
        <row r="7965">
          <cell r="F7965" t="str">
            <v>2012Kern1-in-2October Peak20</v>
          </cell>
          <cell r="G7965">
            <v>2.03139</v>
          </cell>
          <cell r="H7965">
            <v>1.608636</v>
          </cell>
          <cell r="I7965">
            <v>80.5</v>
          </cell>
          <cell r="J7965">
            <v>5718.28</v>
          </cell>
          <cell r="K7965">
            <v>-0.46267069999999999</v>
          </cell>
          <cell r="L7965">
            <v>-0.43908750000000002</v>
          </cell>
          <cell r="M7965">
            <v>-0.42275400000000002</v>
          </cell>
          <cell r="N7965">
            <v>-0.40642040000000001</v>
          </cell>
          <cell r="O7965">
            <v>-0.38283729999999999</v>
          </cell>
        </row>
        <row r="7966">
          <cell r="F7966" t="str">
            <v>2012Kern1-in-2October Peak21</v>
          </cell>
          <cell r="G7966">
            <v>1.7876479999999999</v>
          </cell>
          <cell r="H7966">
            <v>1.494459</v>
          </cell>
          <cell r="I7966">
            <v>77</v>
          </cell>
          <cell r="J7966">
            <v>5718.28</v>
          </cell>
          <cell r="K7966">
            <v>-0.3208724</v>
          </cell>
          <cell r="L7966">
            <v>-0.30451689999999998</v>
          </cell>
          <cell r="M7966">
            <v>-0.29318929999999999</v>
          </cell>
          <cell r="N7966">
            <v>-0.28186159999999999</v>
          </cell>
          <cell r="O7966">
            <v>-0.26550620000000003</v>
          </cell>
        </row>
        <row r="7967">
          <cell r="F7967" t="str">
            <v>2012Kern1-in-2October Peak22</v>
          </cell>
          <cell r="G7967">
            <v>1.5400400000000001</v>
          </cell>
          <cell r="H7967">
            <v>1.348635</v>
          </cell>
          <cell r="I7967">
            <v>74</v>
          </cell>
          <cell r="J7967">
            <v>5718.28</v>
          </cell>
          <cell r="K7967">
            <v>-0.20947789999999999</v>
          </cell>
          <cell r="L7967">
            <v>-0.19880049999999999</v>
          </cell>
          <cell r="M7967">
            <v>-0.1914053</v>
          </cell>
          <cell r="N7967">
            <v>-0.18401020000000001</v>
          </cell>
          <cell r="O7967">
            <v>-0.17333280000000001</v>
          </cell>
        </row>
        <row r="7968">
          <cell r="F7968" t="str">
            <v>2012Kern1-in-2October Peak23</v>
          </cell>
          <cell r="G7968">
            <v>1.2436149999999999</v>
          </cell>
          <cell r="H7968">
            <v>1.1001430000000001</v>
          </cell>
          <cell r="I7968">
            <v>72</v>
          </cell>
          <cell r="J7968">
            <v>5718.28</v>
          </cell>
          <cell r="K7968">
            <v>-0.1570184</v>
          </cell>
          <cell r="L7968">
            <v>-0.14901490000000001</v>
          </cell>
          <cell r="M7968">
            <v>-0.14347170000000001</v>
          </cell>
          <cell r="N7968">
            <v>-0.13792850000000001</v>
          </cell>
          <cell r="O7968">
            <v>-0.12992500000000001</v>
          </cell>
        </row>
        <row r="7969">
          <cell r="F7969" t="str">
            <v>2012Kern1-in-2October Peak24</v>
          </cell>
          <cell r="G7969">
            <v>0.99440910000000005</v>
          </cell>
          <cell r="H7969">
            <v>0.88280510000000001</v>
          </cell>
          <cell r="I7969">
            <v>70.5</v>
          </cell>
          <cell r="J7969">
            <v>5718.28</v>
          </cell>
          <cell r="K7969">
            <v>-0.12214170000000001</v>
          </cell>
          <cell r="L7969">
            <v>-0.1159159</v>
          </cell>
          <cell r="M7969">
            <v>-0.11160399999999999</v>
          </cell>
          <cell r="N7969">
            <v>-0.107292</v>
          </cell>
          <cell r="O7969">
            <v>-0.1010663</v>
          </cell>
        </row>
        <row r="7970">
          <cell r="F7970" t="str">
            <v>2012Northern Coast1-in-2October Peak1</v>
          </cell>
          <cell r="G7970">
            <v>0.55607870000000004</v>
          </cell>
          <cell r="H7970">
            <v>0.55607870000000004</v>
          </cell>
          <cell r="I7970">
            <v>56.9773</v>
          </cell>
          <cell r="J7970">
            <v>9449.14</v>
          </cell>
          <cell r="K7970">
            <v>0</v>
          </cell>
          <cell r="L7970">
            <v>0</v>
          </cell>
          <cell r="M7970">
            <v>0</v>
          </cell>
          <cell r="N7970">
            <v>0</v>
          </cell>
          <cell r="O7970">
            <v>0</v>
          </cell>
        </row>
        <row r="7971">
          <cell r="F7971" t="str">
            <v>2012Northern Coast1-in-2October Peak2</v>
          </cell>
          <cell r="G7971">
            <v>0.4864212</v>
          </cell>
          <cell r="H7971">
            <v>0.4864212</v>
          </cell>
          <cell r="I7971">
            <v>55.797699999999999</v>
          </cell>
          <cell r="J7971">
            <v>9449.14</v>
          </cell>
          <cell r="K7971">
            <v>0</v>
          </cell>
          <cell r="L7971">
            <v>0</v>
          </cell>
          <cell r="M7971">
            <v>0</v>
          </cell>
          <cell r="N7971">
            <v>0</v>
          </cell>
          <cell r="O7971">
            <v>0</v>
          </cell>
        </row>
        <row r="7972">
          <cell r="F7972" t="str">
            <v>2012Northern Coast1-in-2October Peak3</v>
          </cell>
          <cell r="G7972">
            <v>0.4533452</v>
          </cell>
          <cell r="H7972">
            <v>0.4533452</v>
          </cell>
          <cell r="I7972">
            <v>53.6477</v>
          </cell>
          <cell r="J7972">
            <v>9449.14</v>
          </cell>
          <cell r="K7972">
            <v>0</v>
          </cell>
          <cell r="L7972">
            <v>0</v>
          </cell>
          <cell r="M7972">
            <v>0</v>
          </cell>
          <cell r="N7972">
            <v>0</v>
          </cell>
          <cell r="O7972">
            <v>0</v>
          </cell>
        </row>
        <row r="7973">
          <cell r="F7973" t="str">
            <v>2012Northern Coast1-in-2October Peak4</v>
          </cell>
          <cell r="G7973">
            <v>0.43312909999999999</v>
          </cell>
          <cell r="H7973">
            <v>0.43312909999999999</v>
          </cell>
          <cell r="I7973">
            <v>52.93</v>
          </cell>
          <cell r="J7973">
            <v>9449.14</v>
          </cell>
          <cell r="K7973">
            <v>0</v>
          </cell>
          <cell r="L7973">
            <v>0</v>
          </cell>
          <cell r="M7973">
            <v>0</v>
          </cell>
          <cell r="N7973">
            <v>0</v>
          </cell>
          <cell r="O7973">
            <v>0</v>
          </cell>
        </row>
        <row r="7974">
          <cell r="F7974" t="str">
            <v>2012Northern Coast1-in-2October Peak5</v>
          </cell>
          <cell r="G7974">
            <v>0.43419439999999998</v>
          </cell>
          <cell r="H7974">
            <v>0.43419439999999998</v>
          </cell>
          <cell r="I7974">
            <v>51.830199999999998</v>
          </cell>
          <cell r="J7974">
            <v>9449.14</v>
          </cell>
          <cell r="K7974">
            <v>0</v>
          </cell>
          <cell r="L7974">
            <v>0</v>
          </cell>
          <cell r="M7974">
            <v>0</v>
          </cell>
          <cell r="N7974">
            <v>0</v>
          </cell>
          <cell r="O7974">
            <v>0</v>
          </cell>
        </row>
        <row r="7975">
          <cell r="F7975" t="str">
            <v>2012Northern Coast1-in-2October Peak6</v>
          </cell>
          <cell r="G7975">
            <v>0.4743346</v>
          </cell>
          <cell r="H7975">
            <v>0.4743346</v>
          </cell>
          <cell r="I7975">
            <v>50.880200000000002</v>
          </cell>
          <cell r="J7975">
            <v>9449.14</v>
          </cell>
          <cell r="K7975">
            <v>0</v>
          </cell>
          <cell r="L7975">
            <v>0</v>
          </cell>
          <cell r="M7975">
            <v>0</v>
          </cell>
          <cell r="N7975">
            <v>0</v>
          </cell>
          <cell r="O7975">
            <v>0</v>
          </cell>
        </row>
        <row r="7976">
          <cell r="F7976" t="str">
            <v>2012Northern Coast1-in-2October Peak7</v>
          </cell>
          <cell r="G7976">
            <v>0.57572590000000001</v>
          </cell>
          <cell r="H7976">
            <v>0.57572590000000001</v>
          </cell>
          <cell r="I7976">
            <v>50.064</v>
          </cell>
          <cell r="J7976">
            <v>9449.14</v>
          </cell>
          <cell r="K7976">
            <v>0</v>
          </cell>
          <cell r="L7976">
            <v>0</v>
          </cell>
          <cell r="M7976">
            <v>0</v>
          </cell>
          <cell r="N7976">
            <v>0</v>
          </cell>
          <cell r="O7976">
            <v>0</v>
          </cell>
        </row>
        <row r="7977">
          <cell r="F7977" t="str">
            <v>2012Northern Coast1-in-2October Peak8</v>
          </cell>
          <cell r="G7977">
            <v>0.66449170000000002</v>
          </cell>
          <cell r="H7977">
            <v>0.66449170000000002</v>
          </cell>
          <cell r="I7977">
            <v>50.303199999999997</v>
          </cell>
          <cell r="J7977">
            <v>9449.14</v>
          </cell>
          <cell r="K7977">
            <v>0</v>
          </cell>
          <cell r="L7977">
            <v>0</v>
          </cell>
          <cell r="M7977">
            <v>0</v>
          </cell>
          <cell r="N7977">
            <v>0</v>
          </cell>
          <cell r="O7977">
            <v>0</v>
          </cell>
        </row>
        <row r="7978">
          <cell r="F7978" t="str">
            <v>2012Northern Coast1-in-2October Peak9</v>
          </cell>
          <cell r="G7978">
            <v>0.66499470000000005</v>
          </cell>
          <cell r="H7978">
            <v>0.66499470000000005</v>
          </cell>
          <cell r="I7978">
            <v>57.238300000000002</v>
          </cell>
          <cell r="J7978">
            <v>9449.14</v>
          </cell>
          <cell r="K7978">
            <v>0</v>
          </cell>
          <cell r="L7978">
            <v>0</v>
          </cell>
          <cell r="M7978">
            <v>0</v>
          </cell>
          <cell r="N7978">
            <v>0</v>
          </cell>
          <cell r="O7978">
            <v>0</v>
          </cell>
        </row>
        <row r="7979">
          <cell r="F7979" t="str">
            <v>2012Northern Coast1-in-2October Peak10</v>
          </cell>
          <cell r="G7979">
            <v>0.67999149999999997</v>
          </cell>
          <cell r="H7979">
            <v>0.67999149999999997</v>
          </cell>
          <cell r="I7979">
            <v>64.957099999999997</v>
          </cell>
          <cell r="J7979">
            <v>9449.14</v>
          </cell>
          <cell r="K7979">
            <v>0</v>
          </cell>
          <cell r="L7979">
            <v>0</v>
          </cell>
          <cell r="M7979">
            <v>0</v>
          </cell>
          <cell r="N7979">
            <v>0</v>
          </cell>
          <cell r="O7979">
            <v>0</v>
          </cell>
        </row>
        <row r="7980">
          <cell r="F7980" t="str">
            <v>2012Northern Coast1-in-2October Peak11</v>
          </cell>
          <cell r="G7980">
            <v>0.70555420000000002</v>
          </cell>
          <cell r="H7980">
            <v>0.70555420000000002</v>
          </cell>
          <cell r="I7980">
            <v>70.600200000000001</v>
          </cell>
          <cell r="J7980">
            <v>9449.14</v>
          </cell>
          <cell r="K7980">
            <v>0</v>
          </cell>
          <cell r="L7980">
            <v>0</v>
          </cell>
          <cell r="M7980">
            <v>0</v>
          </cell>
          <cell r="N7980">
            <v>0</v>
          </cell>
          <cell r="O7980">
            <v>0</v>
          </cell>
        </row>
        <row r="7981">
          <cell r="F7981" t="str">
            <v>2012Northern Coast1-in-2October Peak12</v>
          </cell>
          <cell r="G7981">
            <v>0.74717429999999996</v>
          </cell>
          <cell r="H7981">
            <v>0.74717429999999996</v>
          </cell>
          <cell r="I7981">
            <v>77.267700000000005</v>
          </cell>
          <cell r="J7981">
            <v>9449.14</v>
          </cell>
          <cell r="K7981">
            <v>0</v>
          </cell>
          <cell r="L7981">
            <v>0</v>
          </cell>
          <cell r="M7981">
            <v>0</v>
          </cell>
          <cell r="N7981">
            <v>0</v>
          </cell>
          <cell r="O7981">
            <v>0</v>
          </cell>
        </row>
        <row r="7982">
          <cell r="F7982" t="str">
            <v>2012Northern Coast1-in-2October Peak13</v>
          </cell>
          <cell r="G7982">
            <v>0.81850089999999998</v>
          </cell>
          <cell r="H7982">
            <v>0.81850089999999998</v>
          </cell>
          <cell r="I7982">
            <v>82.713499999999996</v>
          </cell>
          <cell r="J7982">
            <v>9449.14</v>
          </cell>
          <cell r="K7982">
            <v>0</v>
          </cell>
          <cell r="L7982">
            <v>0</v>
          </cell>
          <cell r="M7982">
            <v>0</v>
          </cell>
          <cell r="N7982">
            <v>0</v>
          </cell>
          <cell r="O7982">
            <v>0</v>
          </cell>
        </row>
        <row r="7983">
          <cell r="F7983" t="str">
            <v>2012Northern Coast1-in-2October Peak14</v>
          </cell>
          <cell r="G7983">
            <v>0.79461579999999998</v>
          </cell>
          <cell r="H7983">
            <v>0.89990899999999996</v>
          </cell>
          <cell r="I7983">
            <v>85.818799999999996</v>
          </cell>
          <cell r="J7983">
            <v>9449.14</v>
          </cell>
          <cell r="K7983">
            <v>3.8823200000000002E-2</v>
          </cell>
          <cell r="L7983">
            <v>7.8094200000000003E-2</v>
          </cell>
          <cell r="M7983">
            <v>0.1052931</v>
          </cell>
          <cell r="N7983">
            <v>0.1324921</v>
          </cell>
          <cell r="O7983">
            <v>0.1717631</v>
          </cell>
        </row>
        <row r="7984">
          <cell r="F7984" t="str">
            <v>2012Northern Coast1-in-2October Peak15</v>
          </cell>
          <cell r="G7984">
            <v>0.87855139999999998</v>
          </cell>
          <cell r="H7984">
            <v>1.0165169999999999</v>
          </cell>
          <cell r="I7984">
            <v>88.387500000000003</v>
          </cell>
          <cell r="J7984">
            <v>9449.14</v>
          </cell>
          <cell r="K7984">
            <v>5.0869999999999999E-2</v>
          </cell>
          <cell r="L7984">
            <v>0.1023265</v>
          </cell>
          <cell r="M7984">
            <v>0.13796530000000001</v>
          </cell>
          <cell r="N7984">
            <v>0.17360410000000001</v>
          </cell>
          <cell r="O7984">
            <v>0.2250607</v>
          </cell>
        </row>
        <row r="7985">
          <cell r="F7985" t="str">
            <v>2012Northern Coast1-in-2October Peak16</v>
          </cell>
          <cell r="G7985">
            <v>0.99588889999999997</v>
          </cell>
          <cell r="H7985">
            <v>1.16642</v>
          </cell>
          <cell r="I7985">
            <v>89.298400000000001</v>
          </cell>
          <cell r="J7985">
            <v>9449.14</v>
          </cell>
          <cell r="K7985">
            <v>6.2877299999999997E-2</v>
          </cell>
          <cell r="L7985">
            <v>0.12647990000000001</v>
          </cell>
          <cell r="M7985">
            <v>0.17053090000000001</v>
          </cell>
          <cell r="N7985">
            <v>0.21458189999999999</v>
          </cell>
          <cell r="O7985">
            <v>0.2781845</v>
          </cell>
        </row>
        <row r="7986">
          <cell r="F7986" t="str">
            <v>2012Northern Coast1-in-2October Peak17</v>
          </cell>
          <cell r="G7986">
            <v>1.1302680000000001</v>
          </cell>
          <cell r="H7986">
            <v>1.330344</v>
          </cell>
          <cell r="I7986">
            <v>87.756699999999995</v>
          </cell>
          <cell r="J7986">
            <v>9449.14</v>
          </cell>
          <cell r="K7986">
            <v>7.37709E-2</v>
          </cell>
          <cell r="L7986">
            <v>0.14839269999999999</v>
          </cell>
          <cell r="M7986">
            <v>0.20007549999999999</v>
          </cell>
          <cell r="N7986">
            <v>0.25175839999999999</v>
          </cell>
          <cell r="O7986">
            <v>0.32638030000000001</v>
          </cell>
        </row>
        <row r="7987">
          <cell r="F7987" t="str">
            <v>2012Northern Coast1-in-2October Peak18</v>
          </cell>
          <cell r="G7987">
            <v>1.242712</v>
          </cell>
          <cell r="H7987">
            <v>1.4483779999999999</v>
          </cell>
          <cell r="I7987">
            <v>85.791899999999998</v>
          </cell>
          <cell r="J7987">
            <v>9449.14</v>
          </cell>
          <cell r="K7987">
            <v>7.5831999999999997E-2</v>
          </cell>
          <cell r="L7987">
            <v>0.1525387</v>
          </cell>
          <cell r="M7987">
            <v>0.2056655</v>
          </cell>
          <cell r="N7987">
            <v>0.25879239999999998</v>
          </cell>
          <cell r="O7987">
            <v>0.33549909999999999</v>
          </cell>
        </row>
        <row r="7988">
          <cell r="F7988" t="str">
            <v>2012Northern Coast1-in-2October Peak19</v>
          </cell>
          <cell r="G7988">
            <v>1.5960030000000001</v>
          </cell>
          <cell r="H7988">
            <v>1.441684</v>
          </cell>
          <cell r="I7988">
            <v>80.824299999999994</v>
          </cell>
          <cell r="J7988">
            <v>9449.14</v>
          </cell>
          <cell r="K7988">
            <v>-0.17474339999999999</v>
          </cell>
          <cell r="L7988">
            <v>-0.16267670000000001</v>
          </cell>
          <cell r="M7988">
            <v>-0.1543194</v>
          </cell>
          <cell r="N7988">
            <v>-0.14596210000000001</v>
          </cell>
          <cell r="O7988">
            <v>-0.1338955</v>
          </cell>
        </row>
        <row r="7989">
          <cell r="F7989" t="str">
            <v>2012Northern Coast1-in-2October Peak20</v>
          </cell>
          <cell r="G7989">
            <v>1.446779</v>
          </cell>
          <cell r="H7989">
            <v>1.3173699999999999</v>
          </cell>
          <cell r="I7989">
            <v>74.477099999999993</v>
          </cell>
          <cell r="J7989">
            <v>9449.14</v>
          </cell>
          <cell r="K7989">
            <v>-0.14653640000000001</v>
          </cell>
          <cell r="L7989">
            <v>-0.1364176</v>
          </cell>
          <cell r="M7989">
            <v>-0.1294093</v>
          </cell>
          <cell r="N7989">
            <v>-0.1224011</v>
          </cell>
          <cell r="O7989">
            <v>-0.1122822</v>
          </cell>
        </row>
        <row r="7990">
          <cell r="F7990" t="str">
            <v>2012Northern Coast1-in-2October Peak21</v>
          </cell>
          <cell r="G7990">
            <v>1.2797959999999999</v>
          </cell>
          <cell r="H7990">
            <v>1.197943</v>
          </cell>
          <cell r="I7990">
            <v>69.952799999999996</v>
          </cell>
          <cell r="J7990">
            <v>9449.14</v>
          </cell>
          <cell r="K7990">
            <v>-9.2685600000000007E-2</v>
          </cell>
          <cell r="L7990">
            <v>-8.6285399999999998E-2</v>
          </cell>
          <cell r="M7990">
            <v>-8.1852599999999998E-2</v>
          </cell>
          <cell r="N7990">
            <v>-7.7419799999999997E-2</v>
          </cell>
          <cell r="O7990">
            <v>-7.1019499999999999E-2</v>
          </cell>
        </row>
        <row r="7991">
          <cell r="F7991" t="str">
            <v>2012Northern Coast1-in-2October Peak22</v>
          </cell>
          <cell r="G7991">
            <v>1.1047769999999999</v>
          </cell>
          <cell r="H7991">
            <v>1.056473</v>
          </cell>
          <cell r="I7991">
            <v>65.866399999999999</v>
          </cell>
          <cell r="J7991">
            <v>9449.14</v>
          </cell>
          <cell r="K7991">
            <v>-5.4696500000000002E-2</v>
          </cell>
          <cell r="L7991">
            <v>-5.0919600000000002E-2</v>
          </cell>
          <cell r="M7991">
            <v>-4.8303699999999998E-2</v>
          </cell>
          <cell r="N7991">
            <v>-4.5687699999999998E-2</v>
          </cell>
          <cell r="O7991">
            <v>-4.1910700000000002E-2</v>
          </cell>
        </row>
        <row r="7992">
          <cell r="F7992" t="str">
            <v>2012Northern Coast1-in-2October Peak23</v>
          </cell>
          <cell r="G7992">
            <v>0.88927049999999996</v>
          </cell>
          <cell r="H7992">
            <v>0.85209369999999995</v>
          </cell>
          <cell r="I7992">
            <v>62.374600000000001</v>
          </cell>
          <cell r="J7992">
            <v>9449.14</v>
          </cell>
          <cell r="K7992">
            <v>-4.2097200000000001E-2</v>
          </cell>
          <cell r="L7992">
            <v>-3.9190200000000001E-2</v>
          </cell>
          <cell r="M7992">
            <v>-3.7176800000000003E-2</v>
          </cell>
          <cell r="N7992">
            <v>-3.51635E-2</v>
          </cell>
          <cell r="O7992">
            <v>-3.22565E-2</v>
          </cell>
        </row>
        <row r="7993">
          <cell r="F7993" t="str">
            <v>2012Northern Coast1-in-2October Peak24</v>
          </cell>
          <cell r="G7993">
            <v>0.6813825</v>
          </cell>
          <cell r="H7993">
            <v>0.64660110000000004</v>
          </cell>
          <cell r="I7993">
            <v>60.009900000000002</v>
          </cell>
          <cell r="J7993">
            <v>9449.14</v>
          </cell>
          <cell r="K7993">
            <v>-3.93849E-2</v>
          </cell>
          <cell r="L7993">
            <v>-3.6665099999999999E-2</v>
          </cell>
          <cell r="M7993">
            <v>-3.47815E-2</v>
          </cell>
          <cell r="N7993">
            <v>-3.2897900000000001E-2</v>
          </cell>
          <cell r="O7993">
            <v>-3.0178300000000002E-2</v>
          </cell>
        </row>
        <row r="7994">
          <cell r="F7994" t="str">
            <v>2012Other1-in-2October Peak1</v>
          </cell>
          <cell r="G7994">
            <v>0.46403080000000002</v>
          </cell>
          <cell r="H7994">
            <v>0.46403080000000002</v>
          </cell>
          <cell r="I7994">
            <v>64.211950000000002</v>
          </cell>
          <cell r="J7994">
            <v>26308.01</v>
          </cell>
          <cell r="K7994">
            <v>0</v>
          </cell>
          <cell r="L7994">
            <v>0</v>
          </cell>
          <cell r="M7994">
            <v>0</v>
          </cell>
          <cell r="N7994">
            <v>0</v>
          </cell>
          <cell r="O7994">
            <v>0</v>
          </cell>
        </row>
        <row r="7995">
          <cell r="F7995" t="str">
            <v>2012Other1-in-2October Peak2</v>
          </cell>
          <cell r="G7995">
            <v>0.3985206</v>
          </cell>
          <cell r="H7995">
            <v>0.3985206</v>
          </cell>
          <cell r="I7995">
            <v>62.193849999999998</v>
          </cell>
          <cell r="J7995">
            <v>26308.01</v>
          </cell>
          <cell r="K7995">
            <v>0</v>
          </cell>
          <cell r="L7995">
            <v>0</v>
          </cell>
          <cell r="M7995">
            <v>0</v>
          </cell>
          <cell r="N7995">
            <v>0</v>
          </cell>
          <cell r="O7995">
            <v>0</v>
          </cell>
        </row>
        <row r="7996">
          <cell r="F7996" t="str">
            <v>2012Other1-in-2October Peak3</v>
          </cell>
          <cell r="G7996">
            <v>0.3613635</v>
          </cell>
          <cell r="H7996">
            <v>0.3613635</v>
          </cell>
          <cell r="I7996">
            <v>61.38888</v>
          </cell>
          <cell r="J7996">
            <v>26308.01</v>
          </cell>
          <cell r="K7996">
            <v>0</v>
          </cell>
          <cell r="L7996">
            <v>0</v>
          </cell>
          <cell r="M7996">
            <v>0</v>
          </cell>
          <cell r="N7996">
            <v>0</v>
          </cell>
          <cell r="O7996">
            <v>0</v>
          </cell>
        </row>
        <row r="7997">
          <cell r="F7997" t="str">
            <v>2012Other1-in-2October Peak4</v>
          </cell>
          <cell r="G7997">
            <v>0.34031990000000001</v>
          </cell>
          <cell r="H7997">
            <v>0.34031990000000001</v>
          </cell>
          <cell r="I7997">
            <v>60.220759999999999</v>
          </cell>
          <cell r="J7997">
            <v>26308.01</v>
          </cell>
          <cell r="K7997">
            <v>0</v>
          </cell>
          <cell r="L7997">
            <v>0</v>
          </cell>
          <cell r="M7997">
            <v>0</v>
          </cell>
          <cell r="N7997">
            <v>0</v>
          </cell>
          <cell r="O7997">
            <v>0</v>
          </cell>
        </row>
        <row r="7998">
          <cell r="F7998" t="str">
            <v>2012Other1-in-2October Peak5</v>
          </cell>
          <cell r="G7998">
            <v>0.3361209</v>
          </cell>
          <cell r="H7998">
            <v>0.3361209</v>
          </cell>
          <cell r="I7998">
            <v>59.623019999999997</v>
          </cell>
          <cell r="J7998">
            <v>26308.01</v>
          </cell>
          <cell r="K7998">
            <v>0</v>
          </cell>
          <cell r="L7998">
            <v>0</v>
          </cell>
          <cell r="M7998">
            <v>0</v>
          </cell>
          <cell r="N7998">
            <v>0</v>
          </cell>
          <cell r="O7998">
            <v>0</v>
          </cell>
        </row>
        <row r="7999">
          <cell r="F7999" t="str">
            <v>2012Other1-in-2October Peak6</v>
          </cell>
          <cell r="G7999">
            <v>0.35862919999999998</v>
          </cell>
          <cell r="H7999">
            <v>0.35862919999999998</v>
          </cell>
          <cell r="I7999">
            <v>58.573059999999998</v>
          </cell>
          <cell r="J7999">
            <v>26308.01</v>
          </cell>
          <cell r="K7999">
            <v>0</v>
          </cell>
          <cell r="L7999">
            <v>0</v>
          </cell>
          <cell r="M7999">
            <v>0</v>
          </cell>
          <cell r="N7999">
            <v>0</v>
          </cell>
          <cell r="O7999">
            <v>0</v>
          </cell>
        </row>
        <row r="8000">
          <cell r="F8000" t="str">
            <v>2012Other1-in-2October Peak7</v>
          </cell>
          <cell r="G8000">
            <v>0.41897830000000003</v>
          </cell>
          <cell r="H8000">
            <v>0.41897830000000003</v>
          </cell>
          <cell r="I8000">
            <v>57.343769999999999</v>
          </cell>
          <cell r="J8000">
            <v>26308.01</v>
          </cell>
          <cell r="K8000">
            <v>0</v>
          </cell>
          <cell r="L8000">
            <v>0</v>
          </cell>
          <cell r="M8000">
            <v>0</v>
          </cell>
          <cell r="N8000">
            <v>0</v>
          </cell>
          <cell r="O8000">
            <v>0</v>
          </cell>
        </row>
        <row r="8001">
          <cell r="F8001" t="str">
            <v>2012Other1-in-2October Peak8</v>
          </cell>
          <cell r="G8001">
            <v>0.45981430000000001</v>
          </cell>
          <cell r="H8001">
            <v>0.45981430000000001</v>
          </cell>
          <cell r="I8001">
            <v>57.905439999999999</v>
          </cell>
          <cell r="J8001">
            <v>26308.01</v>
          </cell>
          <cell r="K8001">
            <v>0</v>
          </cell>
          <cell r="L8001">
            <v>0</v>
          </cell>
          <cell r="M8001">
            <v>0</v>
          </cell>
          <cell r="N8001">
            <v>0</v>
          </cell>
          <cell r="O8001">
            <v>0</v>
          </cell>
        </row>
        <row r="8002">
          <cell r="F8002" t="str">
            <v>2012Other1-in-2October Peak9</v>
          </cell>
          <cell r="G8002">
            <v>0.46817930000000002</v>
          </cell>
          <cell r="H8002">
            <v>0.46817930000000002</v>
          </cell>
          <cell r="I8002">
            <v>62.749960000000002</v>
          </cell>
          <cell r="J8002">
            <v>26308.01</v>
          </cell>
          <cell r="K8002">
            <v>0</v>
          </cell>
          <cell r="L8002">
            <v>0</v>
          </cell>
          <cell r="M8002">
            <v>0</v>
          </cell>
          <cell r="N8002">
            <v>0</v>
          </cell>
          <cell r="O8002">
            <v>0</v>
          </cell>
        </row>
        <row r="8003">
          <cell r="F8003" t="str">
            <v>2012Other1-in-2October Peak10</v>
          </cell>
          <cell r="G8003">
            <v>0.49910959999999999</v>
          </cell>
          <cell r="H8003">
            <v>0.49910959999999999</v>
          </cell>
          <cell r="I8003">
            <v>67.994770000000003</v>
          </cell>
          <cell r="J8003">
            <v>26308.01</v>
          </cell>
          <cell r="K8003">
            <v>0</v>
          </cell>
          <cell r="L8003">
            <v>0</v>
          </cell>
          <cell r="M8003">
            <v>0</v>
          </cell>
          <cell r="N8003">
            <v>0</v>
          </cell>
          <cell r="O8003">
            <v>0</v>
          </cell>
        </row>
        <row r="8004">
          <cell r="F8004" t="str">
            <v>2012Other1-in-2October Peak11</v>
          </cell>
          <cell r="G8004">
            <v>0.55159619999999998</v>
          </cell>
          <cell r="H8004">
            <v>0.55159619999999998</v>
          </cell>
          <cell r="I8004">
            <v>72.928330000000003</v>
          </cell>
          <cell r="J8004">
            <v>26308.01</v>
          </cell>
          <cell r="K8004">
            <v>0</v>
          </cell>
          <cell r="L8004">
            <v>0</v>
          </cell>
          <cell r="M8004">
            <v>0</v>
          </cell>
          <cell r="N8004">
            <v>0</v>
          </cell>
          <cell r="O8004">
            <v>0</v>
          </cell>
        </row>
        <row r="8005">
          <cell r="F8005" t="str">
            <v>2012Other1-in-2October Peak12</v>
          </cell>
          <cell r="G8005">
            <v>0.63150850000000003</v>
          </cell>
          <cell r="H8005">
            <v>0.63150850000000003</v>
          </cell>
          <cell r="I8005">
            <v>77.528689999999997</v>
          </cell>
          <cell r="J8005">
            <v>26308.01</v>
          </cell>
          <cell r="K8005">
            <v>0</v>
          </cell>
          <cell r="L8005">
            <v>0</v>
          </cell>
          <cell r="M8005">
            <v>0</v>
          </cell>
          <cell r="N8005">
            <v>0</v>
          </cell>
          <cell r="O8005">
            <v>0</v>
          </cell>
        </row>
        <row r="8006">
          <cell r="F8006" t="str">
            <v>2012Other1-in-2October Peak13</v>
          </cell>
          <cell r="G8006">
            <v>0.74467410000000001</v>
          </cell>
          <cell r="H8006">
            <v>0.74467410000000001</v>
          </cell>
          <cell r="I8006">
            <v>81.367840000000001</v>
          </cell>
          <cell r="J8006">
            <v>26308.01</v>
          </cell>
          <cell r="K8006">
            <v>0</v>
          </cell>
          <cell r="L8006">
            <v>0</v>
          </cell>
          <cell r="M8006">
            <v>0</v>
          </cell>
          <cell r="N8006">
            <v>0</v>
          </cell>
          <cell r="O8006">
            <v>0</v>
          </cell>
        </row>
        <row r="8007">
          <cell r="F8007" t="str">
            <v>2012Other1-in-2October Peak14</v>
          </cell>
          <cell r="G8007">
            <v>0.83744759999999996</v>
          </cell>
          <cell r="H8007">
            <v>0.87469909999999995</v>
          </cell>
          <cell r="I8007">
            <v>84.781800000000004</v>
          </cell>
          <cell r="J8007">
            <v>26308.01</v>
          </cell>
          <cell r="K8007">
            <v>-6.0114099999999997E-2</v>
          </cell>
          <cell r="L8007">
            <v>-2.5896999999999999E-3</v>
          </cell>
          <cell r="M8007">
            <v>3.7251399999999997E-2</v>
          </cell>
          <cell r="N8007">
            <v>7.7092599999999997E-2</v>
          </cell>
          <cell r="O8007">
            <v>0.13461690000000001</v>
          </cell>
        </row>
        <row r="8008">
          <cell r="F8008" t="str">
            <v>2012Other1-in-2October Peak15</v>
          </cell>
          <cell r="G8008">
            <v>0.97481209999999996</v>
          </cell>
          <cell r="H8008">
            <v>1.022681</v>
          </cell>
          <cell r="I8008">
            <v>86.785749999999993</v>
          </cell>
          <cell r="J8008">
            <v>26308.01</v>
          </cell>
          <cell r="K8008">
            <v>-7.8342700000000001E-2</v>
          </cell>
          <cell r="L8008">
            <v>-3.7758000000000002E-3</v>
          </cell>
          <cell r="M8008">
            <v>4.7869000000000002E-2</v>
          </cell>
          <cell r="N8008">
            <v>9.9513900000000002E-2</v>
          </cell>
          <cell r="O8008">
            <v>0.17408080000000001</v>
          </cell>
        </row>
        <row r="8009">
          <cell r="F8009" t="str">
            <v>2012Other1-in-2October Peak16</v>
          </cell>
          <cell r="G8009">
            <v>1.125793</v>
          </cell>
          <cell r="H8009">
            <v>1.185727</v>
          </cell>
          <cell r="I8009">
            <v>88.097740000000002</v>
          </cell>
          <cell r="J8009">
            <v>26308.01</v>
          </cell>
          <cell r="K8009">
            <v>-9.6501299999999998E-2</v>
          </cell>
          <cell r="L8009">
            <v>-4.0781000000000003E-3</v>
          </cell>
          <cell r="M8009">
            <v>5.9933899999999998E-2</v>
          </cell>
          <cell r="N8009">
            <v>0.1239459</v>
          </cell>
          <cell r="O8009">
            <v>0.21636900000000001</v>
          </cell>
        </row>
        <row r="8010">
          <cell r="F8010" t="str">
            <v>2012Other1-in-2October Peak17</v>
          </cell>
          <cell r="G8010">
            <v>1.2637529999999999</v>
          </cell>
          <cell r="H8010">
            <v>1.3335300000000001</v>
          </cell>
          <cell r="I8010">
            <v>88.805629999999994</v>
          </cell>
          <cell r="J8010">
            <v>26308.01</v>
          </cell>
          <cell r="K8010">
            <v>-0.1134556</v>
          </cell>
          <cell r="L8010">
            <v>-5.2002000000000003E-3</v>
          </cell>
          <cell r="M8010">
            <v>6.9777199999999998E-2</v>
          </cell>
          <cell r="N8010">
            <v>0.14475460000000001</v>
          </cell>
          <cell r="O8010">
            <v>0.25300990000000001</v>
          </cell>
        </row>
        <row r="8011">
          <cell r="F8011" t="str">
            <v>2012Other1-in-2October Peak18</v>
          </cell>
          <cell r="G8011">
            <v>1.349448</v>
          </cell>
          <cell r="H8011">
            <v>1.4211039999999999</v>
          </cell>
          <cell r="I8011">
            <v>88.280529999999999</v>
          </cell>
          <cell r="J8011">
            <v>26308.01</v>
          </cell>
          <cell r="K8011">
            <v>-0.11665639999999999</v>
          </cell>
          <cell r="L8011">
            <v>-5.4000000000000003E-3</v>
          </cell>
          <cell r="M8011">
            <v>7.1655999999999997E-2</v>
          </cell>
          <cell r="N8011">
            <v>0.14871180000000001</v>
          </cell>
          <cell r="O8011">
            <v>0.25996819999999998</v>
          </cell>
        </row>
        <row r="8012">
          <cell r="F8012" t="str">
            <v>2012Other1-in-2October Peak19</v>
          </cell>
          <cell r="G8012">
            <v>1.6823520000000001</v>
          </cell>
          <cell r="H8012">
            <v>1.3900129999999999</v>
          </cell>
          <cell r="I8012">
            <v>84.358090000000004</v>
          </cell>
          <cell r="J8012">
            <v>26308.01</v>
          </cell>
          <cell r="K8012">
            <v>-0.32657829999999999</v>
          </cell>
          <cell r="L8012">
            <v>-0.30634939999999999</v>
          </cell>
          <cell r="M8012">
            <v>-0.29233900000000002</v>
          </cell>
          <cell r="N8012">
            <v>-0.27832849999999998</v>
          </cell>
          <cell r="O8012">
            <v>-0.25809959999999998</v>
          </cell>
        </row>
        <row r="8013">
          <cell r="F8013" t="str">
            <v>2012Other1-in-2October Peak20</v>
          </cell>
          <cell r="G8013">
            <v>1.5110060000000001</v>
          </cell>
          <cell r="H8013">
            <v>1.254229</v>
          </cell>
          <cell r="I8013">
            <v>78.538120000000006</v>
          </cell>
          <cell r="J8013">
            <v>26308.01</v>
          </cell>
          <cell r="K8013">
            <v>-0.28685159999999998</v>
          </cell>
          <cell r="L8013">
            <v>-0.26908339999999997</v>
          </cell>
          <cell r="M8013">
            <v>-0.25677729999999999</v>
          </cell>
          <cell r="N8013">
            <v>-0.2444711</v>
          </cell>
          <cell r="O8013">
            <v>-0.22670299999999999</v>
          </cell>
        </row>
        <row r="8014">
          <cell r="F8014" t="str">
            <v>2012Other1-in-2October Peak21</v>
          </cell>
          <cell r="G8014">
            <v>1.252542</v>
          </cell>
          <cell r="H8014">
            <v>1.101982</v>
          </cell>
          <cell r="I8014">
            <v>74.262960000000007</v>
          </cell>
          <cell r="J8014">
            <v>26308.01</v>
          </cell>
          <cell r="K8014">
            <v>-0.16819429999999999</v>
          </cell>
          <cell r="L8014">
            <v>-0.157776</v>
          </cell>
          <cell r="M8014">
            <v>-0.15056040000000001</v>
          </cell>
          <cell r="N8014">
            <v>-0.14334469999999999</v>
          </cell>
          <cell r="O8014">
            <v>-0.1329264</v>
          </cell>
        </row>
        <row r="8015">
          <cell r="F8015" t="str">
            <v>2012Other1-in-2October Peak22</v>
          </cell>
          <cell r="G8015">
            <v>1.035758</v>
          </cell>
          <cell r="H8015">
            <v>0.93915729999999997</v>
          </cell>
          <cell r="I8015">
            <v>71.611310000000003</v>
          </cell>
          <cell r="J8015">
            <v>26308.01</v>
          </cell>
          <cell r="K8015">
            <v>-0.1079142</v>
          </cell>
          <cell r="L8015">
            <v>-0.10122979999999999</v>
          </cell>
          <cell r="M8015">
            <v>-9.6600199999999997E-2</v>
          </cell>
          <cell r="N8015">
            <v>-9.19706E-2</v>
          </cell>
          <cell r="O8015">
            <v>-8.5286200000000006E-2</v>
          </cell>
        </row>
        <row r="8016">
          <cell r="F8016" t="str">
            <v>2012Other1-in-2October Peak23</v>
          </cell>
          <cell r="G8016">
            <v>0.79651459999999996</v>
          </cell>
          <cell r="H8016">
            <v>0.73519509999999999</v>
          </cell>
          <cell r="I8016">
            <v>68.137410000000003</v>
          </cell>
          <cell r="J8016">
            <v>26308.01</v>
          </cell>
          <cell r="K8016">
            <v>-6.8501400000000004E-2</v>
          </cell>
          <cell r="L8016">
            <v>-6.4258300000000004E-2</v>
          </cell>
          <cell r="M8016">
            <v>-6.1319499999999999E-2</v>
          </cell>
          <cell r="N8016">
            <v>-5.8380799999999997E-2</v>
          </cell>
          <cell r="O8016">
            <v>-5.4137699999999997E-2</v>
          </cell>
        </row>
        <row r="8017">
          <cell r="F8017" t="str">
            <v>2012Other1-in-2October Peak24</v>
          </cell>
          <cell r="G8017">
            <v>0.60072389999999998</v>
          </cell>
          <cell r="H8017">
            <v>0.56154020000000004</v>
          </cell>
          <cell r="I8017">
            <v>66.053439999999995</v>
          </cell>
          <cell r="J8017">
            <v>26308.01</v>
          </cell>
          <cell r="K8017">
            <v>-4.3772999999999999E-2</v>
          </cell>
          <cell r="L8017">
            <v>-4.1061599999999997E-2</v>
          </cell>
          <cell r="M8017">
            <v>-3.9183700000000002E-2</v>
          </cell>
          <cell r="N8017">
            <v>-3.73058E-2</v>
          </cell>
          <cell r="O8017">
            <v>-3.45945E-2</v>
          </cell>
        </row>
        <row r="8018">
          <cell r="F8018" t="str">
            <v>2012Sierra1-in-2October Peak1</v>
          </cell>
          <cell r="G8018">
            <v>0.4939442</v>
          </cell>
          <cell r="H8018">
            <v>0.4939442</v>
          </cell>
          <cell r="I8018">
            <v>58.81861</v>
          </cell>
          <cell r="J8018">
            <v>18409.509999999998</v>
          </cell>
          <cell r="K8018">
            <v>0</v>
          </cell>
          <cell r="L8018">
            <v>0</v>
          </cell>
          <cell r="M8018">
            <v>0</v>
          </cell>
          <cell r="N8018">
            <v>0</v>
          </cell>
          <cell r="O8018">
            <v>0</v>
          </cell>
        </row>
        <row r="8019">
          <cell r="F8019" t="str">
            <v>2012Sierra1-in-2October Peak2</v>
          </cell>
          <cell r="G8019">
            <v>0.43580279999999999</v>
          </cell>
          <cell r="H8019">
            <v>0.43580279999999999</v>
          </cell>
          <cell r="I8019">
            <v>57.88062</v>
          </cell>
          <cell r="J8019">
            <v>18409.509999999998</v>
          </cell>
          <cell r="K8019">
            <v>0</v>
          </cell>
          <cell r="L8019">
            <v>0</v>
          </cell>
          <cell r="M8019">
            <v>0</v>
          </cell>
          <cell r="N8019">
            <v>0</v>
          </cell>
          <cell r="O8019">
            <v>0</v>
          </cell>
        </row>
        <row r="8020">
          <cell r="F8020" t="str">
            <v>2012Sierra1-in-2October Peak3</v>
          </cell>
          <cell r="G8020">
            <v>0.40222330000000001</v>
          </cell>
          <cell r="H8020">
            <v>0.40222330000000001</v>
          </cell>
          <cell r="I8020">
            <v>57.362299999999998</v>
          </cell>
          <cell r="J8020">
            <v>18409.509999999998</v>
          </cell>
          <cell r="K8020">
            <v>0</v>
          </cell>
          <cell r="L8020">
            <v>0</v>
          </cell>
          <cell r="M8020">
            <v>0</v>
          </cell>
          <cell r="N8020">
            <v>0</v>
          </cell>
          <cell r="O8020">
            <v>0</v>
          </cell>
        </row>
        <row r="8021">
          <cell r="F8021" t="str">
            <v>2012Sierra1-in-2October Peak4</v>
          </cell>
          <cell r="G8021">
            <v>0.38322630000000002</v>
          </cell>
          <cell r="H8021">
            <v>0.38322630000000002</v>
          </cell>
          <cell r="I8021">
            <v>56.845320000000001</v>
          </cell>
          <cell r="J8021">
            <v>18409.509999999998</v>
          </cell>
          <cell r="K8021">
            <v>0</v>
          </cell>
          <cell r="L8021">
            <v>0</v>
          </cell>
          <cell r="M8021">
            <v>0</v>
          </cell>
          <cell r="N8021">
            <v>0</v>
          </cell>
          <cell r="O8021">
            <v>0</v>
          </cell>
        </row>
        <row r="8022">
          <cell r="F8022" t="str">
            <v>2012Sierra1-in-2October Peak5</v>
          </cell>
          <cell r="G8022">
            <v>0.38332470000000002</v>
          </cell>
          <cell r="H8022">
            <v>0.38332470000000002</v>
          </cell>
          <cell r="I8022">
            <v>56.761290000000002</v>
          </cell>
          <cell r="J8022">
            <v>18409.509999999998</v>
          </cell>
          <cell r="K8022">
            <v>0</v>
          </cell>
          <cell r="L8022">
            <v>0</v>
          </cell>
          <cell r="M8022">
            <v>0</v>
          </cell>
          <cell r="N8022">
            <v>0</v>
          </cell>
          <cell r="O8022">
            <v>0</v>
          </cell>
        </row>
        <row r="8023">
          <cell r="F8023" t="str">
            <v>2012Sierra1-in-2October Peak6</v>
          </cell>
          <cell r="G8023">
            <v>0.41846090000000002</v>
          </cell>
          <cell r="H8023">
            <v>0.41846090000000002</v>
          </cell>
          <cell r="I8023">
            <v>55.988520000000001</v>
          </cell>
          <cell r="J8023">
            <v>18409.509999999998</v>
          </cell>
          <cell r="K8023">
            <v>0</v>
          </cell>
          <cell r="L8023">
            <v>0</v>
          </cell>
          <cell r="M8023">
            <v>0</v>
          </cell>
          <cell r="N8023">
            <v>0</v>
          </cell>
          <cell r="O8023">
            <v>0</v>
          </cell>
        </row>
        <row r="8024">
          <cell r="F8024" t="str">
            <v>2012Sierra1-in-2October Peak7</v>
          </cell>
          <cell r="G8024">
            <v>0.49802819999999998</v>
          </cell>
          <cell r="H8024">
            <v>0.49802819999999998</v>
          </cell>
          <cell r="I8024">
            <v>54.55424</v>
          </cell>
          <cell r="J8024">
            <v>18409.509999999998</v>
          </cell>
          <cell r="K8024">
            <v>0</v>
          </cell>
          <cell r="L8024">
            <v>0</v>
          </cell>
          <cell r="M8024">
            <v>0</v>
          </cell>
          <cell r="N8024">
            <v>0</v>
          </cell>
          <cell r="O8024">
            <v>0</v>
          </cell>
        </row>
        <row r="8025">
          <cell r="F8025" t="str">
            <v>2012Sierra1-in-2October Peak8</v>
          </cell>
          <cell r="G8025">
            <v>0.54840460000000002</v>
          </cell>
          <cell r="H8025">
            <v>0.54840460000000002</v>
          </cell>
          <cell r="I8025">
            <v>55.526940000000003</v>
          </cell>
          <cell r="J8025">
            <v>18409.509999999998</v>
          </cell>
          <cell r="K8025">
            <v>0</v>
          </cell>
          <cell r="L8025">
            <v>0</v>
          </cell>
          <cell r="M8025">
            <v>0</v>
          </cell>
          <cell r="N8025">
            <v>0</v>
          </cell>
          <cell r="O8025">
            <v>0</v>
          </cell>
        </row>
        <row r="8026">
          <cell r="F8026" t="str">
            <v>2012Sierra1-in-2October Peak9</v>
          </cell>
          <cell r="G8026">
            <v>0.563774</v>
          </cell>
          <cell r="H8026">
            <v>0.563774</v>
          </cell>
          <cell r="I8026">
            <v>62.11609</v>
          </cell>
          <cell r="J8026">
            <v>18409.509999999998</v>
          </cell>
          <cell r="K8026">
            <v>0</v>
          </cell>
          <cell r="L8026">
            <v>0</v>
          </cell>
          <cell r="M8026">
            <v>0</v>
          </cell>
          <cell r="N8026">
            <v>0</v>
          </cell>
          <cell r="O8026">
            <v>0</v>
          </cell>
        </row>
        <row r="8027">
          <cell r="F8027" t="str">
            <v>2012Sierra1-in-2October Peak10</v>
          </cell>
          <cell r="G8027">
            <v>0.59243489999999999</v>
          </cell>
          <cell r="H8027">
            <v>0.59243489999999999</v>
          </cell>
          <cell r="I8027">
            <v>69.831209999999999</v>
          </cell>
          <cell r="J8027">
            <v>18409.509999999998</v>
          </cell>
          <cell r="K8027">
            <v>0</v>
          </cell>
          <cell r="L8027">
            <v>0</v>
          </cell>
          <cell r="M8027">
            <v>0</v>
          </cell>
          <cell r="N8027">
            <v>0</v>
          </cell>
          <cell r="O8027">
            <v>0</v>
          </cell>
        </row>
        <row r="8028">
          <cell r="F8028" t="str">
            <v>2012Sierra1-in-2October Peak11</v>
          </cell>
          <cell r="G8028">
            <v>0.64688540000000005</v>
          </cell>
          <cell r="H8028">
            <v>0.64688540000000005</v>
          </cell>
          <cell r="I8028">
            <v>76.536000000000001</v>
          </cell>
          <cell r="J8028">
            <v>18409.509999999998</v>
          </cell>
          <cell r="K8028">
            <v>0</v>
          </cell>
          <cell r="L8028">
            <v>0</v>
          </cell>
          <cell r="M8028">
            <v>0</v>
          </cell>
          <cell r="N8028">
            <v>0</v>
          </cell>
          <cell r="O8028">
            <v>0</v>
          </cell>
        </row>
        <row r="8029">
          <cell r="F8029" t="str">
            <v>2012Sierra1-in-2October Peak12</v>
          </cell>
          <cell r="G8029">
            <v>0.72940020000000005</v>
          </cell>
          <cell r="H8029">
            <v>0.72940020000000005</v>
          </cell>
          <cell r="I8029">
            <v>79.752449999999996</v>
          </cell>
          <cell r="J8029">
            <v>18409.509999999998</v>
          </cell>
          <cell r="K8029">
            <v>0</v>
          </cell>
          <cell r="L8029">
            <v>0</v>
          </cell>
          <cell r="M8029">
            <v>0</v>
          </cell>
          <cell r="N8029">
            <v>0</v>
          </cell>
          <cell r="O8029">
            <v>0</v>
          </cell>
        </row>
        <row r="8030">
          <cell r="F8030" t="str">
            <v>2012Sierra1-in-2October Peak13</v>
          </cell>
          <cell r="G8030">
            <v>0.84355840000000004</v>
          </cell>
          <cell r="H8030">
            <v>0.84355840000000004</v>
          </cell>
          <cell r="I8030">
            <v>82.610330000000005</v>
          </cell>
          <cell r="J8030">
            <v>18409.509999999998</v>
          </cell>
          <cell r="K8030">
            <v>0</v>
          </cell>
          <cell r="L8030">
            <v>0</v>
          </cell>
          <cell r="M8030">
            <v>0</v>
          </cell>
          <cell r="N8030">
            <v>0</v>
          </cell>
          <cell r="O8030">
            <v>0</v>
          </cell>
        </row>
        <row r="8031">
          <cell r="F8031" t="str">
            <v>2012Sierra1-in-2October Peak14</v>
          </cell>
          <cell r="G8031">
            <v>0.91554279999999999</v>
          </cell>
          <cell r="H8031">
            <v>0.9731746</v>
          </cell>
          <cell r="I8031">
            <v>84.635210000000001</v>
          </cell>
          <cell r="J8031">
            <v>18409.509999999998</v>
          </cell>
          <cell r="K8031">
            <v>-7.9256400000000005E-2</v>
          </cell>
          <cell r="L8031">
            <v>1.6183E-3</v>
          </cell>
          <cell r="M8031">
            <v>5.76319E-2</v>
          </cell>
          <cell r="N8031">
            <v>0.1136455</v>
          </cell>
          <cell r="O8031">
            <v>0.1945202</v>
          </cell>
        </row>
        <row r="8032">
          <cell r="F8032" t="str">
            <v>2012Sierra1-in-2October Peak15</v>
          </cell>
          <cell r="G8032">
            <v>1.046737</v>
          </cell>
          <cell r="H8032">
            <v>1.1217360000000001</v>
          </cell>
          <cell r="I8032">
            <v>85.385440000000003</v>
          </cell>
          <cell r="J8032">
            <v>18409.509999999998</v>
          </cell>
          <cell r="K8032">
            <v>-0.1032477</v>
          </cell>
          <cell r="L8032">
            <v>2.0615999999999998E-3</v>
          </cell>
          <cell r="M8032">
            <v>7.4998499999999996E-2</v>
          </cell>
          <cell r="N8032">
            <v>0.14793539999999999</v>
          </cell>
          <cell r="O8032">
            <v>0.25324459999999999</v>
          </cell>
        </row>
        <row r="8033">
          <cell r="F8033" t="str">
            <v>2012Sierra1-in-2October Peak16</v>
          </cell>
          <cell r="G8033">
            <v>1.1995279999999999</v>
          </cell>
          <cell r="H8033">
            <v>1.2926</v>
          </cell>
          <cell r="I8033">
            <v>86.090159999999997</v>
          </cell>
          <cell r="J8033">
            <v>18409.509999999998</v>
          </cell>
          <cell r="K8033">
            <v>-0.1276014</v>
          </cell>
          <cell r="L8033">
            <v>2.7742000000000001E-3</v>
          </cell>
          <cell r="M8033">
            <v>9.3072100000000005E-2</v>
          </cell>
          <cell r="N8033">
            <v>0.1833698</v>
          </cell>
          <cell r="O8033">
            <v>0.31374540000000001</v>
          </cell>
        </row>
        <row r="8034">
          <cell r="F8034" t="str">
            <v>2012Sierra1-in-2October Peak17</v>
          </cell>
          <cell r="G8034">
            <v>1.33643</v>
          </cell>
          <cell r="H8034">
            <v>1.445365</v>
          </cell>
          <cell r="I8034">
            <v>86.125370000000004</v>
          </cell>
          <cell r="J8034">
            <v>18409.509999999998</v>
          </cell>
          <cell r="K8034">
            <v>-0.14972050000000001</v>
          </cell>
          <cell r="L8034">
            <v>3.0953999999999999E-3</v>
          </cell>
          <cell r="M8034">
            <v>0.1089353</v>
          </cell>
          <cell r="N8034">
            <v>0.2147752</v>
          </cell>
          <cell r="O8034">
            <v>0.3675911</v>
          </cell>
        </row>
        <row r="8035">
          <cell r="F8035" t="str">
            <v>2012Sierra1-in-2October Peak18</v>
          </cell>
          <cell r="G8035">
            <v>1.431735</v>
          </cell>
          <cell r="H8035">
            <v>1.5436799999999999</v>
          </cell>
          <cell r="I8035">
            <v>85.029660000000007</v>
          </cell>
          <cell r="J8035">
            <v>18409.509999999998</v>
          </cell>
          <cell r="K8035">
            <v>-0.15390519999999999</v>
          </cell>
          <cell r="L8035">
            <v>3.1610000000000002E-3</v>
          </cell>
          <cell r="M8035">
            <v>0.11194460000000001</v>
          </cell>
          <cell r="N8035">
            <v>0.22072820000000001</v>
          </cell>
          <cell r="O8035">
            <v>0.37779430000000003</v>
          </cell>
        </row>
        <row r="8036">
          <cell r="F8036" t="str">
            <v>2012Sierra1-in-2October Peak19</v>
          </cell>
          <cell r="G8036">
            <v>1.894603</v>
          </cell>
          <cell r="H8036">
            <v>1.5267040000000001</v>
          </cell>
          <cell r="I8036">
            <v>76.830079999999995</v>
          </cell>
          <cell r="J8036">
            <v>18409.509999999998</v>
          </cell>
          <cell r="K8036">
            <v>-0.40038760000000001</v>
          </cell>
          <cell r="L8036">
            <v>-0.3811929</v>
          </cell>
          <cell r="M8036">
            <v>-0.36789870000000002</v>
          </cell>
          <cell r="N8036">
            <v>-0.35460449999999999</v>
          </cell>
          <cell r="O8036">
            <v>-0.33540979999999998</v>
          </cell>
        </row>
        <row r="8037">
          <cell r="F8037" t="str">
            <v>2012Sierra1-in-2October Peak20</v>
          </cell>
          <cell r="G8037">
            <v>1.703514</v>
          </cell>
          <cell r="H8037">
            <v>1.4003060000000001</v>
          </cell>
          <cell r="I8037">
            <v>69.378839999999997</v>
          </cell>
          <cell r="J8037">
            <v>18409.509999999998</v>
          </cell>
          <cell r="K8037">
            <v>-0.32998349999999999</v>
          </cell>
          <cell r="L8037">
            <v>-0.314164</v>
          </cell>
          <cell r="M8037">
            <v>-0.30320750000000002</v>
          </cell>
          <cell r="N8037">
            <v>-0.29225099999999998</v>
          </cell>
          <cell r="O8037">
            <v>-0.2764315</v>
          </cell>
        </row>
        <row r="8038">
          <cell r="F8038" t="str">
            <v>2012Sierra1-in-2October Peak21</v>
          </cell>
          <cell r="G8038">
            <v>1.431546</v>
          </cell>
          <cell r="H8038">
            <v>1.2394609999999999</v>
          </cell>
          <cell r="I8038">
            <v>65.378839999999997</v>
          </cell>
          <cell r="J8038">
            <v>18409.509999999998</v>
          </cell>
          <cell r="K8038">
            <v>-0.20904739999999999</v>
          </cell>
          <cell r="L8038">
            <v>-0.1990256</v>
          </cell>
          <cell r="M8038">
            <v>-0.19208459999999999</v>
          </cell>
          <cell r="N8038">
            <v>-0.18514349999999999</v>
          </cell>
          <cell r="O8038">
            <v>-0.17512169999999999</v>
          </cell>
        </row>
        <row r="8039">
          <cell r="F8039" t="str">
            <v>2012Sierra1-in-2October Peak22</v>
          </cell>
          <cell r="G8039">
            <v>1.1695230000000001</v>
          </cell>
          <cell r="H8039">
            <v>1.054802</v>
          </cell>
          <cell r="I8039">
            <v>63.528440000000003</v>
          </cell>
          <cell r="J8039">
            <v>18409.509999999998</v>
          </cell>
          <cell r="K8039">
            <v>-0.1248522</v>
          </cell>
          <cell r="L8039">
            <v>-0.11886679999999999</v>
          </cell>
          <cell r="M8039">
            <v>-0.1147213</v>
          </cell>
          <cell r="N8039">
            <v>-0.1105758</v>
          </cell>
          <cell r="O8039">
            <v>-0.1045903</v>
          </cell>
        </row>
        <row r="8040">
          <cell r="F8040" t="str">
            <v>2012Sierra1-in-2October Peak23</v>
          </cell>
          <cell r="G8040">
            <v>0.89348349999999999</v>
          </cell>
          <cell r="H8040">
            <v>0.81624810000000003</v>
          </cell>
          <cell r="I8040">
            <v>62.254399999999997</v>
          </cell>
          <cell r="J8040">
            <v>18409.509999999998</v>
          </cell>
          <cell r="K8040">
            <v>-8.4056000000000006E-2</v>
          </cell>
          <cell r="L8040">
            <v>-8.0026299999999995E-2</v>
          </cell>
          <cell r="M8040">
            <v>-7.7235399999999996E-2</v>
          </cell>
          <cell r="N8040">
            <v>-7.4444499999999997E-2</v>
          </cell>
          <cell r="O8040">
            <v>-7.04148E-2</v>
          </cell>
        </row>
        <row r="8041">
          <cell r="F8041" t="str">
            <v>2012Sierra1-in-2October Peak24</v>
          </cell>
          <cell r="G8041">
            <v>0.65974809999999995</v>
          </cell>
          <cell r="H8041">
            <v>0.61945269999999997</v>
          </cell>
          <cell r="I8041">
            <v>59.415550000000003</v>
          </cell>
          <cell r="J8041">
            <v>18409.509999999998</v>
          </cell>
          <cell r="K8041">
            <v>-4.3853900000000001E-2</v>
          </cell>
          <cell r="L8041">
            <v>-4.1751499999999997E-2</v>
          </cell>
          <cell r="M8041">
            <v>-4.0295400000000002E-2</v>
          </cell>
          <cell r="N8041">
            <v>-3.88393E-2</v>
          </cell>
          <cell r="O8041">
            <v>-3.6736999999999999E-2</v>
          </cell>
        </row>
        <row r="8042">
          <cell r="F8042" t="str">
            <v>2012Stockton1-in-2October Peak1</v>
          </cell>
          <cell r="G8042">
            <v>0.55868739999999995</v>
          </cell>
          <cell r="H8042">
            <v>0.55868739999999995</v>
          </cell>
          <cell r="I8042">
            <v>66.986400000000003</v>
          </cell>
          <cell r="J8042">
            <v>12825.76</v>
          </cell>
          <cell r="K8042">
            <v>0</v>
          </cell>
          <cell r="L8042">
            <v>0</v>
          </cell>
          <cell r="M8042">
            <v>0</v>
          </cell>
          <cell r="N8042">
            <v>0</v>
          </cell>
          <cell r="O8042">
            <v>0</v>
          </cell>
        </row>
        <row r="8043">
          <cell r="F8043" t="str">
            <v>2012Stockton1-in-2October Peak2</v>
          </cell>
          <cell r="G8043">
            <v>0.47522989999999998</v>
          </cell>
          <cell r="H8043">
            <v>0.47522989999999998</v>
          </cell>
          <cell r="I8043">
            <v>65.100579999999994</v>
          </cell>
          <cell r="J8043">
            <v>12825.76</v>
          </cell>
          <cell r="K8043">
            <v>0</v>
          </cell>
          <cell r="L8043">
            <v>0</v>
          </cell>
          <cell r="M8043">
            <v>0</v>
          </cell>
          <cell r="N8043">
            <v>0</v>
          </cell>
          <cell r="O8043">
            <v>0</v>
          </cell>
        </row>
        <row r="8044">
          <cell r="F8044" t="str">
            <v>2012Stockton1-in-2October Peak3</v>
          </cell>
          <cell r="G8044">
            <v>0.42400189999999999</v>
          </cell>
          <cell r="H8044">
            <v>0.42400189999999999</v>
          </cell>
          <cell r="I8044">
            <v>63.828789999999998</v>
          </cell>
          <cell r="J8044">
            <v>12825.76</v>
          </cell>
          <cell r="K8044">
            <v>0</v>
          </cell>
          <cell r="L8044">
            <v>0</v>
          </cell>
          <cell r="M8044">
            <v>0</v>
          </cell>
          <cell r="N8044">
            <v>0</v>
          </cell>
          <cell r="O8044">
            <v>0</v>
          </cell>
        </row>
        <row r="8045">
          <cell r="F8045" t="str">
            <v>2012Stockton1-in-2October Peak4</v>
          </cell>
          <cell r="G8045">
            <v>0.39532270000000003</v>
          </cell>
          <cell r="H8045">
            <v>0.39532270000000003</v>
          </cell>
          <cell r="I8045">
            <v>63.385899999999999</v>
          </cell>
          <cell r="J8045">
            <v>12825.76</v>
          </cell>
          <cell r="K8045">
            <v>0</v>
          </cell>
          <cell r="L8045">
            <v>0</v>
          </cell>
          <cell r="M8045">
            <v>0</v>
          </cell>
          <cell r="N8045">
            <v>0</v>
          </cell>
          <cell r="O8045">
            <v>0</v>
          </cell>
        </row>
        <row r="8046">
          <cell r="F8046" t="str">
            <v>2012Stockton1-in-2October Peak5</v>
          </cell>
          <cell r="G8046">
            <v>0.38878230000000003</v>
          </cell>
          <cell r="H8046">
            <v>0.38878230000000003</v>
          </cell>
          <cell r="I8046">
            <v>62.5</v>
          </cell>
          <cell r="J8046">
            <v>12825.76</v>
          </cell>
          <cell r="K8046">
            <v>0</v>
          </cell>
          <cell r="L8046">
            <v>0</v>
          </cell>
          <cell r="M8046">
            <v>0</v>
          </cell>
          <cell r="N8046">
            <v>0</v>
          </cell>
          <cell r="O8046">
            <v>0</v>
          </cell>
        </row>
        <row r="8047">
          <cell r="F8047" t="str">
            <v>2012Stockton1-in-2October Peak6</v>
          </cell>
          <cell r="G8047">
            <v>0.40631089999999997</v>
          </cell>
          <cell r="H8047">
            <v>0.40631089999999997</v>
          </cell>
          <cell r="I8047">
            <v>61.885899999999999</v>
          </cell>
          <cell r="J8047">
            <v>12825.76</v>
          </cell>
          <cell r="K8047">
            <v>0</v>
          </cell>
          <cell r="L8047">
            <v>0</v>
          </cell>
          <cell r="M8047">
            <v>0</v>
          </cell>
          <cell r="N8047">
            <v>0</v>
          </cell>
          <cell r="O8047">
            <v>0</v>
          </cell>
        </row>
        <row r="8048">
          <cell r="F8048" t="str">
            <v>2012Stockton1-in-2October Peak7</v>
          </cell>
          <cell r="G8048">
            <v>0.46362330000000002</v>
          </cell>
          <cell r="H8048">
            <v>0.46362330000000002</v>
          </cell>
          <cell r="I8048">
            <v>60.385899999999999</v>
          </cell>
          <cell r="J8048">
            <v>12825.76</v>
          </cell>
          <cell r="K8048">
            <v>0</v>
          </cell>
          <cell r="L8048">
            <v>0</v>
          </cell>
          <cell r="M8048">
            <v>0</v>
          </cell>
          <cell r="N8048">
            <v>0</v>
          </cell>
          <cell r="O8048">
            <v>0</v>
          </cell>
        </row>
        <row r="8049">
          <cell r="F8049" t="str">
            <v>2012Stockton1-in-2October Peak8</v>
          </cell>
          <cell r="G8049">
            <v>0.50344429999999996</v>
          </cell>
          <cell r="H8049">
            <v>0.50344429999999996</v>
          </cell>
          <cell r="I8049">
            <v>60.771700000000003</v>
          </cell>
          <cell r="J8049">
            <v>12825.76</v>
          </cell>
          <cell r="K8049">
            <v>0</v>
          </cell>
          <cell r="L8049">
            <v>0</v>
          </cell>
          <cell r="M8049">
            <v>0</v>
          </cell>
          <cell r="N8049">
            <v>0</v>
          </cell>
          <cell r="O8049">
            <v>0</v>
          </cell>
        </row>
        <row r="8050">
          <cell r="F8050" t="str">
            <v>2012Stockton1-in-2October Peak9</v>
          </cell>
          <cell r="G8050">
            <v>0.52423690000000001</v>
          </cell>
          <cell r="H8050">
            <v>0.52423690000000001</v>
          </cell>
          <cell r="I8050">
            <v>62.671210000000002</v>
          </cell>
          <cell r="J8050">
            <v>12825.76</v>
          </cell>
          <cell r="K8050">
            <v>0</v>
          </cell>
          <cell r="L8050">
            <v>0</v>
          </cell>
          <cell r="M8050">
            <v>0</v>
          </cell>
          <cell r="N8050">
            <v>0</v>
          </cell>
          <cell r="O8050">
            <v>0</v>
          </cell>
        </row>
        <row r="8051">
          <cell r="F8051" t="str">
            <v>2012Stockton1-in-2October Peak10</v>
          </cell>
          <cell r="G8051">
            <v>0.57517300000000005</v>
          </cell>
          <cell r="H8051">
            <v>0.57517300000000005</v>
          </cell>
          <cell r="I8051">
            <v>67.342399999999998</v>
          </cell>
          <cell r="J8051">
            <v>12825.76</v>
          </cell>
          <cell r="K8051">
            <v>0</v>
          </cell>
          <cell r="L8051">
            <v>0</v>
          </cell>
          <cell r="M8051">
            <v>0</v>
          </cell>
          <cell r="N8051">
            <v>0</v>
          </cell>
          <cell r="O8051">
            <v>0</v>
          </cell>
        </row>
        <row r="8052">
          <cell r="F8052" t="str">
            <v>2012Stockton1-in-2October Peak11</v>
          </cell>
          <cell r="G8052">
            <v>0.64789419999999998</v>
          </cell>
          <cell r="H8052">
            <v>0.64789419999999998</v>
          </cell>
          <cell r="I8052">
            <v>72.684809999999999</v>
          </cell>
          <cell r="J8052">
            <v>12825.76</v>
          </cell>
          <cell r="K8052">
            <v>0</v>
          </cell>
          <cell r="L8052">
            <v>0</v>
          </cell>
          <cell r="M8052">
            <v>0</v>
          </cell>
          <cell r="N8052">
            <v>0</v>
          </cell>
          <cell r="O8052">
            <v>0</v>
          </cell>
        </row>
        <row r="8053">
          <cell r="F8053" t="str">
            <v>2012Stockton1-in-2October Peak12</v>
          </cell>
          <cell r="G8053">
            <v>0.74651920000000005</v>
          </cell>
          <cell r="H8053">
            <v>0.74651920000000005</v>
          </cell>
          <cell r="I8053">
            <v>76.684809999999999</v>
          </cell>
          <cell r="J8053">
            <v>12825.76</v>
          </cell>
          <cell r="K8053">
            <v>0</v>
          </cell>
          <cell r="L8053">
            <v>0</v>
          </cell>
          <cell r="M8053">
            <v>0</v>
          </cell>
          <cell r="N8053">
            <v>0</v>
          </cell>
          <cell r="O8053">
            <v>0</v>
          </cell>
        </row>
        <row r="8054">
          <cell r="F8054" t="str">
            <v>2012Stockton1-in-2October Peak13</v>
          </cell>
          <cell r="G8054">
            <v>0.87338150000000003</v>
          </cell>
          <cell r="H8054">
            <v>0.87338150000000003</v>
          </cell>
          <cell r="I8054">
            <v>79.798910000000006</v>
          </cell>
          <cell r="J8054">
            <v>12825.76</v>
          </cell>
          <cell r="K8054">
            <v>0</v>
          </cell>
          <cell r="L8054">
            <v>0</v>
          </cell>
          <cell r="M8054">
            <v>0</v>
          </cell>
          <cell r="N8054">
            <v>0</v>
          </cell>
          <cell r="O8054">
            <v>0</v>
          </cell>
        </row>
        <row r="8055">
          <cell r="F8055" t="str">
            <v>2012Stockton1-in-2October Peak14</v>
          </cell>
          <cell r="G8055">
            <v>0.97133919999999996</v>
          </cell>
          <cell r="H8055">
            <v>1.0190870000000001</v>
          </cell>
          <cell r="I8055">
            <v>83.684809999999999</v>
          </cell>
          <cell r="J8055">
            <v>12825.76</v>
          </cell>
          <cell r="K8055">
            <v>-3.8739000000000003E-2</v>
          </cell>
          <cell r="L8055">
            <v>1.23581E-2</v>
          </cell>
          <cell r="M8055">
            <v>4.7747900000000003E-2</v>
          </cell>
          <cell r="N8055">
            <v>8.3137699999999995E-2</v>
          </cell>
          <cell r="O8055">
            <v>0.13423489999999999</v>
          </cell>
        </row>
        <row r="8056">
          <cell r="F8056" t="str">
            <v>2012Stockton1-in-2October Peak15</v>
          </cell>
          <cell r="G8056">
            <v>1.120538</v>
          </cell>
          <cell r="H8056">
            <v>1.1808799999999999</v>
          </cell>
          <cell r="I8056">
            <v>85.956509999999994</v>
          </cell>
          <cell r="J8056">
            <v>12825.76</v>
          </cell>
          <cell r="K8056">
            <v>-5.0174400000000001E-2</v>
          </cell>
          <cell r="L8056">
            <v>1.51193E-2</v>
          </cell>
          <cell r="M8056">
            <v>6.0341600000000002E-2</v>
          </cell>
          <cell r="N8056">
            <v>0.1055638</v>
          </cell>
          <cell r="O8056">
            <v>0.1708575</v>
          </cell>
        </row>
        <row r="8057">
          <cell r="F8057" t="str">
            <v>2012Stockton1-in-2October Peak16</v>
          </cell>
          <cell r="G8057">
            <v>1.283234</v>
          </cell>
          <cell r="H8057">
            <v>1.3594869999999999</v>
          </cell>
          <cell r="I8057">
            <v>87.671199999999999</v>
          </cell>
          <cell r="J8057">
            <v>12825.76</v>
          </cell>
          <cell r="K8057">
            <v>-6.12375E-2</v>
          </cell>
          <cell r="L8057">
            <v>1.9993E-2</v>
          </cell>
          <cell r="M8057">
            <v>7.6253000000000001E-2</v>
          </cell>
          <cell r="N8057">
            <v>0.13251309999999999</v>
          </cell>
          <cell r="O8057">
            <v>0.21374370000000001</v>
          </cell>
        </row>
        <row r="8058">
          <cell r="F8058" t="str">
            <v>2012Stockton1-in-2October Peak17</v>
          </cell>
          <cell r="G8058">
            <v>1.4253769999999999</v>
          </cell>
          <cell r="H8058">
            <v>1.5136639999999999</v>
          </cell>
          <cell r="I8058">
            <v>88.057090000000002</v>
          </cell>
          <cell r="J8058">
            <v>12825.76</v>
          </cell>
          <cell r="K8058">
            <v>-7.2397400000000001E-2</v>
          </cell>
          <cell r="L8058">
            <v>2.2536199999999999E-2</v>
          </cell>
          <cell r="M8058">
            <v>8.8286900000000001E-2</v>
          </cell>
          <cell r="N8058">
            <v>0.15403749999999999</v>
          </cell>
          <cell r="O8058">
            <v>0.2489711</v>
          </cell>
        </row>
        <row r="8059">
          <cell r="F8059" t="str">
            <v>2012Stockton1-in-2October Peak18</v>
          </cell>
          <cell r="G8059">
            <v>1.505091</v>
          </cell>
          <cell r="H8059">
            <v>1.5956900000000001</v>
          </cell>
          <cell r="I8059">
            <v>87.385900000000007</v>
          </cell>
          <cell r="J8059">
            <v>12825.76</v>
          </cell>
          <cell r="K8059">
            <v>-7.4492299999999997E-2</v>
          </cell>
          <cell r="L8059">
            <v>2.3045099999999999E-2</v>
          </cell>
          <cell r="M8059">
            <v>9.0599200000000005E-2</v>
          </cell>
          <cell r="N8059">
            <v>0.1581534</v>
          </cell>
          <cell r="O8059">
            <v>0.2556908</v>
          </cell>
        </row>
        <row r="8060">
          <cell r="F8060" t="str">
            <v>2012Stockton1-in-2October Peak19</v>
          </cell>
          <cell r="G8060">
            <v>1.85</v>
          </cell>
          <cell r="H8060">
            <v>1.5568249999999999</v>
          </cell>
          <cell r="I8060">
            <v>85.486400000000003</v>
          </cell>
          <cell r="J8060">
            <v>12825.76</v>
          </cell>
          <cell r="K8060">
            <v>-0.30917090000000003</v>
          </cell>
          <cell r="L8060">
            <v>-0.29971999999999999</v>
          </cell>
          <cell r="M8060">
            <v>-0.2931744</v>
          </cell>
          <cell r="N8060">
            <v>-0.28662880000000002</v>
          </cell>
          <cell r="O8060">
            <v>-0.27717789999999998</v>
          </cell>
        </row>
        <row r="8061">
          <cell r="F8061" t="str">
            <v>2012Stockton1-in-2October Peak20</v>
          </cell>
          <cell r="G8061">
            <v>1.688272</v>
          </cell>
          <cell r="H8061">
            <v>1.413192</v>
          </cell>
          <cell r="I8061">
            <v>79.643990000000002</v>
          </cell>
          <cell r="J8061">
            <v>12825.76</v>
          </cell>
          <cell r="K8061">
            <v>-0.29008929999999999</v>
          </cell>
          <cell r="L8061">
            <v>-0.28122170000000002</v>
          </cell>
          <cell r="M8061">
            <v>-0.27508009999999999</v>
          </cell>
          <cell r="N8061">
            <v>-0.26893840000000002</v>
          </cell>
          <cell r="O8061">
            <v>-0.26007089999999999</v>
          </cell>
        </row>
        <row r="8062">
          <cell r="F8062" t="str">
            <v>2012Stockton1-in-2October Peak21</v>
          </cell>
          <cell r="G8062">
            <v>1.4547680000000001</v>
          </cell>
          <cell r="H8062">
            <v>1.2690570000000001</v>
          </cell>
          <cell r="I8062">
            <v>75.97287</v>
          </cell>
          <cell r="J8062">
            <v>12825.76</v>
          </cell>
          <cell r="K8062">
            <v>-0.19584409999999999</v>
          </cell>
          <cell r="L8062">
            <v>-0.18985750000000001</v>
          </cell>
          <cell r="M8062">
            <v>-0.18571109999999999</v>
          </cell>
          <cell r="N8062">
            <v>-0.1815648</v>
          </cell>
          <cell r="O8062">
            <v>-0.17557819999999999</v>
          </cell>
        </row>
        <row r="8063">
          <cell r="F8063" t="str">
            <v>2012Stockton1-in-2October Peak22</v>
          </cell>
          <cell r="G8063">
            <v>1.22698</v>
          </cell>
          <cell r="H8063">
            <v>1.0964020000000001</v>
          </cell>
          <cell r="I8063">
            <v>73.529880000000006</v>
          </cell>
          <cell r="J8063">
            <v>12825.76</v>
          </cell>
          <cell r="K8063">
            <v>-0.1377023</v>
          </cell>
          <cell r="L8063">
            <v>-0.1334929</v>
          </cell>
          <cell r="M8063">
            <v>-0.13057759999999999</v>
          </cell>
          <cell r="N8063">
            <v>-0.1276622</v>
          </cell>
          <cell r="O8063">
            <v>-0.1234528</v>
          </cell>
        </row>
        <row r="8064">
          <cell r="F8064" t="str">
            <v>2012Stockton1-in-2October Peak23</v>
          </cell>
          <cell r="G8064">
            <v>0.94455029999999995</v>
          </cell>
          <cell r="H8064">
            <v>0.87427379999999999</v>
          </cell>
          <cell r="I8064">
            <v>70.758179999999996</v>
          </cell>
          <cell r="J8064">
            <v>12825.76</v>
          </cell>
          <cell r="K8064">
            <v>-7.4110899999999993E-2</v>
          </cell>
          <cell r="L8064">
            <v>-7.1845500000000007E-2</v>
          </cell>
          <cell r="M8064">
            <v>-7.0276400000000003E-2</v>
          </cell>
          <cell r="N8064">
            <v>-6.8707400000000002E-2</v>
          </cell>
          <cell r="O8064">
            <v>-6.6441899999999998E-2</v>
          </cell>
        </row>
        <row r="8065">
          <cell r="F8065" t="str">
            <v>2012Stockton1-in-2October Peak24</v>
          </cell>
          <cell r="G8065">
            <v>0.72993229999999998</v>
          </cell>
          <cell r="H8065">
            <v>0.67358569999999995</v>
          </cell>
          <cell r="I8065">
            <v>69.100579999999994</v>
          </cell>
          <cell r="J8065">
            <v>12825.76</v>
          </cell>
          <cell r="K8065">
            <v>-5.9421000000000002E-2</v>
          </cell>
          <cell r="L8065">
            <v>-5.7604599999999999E-2</v>
          </cell>
          <cell r="M8065">
            <v>-5.6346599999999997E-2</v>
          </cell>
          <cell r="N8065">
            <v>-5.5088600000000001E-2</v>
          </cell>
          <cell r="O8065">
            <v>-5.3272199999999999E-2</v>
          </cell>
        </row>
        <row r="8066">
          <cell r="F8066" t="str">
            <v>2013All Customers1-in-10October Peak1</v>
          </cell>
          <cell r="G8066">
            <v>0.9289172</v>
          </cell>
          <cell r="H8066">
            <v>0.9289172</v>
          </cell>
          <cell r="I8066">
            <v>71.427070000000001</v>
          </cell>
          <cell r="J8066">
            <v>150291</v>
          </cell>
          <cell r="K8066">
            <v>0</v>
          </cell>
          <cell r="L8066">
            <v>0</v>
          </cell>
          <cell r="M8066">
            <v>0</v>
          </cell>
          <cell r="N8066">
            <v>0</v>
          </cell>
          <cell r="O8066">
            <v>0</v>
          </cell>
        </row>
        <row r="8067">
          <cell r="F8067" t="str">
            <v>2013All Customers1-in-10October Peak2</v>
          </cell>
          <cell r="G8067">
            <v>0.79372180000000003</v>
          </cell>
          <cell r="H8067">
            <v>0.79372180000000003</v>
          </cell>
          <cell r="I8067">
            <v>70.106290000000001</v>
          </cell>
          <cell r="J8067">
            <v>150291</v>
          </cell>
          <cell r="K8067">
            <v>0</v>
          </cell>
          <cell r="L8067">
            <v>0</v>
          </cell>
          <cell r="M8067">
            <v>0</v>
          </cell>
          <cell r="N8067">
            <v>0</v>
          </cell>
          <cell r="O8067">
            <v>0</v>
          </cell>
        </row>
        <row r="8068">
          <cell r="F8068" t="str">
            <v>2013All Customers1-in-10October Peak3</v>
          </cell>
          <cell r="G8068">
            <v>0.71468310000000002</v>
          </cell>
          <cell r="H8068">
            <v>0.71468310000000002</v>
          </cell>
          <cell r="I8068">
            <v>68.783839999999998</v>
          </cell>
          <cell r="J8068">
            <v>150291</v>
          </cell>
          <cell r="K8068">
            <v>0</v>
          </cell>
          <cell r="L8068">
            <v>0</v>
          </cell>
          <cell r="M8068">
            <v>0</v>
          </cell>
          <cell r="N8068">
            <v>0</v>
          </cell>
          <cell r="O8068">
            <v>0</v>
          </cell>
        </row>
        <row r="8069">
          <cell r="F8069" t="str">
            <v>2013All Customers1-in-10October Peak4</v>
          </cell>
          <cell r="G8069">
            <v>0.66896549999999999</v>
          </cell>
          <cell r="H8069">
            <v>0.66896549999999999</v>
          </cell>
          <cell r="I8069">
            <v>68.292519999999996</v>
          </cell>
          <cell r="J8069">
            <v>150291</v>
          </cell>
          <cell r="K8069">
            <v>0</v>
          </cell>
          <cell r="L8069">
            <v>0</v>
          </cell>
          <cell r="M8069">
            <v>0</v>
          </cell>
          <cell r="N8069">
            <v>0</v>
          </cell>
          <cell r="O8069">
            <v>0</v>
          </cell>
        </row>
        <row r="8070">
          <cell r="F8070" t="str">
            <v>2013All Customers1-in-10October Peak5</v>
          </cell>
          <cell r="G8070">
            <v>0.65731189999999995</v>
          </cell>
          <cell r="H8070">
            <v>0.65731189999999995</v>
          </cell>
          <cell r="I8070">
            <v>67.231930000000006</v>
          </cell>
          <cell r="J8070">
            <v>150291</v>
          </cell>
          <cell r="K8070">
            <v>0</v>
          </cell>
          <cell r="L8070">
            <v>0</v>
          </cell>
          <cell r="M8070">
            <v>0</v>
          </cell>
          <cell r="N8070">
            <v>0</v>
          </cell>
          <cell r="O8070">
            <v>0</v>
          </cell>
        </row>
        <row r="8071">
          <cell r="F8071" t="str">
            <v>2013All Customers1-in-10October Peak6</v>
          </cell>
          <cell r="G8071">
            <v>0.6960189</v>
          </cell>
          <cell r="H8071">
            <v>0.6960189</v>
          </cell>
          <cell r="I8071">
            <v>65.786550000000005</v>
          </cell>
          <cell r="J8071">
            <v>150291</v>
          </cell>
          <cell r="K8071">
            <v>0</v>
          </cell>
          <cell r="L8071">
            <v>0</v>
          </cell>
          <cell r="M8071">
            <v>0</v>
          </cell>
          <cell r="N8071">
            <v>0</v>
          </cell>
          <cell r="O8071">
            <v>0</v>
          </cell>
        </row>
        <row r="8072">
          <cell r="F8072" t="str">
            <v>2013All Customers1-in-10October Peak7</v>
          </cell>
          <cell r="G8072">
            <v>0.81178819999999996</v>
          </cell>
          <cell r="H8072">
            <v>0.81178819999999996</v>
          </cell>
          <cell r="I8072">
            <v>64.790220000000005</v>
          </cell>
          <cell r="J8072">
            <v>150291</v>
          </cell>
          <cell r="K8072">
            <v>0</v>
          </cell>
          <cell r="L8072">
            <v>0</v>
          </cell>
          <cell r="M8072">
            <v>0</v>
          </cell>
          <cell r="N8072">
            <v>0</v>
          </cell>
          <cell r="O8072">
            <v>0</v>
          </cell>
        </row>
        <row r="8073">
          <cell r="F8073" t="str">
            <v>2013All Customers1-in-10October Peak8</v>
          </cell>
          <cell r="G8073">
            <v>0.90359560000000005</v>
          </cell>
          <cell r="H8073">
            <v>0.90359560000000005</v>
          </cell>
          <cell r="I8073">
            <v>65.122429999999994</v>
          </cell>
          <cell r="J8073">
            <v>150291</v>
          </cell>
          <cell r="K8073">
            <v>0</v>
          </cell>
          <cell r="L8073">
            <v>0</v>
          </cell>
          <cell r="M8073">
            <v>0</v>
          </cell>
          <cell r="N8073">
            <v>0</v>
          </cell>
          <cell r="O8073">
            <v>0</v>
          </cell>
        </row>
        <row r="8074">
          <cell r="F8074" t="str">
            <v>2013All Customers1-in-10October Peak9</v>
          </cell>
          <cell r="G8074">
            <v>0.92315639999999999</v>
          </cell>
          <cell r="H8074">
            <v>0.92315639999999999</v>
          </cell>
          <cell r="I8074">
            <v>70.232830000000007</v>
          </cell>
          <cell r="J8074">
            <v>150291</v>
          </cell>
          <cell r="K8074">
            <v>0</v>
          </cell>
          <cell r="L8074">
            <v>0</v>
          </cell>
          <cell r="M8074">
            <v>0</v>
          </cell>
          <cell r="N8074">
            <v>0</v>
          </cell>
          <cell r="O8074">
            <v>0</v>
          </cell>
        </row>
        <row r="8075">
          <cell r="F8075" t="str">
            <v>2013All Customers1-in-10October Peak10</v>
          </cell>
          <cell r="G8075">
            <v>0.98345930000000004</v>
          </cell>
          <cell r="H8075">
            <v>0.98345930000000004</v>
          </cell>
          <cell r="I8075">
            <v>75.899060000000006</v>
          </cell>
          <cell r="J8075">
            <v>150291</v>
          </cell>
          <cell r="K8075">
            <v>0</v>
          </cell>
          <cell r="L8075">
            <v>0</v>
          </cell>
          <cell r="M8075">
            <v>0</v>
          </cell>
          <cell r="N8075">
            <v>0</v>
          </cell>
          <cell r="O8075">
            <v>0</v>
          </cell>
        </row>
        <row r="8076">
          <cell r="F8076" t="str">
            <v>2013All Customers1-in-10October Peak11</v>
          </cell>
          <cell r="G8076">
            <v>1.0858699999999999</v>
          </cell>
          <cell r="H8076">
            <v>1.0858699999999999</v>
          </cell>
          <cell r="I8076">
            <v>81.78246</v>
          </cell>
          <cell r="J8076">
            <v>150291</v>
          </cell>
          <cell r="K8076">
            <v>0</v>
          </cell>
          <cell r="L8076">
            <v>0</v>
          </cell>
          <cell r="M8076">
            <v>0</v>
          </cell>
          <cell r="N8076">
            <v>0</v>
          </cell>
          <cell r="O8076">
            <v>0</v>
          </cell>
        </row>
        <row r="8077">
          <cell r="F8077" t="str">
            <v>2013All Customers1-in-10October Peak12</v>
          </cell>
          <cell r="G8077">
            <v>1.2346839999999999</v>
          </cell>
          <cell r="H8077">
            <v>1.2346839999999999</v>
          </cell>
          <cell r="I8077">
            <v>86.312719999999999</v>
          </cell>
          <cell r="J8077">
            <v>150291</v>
          </cell>
          <cell r="K8077">
            <v>0</v>
          </cell>
          <cell r="L8077">
            <v>0</v>
          </cell>
          <cell r="M8077">
            <v>0</v>
          </cell>
          <cell r="N8077">
            <v>0</v>
          </cell>
          <cell r="O8077">
            <v>0</v>
          </cell>
        </row>
        <row r="8078">
          <cell r="F8078" t="str">
            <v>2013All Customers1-in-10October Peak13</v>
          </cell>
          <cell r="G8078">
            <v>1.433403</v>
          </cell>
          <cell r="H8078">
            <v>1.433403</v>
          </cell>
          <cell r="I8078">
            <v>90.280659999999997</v>
          </cell>
          <cell r="J8078">
            <v>150291</v>
          </cell>
          <cell r="K8078">
            <v>0</v>
          </cell>
          <cell r="L8078">
            <v>0</v>
          </cell>
          <cell r="M8078">
            <v>0</v>
          </cell>
          <cell r="N8078">
            <v>0</v>
          </cell>
          <cell r="O8078">
            <v>0</v>
          </cell>
        </row>
        <row r="8079">
          <cell r="F8079" t="str">
            <v>2013All Customers1-in-10October Peak14</v>
          </cell>
          <cell r="G8079">
            <v>1.353172</v>
          </cell>
          <cell r="H8079">
            <v>1.651078</v>
          </cell>
          <cell r="I8079">
            <v>92.507390000000001</v>
          </cell>
          <cell r="J8079">
            <v>150291</v>
          </cell>
          <cell r="K8079">
            <v>0.2351017</v>
          </cell>
          <cell r="L8079">
            <v>0.27220699999999998</v>
          </cell>
          <cell r="M8079">
            <v>0.297906</v>
          </cell>
          <cell r="N8079">
            <v>0.32360489999999997</v>
          </cell>
          <cell r="O8079">
            <v>0.36071019999999998</v>
          </cell>
        </row>
        <row r="8080">
          <cell r="F8080" t="str">
            <v>2013All Customers1-in-10October Peak15</v>
          </cell>
          <cell r="G8080">
            <v>1.5126660000000001</v>
          </cell>
          <cell r="H8080">
            <v>1.8959619999999999</v>
          </cell>
          <cell r="I8080">
            <v>94.459149999999994</v>
          </cell>
          <cell r="J8080">
            <v>150291</v>
          </cell>
          <cell r="K8080">
            <v>0.30314999999999998</v>
          </cell>
          <cell r="L8080">
            <v>0.35050140000000002</v>
          </cell>
          <cell r="M8080">
            <v>0.38329679999999999</v>
          </cell>
          <cell r="N8080">
            <v>0.41609220000000002</v>
          </cell>
          <cell r="O8080">
            <v>0.46344360000000001</v>
          </cell>
        </row>
        <row r="8081">
          <cell r="F8081" t="str">
            <v>2013All Customers1-in-10October Peak16</v>
          </cell>
          <cell r="G8081">
            <v>1.6958709999999999</v>
          </cell>
          <cell r="H8081">
            <v>2.1746949999999998</v>
          </cell>
          <cell r="I8081">
            <v>95.110150000000004</v>
          </cell>
          <cell r="J8081">
            <v>150291</v>
          </cell>
          <cell r="K8081">
            <v>0.37908069999999999</v>
          </cell>
          <cell r="L8081">
            <v>0.43801010000000001</v>
          </cell>
          <cell r="M8081">
            <v>0.47882429999999998</v>
          </cell>
          <cell r="N8081">
            <v>0.51963859999999995</v>
          </cell>
          <cell r="O8081">
            <v>0.57856790000000002</v>
          </cell>
        </row>
        <row r="8082">
          <cell r="F8082" t="str">
            <v>2013All Customers1-in-10October Peak17</v>
          </cell>
          <cell r="G8082">
            <v>1.865712</v>
          </cell>
          <cell r="H8082">
            <v>2.4239269999999999</v>
          </cell>
          <cell r="I8082">
            <v>94.876300000000001</v>
          </cell>
          <cell r="J8082">
            <v>150291</v>
          </cell>
          <cell r="K8082">
            <v>0.44167020000000001</v>
          </cell>
          <cell r="L8082">
            <v>0.51052620000000004</v>
          </cell>
          <cell r="M8082">
            <v>0.55821560000000003</v>
          </cell>
          <cell r="N8082">
            <v>0.60590500000000003</v>
          </cell>
          <cell r="O8082">
            <v>0.6747609</v>
          </cell>
        </row>
        <row r="8083">
          <cell r="F8083" t="str">
            <v>2013All Customers1-in-10October Peak18</v>
          </cell>
          <cell r="G8083">
            <v>2.00718</v>
          </cell>
          <cell r="H8083">
            <v>2.5805250000000002</v>
          </cell>
          <cell r="I8083">
            <v>93.198269999999994</v>
          </cell>
          <cell r="J8083">
            <v>150291</v>
          </cell>
          <cell r="K8083">
            <v>0.4536058</v>
          </cell>
          <cell r="L8083">
            <v>0.52434840000000005</v>
          </cell>
          <cell r="M8083">
            <v>0.57334459999999998</v>
          </cell>
          <cell r="N8083">
            <v>0.62234069999999997</v>
          </cell>
          <cell r="O8083">
            <v>0.69308340000000002</v>
          </cell>
        </row>
        <row r="8084">
          <cell r="F8084" t="str">
            <v>2013All Customers1-in-10October Peak19</v>
          </cell>
          <cell r="G8084">
            <v>2.810832</v>
          </cell>
          <cell r="H8084">
            <v>2.5474860000000001</v>
          </cell>
          <cell r="I8084">
            <v>88.661230000000003</v>
          </cell>
          <cell r="J8084">
            <v>150291</v>
          </cell>
          <cell r="K8084">
            <v>-0.29170750000000001</v>
          </cell>
          <cell r="L8084">
            <v>-0.274951</v>
          </cell>
          <cell r="M8084">
            <v>-0.26334550000000001</v>
          </cell>
          <cell r="N8084">
            <v>-0.25174000000000002</v>
          </cell>
          <cell r="O8084">
            <v>-0.23498350000000001</v>
          </cell>
        </row>
        <row r="8085">
          <cell r="F8085" t="str">
            <v>2013All Customers1-in-10October Peak20</v>
          </cell>
          <cell r="G8085">
            <v>2.572025</v>
          </cell>
          <cell r="H8085">
            <v>2.3356180000000002</v>
          </cell>
          <cell r="I8085">
            <v>83.278540000000007</v>
          </cell>
          <cell r="J8085">
            <v>150291</v>
          </cell>
          <cell r="K8085">
            <v>-0.26174720000000001</v>
          </cell>
          <cell r="L8085">
            <v>-0.2467761</v>
          </cell>
          <cell r="M8085">
            <v>-0.23640710000000001</v>
          </cell>
          <cell r="N8085">
            <v>-0.22603819999999999</v>
          </cell>
          <cell r="O8085">
            <v>-0.21106710000000001</v>
          </cell>
        </row>
        <row r="8086">
          <cell r="F8086" t="str">
            <v>2013All Customers1-in-10October Peak21</v>
          </cell>
          <cell r="G8086">
            <v>2.2619549999999999</v>
          </cell>
          <cell r="H8086">
            <v>2.1119379999999999</v>
          </cell>
          <cell r="I8086">
            <v>79.305040000000005</v>
          </cell>
          <cell r="J8086">
            <v>150291</v>
          </cell>
          <cell r="K8086">
            <v>-0.1657679</v>
          </cell>
          <cell r="L8086">
            <v>-0.1564623</v>
          </cell>
          <cell r="M8086">
            <v>-0.1500174</v>
          </cell>
          <cell r="N8086">
            <v>-0.14357239999999999</v>
          </cell>
          <cell r="O8086">
            <v>-0.13426679999999999</v>
          </cell>
        </row>
        <row r="8087">
          <cell r="F8087" t="str">
            <v>2013All Customers1-in-10October Peak22</v>
          </cell>
          <cell r="G8087">
            <v>1.9452780000000001</v>
          </cell>
          <cell r="H8087">
            <v>1.8522110000000001</v>
          </cell>
          <cell r="I8087">
            <v>76.289829999999995</v>
          </cell>
          <cell r="J8087">
            <v>150291</v>
          </cell>
          <cell r="K8087">
            <v>-0.10273740000000001</v>
          </cell>
          <cell r="L8087">
            <v>-9.7023999999999999E-2</v>
          </cell>
          <cell r="M8087">
            <v>-9.3066999999999997E-2</v>
          </cell>
          <cell r="N8087">
            <v>-8.9109900000000006E-2</v>
          </cell>
          <cell r="O8087">
            <v>-8.3396600000000001E-2</v>
          </cell>
        </row>
        <row r="8088">
          <cell r="F8088" t="str">
            <v>2013All Customers1-in-10October Peak23</v>
          </cell>
          <cell r="G8088">
            <v>1.537979</v>
          </cell>
          <cell r="H8088">
            <v>1.4797610000000001</v>
          </cell>
          <cell r="I8088">
            <v>73.305409999999995</v>
          </cell>
          <cell r="J8088">
            <v>150291</v>
          </cell>
          <cell r="K8088">
            <v>-6.4356300000000005E-2</v>
          </cell>
          <cell r="L8088">
            <v>-6.0729699999999998E-2</v>
          </cell>
          <cell r="M8088">
            <v>-5.8217999999999999E-2</v>
          </cell>
          <cell r="N8088">
            <v>-5.5706199999999997E-2</v>
          </cell>
          <cell r="O8088">
            <v>-5.20797E-2</v>
          </cell>
        </row>
        <row r="8089">
          <cell r="F8089" t="str">
            <v>2013All Customers1-in-10October Peak24</v>
          </cell>
          <cell r="G8089">
            <v>1.1751579999999999</v>
          </cell>
          <cell r="H8089">
            <v>1.133154</v>
          </cell>
          <cell r="I8089">
            <v>70.292079999999999</v>
          </cell>
          <cell r="J8089">
            <v>150291</v>
          </cell>
          <cell r="K8089">
            <v>-4.6476700000000003E-2</v>
          </cell>
          <cell r="L8089">
            <v>-4.3834499999999998E-2</v>
          </cell>
          <cell r="M8089">
            <v>-4.20045E-2</v>
          </cell>
          <cell r="N8089">
            <v>-4.0174500000000002E-2</v>
          </cell>
          <cell r="O8089">
            <v>-3.7532299999999998E-2</v>
          </cell>
        </row>
        <row r="8090">
          <cell r="F8090" t="str">
            <v>2013Greater Bay Area1-in-10October Peak1</v>
          </cell>
          <cell r="G8090">
            <v>0.91343629999999998</v>
          </cell>
          <cell r="H8090">
            <v>0.91343629999999998</v>
          </cell>
          <cell r="I8090">
            <v>70.362020000000001</v>
          </cell>
          <cell r="J8090">
            <v>52401.27</v>
          </cell>
          <cell r="K8090">
            <v>0</v>
          </cell>
          <cell r="L8090">
            <v>0</v>
          </cell>
          <cell r="M8090">
            <v>0</v>
          </cell>
          <cell r="N8090">
            <v>0</v>
          </cell>
          <cell r="O8090">
            <v>0</v>
          </cell>
        </row>
        <row r="8091">
          <cell r="F8091" t="str">
            <v>2013Greater Bay Area1-in-10October Peak2</v>
          </cell>
          <cell r="G8091">
            <v>0.76832940000000005</v>
          </cell>
          <cell r="H8091">
            <v>0.76832940000000005</v>
          </cell>
          <cell r="I8091">
            <v>68.781480000000002</v>
          </cell>
          <cell r="J8091">
            <v>52401.27</v>
          </cell>
          <cell r="K8091">
            <v>0</v>
          </cell>
          <cell r="L8091">
            <v>0</v>
          </cell>
          <cell r="M8091">
            <v>0</v>
          </cell>
          <cell r="N8091">
            <v>0</v>
          </cell>
          <cell r="O8091">
            <v>0</v>
          </cell>
        </row>
        <row r="8092">
          <cell r="F8092" t="str">
            <v>2013Greater Bay Area1-in-10October Peak3</v>
          </cell>
          <cell r="G8092">
            <v>0.68841090000000005</v>
          </cell>
          <cell r="H8092">
            <v>0.68841090000000005</v>
          </cell>
          <cell r="I8092">
            <v>67.12</v>
          </cell>
          <cell r="J8092">
            <v>52401.27</v>
          </cell>
          <cell r="K8092">
            <v>0</v>
          </cell>
          <cell r="L8092">
            <v>0</v>
          </cell>
          <cell r="M8092">
            <v>0</v>
          </cell>
          <cell r="N8092">
            <v>0</v>
          </cell>
          <cell r="O8092">
            <v>0</v>
          </cell>
        </row>
        <row r="8093">
          <cell r="F8093" t="str">
            <v>2013Greater Bay Area1-in-10October Peak4</v>
          </cell>
          <cell r="G8093">
            <v>0.64405650000000003</v>
          </cell>
          <cell r="H8093">
            <v>0.64405650000000003</v>
          </cell>
          <cell r="I8093">
            <v>66.695639999999997</v>
          </cell>
          <cell r="J8093">
            <v>52401.27</v>
          </cell>
          <cell r="K8093">
            <v>0</v>
          </cell>
          <cell r="L8093">
            <v>0</v>
          </cell>
          <cell r="M8093">
            <v>0</v>
          </cell>
          <cell r="N8093">
            <v>0</v>
          </cell>
          <cell r="O8093">
            <v>0</v>
          </cell>
        </row>
        <row r="8094">
          <cell r="F8094" t="str">
            <v>2013Greater Bay Area1-in-10October Peak5</v>
          </cell>
          <cell r="G8094">
            <v>0.62919060000000004</v>
          </cell>
          <cell r="H8094">
            <v>0.62919060000000004</v>
          </cell>
          <cell r="I8094">
            <v>65.013000000000005</v>
          </cell>
          <cell r="J8094">
            <v>52401.27</v>
          </cell>
          <cell r="K8094">
            <v>0</v>
          </cell>
          <cell r="L8094">
            <v>0</v>
          </cell>
          <cell r="M8094">
            <v>0</v>
          </cell>
          <cell r="N8094">
            <v>0</v>
          </cell>
          <cell r="O8094">
            <v>0</v>
          </cell>
        </row>
        <row r="8095">
          <cell r="F8095" t="str">
            <v>2013Greater Bay Area1-in-10October Peak6</v>
          </cell>
          <cell r="G8095">
            <v>0.66379949999999999</v>
          </cell>
          <cell r="H8095">
            <v>0.66379949999999999</v>
          </cell>
          <cell r="I8095">
            <v>63.787500000000001</v>
          </cell>
          <cell r="J8095">
            <v>52401.27</v>
          </cell>
          <cell r="K8095">
            <v>0</v>
          </cell>
          <cell r="L8095">
            <v>0</v>
          </cell>
          <cell r="M8095">
            <v>0</v>
          </cell>
          <cell r="N8095">
            <v>0</v>
          </cell>
          <cell r="O8095">
            <v>0</v>
          </cell>
        </row>
        <row r="8096">
          <cell r="F8096" t="str">
            <v>2013Greater Bay Area1-in-10October Peak7</v>
          </cell>
          <cell r="G8096">
            <v>0.78449020000000003</v>
          </cell>
          <cell r="H8096">
            <v>0.78449020000000003</v>
          </cell>
          <cell r="I8096">
            <v>63.484009999999998</v>
          </cell>
          <cell r="J8096">
            <v>52401.27</v>
          </cell>
          <cell r="K8096">
            <v>0</v>
          </cell>
          <cell r="L8096">
            <v>0</v>
          </cell>
          <cell r="M8096">
            <v>0</v>
          </cell>
          <cell r="N8096">
            <v>0</v>
          </cell>
          <cell r="O8096">
            <v>0</v>
          </cell>
        </row>
        <row r="8097">
          <cell r="F8097" t="str">
            <v>2013Greater Bay Area1-in-10October Peak8</v>
          </cell>
          <cell r="G8097">
            <v>0.90246190000000004</v>
          </cell>
          <cell r="H8097">
            <v>0.90246190000000004</v>
          </cell>
          <cell r="I8097">
            <v>63.521189999999997</v>
          </cell>
          <cell r="J8097">
            <v>52401.27</v>
          </cell>
          <cell r="K8097">
            <v>0</v>
          </cell>
          <cell r="L8097">
            <v>0</v>
          </cell>
          <cell r="M8097">
            <v>0</v>
          </cell>
          <cell r="N8097">
            <v>0</v>
          </cell>
          <cell r="O8097">
            <v>0</v>
          </cell>
        </row>
        <row r="8098">
          <cell r="F8098" t="str">
            <v>2013Greater Bay Area1-in-10October Peak9</v>
          </cell>
          <cell r="G8098">
            <v>0.91648039999999997</v>
          </cell>
          <cell r="H8098">
            <v>0.91648039999999997</v>
          </cell>
          <cell r="I8098">
            <v>68.611500000000007</v>
          </cell>
          <cell r="J8098">
            <v>52401.27</v>
          </cell>
          <cell r="K8098">
            <v>0</v>
          </cell>
          <cell r="L8098">
            <v>0</v>
          </cell>
          <cell r="M8098">
            <v>0</v>
          </cell>
          <cell r="N8098">
            <v>0</v>
          </cell>
          <cell r="O8098">
            <v>0</v>
          </cell>
        </row>
        <row r="8099">
          <cell r="F8099" t="str">
            <v>2013Greater Bay Area1-in-10October Peak10</v>
          </cell>
          <cell r="G8099">
            <v>0.95646580000000003</v>
          </cell>
          <cell r="H8099">
            <v>0.95646580000000003</v>
          </cell>
          <cell r="I8099">
            <v>74.122299999999996</v>
          </cell>
          <cell r="J8099">
            <v>52401.27</v>
          </cell>
          <cell r="K8099">
            <v>0</v>
          </cell>
          <cell r="L8099">
            <v>0</v>
          </cell>
          <cell r="M8099">
            <v>0</v>
          </cell>
          <cell r="N8099">
            <v>0</v>
          </cell>
          <cell r="O8099">
            <v>0</v>
          </cell>
        </row>
        <row r="8100">
          <cell r="F8100" t="str">
            <v>2013Greater Bay Area1-in-10October Peak11</v>
          </cell>
          <cell r="G8100">
            <v>1.0384150000000001</v>
          </cell>
          <cell r="H8100">
            <v>1.0384150000000001</v>
          </cell>
          <cell r="I8100">
            <v>79.949299999999994</v>
          </cell>
          <cell r="J8100">
            <v>52401.27</v>
          </cell>
          <cell r="K8100">
            <v>0</v>
          </cell>
          <cell r="L8100">
            <v>0</v>
          </cell>
          <cell r="M8100">
            <v>0</v>
          </cell>
          <cell r="N8100">
            <v>0</v>
          </cell>
          <cell r="O8100">
            <v>0</v>
          </cell>
        </row>
        <row r="8101">
          <cell r="F8101" t="str">
            <v>2013Greater Bay Area1-in-10October Peak12</v>
          </cell>
          <cell r="G8101">
            <v>1.155063</v>
          </cell>
          <cell r="H8101">
            <v>1.155063</v>
          </cell>
          <cell r="I8101">
            <v>83.953159999999997</v>
          </cell>
          <cell r="J8101">
            <v>52401.27</v>
          </cell>
          <cell r="K8101">
            <v>0</v>
          </cell>
          <cell r="L8101">
            <v>0</v>
          </cell>
          <cell r="M8101">
            <v>0</v>
          </cell>
          <cell r="N8101">
            <v>0</v>
          </cell>
          <cell r="O8101">
            <v>0</v>
          </cell>
        </row>
        <row r="8102">
          <cell r="F8102" t="str">
            <v>2013Greater Bay Area1-in-10October Peak13</v>
          </cell>
          <cell r="G8102">
            <v>1.3143879999999999</v>
          </cell>
          <cell r="H8102">
            <v>1.3143879999999999</v>
          </cell>
          <cell r="I8102">
            <v>88.049670000000006</v>
          </cell>
          <cell r="J8102">
            <v>52401.27</v>
          </cell>
          <cell r="K8102">
            <v>0</v>
          </cell>
          <cell r="L8102">
            <v>0</v>
          </cell>
          <cell r="M8102">
            <v>0</v>
          </cell>
          <cell r="N8102">
            <v>0</v>
          </cell>
          <cell r="O8102">
            <v>0</v>
          </cell>
        </row>
        <row r="8103">
          <cell r="F8103" t="str">
            <v>2013Greater Bay Area1-in-10October Peak14</v>
          </cell>
          <cell r="G8103">
            <v>1.220232</v>
          </cell>
          <cell r="H8103">
            <v>1.4842409999999999</v>
          </cell>
          <cell r="I8103">
            <v>90.132840000000002</v>
          </cell>
          <cell r="J8103">
            <v>52401.27</v>
          </cell>
          <cell r="K8103">
            <v>0.21062839999999999</v>
          </cell>
          <cell r="L8103">
            <v>0.24216589999999999</v>
          </cell>
          <cell r="M8103">
            <v>0.26400869999999999</v>
          </cell>
          <cell r="N8103">
            <v>0.28585149999999998</v>
          </cell>
          <cell r="O8103">
            <v>0.31738909999999998</v>
          </cell>
        </row>
        <row r="8104">
          <cell r="F8104" t="str">
            <v>2013Greater Bay Area1-in-10October Peak15</v>
          </cell>
          <cell r="G8104">
            <v>1.337256</v>
          </cell>
          <cell r="H8104">
            <v>1.6818489999999999</v>
          </cell>
          <cell r="I8104">
            <v>91.453490000000002</v>
          </cell>
          <cell r="J8104">
            <v>52401.27</v>
          </cell>
          <cell r="K8104">
            <v>0.27525339999999998</v>
          </cell>
          <cell r="L8104">
            <v>0.31621939999999998</v>
          </cell>
          <cell r="M8104">
            <v>0.34459250000000002</v>
          </cell>
          <cell r="N8104">
            <v>0.37296550000000001</v>
          </cell>
          <cell r="O8104">
            <v>0.41393160000000001</v>
          </cell>
        </row>
        <row r="8105">
          <cell r="F8105" t="str">
            <v>2013Greater Bay Area1-in-10October Peak16</v>
          </cell>
          <cell r="G8105">
            <v>1.497792</v>
          </cell>
          <cell r="H8105">
            <v>1.924563</v>
          </cell>
          <cell r="I8105">
            <v>90.908649999999994</v>
          </cell>
          <cell r="J8105">
            <v>52401.27</v>
          </cell>
          <cell r="K8105">
            <v>0.34087299999999998</v>
          </cell>
          <cell r="L8105">
            <v>0.39162190000000002</v>
          </cell>
          <cell r="M8105">
            <v>0.4267705</v>
          </cell>
          <cell r="N8105">
            <v>0.46191910000000003</v>
          </cell>
          <cell r="O8105">
            <v>0.51266800000000001</v>
          </cell>
        </row>
        <row r="8106">
          <cell r="F8106" t="str">
            <v>2013Greater Bay Area1-in-10October Peak17</v>
          </cell>
          <cell r="G8106">
            <v>1.657367</v>
          </cell>
          <cell r="H8106">
            <v>2.157483</v>
          </cell>
          <cell r="I8106">
            <v>89.47842</v>
          </cell>
          <cell r="J8106">
            <v>52401.27</v>
          </cell>
          <cell r="K8106">
            <v>0.3994722</v>
          </cell>
          <cell r="L8106">
            <v>0.4589337</v>
          </cell>
          <cell r="M8106">
            <v>0.50011660000000002</v>
          </cell>
          <cell r="N8106">
            <v>0.54129939999999999</v>
          </cell>
          <cell r="O8106">
            <v>0.60076079999999998</v>
          </cell>
        </row>
        <row r="8107">
          <cell r="F8107" t="str">
            <v>2013Greater Bay Area1-in-10October Peak18</v>
          </cell>
          <cell r="G8107">
            <v>1.806359</v>
          </cell>
          <cell r="H8107">
            <v>2.3203710000000002</v>
          </cell>
          <cell r="I8107">
            <v>86.085139999999996</v>
          </cell>
          <cell r="J8107">
            <v>52401.27</v>
          </cell>
          <cell r="K8107">
            <v>0.41057339999999998</v>
          </cell>
          <cell r="L8107">
            <v>0.47168569999999999</v>
          </cell>
          <cell r="M8107">
            <v>0.51401189999999997</v>
          </cell>
          <cell r="N8107">
            <v>0.55633809999999995</v>
          </cell>
          <cell r="O8107">
            <v>0.61745039999999995</v>
          </cell>
        </row>
        <row r="8108">
          <cell r="F8108" t="str">
            <v>2013Greater Bay Area1-in-10October Peak19</v>
          </cell>
          <cell r="G8108">
            <v>2.4977909999999999</v>
          </cell>
          <cell r="H8108">
            <v>2.3209369999999998</v>
          </cell>
          <cell r="I8108">
            <v>81.91919</v>
          </cell>
          <cell r="J8108">
            <v>52401.27</v>
          </cell>
          <cell r="K8108">
            <v>-0.20453879999999999</v>
          </cell>
          <cell r="L8108">
            <v>-0.1881825</v>
          </cell>
          <cell r="M8108">
            <v>-0.17685409999999999</v>
          </cell>
          <cell r="N8108">
            <v>-0.1655258</v>
          </cell>
          <cell r="O8108">
            <v>-0.14916940000000001</v>
          </cell>
        </row>
        <row r="8109">
          <cell r="F8109" t="str">
            <v>2013Greater Bay Area1-in-10October Peak20</v>
          </cell>
          <cell r="G8109">
            <v>2.3013059999999999</v>
          </cell>
          <cell r="H8109">
            <v>2.1440090000000001</v>
          </cell>
          <cell r="I8109">
            <v>78.421170000000004</v>
          </cell>
          <cell r="J8109">
            <v>52401.27</v>
          </cell>
          <cell r="K8109">
            <v>-0.18192059999999999</v>
          </cell>
          <cell r="L8109">
            <v>-0.16737299999999999</v>
          </cell>
          <cell r="M8109">
            <v>-0.1572974</v>
          </cell>
          <cell r="N8109">
            <v>-0.14722170000000001</v>
          </cell>
          <cell r="O8109">
            <v>-0.13267409999999999</v>
          </cell>
        </row>
        <row r="8110">
          <cell r="F8110" t="str">
            <v>2013Greater Bay Area1-in-10October Peak21</v>
          </cell>
          <cell r="G8110">
            <v>2.063288</v>
          </cell>
          <cell r="H8110">
            <v>1.973047</v>
          </cell>
          <cell r="I8110">
            <v>75.066310000000001</v>
          </cell>
          <cell r="J8110">
            <v>52401.27</v>
          </cell>
          <cell r="K8110">
            <v>-0.1043668</v>
          </cell>
          <cell r="L8110">
            <v>-9.6020900000000006E-2</v>
          </cell>
          <cell r="M8110">
            <v>-9.0240600000000004E-2</v>
          </cell>
          <cell r="N8110">
            <v>-8.4460300000000002E-2</v>
          </cell>
          <cell r="O8110">
            <v>-7.6114399999999999E-2</v>
          </cell>
        </row>
        <row r="8111">
          <cell r="F8111" t="str">
            <v>2013Greater Bay Area1-in-10October Peak22</v>
          </cell>
          <cell r="G8111">
            <v>1.822084</v>
          </cell>
          <cell r="H8111">
            <v>1.7690710000000001</v>
          </cell>
          <cell r="I8111">
            <v>71.853930000000005</v>
          </cell>
          <cell r="J8111">
            <v>52401.27</v>
          </cell>
          <cell r="K8111">
            <v>-6.1311200000000003E-2</v>
          </cell>
          <cell r="L8111">
            <v>-5.6408300000000001E-2</v>
          </cell>
          <cell r="M8111">
            <v>-5.30126E-2</v>
          </cell>
          <cell r="N8111">
            <v>-4.9616899999999999E-2</v>
          </cell>
          <cell r="O8111">
            <v>-4.4713999999999997E-2</v>
          </cell>
        </row>
        <row r="8112">
          <cell r="F8112" t="str">
            <v>2013Greater Bay Area1-in-10October Peak23</v>
          </cell>
          <cell r="G8112">
            <v>1.470653</v>
          </cell>
          <cell r="H8112">
            <v>1.436545</v>
          </cell>
          <cell r="I8112">
            <v>68.819370000000006</v>
          </cell>
          <cell r="J8112">
            <v>52401.27</v>
          </cell>
          <cell r="K8112">
            <v>-3.9447700000000002E-2</v>
          </cell>
          <cell r="L8112">
            <v>-3.6293199999999998E-2</v>
          </cell>
          <cell r="M8112">
            <v>-3.4108399999999997E-2</v>
          </cell>
          <cell r="N8112">
            <v>-3.1923600000000003E-2</v>
          </cell>
          <cell r="O8112">
            <v>-2.8769099999999999E-2</v>
          </cell>
        </row>
        <row r="8113">
          <cell r="F8113" t="str">
            <v>2013Greater Bay Area1-in-10October Peak24</v>
          </cell>
          <cell r="G8113">
            <v>1.1208279999999999</v>
          </cell>
          <cell r="H8113">
            <v>1.0935729999999999</v>
          </cell>
          <cell r="I8113">
            <v>65.882559999999998</v>
          </cell>
          <cell r="J8113">
            <v>52401.27</v>
          </cell>
          <cell r="K8113">
            <v>-3.1521300000000002E-2</v>
          </cell>
          <cell r="L8113">
            <v>-2.9000600000000001E-2</v>
          </cell>
          <cell r="M8113">
            <v>-2.7254799999999999E-2</v>
          </cell>
          <cell r="N8113">
            <v>-2.5509E-2</v>
          </cell>
          <cell r="O8113">
            <v>-2.2988399999999999E-2</v>
          </cell>
        </row>
        <row r="8114">
          <cell r="F8114" t="str">
            <v>2013Greater Fresno1-in-10October Peak1</v>
          </cell>
          <cell r="G8114">
            <v>0.93266579999999999</v>
          </cell>
          <cell r="H8114">
            <v>0.93266579999999999</v>
          </cell>
          <cell r="I8114">
            <v>72.955299999999994</v>
          </cell>
          <cell r="J8114">
            <v>26891.13</v>
          </cell>
          <cell r="K8114">
            <v>0</v>
          </cell>
          <cell r="L8114">
            <v>0</v>
          </cell>
          <cell r="M8114">
            <v>0</v>
          </cell>
          <cell r="N8114">
            <v>0</v>
          </cell>
          <cell r="O8114">
            <v>0</v>
          </cell>
        </row>
        <row r="8115">
          <cell r="F8115" t="str">
            <v>2013Greater Fresno1-in-10October Peak2</v>
          </cell>
          <cell r="G8115">
            <v>0.79298800000000003</v>
          </cell>
          <cell r="H8115">
            <v>0.79298800000000003</v>
          </cell>
          <cell r="I8115">
            <v>72.417540000000002</v>
          </cell>
          <cell r="J8115">
            <v>26891.13</v>
          </cell>
          <cell r="K8115">
            <v>0</v>
          </cell>
          <cell r="L8115">
            <v>0</v>
          </cell>
          <cell r="M8115">
            <v>0</v>
          </cell>
          <cell r="N8115">
            <v>0</v>
          </cell>
          <cell r="O8115">
            <v>0</v>
          </cell>
        </row>
        <row r="8116">
          <cell r="F8116" t="str">
            <v>2013Greater Fresno1-in-10October Peak3</v>
          </cell>
          <cell r="G8116">
            <v>0.70237649999999996</v>
          </cell>
          <cell r="H8116">
            <v>0.70237649999999996</v>
          </cell>
          <cell r="I8116">
            <v>70.873530000000002</v>
          </cell>
          <cell r="J8116">
            <v>26891.13</v>
          </cell>
          <cell r="K8116">
            <v>0</v>
          </cell>
          <cell r="L8116">
            <v>0</v>
          </cell>
          <cell r="M8116">
            <v>0</v>
          </cell>
          <cell r="N8116">
            <v>0</v>
          </cell>
          <cell r="O8116">
            <v>0</v>
          </cell>
        </row>
        <row r="8117">
          <cell r="F8117" t="str">
            <v>2013Greater Fresno1-in-10October Peak4</v>
          </cell>
          <cell r="G8117">
            <v>0.64756480000000005</v>
          </cell>
          <cell r="H8117">
            <v>0.64756480000000005</v>
          </cell>
          <cell r="I8117">
            <v>70.33569</v>
          </cell>
          <cell r="J8117">
            <v>26891.13</v>
          </cell>
          <cell r="K8117">
            <v>0</v>
          </cell>
          <cell r="L8117">
            <v>0</v>
          </cell>
          <cell r="M8117">
            <v>0</v>
          </cell>
          <cell r="N8117">
            <v>0</v>
          </cell>
          <cell r="O8117">
            <v>0</v>
          </cell>
        </row>
        <row r="8118">
          <cell r="F8118" t="str">
            <v>2013Greater Fresno1-in-10October Peak5</v>
          </cell>
          <cell r="G8118">
            <v>0.6308165</v>
          </cell>
          <cell r="H8118">
            <v>0.6308165</v>
          </cell>
          <cell r="I8118">
            <v>69.411370000000005</v>
          </cell>
          <cell r="J8118">
            <v>26891.13</v>
          </cell>
          <cell r="K8118">
            <v>0</v>
          </cell>
          <cell r="L8118">
            <v>0</v>
          </cell>
          <cell r="M8118">
            <v>0</v>
          </cell>
          <cell r="N8118">
            <v>0</v>
          </cell>
          <cell r="O8118">
            <v>0</v>
          </cell>
        </row>
        <row r="8119">
          <cell r="F8119" t="str">
            <v>2013Greater Fresno1-in-10October Peak6</v>
          </cell>
          <cell r="G8119">
            <v>0.65628920000000002</v>
          </cell>
          <cell r="H8119">
            <v>0.65628920000000002</v>
          </cell>
          <cell r="I8119">
            <v>66.999300000000005</v>
          </cell>
          <cell r="J8119">
            <v>26891.13</v>
          </cell>
          <cell r="K8119">
            <v>0</v>
          </cell>
          <cell r="L8119">
            <v>0</v>
          </cell>
          <cell r="M8119">
            <v>0</v>
          </cell>
          <cell r="N8119">
            <v>0</v>
          </cell>
          <cell r="O8119">
            <v>0</v>
          </cell>
        </row>
        <row r="8120">
          <cell r="F8120" t="str">
            <v>2013Greater Fresno1-in-10October Peak7</v>
          </cell>
          <cell r="G8120">
            <v>0.73750550000000004</v>
          </cell>
          <cell r="H8120">
            <v>0.73750550000000004</v>
          </cell>
          <cell r="I8120">
            <v>65.518640000000005</v>
          </cell>
          <cell r="J8120">
            <v>26891.13</v>
          </cell>
          <cell r="K8120">
            <v>0</v>
          </cell>
          <cell r="L8120">
            <v>0</v>
          </cell>
          <cell r="M8120">
            <v>0</v>
          </cell>
          <cell r="N8120">
            <v>0</v>
          </cell>
          <cell r="O8120">
            <v>0</v>
          </cell>
        </row>
        <row r="8121">
          <cell r="F8121" t="str">
            <v>2013Greater Fresno1-in-10October Peak8</v>
          </cell>
          <cell r="G8121">
            <v>0.79139870000000001</v>
          </cell>
          <cell r="H8121">
            <v>0.79139870000000001</v>
          </cell>
          <cell r="I8121">
            <v>66.336609999999993</v>
          </cell>
          <cell r="J8121">
            <v>26891.13</v>
          </cell>
          <cell r="K8121">
            <v>0</v>
          </cell>
          <cell r="L8121">
            <v>0</v>
          </cell>
          <cell r="M8121">
            <v>0</v>
          </cell>
          <cell r="N8121">
            <v>0</v>
          </cell>
          <cell r="O8121">
            <v>0</v>
          </cell>
        </row>
        <row r="8122">
          <cell r="F8122" t="str">
            <v>2013Greater Fresno1-in-10October Peak9</v>
          </cell>
          <cell r="G8122">
            <v>0.81555149999999998</v>
          </cell>
          <cell r="H8122">
            <v>0.81555149999999998</v>
          </cell>
          <cell r="I8122">
            <v>71.961240000000004</v>
          </cell>
          <cell r="J8122">
            <v>26891.13</v>
          </cell>
          <cell r="K8122">
            <v>0</v>
          </cell>
          <cell r="L8122">
            <v>0</v>
          </cell>
          <cell r="M8122">
            <v>0</v>
          </cell>
          <cell r="N8122">
            <v>0</v>
          </cell>
          <cell r="O8122">
            <v>0</v>
          </cell>
        </row>
        <row r="8123">
          <cell r="F8123" t="str">
            <v>2013Greater Fresno1-in-10October Peak10</v>
          </cell>
          <cell r="G8123">
            <v>0.90619780000000005</v>
          </cell>
          <cell r="H8123">
            <v>0.90619780000000005</v>
          </cell>
          <cell r="I8123">
            <v>77.273120000000006</v>
          </cell>
          <cell r="J8123">
            <v>26891.13</v>
          </cell>
          <cell r="K8123">
            <v>0</v>
          </cell>
          <cell r="L8123">
            <v>0</v>
          </cell>
          <cell r="M8123">
            <v>0</v>
          </cell>
          <cell r="N8123">
            <v>0</v>
          </cell>
          <cell r="O8123">
            <v>0</v>
          </cell>
        </row>
        <row r="8124">
          <cell r="F8124" t="str">
            <v>2013Greater Fresno1-in-10October Peak11</v>
          </cell>
          <cell r="G8124">
            <v>1.040114</v>
          </cell>
          <cell r="H8124">
            <v>1.040114</v>
          </cell>
          <cell r="I8124">
            <v>83.12885</v>
          </cell>
          <cell r="J8124">
            <v>26891.13</v>
          </cell>
          <cell r="K8124">
            <v>0</v>
          </cell>
          <cell r="L8124">
            <v>0</v>
          </cell>
          <cell r="M8124">
            <v>0</v>
          </cell>
          <cell r="N8124">
            <v>0</v>
          </cell>
          <cell r="O8124">
            <v>0</v>
          </cell>
        </row>
        <row r="8125">
          <cell r="F8125" t="str">
            <v>2013Greater Fresno1-in-10October Peak12</v>
          </cell>
          <cell r="G8125">
            <v>1.2357020000000001</v>
          </cell>
          <cell r="H8125">
            <v>1.2357020000000001</v>
          </cell>
          <cell r="I8125">
            <v>87.229110000000006</v>
          </cell>
          <cell r="J8125">
            <v>26891.13</v>
          </cell>
          <cell r="K8125">
            <v>0</v>
          </cell>
          <cell r="L8125">
            <v>0</v>
          </cell>
          <cell r="M8125">
            <v>0</v>
          </cell>
          <cell r="N8125">
            <v>0</v>
          </cell>
          <cell r="O8125">
            <v>0</v>
          </cell>
        </row>
        <row r="8126">
          <cell r="F8126" t="str">
            <v>2013Greater Fresno1-in-10October Peak13</v>
          </cell>
          <cell r="G8126">
            <v>1.479195</v>
          </cell>
          <cell r="H8126">
            <v>1.479195</v>
          </cell>
          <cell r="I8126">
            <v>90.485820000000004</v>
          </cell>
          <cell r="J8126">
            <v>26891.13</v>
          </cell>
          <cell r="K8126">
            <v>0</v>
          </cell>
          <cell r="L8126">
            <v>0</v>
          </cell>
          <cell r="M8126">
            <v>0</v>
          </cell>
          <cell r="N8126">
            <v>0</v>
          </cell>
          <cell r="O8126">
            <v>0</v>
          </cell>
        </row>
        <row r="8127">
          <cell r="F8127" t="str">
            <v>2013Greater Fresno1-in-10October Peak14</v>
          </cell>
          <cell r="G8127">
            <v>1.451535</v>
          </cell>
          <cell r="H8127">
            <v>1.7377320000000001</v>
          </cell>
          <cell r="I8127">
            <v>93.067670000000007</v>
          </cell>
          <cell r="J8127">
            <v>26891.13</v>
          </cell>
          <cell r="K8127">
            <v>0.19863230000000001</v>
          </cell>
          <cell r="L8127">
            <v>0.25036599999999998</v>
          </cell>
          <cell r="M8127">
            <v>0.28619660000000002</v>
          </cell>
          <cell r="N8127">
            <v>0.32202720000000001</v>
          </cell>
          <cell r="O8127">
            <v>0.3737608</v>
          </cell>
        </row>
        <row r="8128">
          <cell r="F8128" t="str">
            <v>2013Greater Fresno1-in-10October Peak15</v>
          </cell>
          <cell r="G8128">
            <v>1.6391929999999999</v>
          </cell>
          <cell r="H8128">
            <v>2.0066160000000002</v>
          </cell>
          <cell r="I8128">
            <v>95.95599</v>
          </cell>
          <cell r="J8128">
            <v>26891.13</v>
          </cell>
          <cell r="K8128">
            <v>0.25507190000000002</v>
          </cell>
          <cell r="L8128">
            <v>0.3214495</v>
          </cell>
          <cell r="M8128">
            <v>0.36742249999999999</v>
          </cell>
          <cell r="N8128">
            <v>0.41339540000000002</v>
          </cell>
          <cell r="O8128">
            <v>0.47977300000000001</v>
          </cell>
        </row>
        <row r="8129">
          <cell r="F8129" t="str">
            <v>2013Greater Fresno1-in-10October Peak16</v>
          </cell>
          <cell r="G8129">
            <v>1.826554</v>
          </cell>
          <cell r="H8129">
            <v>2.2862269999999998</v>
          </cell>
          <cell r="I8129">
            <v>97.081760000000003</v>
          </cell>
          <cell r="J8129">
            <v>26891.13</v>
          </cell>
          <cell r="K8129">
            <v>0.32004870000000002</v>
          </cell>
          <cell r="L8129">
            <v>0.40254000000000001</v>
          </cell>
          <cell r="M8129">
            <v>0.4596732</v>
          </cell>
          <cell r="N8129">
            <v>0.5168064</v>
          </cell>
          <cell r="O8129">
            <v>0.59929759999999999</v>
          </cell>
        </row>
        <row r="8130">
          <cell r="F8130" t="str">
            <v>2013Greater Fresno1-in-10October Peak17</v>
          </cell>
          <cell r="G8130">
            <v>1.963298</v>
          </cell>
          <cell r="H8130">
            <v>2.498713</v>
          </cell>
          <cell r="I8130">
            <v>97.625770000000003</v>
          </cell>
          <cell r="J8130">
            <v>26891.13</v>
          </cell>
          <cell r="K8130">
            <v>0.37213249999999998</v>
          </cell>
          <cell r="L8130">
            <v>0.46860089999999999</v>
          </cell>
          <cell r="M8130">
            <v>0.53541470000000002</v>
          </cell>
          <cell r="N8130">
            <v>0.6022284</v>
          </cell>
          <cell r="O8130">
            <v>0.69869689999999995</v>
          </cell>
        </row>
        <row r="8131">
          <cell r="F8131" t="str">
            <v>2013Greater Fresno1-in-10October Peak18</v>
          </cell>
          <cell r="G8131">
            <v>2.066398</v>
          </cell>
          <cell r="H8131">
            <v>2.6162610000000002</v>
          </cell>
          <cell r="I8131">
            <v>97.906819999999996</v>
          </cell>
          <cell r="J8131">
            <v>26891.13</v>
          </cell>
          <cell r="K8131">
            <v>0.3820887</v>
          </cell>
          <cell r="L8131">
            <v>0.48121120000000001</v>
          </cell>
          <cell r="M8131">
            <v>0.5498632</v>
          </cell>
          <cell r="N8131">
            <v>0.61851509999999998</v>
          </cell>
          <cell r="O8131">
            <v>0.71763750000000004</v>
          </cell>
        </row>
        <row r="8132">
          <cell r="F8132" t="str">
            <v>2013Greater Fresno1-in-10October Peak19</v>
          </cell>
          <cell r="G8132">
            <v>2.8842089999999998</v>
          </cell>
          <cell r="H8132">
            <v>2.5588820000000001</v>
          </cell>
          <cell r="I8132">
            <v>94.694140000000004</v>
          </cell>
          <cell r="J8132">
            <v>26891.13</v>
          </cell>
          <cell r="K8132">
            <v>-0.3527807</v>
          </cell>
          <cell r="L8132">
            <v>-0.33656079999999999</v>
          </cell>
          <cell r="M8132">
            <v>-0.32532689999999997</v>
          </cell>
          <cell r="N8132">
            <v>-0.31409310000000001</v>
          </cell>
          <cell r="O8132">
            <v>-0.297873</v>
          </cell>
        </row>
        <row r="8133">
          <cell r="F8133" t="str">
            <v>2013Greater Fresno1-in-10October Peak20</v>
          </cell>
          <cell r="G8133">
            <v>2.661581</v>
          </cell>
          <cell r="H8133">
            <v>2.3550110000000002</v>
          </cell>
          <cell r="I8133">
            <v>89.756469999999993</v>
          </cell>
          <cell r="J8133">
            <v>26891.13</v>
          </cell>
          <cell r="K8133">
            <v>-0.33244099999999999</v>
          </cell>
          <cell r="L8133">
            <v>-0.3171563</v>
          </cell>
          <cell r="M8133">
            <v>-0.30657010000000001</v>
          </cell>
          <cell r="N8133">
            <v>-0.29598390000000002</v>
          </cell>
          <cell r="O8133">
            <v>-0.28069909999999998</v>
          </cell>
        </row>
        <row r="8134">
          <cell r="F8134" t="str">
            <v>2013Greater Fresno1-in-10October Peak21</v>
          </cell>
          <cell r="G8134">
            <v>2.3613650000000002</v>
          </cell>
          <cell r="H8134">
            <v>2.1463969999999999</v>
          </cell>
          <cell r="I8134">
            <v>87.912769999999995</v>
          </cell>
          <cell r="J8134">
            <v>26891.13</v>
          </cell>
          <cell r="K8134">
            <v>-0.2331095</v>
          </cell>
          <cell r="L8134">
            <v>-0.2223918</v>
          </cell>
          <cell r="M8134">
            <v>-0.21496870000000001</v>
          </cell>
          <cell r="N8134">
            <v>-0.2075456</v>
          </cell>
          <cell r="O8134">
            <v>-0.1968278</v>
          </cell>
        </row>
        <row r="8135">
          <cell r="F8135" t="str">
            <v>2013Greater Fresno1-in-10October Peak22</v>
          </cell>
          <cell r="G8135">
            <v>2.0288200000000001</v>
          </cell>
          <cell r="H8135">
            <v>1.898039</v>
          </cell>
          <cell r="I8135">
            <v>85.91986</v>
          </cell>
          <cell r="J8135">
            <v>26891.13</v>
          </cell>
          <cell r="K8135">
            <v>-0.1418172</v>
          </cell>
          <cell r="L8135">
            <v>-0.13529679999999999</v>
          </cell>
          <cell r="M8135">
            <v>-0.1307808</v>
          </cell>
          <cell r="N8135">
            <v>-0.12626480000000001</v>
          </cell>
          <cell r="O8135">
            <v>-0.1197444</v>
          </cell>
        </row>
        <row r="8136">
          <cell r="F8136" t="str">
            <v>2013Greater Fresno1-in-10October Peak23</v>
          </cell>
          <cell r="G8136">
            <v>1.5978520000000001</v>
          </cell>
          <cell r="H8136">
            <v>1.5243960000000001</v>
          </cell>
          <cell r="I8136">
            <v>82.600960000000001</v>
          </cell>
          <cell r="J8136">
            <v>26891.13</v>
          </cell>
          <cell r="K8136">
            <v>-7.9655500000000004E-2</v>
          </cell>
          <cell r="L8136">
            <v>-7.5993199999999997E-2</v>
          </cell>
          <cell r="M8136">
            <v>-7.3456599999999997E-2</v>
          </cell>
          <cell r="N8136">
            <v>-7.09201E-2</v>
          </cell>
          <cell r="O8136">
            <v>-6.7257800000000006E-2</v>
          </cell>
        </row>
        <row r="8137">
          <cell r="F8137" t="str">
            <v>2013Greater Fresno1-in-10October Peak24</v>
          </cell>
          <cell r="G8137">
            <v>1.233214</v>
          </cell>
          <cell r="H8137">
            <v>1.1772549999999999</v>
          </cell>
          <cell r="I8137">
            <v>77.982510000000005</v>
          </cell>
          <cell r="J8137">
            <v>26891.13</v>
          </cell>
          <cell r="K8137">
            <v>-6.0681300000000001E-2</v>
          </cell>
          <cell r="L8137">
            <v>-5.78913E-2</v>
          </cell>
          <cell r="M8137">
            <v>-5.5959000000000002E-2</v>
          </cell>
          <cell r="N8137">
            <v>-5.4026699999999997E-2</v>
          </cell>
          <cell r="O8137">
            <v>-5.1236700000000003E-2</v>
          </cell>
        </row>
        <row r="8138">
          <cell r="F8138" t="str">
            <v>2013Kern1-in-10October Peak1</v>
          </cell>
          <cell r="G8138">
            <v>1.0835250000000001</v>
          </cell>
          <cell r="H8138">
            <v>1.0835250000000001</v>
          </cell>
          <cell r="I8138">
            <v>72.5</v>
          </cell>
          <cell r="J8138">
            <v>5583.49</v>
          </cell>
          <cell r="K8138">
            <v>0</v>
          </cell>
          <cell r="L8138">
            <v>0</v>
          </cell>
          <cell r="M8138">
            <v>0</v>
          </cell>
          <cell r="N8138">
            <v>0</v>
          </cell>
          <cell r="O8138">
            <v>0</v>
          </cell>
        </row>
        <row r="8139">
          <cell r="F8139" t="str">
            <v>2013Kern1-in-10October Peak2</v>
          </cell>
          <cell r="G8139">
            <v>0.92792169999999996</v>
          </cell>
          <cell r="H8139">
            <v>0.92792169999999996</v>
          </cell>
          <cell r="I8139">
            <v>71</v>
          </cell>
          <cell r="J8139">
            <v>5583.49</v>
          </cell>
          <cell r="K8139">
            <v>0</v>
          </cell>
          <cell r="L8139">
            <v>0</v>
          </cell>
          <cell r="M8139">
            <v>0</v>
          </cell>
          <cell r="N8139">
            <v>0</v>
          </cell>
          <cell r="O8139">
            <v>0</v>
          </cell>
        </row>
        <row r="8140">
          <cell r="F8140" t="str">
            <v>2013Kern1-in-10October Peak3</v>
          </cell>
          <cell r="G8140">
            <v>0.81183000000000005</v>
          </cell>
          <cell r="H8140">
            <v>0.81183000000000005</v>
          </cell>
          <cell r="I8140">
            <v>69.5</v>
          </cell>
          <cell r="J8140">
            <v>5583.49</v>
          </cell>
          <cell r="K8140">
            <v>0</v>
          </cell>
          <cell r="L8140">
            <v>0</v>
          </cell>
          <cell r="M8140">
            <v>0</v>
          </cell>
          <cell r="N8140">
            <v>0</v>
          </cell>
          <cell r="O8140">
            <v>0</v>
          </cell>
        </row>
        <row r="8141">
          <cell r="F8141" t="str">
            <v>2013Kern1-in-10October Peak4</v>
          </cell>
          <cell r="G8141">
            <v>0.73104069999999999</v>
          </cell>
          <cell r="H8141">
            <v>0.73104069999999999</v>
          </cell>
          <cell r="I8141">
            <v>68.5</v>
          </cell>
          <cell r="J8141">
            <v>5583.49</v>
          </cell>
          <cell r="K8141">
            <v>0</v>
          </cell>
          <cell r="L8141">
            <v>0</v>
          </cell>
          <cell r="M8141">
            <v>0</v>
          </cell>
          <cell r="N8141">
            <v>0</v>
          </cell>
          <cell r="O8141">
            <v>0</v>
          </cell>
        </row>
        <row r="8142">
          <cell r="F8142" t="str">
            <v>2013Kern1-in-10October Peak5</v>
          </cell>
          <cell r="G8142">
            <v>0.69483360000000005</v>
          </cell>
          <cell r="H8142">
            <v>0.69483360000000005</v>
          </cell>
          <cell r="I8142">
            <v>67.5</v>
          </cell>
          <cell r="J8142">
            <v>5583.49</v>
          </cell>
          <cell r="K8142">
            <v>0</v>
          </cell>
          <cell r="L8142">
            <v>0</v>
          </cell>
          <cell r="M8142">
            <v>0</v>
          </cell>
          <cell r="N8142">
            <v>0</v>
          </cell>
          <cell r="O8142">
            <v>0</v>
          </cell>
        </row>
        <row r="8143">
          <cell r="F8143" t="str">
            <v>2013Kern1-in-10October Peak6</v>
          </cell>
          <cell r="G8143">
            <v>0.69065829999999995</v>
          </cell>
          <cell r="H8143">
            <v>0.69065829999999995</v>
          </cell>
          <cell r="I8143">
            <v>67</v>
          </cell>
          <cell r="J8143">
            <v>5583.49</v>
          </cell>
          <cell r="K8143">
            <v>0</v>
          </cell>
          <cell r="L8143">
            <v>0</v>
          </cell>
          <cell r="M8143">
            <v>0</v>
          </cell>
          <cell r="N8143">
            <v>0</v>
          </cell>
          <cell r="O8143">
            <v>0</v>
          </cell>
        </row>
        <row r="8144">
          <cell r="F8144" t="str">
            <v>2013Kern1-in-10October Peak7</v>
          </cell>
          <cell r="G8144">
            <v>0.75304870000000002</v>
          </cell>
          <cell r="H8144">
            <v>0.75304870000000002</v>
          </cell>
          <cell r="I8144">
            <v>66.5</v>
          </cell>
          <cell r="J8144">
            <v>5583.49</v>
          </cell>
          <cell r="K8144">
            <v>0</v>
          </cell>
          <cell r="L8144">
            <v>0</v>
          </cell>
          <cell r="M8144">
            <v>0</v>
          </cell>
          <cell r="N8144">
            <v>0</v>
          </cell>
          <cell r="O8144">
            <v>0</v>
          </cell>
        </row>
        <row r="8145">
          <cell r="F8145" t="str">
            <v>2013Kern1-in-10October Peak8</v>
          </cell>
          <cell r="G8145">
            <v>0.79012110000000002</v>
          </cell>
          <cell r="H8145">
            <v>0.79012110000000002</v>
          </cell>
          <cell r="I8145">
            <v>68</v>
          </cell>
          <cell r="J8145">
            <v>5583.49</v>
          </cell>
          <cell r="K8145">
            <v>0</v>
          </cell>
          <cell r="L8145">
            <v>0</v>
          </cell>
          <cell r="M8145">
            <v>0</v>
          </cell>
          <cell r="N8145">
            <v>0</v>
          </cell>
          <cell r="O8145">
            <v>0</v>
          </cell>
        </row>
        <row r="8146">
          <cell r="F8146" t="str">
            <v>2013Kern1-in-10October Peak9</v>
          </cell>
          <cell r="G8146">
            <v>0.8105135</v>
          </cell>
          <cell r="H8146">
            <v>0.8105135</v>
          </cell>
          <cell r="I8146">
            <v>72</v>
          </cell>
          <cell r="J8146">
            <v>5583.49</v>
          </cell>
          <cell r="K8146">
            <v>0</v>
          </cell>
          <cell r="L8146">
            <v>0</v>
          </cell>
          <cell r="M8146">
            <v>0</v>
          </cell>
          <cell r="N8146">
            <v>0</v>
          </cell>
          <cell r="O8146">
            <v>0</v>
          </cell>
        </row>
        <row r="8147">
          <cell r="F8147" t="str">
            <v>2013Kern1-in-10October Peak10</v>
          </cell>
          <cell r="G8147">
            <v>0.92936379999999996</v>
          </cell>
          <cell r="H8147">
            <v>0.92936379999999996</v>
          </cell>
          <cell r="I8147">
            <v>79</v>
          </cell>
          <cell r="J8147">
            <v>5583.49</v>
          </cell>
          <cell r="K8147">
            <v>0</v>
          </cell>
          <cell r="L8147">
            <v>0</v>
          </cell>
          <cell r="M8147">
            <v>0</v>
          </cell>
          <cell r="N8147">
            <v>0</v>
          </cell>
          <cell r="O8147">
            <v>0</v>
          </cell>
        </row>
        <row r="8148">
          <cell r="F8148" t="str">
            <v>2013Kern1-in-10October Peak11</v>
          </cell>
          <cell r="G8148">
            <v>1.1114200000000001</v>
          </cell>
          <cell r="H8148">
            <v>1.1114200000000001</v>
          </cell>
          <cell r="I8148">
            <v>86</v>
          </cell>
          <cell r="J8148">
            <v>5583.49</v>
          </cell>
          <cell r="K8148">
            <v>0</v>
          </cell>
          <cell r="L8148">
            <v>0</v>
          </cell>
          <cell r="M8148">
            <v>0</v>
          </cell>
          <cell r="N8148">
            <v>0</v>
          </cell>
          <cell r="O8148">
            <v>0</v>
          </cell>
        </row>
        <row r="8149">
          <cell r="F8149" t="str">
            <v>2013Kern1-in-10October Peak12</v>
          </cell>
          <cell r="G8149">
            <v>1.357413</v>
          </cell>
          <cell r="H8149">
            <v>1.357413</v>
          </cell>
          <cell r="I8149">
            <v>92</v>
          </cell>
          <cell r="J8149">
            <v>5583.49</v>
          </cell>
          <cell r="K8149">
            <v>0</v>
          </cell>
          <cell r="L8149">
            <v>0</v>
          </cell>
          <cell r="M8149">
            <v>0</v>
          </cell>
          <cell r="N8149">
            <v>0</v>
          </cell>
          <cell r="O8149">
            <v>0</v>
          </cell>
        </row>
        <row r="8150">
          <cell r="F8150" t="str">
            <v>2013Kern1-in-10October Peak13</v>
          </cell>
          <cell r="G8150">
            <v>1.636236</v>
          </cell>
          <cell r="H8150">
            <v>1.636236</v>
          </cell>
          <cell r="I8150">
            <v>95.5</v>
          </cell>
          <cell r="J8150">
            <v>5583.49</v>
          </cell>
          <cell r="K8150">
            <v>0</v>
          </cell>
          <cell r="L8150">
            <v>0</v>
          </cell>
          <cell r="M8150">
            <v>0</v>
          </cell>
          <cell r="N8150">
            <v>0</v>
          </cell>
          <cell r="O8150">
            <v>0</v>
          </cell>
        </row>
        <row r="8151">
          <cell r="F8151" t="str">
            <v>2013Kern1-in-10October Peak14</v>
          </cell>
          <cell r="G8151">
            <v>1.5249820000000001</v>
          </cell>
          <cell r="H8151">
            <v>1.90838</v>
          </cell>
          <cell r="I8151">
            <v>97.5</v>
          </cell>
          <cell r="J8151">
            <v>5583.49</v>
          </cell>
          <cell r="K8151">
            <v>0.31671969999999999</v>
          </cell>
          <cell r="L8151">
            <v>0.35611399999999999</v>
          </cell>
          <cell r="M8151">
            <v>0.38339820000000002</v>
          </cell>
          <cell r="N8151">
            <v>0.41068250000000001</v>
          </cell>
          <cell r="O8151">
            <v>0.45007659999999999</v>
          </cell>
        </row>
        <row r="8152">
          <cell r="F8152" t="str">
            <v>2013Kern1-in-10October Peak15</v>
          </cell>
          <cell r="G8152">
            <v>1.7194739999999999</v>
          </cell>
          <cell r="H8152">
            <v>2.1706660000000002</v>
          </cell>
          <cell r="I8152">
            <v>99</v>
          </cell>
          <cell r="J8152">
            <v>5583.49</v>
          </cell>
          <cell r="K8152">
            <v>0.37665140000000003</v>
          </cell>
          <cell r="L8152">
            <v>0.42069040000000002</v>
          </cell>
          <cell r="M8152">
            <v>0.45119169999999997</v>
          </cell>
          <cell r="N8152">
            <v>0.48169299999999998</v>
          </cell>
          <cell r="O8152">
            <v>0.52573190000000003</v>
          </cell>
        </row>
        <row r="8153">
          <cell r="F8153" t="str">
            <v>2013Kern1-in-10October Peak16</v>
          </cell>
          <cell r="G8153">
            <v>1.849254</v>
          </cell>
          <cell r="H8153">
            <v>2.4400029999999999</v>
          </cell>
          <cell r="I8153">
            <v>99.5</v>
          </cell>
          <cell r="J8153">
            <v>5583.49</v>
          </cell>
          <cell r="K8153">
            <v>0.49455579999999999</v>
          </cell>
          <cell r="L8153">
            <v>0.55138779999999998</v>
          </cell>
          <cell r="M8153">
            <v>0.59074939999999998</v>
          </cell>
          <cell r="N8153">
            <v>0.63011090000000003</v>
          </cell>
          <cell r="O8153">
            <v>0.68694279999999996</v>
          </cell>
        </row>
        <row r="8154">
          <cell r="F8154" t="str">
            <v>2013Kern1-in-10October Peak17</v>
          </cell>
          <cell r="G8154">
            <v>1.9716020000000001</v>
          </cell>
          <cell r="H8154">
            <v>2.6413739999999999</v>
          </cell>
          <cell r="I8154">
            <v>98</v>
          </cell>
          <cell r="J8154">
            <v>5583.49</v>
          </cell>
          <cell r="K8154">
            <v>0.55977679999999996</v>
          </cell>
          <cell r="L8154">
            <v>0.62476310000000002</v>
          </cell>
          <cell r="M8154">
            <v>0.66977229999999999</v>
          </cell>
          <cell r="N8154">
            <v>0.71478140000000001</v>
          </cell>
          <cell r="O8154">
            <v>0.77976769999999995</v>
          </cell>
        </row>
        <row r="8155">
          <cell r="F8155" t="str">
            <v>2013Kern1-in-10October Peak18</v>
          </cell>
          <cell r="G8155">
            <v>2.0524870000000002</v>
          </cell>
          <cell r="H8155">
            <v>2.7379159999999998</v>
          </cell>
          <cell r="I8155">
            <v>97.5</v>
          </cell>
          <cell r="J8155">
            <v>5583.49</v>
          </cell>
          <cell r="K8155">
            <v>0.57273540000000001</v>
          </cell>
          <cell r="L8155">
            <v>0.63931559999999998</v>
          </cell>
          <cell r="M8155">
            <v>0.68542890000000001</v>
          </cell>
          <cell r="N8155">
            <v>0.73154209999999997</v>
          </cell>
          <cell r="O8155">
            <v>0.7981222</v>
          </cell>
        </row>
        <row r="8156">
          <cell r="F8156" t="str">
            <v>2013Kern1-in-10October Peak19</v>
          </cell>
          <cell r="G8156">
            <v>3.0845919999999998</v>
          </cell>
          <cell r="H8156">
            <v>2.6641490000000001</v>
          </cell>
          <cell r="I8156">
            <v>94.5</v>
          </cell>
          <cell r="J8156">
            <v>5583.49</v>
          </cell>
          <cell r="K8156">
            <v>-0.46014080000000002</v>
          </cell>
          <cell r="L8156">
            <v>-0.43668659999999998</v>
          </cell>
          <cell r="M8156">
            <v>-0.42044229999999999</v>
          </cell>
          <cell r="N8156">
            <v>-0.4041981</v>
          </cell>
          <cell r="O8156">
            <v>-0.38074400000000003</v>
          </cell>
        </row>
        <row r="8157">
          <cell r="F8157" t="str">
            <v>2013Kern1-in-10October Peak20</v>
          </cell>
          <cell r="G8157">
            <v>2.9013710000000001</v>
          </cell>
          <cell r="H8157">
            <v>2.4786160000000002</v>
          </cell>
          <cell r="I8157">
            <v>90.5</v>
          </cell>
          <cell r="J8157">
            <v>5583.49</v>
          </cell>
          <cell r="K8157">
            <v>-0.462671</v>
          </cell>
          <cell r="L8157">
            <v>-0.43908789999999998</v>
          </cell>
          <cell r="M8157">
            <v>-0.42275430000000003</v>
          </cell>
          <cell r="N8157">
            <v>-0.40642070000000002</v>
          </cell>
          <cell r="O8157">
            <v>-0.3828376</v>
          </cell>
        </row>
        <row r="8158">
          <cell r="F8158" t="str">
            <v>2013Kern1-in-10October Peak21</v>
          </cell>
          <cell r="G8158">
            <v>2.5958809999999999</v>
          </cell>
          <cell r="H8158">
            <v>2.3026909999999998</v>
          </cell>
          <cell r="I8158">
            <v>84.5</v>
          </cell>
          <cell r="J8158">
            <v>5583.49</v>
          </cell>
          <cell r="K8158">
            <v>-0.32087260000000001</v>
          </cell>
          <cell r="L8158">
            <v>-0.30451719999999999</v>
          </cell>
          <cell r="M8158">
            <v>-0.29318949999999999</v>
          </cell>
          <cell r="N8158">
            <v>-0.2818618</v>
          </cell>
          <cell r="O8158">
            <v>-0.26550639999999998</v>
          </cell>
        </row>
        <row r="8159">
          <cell r="F8159" t="str">
            <v>2013Kern1-in-10October Peak22</v>
          </cell>
          <cell r="G8159">
            <v>2.2694079999999999</v>
          </cell>
          <cell r="H8159">
            <v>2.0780020000000001</v>
          </cell>
          <cell r="I8159">
            <v>81.5</v>
          </cell>
          <cell r="J8159">
            <v>5583.49</v>
          </cell>
          <cell r="K8159">
            <v>-0.2094781</v>
          </cell>
          <cell r="L8159">
            <v>-0.1988007</v>
          </cell>
          <cell r="M8159">
            <v>-0.19140550000000001</v>
          </cell>
          <cell r="N8159">
            <v>-0.18401039999999999</v>
          </cell>
          <cell r="O8159">
            <v>-0.17333290000000001</v>
          </cell>
        </row>
        <row r="8160">
          <cell r="F8160" t="str">
            <v>2013Kern1-in-10October Peak23</v>
          </cell>
          <cell r="G8160">
            <v>1.8385940000000001</v>
          </cell>
          <cell r="H8160">
            <v>1.695122</v>
          </cell>
          <cell r="I8160">
            <v>78.5</v>
          </cell>
          <cell r="J8160">
            <v>5583.49</v>
          </cell>
          <cell r="K8160">
            <v>-0.15701850000000001</v>
          </cell>
          <cell r="L8160">
            <v>-0.14901500000000001</v>
          </cell>
          <cell r="M8160">
            <v>-0.14347180000000001</v>
          </cell>
          <cell r="N8160">
            <v>-0.13792860000000001</v>
          </cell>
          <cell r="O8160">
            <v>-0.12992509999999999</v>
          </cell>
        </row>
        <row r="8161">
          <cell r="F8161" t="str">
            <v>2013Kern1-in-10October Peak24</v>
          </cell>
          <cell r="G8161">
            <v>1.4718469999999999</v>
          </cell>
          <cell r="H8161">
            <v>1.3602430000000001</v>
          </cell>
          <cell r="I8161">
            <v>76</v>
          </cell>
          <cell r="J8161">
            <v>5583.49</v>
          </cell>
          <cell r="K8161">
            <v>-0.12214179999999999</v>
          </cell>
          <cell r="L8161">
            <v>-0.11591600000000001</v>
          </cell>
          <cell r="M8161">
            <v>-0.1116041</v>
          </cell>
          <cell r="N8161">
            <v>-0.1072921</v>
          </cell>
          <cell r="O8161">
            <v>-0.1010664</v>
          </cell>
        </row>
        <row r="8162">
          <cell r="F8162" t="str">
            <v>2013Northern Coast1-in-10October Peak1</v>
          </cell>
          <cell r="G8162">
            <v>0.86250539999999998</v>
          </cell>
          <cell r="H8162">
            <v>0.86250539999999998</v>
          </cell>
          <cell r="I8162">
            <v>64.6113</v>
          </cell>
          <cell r="J8162">
            <v>9226.42</v>
          </cell>
          <cell r="K8162">
            <v>0</v>
          </cell>
          <cell r="L8162">
            <v>0</v>
          </cell>
          <cell r="M8162">
            <v>0</v>
          </cell>
          <cell r="N8162">
            <v>0</v>
          </cell>
          <cell r="O8162">
            <v>0</v>
          </cell>
        </row>
        <row r="8163">
          <cell r="F8163" t="str">
            <v>2013Northern Coast1-in-10October Peak2</v>
          </cell>
          <cell r="G8163">
            <v>0.7544632</v>
          </cell>
          <cell r="H8163">
            <v>0.7544632</v>
          </cell>
          <cell r="I8163">
            <v>62.630200000000002</v>
          </cell>
          <cell r="J8163">
            <v>9226.42</v>
          </cell>
          <cell r="K8163">
            <v>0</v>
          </cell>
          <cell r="L8163">
            <v>0</v>
          </cell>
          <cell r="M8163">
            <v>0</v>
          </cell>
          <cell r="N8163">
            <v>0</v>
          </cell>
          <cell r="O8163">
            <v>0</v>
          </cell>
        </row>
        <row r="8164">
          <cell r="F8164" t="str">
            <v>2013Northern Coast1-in-10October Peak3</v>
          </cell>
          <cell r="G8164">
            <v>0.70316080000000003</v>
          </cell>
          <cell r="H8164">
            <v>0.70316080000000003</v>
          </cell>
          <cell r="I8164">
            <v>61.837000000000003</v>
          </cell>
          <cell r="J8164">
            <v>9226.42</v>
          </cell>
          <cell r="K8164">
            <v>0</v>
          </cell>
          <cell r="L8164">
            <v>0</v>
          </cell>
          <cell r="M8164">
            <v>0</v>
          </cell>
          <cell r="N8164">
            <v>0</v>
          </cell>
          <cell r="O8164">
            <v>0</v>
          </cell>
        </row>
        <row r="8165">
          <cell r="F8165" t="str">
            <v>2013Northern Coast1-in-10October Peak4</v>
          </cell>
          <cell r="G8165">
            <v>0.67180450000000003</v>
          </cell>
          <cell r="H8165">
            <v>0.67180450000000003</v>
          </cell>
          <cell r="I8165">
            <v>60.4788</v>
          </cell>
          <cell r="J8165">
            <v>9226.42</v>
          </cell>
          <cell r="K8165">
            <v>0</v>
          </cell>
          <cell r="L8165">
            <v>0</v>
          </cell>
          <cell r="M8165">
            <v>0</v>
          </cell>
          <cell r="N8165">
            <v>0</v>
          </cell>
          <cell r="O8165">
            <v>0</v>
          </cell>
        </row>
        <row r="8166">
          <cell r="F8166" t="str">
            <v>2013Northern Coast1-in-10October Peak5</v>
          </cell>
          <cell r="G8166">
            <v>0.67345699999999997</v>
          </cell>
          <cell r="H8166">
            <v>0.67345699999999997</v>
          </cell>
          <cell r="I8166">
            <v>59.177599999999998</v>
          </cell>
          <cell r="J8166">
            <v>9226.42</v>
          </cell>
          <cell r="K8166">
            <v>0</v>
          </cell>
          <cell r="L8166">
            <v>0</v>
          </cell>
          <cell r="M8166">
            <v>0</v>
          </cell>
          <cell r="N8166">
            <v>0</v>
          </cell>
          <cell r="O8166">
            <v>0</v>
          </cell>
        </row>
        <row r="8167">
          <cell r="F8167" t="str">
            <v>2013Northern Coast1-in-10October Peak6</v>
          </cell>
          <cell r="G8167">
            <v>0.73571629999999999</v>
          </cell>
          <cell r="H8167">
            <v>0.73571629999999999</v>
          </cell>
          <cell r="I8167">
            <v>58.1586</v>
          </cell>
          <cell r="J8167">
            <v>9226.42</v>
          </cell>
          <cell r="K8167">
            <v>0</v>
          </cell>
          <cell r="L8167">
            <v>0</v>
          </cell>
          <cell r="M8167">
            <v>0</v>
          </cell>
          <cell r="N8167">
            <v>0</v>
          </cell>
          <cell r="O8167">
            <v>0</v>
          </cell>
        </row>
        <row r="8168">
          <cell r="F8168" t="str">
            <v>2013Northern Coast1-in-10October Peak7</v>
          </cell>
          <cell r="G8168">
            <v>0.89297939999999998</v>
          </cell>
          <cell r="H8168">
            <v>0.89297939999999998</v>
          </cell>
          <cell r="I8168">
            <v>57.422199999999997</v>
          </cell>
          <cell r="J8168">
            <v>9226.42</v>
          </cell>
          <cell r="K8168">
            <v>0</v>
          </cell>
          <cell r="L8168">
            <v>0</v>
          </cell>
          <cell r="M8168">
            <v>0</v>
          </cell>
          <cell r="N8168">
            <v>0</v>
          </cell>
          <cell r="O8168">
            <v>0</v>
          </cell>
        </row>
        <row r="8169">
          <cell r="F8169" t="str">
            <v>2013Northern Coast1-in-10October Peak8</v>
          </cell>
          <cell r="G8169">
            <v>1.030659</v>
          </cell>
          <cell r="H8169">
            <v>1.030659</v>
          </cell>
          <cell r="I8169">
            <v>57.662700000000001</v>
          </cell>
          <cell r="J8169">
            <v>9226.42</v>
          </cell>
          <cell r="K8169">
            <v>0</v>
          </cell>
          <cell r="L8169">
            <v>0</v>
          </cell>
          <cell r="M8169">
            <v>0</v>
          </cell>
          <cell r="N8169">
            <v>0</v>
          </cell>
          <cell r="O8169">
            <v>0</v>
          </cell>
        </row>
        <row r="8170">
          <cell r="F8170" t="str">
            <v>2013Northern Coast1-in-10October Peak9</v>
          </cell>
          <cell r="G8170">
            <v>1.031439</v>
          </cell>
          <cell r="H8170">
            <v>1.031439</v>
          </cell>
          <cell r="I8170">
            <v>64.865200000000002</v>
          </cell>
          <cell r="J8170">
            <v>9226.42</v>
          </cell>
          <cell r="K8170">
            <v>0</v>
          </cell>
          <cell r="L8170">
            <v>0</v>
          </cell>
          <cell r="M8170">
            <v>0</v>
          </cell>
          <cell r="N8170">
            <v>0</v>
          </cell>
          <cell r="O8170">
            <v>0</v>
          </cell>
        </row>
        <row r="8171">
          <cell r="F8171" t="str">
            <v>2013Northern Coast1-in-10October Peak10</v>
          </cell>
          <cell r="G8171">
            <v>1.0547</v>
          </cell>
          <cell r="H8171">
            <v>1.0547</v>
          </cell>
          <cell r="I8171">
            <v>73.025999999999996</v>
          </cell>
          <cell r="J8171">
            <v>9226.42</v>
          </cell>
          <cell r="K8171">
            <v>0</v>
          </cell>
          <cell r="L8171">
            <v>0</v>
          </cell>
          <cell r="M8171">
            <v>0</v>
          </cell>
          <cell r="N8171">
            <v>0</v>
          </cell>
          <cell r="O8171">
            <v>0</v>
          </cell>
        </row>
        <row r="8172">
          <cell r="F8172" t="str">
            <v>2013Northern Coast1-in-10October Peak11</v>
          </cell>
          <cell r="G8172">
            <v>1.094349</v>
          </cell>
          <cell r="H8172">
            <v>1.094349</v>
          </cell>
          <cell r="I8172">
            <v>78.119</v>
          </cell>
          <cell r="J8172">
            <v>9226.42</v>
          </cell>
          <cell r="K8172">
            <v>0</v>
          </cell>
          <cell r="L8172">
            <v>0</v>
          </cell>
          <cell r="M8172">
            <v>0</v>
          </cell>
          <cell r="N8172">
            <v>0</v>
          </cell>
          <cell r="O8172">
            <v>0</v>
          </cell>
        </row>
        <row r="8173">
          <cell r="F8173" t="str">
            <v>2013Northern Coast1-in-10October Peak12</v>
          </cell>
          <cell r="G8173">
            <v>1.1589039999999999</v>
          </cell>
          <cell r="H8173">
            <v>1.1589039999999999</v>
          </cell>
          <cell r="I8173">
            <v>83.376800000000003</v>
          </cell>
          <cell r="J8173">
            <v>9226.42</v>
          </cell>
          <cell r="K8173">
            <v>0</v>
          </cell>
          <cell r="L8173">
            <v>0</v>
          </cell>
          <cell r="M8173">
            <v>0</v>
          </cell>
          <cell r="N8173">
            <v>0</v>
          </cell>
          <cell r="O8173">
            <v>0</v>
          </cell>
        </row>
        <row r="8174">
          <cell r="F8174" t="str">
            <v>2013Northern Coast1-in-10October Peak13</v>
          </cell>
          <cell r="G8174">
            <v>1.2695350000000001</v>
          </cell>
          <cell r="H8174">
            <v>1.2695350000000001</v>
          </cell>
          <cell r="I8174">
            <v>88.6036</v>
          </cell>
          <cell r="J8174">
            <v>9226.42</v>
          </cell>
          <cell r="K8174">
            <v>0</v>
          </cell>
          <cell r="L8174">
            <v>0</v>
          </cell>
          <cell r="M8174">
            <v>0</v>
          </cell>
          <cell r="N8174">
            <v>0</v>
          </cell>
          <cell r="O8174">
            <v>0</v>
          </cell>
        </row>
        <row r="8175">
          <cell r="F8175" t="str">
            <v>2013Northern Coast1-in-10October Peak14</v>
          </cell>
          <cell r="G8175">
            <v>1.191141</v>
          </cell>
          <cell r="H8175">
            <v>1.3958029999999999</v>
          </cell>
          <cell r="I8175">
            <v>89.908299999999997</v>
          </cell>
          <cell r="J8175">
            <v>9226.42</v>
          </cell>
          <cell r="K8175">
            <v>0.14317930000000001</v>
          </cell>
          <cell r="L8175">
            <v>0.17950389999999999</v>
          </cell>
          <cell r="M8175">
            <v>0.20466219999999999</v>
          </cell>
          <cell r="N8175">
            <v>0.22982050000000001</v>
          </cell>
          <cell r="O8175">
            <v>0.26614520000000003</v>
          </cell>
        </row>
        <row r="8176">
          <cell r="F8176" t="str">
            <v>2013Northern Coast1-in-10October Peak15</v>
          </cell>
          <cell r="G8176">
            <v>1.3084990000000001</v>
          </cell>
          <cell r="H8176">
            <v>1.576667</v>
          </cell>
          <cell r="I8176">
            <v>91.6648</v>
          </cell>
          <cell r="J8176">
            <v>9226.42</v>
          </cell>
          <cell r="K8176">
            <v>0.1876073</v>
          </cell>
          <cell r="L8176">
            <v>0.23520340000000001</v>
          </cell>
          <cell r="M8176">
            <v>0.26816830000000003</v>
          </cell>
          <cell r="N8176">
            <v>0.30113319999999999</v>
          </cell>
          <cell r="O8176">
            <v>0.34872920000000002</v>
          </cell>
        </row>
        <row r="8177">
          <cell r="F8177" t="str">
            <v>2013Northern Coast1-in-10October Peak16</v>
          </cell>
          <cell r="G8177">
            <v>1.4777070000000001</v>
          </cell>
          <cell r="H8177">
            <v>1.8091740000000001</v>
          </cell>
          <cell r="I8177">
            <v>91.237899999999996</v>
          </cell>
          <cell r="J8177">
            <v>9226.42</v>
          </cell>
          <cell r="K8177">
            <v>0.2318904</v>
          </cell>
          <cell r="L8177">
            <v>0.29072120000000001</v>
          </cell>
          <cell r="M8177">
            <v>0.33146710000000001</v>
          </cell>
          <cell r="N8177">
            <v>0.37221320000000002</v>
          </cell>
          <cell r="O8177">
            <v>0.43104379999999998</v>
          </cell>
        </row>
        <row r="8178">
          <cell r="F8178" t="str">
            <v>2013Northern Coast1-in-10October Peak17</v>
          </cell>
          <cell r="G8178">
            <v>1.674534</v>
          </cell>
          <cell r="H8178">
            <v>2.0634290000000002</v>
          </cell>
          <cell r="I8178">
            <v>89.781599999999997</v>
          </cell>
          <cell r="J8178">
            <v>9226.42</v>
          </cell>
          <cell r="K8178">
            <v>0.27206570000000002</v>
          </cell>
          <cell r="L8178">
            <v>0.34108889999999997</v>
          </cell>
          <cell r="M8178">
            <v>0.38889420000000002</v>
          </cell>
          <cell r="N8178">
            <v>0.43669950000000002</v>
          </cell>
          <cell r="O8178">
            <v>0.50572269999999997</v>
          </cell>
        </row>
        <row r="8179">
          <cell r="F8179" t="str">
            <v>2013Northern Coast1-in-10October Peak18</v>
          </cell>
          <cell r="G8179">
            <v>1.846746</v>
          </cell>
          <cell r="H8179">
            <v>2.246505</v>
          </cell>
          <cell r="I8179">
            <v>87.853300000000004</v>
          </cell>
          <cell r="J8179">
            <v>9226.42</v>
          </cell>
          <cell r="K8179">
            <v>0.2796671</v>
          </cell>
          <cell r="L8179">
            <v>0.35061880000000001</v>
          </cell>
          <cell r="M8179">
            <v>0.3997597</v>
          </cell>
          <cell r="N8179">
            <v>0.44890069999999999</v>
          </cell>
          <cell r="O8179">
            <v>0.51985230000000004</v>
          </cell>
        </row>
        <row r="8180">
          <cell r="F8180" t="str">
            <v>2013Northern Coast1-in-10October Peak19</v>
          </cell>
          <cell r="G8180">
            <v>2.3901159999999999</v>
          </cell>
          <cell r="H8180">
            <v>2.2361219999999999</v>
          </cell>
          <cell r="I8180">
            <v>82.464100000000002</v>
          </cell>
          <cell r="J8180">
            <v>9226.42</v>
          </cell>
          <cell r="K8180">
            <v>-0.17437469999999999</v>
          </cell>
          <cell r="L8180">
            <v>-0.16233359999999999</v>
          </cell>
          <cell r="M8180">
            <v>-0.15399389999999999</v>
          </cell>
          <cell r="N8180">
            <v>-0.14565420000000001</v>
          </cell>
          <cell r="O8180">
            <v>-0.13361300000000001</v>
          </cell>
        </row>
        <row r="8181">
          <cell r="F8181" t="str">
            <v>2013Northern Coast1-in-10October Peak20</v>
          </cell>
          <cell r="G8181">
            <v>2.1724410000000001</v>
          </cell>
          <cell r="H8181">
            <v>2.0433050000000001</v>
          </cell>
          <cell r="I8181">
            <v>73.442400000000006</v>
          </cell>
          <cell r="J8181">
            <v>9226.42</v>
          </cell>
          <cell r="K8181">
            <v>-0.1462272</v>
          </cell>
          <cell r="L8181">
            <v>-0.13612969999999999</v>
          </cell>
          <cell r="M8181">
            <v>-0.12913630000000001</v>
          </cell>
          <cell r="N8181">
            <v>-0.1221428</v>
          </cell>
          <cell r="O8181">
            <v>-0.1120453</v>
          </cell>
        </row>
        <row r="8182">
          <cell r="F8182" t="str">
            <v>2013Northern Coast1-in-10October Peak21</v>
          </cell>
          <cell r="G8182">
            <v>1.9397489999999999</v>
          </cell>
          <cell r="H8182">
            <v>1.8580700000000001</v>
          </cell>
          <cell r="I8182">
            <v>66.365499999999997</v>
          </cell>
          <cell r="J8182">
            <v>9226.42</v>
          </cell>
          <cell r="K8182">
            <v>-9.2490199999999995E-2</v>
          </cell>
          <cell r="L8182">
            <v>-8.6103499999999999E-2</v>
          </cell>
          <cell r="M8182">
            <v>-8.1680000000000003E-2</v>
          </cell>
          <cell r="N8182">
            <v>-7.7256599999999995E-2</v>
          </cell>
          <cell r="O8182">
            <v>-7.0869699999999994E-2</v>
          </cell>
        </row>
        <row r="8183">
          <cell r="F8183" t="str">
            <v>2013Northern Coast1-in-10October Peak22</v>
          </cell>
          <cell r="G8183">
            <v>1.686844</v>
          </cell>
          <cell r="H8183">
            <v>1.6386419999999999</v>
          </cell>
          <cell r="I8183">
            <v>62.190100000000001</v>
          </cell>
          <cell r="J8183">
            <v>9226.42</v>
          </cell>
          <cell r="K8183">
            <v>-5.45811E-2</v>
          </cell>
          <cell r="L8183">
            <v>-5.0812200000000002E-2</v>
          </cell>
          <cell r="M8183">
            <v>-4.8201800000000003E-2</v>
          </cell>
          <cell r="N8183">
            <v>-4.5591399999999997E-2</v>
          </cell>
          <cell r="O8183">
            <v>-4.18223E-2</v>
          </cell>
        </row>
        <row r="8184">
          <cell r="F8184" t="str">
            <v>2013Northern Coast1-in-10October Peak23</v>
          </cell>
          <cell r="G8184">
            <v>1.358738</v>
          </cell>
          <cell r="H8184">
            <v>1.321639</v>
          </cell>
          <cell r="I8184">
            <v>59.470100000000002</v>
          </cell>
          <cell r="J8184">
            <v>9226.42</v>
          </cell>
          <cell r="K8184">
            <v>-4.2008299999999998E-2</v>
          </cell>
          <cell r="L8184">
            <v>-3.9107500000000003E-2</v>
          </cell>
          <cell r="M8184">
            <v>-3.7098399999999997E-2</v>
          </cell>
          <cell r="N8184">
            <v>-3.5089299999999997E-2</v>
          </cell>
          <cell r="O8184">
            <v>-3.2188500000000002E-2</v>
          </cell>
        </row>
        <row r="8185">
          <cell r="F8185" t="str">
            <v>2013Northern Coast1-in-10October Peak24</v>
          </cell>
          <cell r="G8185">
            <v>1.0376179999999999</v>
          </cell>
          <cell r="H8185">
            <v>1.00291</v>
          </cell>
          <cell r="I8185">
            <v>57.895699999999998</v>
          </cell>
          <cell r="J8185">
            <v>9226.42</v>
          </cell>
          <cell r="K8185">
            <v>-3.9301799999999998E-2</v>
          </cell>
          <cell r="L8185">
            <v>-3.6587799999999997E-2</v>
          </cell>
          <cell r="M8185">
            <v>-3.4708200000000002E-2</v>
          </cell>
          <cell r="N8185">
            <v>-3.2828499999999997E-2</v>
          </cell>
          <cell r="O8185">
            <v>-3.0114599999999998E-2</v>
          </cell>
        </row>
        <row r="8186">
          <cell r="F8186" t="str">
            <v>2013Other1-in-10October Peak1</v>
          </cell>
          <cell r="G8186">
            <v>0.83151730000000001</v>
          </cell>
          <cell r="H8186">
            <v>0.83151730000000001</v>
          </cell>
          <cell r="I8186">
            <v>73.185980000000001</v>
          </cell>
          <cell r="J8186">
            <v>25687.91</v>
          </cell>
          <cell r="K8186">
            <v>0</v>
          </cell>
          <cell r="L8186">
            <v>0</v>
          </cell>
          <cell r="M8186">
            <v>0</v>
          </cell>
          <cell r="N8186">
            <v>0</v>
          </cell>
          <cell r="O8186">
            <v>0</v>
          </cell>
        </row>
        <row r="8187">
          <cell r="F8187" t="str">
            <v>2013Other1-in-10October Peak2</v>
          </cell>
          <cell r="G8187">
            <v>0.71412659999999994</v>
          </cell>
          <cell r="H8187">
            <v>0.71412659999999994</v>
          </cell>
          <cell r="I8187">
            <v>72.042289999999994</v>
          </cell>
          <cell r="J8187">
            <v>25687.91</v>
          </cell>
          <cell r="K8187">
            <v>0</v>
          </cell>
          <cell r="L8187">
            <v>0</v>
          </cell>
          <cell r="M8187">
            <v>0</v>
          </cell>
          <cell r="N8187">
            <v>0</v>
          </cell>
          <cell r="O8187">
            <v>0</v>
          </cell>
        </row>
        <row r="8188">
          <cell r="F8188" t="str">
            <v>2013Other1-in-10October Peak3</v>
          </cell>
          <cell r="G8188">
            <v>0.64754319999999999</v>
          </cell>
          <cell r="H8188">
            <v>0.64754319999999999</v>
          </cell>
          <cell r="I8188">
            <v>69.789299999999997</v>
          </cell>
          <cell r="J8188">
            <v>25687.91</v>
          </cell>
          <cell r="K8188">
            <v>0</v>
          </cell>
          <cell r="L8188">
            <v>0</v>
          </cell>
          <cell r="M8188">
            <v>0</v>
          </cell>
          <cell r="N8188">
            <v>0</v>
          </cell>
          <cell r="O8188">
            <v>0</v>
          </cell>
        </row>
        <row r="8189">
          <cell r="F8189" t="str">
            <v>2013Other1-in-10October Peak4</v>
          </cell>
          <cell r="G8189">
            <v>0.60983430000000005</v>
          </cell>
          <cell r="H8189">
            <v>0.60983430000000005</v>
          </cell>
          <cell r="I8189">
            <v>68.601749999999996</v>
          </cell>
          <cell r="J8189">
            <v>25687.91</v>
          </cell>
          <cell r="K8189">
            <v>0</v>
          </cell>
          <cell r="L8189">
            <v>0</v>
          </cell>
          <cell r="M8189">
            <v>0</v>
          </cell>
          <cell r="N8189">
            <v>0</v>
          </cell>
          <cell r="O8189">
            <v>0</v>
          </cell>
        </row>
        <row r="8190">
          <cell r="F8190" t="str">
            <v>2013Other1-in-10October Peak5</v>
          </cell>
          <cell r="G8190">
            <v>0.60230989999999995</v>
          </cell>
          <cell r="H8190">
            <v>0.60230989999999995</v>
          </cell>
          <cell r="I8190">
            <v>67.804490000000001</v>
          </cell>
          <cell r="J8190">
            <v>25687.91</v>
          </cell>
          <cell r="K8190">
            <v>0</v>
          </cell>
          <cell r="L8190">
            <v>0</v>
          </cell>
          <cell r="M8190">
            <v>0</v>
          </cell>
          <cell r="N8190">
            <v>0</v>
          </cell>
          <cell r="O8190">
            <v>0</v>
          </cell>
        </row>
        <row r="8191">
          <cell r="F8191" t="str">
            <v>2013Other1-in-10October Peak6</v>
          </cell>
          <cell r="G8191">
            <v>0.64264350000000003</v>
          </cell>
          <cell r="H8191">
            <v>0.64264350000000003</v>
          </cell>
          <cell r="I8191">
            <v>65.987269999999995</v>
          </cell>
          <cell r="J8191">
            <v>25687.91</v>
          </cell>
          <cell r="K8191">
            <v>0</v>
          </cell>
          <cell r="L8191">
            <v>0</v>
          </cell>
          <cell r="M8191">
            <v>0</v>
          </cell>
          <cell r="N8191">
            <v>0</v>
          </cell>
          <cell r="O8191">
            <v>0</v>
          </cell>
        </row>
        <row r="8192">
          <cell r="F8192" t="str">
            <v>2013Other1-in-10October Peak7</v>
          </cell>
          <cell r="G8192">
            <v>0.7507857</v>
          </cell>
          <cell r="H8192">
            <v>0.7507857</v>
          </cell>
          <cell r="I8192">
            <v>64.841819999999998</v>
          </cell>
          <cell r="J8192">
            <v>25687.91</v>
          </cell>
          <cell r="K8192">
            <v>0</v>
          </cell>
          <cell r="L8192">
            <v>0</v>
          </cell>
          <cell r="M8192">
            <v>0</v>
          </cell>
          <cell r="N8192">
            <v>0</v>
          </cell>
          <cell r="O8192">
            <v>0</v>
          </cell>
        </row>
        <row r="8193">
          <cell r="F8193" t="str">
            <v>2013Other1-in-10October Peak8</v>
          </cell>
          <cell r="G8193">
            <v>0.82396139999999995</v>
          </cell>
          <cell r="H8193">
            <v>0.82396139999999995</v>
          </cell>
          <cell r="I8193">
            <v>65.644040000000004</v>
          </cell>
          <cell r="J8193">
            <v>25687.91</v>
          </cell>
          <cell r="K8193">
            <v>0</v>
          </cell>
          <cell r="L8193">
            <v>0</v>
          </cell>
          <cell r="M8193">
            <v>0</v>
          </cell>
          <cell r="N8193">
            <v>0</v>
          </cell>
          <cell r="O8193">
            <v>0</v>
          </cell>
        </row>
        <row r="8194">
          <cell r="F8194" t="str">
            <v>2013Other1-in-10October Peak9</v>
          </cell>
          <cell r="G8194">
            <v>0.838951</v>
          </cell>
          <cell r="H8194">
            <v>0.838951</v>
          </cell>
          <cell r="I8194">
            <v>70.610720000000001</v>
          </cell>
          <cell r="J8194">
            <v>25687.91</v>
          </cell>
          <cell r="K8194">
            <v>0</v>
          </cell>
          <cell r="L8194">
            <v>0</v>
          </cell>
          <cell r="M8194">
            <v>0</v>
          </cell>
          <cell r="N8194">
            <v>0</v>
          </cell>
          <cell r="O8194">
            <v>0</v>
          </cell>
        </row>
        <row r="8195">
          <cell r="F8195" t="str">
            <v>2013Other1-in-10October Peak10</v>
          </cell>
          <cell r="G8195">
            <v>0.89437650000000002</v>
          </cell>
          <cell r="H8195">
            <v>0.89437650000000002</v>
          </cell>
          <cell r="I8195">
            <v>75.552099999999996</v>
          </cell>
          <cell r="J8195">
            <v>25687.91</v>
          </cell>
          <cell r="K8195">
            <v>0</v>
          </cell>
          <cell r="L8195">
            <v>0</v>
          </cell>
          <cell r="M8195">
            <v>0</v>
          </cell>
          <cell r="N8195">
            <v>0</v>
          </cell>
          <cell r="O8195">
            <v>0</v>
          </cell>
        </row>
        <row r="8196">
          <cell r="F8196" t="str">
            <v>2013Other1-in-10October Peak11</v>
          </cell>
          <cell r="G8196">
            <v>0.98842969999999997</v>
          </cell>
          <cell r="H8196">
            <v>0.98842969999999997</v>
          </cell>
          <cell r="I8196">
            <v>81.482420000000005</v>
          </cell>
          <cell r="J8196">
            <v>25687.91</v>
          </cell>
          <cell r="K8196">
            <v>0</v>
          </cell>
          <cell r="L8196">
            <v>0</v>
          </cell>
          <cell r="M8196">
            <v>0</v>
          </cell>
          <cell r="N8196">
            <v>0</v>
          </cell>
          <cell r="O8196">
            <v>0</v>
          </cell>
        </row>
        <row r="8197">
          <cell r="F8197" t="str">
            <v>2013Other1-in-10October Peak12</v>
          </cell>
          <cell r="G8197">
            <v>1.1316280000000001</v>
          </cell>
          <cell r="H8197">
            <v>1.1316280000000001</v>
          </cell>
          <cell r="I8197">
            <v>87.094840000000005</v>
          </cell>
          <cell r="J8197">
            <v>25687.91</v>
          </cell>
          <cell r="K8197">
            <v>0</v>
          </cell>
          <cell r="L8197">
            <v>0</v>
          </cell>
          <cell r="M8197">
            <v>0</v>
          </cell>
          <cell r="N8197">
            <v>0</v>
          </cell>
          <cell r="O8197">
            <v>0</v>
          </cell>
        </row>
        <row r="8198">
          <cell r="F8198" t="str">
            <v>2013Other1-in-10October Peak13</v>
          </cell>
          <cell r="G8198">
            <v>1.334414</v>
          </cell>
          <cell r="H8198">
            <v>1.334414</v>
          </cell>
          <cell r="I8198">
            <v>91.909149999999997</v>
          </cell>
          <cell r="J8198">
            <v>25687.91</v>
          </cell>
          <cell r="K8198">
            <v>0</v>
          </cell>
          <cell r="L8198">
            <v>0</v>
          </cell>
          <cell r="M8198">
            <v>0</v>
          </cell>
          <cell r="N8198">
            <v>0</v>
          </cell>
          <cell r="O8198">
            <v>0</v>
          </cell>
        </row>
        <row r="8199">
          <cell r="F8199" t="str">
            <v>2013Other1-in-10October Peak14</v>
          </cell>
          <cell r="G8199">
            <v>1.2695590000000001</v>
          </cell>
          <cell r="H8199">
            <v>1.567412</v>
          </cell>
          <cell r="I8199">
            <v>94.367379999999997</v>
          </cell>
          <cell r="J8199">
            <v>25687.91</v>
          </cell>
          <cell r="K8199">
            <v>0.23797599999999999</v>
          </cell>
          <cell r="L8199">
            <v>0.27335159999999997</v>
          </cell>
          <cell r="M8199">
            <v>0.29785270000000003</v>
          </cell>
          <cell r="N8199">
            <v>0.32235370000000002</v>
          </cell>
          <cell r="O8199">
            <v>0.35772939999999998</v>
          </cell>
        </row>
        <row r="8200">
          <cell r="F8200" t="str">
            <v>2013Other1-in-10October Peak15</v>
          </cell>
          <cell r="G8200">
            <v>1.4492480000000001</v>
          </cell>
          <cell r="H8200">
            <v>1.832587</v>
          </cell>
          <cell r="I8200">
            <v>97.139669999999995</v>
          </cell>
          <cell r="J8200">
            <v>25687.91</v>
          </cell>
          <cell r="K8200">
            <v>0.30724750000000001</v>
          </cell>
          <cell r="L8200">
            <v>0.3522034</v>
          </cell>
          <cell r="M8200">
            <v>0.3833396</v>
          </cell>
          <cell r="N8200">
            <v>0.41447580000000001</v>
          </cell>
          <cell r="O8200">
            <v>0.4594316</v>
          </cell>
        </row>
        <row r="8201">
          <cell r="F8201" t="str">
            <v>2013Other1-in-10October Peak16</v>
          </cell>
          <cell r="G8201">
            <v>1.645292</v>
          </cell>
          <cell r="H8201">
            <v>2.1247569999999998</v>
          </cell>
          <cell r="I8201">
            <v>98.967449999999999</v>
          </cell>
          <cell r="J8201">
            <v>25687.91</v>
          </cell>
          <cell r="K8201">
            <v>0.38466420000000001</v>
          </cell>
          <cell r="L8201">
            <v>0.44067329999999999</v>
          </cell>
          <cell r="M8201">
            <v>0.47946519999999998</v>
          </cell>
          <cell r="N8201">
            <v>0.51825690000000002</v>
          </cell>
          <cell r="O8201">
            <v>0.57426600000000005</v>
          </cell>
        </row>
        <row r="8202">
          <cell r="F8202" t="str">
            <v>2013Other1-in-10October Peak17</v>
          </cell>
          <cell r="G8202">
            <v>1.831059</v>
          </cell>
          <cell r="H8202">
            <v>2.3896120000000001</v>
          </cell>
          <cell r="I8202">
            <v>99.909630000000007</v>
          </cell>
          <cell r="J8202">
            <v>25687.91</v>
          </cell>
          <cell r="K8202">
            <v>0.447855</v>
          </cell>
          <cell r="L8202">
            <v>0.51325600000000005</v>
          </cell>
          <cell r="M8202">
            <v>0.55855250000000001</v>
          </cell>
          <cell r="N8202">
            <v>0.60384899999999997</v>
          </cell>
          <cell r="O8202">
            <v>0.66925000000000001</v>
          </cell>
        </row>
        <row r="8203">
          <cell r="F8203" t="str">
            <v>2013Other1-in-10October Peak18</v>
          </cell>
          <cell r="G8203">
            <v>1.972901</v>
          </cell>
          <cell r="H8203">
            <v>2.546538</v>
          </cell>
          <cell r="I8203">
            <v>98.837559999999996</v>
          </cell>
          <cell r="J8203">
            <v>25687.91</v>
          </cell>
          <cell r="K8203">
            <v>0.45991539999999997</v>
          </cell>
          <cell r="L8203">
            <v>0.52710279999999998</v>
          </cell>
          <cell r="M8203">
            <v>0.57363649999999999</v>
          </cell>
          <cell r="N8203">
            <v>0.62017040000000001</v>
          </cell>
          <cell r="O8203">
            <v>0.68735769999999996</v>
          </cell>
        </row>
        <row r="8204">
          <cell r="F8204" t="str">
            <v>2013Other1-in-10October Peak19</v>
          </cell>
          <cell r="G8204">
            <v>2.7831649999999999</v>
          </cell>
          <cell r="H8204">
            <v>2.4908260000000002</v>
          </cell>
          <cell r="I8204">
            <v>94.040570000000002</v>
          </cell>
          <cell r="J8204">
            <v>25687.91</v>
          </cell>
          <cell r="K8204">
            <v>-0.32657819999999999</v>
          </cell>
          <cell r="L8204">
            <v>-0.30634929999999999</v>
          </cell>
          <cell r="M8204">
            <v>-0.29233880000000001</v>
          </cell>
          <cell r="N8204">
            <v>-0.27832839999999998</v>
          </cell>
          <cell r="O8204">
            <v>-0.25809949999999998</v>
          </cell>
        </row>
        <row r="8205">
          <cell r="F8205" t="str">
            <v>2013Other1-in-10October Peak20</v>
          </cell>
          <cell r="G8205">
            <v>2.5042849999999999</v>
          </cell>
          <cell r="H8205">
            <v>2.2475079999999998</v>
          </cell>
          <cell r="I8205">
            <v>87.741650000000007</v>
          </cell>
          <cell r="J8205">
            <v>25687.91</v>
          </cell>
          <cell r="K8205">
            <v>-0.28685159999999998</v>
          </cell>
          <cell r="L8205">
            <v>-0.26908339999999997</v>
          </cell>
          <cell r="M8205">
            <v>-0.25677729999999999</v>
          </cell>
          <cell r="N8205">
            <v>-0.2444711</v>
          </cell>
          <cell r="O8205">
            <v>-0.22670299999999999</v>
          </cell>
        </row>
        <row r="8206">
          <cell r="F8206" t="str">
            <v>2013Other1-in-10October Peak21</v>
          </cell>
          <cell r="G8206">
            <v>2.1252499999999999</v>
          </cell>
          <cell r="H8206">
            <v>1.9746900000000001</v>
          </cell>
          <cell r="I8206">
            <v>82.472750000000005</v>
          </cell>
          <cell r="J8206">
            <v>25687.91</v>
          </cell>
          <cell r="K8206">
            <v>-0.16819419999999999</v>
          </cell>
          <cell r="L8206">
            <v>-0.1577759</v>
          </cell>
          <cell r="M8206">
            <v>-0.15056030000000001</v>
          </cell>
          <cell r="N8206">
            <v>-0.14334459999999999</v>
          </cell>
          <cell r="O8206">
            <v>-0.1329263</v>
          </cell>
        </row>
        <row r="8207">
          <cell r="F8207" t="str">
            <v>2013Other1-in-10October Peak22</v>
          </cell>
          <cell r="G8207">
            <v>1.779517</v>
          </cell>
          <cell r="H8207">
            <v>1.682917</v>
          </cell>
          <cell r="I8207">
            <v>78.784869999999998</v>
          </cell>
          <cell r="J8207">
            <v>25687.91</v>
          </cell>
          <cell r="K8207">
            <v>-0.1079142</v>
          </cell>
          <cell r="L8207">
            <v>-0.10122979999999999</v>
          </cell>
          <cell r="M8207">
            <v>-9.6600199999999997E-2</v>
          </cell>
          <cell r="N8207">
            <v>-9.19706E-2</v>
          </cell>
          <cell r="O8207">
            <v>-8.5286200000000006E-2</v>
          </cell>
        </row>
        <row r="8208">
          <cell r="F8208" t="str">
            <v>2013Other1-in-10October Peak23</v>
          </cell>
          <cell r="G8208">
            <v>1.3787469999999999</v>
          </cell>
          <cell r="H8208">
            <v>1.317428</v>
          </cell>
          <cell r="I8208">
            <v>75.543949999999995</v>
          </cell>
          <cell r="J8208">
            <v>25687.91</v>
          </cell>
          <cell r="K8208">
            <v>-6.8501300000000001E-2</v>
          </cell>
          <cell r="L8208">
            <v>-6.4258200000000001E-2</v>
          </cell>
          <cell r="M8208">
            <v>-6.1319499999999999E-2</v>
          </cell>
          <cell r="N8208">
            <v>-5.8380700000000001E-2</v>
          </cell>
          <cell r="O8208">
            <v>-5.4137600000000001E-2</v>
          </cell>
        </row>
        <row r="8209">
          <cell r="F8209" t="str">
            <v>2013Other1-in-10October Peak24</v>
          </cell>
          <cell r="G8209">
            <v>1.0454330000000001</v>
          </cell>
          <cell r="H8209">
            <v>1.0062489999999999</v>
          </cell>
          <cell r="I8209">
            <v>72.351730000000003</v>
          </cell>
          <cell r="J8209">
            <v>25687.91</v>
          </cell>
          <cell r="K8209">
            <v>-4.3772999999999999E-2</v>
          </cell>
          <cell r="L8209">
            <v>-4.1061599999999997E-2</v>
          </cell>
          <cell r="M8209">
            <v>-3.9183700000000002E-2</v>
          </cell>
          <cell r="N8209">
            <v>-3.73058E-2</v>
          </cell>
          <cell r="O8209">
            <v>-3.45945E-2</v>
          </cell>
        </row>
        <row r="8210">
          <cell r="F8210" t="str">
            <v>2013Sierra1-in-10October Peak1</v>
          </cell>
          <cell r="G8210">
            <v>1.0490010000000001</v>
          </cell>
          <cell r="H8210">
            <v>1.0490010000000001</v>
          </cell>
          <cell r="I8210">
            <v>69.371269999999996</v>
          </cell>
          <cell r="J8210">
            <v>17975.580000000002</v>
          </cell>
          <cell r="K8210">
            <v>0</v>
          </cell>
          <cell r="L8210">
            <v>0</v>
          </cell>
          <cell r="M8210">
            <v>0</v>
          </cell>
          <cell r="N8210">
            <v>0</v>
          </cell>
          <cell r="O8210">
            <v>0</v>
          </cell>
        </row>
        <row r="8211">
          <cell r="F8211" t="str">
            <v>2013Sierra1-in-10October Peak2</v>
          </cell>
          <cell r="G8211">
            <v>0.92552460000000003</v>
          </cell>
          <cell r="H8211">
            <v>0.92552460000000003</v>
          </cell>
          <cell r="I8211">
            <v>67.455119999999994</v>
          </cell>
          <cell r="J8211">
            <v>17975.580000000002</v>
          </cell>
          <cell r="K8211">
            <v>0</v>
          </cell>
          <cell r="L8211">
            <v>0</v>
          </cell>
          <cell r="M8211">
            <v>0</v>
          </cell>
          <cell r="N8211">
            <v>0</v>
          </cell>
          <cell r="O8211">
            <v>0</v>
          </cell>
        </row>
        <row r="8212">
          <cell r="F8212" t="str">
            <v>2013Sierra1-in-10October Peak3</v>
          </cell>
          <cell r="G8212">
            <v>0.85421100000000005</v>
          </cell>
          <cell r="H8212">
            <v>0.85421100000000005</v>
          </cell>
          <cell r="I8212">
            <v>68.97354</v>
          </cell>
          <cell r="J8212">
            <v>17975.580000000002</v>
          </cell>
          <cell r="K8212">
            <v>0</v>
          </cell>
          <cell r="L8212">
            <v>0</v>
          </cell>
          <cell r="M8212">
            <v>0</v>
          </cell>
          <cell r="N8212">
            <v>0</v>
          </cell>
          <cell r="O8212">
            <v>0</v>
          </cell>
        </row>
        <row r="8213">
          <cell r="F8213" t="str">
            <v>2013Sierra1-in-10October Peak4</v>
          </cell>
          <cell r="G8213">
            <v>0.81386670000000005</v>
          </cell>
          <cell r="H8213">
            <v>0.81386670000000005</v>
          </cell>
          <cell r="I8213">
            <v>70.209280000000007</v>
          </cell>
          <cell r="J8213">
            <v>17975.580000000002</v>
          </cell>
          <cell r="K8213">
            <v>0</v>
          </cell>
          <cell r="L8213">
            <v>0</v>
          </cell>
          <cell r="M8213">
            <v>0</v>
          </cell>
          <cell r="N8213">
            <v>0</v>
          </cell>
          <cell r="O8213">
            <v>0</v>
          </cell>
        </row>
        <row r="8214">
          <cell r="F8214" t="str">
            <v>2013Sierra1-in-10October Peak5</v>
          </cell>
          <cell r="G8214">
            <v>0.81407569999999996</v>
          </cell>
          <cell r="H8214">
            <v>0.81407569999999996</v>
          </cell>
          <cell r="I8214">
            <v>69.943029999999993</v>
          </cell>
          <cell r="J8214">
            <v>17975.580000000002</v>
          </cell>
          <cell r="K8214">
            <v>0</v>
          </cell>
          <cell r="L8214">
            <v>0</v>
          </cell>
          <cell r="M8214">
            <v>0</v>
          </cell>
          <cell r="N8214">
            <v>0</v>
          </cell>
          <cell r="O8214">
            <v>0</v>
          </cell>
        </row>
        <row r="8215">
          <cell r="F8215" t="str">
            <v>2013Sierra1-in-10October Peak6</v>
          </cell>
          <cell r="G8215">
            <v>0.88869520000000002</v>
          </cell>
          <cell r="H8215">
            <v>0.88869520000000002</v>
          </cell>
          <cell r="I8215">
            <v>69.491140000000001</v>
          </cell>
          <cell r="J8215">
            <v>17975.580000000002</v>
          </cell>
          <cell r="K8215">
            <v>0</v>
          </cell>
          <cell r="L8215">
            <v>0</v>
          </cell>
          <cell r="M8215">
            <v>0</v>
          </cell>
          <cell r="N8215">
            <v>0</v>
          </cell>
          <cell r="O8215">
            <v>0</v>
          </cell>
        </row>
        <row r="8216">
          <cell r="F8216" t="str">
            <v>2013Sierra1-in-10October Peak7</v>
          </cell>
          <cell r="G8216">
            <v>1.057674</v>
          </cell>
          <cell r="H8216">
            <v>1.057674</v>
          </cell>
          <cell r="I8216">
            <v>67.324070000000006</v>
          </cell>
          <cell r="J8216">
            <v>17975.580000000002</v>
          </cell>
          <cell r="K8216">
            <v>0</v>
          </cell>
          <cell r="L8216">
            <v>0</v>
          </cell>
          <cell r="M8216">
            <v>0</v>
          </cell>
          <cell r="N8216">
            <v>0</v>
          </cell>
          <cell r="O8216">
            <v>0</v>
          </cell>
        </row>
        <row r="8217">
          <cell r="F8217" t="str">
            <v>2013Sierra1-in-10October Peak8</v>
          </cell>
          <cell r="G8217">
            <v>1.16466</v>
          </cell>
          <cell r="H8217">
            <v>1.16466</v>
          </cell>
          <cell r="I8217">
            <v>67.501779999999997</v>
          </cell>
          <cell r="J8217">
            <v>17975.580000000002</v>
          </cell>
          <cell r="K8217">
            <v>0</v>
          </cell>
          <cell r="L8217">
            <v>0</v>
          </cell>
          <cell r="M8217">
            <v>0</v>
          </cell>
          <cell r="N8217">
            <v>0</v>
          </cell>
          <cell r="O8217">
            <v>0</v>
          </cell>
        </row>
        <row r="8218">
          <cell r="F8218" t="str">
            <v>2013Sierra1-in-10October Peak9</v>
          </cell>
          <cell r="G8218">
            <v>1.1973</v>
          </cell>
          <cell r="H8218">
            <v>1.1973</v>
          </cell>
          <cell r="I8218">
            <v>73.102869999999996</v>
          </cell>
          <cell r="J8218">
            <v>17975.580000000002</v>
          </cell>
          <cell r="K8218">
            <v>0</v>
          </cell>
          <cell r="L8218">
            <v>0</v>
          </cell>
          <cell r="M8218">
            <v>0</v>
          </cell>
          <cell r="N8218">
            <v>0</v>
          </cell>
          <cell r="O8218">
            <v>0</v>
          </cell>
        </row>
        <row r="8219">
          <cell r="F8219" t="str">
            <v>2013Sierra1-in-10October Peak10</v>
          </cell>
          <cell r="G8219">
            <v>1.258168</v>
          </cell>
          <cell r="H8219">
            <v>1.258168</v>
          </cell>
          <cell r="I8219">
            <v>80.411789999999996</v>
          </cell>
          <cell r="J8219">
            <v>17975.580000000002</v>
          </cell>
          <cell r="K8219">
            <v>0</v>
          </cell>
          <cell r="L8219">
            <v>0</v>
          </cell>
          <cell r="M8219">
            <v>0</v>
          </cell>
          <cell r="N8219">
            <v>0</v>
          </cell>
          <cell r="O8219">
            <v>0</v>
          </cell>
        </row>
        <row r="8220">
          <cell r="F8220" t="str">
            <v>2013Sierra1-in-10October Peak11</v>
          </cell>
          <cell r="G8220">
            <v>1.3738060000000001</v>
          </cell>
          <cell r="H8220">
            <v>1.3738060000000001</v>
          </cell>
          <cell r="I8220">
            <v>87.324460000000002</v>
          </cell>
          <cell r="J8220">
            <v>17975.580000000002</v>
          </cell>
          <cell r="K8220">
            <v>0</v>
          </cell>
          <cell r="L8220">
            <v>0</v>
          </cell>
          <cell r="M8220">
            <v>0</v>
          </cell>
          <cell r="N8220">
            <v>0</v>
          </cell>
          <cell r="O8220">
            <v>0</v>
          </cell>
        </row>
        <row r="8221">
          <cell r="F8221" t="str">
            <v>2013Sierra1-in-10October Peak12</v>
          </cell>
          <cell r="G8221">
            <v>1.5490440000000001</v>
          </cell>
          <cell r="H8221">
            <v>1.5490440000000001</v>
          </cell>
          <cell r="I8221">
            <v>91.395650000000003</v>
          </cell>
          <cell r="J8221">
            <v>17975.580000000002</v>
          </cell>
          <cell r="K8221">
            <v>0</v>
          </cell>
          <cell r="L8221">
            <v>0</v>
          </cell>
          <cell r="M8221">
            <v>0</v>
          </cell>
          <cell r="N8221">
            <v>0</v>
          </cell>
          <cell r="O8221">
            <v>0</v>
          </cell>
        </row>
        <row r="8222">
          <cell r="F8222" t="str">
            <v>2013Sierra1-in-10October Peak13</v>
          </cell>
          <cell r="G8222">
            <v>1.7914840000000001</v>
          </cell>
          <cell r="H8222">
            <v>1.7914840000000001</v>
          </cell>
          <cell r="I8222">
            <v>93.408159999999995</v>
          </cell>
          <cell r="J8222">
            <v>17975.580000000002</v>
          </cell>
          <cell r="K8222">
            <v>0</v>
          </cell>
          <cell r="L8222">
            <v>0</v>
          </cell>
          <cell r="M8222">
            <v>0</v>
          </cell>
          <cell r="N8222">
            <v>0</v>
          </cell>
          <cell r="O8222">
            <v>0</v>
          </cell>
        </row>
        <row r="8223">
          <cell r="F8223" t="str">
            <v>2013Sierra1-in-10October Peak14</v>
          </cell>
          <cell r="G8223">
            <v>1.6683749999999999</v>
          </cell>
          <cell r="H8223">
            <v>2.066754</v>
          </cell>
          <cell r="I8223">
            <v>95.009190000000004</v>
          </cell>
          <cell r="J8223">
            <v>17975.580000000002</v>
          </cell>
          <cell r="K8223">
            <v>0.33975559999999999</v>
          </cell>
          <cell r="L8223">
            <v>0.37439119999999998</v>
          </cell>
          <cell r="M8223">
            <v>0.3983797</v>
          </cell>
          <cell r="N8223">
            <v>0.42236820000000003</v>
          </cell>
          <cell r="O8223">
            <v>0.45700380000000002</v>
          </cell>
        </row>
        <row r="8224">
          <cell r="F8224" t="str">
            <v>2013Sierra1-in-10October Peak15</v>
          </cell>
          <cell r="G8224">
            <v>1.8668720000000001</v>
          </cell>
          <cell r="H8224">
            <v>2.3822580000000002</v>
          </cell>
          <cell r="I8224">
            <v>96.379059999999996</v>
          </cell>
          <cell r="J8224">
            <v>17975.580000000002</v>
          </cell>
          <cell r="K8224">
            <v>0.4404034</v>
          </cell>
          <cell r="L8224">
            <v>0.48470370000000002</v>
          </cell>
          <cell r="M8224">
            <v>0.51538600000000001</v>
          </cell>
          <cell r="N8224">
            <v>0.54606840000000001</v>
          </cell>
          <cell r="O8224">
            <v>0.59036860000000002</v>
          </cell>
        </row>
        <row r="8225">
          <cell r="F8225" t="str">
            <v>2013Sierra1-in-10October Peak16</v>
          </cell>
          <cell r="G8225">
            <v>2.103342</v>
          </cell>
          <cell r="H8225">
            <v>2.7451249999999998</v>
          </cell>
          <cell r="I8225">
            <v>97.662369999999996</v>
          </cell>
          <cell r="J8225">
            <v>17975.580000000002</v>
          </cell>
          <cell r="K8225">
            <v>0.54852179999999995</v>
          </cell>
          <cell r="L8225">
            <v>0.60362139999999997</v>
          </cell>
          <cell r="M8225">
            <v>0.6417832</v>
          </cell>
          <cell r="N8225">
            <v>0.67994500000000002</v>
          </cell>
          <cell r="O8225">
            <v>0.73504460000000005</v>
          </cell>
        </row>
        <row r="8226">
          <cell r="F8226" t="str">
            <v>2013Sierra1-in-10October Peak17</v>
          </cell>
          <cell r="G8226">
            <v>2.3199299999999998</v>
          </cell>
          <cell r="H8226">
            <v>3.069556</v>
          </cell>
          <cell r="I8226">
            <v>98.295850000000002</v>
          </cell>
          <cell r="J8226">
            <v>17975.580000000002</v>
          </cell>
          <cell r="K8226">
            <v>0.6406153</v>
          </cell>
          <cell r="L8226">
            <v>0.70501919999999996</v>
          </cell>
          <cell r="M8226">
            <v>0.74962519999999999</v>
          </cell>
          <cell r="N8226">
            <v>0.79423129999999997</v>
          </cell>
          <cell r="O8226">
            <v>0.85863520000000004</v>
          </cell>
        </row>
        <row r="8227">
          <cell r="F8227" t="str">
            <v>2013Sierra1-in-10October Peak18</v>
          </cell>
          <cell r="G8227">
            <v>2.508219</v>
          </cell>
          <cell r="H8227">
            <v>3.278349</v>
          </cell>
          <cell r="I8227">
            <v>97.426689999999994</v>
          </cell>
          <cell r="J8227">
            <v>17975.580000000002</v>
          </cell>
          <cell r="K8227">
            <v>0.65812859999999995</v>
          </cell>
          <cell r="L8227">
            <v>0.72430030000000001</v>
          </cell>
          <cell r="M8227">
            <v>0.77013069999999995</v>
          </cell>
          <cell r="N8227">
            <v>0.81596100000000005</v>
          </cell>
          <cell r="O8227">
            <v>0.88213269999999999</v>
          </cell>
        </row>
        <row r="8228">
          <cell r="F8228" t="str">
            <v>2013Sierra1-in-10October Peak19</v>
          </cell>
          <cell r="G8228">
            <v>3.6101969999999999</v>
          </cell>
          <cell r="H8228">
            <v>3.2422979999999999</v>
          </cell>
          <cell r="I8228">
            <v>90.413719999999998</v>
          </cell>
          <cell r="J8228">
            <v>17975.580000000002</v>
          </cell>
          <cell r="K8228">
            <v>-0.40038760000000001</v>
          </cell>
          <cell r="L8228">
            <v>-0.381193</v>
          </cell>
          <cell r="M8228">
            <v>-0.36789870000000002</v>
          </cell>
          <cell r="N8228">
            <v>-0.35460449999999999</v>
          </cell>
          <cell r="O8228">
            <v>-0.33540979999999998</v>
          </cell>
        </row>
        <row r="8229">
          <cell r="F8229" t="str">
            <v>2013Sierra1-in-10October Peak20</v>
          </cell>
          <cell r="G8229">
            <v>3.2770700000000001</v>
          </cell>
          <cell r="H8229">
            <v>2.973862</v>
          </cell>
          <cell r="I8229">
            <v>80.963970000000003</v>
          </cell>
          <cell r="J8229">
            <v>17975.580000000002</v>
          </cell>
          <cell r="K8229">
            <v>-0.32998369999999999</v>
          </cell>
          <cell r="L8229">
            <v>-0.31416430000000001</v>
          </cell>
          <cell r="M8229">
            <v>-0.30320760000000002</v>
          </cell>
          <cell r="N8229">
            <v>-0.29225109999999999</v>
          </cell>
          <cell r="O8229">
            <v>-0.2764316</v>
          </cell>
        </row>
        <row r="8230">
          <cell r="F8230" t="str">
            <v>2013Sierra1-in-10October Peak21</v>
          </cell>
          <cell r="G8230">
            <v>2.824357</v>
          </cell>
          <cell r="H8230">
            <v>2.6322719999999999</v>
          </cell>
          <cell r="I8230">
            <v>76.467759999999998</v>
          </cell>
          <cell r="J8230">
            <v>17975.580000000002</v>
          </cell>
          <cell r="K8230">
            <v>-0.20904739999999999</v>
          </cell>
          <cell r="L8230">
            <v>-0.1990256</v>
          </cell>
          <cell r="M8230">
            <v>-0.19208459999999999</v>
          </cell>
          <cell r="N8230">
            <v>-0.18514349999999999</v>
          </cell>
          <cell r="O8230">
            <v>-0.17512169999999999</v>
          </cell>
        </row>
        <row r="8231">
          <cell r="F8231" t="str">
            <v>2013Sierra1-in-10October Peak22</v>
          </cell>
          <cell r="G8231">
            <v>2.3548300000000002</v>
          </cell>
          <cell r="H8231">
            <v>2.2401080000000002</v>
          </cell>
          <cell r="I8231">
            <v>73.253140000000002</v>
          </cell>
          <cell r="J8231">
            <v>17975.580000000002</v>
          </cell>
          <cell r="K8231">
            <v>-0.1248522</v>
          </cell>
          <cell r="L8231">
            <v>-0.11886679999999999</v>
          </cell>
          <cell r="M8231">
            <v>-0.1147213</v>
          </cell>
          <cell r="N8231">
            <v>-0.1105758</v>
          </cell>
          <cell r="O8231">
            <v>-0.1045903</v>
          </cell>
        </row>
        <row r="8232">
          <cell r="F8232" t="str">
            <v>2013Sierra1-in-10October Peak23</v>
          </cell>
          <cell r="G8232">
            <v>1.810721</v>
          </cell>
          <cell r="H8232">
            <v>1.7334849999999999</v>
          </cell>
          <cell r="I8232">
            <v>70.400279999999995</v>
          </cell>
          <cell r="J8232">
            <v>17975.580000000002</v>
          </cell>
          <cell r="K8232">
            <v>-8.4055900000000003E-2</v>
          </cell>
          <cell r="L8232">
            <v>-8.0026299999999995E-2</v>
          </cell>
          <cell r="M8232">
            <v>-7.7235300000000007E-2</v>
          </cell>
          <cell r="N8232">
            <v>-7.4444399999999994E-2</v>
          </cell>
          <cell r="O8232">
            <v>-7.0414699999999997E-2</v>
          </cell>
        </row>
        <row r="8233">
          <cell r="F8233" t="str">
            <v>2013Sierra1-in-10October Peak24</v>
          </cell>
          <cell r="G8233">
            <v>1.355842</v>
          </cell>
          <cell r="H8233">
            <v>1.3155460000000001</v>
          </cell>
          <cell r="I8233">
            <v>67.936599999999999</v>
          </cell>
          <cell r="J8233">
            <v>17975.580000000002</v>
          </cell>
          <cell r="K8233">
            <v>-4.3853900000000001E-2</v>
          </cell>
          <cell r="L8233">
            <v>-4.17516E-2</v>
          </cell>
          <cell r="M8233">
            <v>-4.0295499999999998E-2</v>
          </cell>
          <cell r="N8233">
            <v>-3.8839400000000003E-2</v>
          </cell>
          <cell r="O8233">
            <v>-3.6736999999999999E-2</v>
          </cell>
        </row>
        <row r="8234">
          <cell r="F8234" t="str">
            <v>2013Stockton1-in-10October Peak1</v>
          </cell>
          <cell r="G8234">
            <v>0.99319230000000003</v>
          </cell>
          <cell r="H8234">
            <v>0.99319230000000003</v>
          </cell>
          <cell r="I8234">
            <v>76.468410000000006</v>
          </cell>
          <cell r="J8234">
            <v>12523.45</v>
          </cell>
          <cell r="K8234">
            <v>0</v>
          </cell>
          <cell r="L8234">
            <v>0</v>
          </cell>
          <cell r="M8234">
            <v>0</v>
          </cell>
          <cell r="N8234">
            <v>0</v>
          </cell>
          <cell r="O8234">
            <v>0</v>
          </cell>
        </row>
        <row r="8235">
          <cell r="F8235" t="str">
            <v>2013Stockton1-in-10October Peak2</v>
          </cell>
          <cell r="G8235">
            <v>0.84482780000000002</v>
          </cell>
          <cell r="H8235">
            <v>0.84482780000000002</v>
          </cell>
          <cell r="I8235">
            <v>75.608959999999996</v>
          </cell>
          <cell r="J8235">
            <v>12523.45</v>
          </cell>
          <cell r="K8235">
            <v>0</v>
          </cell>
          <cell r="L8235">
            <v>0</v>
          </cell>
          <cell r="M8235">
            <v>0</v>
          </cell>
          <cell r="N8235">
            <v>0</v>
          </cell>
          <cell r="O8235">
            <v>0</v>
          </cell>
        </row>
        <row r="8236">
          <cell r="F8236" t="str">
            <v>2013Stockton1-in-10October Peak3</v>
          </cell>
          <cell r="G8236">
            <v>0.7537585</v>
          </cell>
          <cell r="H8236">
            <v>0.7537585</v>
          </cell>
          <cell r="I8236">
            <v>73.702680000000001</v>
          </cell>
          <cell r="J8236">
            <v>12523.45</v>
          </cell>
          <cell r="K8236">
            <v>0</v>
          </cell>
          <cell r="L8236">
            <v>0</v>
          </cell>
          <cell r="M8236">
            <v>0</v>
          </cell>
          <cell r="N8236">
            <v>0</v>
          </cell>
          <cell r="O8236">
            <v>0</v>
          </cell>
        </row>
        <row r="8237">
          <cell r="F8237" t="str">
            <v>2013Stockton1-in-10October Peak4</v>
          </cell>
          <cell r="G8237">
            <v>0.70277469999999997</v>
          </cell>
          <cell r="H8237">
            <v>0.70277469999999997</v>
          </cell>
          <cell r="I8237">
            <v>72.843149999999994</v>
          </cell>
          <cell r="J8237">
            <v>12523.45</v>
          </cell>
          <cell r="K8237">
            <v>0</v>
          </cell>
          <cell r="L8237">
            <v>0</v>
          </cell>
          <cell r="M8237">
            <v>0</v>
          </cell>
          <cell r="N8237">
            <v>0</v>
          </cell>
          <cell r="O8237">
            <v>0</v>
          </cell>
        </row>
        <row r="8238">
          <cell r="F8238" t="str">
            <v>2013Stockton1-in-10October Peak5</v>
          </cell>
          <cell r="G8238">
            <v>0.69114770000000003</v>
          </cell>
          <cell r="H8238">
            <v>0.69114770000000003</v>
          </cell>
          <cell r="I8238">
            <v>72.562160000000006</v>
          </cell>
          <cell r="J8238">
            <v>12523.45</v>
          </cell>
          <cell r="K8238">
            <v>0</v>
          </cell>
          <cell r="L8238">
            <v>0</v>
          </cell>
          <cell r="M8238">
            <v>0</v>
          </cell>
          <cell r="N8238">
            <v>0</v>
          </cell>
          <cell r="O8238">
            <v>0</v>
          </cell>
        </row>
        <row r="8239">
          <cell r="F8239" t="str">
            <v>2013Stockton1-in-10October Peak6</v>
          </cell>
          <cell r="G8239">
            <v>0.72230879999999997</v>
          </cell>
          <cell r="H8239">
            <v>0.72230879999999997</v>
          </cell>
          <cell r="I8239">
            <v>70.874750000000006</v>
          </cell>
          <cell r="J8239">
            <v>12523.45</v>
          </cell>
          <cell r="K8239">
            <v>0</v>
          </cell>
          <cell r="L8239">
            <v>0</v>
          </cell>
          <cell r="M8239">
            <v>0</v>
          </cell>
          <cell r="N8239">
            <v>0</v>
          </cell>
          <cell r="O8239">
            <v>0</v>
          </cell>
        </row>
        <row r="8240">
          <cell r="F8240" t="str">
            <v>2013Stockton1-in-10October Peak7</v>
          </cell>
          <cell r="G8240">
            <v>0.82419439999999999</v>
          </cell>
          <cell r="H8240">
            <v>0.82419439999999999</v>
          </cell>
          <cell r="I8240">
            <v>69.59366</v>
          </cell>
          <cell r="J8240">
            <v>12523.45</v>
          </cell>
          <cell r="K8240">
            <v>0</v>
          </cell>
          <cell r="L8240">
            <v>0</v>
          </cell>
          <cell r="M8240">
            <v>0</v>
          </cell>
          <cell r="N8240">
            <v>0</v>
          </cell>
          <cell r="O8240">
            <v>0</v>
          </cell>
        </row>
        <row r="8241">
          <cell r="F8241" t="str">
            <v>2013Stockton1-in-10October Peak8</v>
          </cell>
          <cell r="G8241">
            <v>0.89498520000000004</v>
          </cell>
          <cell r="H8241">
            <v>0.89498520000000004</v>
          </cell>
          <cell r="I8241">
            <v>68.921620000000004</v>
          </cell>
          <cell r="J8241">
            <v>12523.45</v>
          </cell>
          <cell r="K8241">
            <v>0</v>
          </cell>
          <cell r="L8241">
            <v>0</v>
          </cell>
          <cell r="M8241">
            <v>0</v>
          </cell>
          <cell r="N8241">
            <v>0</v>
          </cell>
          <cell r="O8241">
            <v>0</v>
          </cell>
        </row>
        <row r="8242">
          <cell r="F8242" t="str">
            <v>2013Stockton1-in-10October Peak9</v>
          </cell>
          <cell r="G8242">
            <v>0.93194869999999996</v>
          </cell>
          <cell r="H8242">
            <v>0.93194869999999996</v>
          </cell>
          <cell r="I8242">
            <v>71.562160000000006</v>
          </cell>
          <cell r="J8242">
            <v>12523.45</v>
          </cell>
          <cell r="K8242">
            <v>0</v>
          </cell>
          <cell r="L8242">
            <v>0</v>
          </cell>
          <cell r="M8242">
            <v>0</v>
          </cell>
          <cell r="N8242">
            <v>0</v>
          </cell>
          <cell r="O8242">
            <v>0</v>
          </cell>
        </row>
        <row r="8243">
          <cell r="F8243" t="str">
            <v>2013Stockton1-in-10October Peak10</v>
          </cell>
          <cell r="G8243">
            <v>1.022499</v>
          </cell>
          <cell r="H8243">
            <v>1.022499</v>
          </cell>
          <cell r="I8243">
            <v>75.343149999999994</v>
          </cell>
          <cell r="J8243">
            <v>12523.45</v>
          </cell>
          <cell r="K8243">
            <v>0</v>
          </cell>
          <cell r="L8243">
            <v>0</v>
          </cell>
          <cell r="M8243">
            <v>0</v>
          </cell>
          <cell r="N8243">
            <v>0</v>
          </cell>
          <cell r="O8243">
            <v>0</v>
          </cell>
        </row>
        <row r="8244">
          <cell r="F8244" t="str">
            <v>2013Stockton1-in-10October Peak11</v>
          </cell>
          <cell r="G8244">
            <v>1.151778</v>
          </cell>
          <cell r="H8244">
            <v>1.151778</v>
          </cell>
          <cell r="I8244">
            <v>80.030569999999997</v>
          </cell>
          <cell r="J8244">
            <v>12523.45</v>
          </cell>
          <cell r="K8244">
            <v>0</v>
          </cell>
          <cell r="L8244">
            <v>0</v>
          </cell>
          <cell r="M8244">
            <v>0</v>
          </cell>
          <cell r="N8244">
            <v>0</v>
          </cell>
          <cell r="O8244">
            <v>0</v>
          </cell>
        </row>
        <row r="8245">
          <cell r="F8245" t="str">
            <v>2013Stockton1-in-10October Peak12</v>
          </cell>
          <cell r="G8245">
            <v>1.3271059999999999</v>
          </cell>
          <cell r="H8245">
            <v>1.3271059999999999</v>
          </cell>
          <cell r="I8245">
            <v>84.936880000000002</v>
          </cell>
          <cell r="J8245">
            <v>12523.45</v>
          </cell>
          <cell r="K8245">
            <v>0</v>
          </cell>
          <cell r="L8245">
            <v>0</v>
          </cell>
          <cell r="M8245">
            <v>0</v>
          </cell>
          <cell r="N8245">
            <v>0</v>
          </cell>
          <cell r="O8245">
            <v>0</v>
          </cell>
        </row>
        <row r="8246">
          <cell r="F8246" t="str">
            <v>2013Stockton1-in-10October Peak13</v>
          </cell>
          <cell r="G8246">
            <v>1.552632</v>
          </cell>
          <cell r="H8246">
            <v>1.552632</v>
          </cell>
          <cell r="I8246">
            <v>90.249470000000002</v>
          </cell>
          <cell r="J8246">
            <v>12523.45</v>
          </cell>
          <cell r="K8246">
            <v>0</v>
          </cell>
          <cell r="L8246">
            <v>0</v>
          </cell>
          <cell r="M8246">
            <v>0</v>
          </cell>
          <cell r="N8246">
            <v>0</v>
          </cell>
          <cell r="O8246">
            <v>0</v>
          </cell>
        </row>
        <row r="8247">
          <cell r="F8247" t="str">
            <v>2013Stockton1-in-10October Peak14</v>
          </cell>
          <cell r="G8247">
            <v>1.4602580000000001</v>
          </cell>
          <cell r="H8247">
            <v>1.8116570000000001</v>
          </cell>
          <cell r="I8247">
            <v>93.515270000000001</v>
          </cell>
          <cell r="J8247">
            <v>12523.45</v>
          </cell>
          <cell r="K8247">
            <v>0.29106900000000002</v>
          </cell>
          <cell r="L8247">
            <v>0.32671230000000001</v>
          </cell>
          <cell r="M8247">
            <v>0.35139870000000001</v>
          </cell>
          <cell r="N8247">
            <v>0.37608510000000001</v>
          </cell>
          <cell r="O8247">
            <v>0.41172829999999999</v>
          </cell>
        </row>
        <row r="8248">
          <cell r="F8248" t="str">
            <v>2013Stockton1-in-10October Peak15</v>
          </cell>
          <cell r="G8248">
            <v>1.6550279999999999</v>
          </cell>
          <cell r="H8248">
            <v>2.0992799999999998</v>
          </cell>
          <cell r="I8248">
            <v>95.59366</v>
          </cell>
          <cell r="J8248">
            <v>12523.45</v>
          </cell>
          <cell r="K8248">
            <v>0.37009740000000002</v>
          </cell>
          <cell r="L8248">
            <v>0.41390830000000001</v>
          </cell>
          <cell r="M8248">
            <v>0.44425150000000002</v>
          </cell>
          <cell r="N8248">
            <v>0.47459479999999998</v>
          </cell>
          <cell r="O8248">
            <v>0.51840560000000002</v>
          </cell>
        </row>
        <row r="8249">
          <cell r="F8249" t="str">
            <v>2013Stockton1-in-10October Peak16</v>
          </cell>
          <cell r="G8249">
            <v>1.855531</v>
          </cell>
          <cell r="H8249">
            <v>2.416795</v>
          </cell>
          <cell r="I8249">
            <v>97.765799999999999</v>
          </cell>
          <cell r="J8249">
            <v>12523.45</v>
          </cell>
          <cell r="K8249">
            <v>0.46805720000000001</v>
          </cell>
          <cell r="L8249">
            <v>0.52312429999999999</v>
          </cell>
          <cell r="M8249">
            <v>0.56126370000000003</v>
          </cell>
          <cell r="N8249">
            <v>0.59940300000000002</v>
          </cell>
          <cell r="O8249">
            <v>0.65447010000000005</v>
          </cell>
        </row>
        <row r="8250">
          <cell r="F8250" t="str">
            <v>2013Stockton1-in-10October Peak17</v>
          </cell>
          <cell r="G8250">
            <v>2.0409470000000001</v>
          </cell>
          <cell r="H8250">
            <v>2.690877</v>
          </cell>
          <cell r="I8250">
            <v>98.672110000000004</v>
          </cell>
          <cell r="J8250">
            <v>12523.45</v>
          </cell>
          <cell r="K8250">
            <v>0.5416685</v>
          </cell>
          <cell r="L8250">
            <v>0.60563049999999996</v>
          </cell>
          <cell r="M8250">
            <v>0.64993020000000001</v>
          </cell>
          <cell r="N8250">
            <v>0.69423000000000001</v>
          </cell>
          <cell r="O8250">
            <v>0.75819190000000003</v>
          </cell>
        </row>
        <row r="8251">
          <cell r="F8251" t="str">
            <v>2013Stockton1-in-10October Peak18</v>
          </cell>
          <cell r="G8251">
            <v>2.1697329999999999</v>
          </cell>
          <cell r="H8251">
            <v>2.8366980000000002</v>
          </cell>
          <cell r="I8251">
            <v>97.21893</v>
          </cell>
          <cell r="J8251">
            <v>12523.45</v>
          </cell>
          <cell r="K8251">
            <v>0.55582229999999999</v>
          </cell>
          <cell r="L8251">
            <v>0.6214866</v>
          </cell>
          <cell r="M8251">
            <v>0.66696549999999999</v>
          </cell>
          <cell r="N8251">
            <v>0.71244450000000004</v>
          </cell>
          <cell r="O8251">
            <v>0.77810880000000004</v>
          </cell>
        </row>
        <row r="8252">
          <cell r="F8252" t="str">
            <v>2013Stockton1-in-10October Peak19</v>
          </cell>
          <cell r="G8252">
            <v>3.060781</v>
          </cell>
          <cell r="H8252">
            <v>2.7676059999999998</v>
          </cell>
          <cell r="I8252">
            <v>92.31259</v>
          </cell>
          <cell r="J8252">
            <v>12523.45</v>
          </cell>
          <cell r="K8252">
            <v>-0.30917090000000003</v>
          </cell>
          <cell r="L8252">
            <v>-0.29971999999999999</v>
          </cell>
          <cell r="M8252">
            <v>-0.2931744</v>
          </cell>
          <cell r="N8252">
            <v>-0.28662880000000002</v>
          </cell>
          <cell r="O8252">
            <v>-0.27717789999999998</v>
          </cell>
        </row>
        <row r="8253">
          <cell r="F8253" t="str">
            <v>2013Stockton1-in-10October Peak20</v>
          </cell>
          <cell r="G8253">
            <v>2.787347</v>
          </cell>
          <cell r="H8253">
            <v>2.5122659999999999</v>
          </cell>
          <cell r="I8253">
            <v>87.859449999999995</v>
          </cell>
          <cell r="J8253">
            <v>12523.45</v>
          </cell>
          <cell r="K8253">
            <v>-0.29008929999999999</v>
          </cell>
          <cell r="L8253">
            <v>-0.28122180000000002</v>
          </cell>
          <cell r="M8253">
            <v>-0.27508009999999999</v>
          </cell>
          <cell r="N8253">
            <v>-0.26893840000000002</v>
          </cell>
          <cell r="O8253">
            <v>-0.26007089999999999</v>
          </cell>
        </row>
        <row r="8254">
          <cell r="F8254" t="str">
            <v>2013Stockton1-in-10October Peak21</v>
          </cell>
          <cell r="G8254">
            <v>2.4417460000000002</v>
          </cell>
          <cell r="H8254">
            <v>2.2560349999999998</v>
          </cell>
          <cell r="I8254">
            <v>83.31259</v>
          </cell>
          <cell r="J8254">
            <v>12523.45</v>
          </cell>
          <cell r="K8254">
            <v>-0.19584409999999999</v>
          </cell>
          <cell r="L8254">
            <v>-0.18985750000000001</v>
          </cell>
          <cell r="M8254">
            <v>-0.18571109999999999</v>
          </cell>
          <cell r="N8254">
            <v>-0.1815647</v>
          </cell>
          <cell r="O8254">
            <v>-0.17557809999999999</v>
          </cell>
        </row>
        <row r="8255">
          <cell r="F8255" t="str">
            <v>2013Stockton1-in-10October Peak22</v>
          </cell>
          <cell r="G8255">
            <v>2.0796779999999999</v>
          </cell>
          <cell r="H8255">
            <v>1.9491000000000001</v>
          </cell>
          <cell r="I8255">
            <v>81.437839999999994</v>
          </cell>
          <cell r="J8255">
            <v>12523.45</v>
          </cell>
          <cell r="K8255">
            <v>-0.1377022</v>
          </cell>
          <cell r="L8255">
            <v>-0.13349279999999999</v>
          </cell>
          <cell r="M8255">
            <v>-0.13057740000000001</v>
          </cell>
          <cell r="N8255">
            <v>-0.1276621</v>
          </cell>
          <cell r="O8255">
            <v>-0.1234527</v>
          </cell>
        </row>
        <row r="8256">
          <cell r="F8256" t="str">
            <v>2013Stockton1-in-10October Peak23</v>
          </cell>
          <cell r="G8256">
            <v>1.6244940000000001</v>
          </cell>
          <cell r="H8256">
            <v>1.5542180000000001</v>
          </cell>
          <cell r="I8256">
            <v>79.531589999999994</v>
          </cell>
          <cell r="J8256">
            <v>12523.45</v>
          </cell>
          <cell r="K8256">
            <v>-7.4110999999999996E-2</v>
          </cell>
          <cell r="L8256">
            <v>-7.1845500000000007E-2</v>
          </cell>
          <cell r="M8256">
            <v>-7.0276500000000006E-2</v>
          </cell>
          <cell r="N8256">
            <v>-6.8707500000000005E-2</v>
          </cell>
          <cell r="O8256">
            <v>-6.6442000000000001E-2</v>
          </cell>
        </row>
        <row r="8257">
          <cell r="F8257" t="str">
            <v>2013Stockton1-in-10October Peak24</v>
          </cell>
          <cell r="G8257">
            <v>1.2537959999999999</v>
          </cell>
          <cell r="H8257">
            <v>1.1974499999999999</v>
          </cell>
          <cell r="I8257">
            <v>77.937839999999994</v>
          </cell>
          <cell r="J8257">
            <v>12523.45</v>
          </cell>
          <cell r="K8257">
            <v>-5.9421000000000002E-2</v>
          </cell>
          <cell r="L8257">
            <v>-5.7604599999999999E-2</v>
          </cell>
          <cell r="M8257">
            <v>-5.6346500000000001E-2</v>
          </cell>
          <cell r="N8257">
            <v>-5.5088499999999999E-2</v>
          </cell>
          <cell r="O8257">
            <v>-5.3272100000000003E-2</v>
          </cell>
        </row>
        <row r="8258">
          <cell r="F8258" t="str">
            <v>2013All Customers1-in-2October Peak1</v>
          </cell>
          <cell r="G8258">
            <v>0.5867675</v>
          </cell>
          <cell r="H8258">
            <v>0.5867675</v>
          </cell>
          <cell r="I8258">
            <v>64.250370000000004</v>
          </cell>
          <cell r="J8258">
            <v>150291</v>
          </cell>
          <cell r="K8258">
            <v>0</v>
          </cell>
          <cell r="L8258">
            <v>0</v>
          </cell>
          <cell r="M8258">
            <v>0</v>
          </cell>
          <cell r="N8258">
            <v>0</v>
          </cell>
          <cell r="O8258">
            <v>0</v>
          </cell>
        </row>
        <row r="8259">
          <cell r="F8259" t="str">
            <v>2013All Customers1-in-2October Peak2</v>
          </cell>
          <cell r="G8259">
            <v>0.5004634</v>
          </cell>
          <cell r="H8259">
            <v>0.5004634</v>
          </cell>
          <cell r="I8259">
            <v>62.780560000000001</v>
          </cell>
          <cell r="J8259">
            <v>150291</v>
          </cell>
          <cell r="K8259">
            <v>0</v>
          </cell>
          <cell r="L8259">
            <v>0</v>
          </cell>
          <cell r="M8259">
            <v>0</v>
          </cell>
          <cell r="N8259">
            <v>0</v>
          </cell>
          <cell r="O8259">
            <v>0</v>
          </cell>
        </row>
        <row r="8260">
          <cell r="F8260" t="str">
            <v>2013All Customers1-in-2October Peak3</v>
          </cell>
          <cell r="G8260">
            <v>0.44995299999999999</v>
          </cell>
          <cell r="H8260">
            <v>0.44995299999999999</v>
          </cell>
          <cell r="I8260">
            <v>61.055210000000002</v>
          </cell>
          <cell r="J8260">
            <v>150291</v>
          </cell>
          <cell r="K8260">
            <v>0</v>
          </cell>
          <cell r="L8260">
            <v>0</v>
          </cell>
          <cell r="M8260">
            <v>0</v>
          </cell>
          <cell r="N8260">
            <v>0</v>
          </cell>
          <cell r="O8260">
            <v>0</v>
          </cell>
        </row>
        <row r="8261">
          <cell r="F8261" t="str">
            <v>2013All Customers1-in-2October Peak4</v>
          </cell>
          <cell r="G8261">
            <v>0.42069400000000001</v>
          </cell>
          <cell r="H8261">
            <v>0.42069400000000001</v>
          </cell>
          <cell r="I8261">
            <v>59.80218</v>
          </cell>
          <cell r="J8261">
            <v>150291</v>
          </cell>
          <cell r="K8261">
            <v>0</v>
          </cell>
          <cell r="L8261">
            <v>0</v>
          </cell>
          <cell r="M8261">
            <v>0</v>
          </cell>
          <cell r="N8261">
            <v>0</v>
          </cell>
          <cell r="O8261">
            <v>0</v>
          </cell>
        </row>
        <row r="8262">
          <cell r="F8262" t="str">
            <v>2013All Customers1-in-2October Peak5</v>
          </cell>
          <cell r="G8262">
            <v>0.4128734</v>
          </cell>
          <cell r="H8262">
            <v>0.4128734</v>
          </cell>
          <cell r="I8262">
            <v>58.690989999999999</v>
          </cell>
          <cell r="J8262">
            <v>150291</v>
          </cell>
          <cell r="K8262">
            <v>0</v>
          </cell>
          <cell r="L8262">
            <v>0</v>
          </cell>
          <cell r="M8262">
            <v>0</v>
          </cell>
          <cell r="N8262">
            <v>0</v>
          </cell>
          <cell r="O8262">
            <v>0</v>
          </cell>
        </row>
        <row r="8263">
          <cell r="F8263" t="str">
            <v>2013All Customers1-in-2October Peak6</v>
          </cell>
          <cell r="G8263">
            <v>0.43641720000000001</v>
          </cell>
          <cell r="H8263">
            <v>0.43641720000000001</v>
          </cell>
          <cell r="I8263">
            <v>57.75806</v>
          </cell>
          <cell r="J8263">
            <v>150291</v>
          </cell>
          <cell r="K8263">
            <v>0</v>
          </cell>
          <cell r="L8263">
            <v>0</v>
          </cell>
          <cell r="M8263">
            <v>0</v>
          </cell>
          <cell r="N8263">
            <v>0</v>
          </cell>
          <cell r="O8263">
            <v>0</v>
          </cell>
        </row>
        <row r="8264">
          <cell r="F8264" t="str">
            <v>2013All Customers1-in-2October Peak7</v>
          </cell>
          <cell r="G8264">
            <v>0.5084748</v>
          </cell>
          <cell r="H8264">
            <v>0.5084748</v>
          </cell>
          <cell r="I8264">
            <v>56.584809999999997</v>
          </cell>
          <cell r="J8264">
            <v>150291</v>
          </cell>
          <cell r="K8264">
            <v>0</v>
          </cell>
          <cell r="L8264">
            <v>0</v>
          </cell>
          <cell r="M8264">
            <v>0</v>
          </cell>
          <cell r="N8264">
            <v>0</v>
          </cell>
          <cell r="O8264">
            <v>0</v>
          </cell>
        </row>
        <row r="8265">
          <cell r="F8265" t="str">
            <v>2013All Customers1-in-2October Peak8</v>
          </cell>
          <cell r="G8265">
            <v>0.56669009999999997</v>
          </cell>
          <cell r="H8265">
            <v>0.56669009999999997</v>
          </cell>
          <cell r="I8265">
            <v>57.18394</v>
          </cell>
          <cell r="J8265">
            <v>150291</v>
          </cell>
          <cell r="K8265">
            <v>0</v>
          </cell>
          <cell r="L8265">
            <v>0</v>
          </cell>
          <cell r="M8265">
            <v>0</v>
          </cell>
          <cell r="N8265">
            <v>0</v>
          </cell>
          <cell r="O8265">
            <v>0</v>
          </cell>
        </row>
        <row r="8266">
          <cell r="F8266" t="str">
            <v>2013All Customers1-in-2October Peak9</v>
          </cell>
          <cell r="G8266">
            <v>0.57872179999999995</v>
          </cell>
          <cell r="H8266">
            <v>0.57872179999999995</v>
          </cell>
          <cell r="I8266">
            <v>62.244039999999998</v>
          </cell>
          <cell r="J8266">
            <v>150291</v>
          </cell>
          <cell r="K8266">
            <v>0</v>
          </cell>
          <cell r="L8266">
            <v>0</v>
          </cell>
          <cell r="M8266">
            <v>0</v>
          </cell>
          <cell r="N8266">
            <v>0</v>
          </cell>
          <cell r="O8266">
            <v>0</v>
          </cell>
        </row>
        <row r="8267">
          <cell r="F8267" t="str">
            <v>2013All Customers1-in-2October Peak10</v>
          </cell>
          <cell r="G8267">
            <v>0.6168283</v>
          </cell>
          <cell r="H8267">
            <v>0.6168283</v>
          </cell>
          <cell r="I8267">
            <v>68.548640000000006</v>
          </cell>
          <cell r="J8267">
            <v>150291</v>
          </cell>
          <cell r="K8267">
            <v>0</v>
          </cell>
          <cell r="L8267">
            <v>0</v>
          </cell>
          <cell r="M8267">
            <v>0</v>
          </cell>
          <cell r="N8267">
            <v>0</v>
          </cell>
          <cell r="O8267">
            <v>0</v>
          </cell>
        </row>
        <row r="8268">
          <cell r="F8268" t="str">
            <v>2013All Customers1-in-2October Peak11</v>
          </cell>
          <cell r="G8268">
            <v>0.68143949999999998</v>
          </cell>
          <cell r="H8268">
            <v>0.68143949999999998</v>
          </cell>
          <cell r="I8268">
            <v>73.992099999999994</v>
          </cell>
          <cell r="J8268">
            <v>150291</v>
          </cell>
          <cell r="K8268">
            <v>0</v>
          </cell>
          <cell r="L8268">
            <v>0</v>
          </cell>
          <cell r="M8268">
            <v>0</v>
          </cell>
          <cell r="N8268">
            <v>0</v>
          </cell>
          <cell r="O8268">
            <v>0</v>
          </cell>
        </row>
        <row r="8269">
          <cell r="F8269" t="str">
            <v>2013All Customers1-in-2October Peak12</v>
          </cell>
          <cell r="G8269">
            <v>0.77513160000000003</v>
          </cell>
          <cell r="H8269">
            <v>0.77513160000000003</v>
          </cell>
          <cell r="I8269">
            <v>78.348889999999997</v>
          </cell>
          <cell r="J8269">
            <v>150291</v>
          </cell>
          <cell r="K8269">
            <v>0</v>
          </cell>
          <cell r="L8269">
            <v>0</v>
          </cell>
          <cell r="M8269">
            <v>0</v>
          </cell>
          <cell r="N8269">
            <v>0</v>
          </cell>
          <cell r="O8269">
            <v>0</v>
          </cell>
        </row>
        <row r="8270">
          <cell r="F8270" t="str">
            <v>2013All Customers1-in-2October Peak13</v>
          </cell>
          <cell r="G8270">
            <v>0.89977510000000005</v>
          </cell>
          <cell r="H8270">
            <v>0.89977510000000005</v>
          </cell>
          <cell r="I8270">
            <v>81.890619999999998</v>
          </cell>
          <cell r="J8270">
            <v>150291</v>
          </cell>
          <cell r="K8270">
            <v>0</v>
          </cell>
          <cell r="L8270">
            <v>0</v>
          </cell>
          <cell r="M8270">
            <v>0</v>
          </cell>
          <cell r="N8270">
            <v>0</v>
          </cell>
          <cell r="O8270">
            <v>0</v>
          </cell>
        </row>
        <row r="8271">
          <cell r="F8271" t="str">
            <v>2013All Customers1-in-2October Peak14</v>
          </cell>
          <cell r="G8271">
            <v>0.93242990000000003</v>
          </cell>
          <cell r="H8271">
            <v>1.035666</v>
          </cell>
          <cell r="I8271">
            <v>84.879140000000007</v>
          </cell>
          <cell r="J8271">
            <v>150291</v>
          </cell>
          <cell r="K8271">
            <v>8.8991000000000001E-3</v>
          </cell>
          <cell r="L8271">
            <v>6.46341E-2</v>
          </cell>
          <cell r="M8271">
            <v>0.1032361</v>
          </cell>
          <cell r="N8271">
            <v>0.14183799999999999</v>
          </cell>
          <cell r="O8271">
            <v>0.1975731</v>
          </cell>
        </row>
        <row r="8272">
          <cell r="F8272" t="str">
            <v>2013All Customers1-in-2October Peak15</v>
          </cell>
          <cell r="G8272">
            <v>1.0553429999999999</v>
          </cell>
          <cell r="H8272">
            <v>1.1882170000000001</v>
          </cell>
          <cell r="I8272">
            <v>86.552329999999998</v>
          </cell>
          <cell r="J8272">
            <v>150291</v>
          </cell>
          <cell r="K8272">
            <v>1.18926E-2</v>
          </cell>
          <cell r="L8272">
            <v>8.3369200000000004E-2</v>
          </cell>
          <cell r="M8272">
            <v>0.13287370000000001</v>
          </cell>
          <cell r="N8272">
            <v>0.18237819999999999</v>
          </cell>
          <cell r="O8272">
            <v>0.25385469999999999</v>
          </cell>
        </row>
        <row r="8273">
          <cell r="F8273" t="str">
            <v>2013All Customers1-in-2October Peak16</v>
          </cell>
          <cell r="G8273">
            <v>1.1960090000000001</v>
          </cell>
          <cell r="H8273">
            <v>1.361947</v>
          </cell>
          <cell r="I8273">
            <v>87.884699999999995</v>
          </cell>
          <cell r="J8273">
            <v>150291</v>
          </cell>
          <cell r="K8273">
            <v>1.55686E-2</v>
          </cell>
          <cell r="L8273">
            <v>0.1044079</v>
          </cell>
          <cell r="M8273">
            <v>0.1659378</v>
          </cell>
          <cell r="N8273">
            <v>0.22746769999999999</v>
          </cell>
          <cell r="O8273">
            <v>0.316307</v>
          </cell>
        </row>
        <row r="8274">
          <cell r="F8274" t="str">
            <v>2013All Customers1-in-2October Peak17</v>
          </cell>
          <cell r="G8274">
            <v>1.323593</v>
          </cell>
          <cell r="H8274">
            <v>1.51708</v>
          </cell>
          <cell r="I8274">
            <v>88.020319999999998</v>
          </cell>
          <cell r="J8274">
            <v>150291</v>
          </cell>
          <cell r="K8274">
            <v>1.76528E-2</v>
          </cell>
          <cell r="L8274">
            <v>0.1215371</v>
          </cell>
          <cell r="M8274">
            <v>0.19348689999999999</v>
          </cell>
          <cell r="N8274">
            <v>0.26543689999999998</v>
          </cell>
          <cell r="O8274">
            <v>0.36932110000000001</v>
          </cell>
        </row>
        <row r="8275">
          <cell r="F8275" t="str">
            <v>2013All Customers1-in-2October Peak18</v>
          </cell>
          <cell r="G8275">
            <v>1.4161140000000001</v>
          </cell>
          <cell r="H8275">
            <v>1.614849</v>
          </cell>
          <cell r="I8275">
            <v>86.824870000000004</v>
          </cell>
          <cell r="J8275">
            <v>150291</v>
          </cell>
          <cell r="K8275">
            <v>1.8065700000000001E-2</v>
          </cell>
          <cell r="L8275">
            <v>0.124807</v>
          </cell>
          <cell r="M8275">
            <v>0.19873569999999999</v>
          </cell>
          <cell r="N8275">
            <v>0.27266439999999997</v>
          </cell>
          <cell r="O8275">
            <v>0.37940560000000001</v>
          </cell>
        </row>
        <row r="8276">
          <cell r="F8276" t="str">
            <v>2013All Customers1-in-2October Peak19</v>
          </cell>
          <cell r="G8276">
            <v>1.858179</v>
          </cell>
          <cell r="H8276">
            <v>1.5948340000000001</v>
          </cell>
          <cell r="I8276">
            <v>82.827129999999997</v>
          </cell>
          <cell r="J8276">
            <v>150291</v>
          </cell>
          <cell r="K8276">
            <v>-0.29170750000000001</v>
          </cell>
          <cell r="L8276">
            <v>-0.274951</v>
          </cell>
          <cell r="M8276">
            <v>-0.26334560000000001</v>
          </cell>
          <cell r="N8276">
            <v>-0.25174010000000002</v>
          </cell>
          <cell r="O8276">
            <v>-0.23498359999999999</v>
          </cell>
        </row>
        <row r="8277">
          <cell r="F8277" t="str">
            <v>2013All Customers1-in-2October Peak20</v>
          </cell>
          <cell r="G8277">
            <v>1.6996990000000001</v>
          </cell>
          <cell r="H8277">
            <v>1.463292</v>
          </cell>
          <cell r="I8277">
            <v>77.225409999999997</v>
          </cell>
          <cell r="J8277">
            <v>150291</v>
          </cell>
          <cell r="K8277">
            <v>-0.26174710000000001</v>
          </cell>
          <cell r="L8277">
            <v>-0.246776</v>
          </cell>
          <cell r="M8277">
            <v>-0.23640710000000001</v>
          </cell>
          <cell r="N8277">
            <v>-0.22603809999999999</v>
          </cell>
          <cell r="O8277">
            <v>-0.211067</v>
          </cell>
        </row>
        <row r="8278">
          <cell r="F8278" t="str">
            <v>2013All Customers1-in-2October Peak21</v>
          </cell>
          <cell r="G8278">
            <v>1.476159</v>
          </cell>
          <cell r="H8278">
            <v>1.326141</v>
          </cell>
          <cell r="I8278">
            <v>73.660449999999997</v>
          </cell>
          <cell r="J8278">
            <v>150291</v>
          </cell>
          <cell r="K8278">
            <v>-0.1657679</v>
          </cell>
          <cell r="L8278">
            <v>-0.1564624</v>
          </cell>
          <cell r="M8278">
            <v>-0.1500174</v>
          </cell>
          <cell r="N8278">
            <v>-0.14357239999999999</v>
          </cell>
          <cell r="O8278">
            <v>-0.13426689999999999</v>
          </cell>
        </row>
        <row r="8279">
          <cell r="F8279" t="str">
            <v>2013All Customers1-in-2October Peak22</v>
          </cell>
          <cell r="G8279">
            <v>1.259377</v>
          </cell>
          <cell r="H8279">
            <v>1.16631</v>
          </cell>
          <cell r="I8279">
            <v>71.014629999999997</v>
          </cell>
          <cell r="J8279">
            <v>150291</v>
          </cell>
          <cell r="K8279">
            <v>-0.10273740000000001</v>
          </cell>
          <cell r="L8279">
            <v>-9.7024100000000002E-2</v>
          </cell>
          <cell r="M8279">
            <v>-9.3066999999999997E-2</v>
          </cell>
          <cell r="N8279">
            <v>-8.9109999999999995E-2</v>
          </cell>
          <cell r="O8279">
            <v>-8.3396600000000001E-2</v>
          </cell>
        </row>
        <row r="8280">
          <cell r="F8280" t="str">
            <v>2013All Customers1-in-2October Peak23</v>
          </cell>
          <cell r="G8280">
            <v>0.99211660000000002</v>
          </cell>
          <cell r="H8280">
            <v>0.93389860000000002</v>
          </cell>
          <cell r="I8280">
            <v>68.327650000000006</v>
          </cell>
          <cell r="J8280">
            <v>150291</v>
          </cell>
          <cell r="K8280">
            <v>-6.4356300000000005E-2</v>
          </cell>
          <cell r="L8280">
            <v>-6.0729699999999998E-2</v>
          </cell>
          <cell r="M8280">
            <v>-5.8217900000000003E-2</v>
          </cell>
          <cell r="N8280">
            <v>-5.5706199999999997E-2</v>
          </cell>
          <cell r="O8280">
            <v>-5.20797E-2</v>
          </cell>
        </row>
        <row r="8281">
          <cell r="F8281" t="str">
            <v>2013All Customers1-in-2October Peak24</v>
          </cell>
          <cell r="G8281">
            <v>0.7574166</v>
          </cell>
          <cell r="H8281">
            <v>0.7154121</v>
          </cell>
          <cell r="I8281">
            <v>66.469409999999996</v>
          </cell>
          <cell r="J8281">
            <v>150291</v>
          </cell>
          <cell r="K8281">
            <v>-4.6476700000000003E-2</v>
          </cell>
          <cell r="L8281">
            <v>-4.3834499999999998E-2</v>
          </cell>
          <cell r="M8281">
            <v>-4.20045E-2</v>
          </cell>
          <cell r="N8281">
            <v>-4.0174500000000002E-2</v>
          </cell>
          <cell r="O8281">
            <v>-3.7532299999999998E-2</v>
          </cell>
        </row>
        <row r="8282">
          <cell r="F8282" t="str">
            <v>2013Greater Bay Area1-in-2October Peak1</v>
          </cell>
          <cell r="G8282">
            <v>0.63574540000000002</v>
          </cell>
          <cell r="H8282">
            <v>0.63574540000000002</v>
          </cell>
          <cell r="I8282">
            <v>65.184160000000006</v>
          </cell>
          <cell r="J8282">
            <v>52401.27</v>
          </cell>
          <cell r="K8282">
            <v>0</v>
          </cell>
          <cell r="L8282">
            <v>0</v>
          </cell>
          <cell r="M8282">
            <v>0</v>
          </cell>
          <cell r="N8282">
            <v>0</v>
          </cell>
          <cell r="O8282">
            <v>0</v>
          </cell>
        </row>
        <row r="8283">
          <cell r="F8283" t="str">
            <v>2013Greater Bay Area1-in-2October Peak2</v>
          </cell>
          <cell r="G8283">
            <v>0.53475200000000001</v>
          </cell>
          <cell r="H8283">
            <v>0.53475200000000001</v>
          </cell>
          <cell r="I8283">
            <v>63.61589</v>
          </cell>
          <cell r="J8283">
            <v>52401.27</v>
          </cell>
          <cell r="K8283">
            <v>0</v>
          </cell>
          <cell r="L8283">
            <v>0</v>
          </cell>
          <cell r="M8283">
            <v>0</v>
          </cell>
          <cell r="N8283">
            <v>0</v>
          </cell>
          <cell r="O8283">
            <v>0</v>
          </cell>
        </row>
        <row r="8284">
          <cell r="F8284" t="str">
            <v>2013Greater Bay Area1-in-2October Peak3</v>
          </cell>
          <cell r="G8284">
            <v>0.47912929999999998</v>
          </cell>
          <cell r="H8284">
            <v>0.47912929999999998</v>
          </cell>
          <cell r="I8284">
            <v>61.187800000000003</v>
          </cell>
          <cell r="J8284">
            <v>52401.27</v>
          </cell>
          <cell r="K8284">
            <v>0</v>
          </cell>
          <cell r="L8284">
            <v>0</v>
          </cell>
          <cell r="M8284">
            <v>0</v>
          </cell>
          <cell r="N8284">
            <v>0</v>
          </cell>
          <cell r="O8284">
            <v>0</v>
          </cell>
        </row>
        <row r="8285">
          <cell r="F8285" t="str">
            <v>2013Greater Bay Area1-in-2October Peak4</v>
          </cell>
          <cell r="G8285">
            <v>0.44825890000000002</v>
          </cell>
          <cell r="H8285">
            <v>0.44825890000000002</v>
          </cell>
          <cell r="I8285">
            <v>59.572330000000001</v>
          </cell>
          <cell r="J8285">
            <v>52401.27</v>
          </cell>
          <cell r="K8285">
            <v>0</v>
          </cell>
          <cell r="L8285">
            <v>0</v>
          </cell>
          <cell r="M8285">
            <v>0</v>
          </cell>
          <cell r="N8285">
            <v>0</v>
          </cell>
          <cell r="O8285">
            <v>0</v>
          </cell>
        </row>
        <row r="8286">
          <cell r="F8286" t="str">
            <v>2013Greater Bay Area1-in-2October Peak5</v>
          </cell>
          <cell r="G8286">
            <v>0.43791229999999998</v>
          </cell>
          <cell r="H8286">
            <v>0.43791229999999998</v>
          </cell>
          <cell r="I8286">
            <v>58.302810000000001</v>
          </cell>
          <cell r="J8286">
            <v>52401.27</v>
          </cell>
          <cell r="K8286">
            <v>0</v>
          </cell>
          <cell r="L8286">
            <v>0</v>
          </cell>
          <cell r="M8286">
            <v>0</v>
          </cell>
          <cell r="N8286">
            <v>0</v>
          </cell>
          <cell r="O8286">
            <v>0</v>
          </cell>
        </row>
        <row r="8287">
          <cell r="F8287" t="str">
            <v>2013Greater Bay Area1-in-2October Peak6</v>
          </cell>
          <cell r="G8287">
            <v>0.46199990000000002</v>
          </cell>
          <cell r="H8287">
            <v>0.46199990000000002</v>
          </cell>
          <cell r="I8287">
            <v>57.132750000000001</v>
          </cell>
          <cell r="J8287">
            <v>52401.27</v>
          </cell>
          <cell r="K8287">
            <v>0</v>
          </cell>
          <cell r="L8287">
            <v>0</v>
          </cell>
          <cell r="M8287">
            <v>0</v>
          </cell>
          <cell r="N8287">
            <v>0</v>
          </cell>
          <cell r="O8287">
            <v>0</v>
          </cell>
        </row>
        <row r="8288">
          <cell r="F8288" t="str">
            <v>2013Greater Bay Area1-in-2October Peak7</v>
          </cell>
          <cell r="G8288">
            <v>0.54599980000000004</v>
          </cell>
          <cell r="H8288">
            <v>0.54599980000000004</v>
          </cell>
          <cell r="I8288">
            <v>56.005800000000001</v>
          </cell>
          <cell r="J8288">
            <v>52401.27</v>
          </cell>
          <cell r="K8288">
            <v>0</v>
          </cell>
          <cell r="L8288">
            <v>0</v>
          </cell>
          <cell r="M8288">
            <v>0</v>
          </cell>
          <cell r="N8288">
            <v>0</v>
          </cell>
          <cell r="O8288">
            <v>0</v>
          </cell>
        </row>
        <row r="8289">
          <cell r="F8289" t="str">
            <v>2013Greater Bay Area1-in-2October Peak8</v>
          </cell>
          <cell r="G8289">
            <v>0.62810739999999998</v>
          </cell>
          <cell r="H8289">
            <v>0.62810739999999998</v>
          </cell>
          <cell r="I8289">
            <v>56.44614</v>
          </cell>
          <cell r="J8289">
            <v>52401.27</v>
          </cell>
          <cell r="K8289">
            <v>0</v>
          </cell>
          <cell r="L8289">
            <v>0</v>
          </cell>
          <cell r="M8289">
            <v>0</v>
          </cell>
          <cell r="N8289">
            <v>0</v>
          </cell>
          <cell r="O8289">
            <v>0</v>
          </cell>
        </row>
        <row r="8290">
          <cell r="F8290" t="str">
            <v>2013Greater Bay Area1-in-2October Peak9</v>
          </cell>
          <cell r="G8290">
            <v>0.63786410000000004</v>
          </cell>
          <cell r="H8290">
            <v>0.63786410000000004</v>
          </cell>
          <cell r="I8290">
            <v>61.766109999999998</v>
          </cell>
          <cell r="J8290">
            <v>52401.27</v>
          </cell>
          <cell r="K8290">
            <v>0</v>
          </cell>
          <cell r="L8290">
            <v>0</v>
          </cell>
          <cell r="M8290">
            <v>0</v>
          </cell>
          <cell r="N8290">
            <v>0</v>
          </cell>
          <cell r="O8290">
            <v>0</v>
          </cell>
        </row>
        <row r="8291">
          <cell r="F8291" t="str">
            <v>2013Greater Bay Area1-in-2October Peak10</v>
          </cell>
          <cell r="G8291">
            <v>0.66569370000000005</v>
          </cell>
          <cell r="H8291">
            <v>0.66569370000000005</v>
          </cell>
          <cell r="I8291">
            <v>67.839960000000005</v>
          </cell>
          <cell r="J8291">
            <v>52401.27</v>
          </cell>
          <cell r="K8291">
            <v>0</v>
          </cell>
          <cell r="L8291">
            <v>0</v>
          </cell>
          <cell r="M8291">
            <v>0</v>
          </cell>
          <cell r="N8291">
            <v>0</v>
          </cell>
          <cell r="O8291">
            <v>0</v>
          </cell>
        </row>
        <row r="8292">
          <cell r="F8292" t="str">
            <v>2013Greater Bay Area1-in-2October Peak11</v>
          </cell>
          <cell r="G8292">
            <v>0.72272999999999998</v>
          </cell>
          <cell r="H8292">
            <v>0.72272999999999998</v>
          </cell>
          <cell r="I8292">
            <v>73.292029999999997</v>
          </cell>
          <cell r="J8292">
            <v>52401.27</v>
          </cell>
          <cell r="K8292">
            <v>0</v>
          </cell>
          <cell r="L8292">
            <v>0</v>
          </cell>
          <cell r="M8292">
            <v>0</v>
          </cell>
          <cell r="N8292">
            <v>0</v>
          </cell>
          <cell r="O8292">
            <v>0</v>
          </cell>
        </row>
        <row r="8293">
          <cell r="F8293" t="str">
            <v>2013Greater Bay Area1-in-2October Peak12</v>
          </cell>
          <cell r="G8293">
            <v>0.80391570000000001</v>
          </cell>
          <cell r="H8293">
            <v>0.80391570000000001</v>
          </cell>
          <cell r="I8293">
            <v>77.552310000000006</v>
          </cell>
          <cell r="J8293">
            <v>52401.27</v>
          </cell>
          <cell r="K8293">
            <v>0</v>
          </cell>
          <cell r="L8293">
            <v>0</v>
          </cell>
          <cell r="M8293">
            <v>0</v>
          </cell>
          <cell r="N8293">
            <v>0</v>
          </cell>
          <cell r="O8293">
            <v>0</v>
          </cell>
        </row>
        <row r="8294">
          <cell r="F8294" t="str">
            <v>2013Greater Bay Area1-in-2October Peak13</v>
          </cell>
          <cell r="G8294">
            <v>0.91480510000000004</v>
          </cell>
          <cell r="H8294">
            <v>0.91480510000000004</v>
          </cell>
          <cell r="I8294">
            <v>81.19135</v>
          </cell>
          <cell r="J8294">
            <v>52401.27</v>
          </cell>
          <cell r="K8294">
            <v>0</v>
          </cell>
          <cell r="L8294">
            <v>0</v>
          </cell>
          <cell r="M8294">
            <v>0</v>
          </cell>
          <cell r="N8294">
            <v>0</v>
          </cell>
          <cell r="O8294">
            <v>0</v>
          </cell>
        </row>
        <row r="8295">
          <cell r="F8295" t="str">
            <v>2013Greater Bay Area1-in-2October Peak14</v>
          </cell>
          <cell r="G8295">
            <v>0.89699980000000001</v>
          </cell>
          <cell r="H8295">
            <v>1.0330220000000001</v>
          </cell>
          <cell r="I8295">
            <v>84.042389999999997</v>
          </cell>
          <cell r="J8295">
            <v>52401.27</v>
          </cell>
          <cell r="K8295">
            <v>6.6882999999999998E-2</v>
          </cell>
          <cell r="L8295">
            <v>0.10773099999999999</v>
          </cell>
          <cell r="M8295">
            <v>0.13602230000000001</v>
          </cell>
          <cell r="N8295">
            <v>0.1643134</v>
          </cell>
          <cell r="O8295">
            <v>0.2051615</v>
          </cell>
        </row>
        <row r="8296">
          <cell r="F8296" t="str">
            <v>2013Greater Bay Area1-in-2October Peak15</v>
          </cell>
          <cell r="G8296">
            <v>0.99268909999999999</v>
          </cell>
          <cell r="H8296">
            <v>1.170555</v>
          </cell>
          <cell r="I8296">
            <v>85.614919999999998</v>
          </cell>
          <cell r="J8296">
            <v>52401.27</v>
          </cell>
          <cell r="K8296">
            <v>8.8021600000000005E-2</v>
          </cell>
          <cell r="L8296">
            <v>0.14110230000000001</v>
          </cell>
          <cell r="M8296">
            <v>0.17786579999999999</v>
          </cell>
          <cell r="N8296">
            <v>0.2146294</v>
          </cell>
          <cell r="O8296">
            <v>0.26771</v>
          </cell>
        </row>
        <row r="8297">
          <cell r="F8297" t="str">
            <v>2013Greater Bay Area1-in-2October Peak16</v>
          </cell>
          <cell r="G8297">
            <v>1.119405</v>
          </cell>
          <cell r="H8297">
            <v>1.339483</v>
          </cell>
          <cell r="I8297">
            <v>86.945170000000005</v>
          </cell>
          <cell r="J8297">
            <v>52401.27</v>
          </cell>
          <cell r="K8297">
            <v>0.10878989999999999</v>
          </cell>
          <cell r="L8297">
            <v>0.17453969999999999</v>
          </cell>
          <cell r="M8297">
            <v>0.220078</v>
          </cell>
          <cell r="N8297">
            <v>0.26561610000000002</v>
          </cell>
          <cell r="O8297">
            <v>0.3313661</v>
          </cell>
        </row>
        <row r="8298">
          <cell r="F8298" t="str">
            <v>2013Greater Bay Area1-in-2October Peak17</v>
          </cell>
          <cell r="G8298">
            <v>1.2435480000000001</v>
          </cell>
          <cell r="H8298">
            <v>1.501593</v>
          </cell>
          <cell r="I8298">
            <v>86.663640000000001</v>
          </cell>
          <cell r="J8298">
            <v>52401.27</v>
          </cell>
          <cell r="K8298">
            <v>0.1276438</v>
          </cell>
          <cell r="L8298">
            <v>0.20468629999999999</v>
          </cell>
          <cell r="M8298">
            <v>0.25804559999999999</v>
          </cell>
          <cell r="N8298">
            <v>0.31140489999999998</v>
          </cell>
          <cell r="O8298">
            <v>0.3884473</v>
          </cell>
        </row>
        <row r="8299">
          <cell r="F8299" t="str">
            <v>2013Greater Bay Area1-in-2October Peak18</v>
          </cell>
          <cell r="G8299">
            <v>1.349729</v>
          </cell>
          <cell r="H8299">
            <v>1.6149629999999999</v>
          </cell>
          <cell r="I8299">
            <v>84.775710000000004</v>
          </cell>
          <cell r="J8299">
            <v>52401.27</v>
          </cell>
          <cell r="K8299">
            <v>0.13121099999999999</v>
          </cell>
          <cell r="L8299">
            <v>0.21039289999999999</v>
          </cell>
          <cell r="M8299">
            <v>0.26523409999999997</v>
          </cell>
          <cell r="N8299">
            <v>0.32007530000000001</v>
          </cell>
          <cell r="O8299">
            <v>0.39925719999999998</v>
          </cell>
        </row>
        <row r="8300">
          <cell r="F8300" t="str">
            <v>2013Greater Bay Area1-in-2October Peak19</v>
          </cell>
          <cell r="G8300">
            <v>1.7922100000000001</v>
          </cell>
          <cell r="H8300">
            <v>1.615356</v>
          </cell>
          <cell r="I8300">
            <v>81.347890000000007</v>
          </cell>
          <cell r="J8300">
            <v>52401.27</v>
          </cell>
          <cell r="K8300">
            <v>-0.2045389</v>
          </cell>
          <cell r="L8300">
            <v>-0.18818260000000001</v>
          </cell>
          <cell r="M8300">
            <v>-0.17685429999999999</v>
          </cell>
          <cell r="N8300">
            <v>-0.1655259</v>
          </cell>
          <cell r="O8300">
            <v>-0.14916960000000001</v>
          </cell>
        </row>
        <row r="8301">
          <cell r="F8301" t="str">
            <v>2013Greater Bay Area1-in-2October Peak20</v>
          </cell>
          <cell r="G8301">
            <v>1.649513</v>
          </cell>
          <cell r="H8301">
            <v>1.492216</v>
          </cell>
          <cell r="I8301">
            <v>76.326710000000006</v>
          </cell>
          <cell r="J8301">
            <v>52401.27</v>
          </cell>
          <cell r="K8301">
            <v>-0.18192050000000001</v>
          </cell>
          <cell r="L8301">
            <v>-0.16737289999999999</v>
          </cell>
          <cell r="M8301">
            <v>-0.1572973</v>
          </cell>
          <cell r="N8301">
            <v>-0.14722160000000001</v>
          </cell>
          <cell r="O8301">
            <v>-0.13267399999999999</v>
          </cell>
        </row>
        <row r="8302">
          <cell r="F8302" t="str">
            <v>2013Greater Bay Area1-in-2October Peak21</v>
          </cell>
          <cell r="G8302">
            <v>1.4634670000000001</v>
          </cell>
          <cell r="H8302">
            <v>1.373227</v>
          </cell>
          <cell r="I8302">
            <v>72.941310000000001</v>
          </cell>
          <cell r="J8302">
            <v>52401.27</v>
          </cell>
          <cell r="K8302">
            <v>-0.1043668</v>
          </cell>
          <cell r="L8302">
            <v>-9.6020900000000006E-2</v>
          </cell>
          <cell r="M8302">
            <v>-9.0240600000000004E-2</v>
          </cell>
          <cell r="N8302">
            <v>-8.4460300000000002E-2</v>
          </cell>
          <cell r="O8302">
            <v>-7.6114399999999999E-2</v>
          </cell>
        </row>
        <row r="8303">
          <cell r="F8303" t="str">
            <v>2013Greater Bay Area1-in-2October Peak22</v>
          </cell>
          <cell r="G8303">
            <v>1.2842750000000001</v>
          </cell>
          <cell r="H8303">
            <v>1.2312620000000001</v>
          </cell>
          <cell r="I8303">
            <v>70.430599999999998</v>
          </cell>
          <cell r="J8303">
            <v>52401.27</v>
          </cell>
          <cell r="K8303">
            <v>-6.1311200000000003E-2</v>
          </cell>
          <cell r="L8303">
            <v>-5.6408300000000001E-2</v>
          </cell>
          <cell r="M8303">
            <v>-5.30126E-2</v>
          </cell>
          <cell r="N8303">
            <v>-4.9616899999999999E-2</v>
          </cell>
          <cell r="O8303">
            <v>-4.4713999999999997E-2</v>
          </cell>
        </row>
        <row r="8304">
          <cell r="F8304" t="str">
            <v>2013Greater Bay Area1-in-2October Peak23</v>
          </cell>
          <cell r="G8304">
            <v>1.0339339999999999</v>
          </cell>
          <cell r="H8304">
            <v>0.99982599999999999</v>
          </cell>
          <cell r="I8304">
            <v>68.368570000000005</v>
          </cell>
          <cell r="J8304">
            <v>52401.27</v>
          </cell>
          <cell r="K8304">
            <v>-3.9447700000000002E-2</v>
          </cell>
          <cell r="L8304">
            <v>-3.6293100000000002E-2</v>
          </cell>
          <cell r="M8304">
            <v>-3.4108300000000001E-2</v>
          </cell>
          <cell r="N8304">
            <v>-3.19235E-2</v>
          </cell>
          <cell r="O8304">
            <v>-2.8768999999999999E-2</v>
          </cell>
        </row>
        <row r="8305">
          <cell r="F8305" t="str">
            <v>2013Greater Bay Area1-in-2October Peak24</v>
          </cell>
          <cell r="G8305">
            <v>0.78837409999999997</v>
          </cell>
          <cell r="H8305">
            <v>0.76111930000000005</v>
          </cell>
          <cell r="I8305">
            <v>67.039640000000006</v>
          </cell>
          <cell r="J8305">
            <v>52401.27</v>
          </cell>
          <cell r="K8305">
            <v>-3.1521300000000002E-2</v>
          </cell>
          <cell r="L8305">
            <v>-2.9000600000000001E-2</v>
          </cell>
          <cell r="M8305">
            <v>-2.7254799999999999E-2</v>
          </cell>
          <cell r="N8305">
            <v>-2.5509E-2</v>
          </cell>
          <cell r="O8305">
            <v>-2.2988399999999999E-2</v>
          </cell>
        </row>
        <row r="8306">
          <cell r="F8306" t="str">
            <v>2013Greater Fresno1-in-2October Peak1</v>
          </cell>
          <cell r="G8306">
            <v>0.67048940000000001</v>
          </cell>
          <cell r="H8306">
            <v>0.67048940000000001</v>
          </cell>
          <cell r="I8306">
            <v>66.557169999999999</v>
          </cell>
          <cell r="J8306">
            <v>26891.13</v>
          </cell>
          <cell r="K8306">
            <v>0</v>
          </cell>
          <cell r="L8306">
            <v>0</v>
          </cell>
          <cell r="M8306">
            <v>0</v>
          </cell>
          <cell r="N8306">
            <v>0</v>
          </cell>
          <cell r="O8306">
            <v>0</v>
          </cell>
        </row>
        <row r="8307">
          <cell r="F8307" t="str">
            <v>2013Greater Fresno1-in-2October Peak2</v>
          </cell>
          <cell r="G8307">
            <v>0.57007560000000002</v>
          </cell>
          <cell r="H8307">
            <v>0.57007560000000002</v>
          </cell>
          <cell r="I8307">
            <v>65.456999999999994</v>
          </cell>
          <cell r="J8307">
            <v>26891.13</v>
          </cell>
          <cell r="K8307">
            <v>0</v>
          </cell>
          <cell r="L8307">
            <v>0</v>
          </cell>
          <cell r="M8307">
            <v>0</v>
          </cell>
          <cell r="N8307">
            <v>0</v>
          </cell>
          <cell r="O8307">
            <v>0</v>
          </cell>
        </row>
        <row r="8308">
          <cell r="F8308" t="str">
            <v>2013Greater Fresno1-in-2October Peak3</v>
          </cell>
          <cell r="G8308">
            <v>0.50493529999999998</v>
          </cell>
          <cell r="H8308">
            <v>0.50493529999999998</v>
          </cell>
          <cell r="I8308">
            <v>63.537849999999999</v>
          </cell>
          <cell r="J8308">
            <v>26891.13</v>
          </cell>
          <cell r="K8308">
            <v>0</v>
          </cell>
          <cell r="L8308">
            <v>0</v>
          </cell>
          <cell r="M8308">
            <v>0</v>
          </cell>
          <cell r="N8308">
            <v>0</v>
          </cell>
          <cell r="O8308">
            <v>0</v>
          </cell>
        </row>
        <row r="8309">
          <cell r="F8309" t="str">
            <v>2013Greater Fresno1-in-2October Peak4</v>
          </cell>
          <cell r="G8309">
            <v>0.46553159999999999</v>
          </cell>
          <cell r="H8309">
            <v>0.46553159999999999</v>
          </cell>
          <cell r="I8309">
            <v>61.712780000000002</v>
          </cell>
          <cell r="J8309">
            <v>26891.13</v>
          </cell>
          <cell r="K8309">
            <v>0</v>
          </cell>
          <cell r="L8309">
            <v>0</v>
          </cell>
          <cell r="M8309">
            <v>0</v>
          </cell>
          <cell r="N8309">
            <v>0</v>
          </cell>
          <cell r="O8309">
            <v>0</v>
          </cell>
        </row>
        <row r="8310">
          <cell r="F8310" t="str">
            <v>2013Greater Fresno1-in-2October Peak5</v>
          </cell>
          <cell r="G8310">
            <v>0.45349119999999998</v>
          </cell>
          <cell r="H8310">
            <v>0.45349119999999998</v>
          </cell>
          <cell r="I8310">
            <v>59.837539999999997</v>
          </cell>
          <cell r="J8310">
            <v>26891.13</v>
          </cell>
          <cell r="K8310">
            <v>0</v>
          </cell>
          <cell r="L8310">
            <v>0</v>
          </cell>
          <cell r="M8310">
            <v>0</v>
          </cell>
          <cell r="N8310">
            <v>0</v>
          </cell>
          <cell r="O8310">
            <v>0</v>
          </cell>
        </row>
        <row r="8311">
          <cell r="F8311" t="str">
            <v>2013Greater Fresno1-in-2October Peak6</v>
          </cell>
          <cell r="G8311">
            <v>0.47180349999999999</v>
          </cell>
          <cell r="H8311">
            <v>0.47180349999999999</v>
          </cell>
          <cell r="I8311">
            <v>59.325290000000003</v>
          </cell>
          <cell r="J8311">
            <v>26891.13</v>
          </cell>
          <cell r="K8311">
            <v>0</v>
          </cell>
          <cell r="L8311">
            <v>0</v>
          </cell>
          <cell r="M8311">
            <v>0</v>
          </cell>
          <cell r="N8311">
            <v>0</v>
          </cell>
          <cell r="O8311">
            <v>0</v>
          </cell>
        </row>
        <row r="8312">
          <cell r="F8312" t="str">
            <v>2013Greater Fresno1-in-2October Peak7</v>
          </cell>
          <cell r="G8312">
            <v>0.53018949999999998</v>
          </cell>
          <cell r="H8312">
            <v>0.53018949999999998</v>
          </cell>
          <cell r="I8312">
            <v>58.269030000000001</v>
          </cell>
          <cell r="J8312">
            <v>26891.13</v>
          </cell>
          <cell r="K8312">
            <v>0</v>
          </cell>
          <cell r="L8312">
            <v>0</v>
          </cell>
          <cell r="M8312">
            <v>0</v>
          </cell>
          <cell r="N8312">
            <v>0</v>
          </cell>
          <cell r="O8312">
            <v>0</v>
          </cell>
        </row>
        <row r="8313">
          <cell r="F8313" t="str">
            <v>2013Greater Fresno1-in-2October Peak8</v>
          </cell>
          <cell r="G8313">
            <v>0.56893309999999997</v>
          </cell>
          <cell r="H8313">
            <v>0.56893309999999997</v>
          </cell>
          <cell r="I8313">
            <v>59.200449999999996</v>
          </cell>
          <cell r="J8313">
            <v>26891.13</v>
          </cell>
          <cell r="K8313">
            <v>0</v>
          </cell>
          <cell r="L8313">
            <v>0</v>
          </cell>
          <cell r="M8313">
            <v>0</v>
          </cell>
          <cell r="N8313">
            <v>0</v>
          </cell>
          <cell r="O8313">
            <v>0</v>
          </cell>
        </row>
        <row r="8314">
          <cell r="F8314" t="str">
            <v>2013Greater Fresno1-in-2October Peak9</v>
          </cell>
          <cell r="G8314">
            <v>0.58629640000000005</v>
          </cell>
          <cell r="H8314">
            <v>0.58629640000000005</v>
          </cell>
          <cell r="I8314">
            <v>63.849649999999997</v>
          </cell>
          <cell r="J8314">
            <v>26891.13</v>
          </cell>
          <cell r="K8314">
            <v>0</v>
          </cell>
          <cell r="L8314">
            <v>0</v>
          </cell>
          <cell r="M8314">
            <v>0</v>
          </cell>
          <cell r="N8314">
            <v>0</v>
          </cell>
          <cell r="O8314">
            <v>0</v>
          </cell>
        </row>
        <row r="8315">
          <cell r="F8315" t="str">
            <v>2013Greater Fresno1-in-2October Peak10</v>
          </cell>
          <cell r="G8315">
            <v>0.65146159999999997</v>
          </cell>
          <cell r="H8315">
            <v>0.65146159999999997</v>
          </cell>
          <cell r="I8315">
            <v>70.586780000000005</v>
          </cell>
          <cell r="J8315">
            <v>26891.13</v>
          </cell>
          <cell r="K8315">
            <v>0</v>
          </cell>
          <cell r="L8315">
            <v>0</v>
          </cell>
          <cell r="M8315">
            <v>0</v>
          </cell>
          <cell r="N8315">
            <v>0</v>
          </cell>
          <cell r="O8315">
            <v>0</v>
          </cell>
        </row>
        <row r="8316">
          <cell r="F8316" t="str">
            <v>2013Greater Fresno1-in-2October Peak11</v>
          </cell>
          <cell r="G8316">
            <v>0.74773350000000005</v>
          </cell>
          <cell r="H8316">
            <v>0.74773350000000005</v>
          </cell>
          <cell r="I8316">
            <v>75.623699999999999</v>
          </cell>
          <cell r="J8316">
            <v>26891.13</v>
          </cell>
          <cell r="K8316">
            <v>0</v>
          </cell>
          <cell r="L8316">
            <v>0</v>
          </cell>
          <cell r="M8316">
            <v>0</v>
          </cell>
          <cell r="N8316">
            <v>0</v>
          </cell>
          <cell r="O8316">
            <v>0</v>
          </cell>
        </row>
        <row r="8317">
          <cell r="F8317" t="str">
            <v>2013Greater Fresno1-in-2October Peak12</v>
          </cell>
          <cell r="G8317">
            <v>0.88834060000000004</v>
          </cell>
          <cell r="H8317">
            <v>0.88834060000000004</v>
          </cell>
          <cell r="I8317">
            <v>79.623699999999999</v>
          </cell>
          <cell r="J8317">
            <v>26891.13</v>
          </cell>
          <cell r="K8317">
            <v>0</v>
          </cell>
          <cell r="L8317">
            <v>0</v>
          </cell>
          <cell r="M8317">
            <v>0</v>
          </cell>
          <cell r="N8317">
            <v>0</v>
          </cell>
          <cell r="O8317">
            <v>0</v>
          </cell>
        </row>
        <row r="8318">
          <cell r="F8318" t="str">
            <v>2013Greater Fresno1-in-2October Peak13</v>
          </cell>
          <cell r="G8318">
            <v>1.0633870000000001</v>
          </cell>
          <cell r="H8318">
            <v>1.0633870000000001</v>
          </cell>
          <cell r="I8318">
            <v>83.079689999999999</v>
          </cell>
          <cell r="J8318">
            <v>26891.13</v>
          </cell>
          <cell r="K8318">
            <v>0</v>
          </cell>
          <cell r="L8318">
            <v>0</v>
          </cell>
          <cell r="M8318">
            <v>0</v>
          </cell>
          <cell r="N8318">
            <v>0</v>
          </cell>
          <cell r="O8318">
            <v>0</v>
          </cell>
        </row>
        <row r="8319">
          <cell r="F8319" t="str">
            <v>2013Greater Fresno1-in-2October Peak14</v>
          </cell>
          <cell r="G8319">
            <v>1.1192359999999999</v>
          </cell>
          <cell r="H8319">
            <v>1.2492479999999999</v>
          </cell>
          <cell r="I8319">
            <v>86.179950000000005</v>
          </cell>
          <cell r="J8319">
            <v>26891.13</v>
          </cell>
          <cell r="K8319">
            <v>-1.8894999999999999E-3</v>
          </cell>
          <cell r="L8319">
            <v>7.6038800000000004E-2</v>
          </cell>
          <cell r="M8319">
            <v>0.13001180000000001</v>
          </cell>
          <cell r="N8319">
            <v>0.1839847</v>
          </cell>
          <cell r="O8319">
            <v>0.26191320000000001</v>
          </cell>
        </row>
        <row r="8320">
          <cell r="F8320" t="str">
            <v>2013Greater Fresno1-in-2October Peak15</v>
          </cell>
          <cell r="G8320">
            <v>1.2751870000000001</v>
          </cell>
          <cell r="H8320">
            <v>1.4425479999999999</v>
          </cell>
          <cell r="I8320">
            <v>87.767889999999994</v>
          </cell>
          <cell r="J8320">
            <v>26891.13</v>
          </cell>
          <cell r="K8320">
            <v>-2.6042999999999999E-3</v>
          </cell>
          <cell r="L8320">
            <v>9.7812399999999994E-2</v>
          </cell>
          <cell r="M8320">
            <v>0.1673606</v>
          </cell>
          <cell r="N8320">
            <v>0.2369088</v>
          </cell>
          <cell r="O8320">
            <v>0.3373254</v>
          </cell>
        </row>
        <row r="8321">
          <cell r="F8321" t="str">
            <v>2013Greater Fresno1-in-2October Peak16</v>
          </cell>
          <cell r="G8321">
            <v>1.4345129999999999</v>
          </cell>
          <cell r="H8321">
            <v>1.643559</v>
          </cell>
          <cell r="I8321">
            <v>89.737139999999997</v>
          </cell>
          <cell r="J8321">
            <v>26891.13</v>
          </cell>
          <cell r="K8321">
            <v>-1.944E-3</v>
          </cell>
          <cell r="L8321">
            <v>0.1227106</v>
          </cell>
          <cell r="M8321">
            <v>0.20904610000000001</v>
          </cell>
          <cell r="N8321">
            <v>0.29538150000000002</v>
          </cell>
          <cell r="O8321">
            <v>0.42003620000000003</v>
          </cell>
        </row>
        <row r="8322">
          <cell r="F8322" t="str">
            <v>2013Greater Fresno1-in-2October Peak17</v>
          </cell>
          <cell r="G8322">
            <v>1.552589</v>
          </cell>
          <cell r="H8322">
            <v>1.796314</v>
          </cell>
          <cell r="I8322">
            <v>90.668539999999993</v>
          </cell>
          <cell r="J8322">
            <v>26891.13</v>
          </cell>
          <cell r="K8322">
            <v>-3.1803999999999999E-3</v>
          </cell>
          <cell r="L8322">
            <v>0.14269290000000001</v>
          </cell>
          <cell r="M8322">
            <v>0.24372440000000001</v>
          </cell>
          <cell r="N8322">
            <v>0.3447558</v>
          </cell>
          <cell r="O8322">
            <v>0.49062909999999998</v>
          </cell>
        </row>
        <row r="8323">
          <cell r="F8323" t="str">
            <v>2013Greater Fresno1-in-2October Peak18</v>
          </cell>
          <cell r="G8323">
            <v>1.6304860000000001</v>
          </cell>
          <cell r="H8323">
            <v>1.880819</v>
          </cell>
          <cell r="I8323">
            <v>90.150120000000001</v>
          </cell>
          <cell r="J8323">
            <v>26891.13</v>
          </cell>
          <cell r="K8323">
            <v>-3.3871000000000001E-3</v>
          </cell>
          <cell r="L8323">
            <v>0.14651239999999999</v>
          </cell>
          <cell r="M8323">
            <v>0.25033230000000001</v>
          </cell>
          <cell r="N8323">
            <v>0.35415219999999997</v>
          </cell>
          <cell r="O8323">
            <v>0.50405169999999999</v>
          </cell>
        </row>
        <row r="8324">
          <cell r="F8324" t="str">
            <v>2013Greater Fresno1-in-2October Peak19</v>
          </cell>
          <cell r="G8324">
            <v>2.1648960000000002</v>
          </cell>
          <cell r="H8324">
            <v>1.839569</v>
          </cell>
          <cell r="I8324">
            <v>86.832160000000002</v>
          </cell>
          <cell r="J8324">
            <v>26891.13</v>
          </cell>
          <cell r="K8324">
            <v>-0.3527807</v>
          </cell>
          <cell r="L8324">
            <v>-0.33656079999999999</v>
          </cell>
          <cell r="M8324">
            <v>-0.32532689999999997</v>
          </cell>
          <cell r="N8324">
            <v>-0.31409310000000001</v>
          </cell>
          <cell r="O8324">
            <v>-0.297873</v>
          </cell>
        </row>
        <row r="8325">
          <cell r="F8325" t="str">
            <v>2013Greater Fresno1-in-2October Peak20</v>
          </cell>
          <cell r="G8325">
            <v>1.9995769999999999</v>
          </cell>
          <cell r="H8325">
            <v>1.6930069999999999</v>
          </cell>
          <cell r="I8325">
            <v>81.738979999999998</v>
          </cell>
          <cell r="J8325">
            <v>26891.13</v>
          </cell>
          <cell r="K8325">
            <v>-0.33244099999999999</v>
          </cell>
          <cell r="L8325">
            <v>-0.3171563</v>
          </cell>
          <cell r="M8325">
            <v>-0.30657010000000001</v>
          </cell>
          <cell r="N8325">
            <v>-0.29598390000000002</v>
          </cell>
          <cell r="O8325">
            <v>-0.28069909999999998</v>
          </cell>
        </row>
        <row r="8326">
          <cell r="F8326" t="str">
            <v>2013Greater Fresno1-in-2October Peak21</v>
          </cell>
          <cell r="G8326">
            <v>1.7580039999999999</v>
          </cell>
          <cell r="H8326">
            <v>1.5430349999999999</v>
          </cell>
          <cell r="I8326">
            <v>79.108059999999995</v>
          </cell>
          <cell r="J8326">
            <v>26891.13</v>
          </cell>
          <cell r="K8326">
            <v>-0.2331095</v>
          </cell>
          <cell r="L8326">
            <v>-0.2223918</v>
          </cell>
          <cell r="M8326">
            <v>-0.21496870000000001</v>
          </cell>
          <cell r="N8326">
            <v>-0.2075456</v>
          </cell>
          <cell r="O8326">
            <v>-0.1968278</v>
          </cell>
        </row>
        <row r="8327">
          <cell r="F8327" t="str">
            <v>2013Greater Fresno1-in-2October Peak22</v>
          </cell>
          <cell r="G8327">
            <v>1.4952730000000001</v>
          </cell>
          <cell r="H8327">
            <v>1.364492</v>
          </cell>
          <cell r="I8327">
            <v>76.170469999999995</v>
          </cell>
          <cell r="J8327">
            <v>26891.13</v>
          </cell>
          <cell r="K8327">
            <v>-0.14181730000000001</v>
          </cell>
          <cell r="L8327">
            <v>-0.1352969</v>
          </cell>
          <cell r="M8327">
            <v>-0.13078090000000001</v>
          </cell>
          <cell r="N8327">
            <v>-0.12626490000000001</v>
          </cell>
          <cell r="O8327">
            <v>-0.1197445</v>
          </cell>
        </row>
        <row r="8328">
          <cell r="F8328" t="str">
            <v>2013Greater Fresno1-in-2October Peak23</v>
          </cell>
          <cell r="G8328">
            <v>1.169338</v>
          </cell>
          <cell r="H8328">
            <v>1.095882</v>
          </cell>
          <cell r="I8328">
            <v>72.307580000000002</v>
          </cell>
          <cell r="J8328">
            <v>26891.13</v>
          </cell>
          <cell r="K8328">
            <v>-7.9655500000000004E-2</v>
          </cell>
          <cell r="L8328">
            <v>-7.5993199999999997E-2</v>
          </cell>
          <cell r="M8328">
            <v>-7.3456599999999997E-2</v>
          </cell>
          <cell r="N8328">
            <v>-7.09201E-2</v>
          </cell>
          <cell r="O8328">
            <v>-6.7257800000000006E-2</v>
          </cell>
        </row>
        <row r="8329">
          <cell r="F8329" t="str">
            <v>2013Greater Fresno1-in-2October Peak24</v>
          </cell>
          <cell r="G8329">
            <v>0.90228229999999998</v>
          </cell>
          <cell r="H8329">
            <v>0.8463233</v>
          </cell>
          <cell r="I8329">
            <v>70.344409999999996</v>
          </cell>
          <cell r="J8329">
            <v>26891.13</v>
          </cell>
          <cell r="K8329">
            <v>-6.0681300000000001E-2</v>
          </cell>
          <cell r="L8329">
            <v>-5.7891400000000003E-2</v>
          </cell>
          <cell r="M8329">
            <v>-5.5959000000000002E-2</v>
          </cell>
          <cell r="N8329">
            <v>-5.4026699999999997E-2</v>
          </cell>
          <cell r="O8329">
            <v>-5.1236799999999999E-2</v>
          </cell>
        </row>
        <row r="8330">
          <cell r="F8330" t="str">
            <v>2013Kern1-in-2October Peak1</v>
          </cell>
          <cell r="G8330">
            <v>0.70321389999999995</v>
          </cell>
          <cell r="H8330">
            <v>0.70321389999999995</v>
          </cell>
          <cell r="I8330">
            <v>66.5</v>
          </cell>
          <cell r="J8330">
            <v>5583.49</v>
          </cell>
          <cell r="K8330">
            <v>0</v>
          </cell>
          <cell r="L8330">
            <v>0</v>
          </cell>
          <cell r="M8330">
            <v>0</v>
          </cell>
          <cell r="N8330">
            <v>0</v>
          </cell>
          <cell r="O8330">
            <v>0</v>
          </cell>
        </row>
        <row r="8331">
          <cell r="F8331" t="str">
            <v>2013Kern1-in-2October Peak2</v>
          </cell>
          <cell r="G8331">
            <v>0.6022267</v>
          </cell>
          <cell r="H8331">
            <v>0.6022267</v>
          </cell>
          <cell r="I8331">
            <v>65.5</v>
          </cell>
          <cell r="J8331">
            <v>5583.49</v>
          </cell>
          <cell r="K8331">
            <v>0</v>
          </cell>
          <cell r="L8331">
            <v>0</v>
          </cell>
          <cell r="M8331">
            <v>0</v>
          </cell>
          <cell r="N8331">
            <v>0</v>
          </cell>
          <cell r="O8331">
            <v>0</v>
          </cell>
        </row>
        <row r="8332">
          <cell r="F8332" t="str">
            <v>2013Kern1-in-2October Peak3</v>
          </cell>
          <cell r="G8332">
            <v>0.52688250000000003</v>
          </cell>
          <cell r="H8332">
            <v>0.52688250000000003</v>
          </cell>
          <cell r="I8332">
            <v>63</v>
          </cell>
          <cell r="J8332">
            <v>5583.49</v>
          </cell>
          <cell r="K8332">
            <v>0</v>
          </cell>
          <cell r="L8332">
            <v>0</v>
          </cell>
          <cell r="M8332">
            <v>0</v>
          </cell>
          <cell r="N8332">
            <v>0</v>
          </cell>
          <cell r="O8332">
            <v>0</v>
          </cell>
        </row>
        <row r="8333">
          <cell r="F8333" t="str">
            <v>2013Kern1-in-2October Peak4</v>
          </cell>
          <cell r="G8333">
            <v>0.47444969999999997</v>
          </cell>
          <cell r="H8333">
            <v>0.47444969999999997</v>
          </cell>
          <cell r="I8333">
            <v>62.5</v>
          </cell>
          <cell r="J8333">
            <v>5583.49</v>
          </cell>
          <cell r="K8333">
            <v>0</v>
          </cell>
          <cell r="L8333">
            <v>0</v>
          </cell>
          <cell r="M8333">
            <v>0</v>
          </cell>
          <cell r="N8333">
            <v>0</v>
          </cell>
          <cell r="O8333">
            <v>0</v>
          </cell>
        </row>
        <row r="8334">
          <cell r="F8334" t="str">
            <v>2013Kern1-in-2October Peak5</v>
          </cell>
          <cell r="G8334">
            <v>0.4509512</v>
          </cell>
          <cell r="H8334">
            <v>0.4509512</v>
          </cell>
          <cell r="I8334">
            <v>60.5</v>
          </cell>
          <cell r="J8334">
            <v>5583.49</v>
          </cell>
          <cell r="K8334">
            <v>0</v>
          </cell>
          <cell r="L8334">
            <v>0</v>
          </cell>
          <cell r="M8334">
            <v>0</v>
          </cell>
          <cell r="N8334">
            <v>0</v>
          </cell>
          <cell r="O8334">
            <v>0</v>
          </cell>
        </row>
        <row r="8335">
          <cell r="F8335" t="str">
            <v>2013Kern1-in-2October Peak6</v>
          </cell>
          <cell r="G8335">
            <v>0.44824140000000001</v>
          </cell>
          <cell r="H8335">
            <v>0.44824140000000001</v>
          </cell>
          <cell r="I8335">
            <v>59</v>
          </cell>
          <cell r="J8335">
            <v>5583.49</v>
          </cell>
          <cell r="K8335">
            <v>0</v>
          </cell>
          <cell r="L8335">
            <v>0</v>
          </cell>
          <cell r="M8335">
            <v>0</v>
          </cell>
          <cell r="N8335">
            <v>0</v>
          </cell>
          <cell r="O8335">
            <v>0</v>
          </cell>
        </row>
        <row r="8336">
          <cell r="F8336" t="str">
            <v>2013Kern1-in-2October Peak7</v>
          </cell>
          <cell r="G8336">
            <v>0.48873309999999998</v>
          </cell>
          <cell r="H8336">
            <v>0.48873309999999998</v>
          </cell>
          <cell r="I8336">
            <v>58</v>
          </cell>
          <cell r="J8336">
            <v>5583.49</v>
          </cell>
          <cell r="K8336">
            <v>0</v>
          </cell>
          <cell r="L8336">
            <v>0</v>
          </cell>
          <cell r="M8336">
            <v>0</v>
          </cell>
          <cell r="N8336">
            <v>0</v>
          </cell>
          <cell r="O8336">
            <v>0</v>
          </cell>
        </row>
        <row r="8337">
          <cell r="F8337" t="str">
            <v>2013Kern1-in-2October Peak8</v>
          </cell>
          <cell r="G8337">
            <v>0.51279330000000001</v>
          </cell>
          <cell r="H8337">
            <v>0.51279330000000001</v>
          </cell>
          <cell r="I8337">
            <v>58.5</v>
          </cell>
          <cell r="J8337">
            <v>5583.49</v>
          </cell>
          <cell r="K8337">
            <v>0</v>
          </cell>
          <cell r="L8337">
            <v>0</v>
          </cell>
          <cell r="M8337">
            <v>0</v>
          </cell>
          <cell r="N8337">
            <v>0</v>
          </cell>
          <cell r="O8337">
            <v>0</v>
          </cell>
        </row>
        <row r="8338">
          <cell r="F8338" t="str">
            <v>2013Kern1-in-2October Peak9</v>
          </cell>
          <cell r="G8338">
            <v>0.52602819999999995</v>
          </cell>
          <cell r="H8338">
            <v>0.52602819999999995</v>
          </cell>
          <cell r="I8338">
            <v>64</v>
          </cell>
          <cell r="J8338">
            <v>5583.49</v>
          </cell>
          <cell r="K8338">
            <v>0</v>
          </cell>
          <cell r="L8338">
            <v>0</v>
          </cell>
          <cell r="M8338">
            <v>0</v>
          </cell>
          <cell r="N8338">
            <v>0</v>
          </cell>
          <cell r="O8338">
            <v>0</v>
          </cell>
        </row>
        <row r="8339">
          <cell r="F8339" t="str">
            <v>2013Kern1-in-2October Peak10</v>
          </cell>
          <cell r="G8339">
            <v>0.60316259999999999</v>
          </cell>
          <cell r="H8339">
            <v>0.60316259999999999</v>
          </cell>
          <cell r="I8339">
            <v>72.5</v>
          </cell>
          <cell r="J8339">
            <v>5583.49</v>
          </cell>
          <cell r="K8339">
            <v>0</v>
          </cell>
          <cell r="L8339">
            <v>0</v>
          </cell>
          <cell r="M8339">
            <v>0</v>
          </cell>
          <cell r="N8339">
            <v>0</v>
          </cell>
          <cell r="O8339">
            <v>0</v>
          </cell>
        </row>
        <row r="8340">
          <cell r="F8340" t="str">
            <v>2013Kern1-in-2October Peak11</v>
          </cell>
          <cell r="G8340">
            <v>0.72131789999999996</v>
          </cell>
          <cell r="H8340">
            <v>0.72131789999999996</v>
          </cell>
          <cell r="I8340">
            <v>78.5</v>
          </cell>
          <cell r="J8340">
            <v>5583.49</v>
          </cell>
          <cell r="K8340">
            <v>0</v>
          </cell>
          <cell r="L8340">
            <v>0</v>
          </cell>
          <cell r="M8340">
            <v>0</v>
          </cell>
          <cell r="N8340">
            <v>0</v>
          </cell>
          <cell r="O8340">
            <v>0</v>
          </cell>
        </row>
        <row r="8341">
          <cell r="F8341" t="str">
            <v>2013Kern1-in-2October Peak12</v>
          </cell>
          <cell r="G8341">
            <v>0.88096949999999996</v>
          </cell>
          <cell r="H8341">
            <v>0.88096949999999996</v>
          </cell>
          <cell r="I8341">
            <v>85</v>
          </cell>
          <cell r="J8341">
            <v>5583.49</v>
          </cell>
          <cell r="K8341">
            <v>0</v>
          </cell>
          <cell r="L8341">
            <v>0</v>
          </cell>
          <cell r="M8341">
            <v>0</v>
          </cell>
          <cell r="N8341">
            <v>0</v>
          </cell>
          <cell r="O8341">
            <v>0</v>
          </cell>
        </row>
        <row r="8342">
          <cell r="F8342" t="str">
            <v>2013Kern1-in-2October Peak13</v>
          </cell>
          <cell r="G8342">
            <v>1.0619270000000001</v>
          </cell>
          <cell r="H8342">
            <v>1.0619270000000001</v>
          </cell>
          <cell r="I8342">
            <v>87</v>
          </cell>
          <cell r="J8342">
            <v>5583.49</v>
          </cell>
          <cell r="K8342">
            <v>0</v>
          </cell>
          <cell r="L8342">
            <v>0</v>
          </cell>
          <cell r="M8342">
            <v>0</v>
          </cell>
          <cell r="N8342">
            <v>0</v>
          </cell>
          <cell r="O8342">
            <v>0</v>
          </cell>
        </row>
        <row r="8343">
          <cell r="F8343" t="str">
            <v>2013Kern1-in-2October Peak14</v>
          </cell>
          <cell r="G8343">
            <v>1.0509930000000001</v>
          </cell>
          <cell r="H8343">
            <v>1.23855</v>
          </cell>
          <cell r="I8343">
            <v>89.5</v>
          </cell>
          <cell r="J8343">
            <v>5583.49</v>
          </cell>
          <cell r="K8343">
            <v>9.1801099999999997E-2</v>
          </cell>
          <cell r="L8343">
            <v>0.1483746</v>
          </cell>
          <cell r="M8343">
            <v>0.18755730000000001</v>
          </cell>
          <cell r="N8343">
            <v>0.22673989999999999</v>
          </cell>
          <cell r="O8343">
            <v>0.28331339999999999</v>
          </cell>
        </row>
        <row r="8344">
          <cell r="F8344" t="str">
            <v>2013Kern1-in-2October Peak15</v>
          </cell>
          <cell r="G8344">
            <v>1.18581</v>
          </cell>
          <cell r="H8344">
            <v>1.4087750000000001</v>
          </cell>
          <cell r="I8344">
            <v>91</v>
          </cell>
          <cell r="J8344">
            <v>5583.49</v>
          </cell>
          <cell r="K8344">
            <v>0.11222360000000001</v>
          </cell>
          <cell r="L8344">
            <v>0.17765040000000001</v>
          </cell>
          <cell r="M8344">
            <v>0.22296479999999999</v>
          </cell>
          <cell r="N8344">
            <v>0.2682793</v>
          </cell>
          <cell r="O8344">
            <v>0.33370610000000001</v>
          </cell>
        </row>
        <row r="8345">
          <cell r="F8345" t="str">
            <v>2013Kern1-in-2October Peak16</v>
          </cell>
          <cell r="G8345">
            <v>1.2932600000000001</v>
          </cell>
          <cell r="H8345">
            <v>1.5835760000000001</v>
          </cell>
          <cell r="I8345">
            <v>91</v>
          </cell>
          <cell r="J8345">
            <v>5583.49</v>
          </cell>
          <cell r="K8345">
            <v>0.14877599999999999</v>
          </cell>
          <cell r="L8345">
            <v>0.2323993</v>
          </cell>
          <cell r="M8345">
            <v>0.29031639999999997</v>
          </cell>
          <cell r="N8345">
            <v>0.34823359999999998</v>
          </cell>
          <cell r="O8345">
            <v>0.43185679999999999</v>
          </cell>
        </row>
        <row r="8346">
          <cell r="F8346" t="str">
            <v>2013Kern1-in-2October Peak17</v>
          </cell>
          <cell r="G8346">
            <v>1.3840410000000001</v>
          </cell>
          <cell r="H8346">
            <v>1.714267</v>
          </cell>
          <cell r="I8346">
            <v>91</v>
          </cell>
          <cell r="J8346">
            <v>5583.49</v>
          </cell>
          <cell r="K8346">
            <v>0.1674513</v>
          </cell>
          <cell r="L8346">
            <v>0.26361990000000002</v>
          </cell>
          <cell r="M8346">
            <v>0.33022600000000002</v>
          </cell>
          <cell r="N8346">
            <v>0.39683210000000002</v>
          </cell>
          <cell r="O8346">
            <v>0.49300070000000001</v>
          </cell>
        </row>
        <row r="8347">
          <cell r="F8347" t="str">
            <v>2013Kern1-in-2October Peak18</v>
          </cell>
          <cell r="G8347">
            <v>1.438833</v>
          </cell>
          <cell r="H8347">
            <v>1.7769239999999999</v>
          </cell>
          <cell r="I8347">
            <v>89.5</v>
          </cell>
          <cell r="J8347">
            <v>5583.49</v>
          </cell>
          <cell r="K8347">
            <v>0.1711994</v>
          </cell>
          <cell r="L8347">
            <v>0.2698004</v>
          </cell>
          <cell r="M8347">
            <v>0.33809109999999998</v>
          </cell>
          <cell r="N8347">
            <v>0.40638180000000002</v>
          </cell>
          <cell r="O8347">
            <v>0.50498279999999995</v>
          </cell>
        </row>
        <row r="8348">
          <cell r="F8348" t="str">
            <v>2013Kern1-in-2October Peak19</v>
          </cell>
          <cell r="G8348">
            <v>2.1494909999999998</v>
          </cell>
          <cell r="H8348">
            <v>1.7290490000000001</v>
          </cell>
          <cell r="I8348">
            <v>86</v>
          </cell>
          <cell r="J8348">
            <v>5583.49</v>
          </cell>
          <cell r="K8348">
            <v>-0.46014060000000001</v>
          </cell>
          <cell r="L8348">
            <v>-0.43668649999999998</v>
          </cell>
          <cell r="M8348">
            <v>-0.42044229999999999</v>
          </cell>
          <cell r="N8348">
            <v>-0.404198</v>
          </cell>
          <cell r="O8348">
            <v>-0.38074400000000003</v>
          </cell>
        </row>
        <row r="8349">
          <cell r="F8349" t="str">
            <v>2013Kern1-in-2October Peak20</v>
          </cell>
          <cell r="G8349">
            <v>2.0313910000000002</v>
          </cell>
          <cell r="H8349">
            <v>1.6086370000000001</v>
          </cell>
          <cell r="I8349">
            <v>80.5</v>
          </cell>
          <cell r="J8349">
            <v>5583.49</v>
          </cell>
          <cell r="K8349">
            <v>-0.462671</v>
          </cell>
          <cell r="L8349">
            <v>-0.43908789999999998</v>
          </cell>
          <cell r="M8349">
            <v>-0.42275430000000003</v>
          </cell>
          <cell r="N8349">
            <v>-0.40642070000000002</v>
          </cell>
          <cell r="O8349">
            <v>-0.3828376</v>
          </cell>
        </row>
        <row r="8350">
          <cell r="F8350" t="str">
            <v>2013Kern1-in-2October Peak21</v>
          </cell>
          <cell r="G8350">
            <v>1.78765</v>
          </cell>
          <cell r="H8350">
            <v>1.4944599999999999</v>
          </cell>
          <cell r="I8350">
            <v>77</v>
          </cell>
          <cell r="J8350">
            <v>5583.49</v>
          </cell>
          <cell r="K8350">
            <v>-0.32087260000000001</v>
          </cell>
          <cell r="L8350">
            <v>-0.30451719999999999</v>
          </cell>
          <cell r="M8350">
            <v>-0.29318949999999999</v>
          </cell>
          <cell r="N8350">
            <v>-0.2818618</v>
          </cell>
          <cell r="O8350">
            <v>-0.26550639999999998</v>
          </cell>
        </row>
        <row r="8351">
          <cell r="F8351" t="str">
            <v>2013Kern1-in-2October Peak22</v>
          </cell>
          <cell r="G8351">
            <v>1.5400419999999999</v>
          </cell>
          <cell r="H8351">
            <v>1.3486359999999999</v>
          </cell>
          <cell r="I8351">
            <v>74</v>
          </cell>
          <cell r="J8351">
            <v>5583.49</v>
          </cell>
          <cell r="K8351">
            <v>-0.2094781</v>
          </cell>
          <cell r="L8351">
            <v>-0.1988007</v>
          </cell>
          <cell r="M8351">
            <v>-0.19140550000000001</v>
          </cell>
          <cell r="N8351">
            <v>-0.18401039999999999</v>
          </cell>
          <cell r="O8351">
            <v>-0.17333290000000001</v>
          </cell>
        </row>
        <row r="8352">
          <cell r="F8352" t="str">
            <v>2013Kern1-in-2October Peak23</v>
          </cell>
          <cell r="G8352">
            <v>1.2436160000000001</v>
          </cell>
          <cell r="H8352">
            <v>1.100144</v>
          </cell>
          <cell r="I8352">
            <v>72</v>
          </cell>
          <cell r="J8352">
            <v>5583.49</v>
          </cell>
          <cell r="K8352">
            <v>-0.15701850000000001</v>
          </cell>
          <cell r="L8352">
            <v>-0.14901500000000001</v>
          </cell>
          <cell r="M8352">
            <v>-0.14347180000000001</v>
          </cell>
          <cell r="N8352">
            <v>-0.13792860000000001</v>
          </cell>
          <cell r="O8352">
            <v>-0.12992509999999999</v>
          </cell>
        </row>
        <row r="8353">
          <cell r="F8353" t="str">
            <v>2013Kern1-in-2October Peak24</v>
          </cell>
          <cell r="G8353">
            <v>0.99441000000000002</v>
          </cell>
          <cell r="H8353">
            <v>0.88280579999999997</v>
          </cell>
          <cell r="I8353">
            <v>70.5</v>
          </cell>
          <cell r="J8353">
            <v>5583.49</v>
          </cell>
          <cell r="K8353">
            <v>-0.12214179999999999</v>
          </cell>
          <cell r="L8353">
            <v>-0.11591600000000001</v>
          </cell>
          <cell r="M8353">
            <v>-0.1116041</v>
          </cell>
          <cell r="N8353">
            <v>-0.1072921</v>
          </cell>
          <cell r="O8353">
            <v>-0.1010664</v>
          </cell>
        </row>
        <row r="8354">
          <cell r="F8354" t="str">
            <v>2013Northern Coast1-in-2October Peak1</v>
          </cell>
          <cell r="G8354">
            <v>0.55490600000000001</v>
          </cell>
          <cell r="H8354">
            <v>0.55490600000000001</v>
          </cell>
          <cell r="I8354">
            <v>56.9773</v>
          </cell>
          <cell r="J8354">
            <v>9226.42</v>
          </cell>
          <cell r="K8354">
            <v>0</v>
          </cell>
          <cell r="L8354">
            <v>0</v>
          </cell>
          <cell r="M8354">
            <v>0</v>
          </cell>
          <cell r="N8354">
            <v>0</v>
          </cell>
          <cell r="O8354">
            <v>0</v>
          </cell>
        </row>
        <row r="8355">
          <cell r="F8355" t="str">
            <v>2013Northern Coast1-in-2October Peak2</v>
          </cell>
          <cell r="G8355">
            <v>0.48539549999999998</v>
          </cell>
          <cell r="H8355">
            <v>0.48539549999999998</v>
          </cell>
          <cell r="I8355">
            <v>55.797699999999999</v>
          </cell>
          <cell r="J8355">
            <v>9226.42</v>
          </cell>
          <cell r="K8355">
            <v>0</v>
          </cell>
          <cell r="L8355">
            <v>0</v>
          </cell>
          <cell r="M8355">
            <v>0</v>
          </cell>
          <cell r="N8355">
            <v>0</v>
          </cell>
          <cell r="O8355">
            <v>0</v>
          </cell>
        </row>
        <row r="8356">
          <cell r="F8356" t="str">
            <v>2013Northern Coast1-in-2October Peak3</v>
          </cell>
          <cell r="G8356">
            <v>0.45238919999999999</v>
          </cell>
          <cell r="H8356">
            <v>0.45238919999999999</v>
          </cell>
          <cell r="I8356">
            <v>53.6477</v>
          </cell>
          <cell r="J8356">
            <v>9226.42</v>
          </cell>
          <cell r="K8356">
            <v>0</v>
          </cell>
          <cell r="L8356">
            <v>0</v>
          </cell>
          <cell r="M8356">
            <v>0</v>
          </cell>
          <cell r="N8356">
            <v>0</v>
          </cell>
          <cell r="O8356">
            <v>0</v>
          </cell>
        </row>
        <row r="8357">
          <cell r="F8357" t="str">
            <v>2013Northern Coast1-in-2October Peak4</v>
          </cell>
          <cell r="G8357">
            <v>0.43221569999999998</v>
          </cell>
          <cell r="H8357">
            <v>0.43221569999999998</v>
          </cell>
          <cell r="I8357">
            <v>52.93</v>
          </cell>
          <cell r="J8357">
            <v>9226.42</v>
          </cell>
          <cell r="K8357">
            <v>0</v>
          </cell>
          <cell r="L8357">
            <v>0</v>
          </cell>
          <cell r="M8357">
            <v>0</v>
          </cell>
          <cell r="N8357">
            <v>0</v>
          </cell>
          <cell r="O8357">
            <v>0</v>
          </cell>
        </row>
        <row r="8358">
          <cell r="F8358" t="str">
            <v>2013Northern Coast1-in-2October Peak5</v>
          </cell>
          <cell r="G8358">
            <v>0.43327880000000002</v>
          </cell>
          <cell r="H8358">
            <v>0.43327880000000002</v>
          </cell>
          <cell r="I8358">
            <v>51.830199999999998</v>
          </cell>
          <cell r="J8358">
            <v>9226.42</v>
          </cell>
          <cell r="K8358">
            <v>0</v>
          </cell>
          <cell r="L8358">
            <v>0</v>
          </cell>
          <cell r="M8358">
            <v>0</v>
          </cell>
          <cell r="N8358">
            <v>0</v>
          </cell>
          <cell r="O8358">
            <v>0</v>
          </cell>
        </row>
        <row r="8359">
          <cell r="F8359" t="str">
            <v>2013Northern Coast1-in-2October Peak6</v>
          </cell>
          <cell r="G8359">
            <v>0.47333429999999999</v>
          </cell>
          <cell r="H8359">
            <v>0.47333429999999999</v>
          </cell>
          <cell r="I8359">
            <v>50.880200000000002</v>
          </cell>
          <cell r="J8359">
            <v>9226.42</v>
          </cell>
          <cell r="K8359">
            <v>0</v>
          </cell>
          <cell r="L8359">
            <v>0</v>
          </cell>
          <cell r="M8359">
            <v>0</v>
          </cell>
          <cell r="N8359">
            <v>0</v>
          </cell>
          <cell r="O8359">
            <v>0</v>
          </cell>
        </row>
        <row r="8360">
          <cell r="F8360" t="str">
            <v>2013Northern Coast1-in-2October Peak7</v>
          </cell>
          <cell r="G8360">
            <v>0.57451180000000002</v>
          </cell>
          <cell r="H8360">
            <v>0.57451180000000002</v>
          </cell>
          <cell r="I8360">
            <v>50.064</v>
          </cell>
          <cell r="J8360">
            <v>9226.42</v>
          </cell>
          <cell r="K8360">
            <v>0</v>
          </cell>
          <cell r="L8360">
            <v>0</v>
          </cell>
          <cell r="M8360">
            <v>0</v>
          </cell>
          <cell r="N8360">
            <v>0</v>
          </cell>
          <cell r="O8360">
            <v>0</v>
          </cell>
        </row>
        <row r="8361">
          <cell r="F8361" t="str">
            <v>2013Northern Coast1-in-2October Peak8</v>
          </cell>
          <cell r="G8361">
            <v>0.66309039999999997</v>
          </cell>
          <cell r="H8361">
            <v>0.66309039999999997</v>
          </cell>
          <cell r="I8361">
            <v>50.303199999999997</v>
          </cell>
          <cell r="J8361">
            <v>9226.42</v>
          </cell>
          <cell r="K8361">
            <v>0</v>
          </cell>
          <cell r="L8361">
            <v>0</v>
          </cell>
          <cell r="M8361">
            <v>0</v>
          </cell>
          <cell r="N8361">
            <v>0</v>
          </cell>
          <cell r="O8361">
            <v>0</v>
          </cell>
        </row>
        <row r="8362">
          <cell r="F8362" t="str">
            <v>2013Northern Coast1-in-2October Peak9</v>
          </cell>
          <cell r="G8362">
            <v>0.66359239999999997</v>
          </cell>
          <cell r="H8362">
            <v>0.66359239999999997</v>
          </cell>
          <cell r="I8362">
            <v>57.238300000000002</v>
          </cell>
          <cell r="J8362">
            <v>9226.42</v>
          </cell>
          <cell r="K8362">
            <v>0</v>
          </cell>
          <cell r="L8362">
            <v>0</v>
          </cell>
          <cell r="M8362">
            <v>0</v>
          </cell>
          <cell r="N8362">
            <v>0</v>
          </cell>
          <cell r="O8362">
            <v>0</v>
          </cell>
        </row>
        <row r="8363">
          <cell r="F8363" t="str">
            <v>2013Northern Coast1-in-2October Peak10</v>
          </cell>
          <cell r="G8363">
            <v>0.67855750000000004</v>
          </cell>
          <cell r="H8363">
            <v>0.67855750000000004</v>
          </cell>
          <cell r="I8363">
            <v>64.957099999999997</v>
          </cell>
          <cell r="J8363">
            <v>9226.42</v>
          </cell>
          <cell r="K8363">
            <v>0</v>
          </cell>
          <cell r="L8363">
            <v>0</v>
          </cell>
          <cell r="M8363">
            <v>0</v>
          </cell>
          <cell r="N8363">
            <v>0</v>
          </cell>
          <cell r="O8363">
            <v>0</v>
          </cell>
        </row>
        <row r="8364">
          <cell r="F8364" t="str">
            <v>2013Northern Coast1-in-2October Peak11</v>
          </cell>
          <cell r="G8364">
            <v>0.70406639999999998</v>
          </cell>
          <cell r="H8364">
            <v>0.70406639999999998</v>
          </cell>
          <cell r="I8364">
            <v>70.600200000000001</v>
          </cell>
          <cell r="J8364">
            <v>9226.42</v>
          </cell>
          <cell r="K8364">
            <v>0</v>
          </cell>
          <cell r="L8364">
            <v>0</v>
          </cell>
          <cell r="M8364">
            <v>0</v>
          </cell>
          <cell r="N8364">
            <v>0</v>
          </cell>
          <cell r="O8364">
            <v>0</v>
          </cell>
        </row>
        <row r="8365">
          <cell r="F8365" t="str">
            <v>2013Northern Coast1-in-2October Peak12</v>
          </cell>
          <cell r="G8365">
            <v>0.74559869999999995</v>
          </cell>
          <cell r="H8365">
            <v>0.74559869999999995</v>
          </cell>
          <cell r="I8365">
            <v>77.267700000000005</v>
          </cell>
          <cell r="J8365">
            <v>9226.42</v>
          </cell>
          <cell r="K8365">
            <v>0</v>
          </cell>
          <cell r="L8365">
            <v>0</v>
          </cell>
          <cell r="M8365">
            <v>0</v>
          </cell>
          <cell r="N8365">
            <v>0</v>
          </cell>
          <cell r="O8365">
            <v>0</v>
          </cell>
        </row>
        <row r="8366">
          <cell r="F8366" t="str">
            <v>2013Northern Coast1-in-2October Peak13</v>
          </cell>
          <cell r="G8366">
            <v>0.81677489999999997</v>
          </cell>
          <cell r="H8366">
            <v>0.81677489999999997</v>
          </cell>
          <cell r="I8366">
            <v>82.713499999999996</v>
          </cell>
          <cell r="J8366">
            <v>9226.42</v>
          </cell>
          <cell r="K8366">
            <v>0</v>
          </cell>
          <cell r="L8366">
            <v>0</v>
          </cell>
          <cell r="M8366">
            <v>0</v>
          </cell>
          <cell r="N8366">
            <v>0</v>
          </cell>
          <cell r="O8366">
            <v>0</v>
          </cell>
        </row>
        <row r="8367">
          <cell r="F8367" t="str">
            <v>2013Northern Coast1-in-2October Peak14</v>
          </cell>
          <cell r="G8367">
            <v>0.79294010000000004</v>
          </cell>
          <cell r="H8367">
            <v>0.89801120000000001</v>
          </cell>
          <cell r="I8367">
            <v>85.818799999999996</v>
          </cell>
          <cell r="J8367">
            <v>9226.42</v>
          </cell>
          <cell r="K8367">
            <v>3.8741299999999999E-2</v>
          </cell>
          <cell r="L8367">
            <v>7.7929499999999999E-2</v>
          </cell>
          <cell r="M8367">
            <v>0.1050711</v>
          </cell>
          <cell r="N8367">
            <v>0.13221269999999999</v>
          </cell>
          <cell r="O8367">
            <v>0.17140089999999999</v>
          </cell>
        </row>
        <row r="8368">
          <cell r="F8368" t="str">
            <v>2013Northern Coast1-in-2October Peak15</v>
          </cell>
          <cell r="G8368">
            <v>0.87669870000000005</v>
          </cell>
          <cell r="H8368">
            <v>1.014373</v>
          </cell>
          <cell r="I8368">
            <v>88.387500000000003</v>
          </cell>
          <cell r="J8368">
            <v>9226.42</v>
          </cell>
          <cell r="K8368">
            <v>5.0762700000000001E-2</v>
          </cell>
          <cell r="L8368">
            <v>0.1021108</v>
          </cell>
          <cell r="M8368">
            <v>0.1376744</v>
          </cell>
          <cell r="N8368">
            <v>0.173238</v>
          </cell>
          <cell r="O8368">
            <v>0.22458610000000001</v>
          </cell>
        </row>
        <row r="8369">
          <cell r="F8369" t="str">
            <v>2013Northern Coast1-in-2October Peak16</v>
          </cell>
          <cell r="G8369">
            <v>0.99378869999999997</v>
          </cell>
          <cell r="H8369">
            <v>1.1639600000000001</v>
          </cell>
          <cell r="I8369">
            <v>89.298400000000001</v>
          </cell>
          <cell r="J8369">
            <v>9226.42</v>
          </cell>
          <cell r="K8369">
            <v>6.27447E-2</v>
          </cell>
          <cell r="L8369">
            <v>0.1262132</v>
          </cell>
          <cell r="M8369">
            <v>0.1701713</v>
          </cell>
          <cell r="N8369">
            <v>0.2141294</v>
          </cell>
          <cell r="O8369">
            <v>0.27759790000000001</v>
          </cell>
        </row>
        <row r="8370">
          <cell r="F8370" t="str">
            <v>2013Northern Coast1-in-2October Peak17</v>
          </cell>
          <cell r="G8370">
            <v>1.127885</v>
          </cell>
          <cell r="H8370">
            <v>1.3275380000000001</v>
          </cell>
          <cell r="I8370">
            <v>87.756699999999995</v>
          </cell>
          <cell r="J8370">
            <v>9226.42</v>
          </cell>
          <cell r="K8370">
            <v>7.3615299999999995E-2</v>
          </cell>
          <cell r="L8370">
            <v>0.14807980000000001</v>
          </cell>
          <cell r="M8370">
            <v>0.19965359999999999</v>
          </cell>
          <cell r="N8370">
            <v>0.25122749999999999</v>
          </cell>
          <cell r="O8370">
            <v>0.32569199999999998</v>
          </cell>
        </row>
        <row r="8371">
          <cell r="F8371" t="str">
            <v>2013Northern Coast1-in-2October Peak18</v>
          </cell>
          <cell r="G8371">
            <v>1.240092</v>
          </cell>
          <cell r="H8371">
            <v>1.4453240000000001</v>
          </cell>
          <cell r="I8371">
            <v>85.791899999999998</v>
          </cell>
          <cell r="J8371">
            <v>9226.42</v>
          </cell>
          <cell r="K8371">
            <v>7.5672100000000006E-2</v>
          </cell>
          <cell r="L8371">
            <v>0.15221699999999999</v>
          </cell>
          <cell r="M8371">
            <v>0.20523179999999999</v>
          </cell>
          <cell r="N8371">
            <v>0.2582467</v>
          </cell>
          <cell r="O8371">
            <v>0.33479160000000002</v>
          </cell>
        </row>
        <row r="8372">
          <cell r="F8372" t="str">
            <v>2013Northern Coast1-in-2October Peak19</v>
          </cell>
          <cell r="G8372">
            <v>1.592638</v>
          </cell>
          <cell r="H8372">
            <v>1.438644</v>
          </cell>
          <cell r="I8372">
            <v>80.824299999999994</v>
          </cell>
          <cell r="J8372">
            <v>9226.42</v>
          </cell>
          <cell r="K8372">
            <v>-0.1743749</v>
          </cell>
          <cell r="L8372">
            <v>-0.1623337</v>
          </cell>
          <cell r="M8372">
            <v>-0.15399399999999999</v>
          </cell>
          <cell r="N8372">
            <v>-0.14565429999999999</v>
          </cell>
          <cell r="O8372">
            <v>-0.13361319999999999</v>
          </cell>
        </row>
        <row r="8373">
          <cell r="F8373" t="str">
            <v>2013Northern Coast1-in-2October Peak20</v>
          </cell>
          <cell r="G8373">
            <v>1.4437279999999999</v>
          </cell>
          <cell r="H8373">
            <v>1.314592</v>
          </cell>
          <cell r="I8373">
            <v>74.477099999999993</v>
          </cell>
          <cell r="J8373">
            <v>9226.42</v>
          </cell>
          <cell r="K8373">
            <v>-0.1462273</v>
          </cell>
          <cell r="L8373">
            <v>-0.1361299</v>
          </cell>
          <cell r="M8373">
            <v>-0.12913640000000001</v>
          </cell>
          <cell r="N8373">
            <v>-0.1221429</v>
          </cell>
          <cell r="O8373">
            <v>-0.1120454</v>
          </cell>
        </row>
        <row r="8374">
          <cell r="F8374" t="str">
            <v>2013Northern Coast1-in-2October Peak21</v>
          </cell>
          <cell r="G8374">
            <v>1.2770969999999999</v>
          </cell>
          <cell r="H8374">
            <v>1.195417</v>
          </cell>
          <cell r="I8374">
            <v>69.952799999999996</v>
          </cell>
          <cell r="J8374">
            <v>9226.42</v>
          </cell>
          <cell r="K8374">
            <v>-9.2490199999999995E-2</v>
          </cell>
          <cell r="L8374">
            <v>-8.6103499999999999E-2</v>
          </cell>
          <cell r="M8374">
            <v>-8.1680000000000003E-2</v>
          </cell>
          <cell r="N8374">
            <v>-7.7256599999999995E-2</v>
          </cell>
          <cell r="O8374">
            <v>-7.0869699999999994E-2</v>
          </cell>
        </row>
        <row r="8375">
          <cell r="F8375" t="str">
            <v>2013Northern Coast1-in-2October Peak22</v>
          </cell>
          <cell r="G8375">
            <v>1.102447</v>
          </cell>
          <cell r="H8375">
            <v>1.0542450000000001</v>
          </cell>
          <cell r="I8375">
            <v>65.866399999999999</v>
          </cell>
          <cell r="J8375">
            <v>9226.42</v>
          </cell>
          <cell r="K8375">
            <v>-5.45811E-2</v>
          </cell>
          <cell r="L8375">
            <v>-5.0812200000000002E-2</v>
          </cell>
          <cell r="M8375">
            <v>-4.8201800000000003E-2</v>
          </cell>
          <cell r="N8375">
            <v>-4.5591399999999997E-2</v>
          </cell>
          <cell r="O8375">
            <v>-4.18223E-2</v>
          </cell>
        </row>
        <row r="8376">
          <cell r="F8376" t="str">
            <v>2013Northern Coast1-in-2October Peak23</v>
          </cell>
          <cell r="G8376">
            <v>0.88739520000000005</v>
          </cell>
          <cell r="H8376">
            <v>0.85029679999999996</v>
          </cell>
          <cell r="I8376">
            <v>62.374600000000001</v>
          </cell>
          <cell r="J8376">
            <v>9226.42</v>
          </cell>
          <cell r="K8376">
            <v>-4.2008400000000001E-2</v>
          </cell>
          <cell r="L8376">
            <v>-3.9107599999999999E-2</v>
          </cell>
          <cell r="M8376">
            <v>-3.7098399999999997E-2</v>
          </cell>
          <cell r="N8376">
            <v>-3.50894E-2</v>
          </cell>
          <cell r="O8376">
            <v>-3.2188500000000002E-2</v>
          </cell>
        </row>
        <row r="8377">
          <cell r="F8377" t="str">
            <v>2013Northern Coast1-in-2October Peak24</v>
          </cell>
          <cell r="G8377">
            <v>0.67994569999999999</v>
          </cell>
          <cell r="H8377">
            <v>0.64523750000000002</v>
          </cell>
          <cell r="I8377">
            <v>60.009900000000002</v>
          </cell>
          <cell r="J8377">
            <v>9226.42</v>
          </cell>
          <cell r="K8377">
            <v>-3.9301799999999998E-2</v>
          </cell>
          <cell r="L8377">
            <v>-3.6587799999999997E-2</v>
          </cell>
          <cell r="M8377">
            <v>-3.4708200000000002E-2</v>
          </cell>
          <cell r="N8377">
            <v>-3.2828499999999997E-2</v>
          </cell>
          <cell r="O8377">
            <v>-3.0114599999999998E-2</v>
          </cell>
        </row>
        <row r="8378">
          <cell r="F8378" t="str">
            <v>2013Other1-in-2October Peak1</v>
          </cell>
          <cell r="G8378">
            <v>0.46403080000000002</v>
          </cell>
          <cell r="H8378">
            <v>0.46403080000000002</v>
          </cell>
          <cell r="I8378">
            <v>64.366650000000007</v>
          </cell>
          <cell r="J8378">
            <v>25687.91</v>
          </cell>
          <cell r="K8378">
            <v>0</v>
          </cell>
          <cell r="L8378">
            <v>0</v>
          </cell>
          <cell r="M8378">
            <v>0</v>
          </cell>
          <cell r="N8378">
            <v>0</v>
          </cell>
          <cell r="O8378">
            <v>0</v>
          </cell>
        </row>
        <row r="8379">
          <cell r="F8379" t="str">
            <v>2013Other1-in-2October Peak2</v>
          </cell>
          <cell r="G8379">
            <v>0.3985206</v>
          </cell>
          <cell r="H8379">
            <v>0.3985206</v>
          </cell>
          <cell r="I8379">
            <v>62.357819999999997</v>
          </cell>
          <cell r="J8379">
            <v>25687.91</v>
          </cell>
          <cell r="K8379">
            <v>0</v>
          </cell>
          <cell r="L8379">
            <v>0</v>
          </cell>
          <cell r="M8379">
            <v>0</v>
          </cell>
          <cell r="N8379">
            <v>0</v>
          </cell>
          <cell r="O8379">
            <v>0</v>
          </cell>
        </row>
        <row r="8380">
          <cell r="F8380" t="str">
            <v>2013Other1-in-2October Peak3</v>
          </cell>
          <cell r="G8380">
            <v>0.3613635</v>
          </cell>
          <cell r="H8380">
            <v>0.3613635</v>
          </cell>
          <cell r="I8380">
            <v>61.542540000000002</v>
          </cell>
          <cell r="J8380">
            <v>25687.91</v>
          </cell>
          <cell r="K8380">
            <v>0</v>
          </cell>
          <cell r="L8380">
            <v>0</v>
          </cell>
          <cell r="M8380">
            <v>0</v>
          </cell>
          <cell r="N8380">
            <v>0</v>
          </cell>
          <cell r="O8380">
            <v>0</v>
          </cell>
        </row>
        <row r="8381">
          <cell r="F8381" t="str">
            <v>2013Other1-in-2October Peak4</v>
          </cell>
          <cell r="G8381">
            <v>0.34031990000000001</v>
          </cell>
          <cell r="H8381">
            <v>0.34031990000000001</v>
          </cell>
          <cell r="I8381">
            <v>60.376390000000001</v>
          </cell>
          <cell r="J8381">
            <v>25687.91</v>
          </cell>
          <cell r="K8381">
            <v>0</v>
          </cell>
          <cell r="L8381">
            <v>0</v>
          </cell>
          <cell r="M8381">
            <v>0</v>
          </cell>
          <cell r="N8381">
            <v>0</v>
          </cell>
          <cell r="O8381">
            <v>0</v>
          </cell>
        </row>
        <row r="8382">
          <cell r="F8382" t="str">
            <v>2013Other1-in-2October Peak5</v>
          </cell>
          <cell r="G8382">
            <v>0.3361209</v>
          </cell>
          <cell r="H8382">
            <v>0.3361209</v>
          </cell>
          <cell r="I8382">
            <v>59.765340000000002</v>
          </cell>
          <cell r="J8382">
            <v>25687.91</v>
          </cell>
          <cell r="K8382">
            <v>0</v>
          </cell>
          <cell r="L8382">
            <v>0</v>
          </cell>
          <cell r="M8382">
            <v>0</v>
          </cell>
          <cell r="N8382">
            <v>0</v>
          </cell>
          <cell r="O8382">
            <v>0</v>
          </cell>
        </row>
        <row r="8383">
          <cell r="F8383" t="str">
            <v>2013Other1-in-2October Peak6</v>
          </cell>
          <cell r="G8383">
            <v>0.35862919999999998</v>
          </cell>
          <cell r="H8383">
            <v>0.35862919999999998</v>
          </cell>
          <cell r="I8383">
            <v>58.726230000000001</v>
          </cell>
          <cell r="J8383">
            <v>25687.91</v>
          </cell>
          <cell r="K8383">
            <v>0</v>
          </cell>
          <cell r="L8383">
            <v>0</v>
          </cell>
          <cell r="M8383">
            <v>0</v>
          </cell>
          <cell r="N8383">
            <v>0</v>
          </cell>
          <cell r="O8383">
            <v>0</v>
          </cell>
        </row>
        <row r="8384">
          <cell r="F8384" t="str">
            <v>2013Other1-in-2October Peak7</v>
          </cell>
          <cell r="G8384">
            <v>0.41897830000000003</v>
          </cell>
          <cell r="H8384">
            <v>0.41897830000000003</v>
          </cell>
          <cell r="I8384">
            <v>57.504939999999998</v>
          </cell>
          <cell r="J8384">
            <v>25687.91</v>
          </cell>
          <cell r="K8384">
            <v>0</v>
          </cell>
          <cell r="L8384">
            <v>0</v>
          </cell>
          <cell r="M8384">
            <v>0</v>
          </cell>
          <cell r="N8384">
            <v>0</v>
          </cell>
          <cell r="O8384">
            <v>0</v>
          </cell>
        </row>
        <row r="8385">
          <cell r="F8385" t="str">
            <v>2013Other1-in-2October Peak8</v>
          </cell>
          <cell r="G8385">
            <v>0.45981420000000001</v>
          </cell>
          <cell r="H8385">
            <v>0.45981420000000001</v>
          </cell>
          <cell r="I8385">
            <v>58.061059999999998</v>
          </cell>
          <cell r="J8385">
            <v>25687.91</v>
          </cell>
          <cell r="K8385">
            <v>0</v>
          </cell>
          <cell r="L8385">
            <v>0</v>
          </cell>
          <cell r="M8385">
            <v>0</v>
          </cell>
          <cell r="N8385">
            <v>0</v>
          </cell>
          <cell r="O8385">
            <v>0</v>
          </cell>
        </row>
        <row r="8386">
          <cell r="F8386" t="str">
            <v>2013Other1-in-2October Peak9</v>
          </cell>
          <cell r="G8386">
            <v>0.46817920000000002</v>
          </cell>
          <cell r="H8386">
            <v>0.46817920000000002</v>
          </cell>
          <cell r="I8386">
            <v>62.794330000000002</v>
          </cell>
          <cell r="J8386">
            <v>25687.91</v>
          </cell>
          <cell r="K8386">
            <v>0</v>
          </cell>
          <cell r="L8386">
            <v>0</v>
          </cell>
          <cell r="M8386">
            <v>0</v>
          </cell>
          <cell r="N8386">
            <v>0</v>
          </cell>
          <cell r="O8386">
            <v>0</v>
          </cell>
        </row>
        <row r="8387">
          <cell r="F8387" t="str">
            <v>2013Other1-in-2October Peak10</v>
          </cell>
          <cell r="G8387">
            <v>0.49910959999999999</v>
          </cell>
          <cell r="H8387">
            <v>0.49910959999999999</v>
          </cell>
          <cell r="I8387">
            <v>68.007779999999997</v>
          </cell>
          <cell r="J8387">
            <v>25687.91</v>
          </cell>
          <cell r="K8387">
            <v>0</v>
          </cell>
          <cell r="L8387">
            <v>0</v>
          </cell>
          <cell r="M8387">
            <v>0</v>
          </cell>
          <cell r="N8387">
            <v>0</v>
          </cell>
          <cell r="O8387">
            <v>0</v>
          </cell>
        </row>
        <row r="8388">
          <cell r="F8388" t="str">
            <v>2013Other1-in-2October Peak11</v>
          </cell>
          <cell r="G8388">
            <v>0.55159619999999998</v>
          </cell>
          <cell r="H8388">
            <v>0.55159619999999998</v>
          </cell>
          <cell r="I8388">
            <v>72.902280000000005</v>
          </cell>
          <cell r="J8388">
            <v>25687.91</v>
          </cell>
          <cell r="K8388">
            <v>0</v>
          </cell>
          <cell r="L8388">
            <v>0</v>
          </cell>
          <cell r="M8388">
            <v>0</v>
          </cell>
          <cell r="N8388">
            <v>0</v>
          </cell>
          <cell r="O8388">
            <v>0</v>
          </cell>
        </row>
        <row r="8389">
          <cell r="F8389" t="str">
            <v>2013Other1-in-2October Peak12</v>
          </cell>
          <cell r="G8389">
            <v>0.63150850000000003</v>
          </cell>
          <cell r="H8389">
            <v>0.63150850000000003</v>
          </cell>
          <cell r="I8389">
            <v>77.49812</v>
          </cell>
          <cell r="J8389">
            <v>25687.91</v>
          </cell>
          <cell r="K8389">
            <v>0</v>
          </cell>
          <cell r="L8389">
            <v>0</v>
          </cell>
          <cell r="M8389">
            <v>0</v>
          </cell>
          <cell r="N8389">
            <v>0</v>
          </cell>
          <cell r="O8389">
            <v>0</v>
          </cell>
        </row>
        <row r="8390">
          <cell r="F8390" t="str">
            <v>2013Other1-in-2October Peak13</v>
          </cell>
          <cell r="G8390">
            <v>0.74467399999999995</v>
          </cell>
          <cell r="H8390">
            <v>0.74467399999999995</v>
          </cell>
          <cell r="I8390">
            <v>81.287989999999994</v>
          </cell>
          <cell r="J8390">
            <v>25687.91</v>
          </cell>
          <cell r="K8390">
            <v>0</v>
          </cell>
          <cell r="L8390">
            <v>0</v>
          </cell>
          <cell r="M8390">
            <v>0</v>
          </cell>
          <cell r="N8390">
            <v>0</v>
          </cell>
          <cell r="O8390">
            <v>0</v>
          </cell>
        </row>
        <row r="8391">
          <cell r="F8391" t="str">
            <v>2013Other1-in-2October Peak14</v>
          </cell>
          <cell r="G8391">
            <v>0.83212660000000005</v>
          </cell>
          <cell r="H8391">
            <v>0.874699</v>
          </cell>
          <cell r="I8391">
            <v>84.712119999999999</v>
          </cell>
          <cell r="J8391">
            <v>25687.91</v>
          </cell>
          <cell r="K8391">
            <v>-5.2312600000000001E-2</v>
          </cell>
          <cell r="L8391">
            <v>3.7461999999999999E-3</v>
          </cell>
          <cell r="M8391">
            <v>4.2572400000000003E-2</v>
          </cell>
          <cell r="N8391">
            <v>8.1398499999999999E-2</v>
          </cell>
          <cell r="O8391">
            <v>0.1374573</v>
          </cell>
        </row>
        <row r="8392">
          <cell r="F8392" t="str">
            <v>2013Other1-in-2October Peak15</v>
          </cell>
          <cell r="G8392">
            <v>0.96894599999999997</v>
          </cell>
          <cell r="H8392">
            <v>1.022681</v>
          </cell>
          <cell r="I8392">
            <v>86.722020000000001</v>
          </cell>
          <cell r="J8392">
            <v>25687.91</v>
          </cell>
          <cell r="K8392">
            <v>-6.7621600000000004E-2</v>
          </cell>
          <cell r="L8392">
            <v>4.0768000000000002E-3</v>
          </cell>
          <cell r="M8392">
            <v>5.3734900000000002E-2</v>
          </cell>
          <cell r="N8392">
            <v>0.1033931</v>
          </cell>
          <cell r="O8392">
            <v>0.17509150000000001</v>
          </cell>
        </row>
        <row r="8393">
          <cell r="F8393" t="str">
            <v>2013Other1-in-2October Peak16</v>
          </cell>
          <cell r="G8393">
            <v>1.1176429999999999</v>
          </cell>
          <cell r="H8393">
            <v>1.185727</v>
          </cell>
          <cell r="I8393">
            <v>88.048199999999994</v>
          </cell>
          <cell r="J8393">
            <v>25687.91</v>
          </cell>
          <cell r="K8393">
            <v>-8.2857700000000006E-2</v>
          </cell>
          <cell r="L8393">
            <v>6.3198999999999998E-3</v>
          </cell>
          <cell r="M8393">
            <v>6.8084099999999995E-2</v>
          </cell>
          <cell r="N8393">
            <v>0.1298482</v>
          </cell>
          <cell r="O8393">
            <v>0.21902579999999999</v>
          </cell>
        </row>
        <row r="8394">
          <cell r="F8394" t="str">
            <v>2013Other1-in-2October Peak17</v>
          </cell>
          <cell r="G8394">
            <v>1.2548250000000001</v>
          </cell>
          <cell r="H8394">
            <v>1.3335300000000001</v>
          </cell>
          <cell r="I8394">
            <v>88.761470000000003</v>
          </cell>
          <cell r="J8394">
            <v>25687.91</v>
          </cell>
          <cell r="K8394">
            <v>-9.7724800000000001E-2</v>
          </cell>
          <cell r="L8394">
            <v>6.5110999999999997E-3</v>
          </cell>
          <cell r="M8394">
            <v>7.87046E-2</v>
          </cell>
          <cell r="N8394">
            <v>0.150898</v>
          </cell>
          <cell r="O8394">
            <v>0.25513390000000002</v>
          </cell>
        </row>
        <row r="8395">
          <cell r="F8395" t="str">
            <v>2013Other1-in-2October Peak18</v>
          </cell>
          <cell r="G8395">
            <v>1.340354</v>
          </cell>
          <cell r="H8395">
            <v>1.4211039999999999</v>
          </cell>
          <cell r="I8395">
            <v>88.257050000000007</v>
          </cell>
          <cell r="J8395">
            <v>25687.91</v>
          </cell>
          <cell r="K8395">
            <v>-0.10052220000000001</v>
          </cell>
          <cell r="L8395">
            <v>6.5745999999999999E-3</v>
          </cell>
          <cell r="M8395">
            <v>8.0749600000000005E-2</v>
          </cell>
          <cell r="N8395">
            <v>0.15492449999999999</v>
          </cell>
          <cell r="O8395">
            <v>0.26202130000000001</v>
          </cell>
        </row>
        <row r="8396">
          <cell r="F8396" t="str">
            <v>2013Other1-in-2October Peak19</v>
          </cell>
          <cell r="G8396">
            <v>1.6823520000000001</v>
          </cell>
          <cell r="H8396">
            <v>1.3900129999999999</v>
          </cell>
          <cell r="I8396">
            <v>84.437839999999994</v>
          </cell>
          <cell r="J8396">
            <v>25687.91</v>
          </cell>
          <cell r="K8396">
            <v>-0.32657829999999999</v>
          </cell>
          <cell r="L8396">
            <v>-0.30634939999999999</v>
          </cell>
          <cell r="M8396">
            <v>-0.29233900000000002</v>
          </cell>
          <cell r="N8396">
            <v>-0.27832849999999998</v>
          </cell>
          <cell r="O8396">
            <v>-0.25809959999999998</v>
          </cell>
        </row>
        <row r="8397">
          <cell r="F8397" t="str">
            <v>2013Other1-in-2October Peak20</v>
          </cell>
          <cell r="G8397">
            <v>1.5110060000000001</v>
          </cell>
          <cell r="H8397">
            <v>1.254229</v>
          </cell>
          <cell r="I8397">
            <v>78.696060000000003</v>
          </cell>
          <cell r="J8397">
            <v>25687.91</v>
          </cell>
          <cell r="K8397">
            <v>-0.28685159999999998</v>
          </cell>
          <cell r="L8397">
            <v>-0.26908339999999997</v>
          </cell>
          <cell r="M8397">
            <v>-0.25677729999999999</v>
          </cell>
          <cell r="N8397">
            <v>-0.2444711</v>
          </cell>
          <cell r="O8397">
            <v>-0.22670299999999999</v>
          </cell>
        </row>
        <row r="8398">
          <cell r="F8398" t="str">
            <v>2013Other1-in-2October Peak21</v>
          </cell>
          <cell r="G8398">
            <v>1.252542</v>
          </cell>
          <cell r="H8398">
            <v>1.101982</v>
          </cell>
          <cell r="I8398">
            <v>74.457369999999997</v>
          </cell>
          <cell r="J8398">
            <v>25687.91</v>
          </cell>
          <cell r="K8398">
            <v>-0.16819429999999999</v>
          </cell>
          <cell r="L8398">
            <v>-0.157776</v>
          </cell>
          <cell r="M8398">
            <v>-0.15056040000000001</v>
          </cell>
          <cell r="N8398">
            <v>-0.14334469999999999</v>
          </cell>
          <cell r="O8398">
            <v>-0.1329264</v>
          </cell>
        </row>
        <row r="8399">
          <cell r="F8399" t="str">
            <v>2013Other1-in-2October Peak22</v>
          </cell>
          <cell r="G8399">
            <v>1.035757</v>
          </cell>
          <cell r="H8399">
            <v>0.93915720000000003</v>
          </cell>
          <cell r="I8399">
            <v>71.788150000000002</v>
          </cell>
          <cell r="J8399">
            <v>25687.91</v>
          </cell>
          <cell r="K8399">
            <v>-0.1079142</v>
          </cell>
          <cell r="L8399">
            <v>-0.10122979999999999</v>
          </cell>
          <cell r="M8399">
            <v>-9.6600199999999997E-2</v>
          </cell>
          <cell r="N8399">
            <v>-9.19706E-2</v>
          </cell>
          <cell r="O8399">
            <v>-8.5286200000000006E-2</v>
          </cell>
        </row>
        <row r="8400">
          <cell r="F8400" t="str">
            <v>2013Other1-in-2October Peak23</v>
          </cell>
          <cell r="G8400">
            <v>0.79651450000000001</v>
          </cell>
          <cell r="H8400">
            <v>0.73519500000000004</v>
          </cell>
          <cell r="I8400">
            <v>68.308260000000004</v>
          </cell>
          <cell r="J8400">
            <v>25687.91</v>
          </cell>
          <cell r="K8400">
            <v>-6.8501400000000004E-2</v>
          </cell>
          <cell r="L8400">
            <v>-6.4258300000000004E-2</v>
          </cell>
          <cell r="M8400">
            <v>-6.1319499999999999E-2</v>
          </cell>
          <cell r="N8400">
            <v>-5.8380799999999997E-2</v>
          </cell>
          <cell r="O8400">
            <v>-5.4137699999999997E-2</v>
          </cell>
        </row>
        <row r="8401">
          <cell r="F8401" t="str">
            <v>2013Other1-in-2October Peak24</v>
          </cell>
          <cell r="G8401">
            <v>0.60072389999999998</v>
          </cell>
          <cell r="H8401">
            <v>0.56154020000000004</v>
          </cell>
          <cell r="I8401">
            <v>66.20966</v>
          </cell>
          <cell r="J8401">
            <v>25687.91</v>
          </cell>
          <cell r="K8401">
            <v>-4.3772999999999999E-2</v>
          </cell>
          <cell r="L8401">
            <v>-4.1061599999999997E-2</v>
          </cell>
          <cell r="M8401">
            <v>-3.9183700000000002E-2</v>
          </cell>
          <cell r="N8401">
            <v>-3.73058E-2</v>
          </cell>
          <cell r="O8401">
            <v>-3.45945E-2</v>
          </cell>
        </row>
        <row r="8402">
          <cell r="F8402" t="str">
            <v>2013Sierra1-in-2October Peak1</v>
          </cell>
          <cell r="G8402">
            <v>0.4939443</v>
          </cell>
          <cell r="H8402">
            <v>0.4939443</v>
          </cell>
          <cell r="I8402">
            <v>58.960680000000004</v>
          </cell>
          <cell r="J8402">
            <v>17975.580000000002</v>
          </cell>
          <cell r="K8402">
            <v>0</v>
          </cell>
          <cell r="L8402">
            <v>0</v>
          </cell>
          <cell r="M8402">
            <v>0</v>
          </cell>
          <cell r="N8402">
            <v>0</v>
          </cell>
          <cell r="O8402">
            <v>0</v>
          </cell>
        </row>
        <row r="8403">
          <cell r="F8403" t="str">
            <v>2013Sierra1-in-2October Peak2</v>
          </cell>
          <cell r="G8403">
            <v>0.43580279999999999</v>
          </cell>
          <cell r="H8403">
            <v>0.43580279999999999</v>
          </cell>
          <cell r="I8403">
            <v>58.004950000000001</v>
          </cell>
          <cell r="J8403">
            <v>17975.580000000002</v>
          </cell>
          <cell r="K8403">
            <v>0</v>
          </cell>
          <cell r="L8403">
            <v>0</v>
          </cell>
          <cell r="M8403">
            <v>0</v>
          </cell>
          <cell r="N8403">
            <v>0</v>
          </cell>
          <cell r="O8403">
            <v>0</v>
          </cell>
        </row>
        <row r="8404">
          <cell r="F8404" t="str">
            <v>2013Sierra1-in-2October Peak3</v>
          </cell>
          <cell r="G8404">
            <v>0.40222330000000001</v>
          </cell>
          <cell r="H8404">
            <v>0.40222330000000001</v>
          </cell>
          <cell r="I8404">
            <v>57.487780000000001</v>
          </cell>
          <cell r="J8404">
            <v>17975.580000000002</v>
          </cell>
          <cell r="K8404">
            <v>0</v>
          </cell>
          <cell r="L8404">
            <v>0</v>
          </cell>
          <cell r="M8404">
            <v>0</v>
          </cell>
          <cell r="N8404">
            <v>0</v>
          </cell>
          <cell r="O8404">
            <v>0</v>
          </cell>
        </row>
        <row r="8405">
          <cell r="F8405" t="str">
            <v>2013Sierra1-in-2October Peak4</v>
          </cell>
          <cell r="G8405">
            <v>0.38322630000000002</v>
          </cell>
          <cell r="H8405">
            <v>0.38322630000000002</v>
          </cell>
          <cell r="I8405">
            <v>56.958030000000001</v>
          </cell>
          <cell r="J8405">
            <v>17975.580000000002</v>
          </cell>
          <cell r="K8405">
            <v>0</v>
          </cell>
          <cell r="L8405">
            <v>0</v>
          </cell>
          <cell r="M8405">
            <v>0</v>
          </cell>
          <cell r="N8405">
            <v>0</v>
          </cell>
          <cell r="O8405">
            <v>0</v>
          </cell>
        </row>
        <row r="8406">
          <cell r="F8406" t="str">
            <v>2013Sierra1-in-2October Peak5</v>
          </cell>
          <cell r="G8406">
            <v>0.38332470000000002</v>
          </cell>
          <cell r="H8406">
            <v>0.38332470000000002</v>
          </cell>
          <cell r="I8406">
            <v>56.864199999999997</v>
          </cell>
          <cell r="J8406">
            <v>17975.580000000002</v>
          </cell>
          <cell r="K8406">
            <v>0</v>
          </cell>
          <cell r="L8406">
            <v>0</v>
          </cell>
          <cell r="M8406">
            <v>0</v>
          </cell>
          <cell r="N8406">
            <v>0</v>
          </cell>
          <cell r="O8406">
            <v>0</v>
          </cell>
        </row>
        <row r="8407">
          <cell r="F8407" t="str">
            <v>2013Sierra1-in-2October Peak6</v>
          </cell>
          <cell r="G8407">
            <v>0.41846090000000002</v>
          </cell>
          <cell r="H8407">
            <v>0.41846090000000002</v>
          </cell>
          <cell r="I8407">
            <v>56.093470000000003</v>
          </cell>
          <cell r="J8407">
            <v>17975.580000000002</v>
          </cell>
          <cell r="K8407">
            <v>0</v>
          </cell>
          <cell r="L8407">
            <v>0</v>
          </cell>
          <cell r="M8407">
            <v>0</v>
          </cell>
          <cell r="N8407">
            <v>0</v>
          </cell>
          <cell r="O8407">
            <v>0</v>
          </cell>
        </row>
        <row r="8408">
          <cell r="F8408" t="str">
            <v>2013Sierra1-in-2October Peak7</v>
          </cell>
          <cell r="G8408">
            <v>0.49802819999999998</v>
          </cell>
          <cell r="H8408">
            <v>0.49802819999999998</v>
          </cell>
          <cell r="I8408">
            <v>54.670140000000004</v>
          </cell>
          <cell r="J8408">
            <v>17975.580000000002</v>
          </cell>
          <cell r="K8408">
            <v>0</v>
          </cell>
          <cell r="L8408">
            <v>0</v>
          </cell>
          <cell r="M8408">
            <v>0</v>
          </cell>
          <cell r="N8408">
            <v>0</v>
          </cell>
          <cell r="O8408">
            <v>0</v>
          </cell>
        </row>
        <row r="8409">
          <cell r="F8409" t="str">
            <v>2013Sierra1-in-2October Peak8</v>
          </cell>
          <cell r="G8409">
            <v>0.54840460000000002</v>
          </cell>
          <cell r="H8409">
            <v>0.54840460000000002</v>
          </cell>
          <cell r="I8409">
            <v>55.645769999999999</v>
          </cell>
          <cell r="J8409">
            <v>17975.580000000002</v>
          </cell>
          <cell r="K8409">
            <v>0</v>
          </cell>
          <cell r="L8409">
            <v>0</v>
          </cell>
          <cell r="M8409">
            <v>0</v>
          </cell>
          <cell r="N8409">
            <v>0</v>
          </cell>
          <cell r="O8409">
            <v>0</v>
          </cell>
        </row>
        <row r="8410">
          <cell r="F8410" t="str">
            <v>2013Sierra1-in-2October Peak9</v>
          </cell>
          <cell r="G8410">
            <v>0.563774</v>
          </cell>
          <cell r="H8410">
            <v>0.563774</v>
          </cell>
          <cell r="I8410">
            <v>62.186579999999999</v>
          </cell>
          <cell r="J8410">
            <v>17975.580000000002</v>
          </cell>
          <cell r="K8410">
            <v>0</v>
          </cell>
          <cell r="L8410">
            <v>0</v>
          </cell>
          <cell r="M8410">
            <v>0</v>
          </cell>
          <cell r="N8410">
            <v>0</v>
          </cell>
          <cell r="O8410">
            <v>0</v>
          </cell>
        </row>
        <row r="8411">
          <cell r="F8411" t="str">
            <v>2013Sierra1-in-2October Peak10</v>
          </cell>
          <cell r="G8411">
            <v>0.59243500000000004</v>
          </cell>
          <cell r="H8411">
            <v>0.59243500000000004</v>
          </cell>
          <cell r="I8411">
            <v>69.830399999999997</v>
          </cell>
          <cell r="J8411">
            <v>17975.580000000002</v>
          </cell>
          <cell r="K8411">
            <v>0</v>
          </cell>
          <cell r="L8411">
            <v>0</v>
          </cell>
          <cell r="M8411">
            <v>0</v>
          </cell>
          <cell r="N8411">
            <v>0</v>
          </cell>
          <cell r="O8411">
            <v>0</v>
          </cell>
        </row>
        <row r="8412">
          <cell r="F8412" t="str">
            <v>2013Sierra1-in-2October Peak11</v>
          </cell>
          <cell r="G8412">
            <v>0.6468855</v>
          </cell>
          <cell r="H8412">
            <v>0.6468855</v>
          </cell>
          <cell r="I8412">
            <v>76.479600000000005</v>
          </cell>
          <cell r="J8412">
            <v>17975.580000000002</v>
          </cell>
          <cell r="K8412">
            <v>0</v>
          </cell>
          <cell r="L8412">
            <v>0</v>
          </cell>
          <cell r="M8412">
            <v>0</v>
          </cell>
          <cell r="N8412">
            <v>0</v>
          </cell>
          <cell r="O8412">
            <v>0</v>
          </cell>
        </row>
        <row r="8413">
          <cell r="F8413" t="str">
            <v>2013Sierra1-in-2October Peak12</v>
          </cell>
          <cell r="G8413">
            <v>0.7294003</v>
          </cell>
          <cell r="H8413">
            <v>0.7294003</v>
          </cell>
          <cell r="I8413">
            <v>79.711380000000005</v>
          </cell>
          <cell r="J8413">
            <v>17975.580000000002</v>
          </cell>
          <cell r="K8413">
            <v>0</v>
          </cell>
          <cell r="L8413">
            <v>0</v>
          </cell>
          <cell r="M8413">
            <v>0</v>
          </cell>
          <cell r="N8413">
            <v>0</v>
          </cell>
          <cell r="O8413">
            <v>0</v>
          </cell>
        </row>
        <row r="8414">
          <cell r="F8414" t="str">
            <v>2013Sierra1-in-2October Peak13</v>
          </cell>
          <cell r="G8414">
            <v>0.84355849999999999</v>
          </cell>
          <cell r="H8414">
            <v>0.84355849999999999</v>
          </cell>
          <cell r="I8414">
            <v>82.560659999999999</v>
          </cell>
          <cell r="J8414">
            <v>17975.580000000002</v>
          </cell>
          <cell r="K8414">
            <v>0</v>
          </cell>
          <cell r="L8414">
            <v>0</v>
          </cell>
          <cell r="M8414">
            <v>0</v>
          </cell>
          <cell r="N8414">
            <v>0</v>
          </cell>
          <cell r="O8414">
            <v>0</v>
          </cell>
        </row>
        <row r="8415">
          <cell r="F8415" t="str">
            <v>2013Sierra1-in-2October Peak14</v>
          </cell>
          <cell r="G8415">
            <v>0.91510150000000001</v>
          </cell>
          <cell r="H8415">
            <v>0.97317480000000001</v>
          </cell>
          <cell r="I8415">
            <v>84.612880000000004</v>
          </cell>
          <cell r="J8415">
            <v>17975.580000000002</v>
          </cell>
          <cell r="K8415">
            <v>-7.4691599999999997E-2</v>
          </cell>
          <cell r="L8415">
            <v>3.7469999999999999E-3</v>
          </cell>
          <cell r="M8415">
            <v>5.8073300000000001E-2</v>
          </cell>
          <cell r="N8415">
            <v>0.1123996</v>
          </cell>
          <cell r="O8415">
            <v>0.19083820000000001</v>
          </cell>
        </row>
        <row r="8416">
          <cell r="F8416" t="str">
            <v>2013Sierra1-in-2October Peak15</v>
          </cell>
          <cell r="G8416">
            <v>1.0467660000000001</v>
          </cell>
          <cell r="H8416">
            <v>1.1217360000000001</v>
          </cell>
          <cell r="I8416">
            <v>85.376339999999999</v>
          </cell>
          <cell r="J8416">
            <v>17975.580000000002</v>
          </cell>
          <cell r="K8416">
            <v>-9.6559400000000004E-2</v>
          </cell>
          <cell r="L8416">
            <v>4.7815000000000002E-3</v>
          </cell>
          <cell r="M8416">
            <v>7.4969900000000006E-2</v>
          </cell>
          <cell r="N8416">
            <v>0.14515829999999999</v>
          </cell>
          <cell r="O8416">
            <v>0.2464992</v>
          </cell>
        </row>
        <row r="8417">
          <cell r="F8417" t="str">
            <v>2013Sierra1-in-2October Peak16</v>
          </cell>
          <cell r="G8417">
            <v>1.199128</v>
          </cell>
          <cell r="H8417">
            <v>1.2926</v>
          </cell>
          <cell r="I8417">
            <v>86.098349999999996</v>
          </cell>
          <cell r="J8417">
            <v>17975.580000000002</v>
          </cell>
          <cell r="K8417">
            <v>-0.1193145</v>
          </cell>
          <cell r="L8417">
            <v>6.4016999999999998E-3</v>
          </cell>
          <cell r="M8417">
            <v>9.3472399999999997E-2</v>
          </cell>
          <cell r="N8417">
            <v>0.18054300000000001</v>
          </cell>
          <cell r="O8417">
            <v>0.30625920000000001</v>
          </cell>
        </row>
        <row r="8418">
          <cell r="F8418" t="str">
            <v>2013Sierra1-in-2October Peak17</v>
          </cell>
          <cell r="G8418">
            <v>1.336268</v>
          </cell>
          <cell r="H8418">
            <v>1.445365</v>
          </cell>
          <cell r="I8418">
            <v>86.145200000000003</v>
          </cell>
          <cell r="J8418">
            <v>17975.580000000002</v>
          </cell>
          <cell r="K8418">
            <v>-0.14001189999999999</v>
          </cell>
          <cell r="L8418">
            <v>7.1640000000000002E-3</v>
          </cell>
          <cell r="M8418">
            <v>0.1090976</v>
          </cell>
          <cell r="N8418">
            <v>0.2110312</v>
          </cell>
          <cell r="O8418">
            <v>0.358207</v>
          </cell>
        </row>
        <row r="8419">
          <cell r="F8419" t="str">
            <v>2013Sierra1-in-2October Peak18</v>
          </cell>
          <cell r="G8419">
            <v>1.4316089999999999</v>
          </cell>
          <cell r="H8419">
            <v>1.5436799999999999</v>
          </cell>
          <cell r="I8419">
            <v>85.069320000000005</v>
          </cell>
          <cell r="J8419">
            <v>17975.580000000002</v>
          </cell>
          <cell r="K8419">
            <v>-0.14392720000000001</v>
          </cell>
          <cell r="L8419">
            <v>7.3185999999999998E-3</v>
          </cell>
          <cell r="M8419">
            <v>0.11207110000000001</v>
          </cell>
          <cell r="N8419">
            <v>0.21682360000000001</v>
          </cell>
          <cell r="O8419">
            <v>0.36806939999999999</v>
          </cell>
        </row>
        <row r="8420">
          <cell r="F8420" t="str">
            <v>2013Sierra1-in-2October Peak19</v>
          </cell>
          <cell r="G8420">
            <v>1.894603</v>
          </cell>
          <cell r="H8420">
            <v>1.5267040000000001</v>
          </cell>
          <cell r="I8420">
            <v>76.967759999999998</v>
          </cell>
          <cell r="J8420">
            <v>17975.580000000002</v>
          </cell>
          <cell r="K8420">
            <v>-0.40038760000000001</v>
          </cell>
          <cell r="L8420">
            <v>-0.381193</v>
          </cell>
          <cell r="M8420">
            <v>-0.36789870000000002</v>
          </cell>
          <cell r="N8420">
            <v>-0.35460449999999999</v>
          </cell>
          <cell r="O8420">
            <v>-0.33540979999999998</v>
          </cell>
        </row>
        <row r="8421">
          <cell r="F8421" t="str">
            <v>2013Sierra1-in-2October Peak20</v>
          </cell>
          <cell r="G8421">
            <v>1.703514</v>
          </cell>
          <cell r="H8421">
            <v>1.4003060000000001</v>
          </cell>
          <cell r="I8421">
            <v>69.587559999999996</v>
          </cell>
          <cell r="J8421">
            <v>17975.580000000002</v>
          </cell>
          <cell r="K8421">
            <v>-0.32998349999999999</v>
          </cell>
          <cell r="L8421">
            <v>-0.314164</v>
          </cell>
          <cell r="M8421">
            <v>-0.30320750000000002</v>
          </cell>
          <cell r="N8421">
            <v>-0.29225099999999998</v>
          </cell>
          <cell r="O8421">
            <v>-0.2764315</v>
          </cell>
        </row>
        <row r="8422">
          <cell r="F8422" t="str">
            <v>2013Sierra1-in-2October Peak21</v>
          </cell>
          <cell r="G8422">
            <v>1.431546</v>
          </cell>
          <cell r="H8422">
            <v>1.2394609999999999</v>
          </cell>
          <cell r="I8422">
            <v>65.587559999999996</v>
          </cell>
          <cell r="J8422">
            <v>17975.580000000002</v>
          </cell>
          <cell r="K8422">
            <v>-0.20904739999999999</v>
          </cell>
          <cell r="L8422">
            <v>-0.1990256</v>
          </cell>
          <cell r="M8422">
            <v>-0.19208459999999999</v>
          </cell>
          <cell r="N8422">
            <v>-0.18514349999999999</v>
          </cell>
          <cell r="O8422">
            <v>-0.17512169999999999</v>
          </cell>
        </row>
        <row r="8423">
          <cell r="F8423" t="str">
            <v>2013Sierra1-in-2October Peak22</v>
          </cell>
          <cell r="G8423">
            <v>1.1695230000000001</v>
          </cell>
          <cell r="H8423">
            <v>1.054802</v>
          </cell>
          <cell r="I8423">
            <v>63.730220000000003</v>
          </cell>
          <cell r="J8423">
            <v>17975.580000000002</v>
          </cell>
          <cell r="K8423">
            <v>-0.1248522</v>
          </cell>
          <cell r="L8423">
            <v>-0.11886679999999999</v>
          </cell>
          <cell r="M8423">
            <v>-0.1147213</v>
          </cell>
          <cell r="N8423">
            <v>-0.1105758</v>
          </cell>
          <cell r="O8423">
            <v>-0.1045903</v>
          </cell>
        </row>
        <row r="8424">
          <cell r="F8424" t="str">
            <v>2013Sierra1-in-2October Peak23</v>
          </cell>
          <cell r="G8424">
            <v>0.89348360000000004</v>
          </cell>
          <cell r="H8424">
            <v>0.81624819999999998</v>
          </cell>
          <cell r="I8424">
            <v>62.399270000000001</v>
          </cell>
          <cell r="J8424">
            <v>17975.580000000002</v>
          </cell>
          <cell r="K8424">
            <v>-8.4056000000000006E-2</v>
          </cell>
          <cell r="L8424">
            <v>-8.0026299999999995E-2</v>
          </cell>
          <cell r="M8424">
            <v>-7.7235399999999996E-2</v>
          </cell>
          <cell r="N8424">
            <v>-7.4444499999999997E-2</v>
          </cell>
          <cell r="O8424">
            <v>-7.04148E-2</v>
          </cell>
        </row>
        <row r="8425">
          <cell r="F8425" t="str">
            <v>2013Sierra1-in-2October Peak24</v>
          </cell>
          <cell r="G8425">
            <v>0.65974820000000001</v>
          </cell>
          <cell r="H8425">
            <v>0.61945280000000003</v>
          </cell>
          <cell r="I8425">
            <v>59.549100000000003</v>
          </cell>
          <cell r="J8425">
            <v>17975.580000000002</v>
          </cell>
          <cell r="K8425">
            <v>-4.3853900000000001E-2</v>
          </cell>
          <cell r="L8425">
            <v>-4.1751499999999997E-2</v>
          </cell>
          <cell r="M8425">
            <v>-4.0295400000000002E-2</v>
          </cell>
          <cell r="N8425">
            <v>-3.88393E-2</v>
          </cell>
          <cell r="O8425">
            <v>-3.6736999999999999E-2</v>
          </cell>
        </row>
        <row r="8426">
          <cell r="F8426" t="str">
            <v>2013Stockton1-in-2October Peak1</v>
          </cell>
          <cell r="G8426">
            <v>0.5586873</v>
          </cell>
          <cell r="H8426">
            <v>0.5586873</v>
          </cell>
          <cell r="I8426">
            <v>67.078379999999996</v>
          </cell>
          <cell r="J8426">
            <v>12523.45</v>
          </cell>
          <cell r="K8426">
            <v>0</v>
          </cell>
          <cell r="L8426">
            <v>0</v>
          </cell>
          <cell r="M8426">
            <v>0</v>
          </cell>
          <cell r="N8426">
            <v>0</v>
          </cell>
          <cell r="O8426">
            <v>0</v>
          </cell>
        </row>
        <row r="8427">
          <cell r="F8427" t="str">
            <v>2013Stockton1-in-2October Peak2</v>
          </cell>
          <cell r="G8427">
            <v>0.47522969999999998</v>
          </cell>
          <cell r="H8427">
            <v>0.47522969999999998</v>
          </cell>
          <cell r="I8427">
            <v>65.172110000000004</v>
          </cell>
          <cell r="J8427">
            <v>12523.45</v>
          </cell>
          <cell r="K8427">
            <v>0</v>
          </cell>
          <cell r="L8427">
            <v>0</v>
          </cell>
          <cell r="M8427">
            <v>0</v>
          </cell>
          <cell r="N8427">
            <v>0</v>
          </cell>
          <cell r="O8427">
            <v>0</v>
          </cell>
        </row>
        <row r="8428">
          <cell r="F8428" t="str">
            <v>2013Stockton1-in-2October Peak3</v>
          </cell>
          <cell r="G8428">
            <v>0.42400179999999998</v>
          </cell>
          <cell r="H8428">
            <v>0.42400179999999998</v>
          </cell>
          <cell r="I8428">
            <v>63.859450000000002</v>
          </cell>
          <cell r="J8428">
            <v>12523.45</v>
          </cell>
          <cell r="K8428">
            <v>0</v>
          </cell>
          <cell r="L8428">
            <v>0</v>
          </cell>
          <cell r="M8428">
            <v>0</v>
          </cell>
          <cell r="N8428">
            <v>0</v>
          </cell>
          <cell r="O8428">
            <v>0</v>
          </cell>
        </row>
        <row r="8429">
          <cell r="F8429" t="str">
            <v>2013Stockton1-in-2October Peak4</v>
          </cell>
          <cell r="G8429">
            <v>0.39532250000000002</v>
          </cell>
          <cell r="H8429">
            <v>0.39532250000000002</v>
          </cell>
          <cell r="I8429">
            <v>63.406350000000003</v>
          </cell>
          <cell r="J8429">
            <v>12523.45</v>
          </cell>
          <cell r="K8429">
            <v>0</v>
          </cell>
          <cell r="L8429">
            <v>0</v>
          </cell>
          <cell r="M8429">
            <v>0</v>
          </cell>
          <cell r="N8429">
            <v>0</v>
          </cell>
          <cell r="O8429">
            <v>0</v>
          </cell>
        </row>
        <row r="8430">
          <cell r="F8430" t="str">
            <v>2013Stockton1-in-2October Peak5</v>
          </cell>
          <cell r="G8430">
            <v>0.38878210000000002</v>
          </cell>
          <cell r="H8430">
            <v>0.38878210000000002</v>
          </cell>
          <cell r="I8430">
            <v>62.5</v>
          </cell>
          <cell r="J8430">
            <v>12523.45</v>
          </cell>
          <cell r="K8430">
            <v>0</v>
          </cell>
          <cell r="L8430">
            <v>0</v>
          </cell>
          <cell r="M8430">
            <v>0</v>
          </cell>
          <cell r="N8430">
            <v>0</v>
          </cell>
          <cell r="O8430">
            <v>0</v>
          </cell>
        </row>
        <row r="8431">
          <cell r="F8431" t="str">
            <v>2013Stockton1-in-2October Peak6</v>
          </cell>
          <cell r="G8431">
            <v>0.40631080000000003</v>
          </cell>
          <cell r="H8431">
            <v>0.40631080000000003</v>
          </cell>
          <cell r="I8431">
            <v>61.906350000000003</v>
          </cell>
          <cell r="J8431">
            <v>12523.45</v>
          </cell>
          <cell r="K8431">
            <v>0</v>
          </cell>
          <cell r="L8431">
            <v>0</v>
          </cell>
          <cell r="M8431">
            <v>0</v>
          </cell>
          <cell r="N8431">
            <v>0</v>
          </cell>
          <cell r="O8431">
            <v>0</v>
          </cell>
        </row>
        <row r="8432">
          <cell r="F8432" t="str">
            <v>2013Stockton1-in-2October Peak7</v>
          </cell>
          <cell r="G8432">
            <v>0.46362310000000001</v>
          </cell>
          <cell r="H8432">
            <v>0.46362310000000001</v>
          </cell>
          <cell r="I8432">
            <v>60.406350000000003</v>
          </cell>
          <cell r="J8432">
            <v>12523.45</v>
          </cell>
          <cell r="K8432">
            <v>0</v>
          </cell>
          <cell r="L8432">
            <v>0</v>
          </cell>
          <cell r="M8432">
            <v>0</v>
          </cell>
          <cell r="N8432">
            <v>0</v>
          </cell>
          <cell r="O8432">
            <v>0</v>
          </cell>
        </row>
        <row r="8433">
          <cell r="F8433" t="str">
            <v>2013Stockton1-in-2October Peak8</v>
          </cell>
          <cell r="G8433">
            <v>0.50344409999999995</v>
          </cell>
          <cell r="H8433">
            <v>0.50344409999999995</v>
          </cell>
          <cell r="I8433">
            <v>60.81259</v>
          </cell>
          <cell r="J8433">
            <v>12523.45</v>
          </cell>
          <cell r="K8433">
            <v>0</v>
          </cell>
          <cell r="L8433">
            <v>0</v>
          </cell>
          <cell r="M8433">
            <v>0</v>
          </cell>
          <cell r="N8433">
            <v>0</v>
          </cell>
          <cell r="O8433">
            <v>0</v>
          </cell>
        </row>
        <row r="8434">
          <cell r="F8434" t="str">
            <v>2013Stockton1-in-2October Peak9</v>
          </cell>
          <cell r="G8434">
            <v>0.5242367</v>
          </cell>
          <cell r="H8434">
            <v>0.5242367</v>
          </cell>
          <cell r="I8434">
            <v>62.640549999999998</v>
          </cell>
          <cell r="J8434">
            <v>12523.45</v>
          </cell>
          <cell r="K8434">
            <v>0</v>
          </cell>
          <cell r="L8434">
            <v>0</v>
          </cell>
          <cell r="M8434">
            <v>0</v>
          </cell>
          <cell r="N8434">
            <v>0</v>
          </cell>
          <cell r="O8434">
            <v>0</v>
          </cell>
        </row>
        <row r="8435">
          <cell r="F8435" t="str">
            <v>2013Stockton1-in-2October Peak10</v>
          </cell>
          <cell r="G8435">
            <v>0.57517280000000004</v>
          </cell>
          <cell r="H8435">
            <v>0.57517280000000004</v>
          </cell>
          <cell r="I8435">
            <v>67.28107</v>
          </cell>
          <cell r="J8435">
            <v>12523.45</v>
          </cell>
          <cell r="K8435">
            <v>0</v>
          </cell>
          <cell r="L8435">
            <v>0</v>
          </cell>
          <cell r="M8435">
            <v>0</v>
          </cell>
          <cell r="N8435">
            <v>0</v>
          </cell>
          <cell r="O8435">
            <v>0</v>
          </cell>
        </row>
        <row r="8436">
          <cell r="F8436" t="str">
            <v>2013Stockton1-in-2October Peak11</v>
          </cell>
          <cell r="G8436">
            <v>0.64789399999999997</v>
          </cell>
          <cell r="H8436">
            <v>0.64789399999999997</v>
          </cell>
          <cell r="I8436">
            <v>72.562160000000006</v>
          </cell>
          <cell r="J8436">
            <v>12523.45</v>
          </cell>
          <cell r="K8436">
            <v>0</v>
          </cell>
          <cell r="L8436">
            <v>0</v>
          </cell>
          <cell r="M8436">
            <v>0</v>
          </cell>
          <cell r="N8436">
            <v>0</v>
          </cell>
          <cell r="O8436">
            <v>0</v>
          </cell>
        </row>
        <row r="8437">
          <cell r="F8437" t="str">
            <v>2013Stockton1-in-2October Peak12</v>
          </cell>
          <cell r="G8437">
            <v>0.74651889999999999</v>
          </cell>
          <cell r="H8437">
            <v>0.74651889999999999</v>
          </cell>
          <cell r="I8437">
            <v>76.562160000000006</v>
          </cell>
          <cell r="J8437">
            <v>12523.45</v>
          </cell>
          <cell r="K8437">
            <v>0</v>
          </cell>
          <cell r="L8437">
            <v>0</v>
          </cell>
          <cell r="M8437">
            <v>0</v>
          </cell>
          <cell r="N8437">
            <v>0</v>
          </cell>
          <cell r="O8437">
            <v>0</v>
          </cell>
        </row>
        <row r="8438">
          <cell r="F8438" t="str">
            <v>2013Stockton1-in-2October Peak13</v>
          </cell>
          <cell r="G8438">
            <v>0.87338119999999997</v>
          </cell>
          <cell r="H8438">
            <v>0.87338119999999997</v>
          </cell>
          <cell r="I8438">
            <v>79.655820000000006</v>
          </cell>
          <cell r="J8438">
            <v>12523.45</v>
          </cell>
          <cell r="K8438">
            <v>0</v>
          </cell>
          <cell r="L8438">
            <v>0</v>
          </cell>
          <cell r="M8438">
            <v>0</v>
          </cell>
          <cell r="N8438">
            <v>0</v>
          </cell>
          <cell r="O8438">
            <v>0</v>
          </cell>
        </row>
        <row r="8439">
          <cell r="F8439" t="str">
            <v>2013Stockton1-in-2October Peak14</v>
          </cell>
          <cell r="G8439">
            <v>0.96020519999999998</v>
          </cell>
          <cell r="H8439">
            <v>1.0190870000000001</v>
          </cell>
          <cell r="I8439">
            <v>83.562160000000006</v>
          </cell>
          <cell r="J8439">
            <v>12523.45</v>
          </cell>
          <cell r="K8439">
            <v>-2.3961199999999998E-2</v>
          </cell>
          <cell r="L8439">
            <v>2.4983000000000002E-2</v>
          </cell>
          <cell r="M8439">
            <v>5.8881599999999999E-2</v>
          </cell>
          <cell r="N8439">
            <v>9.2780199999999993E-2</v>
          </cell>
          <cell r="O8439">
            <v>0.1417244</v>
          </cell>
        </row>
        <row r="8440">
          <cell r="F8440" t="str">
            <v>2013Stockton1-in-2October Peak15</v>
          </cell>
          <cell r="G8440">
            <v>1.1085609999999999</v>
          </cell>
          <cell r="H8440">
            <v>1.1808799999999999</v>
          </cell>
          <cell r="I8440">
            <v>85.874750000000006</v>
          </cell>
          <cell r="J8440">
            <v>12523.45</v>
          </cell>
          <cell r="K8440">
            <v>-3.0123199999999999E-2</v>
          </cell>
          <cell r="L8440">
            <v>3.0400300000000002E-2</v>
          </cell>
          <cell r="M8440">
            <v>7.23187E-2</v>
          </cell>
          <cell r="N8440">
            <v>0.11423709999999999</v>
          </cell>
          <cell r="O8440">
            <v>0.17476059999999999</v>
          </cell>
        </row>
        <row r="8441">
          <cell r="F8441" t="str">
            <v>2013Stockton1-in-2October Peak16</v>
          </cell>
          <cell r="G8441">
            <v>1.2664690000000001</v>
          </cell>
          <cell r="H8441">
            <v>1.3594869999999999</v>
          </cell>
          <cell r="I8441">
            <v>87.640550000000005</v>
          </cell>
          <cell r="J8441">
            <v>12523.45</v>
          </cell>
          <cell r="K8441">
            <v>-3.5536900000000003E-2</v>
          </cell>
          <cell r="L8441">
            <v>4.0414100000000001E-2</v>
          </cell>
          <cell r="M8441">
            <v>9.3017600000000006E-2</v>
          </cell>
          <cell r="N8441">
            <v>0.1456211</v>
          </cell>
          <cell r="O8441">
            <v>0.22157209999999999</v>
          </cell>
        </row>
        <row r="8442">
          <cell r="F8442" t="str">
            <v>2013Stockton1-in-2October Peak17</v>
          </cell>
          <cell r="G8442">
            <v>1.4070910000000001</v>
          </cell>
          <cell r="H8442">
            <v>1.5136639999999999</v>
          </cell>
          <cell r="I8442">
            <v>88.046859999999995</v>
          </cell>
          <cell r="J8442">
            <v>12523.45</v>
          </cell>
          <cell r="K8442">
            <v>-4.2890900000000003E-2</v>
          </cell>
          <cell r="L8442">
            <v>4.54134E-2</v>
          </cell>
          <cell r="M8442">
            <v>0.10657270000000001</v>
          </cell>
          <cell r="N8442">
            <v>0.16773189999999999</v>
          </cell>
          <cell r="O8442">
            <v>0.25603619999999999</v>
          </cell>
        </row>
        <row r="8443">
          <cell r="F8443" t="str">
            <v>2013Stockton1-in-2October Peak18</v>
          </cell>
          <cell r="G8443">
            <v>1.486475</v>
          </cell>
          <cell r="H8443">
            <v>1.5956900000000001</v>
          </cell>
          <cell r="I8443">
            <v>87.40634</v>
          </cell>
          <cell r="J8443">
            <v>12523.45</v>
          </cell>
          <cell r="K8443">
            <v>-4.4246099999999997E-2</v>
          </cell>
          <cell r="L8443">
            <v>4.6419799999999997E-2</v>
          </cell>
          <cell r="M8443">
            <v>0.1092147</v>
          </cell>
          <cell r="N8443">
            <v>0.17200969999999999</v>
          </cell>
          <cell r="O8443">
            <v>0.26267560000000001</v>
          </cell>
        </row>
        <row r="8444">
          <cell r="F8444" t="str">
            <v>2013Stockton1-in-2October Peak19</v>
          </cell>
          <cell r="G8444">
            <v>1.8499989999999999</v>
          </cell>
          <cell r="H8444">
            <v>1.5568249999999999</v>
          </cell>
          <cell r="I8444">
            <v>85.578379999999996</v>
          </cell>
          <cell r="J8444">
            <v>12523.45</v>
          </cell>
          <cell r="K8444">
            <v>-0.30917080000000002</v>
          </cell>
          <cell r="L8444">
            <v>-0.29971989999999998</v>
          </cell>
          <cell r="M8444">
            <v>-0.2931743</v>
          </cell>
          <cell r="N8444">
            <v>-0.28662870000000001</v>
          </cell>
          <cell r="O8444">
            <v>-0.27717779999999997</v>
          </cell>
        </row>
        <row r="8445">
          <cell r="F8445" t="str">
            <v>2013Stockton1-in-2October Peak20</v>
          </cell>
          <cell r="G8445">
            <v>1.688272</v>
          </cell>
          <cell r="H8445">
            <v>1.413192</v>
          </cell>
          <cell r="I8445">
            <v>79.797319999999999</v>
          </cell>
          <cell r="J8445">
            <v>12523.45</v>
          </cell>
          <cell r="K8445">
            <v>-0.29008919999999999</v>
          </cell>
          <cell r="L8445">
            <v>-0.28122160000000002</v>
          </cell>
          <cell r="M8445">
            <v>-0.27507999999999999</v>
          </cell>
          <cell r="N8445">
            <v>-0.26893830000000002</v>
          </cell>
          <cell r="O8445">
            <v>-0.26007079999999999</v>
          </cell>
        </row>
        <row r="8446">
          <cell r="F8446" t="str">
            <v>2013Stockton1-in-2October Peak21</v>
          </cell>
          <cell r="G8446">
            <v>1.4547680000000001</v>
          </cell>
          <cell r="H8446">
            <v>1.2690570000000001</v>
          </cell>
          <cell r="I8446">
            <v>76.156850000000006</v>
          </cell>
          <cell r="J8446">
            <v>12523.45</v>
          </cell>
          <cell r="K8446">
            <v>-0.19584409999999999</v>
          </cell>
          <cell r="L8446">
            <v>-0.18985750000000001</v>
          </cell>
          <cell r="M8446">
            <v>-0.18571109999999999</v>
          </cell>
          <cell r="N8446">
            <v>-0.1815647</v>
          </cell>
          <cell r="O8446">
            <v>-0.17557809999999999</v>
          </cell>
        </row>
        <row r="8447">
          <cell r="F8447" t="str">
            <v>2013Stockton1-in-2October Peak22</v>
          </cell>
          <cell r="G8447">
            <v>1.226979</v>
          </cell>
          <cell r="H8447">
            <v>1.0964020000000001</v>
          </cell>
          <cell r="I8447">
            <v>73.703639999999993</v>
          </cell>
          <cell r="J8447">
            <v>12523.45</v>
          </cell>
          <cell r="K8447">
            <v>-0.1377023</v>
          </cell>
          <cell r="L8447">
            <v>-0.1334929</v>
          </cell>
          <cell r="M8447">
            <v>-0.13057759999999999</v>
          </cell>
          <cell r="N8447">
            <v>-0.1276622</v>
          </cell>
          <cell r="O8447">
            <v>-0.1234528</v>
          </cell>
        </row>
        <row r="8448">
          <cell r="F8448" t="str">
            <v>2013Stockton1-in-2October Peak23</v>
          </cell>
          <cell r="G8448">
            <v>0.94455</v>
          </cell>
          <cell r="H8448">
            <v>0.87427359999999998</v>
          </cell>
          <cell r="I8448">
            <v>70.891040000000004</v>
          </cell>
          <cell r="J8448">
            <v>12523.45</v>
          </cell>
          <cell r="K8448">
            <v>-7.4110899999999993E-2</v>
          </cell>
          <cell r="L8448">
            <v>-7.1845500000000007E-2</v>
          </cell>
          <cell r="M8448">
            <v>-7.0276400000000003E-2</v>
          </cell>
          <cell r="N8448">
            <v>-6.8707400000000002E-2</v>
          </cell>
          <cell r="O8448">
            <v>-6.6441899999999998E-2</v>
          </cell>
        </row>
        <row r="8449">
          <cell r="F8449" t="str">
            <v>2013Stockton1-in-2October Peak24</v>
          </cell>
          <cell r="G8449">
            <v>0.72993200000000003</v>
          </cell>
          <cell r="H8449">
            <v>0.6735854</v>
          </cell>
          <cell r="I8449">
            <v>69.172110000000004</v>
          </cell>
          <cell r="J8449">
            <v>12523.45</v>
          </cell>
          <cell r="K8449">
            <v>-5.9421000000000002E-2</v>
          </cell>
          <cell r="L8449">
            <v>-5.7604599999999999E-2</v>
          </cell>
          <cell r="M8449">
            <v>-5.6346599999999997E-2</v>
          </cell>
          <cell r="N8449">
            <v>-5.5088600000000001E-2</v>
          </cell>
          <cell r="O8449">
            <v>-5.3272199999999999E-2</v>
          </cell>
        </row>
        <row r="8450">
          <cell r="F8450" t="str">
            <v>2014All Customers1-in-10October Peak1</v>
          </cell>
          <cell r="G8450">
            <v>0.92889520000000003</v>
          </cell>
          <cell r="H8450">
            <v>0.92889520000000003</v>
          </cell>
          <cell r="I8450">
            <v>71.433689999999999</v>
          </cell>
          <cell r="J8450">
            <v>147887</v>
          </cell>
          <cell r="K8450">
            <v>0</v>
          </cell>
          <cell r="L8450">
            <v>0</v>
          </cell>
          <cell r="M8450">
            <v>0</v>
          </cell>
          <cell r="N8450">
            <v>0</v>
          </cell>
          <cell r="O8450">
            <v>0</v>
          </cell>
        </row>
        <row r="8451">
          <cell r="F8451" t="str">
            <v>2014All Customers1-in-10October Peak2</v>
          </cell>
          <cell r="G8451">
            <v>0.79370260000000004</v>
          </cell>
          <cell r="H8451">
            <v>0.79370260000000004</v>
          </cell>
          <cell r="I8451">
            <v>70.113159999999993</v>
          </cell>
          <cell r="J8451">
            <v>147887</v>
          </cell>
          <cell r="K8451">
            <v>0</v>
          </cell>
          <cell r="L8451">
            <v>0</v>
          </cell>
          <cell r="M8451">
            <v>0</v>
          </cell>
          <cell r="N8451">
            <v>0</v>
          </cell>
          <cell r="O8451">
            <v>0</v>
          </cell>
        </row>
        <row r="8452">
          <cell r="F8452" t="str">
            <v>2014All Customers1-in-10October Peak3</v>
          </cell>
          <cell r="G8452">
            <v>0.7146652</v>
          </cell>
          <cell r="H8452">
            <v>0.7146652</v>
          </cell>
          <cell r="I8452">
            <v>68.787710000000004</v>
          </cell>
          <cell r="J8452">
            <v>147887</v>
          </cell>
          <cell r="K8452">
            <v>0</v>
          </cell>
          <cell r="L8452">
            <v>0</v>
          </cell>
          <cell r="M8452">
            <v>0</v>
          </cell>
          <cell r="N8452">
            <v>0</v>
          </cell>
          <cell r="O8452">
            <v>0</v>
          </cell>
        </row>
        <row r="8453">
          <cell r="F8453" t="str">
            <v>2014All Customers1-in-10October Peak4</v>
          </cell>
          <cell r="G8453">
            <v>0.66894849999999995</v>
          </cell>
          <cell r="H8453">
            <v>0.66894849999999995</v>
          </cell>
          <cell r="I8453">
            <v>68.294179999999997</v>
          </cell>
          <cell r="J8453">
            <v>147887</v>
          </cell>
          <cell r="K8453">
            <v>0</v>
          </cell>
          <cell r="L8453">
            <v>0</v>
          </cell>
          <cell r="M8453">
            <v>0</v>
          </cell>
          <cell r="N8453">
            <v>0</v>
          </cell>
          <cell r="O8453">
            <v>0</v>
          </cell>
        </row>
        <row r="8454">
          <cell r="F8454" t="str">
            <v>2014All Customers1-in-10October Peak5</v>
          </cell>
          <cell r="G8454">
            <v>0.65729479999999996</v>
          </cell>
          <cell r="H8454">
            <v>0.65729479999999996</v>
          </cell>
          <cell r="I8454">
            <v>67.235640000000004</v>
          </cell>
          <cell r="J8454">
            <v>147887</v>
          </cell>
          <cell r="K8454">
            <v>0</v>
          </cell>
          <cell r="L8454">
            <v>0</v>
          </cell>
          <cell r="M8454">
            <v>0</v>
          </cell>
          <cell r="N8454">
            <v>0</v>
          </cell>
          <cell r="O8454">
            <v>0</v>
          </cell>
        </row>
        <row r="8455">
          <cell r="F8455" t="str">
            <v>2014All Customers1-in-10October Peak6</v>
          </cell>
          <cell r="G8455">
            <v>0.69600030000000002</v>
          </cell>
          <cell r="H8455">
            <v>0.69600030000000002</v>
          </cell>
          <cell r="I8455">
            <v>65.788759999999996</v>
          </cell>
          <cell r="J8455">
            <v>147887</v>
          </cell>
          <cell r="K8455">
            <v>0</v>
          </cell>
          <cell r="L8455">
            <v>0</v>
          </cell>
          <cell r="M8455">
            <v>0</v>
          </cell>
          <cell r="N8455">
            <v>0</v>
          </cell>
          <cell r="O8455">
            <v>0</v>
          </cell>
        </row>
        <row r="8456">
          <cell r="F8456" t="str">
            <v>2014All Customers1-in-10October Peak7</v>
          </cell>
          <cell r="G8456">
            <v>0.81176559999999998</v>
          </cell>
          <cell r="H8456">
            <v>0.81176559999999998</v>
          </cell>
          <cell r="I8456">
            <v>64.794790000000006</v>
          </cell>
          <cell r="J8456">
            <v>147887</v>
          </cell>
          <cell r="K8456">
            <v>0</v>
          </cell>
          <cell r="L8456">
            <v>0</v>
          </cell>
          <cell r="M8456">
            <v>0</v>
          </cell>
          <cell r="N8456">
            <v>0</v>
          </cell>
          <cell r="O8456">
            <v>0</v>
          </cell>
        </row>
        <row r="8457">
          <cell r="F8457" t="str">
            <v>2014All Customers1-in-10October Peak8</v>
          </cell>
          <cell r="G8457">
            <v>0.90356930000000002</v>
          </cell>
          <cell r="H8457">
            <v>0.90356930000000002</v>
          </cell>
          <cell r="I8457">
            <v>65.124629999999996</v>
          </cell>
          <cell r="J8457">
            <v>147887</v>
          </cell>
          <cell r="K8457">
            <v>0</v>
          </cell>
          <cell r="L8457">
            <v>0</v>
          </cell>
          <cell r="M8457">
            <v>0</v>
          </cell>
          <cell r="N8457">
            <v>0</v>
          </cell>
          <cell r="O8457">
            <v>0</v>
          </cell>
        </row>
        <row r="8458">
          <cell r="F8458" t="str">
            <v>2014All Customers1-in-10October Peak9</v>
          </cell>
          <cell r="G8458">
            <v>0.92313020000000001</v>
          </cell>
          <cell r="H8458">
            <v>0.92313020000000001</v>
          </cell>
          <cell r="I8458">
            <v>70.232119999999995</v>
          </cell>
          <cell r="J8458">
            <v>147887</v>
          </cell>
          <cell r="K8458">
            <v>0</v>
          </cell>
          <cell r="L8458">
            <v>0</v>
          </cell>
          <cell r="M8458">
            <v>0</v>
          </cell>
          <cell r="N8458">
            <v>0</v>
          </cell>
          <cell r="O8458">
            <v>0</v>
          </cell>
        </row>
        <row r="8459">
          <cell r="F8459" t="str">
            <v>2014All Customers1-in-10October Peak10</v>
          </cell>
          <cell r="G8459">
            <v>0.98343250000000004</v>
          </cell>
          <cell r="H8459">
            <v>0.98343250000000004</v>
          </cell>
          <cell r="I8459">
            <v>75.893410000000003</v>
          </cell>
          <cell r="J8459">
            <v>147887</v>
          </cell>
          <cell r="K8459">
            <v>0</v>
          </cell>
          <cell r="L8459">
            <v>0</v>
          </cell>
          <cell r="M8459">
            <v>0</v>
          </cell>
          <cell r="N8459">
            <v>0</v>
          </cell>
          <cell r="O8459">
            <v>0</v>
          </cell>
        </row>
        <row r="8460">
          <cell r="F8460" t="str">
            <v>2014All Customers1-in-10October Peak11</v>
          </cell>
          <cell r="G8460">
            <v>1.085842</v>
          </cell>
          <cell r="H8460">
            <v>1.085842</v>
          </cell>
          <cell r="I8460">
            <v>81.772289999999998</v>
          </cell>
          <cell r="J8460">
            <v>147887</v>
          </cell>
          <cell r="K8460">
            <v>0</v>
          </cell>
          <cell r="L8460">
            <v>0</v>
          </cell>
          <cell r="M8460">
            <v>0</v>
          </cell>
          <cell r="N8460">
            <v>0</v>
          </cell>
          <cell r="O8460">
            <v>0</v>
          </cell>
        </row>
        <row r="8461">
          <cell r="F8461" t="str">
            <v>2014All Customers1-in-10October Peak12</v>
          </cell>
          <cell r="G8461">
            <v>1.2346550000000001</v>
          </cell>
          <cell r="H8461">
            <v>1.2346550000000001</v>
          </cell>
          <cell r="I8461">
            <v>86.302509999999998</v>
          </cell>
          <cell r="J8461">
            <v>147887</v>
          </cell>
          <cell r="K8461">
            <v>0</v>
          </cell>
          <cell r="L8461">
            <v>0</v>
          </cell>
          <cell r="M8461">
            <v>0</v>
          </cell>
          <cell r="N8461">
            <v>0</v>
          </cell>
          <cell r="O8461">
            <v>0</v>
          </cell>
        </row>
        <row r="8462">
          <cell r="F8462" t="str">
            <v>2014All Customers1-in-10October Peak13</v>
          </cell>
          <cell r="G8462">
            <v>1.433371</v>
          </cell>
          <cell r="H8462">
            <v>1.433371</v>
          </cell>
          <cell r="I8462">
            <v>90.270110000000003</v>
          </cell>
          <cell r="J8462">
            <v>147887</v>
          </cell>
          <cell r="K8462">
            <v>0</v>
          </cell>
          <cell r="L8462">
            <v>0</v>
          </cell>
          <cell r="M8462">
            <v>0</v>
          </cell>
          <cell r="N8462">
            <v>0</v>
          </cell>
          <cell r="O8462">
            <v>0</v>
          </cell>
        </row>
        <row r="8463">
          <cell r="F8463" t="str">
            <v>2014All Customers1-in-10October Peak14</v>
          </cell>
          <cell r="G8463">
            <v>1.352867</v>
          </cell>
          <cell r="H8463">
            <v>1.651043</v>
          </cell>
          <cell r="I8463">
            <v>92.499359999999996</v>
          </cell>
          <cell r="J8463">
            <v>147887</v>
          </cell>
          <cell r="K8463">
            <v>0.23570140000000001</v>
          </cell>
          <cell r="L8463">
            <v>0.27261150000000001</v>
          </cell>
          <cell r="M8463">
            <v>0.29817529999999998</v>
          </cell>
          <cell r="N8463">
            <v>0.3237391</v>
          </cell>
          <cell r="O8463">
            <v>0.3606492</v>
          </cell>
        </row>
        <row r="8464">
          <cell r="F8464" t="str">
            <v>2014All Customers1-in-10October Peak15</v>
          </cell>
          <cell r="G8464">
            <v>1.5130189999999999</v>
          </cell>
          <cell r="H8464">
            <v>1.8959220000000001</v>
          </cell>
          <cell r="I8464">
            <v>94.456289999999996</v>
          </cell>
          <cell r="J8464">
            <v>147887</v>
          </cell>
          <cell r="K8464">
            <v>0.30341659999999998</v>
          </cell>
          <cell r="L8464">
            <v>0.35037810000000003</v>
          </cell>
          <cell r="M8464">
            <v>0.38290350000000001</v>
          </cell>
          <cell r="N8464">
            <v>0.41542879999999999</v>
          </cell>
          <cell r="O8464">
            <v>0.46239029999999998</v>
          </cell>
        </row>
        <row r="8465">
          <cell r="F8465" t="str">
            <v>2014All Customers1-in-10October Peak16</v>
          </cell>
          <cell r="G8465">
            <v>1.695776</v>
          </cell>
          <cell r="H8465">
            <v>2.1746490000000001</v>
          </cell>
          <cell r="I8465">
            <v>95.108810000000005</v>
          </cell>
          <cell r="J8465">
            <v>147887</v>
          </cell>
          <cell r="K8465">
            <v>0.37987340000000003</v>
          </cell>
          <cell r="L8465">
            <v>0.43836320000000001</v>
          </cell>
          <cell r="M8465">
            <v>0.4788732</v>
          </cell>
          <cell r="N8465">
            <v>0.51938300000000004</v>
          </cell>
          <cell r="O8465">
            <v>0.57787290000000002</v>
          </cell>
        </row>
        <row r="8466">
          <cell r="F8466" t="str">
            <v>2014All Customers1-in-10October Peak17</v>
          </cell>
          <cell r="G8466">
            <v>1.8659790000000001</v>
          </cell>
          <cell r="H8466">
            <v>2.4238749999999998</v>
          </cell>
          <cell r="I8466">
            <v>94.875860000000003</v>
          </cell>
          <cell r="J8466">
            <v>147887</v>
          </cell>
          <cell r="K8466">
            <v>0.44227339999999998</v>
          </cell>
          <cell r="L8466">
            <v>0.51058380000000003</v>
          </cell>
          <cell r="M8466">
            <v>0.55789540000000004</v>
          </cell>
          <cell r="N8466">
            <v>0.60520689999999999</v>
          </cell>
          <cell r="O8466">
            <v>0.67351720000000004</v>
          </cell>
        </row>
        <row r="8467">
          <cell r="F8467" t="str">
            <v>2014All Customers1-in-10October Peak18</v>
          </cell>
          <cell r="G8467">
            <v>2.0075020000000001</v>
          </cell>
          <cell r="H8467">
            <v>2.5804680000000002</v>
          </cell>
          <cell r="I8467">
            <v>93.199209999999994</v>
          </cell>
          <cell r="J8467">
            <v>147887</v>
          </cell>
          <cell r="K8467">
            <v>0.454183</v>
          </cell>
          <cell r="L8467">
            <v>0.52436090000000002</v>
          </cell>
          <cell r="M8467">
            <v>0.57296590000000003</v>
          </cell>
          <cell r="N8467">
            <v>0.62157090000000004</v>
          </cell>
          <cell r="O8467">
            <v>0.6917489</v>
          </cell>
        </row>
        <row r="8468">
          <cell r="F8468" t="str">
            <v>2014All Customers1-in-10October Peak19</v>
          </cell>
          <cell r="G8468">
            <v>2.8107709999999999</v>
          </cell>
          <cell r="H8468">
            <v>2.5474290000000002</v>
          </cell>
          <cell r="I8468">
            <v>88.667209999999997</v>
          </cell>
          <cell r="J8468">
            <v>147887</v>
          </cell>
          <cell r="K8468">
            <v>-0.29170299999999999</v>
          </cell>
          <cell r="L8468">
            <v>-0.27494689999999999</v>
          </cell>
          <cell r="M8468">
            <v>-0.26334150000000001</v>
          </cell>
          <cell r="N8468">
            <v>-0.25173630000000002</v>
          </cell>
          <cell r="O8468">
            <v>-0.2349801</v>
          </cell>
        </row>
        <row r="8469">
          <cell r="F8469" t="str">
            <v>2014All Customers1-in-10October Peak20</v>
          </cell>
          <cell r="G8469">
            <v>2.5719699999999999</v>
          </cell>
          <cell r="H8469">
            <v>2.335566</v>
          </cell>
          <cell r="I8469">
            <v>83.287369999999996</v>
          </cell>
          <cell r="J8469">
            <v>147887</v>
          </cell>
          <cell r="K8469">
            <v>-0.26174350000000002</v>
          </cell>
          <cell r="L8469">
            <v>-0.24677260000000001</v>
          </cell>
          <cell r="M8469">
            <v>-0.2364039</v>
          </cell>
          <cell r="N8469">
            <v>-0.22603509999999999</v>
          </cell>
          <cell r="O8469">
            <v>-0.21106420000000001</v>
          </cell>
        </row>
        <row r="8470">
          <cell r="F8470" t="str">
            <v>2014All Customers1-in-10October Peak21</v>
          </cell>
          <cell r="G8470">
            <v>2.2619060000000002</v>
          </cell>
          <cell r="H8470">
            <v>2.1118899999999998</v>
          </cell>
          <cell r="I8470">
            <v>79.313590000000005</v>
          </cell>
          <cell r="J8470">
            <v>147887</v>
          </cell>
          <cell r="K8470">
            <v>-0.16576550000000001</v>
          </cell>
          <cell r="L8470">
            <v>-0.15646019999999999</v>
          </cell>
          <cell r="M8470">
            <v>-0.15001529999999999</v>
          </cell>
          <cell r="N8470">
            <v>-0.14357039999999999</v>
          </cell>
          <cell r="O8470">
            <v>-0.134265</v>
          </cell>
        </row>
        <row r="8471">
          <cell r="F8471" t="str">
            <v>2014All Customers1-in-10October Peak22</v>
          </cell>
          <cell r="G8471">
            <v>1.945235</v>
          </cell>
          <cell r="H8471">
            <v>1.852169</v>
          </cell>
          <cell r="I8471">
            <v>76.300129999999996</v>
          </cell>
          <cell r="J8471">
            <v>147887</v>
          </cell>
          <cell r="K8471">
            <v>-0.10273599999999999</v>
          </cell>
          <cell r="L8471">
            <v>-9.7022700000000003E-2</v>
          </cell>
          <cell r="M8471">
            <v>-9.3065800000000004E-2</v>
          </cell>
          <cell r="N8471">
            <v>-8.9108800000000002E-2</v>
          </cell>
          <cell r="O8471">
            <v>-8.3395499999999997E-2</v>
          </cell>
        </row>
        <row r="8472">
          <cell r="F8472" t="str">
            <v>2014All Customers1-in-10October Peak23</v>
          </cell>
          <cell r="G8472">
            <v>1.537944</v>
          </cell>
          <cell r="H8472">
            <v>1.479727</v>
          </cell>
          <cell r="I8472">
            <v>73.314099999999996</v>
          </cell>
          <cell r="J8472">
            <v>147887</v>
          </cell>
          <cell r="K8472">
            <v>-6.4355200000000001E-2</v>
          </cell>
          <cell r="L8472">
            <v>-6.0728699999999997E-2</v>
          </cell>
          <cell r="M8472">
            <v>-5.8216999999999998E-2</v>
          </cell>
          <cell r="N8472">
            <v>-5.5705299999999999E-2</v>
          </cell>
          <cell r="O8472">
            <v>-5.2078899999999997E-2</v>
          </cell>
        </row>
        <row r="8473">
          <cell r="F8473" t="str">
            <v>2014All Customers1-in-10October Peak24</v>
          </cell>
          <cell r="G8473">
            <v>1.1751320000000001</v>
          </cell>
          <cell r="H8473">
            <v>1.1331279999999999</v>
          </cell>
          <cell r="I8473">
            <v>70.299469999999999</v>
          </cell>
          <cell r="J8473">
            <v>147887</v>
          </cell>
          <cell r="K8473">
            <v>-4.6475700000000002E-2</v>
          </cell>
          <cell r="L8473">
            <v>-4.3833499999999997E-2</v>
          </cell>
          <cell r="M8473">
            <v>-4.2003600000000002E-2</v>
          </cell>
          <cell r="N8473">
            <v>-4.01737E-2</v>
          </cell>
          <cell r="O8473">
            <v>-3.7531500000000002E-2</v>
          </cell>
        </row>
        <row r="8474">
          <cell r="F8474" t="str">
            <v>2014Greater Bay Area1-in-10October Peak1</v>
          </cell>
          <cell r="G8474">
            <v>0.91343629999999998</v>
          </cell>
          <cell r="H8474">
            <v>0.91343629999999998</v>
          </cell>
          <cell r="I8474">
            <v>70.364530000000002</v>
          </cell>
          <cell r="J8474">
            <v>51563.08</v>
          </cell>
          <cell r="K8474">
            <v>0</v>
          </cell>
          <cell r="L8474">
            <v>0</v>
          </cell>
          <cell r="M8474">
            <v>0</v>
          </cell>
          <cell r="N8474">
            <v>0</v>
          </cell>
          <cell r="O8474">
            <v>0</v>
          </cell>
        </row>
        <row r="8475">
          <cell r="F8475" t="str">
            <v>2014Greater Bay Area1-in-10October Peak2</v>
          </cell>
          <cell r="G8475">
            <v>0.76832940000000005</v>
          </cell>
          <cell r="H8475">
            <v>0.76832940000000005</v>
          </cell>
          <cell r="I8475">
            <v>68.784229999999994</v>
          </cell>
          <cell r="J8475">
            <v>51563.08</v>
          </cell>
          <cell r="K8475">
            <v>0</v>
          </cell>
          <cell r="L8475">
            <v>0</v>
          </cell>
          <cell r="M8475">
            <v>0</v>
          </cell>
          <cell r="N8475">
            <v>0</v>
          </cell>
          <cell r="O8475">
            <v>0</v>
          </cell>
        </row>
        <row r="8476">
          <cell r="F8476" t="str">
            <v>2014Greater Bay Area1-in-10October Peak3</v>
          </cell>
          <cell r="G8476">
            <v>0.68841090000000005</v>
          </cell>
          <cell r="H8476">
            <v>0.68841090000000005</v>
          </cell>
          <cell r="I8476">
            <v>67.122860000000003</v>
          </cell>
          <cell r="J8476">
            <v>51563.08</v>
          </cell>
          <cell r="K8476">
            <v>0</v>
          </cell>
          <cell r="L8476">
            <v>0</v>
          </cell>
          <cell r="M8476">
            <v>0</v>
          </cell>
          <cell r="N8476">
            <v>0</v>
          </cell>
          <cell r="O8476">
            <v>0</v>
          </cell>
        </row>
        <row r="8477">
          <cell r="F8477" t="str">
            <v>2014Greater Bay Area1-in-10October Peak4</v>
          </cell>
          <cell r="G8477">
            <v>0.64405650000000003</v>
          </cell>
          <cell r="H8477">
            <v>0.64405650000000003</v>
          </cell>
          <cell r="I8477">
            <v>66.697239999999994</v>
          </cell>
          <cell r="J8477">
            <v>51563.08</v>
          </cell>
          <cell r="K8477">
            <v>0</v>
          </cell>
          <cell r="L8477">
            <v>0</v>
          </cell>
          <cell r="M8477">
            <v>0</v>
          </cell>
          <cell r="N8477">
            <v>0</v>
          </cell>
          <cell r="O8477">
            <v>0</v>
          </cell>
        </row>
        <row r="8478">
          <cell r="F8478" t="str">
            <v>2014Greater Bay Area1-in-10October Peak5</v>
          </cell>
          <cell r="G8478">
            <v>0.62919049999999999</v>
          </cell>
          <cell r="H8478">
            <v>0.62919049999999999</v>
          </cell>
          <cell r="I8478">
            <v>65.016120000000001</v>
          </cell>
          <cell r="J8478">
            <v>51563.08</v>
          </cell>
          <cell r="K8478">
            <v>0</v>
          </cell>
          <cell r="L8478">
            <v>0</v>
          </cell>
          <cell r="M8478">
            <v>0</v>
          </cell>
          <cell r="N8478">
            <v>0</v>
          </cell>
          <cell r="O8478">
            <v>0</v>
          </cell>
        </row>
        <row r="8479">
          <cell r="F8479" t="str">
            <v>2014Greater Bay Area1-in-10October Peak6</v>
          </cell>
          <cell r="G8479">
            <v>0.66379949999999999</v>
          </cell>
          <cell r="H8479">
            <v>0.66379949999999999</v>
          </cell>
          <cell r="I8479">
            <v>63.790790000000001</v>
          </cell>
          <cell r="J8479">
            <v>51563.08</v>
          </cell>
          <cell r="K8479">
            <v>0</v>
          </cell>
          <cell r="L8479">
            <v>0</v>
          </cell>
          <cell r="M8479">
            <v>0</v>
          </cell>
          <cell r="N8479">
            <v>0</v>
          </cell>
          <cell r="O8479">
            <v>0</v>
          </cell>
        </row>
        <row r="8480">
          <cell r="F8480" t="str">
            <v>2014Greater Bay Area1-in-10October Peak7</v>
          </cell>
          <cell r="G8480">
            <v>0.78449020000000003</v>
          </cell>
          <cell r="H8480">
            <v>0.78449020000000003</v>
          </cell>
          <cell r="I8480">
            <v>63.488140000000001</v>
          </cell>
          <cell r="J8480">
            <v>51563.08</v>
          </cell>
          <cell r="K8480">
            <v>0</v>
          </cell>
          <cell r="L8480">
            <v>0</v>
          </cell>
          <cell r="M8480">
            <v>0</v>
          </cell>
          <cell r="N8480">
            <v>0</v>
          </cell>
          <cell r="O8480">
            <v>0</v>
          </cell>
        </row>
        <row r="8481">
          <cell r="F8481" t="str">
            <v>2014Greater Bay Area1-in-10October Peak8</v>
          </cell>
          <cell r="G8481">
            <v>0.90246190000000004</v>
          </cell>
          <cell r="H8481">
            <v>0.90246190000000004</v>
          </cell>
          <cell r="I8481">
            <v>63.523890000000002</v>
          </cell>
          <cell r="J8481">
            <v>51563.08</v>
          </cell>
          <cell r="K8481">
            <v>0</v>
          </cell>
          <cell r="L8481">
            <v>0</v>
          </cell>
          <cell r="M8481">
            <v>0</v>
          </cell>
          <cell r="N8481">
            <v>0</v>
          </cell>
          <cell r="O8481">
            <v>0</v>
          </cell>
        </row>
        <row r="8482">
          <cell r="F8482" t="str">
            <v>2014Greater Bay Area1-in-10October Peak9</v>
          </cell>
          <cell r="G8482">
            <v>0.91648039999999997</v>
          </cell>
          <cell r="H8482">
            <v>0.91648039999999997</v>
          </cell>
          <cell r="I8482">
            <v>68.610510000000005</v>
          </cell>
          <cell r="J8482">
            <v>51563.08</v>
          </cell>
          <cell r="K8482">
            <v>0</v>
          </cell>
          <cell r="L8482">
            <v>0</v>
          </cell>
          <cell r="M8482">
            <v>0</v>
          </cell>
          <cell r="N8482">
            <v>0</v>
          </cell>
          <cell r="O8482">
            <v>0</v>
          </cell>
        </row>
        <row r="8483">
          <cell r="F8483" t="str">
            <v>2014Greater Bay Area1-in-10October Peak10</v>
          </cell>
          <cell r="G8483">
            <v>0.95646580000000003</v>
          </cell>
          <cell r="H8483">
            <v>0.95646580000000003</v>
          </cell>
          <cell r="I8483">
            <v>74.11703</v>
          </cell>
          <cell r="J8483">
            <v>51563.08</v>
          </cell>
          <cell r="K8483">
            <v>0</v>
          </cell>
          <cell r="L8483">
            <v>0</v>
          </cell>
          <cell r="M8483">
            <v>0</v>
          </cell>
          <cell r="N8483">
            <v>0</v>
          </cell>
          <cell r="O8483">
            <v>0</v>
          </cell>
        </row>
        <row r="8484">
          <cell r="F8484" t="str">
            <v>2014Greater Bay Area1-in-10October Peak11</v>
          </cell>
          <cell r="G8484">
            <v>1.0384150000000001</v>
          </cell>
          <cell r="H8484">
            <v>1.0384150000000001</v>
          </cell>
          <cell r="I8484">
            <v>79.939250000000001</v>
          </cell>
          <cell r="J8484">
            <v>51563.08</v>
          </cell>
          <cell r="K8484">
            <v>0</v>
          </cell>
          <cell r="L8484">
            <v>0</v>
          </cell>
          <cell r="M8484">
            <v>0</v>
          </cell>
          <cell r="N8484">
            <v>0</v>
          </cell>
          <cell r="O8484">
            <v>0</v>
          </cell>
        </row>
        <row r="8485">
          <cell r="F8485" t="str">
            <v>2014Greater Bay Area1-in-10October Peak12</v>
          </cell>
          <cell r="G8485">
            <v>1.155063</v>
          </cell>
          <cell r="H8485">
            <v>1.155063</v>
          </cell>
          <cell r="I8485">
            <v>83.944119999999998</v>
          </cell>
          <cell r="J8485">
            <v>51563.08</v>
          </cell>
          <cell r="K8485">
            <v>0</v>
          </cell>
          <cell r="L8485">
            <v>0</v>
          </cell>
          <cell r="M8485">
            <v>0</v>
          </cell>
          <cell r="N8485">
            <v>0</v>
          </cell>
          <cell r="O8485">
            <v>0</v>
          </cell>
        </row>
        <row r="8486">
          <cell r="F8486" t="str">
            <v>2014Greater Bay Area1-in-10October Peak13</v>
          </cell>
          <cell r="G8486">
            <v>1.3143879999999999</v>
          </cell>
          <cell r="H8486">
            <v>1.3143879999999999</v>
          </cell>
          <cell r="I8486">
            <v>88.039619999999999</v>
          </cell>
          <cell r="J8486">
            <v>51563.08</v>
          </cell>
          <cell r="K8486">
            <v>0</v>
          </cell>
          <cell r="L8486">
            <v>0</v>
          </cell>
          <cell r="M8486">
            <v>0</v>
          </cell>
          <cell r="N8486">
            <v>0</v>
          </cell>
          <cell r="O8486">
            <v>0</v>
          </cell>
        </row>
        <row r="8487">
          <cell r="F8487" t="str">
            <v>2014Greater Bay Area1-in-10October Peak14</v>
          </cell>
          <cell r="G8487">
            <v>1.2203790000000001</v>
          </cell>
          <cell r="H8487">
            <v>1.4842409999999999</v>
          </cell>
          <cell r="I8487">
            <v>90.125619999999998</v>
          </cell>
          <cell r="J8487">
            <v>51563.08</v>
          </cell>
          <cell r="K8487">
            <v>0.2104645</v>
          </cell>
          <cell r="L8487">
            <v>0.2420118</v>
          </cell>
          <cell r="M8487">
            <v>0.26386140000000002</v>
          </cell>
          <cell r="N8487">
            <v>0.2857111</v>
          </cell>
          <cell r="O8487">
            <v>0.3172584</v>
          </cell>
        </row>
        <row r="8488">
          <cell r="F8488" t="str">
            <v>2014Greater Bay Area1-in-10October Peak15</v>
          </cell>
          <cell r="G8488">
            <v>1.337591</v>
          </cell>
          <cell r="H8488">
            <v>1.6818489999999999</v>
          </cell>
          <cell r="I8488">
            <v>91.448229999999995</v>
          </cell>
          <cell r="J8488">
            <v>51563.08</v>
          </cell>
          <cell r="K8488">
            <v>0.27496110000000001</v>
          </cell>
          <cell r="L8488">
            <v>0.31590210000000002</v>
          </cell>
          <cell r="M8488">
            <v>0.34425790000000001</v>
          </cell>
          <cell r="N8488">
            <v>0.37261359999999999</v>
          </cell>
          <cell r="O8488">
            <v>0.4135548</v>
          </cell>
        </row>
        <row r="8489">
          <cell r="F8489" t="str">
            <v>2014Greater Bay Area1-in-10October Peak16</v>
          </cell>
          <cell r="G8489">
            <v>1.4981169999999999</v>
          </cell>
          <cell r="H8489">
            <v>1.924563</v>
          </cell>
          <cell r="I8489">
            <v>90.900570000000002</v>
          </cell>
          <cell r="J8489">
            <v>51563.08</v>
          </cell>
          <cell r="K8489">
            <v>0.3405803</v>
          </cell>
          <cell r="L8489">
            <v>0.3913103</v>
          </cell>
          <cell r="M8489">
            <v>0.42644589999999999</v>
          </cell>
          <cell r="N8489">
            <v>0.46158130000000003</v>
          </cell>
          <cell r="O8489">
            <v>0.51231130000000003</v>
          </cell>
        </row>
        <row r="8490">
          <cell r="F8490" t="str">
            <v>2014Greater Bay Area1-in-10October Peak17</v>
          </cell>
          <cell r="G8490">
            <v>1.65781</v>
          </cell>
          <cell r="H8490">
            <v>2.157483</v>
          </cell>
          <cell r="I8490">
            <v>89.469380000000001</v>
          </cell>
          <cell r="J8490">
            <v>51563.08</v>
          </cell>
          <cell r="K8490">
            <v>0.3990805</v>
          </cell>
          <cell r="L8490">
            <v>0.45851130000000001</v>
          </cell>
          <cell r="M8490">
            <v>0.49967289999999998</v>
          </cell>
          <cell r="N8490">
            <v>0.54083460000000005</v>
          </cell>
          <cell r="O8490">
            <v>0.6002653</v>
          </cell>
        </row>
        <row r="8491">
          <cell r="F8491" t="str">
            <v>2014Greater Bay Area1-in-10October Peak18</v>
          </cell>
          <cell r="G8491">
            <v>1.8068230000000001</v>
          </cell>
          <cell r="H8491">
            <v>2.3203710000000002</v>
          </cell>
          <cell r="I8491">
            <v>86.075389999999999</v>
          </cell>
          <cell r="J8491">
            <v>51563.08</v>
          </cell>
          <cell r="K8491">
            <v>0.41016429999999998</v>
          </cell>
          <cell r="L8491">
            <v>0.471244</v>
          </cell>
          <cell r="M8491">
            <v>0.51354759999999999</v>
          </cell>
          <cell r="N8491">
            <v>0.55585119999999999</v>
          </cell>
          <cell r="O8491">
            <v>0.61693100000000001</v>
          </cell>
        </row>
        <row r="8492">
          <cell r="F8492" t="str">
            <v>2014Greater Bay Area1-in-10October Peak19</v>
          </cell>
          <cell r="G8492">
            <v>2.4977909999999999</v>
          </cell>
          <cell r="H8492">
            <v>2.3209369999999998</v>
          </cell>
          <cell r="I8492">
            <v>81.909379999999999</v>
          </cell>
          <cell r="J8492">
            <v>51563.08</v>
          </cell>
          <cell r="K8492">
            <v>-0.20453879999999999</v>
          </cell>
          <cell r="L8492">
            <v>-0.1881825</v>
          </cell>
          <cell r="M8492">
            <v>-0.17685409999999999</v>
          </cell>
          <cell r="N8492">
            <v>-0.1655258</v>
          </cell>
          <cell r="O8492">
            <v>-0.14916940000000001</v>
          </cell>
        </row>
        <row r="8493">
          <cell r="F8493" t="str">
            <v>2014Greater Bay Area1-in-10October Peak20</v>
          </cell>
          <cell r="G8493">
            <v>2.3013059999999999</v>
          </cell>
          <cell r="H8493">
            <v>2.1440090000000001</v>
          </cell>
          <cell r="I8493">
            <v>78.411640000000006</v>
          </cell>
          <cell r="J8493">
            <v>51563.08</v>
          </cell>
          <cell r="K8493">
            <v>-0.18192059999999999</v>
          </cell>
          <cell r="L8493">
            <v>-0.16737299999999999</v>
          </cell>
          <cell r="M8493">
            <v>-0.1572974</v>
          </cell>
          <cell r="N8493">
            <v>-0.14722170000000001</v>
          </cell>
          <cell r="O8493">
            <v>-0.13267409999999999</v>
          </cell>
        </row>
        <row r="8494">
          <cell r="F8494" t="str">
            <v>2014Greater Bay Area1-in-10October Peak21</v>
          </cell>
          <cell r="G8494">
            <v>2.063288</v>
          </cell>
          <cell r="H8494">
            <v>1.973047</v>
          </cell>
          <cell r="I8494">
            <v>75.058359999999993</v>
          </cell>
          <cell r="J8494">
            <v>51563.08</v>
          </cell>
          <cell r="K8494">
            <v>-0.1043668</v>
          </cell>
          <cell r="L8494">
            <v>-9.6020900000000006E-2</v>
          </cell>
          <cell r="M8494">
            <v>-9.0240600000000004E-2</v>
          </cell>
          <cell r="N8494">
            <v>-8.4460300000000002E-2</v>
          </cell>
          <cell r="O8494">
            <v>-7.6114399999999999E-2</v>
          </cell>
        </row>
        <row r="8495">
          <cell r="F8495" t="str">
            <v>2014Greater Bay Area1-in-10October Peak22</v>
          </cell>
          <cell r="G8495">
            <v>1.822084</v>
          </cell>
          <cell r="H8495">
            <v>1.7690710000000001</v>
          </cell>
          <cell r="I8495">
            <v>71.847459999999998</v>
          </cell>
          <cell r="J8495">
            <v>51563.08</v>
          </cell>
          <cell r="K8495">
            <v>-6.1311200000000003E-2</v>
          </cell>
          <cell r="L8495">
            <v>-5.6408300000000001E-2</v>
          </cell>
          <cell r="M8495">
            <v>-5.30126E-2</v>
          </cell>
          <cell r="N8495">
            <v>-4.9616899999999999E-2</v>
          </cell>
          <cell r="O8495">
            <v>-4.4713999999999997E-2</v>
          </cell>
        </row>
        <row r="8496">
          <cell r="F8496" t="str">
            <v>2014Greater Bay Area1-in-10October Peak23</v>
          </cell>
          <cell r="G8496">
            <v>1.470653</v>
          </cell>
          <cell r="H8496">
            <v>1.436545</v>
          </cell>
          <cell r="I8496">
            <v>68.813739999999996</v>
          </cell>
          <cell r="J8496">
            <v>51563.08</v>
          </cell>
          <cell r="K8496">
            <v>-3.9447700000000002E-2</v>
          </cell>
          <cell r="L8496">
            <v>-3.6293199999999998E-2</v>
          </cell>
          <cell r="M8496">
            <v>-3.4108399999999997E-2</v>
          </cell>
          <cell r="N8496">
            <v>-3.1923600000000003E-2</v>
          </cell>
          <cell r="O8496">
            <v>-2.8769099999999999E-2</v>
          </cell>
        </row>
        <row r="8497">
          <cell r="F8497" t="str">
            <v>2014Greater Bay Area1-in-10October Peak24</v>
          </cell>
          <cell r="G8497">
            <v>1.1208279999999999</v>
          </cell>
          <cell r="H8497">
            <v>1.0935729999999999</v>
          </cell>
          <cell r="I8497">
            <v>65.878150000000005</v>
          </cell>
          <cell r="J8497">
            <v>51563.08</v>
          </cell>
          <cell r="K8497">
            <v>-3.1521300000000002E-2</v>
          </cell>
          <cell r="L8497">
            <v>-2.9000600000000001E-2</v>
          </cell>
          <cell r="M8497">
            <v>-2.7254799999999999E-2</v>
          </cell>
          <cell r="N8497">
            <v>-2.5509E-2</v>
          </cell>
          <cell r="O8497">
            <v>-2.2988399999999999E-2</v>
          </cell>
        </row>
        <row r="8498">
          <cell r="F8498" t="str">
            <v>2014Greater Fresno1-in-10October Peak1</v>
          </cell>
          <cell r="G8498">
            <v>0.93266579999999999</v>
          </cell>
          <cell r="H8498">
            <v>0.93266579999999999</v>
          </cell>
          <cell r="I8498">
            <v>72.947360000000003</v>
          </cell>
          <cell r="J8498">
            <v>26460.99</v>
          </cell>
          <cell r="K8498">
            <v>0</v>
          </cell>
          <cell r="L8498">
            <v>0</v>
          </cell>
          <cell r="M8498">
            <v>0</v>
          </cell>
          <cell r="N8498">
            <v>0</v>
          </cell>
          <cell r="O8498">
            <v>0</v>
          </cell>
        </row>
        <row r="8499">
          <cell r="F8499" t="str">
            <v>2014Greater Fresno1-in-10October Peak2</v>
          </cell>
          <cell r="G8499">
            <v>0.79298800000000003</v>
          </cell>
          <cell r="H8499">
            <v>0.79298800000000003</v>
          </cell>
          <cell r="I8499">
            <v>72.410250000000005</v>
          </cell>
          <cell r="J8499">
            <v>26460.99</v>
          </cell>
          <cell r="K8499">
            <v>0</v>
          </cell>
          <cell r="L8499">
            <v>0</v>
          </cell>
          <cell r="M8499">
            <v>0</v>
          </cell>
          <cell r="N8499">
            <v>0</v>
          </cell>
          <cell r="O8499">
            <v>0</v>
          </cell>
        </row>
        <row r="8500">
          <cell r="F8500" t="str">
            <v>2014Greater Fresno1-in-10October Peak3</v>
          </cell>
          <cell r="G8500">
            <v>0.70237649999999996</v>
          </cell>
          <cell r="H8500">
            <v>0.70237649999999996</v>
          </cell>
          <cell r="I8500">
            <v>70.867000000000004</v>
          </cell>
          <cell r="J8500">
            <v>26460.99</v>
          </cell>
          <cell r="K8500">
            <v>0</v>
          </cell>
          <cell r="L8500">
            <v>0</v>
          </cell>
          <cell r="M8500">
            <v>0</v>
          </cell>
          <cell r="N8500">
            <v>0</v>
          </cell>
          <cell r="O8500">
            <v>0</v>
          </cell>
        </row>
        <row r="8501">
          <cell r="F8501" t="str">
            <v>2014Greater Fresno1-in-10October Peak4</v>
          </cell>
          <cell r="G8501">
            <v>0.64756480000000005</v>
          </cell>
          <cell r="H8501">
            <v>0.64756480000000005</v>
          </cell>
          <cell r="I8501">
            <v>70.329819999999998</v>
          </cell>
          <cell r="J8501">
            <v>26460.99</v>
          </cell>
          <cell r="K8501">
            <v>0</v>
          </cell>
          <cell r="L8501">
            <v>0</v>
          </cell>
          <cell r="M8501">
            <v>0</v>
          </cell>
          <cell r="N8501">
            <v>0</v>
          </cell>
          <cell r="O8501">
            <v>0</v>
          </cell>
        </row>
        <row r="8502">
          <cell r="F8502" t="str">
            <v>2014Greater Fresno1-in-10October Peak5</v>
          </cell>
          <cell r="G8502">
            <v>0.63081640000000005</v>
          </cell>
          <cell r="H8502">
            <v>0.63081640000000005</v>
          </cell>
          <cell r="I8502">
            <v>69.40419</v>
          </cell>
          <cell r="J8502">
            <v>26460.99</v>
          </cell>
          <cell r="K8502">
            <v>0</v>
          </cell>
          <cell r="L8502">
            <v>0</v>
          </cell>
          <cell r="M8502">
            <v>0</v>
          </cell>
          <cell r="N8502">
            <v>0</v>
          </cell>
          <cell r="O8502">
            <v>0</v>
          </cell>
        </row>
        <row r="8503">
          <cell r="F8503" t="str">
            <v>2014Greater Fresno1-in-10October Peak6</v>
          </cell>
          <cell r="G8503">
            <v>0.65628920000000002</v>
          </cell>
          <cell r="H8503">
            <v>0.65628920000000002</v>
          </cell>
          <cell r="I8503">
            <v>66.990589999999997</v>
          </cell>
          <cell r="J8503">
            <v>26460.99</v>
          </cell>
          <cell r="K8503">
            <v>0</v>
          </cell>
          <cell r="L8503">
            <v>0</v>
          </cell>
          <cell r="M8503">
            <v>0</v>
          </cell>
          <cell r="N8503">
            <v>0</v>
          </cell>
          <cell r="O8503">
            <v>0</v>
          </cell>
        </row>
        <row r="8504">
          <cell r="F8504" t="str">
            <v>2014Greater Fresno1-in-10October Peak7</v>
          </cell>
          <cell r="G8504">
            <v>0.73750559999999998</v>
          </cell>
          <cell r="H8504">
            <v>0.73750559999999998</v>
          </cell>
          <cell r="I8504">
            <v>65.509609999999995</v>
          </cell>
          <cell r="J8504">
            <v>26460.99</v>
          </cell>
          <cell r="K8504">
            <v>0</v>
          </cell>
          <cell r="L8504">
            <v>0</v>
          </cell>
          <cell r="M8504">
            <v>0</v>
          </cell>
          <cell r="N8504">
            <v>0</v>
          </cell>
          <cell r="O8504">
            <v>0</v>
          </cell>
        </row>
        <row r="8505">
          <cell r="F8505" t="str">
            <v>2014Greater Fresno1-in-10October Peak8</v>
          </cell>
          <cell r="G8505">
            <v>0.79139870000000001</v>
          </cell>
          <cell r="H8505">
            <v>0.79139870000000001</v>
          </cell>
          <cell r="I8505">
            <v>66.330730000000003</v>
          </cell>
          <cell r="J8505">
            <v>26460.99</v>
          </cell>
          <cell r="K8505">
            <v>0</v>
          </cell>
          <cell r="L8505">
            <v>0</v>
          </cell>
          <cell r="M8505">
            <v>0</v>
          </cell>
          <cell r="N8505">
            <v>0</v>
          </cell>
          <cell r="O8505">
            <v>0</v>
          </cell>
        </row>
        <row r="8506">
          <cell r="F8506" t="str">
            <v>2014Greater Fresno1-in-10October Peak9</v>
          </cell>
          <cell r="G8506">
            <v>0.81555149999999998</v>
          </cell>
          <cell r="H8506">
            <v>0.81555149999999998</v>
          </cell>
          <cell r="I8506">
            <v>71.961889999999997</v>
          </cell>
          <cell r="J8506">
            <v>26460.99</v>
          </cell>
          <cell r="K8506">
            <v>0</v>
          </cell>
          <cell r="L8506">
            <v>0</v>
          </cell>
          <cell r="M8506">
            <v>0</v>
          </cell>
          <cell r="N8506">
            <v>0</v>
          </cell>
          <cell r="O8506">
            <v>0</v>
          </cell>
        </row>
        <row r="8507">
          <cell r="F8507" t="str">
            <v>2014Greater Fresno1-in-10October Peak10</v>
          </cell>
          <cell r="G8507">
            <v>0.90619780000000005</v>
          </cell>
          <cell r="H8507">
            <v>0.90619780000000005</v>
          </cell>
          <cell r="I8507">
            <v>77.27704</v>
          </cell>
          <cell r="J8507">
            <v>26460.99</v>
          </cell>
          <cell r="K8507">
            <v>0</v>
          </cell>
          <cell r="L8507">
            <v>0</v>
          </cell>
          <cell r="M8507">
            <v>0</v>
          </cell>
          <cell r="N8507">
            <v>0</v>
          </cell>
          <cell r="O8507">
            <v>0</v>
          </cell>
        </row>
        <row r="8508">
          <cell r="F8508" t="str">
            <v>2014Greater Fresno1-in-10October Peak11</v>
          </cell>
          <cell r="G8508">
            <v>1.040114</v>
          </cell>
          <cell r="H8508">
            <v>1.040114</v>
          </cell>
          <cell r="I8508">
            <v>83.135270000000006</v>
          </cell>
          <cell r="J8508">
            <v>26460.99</v>
          </cell>
          <cell r="K8508">
            <v>0</v>
          </cell>
          <cell r="L8508">
            <v>0</v>
          </cell>
          <cell r="M8508">
            <v>0</v>
          </cell>
          <cell r="N8508">
            <v>0</v>
          </cell>
          <cell r="O8508">
            <v>0</v>
          </cell>
        </row>
        <row r="8509">
          <cell r="F8509" t="str">
            <v>2014Greater Fresno1-in-10October Peak12</v>
          </cell>
          <cell r="G8509">
            <v>1.2357020000000001</v>
          </cell>
          <cell r="H8509">
            <v>1.2357020000000001</v>
          </cell>
          <cell r="I8509">
            <v>87.233789999999999</v>
          </cell>
          <cell r="J8509">
            <v>26460.99</v>
          </cell>
          <cell r="K8509">
            <v>0</v>
          </cell>
          <cell r="L8509">
            <v>0</v>
          </cell>
          <cell r="M8509">
            <v>0</v>
          </cell>
          <cell r="N8509">
            <v>0</v>
          </cell>
          <cell r="O8509">
            <v>0</v>
          </cell>
        </row>
        <row r="8510">
          <cell r="F8510" t="str">
            <v>2014Greater Fresno1-in-10October Peak13</v>
          </cell>
          <cell r="G8510">
            <v>1.479195</v>
          </cell>
          <cell r="H8510">
            <v>1.479195</v>
          </cell>
          <cell r="I8510">
            <v>90.486040000000003</v>
          </cell>
          <cell r="J8510">
            <v>26460.99</v>
          </cell>
          <cell r="K8510">
            <v>0</v>
          </cell>
          <cell r="L8510">
            <v>0</v>
          </cell>
          <cell r="M8510">
            <v>0</v>
          </cell>
          <cell r="N8510">
            <v>0</v>
          </cell>
          <cell r="O8510">
            <v>0</v>
          </cell>
        </row>
        <row r="8511">
          <cell r="F8511" t="str">
            <v>2014Greater Fresno1-in-10October Peak14</v>
          </cell>
          <cell r="G8511">
            <v>1.4505870000000001</v>
          </cell>
          <cell r="H8511">
            <v>1.7377320000000001</v>
          </cell>
          <cell r="I8511">
            <v>93.066469999999995</v>
          </cell>
          <cell r="J8511">
            <v>26460.99</v>
          </cell>
          <cell r="K8511">
            <v>0.2001831</v>
          </cell>
          <cell r="L8511">
            <v>0.25156060000000002</v>
          </cell>
          <cell r="M8511">
            <v>0.28714450000000002</v>
          </cell>
          <cell r="N8511">
            <v>0.32272840000000003</v>
          </cell>
          <cell r="O8511">
            <v>0.37410589999999999</v>
          </cell>
        </row>
        <row r="8512">
          <cell r="F8512" t="str">
            <v>2014Greater Fresno1-in-10October Peak15</v>
          </cell>
          <cell r="G8512">
            <v>1.638754</v>
          </cell>
          <cell r="H8512">
            <v>2.0066160000000002</v>
          </cell>
          <cell r="I8512">
            <v>95.95675</v>
          </cell>
          <cell r="J8512">
            <v>26460.99</v>
          </cell>
          <cell r="K8512">
            <v>0.2565538</v>
          </cell>
          <cell r="L8512">
            <v>0.32231559999999998</v>
          </cell>
          <cell r="M8512">
            <v>0.36786200000000002</v>
          </cell>
          <cell r="N8512">
            <v>0.41340840000000001</v>
          </cell>
          <cell r="O8512">
            <v>0.47917009999999999</v>
          </cell>
        </row>
        <row r="8513">
          <cell r="F8513" t="str">
            <v>2014Greater Fresno1-in-10October Peak16</v>
          </cell>
          <cell r="G8513">
            <v>1.825426</v>
          </cell>
          <cell r="H8513">
            <v>2.2862269999999998</v>
          </cell>
          <cell r="I8513">
            <v>97.080349999999996</v>
          </cell>
          <cell r="J8513">
            <v>26460.99</v>
          </cell>
          <cell r="K8513">
            <v>0.32238529999999999</v>
          </cell>
          <cell r="L8513">
            <v>0.40416259999999998</v>
          </cell>
          <cell r="M8513">
            <v>0.46080130000000002</v>
          </cell>
          <cell r="N8513">
            <v>0.51744000000000001</v>
          </cell>
          <cell r="O8513">
            <v>0.59921720000000001</v>
          </cell>
        </row>
        <row r="8514">
          <cell r="F8514" t="str">
            <v>2014Greater Fresno1-in-10October Peak17</v>
          </cell>
          <cell r="G8514">
            <v>1.9623870000000001</v>
          </cell>
          <cell r="H8514">
            <v>2.498713</v>
          </cell>
          <cell r="I8514">
            <v>97.623599999999996</v>
          </cell>
          <cell r="J8514">
            <v>26460.99</v>
          </cell>
          <cell r="K8514">
            <v>0.37451760000000001</v>
          </cell>
          <cell r="L8514">
            <v>0.47011510000000001</v>
          </cell>
          <cell r="M8514">
            <v>0.53632559999999996</v>
          </cell>
          <cell r="N8514">
            <v>0.60253599999999996</v>
          </cell>
          <cell r="O8514">
            <v>0.69813349999999996</v>
          </cell>
        </row>
        <row r="8515">
          <cell r="F8515" t="str">
            <v>2014Greater Fresno1-in-10October Peak18</v>
          </cell>
          <cell r="G8515">
            <v>2.065515</v>
          </cell>
          <cell r="H8515">
            <v>2.6162610000000002</v>
          </cell>
          <cell r="I8515">
            <v>97.908450000000002</v>
          </cell>
          <cell r="J8515">
            <v>26460.99</v>
          </cell>
          <cell r="K8515">
            <v>0.38449369999999999</v>
          </cell>
          <cell r="L8515">
            <v>0.4827166</v>
          </cell>
          <cell r="M8515">
            <v>0.55074540000000005</v>
          </cell>
          <cell r="N8515">
            <v>0.61877420000000005</v>
          </cell>
          <cell r="O8515">
            <v>0.716997</v>
          </cell>
        </row>
        <row r="8516">
          <cell r="F8516" t="str">
            <v>2014Greater Fresno1-in-10October Peak19</v>
          </cell>
          <cell r="G8516">
            <v>2.8842089999999998</v>
          </cell>
          <cell r="H8516">
            <v>2.5588820000000001</v>
          </cell>
          <cell r="I8516">
            <v>94.699470000000005</v>
          </cell>
          <cell r="J8516">
            <v>26460.99</v>
          </cell>
          <cell r="K8516">
            <v>-0.3527807</v>
          </cell>
          <cell r="L8516">
            <v>-0.33656079999999999</v>
          </cell>
          <cell r="M8516">
            <v>-0.32532689999999997</v>
          </cell>
          <cell r="N8516">
            <v>-0.31409310000000001</v>
          </cell>
          <cell r="O8516">
            <v>-0.297873</v>
          </cell>
        </row>
        <row r="8517">
          <cell r="F8517" t="str">
            <v>2014Greater Fresno1-in-10October Peak20</v>
          </cell>
          <cell r="G8517">
            <v>2.661581</v>
          </cell>
          <cell r="H8517">
            <v>2.3550110000000002</v>
          </cell>
          <cell r="I8517">
            <v>89.760710000000003</v>
          </cell>
          <cell r="J8517">
            <v>26460.99</v>
          </cell>
          <cell r="K8517">
            <v>-0.33244089999999998</v>
          </cell>
          <cell r="L8517">
            <v>-0.3171563</v>
          </cell>
          <cell r="M8517">
            <v>-0.30657010000000001</v>
          </cell>
          <cell r="N8517">
            <v>-0.29598390000000002</v>
          </cell>
          <cell r="O8517">
            <v>-0.28069909999999998</v>
          </cell>
        </row>
        <row r="8518">
          <cell r="F8518" t="str">
            <v>2014Greater Fresno1-in-10October Peak21</v>
          </cell>
          <cell r="G8518">
            <v>2.3613659999999999</v>
          </cell>
          <cell r="H8518">
            <v>2.1463969999999999</v>
          </cell>
          <cell r="I8518">
            <v>87.922989999999999</v>
          </cell>
          <cell r="J8518">
            <v>26460.99</v>
          </cell>
          <cell r="K8518">
            <v>-0.2331095</v>
          </cell>
          <cell r="L8518">
            <v>-0.2223918</v>
          </cell>
          <cell r="M8518">
            <v>-0.21496870000000001</v>
          </cell>
          <cell r="N8518">
            <v>-0.2075456</v>
          </cell>
          <cell r="O8518">
            <v>-0.1968278</v>
          </cell>
        </row>
        <row r="8519">
          <cell r="F8519" t="str">
            <v>2014Greater Fresno1-in-10October Peak22</v>
          </cell>
          <cell r="G8519">
            <v>2.0288200000000001</v>
          </cell>
          <cell r="H8519">
            <v>1.898039</v>
          </cell>
          <cell r="I8519">
            <v>85.92998</v>
          </cell>
          <cell r="J8519">
            <v>26460.99</v>
          </cell>
          <cell r="K8519">
            <v>-0.1418172</v>
          </cell>
          <cell r="L8519">
            <v>-0.13529679999999999</v>
          </cell>
          <cell r="M8519">
            <v>-0.1307808</v>
          </cell>
          <cell r="N8519">
            <v>-0.12626480000000001</v>
          </cell>
          <cell r="O8519">
            <v>-0.1197444</v>
          </cell>
        </row>
        <row r="8520">
          <cell r="F8520" t="str">
            <v>2014Greater Fresno1-in-10October Peak23</v>
          </cell>
          <cell r="G8520">
            <v>1.5978520000000001</v>
          </cell>
          <cell r="H8520">
            <v>1.5243960000000001</v>
          </cell>
          <cell r="I8520">
            <v>82.607929999999996</v>
          </cell>
          <cell r="J8520">
            <v>26460.99</v>
          </cell>
          <cell r="K8520">
            <v>-7.9655500000000004E-2</v>
          </cell>
          <cell r="L8520">
            <v>-7.5993199999999997E-2</v>
          </cell>
          <cell r="M8520">
            <v>-7.3456599999999997E-2</v>
          </cell>
          <cell r="N8520">
            <v>-7.09201E-2</v>
          </cell>
          <cell r="O8520">
            <v>-6.7257800000000006E-2</v>
          </cell>
        </row>
        <row r="8521">
          <cell r="F8521" t="str">
            <v>2014Greater Fresno1-in-10October Peak24</v>
          </cell>
          <cell r="G8521">
            <v>1.233214</v>
          </cell>
          <cell r="H8521">
            <v>1.1772549999999999</v>
          </cell>
          <cell r="I8521">
            <v>77.982839999999996</v>
          </cell>
          <cell r="J8521">
            <v>26460.99</v>
          </cell>
          <cell r="K8521">
            <v>-6.0681300000000001E-2</v>
          </cell>
          <cell r="L8521">
            <v>-5.78913E-2</v>
          </cell>
          <cell r="M8521">
            <v>-5.5959000000000002E-2</v>
          </cell>
          <cell r="N8521">
            <v>-5.4026699999999997E-2</v>
          </cell>
          <cell r="O8521">
            <v>-5.1236700000000003E-2</v>
          </cell>
        </row>
        <row r="8522">
          <cell r="F8522" t="str">
            <v>2014Kern1-in-10October Peak1</v>
          </cell>
          <cell r="G8522">
            <v>1.0835250000000001</v>
          </cell>
          <cell r="H8522">
            <v>1.0835250000000001</v>
          </cell>
          <cell r="I8522">
            <v>72.5</v>
          </cell>
          <cell r="J8522">
            <v>5494.18</v>
          </cell>
          <cell r="K8522">
            <v>0</v>
          </cell>
          <cell r="L8522">
            <v>0</v>
          </cell>
          <cell r="M8522">
            <v>0</v>
          </cell>
          <cell r="N8522">
            <v>0</v>
          </cell>
          <cell r="O8522">
            <v>0</v>
          </cell>
        </row>
        <row r="8523">
          <cell r="F8523" t="str">
            <v>2014Kern1-in-10October Peak2</v>
          </cell>
          <cell r="G8523">
            <v>0.92792140000000001</v>
          </cell>
          <cell r="H8523">
            <v>0.92792140000000001</v>
          </cell>
          <cell r="I8523">
            <v>71</v>
          </cell>
          <cell r="J8523">
            <v>5494.18</v>
          </cell>
          <cell r="K8523">
            <v>0</v>
          </cell>
          <cell r="L8523">
            <v>0</v>
          </cell>
          <cell r="M8523">
            <v>0</v>
          </cell>
          <cell r="N8523">
            <v>0</v>
          </cell>
          <cell r="O8523">
            <v>0</v>
          </cell>
        </row>
        <row r="8524">
          <cell r="F8524" t="str">
            <v>2014Kern1-in-10October Peak3</v>
          </cell>
          <cell r="G8524">
            <v>0.81182980000000005</v>
          </cell>
          <cell r="H8524">
            <v>0.81182980000000005</v>
          </cell>
          <cell r="I8524">
            <v>69.5</v>
          </cell>
          <cell r="J8524">
            <v>5494.18</v>
          </cell>
          <cell r="K8524">
            <v>0</v>
          </cell>
          <cell r="L8524">
            <v>0</v>
          </cell>
          <cell r="M8524">
            <v>0</v>
          </cell>
          <cell r="N8524">
            <v>0</v>
          </cell>
          <cell r="O8524">
            <v>0</v>
          </cell>
        </row>
        <row r="8525">
          <cell r="F8525" t="str">
            <v>2014Kern1-in-10October Peak4</v>
          </cell>
          <cell r="G8525">
            <v>0.73104049999999998</v>
          </cell>
          <cell r="H8525">
            <v>0.73104049999999998</v>
          </cell>
          <cell r="I8525">
            <v>68.5</v>
          </cell>
          <cell r="J8525">
            <v>5494.18</v>
          </cell>
          <cell r="K8525">
            <v>0</v>
          </cell>
          <cell r="L8525">
            <v>0</v>
          </cell>
          <cell r="M8525">
            <v>0</v>
          </cell>
          <cell r="N8525">
            <v>0</v>
          </cell>
          <cell r="O8525">
            <v>0</v>
          </cell>
        </row>
        <row r="8526">
          <cell r="F8526" t="str">
            <v>2014Kern1-in-10October Peak5</v>
          </cell>
          <cell r="G8526">
            <v>0.69483340000000005</v>
          </cell>
          <cell r="H8526">
            <v>0.69483340000000005</v>
          </cell>
          <cell r="I8526">
            <v>67.5</v>
          </cell>
          <cell r="J8526">
            <v>5494.18</v>
          </cell>
          <cell r="K8526">
            <v>0</v>
          </cell>
          <cell r="L8526">
            <v>0</v>
          </cell>
          <cell r="M8526">
            <v>0</v>
          </cell>
          <cell r="N8526">
            <v>0</v>
          </cell>
          <cell r="O8526">
            <v>0</v>
          </cell>
        </row>
        <row r="8527">
          <cell r="F8527" t="str">
            <v>2014Kern1-in-10October Peak6</v>
          </cell>
          <cell r="G8527">
            <v>0.69065810000000005</v>
          </cell>
          <cell r="H8527">
            <v>0.69065810000000005</v>
          </cell>
          <cell r="I8527">
            <v>67</v>
          </cell>
          <cell r="J8527">
            <v>5494.18</v>
          </cell>
          <cell r="K8527">
            <v>0</v>
          </cell>
          <cell r="L8527">
            <v>0</v>
          </cell>
          <cell r="M8527">
            <v>0</v>
          </cell>
          <cell r="N8527">
            <v>0</v>
          </cell>
          <cell r="O8527">
            <v>0</v>
          </cell>
        </row>
        <row r="8528">
          <cell r="F8528" t="str">
            <v>2014Kern1-in-10October Peak7</v>
          </cell>
          <cell r="G8528">
            <v>0.75304850000000001</v>
          </cell>
          <cell r="H8528">
            <v>0.75304850000000001</v>
          </cell>
          <cell r="I8528">
            <v>66.5</v>
          </cell>
          <cell r="J8528">
            <v>5494.18</v>
          </cell>
          <cell r="K8528">
            <v>0</v>
          </cell>
          <cell r="L8528">
            <v>0</v>
          </cell>
          <cell r="M8528">
            <v>0</v>
          </cell>
          <cell r="N8528">
            <v>0</v>
          </cell>
          <cell r="O8528">
            <v>0</v>
          </cell>
        </row>
        <row r="8529">
          <cell r="F8529" t="str">
            <v>2014Kern1-in-10October Peak8</v>
          </cell>
          <cell r="G8529">
            <v>0.79012099999999996</v>
          </cell>
          <cell r="H8529">
            <v>0.79012099999999996</v>
          </cell>
          <cell r="I8529">
            <v>68</v>
          </cell>
          <cell r="J8529">
            <v>5494.18</v>
          </cell>
          <cell r="K8529">
            <v>0</v>
          </cell>
          <cell r="L8529">
            <v>0</v>
          </cell>
          <cell r="M8529">
            <v>0</v>
          </cell>
          <cell r="N8529">
            <v>0</v>
          </cell>
          <cell r="O8529">
            <v>0</v>
          </cell>
        </row>
        <row r="8530">
          <cell r="F8530" t="str">
            <v>2014Kern1-in-10October Peak9</v>
          </cell>
          <cell r="G8530">
            <v>0.81051329999999999</v>
          </cell>
          <cell r="H8530">
            <v>0.81051329999999999</v>
          </cell>
          <cell r="I8530">
            <v>72</v>
          </cell>
          <cell r="J8530">
            <v>5494.18</v>
          </cell>
          <cell r="K8530">
            <v>0</v>
          </cell>
          <cell r="L8530">
            <v>0</v>
          </cell>
          <cell r="M8530">
            <v>0</v>
          </cell>
          <cell r="N8530">
            <v>0</v>
          </cell>
          <cell r="O8530">
            <v>0</v>
          </cell>
        </row>
        <row r="8531">
          <cell r="F8531" t="str">
            <v>2014Kern1-in-10October Peak10</v>
          </cell>
          <cell r="G8531">
            <v>0.92936350000000001</v>
          </cell>
          <cell r="H8531">
            <v>0.92936350000000001</v>
          </cell>
          <cell r="I8531">
            <v>79</v>
          </cell>
          <cell r="J8531">
            <v>5494.18</v>
          </cell>
          <cell r="K8531">
            <v>0</v>
          </cell>
          <cell r="L8531">
            <v>0</v>
          </cell>
          <cell r="M8531">
            <v>0</v>
          </cell>
          <cell r="N8531">
            <v>0</v>
          </cell>
          <cell r="O8531">
            <v>0</v>
          </cell>
        </row>
        <row r="8532">
          <cell r="F8532" t="str">
            <v>2014Kern1-in-10October Peak11</v>
          </cell>
          <cell r="G8532">
            <v>1.1114200000000001</v>
          </cell>
          <cell r="H8532">
            <v>1.1114200000000001</v>
          </cell>
          <cell r="I8532">
            <v>86</v>
          </cell>
          <cell r="J8532">
            <v>5494.18</v>
          </cell>
          <cell r="K8532">
            <v>0</v>
          </cell>
          <cell r="L8532">
            <v>0</v>
          </cell>
          <cell r="M8532">
            <v>0</v>
          </cell>
          <cell r="N8532">
            <v>0</v>
          </cell>
          <cell r="O8532">
            <v>0</v>
          </cell>
        </row>
        <row r="8533">
          <cell r="F8533" t="str">
            <v>2014Kern1-in-10October Peak12</v>
          </cell>
          <cell r="G8533">
            <v>1.357413</v>
          </cell>
          <cell r="H8533">
            <v>1.357413</v>
          </cell>
          <cell r="I8533">
            <v>92</v>
          </cell>
          <cell r="J8533">
            <v>5494.18</v>
          </cell>
          <cell r="K8533">
            <v>0</v>
          </cell>
          <cell r="L8533">
            <v>0</v>
          </cell>
          <cell r="M8533">
            <v>0</v>
          </cell>
          <cell r="N8533">
            <v>0</v>
          </cell>
          <cell r="O8533">
            <v>0</v>
          </cell>
        </row>
        <row r="8534">
          <cell r="F8534" t="str">
            <v>2014Kern1-in-10October Peak13</v>
          </cell>
          <cell r="G8534">
            <v>1.636236</v>
          </cell>
          <cell r="H8534">
            <v>1.636236</v>
          </cell>
          <cell r="I8534">
            <v>95.5</v>
          </cell>
          <cell r="J8534">
            <v>5494.18</v>
          </cell>
          <cell r="K8534">
            <v>0</v>
          </cell>
          <cell r="L8534">
            <v>0</v>
          </cell>
          <cell r="M8534">
            <v>0</v>
          </cell>
          <cell r="N8534">
            <v>0</v>
          </cell>
          <cell r="O8534">
            <v>0</v>
          </cell>
        </row>
        <row r="8535">
          <cell r="F8535" t="str">
            <v>2014Kern1-in-10October Peak14</v>
          </cell>
          <cell r="G8535">
            <v>1.5249079999999999</v>
          </cell>
          <cell r="H8535">
            <v>1.90838</v>
          </cell>
          <cell r="I8535">
            <v>97.5</v>
          </cell>
          <cell r="J8535">
            <v>5494.18</v>
          </cell>
          <cell r="K8535">
            <v>0.32148599999999999</v>
          </cell>
          <cell r="L8535">
            <v>0.35810750000000002</v>
          </cell>
          <cell r="M8535">
            <v>0.38347140000000002</v>
          </cell>
          <cell r="N8535">
            <v>0.40883540000000002</v>
          </cell>
          <cell r="O8535">
            <v>0.44545679999999999</v>
          </cell>
        </row>
        <row r="8536">
          <cell r="F8536" t="str">
            <v>2014Kern1-in-10October Peak15</v>
          </cell>
          <cell r="G8536">
            <v>1.724796</v>
          </cell>
          <cell r="H8536">
            <v>2.1706660000000002</v>
          </cell>
          <cell r="I8536">
            <v>99</v>
          </cell>
          <cell r="J8536">
            <v>5494.18</v>
          </cell>
          <cell r="K8536">
            <v>0.37883660000000002</v>
          </cell>
          <cell r="L8536">
            <v>0.41844019999999998</v>
          </cell>
          <cell r="M8536">
            <v>0.44586949999999997</v>
          </cell>
          <cell r="N8536">
            <v>0.47329880000000002</v>
          </cell>
          <cell r="O8536">
            <v>0.51290230000000003</v>
          </cell>
        </row>
        <row r="8537">
          <cell r="F8537" t="str">
            <v>2014Kern1-in-10October Peak16</v>
          </cell>
          <cell r="G8537">
            <v>1.8523320000000001</v>
          </cell>
          <cell r="H8537">
            <v>2.4400019999999998</v>
          </cell>
          <cell r="I8537">
            <v>99.5</v>
          </cell>
          <cell r="J8537">
            <v>5494.18</v>
          </cell>
          <cell r="K8537">
            <v>0.50032719999999997</v>
          </cell>
          <cell r="L8537">
            <v>0.55193060000000005</v>
          </cell>
          <cell r="M8537">
            <v>0.5876709</v>
          </cell>
          <cell r="N8537">
            <v>0.62341120000000005</v>
          </cell>
          <cell r="O8537">
            <v>0.67501469999999997</v>
          </cell>
        </row>
        <row r="8538">
          <cell r="F8538" t="str">
            <v>2014Kern1-in-10October Peak17</v>
          </cell>
          <cell r="G8538">
            <v>1.9776819999999999</v>
          </cell>
          <cell r="H8538">
            <v>2.6413730000000002</v>
          </cell>
          <cell r="I8538">
            <v>98</v>
          </cell>
          <cell r="J8538">
            <v>5494.18</v>
          </cell>
          <cell r="K8538">
            <v>0.56438169999999999</v>
          </cell>
          <cell r="L8538">
            <v>0.62305440000000001</v>
          </cell>
          <cell r="M8538">
            <v>0.66369100000000003</v>
          </cell>
          <cell r="N8538">
            <v>0.70432729999999999</v>
          </cell>
          <cell r="O8538">
            <v>0.76300009999999996</v>
          </cell>
        </row>
        <row r="8539">
          <cell r="F8539" t="str">
            <v>2014Kern1-in-10October Peak18</v>
          </cell>
          <cell r="G8539">
            <v>2.0590619999999999</v>
          </cell>
          <cell r="H8539">
            <v>2.7379159999999998</v>
          </cell>
          <cell r="I8539">
            <v>97.5</v>
          </cell>
          <cell r="J8539">
            <v>5494.18</v>
          </cell>
          <cell r="K8539">
            <v>0.57718510000000001</v>
          </cell>
          <cell r="L8539">
            <v>0.63725189999999998</v>
          </cell>
          <cell r="M8539">
            <v>0.67885390000000001</v>
          </cell>
          <cell r="N8539">
            <v>0.72045599999999999</v>
          </cell>
          <cell r="O8539">
            <v>0.78052279999999996</v>
          </cell>
        </row>
        <row r="8540">
          <cell r="F8540" t="str">
            <v>2014Kern1-in-10October Peak19</v>
          </cell>
          <cell r="G8540">
            <v>3.0845910000000001</v>
          </cell>
          <cell r="H8540">
            <v>2.664148</v>
          </cell>
          <cell r="I8540">
            <v>94.5</v>
          </cell>
          <cell r="J8540">
            <v>5494.18</v>
          </cell>
          <cell r="K8540">
            <v>-0.46014060000000001</v>
          </cell>
          <cell r="L8540">
            <v>-0.43668649999999998</v>
          </cell>
          <cell r="M8540">
            <v>-0.42044219999999999</v>
          </cell>
          <cell r="N8540">
            <v>-0.404198</v>
          </cell>
          <cell r="O8540">
            <v>-0.38074390000000002</v>
          </cell>
        </row>
        <row r="8541">
          <cell r="F8541" t="str">
            <v>2014Kern1-in-10October Peak20</v>
          </cell>
          <cell r="G8541">
            <v>2.90137</v>
          </cell>
          <cell r="H8541">
            <v>2.4786160000000002</v>
          </cell>
          <cell r="I8541">
            <v>90.5</v>
          </cell>
          <cell r="J8541">
            <v>5494.18</v>
          </cell>
          <cell r="K8541">
            <v>-0.4626709</v>
          </cell>
          <cell r="L8541">
            <v>-0.43908779999999997</v>
          </cell>
          <cell r="M8541">
            <v>-0.42275430000000003</v>
          </cell>
          <cell r="N8541">
            <v>-0.40642060000000002</v>
          </cell>
          <cell r="O8541">
            <v>-0.3828375</v>
          </cell>
        </row>
        <row r="8542">
          <cell r="F8542" t="str">
            <v>2014Kern1-in-10October Peak21</v>
          </cell>
          <cell r="G8542">
            <v>2.5958800000000002</v>
          </cell>
          <cell r="H8542">
            <v>2.3026909999999998</v>
          </cell>
          <cell r="I8542">
            <v>84.5</v>
          </cell>
          <cell r="J8542">
            <v>5494.18</v>
          </cell>
          <cell r="K8542">
            <v>-0.3208725</v>
          </cell>
          <cell r="L8542">
            <v>-0.30451709999999999</v>
          </cell>
          <cell r="M8542">
            <v>-0.29318949999999999</v>
          </cell>
          <cell r="N8542">
            <v>-0.2818618</v>
          </cell>
          <cell r="O8542">
            <v>-0.26550639999999998</v>
          </cell>
        </row>
        <row r="8543">
          <cell r="F8543" t="str">
            <v>2014Kern1-in-10October Peak22</v>
          </cell>
          <cell r="G8543">
            <v>2.2694070000000002</v>
          </cell>
          <cell r="H8543">
            <v>2.078001</v>
          </cell>
          <cell r="I8543">
            <v>81.5</v>
          </cell>
          <cell r="J8543">
            <v>5494.18</v>
          </cell>
          <cell r="K8543">
            <v>-0.2094781</v>
          </cell>
          <cell r="L8543">
            <v>-0.1988007</v>
          </cell>
          <cell r="M8543">
            <v>-0.19140550000000001</v>
          </cell>
          <cell r="N8543">
            <v>-0.18401039999999999</v>
          </cell>
          <cell r="O8543">
            <v>-0.17333290000000001</v>
          </cell>
        </row>
        <row r="8544">
          <cell r="F8544" t="str">
            <v>2014Kern1-in-10October Peak23</v>
          </cell>
          <cell r="G8544">
            <v>1.8385929999999999</v>
          </cell>
          <cell r="H8544">
            <v>1.695122</v>
          </cell>
          <cell r="I8544">
            <v>78.5</v>
          </cell>
          <cell r="J8544">
            <v>5494.18</v>
          </cell>
          <cell r="K8544">
            <v>-0.15701850000000001</v>
          </cell>
          <cell r="L8544">
            <v>-0.14901500000000001</v>
          </cell>
          <cell r="M8544">
            <v>-0.14347180000000001</v>
          </cell>
          <cell r="N8544">
            <v>-0.13792860000000001</v>
          </cell>
          <cell r="O8544">
            <v>-0.12992509999999999</v>
          </cell>
        </row>
        <row r="8545">
          <cell r="F8545" t="str">
            <v>2014Kern1-in-10October Peak24</v>
          </cell>
          <cell r="G8545">
            <v>1.4718469999999999</v>
          </cell>
          <cell r="H8545">
            <v>1.3602430000000001</v>
          </cell>
          <cell r="I8545">
            <v>76</v>
          </cell>
          <cell r="J8545">
            <v>5494.18</v>
          </cell>
          <cell r="K8545">
            <v>-0.12214179999999999</v>
          </cell>
          <cell r="L8545">
            <v>-0.11591600000000001</v>
          </cell>
          <cell r="M8545">
            <v>-0.1116041</v>
          </cell>
          <cell r="N8545">
            <v>-0.1072921</v>
          </cell>
          <cell r="O8545">
            <v>-0.1010664</v>
          </cell>
        </row>
        <row r="8546">
          <cell r="F8546" t="str">
            <v>2014Northern Coast1-in-10October Peak1</v>
          </cell>
          <cell r="G8546">
            <v>0.86214800000000003</v>
          </cell>
          <cell r="H8546">
            <v>0.86214800000000003</v>
          </cell>
          <cell r="I8546">
            <v>64.6113</v>
          </cell>
          <cell r="J8546">
            <v>9078.84</v>
          </cell>
          <cell r="K8546">
            <v>0</v>
          </cell>
          <cell r="L8546">
            <v>0</v>
          </cell>
          <cell r="M8546">
            <v>0</v>
          </cell>
          <cell r="N8546">
            <v>0</v>
          </cell>
          <cell r="O8546">
            <v>0</v>
          </cell>
        </row>
        <row r="8547">
          <cell r="F8547" t="str">
            <v>2014Northern Coast1-in-10October Peak2</v>
          </cell>
          <cell r="G8547">
            <v>0.7541506</v>
          </cell>
          <cell r="H8547">
            <v>0.7541506</v>
          </cell>
          <cell r="I8547">
            <v>62.630200000000002</v>
          </cell>
          <cell r="J8547">
            <v>9078.84</v>
          </cell>
          <cell r="K8547">
            <v>0</v>
          </cell>
          <cell r="L8547">
            <v>0</v>
          </cell>
          <cell r="M8547">
            <v>0</v>
          </cell>
          <cell r="N8547">
            <v>0</v>
          </cell>
          <cell r="O8547">
            <v>0</v>
          </cell>
        </row>
        <row r="8548">
          <cell r="F8548" t="str">
            <v>2014Northern Coast1-in-10October Peak3</v>
          </cell>
          <cell r="G8548">
            <v>0.70286950000000004</v>
          </cell>
          <cell r="H8548">
            <v>0.70286950000000004</v>
          </cell>
          <cell r="I8548">
            <v>61.837000000000003</v>
          </cell>
          <cell r="J8548">
            <v>9078.84</v>
          </cell>
          <cell r="K8548">
            <v>0</v>
          </cell>
          <cell r="L8548">
            <v>0</v>
          </cell>
          <cell r="M8548">
            <v>0</v>
          </cell>
          <cell r="N8548">
            <v>0</v>
          </cell>
          <cell r="O8548">
            <v>0</v>
          </cell>
        </row>
        <row r="8549">
          <cell r="F8549" t="str">
            <v>2014Northern Coast1-in-10October Peak4</v>
          </cell>
          <cell r="G8549">
            <v>0.67152619999999996</v>
          </cell>
          <cell r="H8549">
            <v>0.67152619999999996</v>
          </cell>
          <cell r="I8549">
            <v>60.4788</v>
          </cell>
          <cell r="J8549">
            <v>9078.84</v>
          </cell>
          <cell r="K8549">
            <v>0</v>
          </cell>
          <cell r="L8549">
            <v>0</v>
          </cell>
          <cell r="M8549">
            <v>0</v>
          </cell>
          <cell r="N8549">
            <v>0</v>
          </cell>
          <cell r="O8549">
            <v>0</v>
          </cell>
        </row>
        <row r="8550">
          <cell r="F8550" t="str">
            <v>2014Northern Coast1-in-10October Peak5</v>
          </cell>
          <cell r="G8550">
            <v>0.67317800000000005</v>
          </cell>
          <cell r="H8550">
            <v>0.67317800000000005</v>
          </cell>
          <cell r="I8550">
            <v>59.177599999999998</v>
          </cell>
          <cell r="J8550">
            <v>9078.84</v>
          </cell>
          <cell r="K8550">
            <v>0</v>
          </cell>
          <cell r="L8550">
            <v>0</v>
          </cell>
          <cell r="M8550">
            <v>0</v>
          </cell>
          <cell r="N8550">
            <v>0</v>
          </cell>
          <cell r="O8550">
            <v>0</v>
          </cell>
        </row>
        <row r="8551">
          <cell r="F8551" t="str">
            <v>2014Northern Coast1-in-10October Peak6</v>
          </cell>
          <cell r="G8551">
            <v>0.7354115</v>
          </cell>
          <cell r="H8551">
            <v>0.7354115</v>
          </cell>
          <cell r="I8551">
            <v>58.1586</v>
          </cell>
          <cell r="J8551">
            <v>9078.84</v>
          </cell>
          <cell r="K8551">
            <v>0</v>
          </cell>
          <cell r="L8551">
            <v>0</v>
          </cell>
          <cell r="M8551">
            <v>0</v>
          </cell>
          <cell r="N8551">
            <v>0</v>
          </cell>
          <cell r="O8551">
            <v>0</v>
          </cell>
        </row>
        <row r="8552">
          <cell r="F8552" t="str">
            <v>2014Northern Coast1-in-10October Peak7</v>
          </cell>
          <cell r="G8552">
            <v>0.8926094</v>
          </cell>
          <cell r="H8552">
            <v>0.8926094</v>
          </cell>
          <cell r="I8552">
            <v>57.422199999999997</v>
          </cell>
          <cell r="J8552">
            <v>9078.84</v>
          </cell>
          <cell r="K8552">
            <v>0</v>
          </cell>
          <cell r="L8552">
            <v>0</v>
          </cell>
          <cell r="M8552">
            <v>0</v>
          </cell>
          <cell r="N8552">
            <v>0</v>
          </cell>
          <cell r="O8552">
            <v>0</v>
          </cell>
        </row>
        <row r="8553">
          <cell r="F8553" t="str">
            <v>2014Northern Coast1-in-10October Peak8</v>
          </cell>
          <cell r="G8553">
            <v>1.030232</v>
          </cell>
          <cell r="H8553">
            <v>1.030232</v>
          </cell>
          <cell r="I8553">
            <v>57.662700000000001</v>
          </cell>
          <cell r="J8553">
            <v>9078.84</v>
          </cell>
          <cell r="K8553">
            <v>0</v>
          </cell>
          <cell r="L8553">
            <v>0</v>
          </cell>
          <cell r="M8553">
            <v>0</v>
          </cell>
          <cell r="N8553">
            <v>0</v>
          </cell>
          <cell r="O8553">
            <v>0</v>
          </cell>
        </row>
        <row r="8554">
          <cell r="F8554" t="str">
            <v>2014Northern Coast1-in-10October Peak9</v>
          </cell>
          <cell r="G8554">
            <v>1.031012</v>
          </cell>
          <cell r="H8554">
            <v>1.031012</v>
          </cell>
          <cell r="I8554">
            <v>64.865200000000002</v>
          </cell>
          <cell r="J8554">
            <v>9078.84</v>
          </cell>
          <cell r="K8554">
            <v>0</v>
          </cell>
          <cell r="L8554">
            <v>0</v>
          </cell>
          <cell r="M8554">
            <v>0</v>
          </cell>
          <cell r="N8554">
            <v>0</v>
          </cell>
          <cell r="O8554">
            <v>0</v>
          </cell>
        </row>
        <row r="8555">
          <cell r="F8555" t="str">
            <v>2014Northern Coast1-in-10October Peak10</v>
          </cell>
          <cell r="G8555">
            <v>1.054263</v>
          </cell>
          <cell r="H8555">
            <v>1.054263</v>
          </cell>
          <cell r="I8555">
            <v>73.025999999999996</v>
          </cell>
          <cell r="J8555">
            <v>9078.84</v>
          </cell>
          <cell r="K8555">
            <v>0</v>
          </cell>
          <cell r="L8555">
            <v>0</v>
          </cell>
          <cell r="M8555">
            <v>0</v>
          </cell>
          <cell r="N8555">
            <v>0</v>
          </cell>
          <cell r="O8555">
            <v>0</v>
          </cell>
        </row>
        <row r="8556">
          <cell r="F8556" t="str">
            <v>2014Northern Coast1-in-10October Peak11</v>
          </cell>
          <cell r="G8556">
            <v>1.093896</v>
          </cell>
          <cell r="H8556">
            <v>1.093896</v>
          </cell>
          <cell r="I8556">
            <v>78.119</v>
          </cell>
          <cell r="J8556">
            <v>9078.84</v>
          </cell>
          <cell r="K8556">
            <v>0</v>
          </cell>
          <cell r="L8556">
            <v>0</v>
          </cell>
          <cell r="M8556">
            <v>0</v>
          </cell>
          <cell r="N8556">
            <v>0</v>
          </cell>
          <cell r="O8556">
            <v>0</v>
          </cell>
        </row>
        <row r="8557">
          <cell r="F8557" t="str">
            <v>2014Northern Coast1-in-10October Peak12</v>
          </cell>
          <cell r="G8557">
            <v>1.1584239999999999</v>
          </cell>
          <cell r="H8557">
            <v>1.1584239999999999</v>
          </cell>
          <cell r="I8557">
            <v>83.376800000000003</v>
          </cell>
          <cell r="J8557">
            <v>9078.84</v>
          </cell>
          <cell r="K8557">
            <v>0</v>
          </cell>
          <cell r="L8557">
            <v>0</v>
          </cell>
          <cell r="M8557">
            <v>0</v>
          </cell>
          <cell r="N8557">
            <v>0</v>
          </cell>
          <cell r="O8557">
            <v>0</v>
          </cell>
        </row>
        <row r="8558">
          <cell r="F8558" t="str">
            <v>2014Northern Coast1-in-10October Peak13</v>
          </cell>
          <cell r="G8558">
            <v>1.2690090000000001</v>
          </cell>
          <cell r="H8558">
            <v>1.2690090000000001</v>
          </cell>
          <cell r="I8558">
            <v>88.6036</v>
          </cell>
          <cell r="J8558">
            <v>9078.84</v>
          </cell>
          <cell r="K8558">
            <v>0</v>
          </cell>
          <cell r="L8558">
            <v>0</v>
          </cell>
          <cell r="M8558">
            <v>0</v>
          </cell>
          <cell r="N8558">
            <v>0</v>
          </cell>
          <cell r="O8558">
            <v>0</v>
          </cell>
        </row>
        <row r="8559">
          <cell r="F8559" t="str">
            <v>2014Northern Coast1-in-10October Peak14</v>
          </cell>
          <cell r="G8559">
            <v>1.1906479999999999</v>
          </cell>
          <cell r="H8559">
            <v>1.3952249999999999</v>
          </cell>
          <cell r="I8559">
            <v>89.908299999999997</v>
          </cell>
          <cell r="J8559">
            <v>9078.84</v>
          </cell>
          <cell r="K8559">
            <v>0.14311989999999999</v>
          </cell>
          <cell r="L8559">
            <v>0.17942949999999999</v>
          </cell>
          <cell r="M8559">
            <v>0.20457739999999999</v>
          </cell>
          <cell r="N8559">
            <v>0.22972529999999999</v>
          </cell>
          <cell r="O8559">
            <v>0.26603490000000002</v>
          </cell>
        </row>
        <row r="8560">
          <cell r="F8560" t="str">
            <v>2014Northern Coast1-in-10October Peak15</v>
          </cell>
          <cell r="G8560">
            <v>1.307957</v>
          </cell>
          <cell r="H8560">
            <v>1.576014</v>
          </cell>
          <cell r="I8560">
            <v>91.6648</v>
          </cell>
          <cell r="J8560">
            <v>9078.84</v>
          </cell>
          <cell r="K8560">
            <v>0.18752959999999999</v>
          </cell>
          <cell r="L8560">
            <v>0.23510590000000001</v>
          </cell>
          <cell r="M8560">
            <v>0.26805709999999999</v>
          </cell>
          <cell r="N8560">
            <v>0.30100840000000001</v>
          </cell>
          <cell r="O8560">
            <v>0.34858470000000003</v>
          </cell>
        </row>
        <row r="8561">
          <cell r="F8561" t="str">
            <v>2014Northern Coast1-in-10October Peak16</v>
          </cell>
          <cell r="G8561">
            <v>1.477095</v>
          </cell>
          <cell r="H8561">
            <v>1.808424</v>
          </cell>
          <cell r="I8561">
            <v>91.237899999999996</v>
          </cell>
          <cell r="J8561">
            <v>9078.84</v>
          </cell>
          <cell r="K8561">
            <v>0.23179440000000001</v>
          </cell>
          <cell r="L8561">
            <v>0.29060069999999999</v>
          </cell>
          <cell r="M8561">
            <v>0.33132980000000001</v>
          </cell>
          <cell r="N8561">
            <v>0.37205899999999997</v>
          </cell>
          <cell r="O8561">
            <v>0.4308652</v>
          </cell>
        </row>
        <row r="8562">
          <cell r="F8562" t="str">
            <v>2014Northern Coast1-in-10October Peak17</v>
          </cell>
          <cell r="G8562">
            <v>1.67384</v>
          </cell>
          <cell r="H8562">
            <v>2.0625740000000001</v>
          </cell>
          <cell r="I8562">
            <v>89.781599999999997</v>
          </cell>
          <cell r="J8562">
            <v>9078.84</v>
          </cell>
          <cell r="K8562">
            <v>0.271953</v>
          </cell>
          <cell r="L8562">
            <v>0.34094760000000002</v>
          </cell>
          <cell r="M8562">
            <v>0.3887331</v>
          </cell>
          <cell r="N8562">
            <v>0.43651849999999998</v>
          </cell>
          <cell r="O8562">
            <v>0.50551310000000005</v>
          </cell>
        </row>
        <row r="8563">
          <cell r="F8563" t="str">
            <v>2014Northern Coast1-in-10October Peak18</v>
          </cell>
          <cell r="G8563">
            <v>1.8459810000000001</v>
          </cell>
          <cell r="H8563">
            <v>2.2455750000000001</v>
          </cell>
          <cell r="I8563">
            <v>87.853300000000004</v>
          </cell>
          <cell r="J8563">
            <v>9078.84</v>
          </cell>
          <cell r="K8563">
            <v>0.2795512</v>
          </cell>
          <cell r="L8563">
            <v>0.3504736</v>
          </cell>
          <cell r="M8563">
            <v>0.39959410000000001</v>
          </cell>
          <cell r="N8563">
            <v>0.44871470000000002</v>
          </cell>
          <cell r="O8563">
            <v>0.51963689999999996</v>
          </cell>
        </row>
        <row r="8564">
          <cell r="F8564" t="str">
            <v>2014Northern Coast1-in-10October Peak19</v>
          </cell>
          <cell r="G8564">
            <v>2.3891260000000001</v>
          </cell>
          <cell r="H8564">
            <v>2.2351960000000002</v>
          </cell>
          <cell r="I8564">
            <v>82.464100000000002</v>
          </cell>
          <cell r="J8564">
            <v>9078.84</v>
          </cell>
          <cell r="K8564">
            <v>-0.1743024</v>
          </cell>
          <cell r="L8564">
            <v>-0.1622663</v>
          </cell>
          <cell r="M8564">
            <v>-0.15393009999999999</v>
          </cell>
          <cell r="N8564">
            <v>-0.1455938</v>
          </cell>
          <cell r="O8564">
            <v>-0.1335576</v>
          </cell>
        </row>
        <row r="8565">
          <cell r="F8565" t="str">
            <v>2014Northern Coast1-in-10October Peak20</v>
          </cell>
          <cell r="G8565">
            <v>2.1715409999999999</v>
          </cell>
          <cell r="H8565">
            <v>2.042459</v>
          </cell>
          <cell r="I8565">
            <v>73.442400000000006</v>
          </cell>
          <cell r="J8565">
            <v>9078.84</v>
          </cell>
          <cell r="K8565">
            <v>-0.14616670000000001</v>
          </cell>
          <cell r="L8565">
            <v>-0.13607330000000001</v>
          </cell>
          <cell r="M8565">
            <v>-0.1290828</v>
          </cell>
          <cell r="N8565">
            <v>-0.1220922</v>
          </cell>
          <cell r="O8565">
            <v>-0.1119989</v>
          </cell>
        </row>
        <row r="8566">
          <cell r="F8566" t="str">
            <v>2014Northern Coast1-in-10October Peak21</v>
          </cell>
          <cell r="G8566">
            <v>1.9389460000000001</v>
          </cell>
          <cell r="H8566">
            <v>1.8573</v>
          </cell>
          <cell r="I8566">
            <v>66.365499999999997</v>
          </cell>
          <cell r="J8566">
            <v>9078.84</v>
          </cell>
          <cell r="K8566">
            <v>-9.2451900000000004E-2</v>
          </cell>
          <cell r="L8566">
            <v>-8.60678E-2</v>
          </cell>
          <cell r="M8566">
            <v>-8.1646099999999999E-2</v>
          </cell>
          <cell r="N8566">
            <v>-7.7224600000000004E-2</v>
          </cell>
          <cell r="O8566">
            <v>-7.0840399999999998E-2</v>
          </cell>
        </row>
        <row r="8567">
          <cell r="F8567" t="str">
            <v>2014Northern Coast1-in-10October Peak22</v>
          </cell>
          <cell r="G8567">
            <v>1.686145</v>
          </cell>
          <cell r="H8567">
            <v>1.6379630000000001</v>
          </cell>
          <cell r="I8567">
            <v>62.190100000000001</v>
          </cell>
          <cell r="J8567">
            <v>9078.84</v>
          </cell>
          <cell r="K8567">
            <v>-5.4558500000000003E-2</v>
          </cell>
          <cell r="L8567">
            <v>-5.0791099999999999E-2</v>
          </cell>
          <cell r="M8567">
            <v>-4.8181799999999997E-2</v>
          </cell>
          <cell r="N8567">
            <v>-4.5572500000000002E-2</v>
          </cell>
          <cell r="O8567">
            <v>-4.1805000000000002E-2</v>
          </cell>
        </row>
        <row r="8568">
          <cell r="F8568" t="str">
            <v>2014Northern Coast1-in-10October Peak23</v>
          </cell>
          <cell r="G8568">
            <v>1.3581749999999999</v>
          </cell>
          <cell r="H8568">
            <v>1.3210919999999999</v>
          </cell>
          <cell r="I8568">
            <v>59.470100000000002</v>
          </cell>
          <cell r="J8568">
            <v>9078.84</v>
          </cell>
          <cell r="K8568">
            <v>-4.1990899999999998E-2</v>
          </cell>
          <cell r="L8568">
            <v>-3.9091300000000002E-2</v>
          </cell>
          <cell r="M8568">
            <v>-3.7082999999999998E-2</v>
          </cell>
          <cell r="N8568">
            <v>-3.50747E-2</v>
          </cell>
          <cell r="O8568">
            <v>-3.2175200000000001E-2</v>
          </cell>
        </row>
        <row r="8569">
          <cell r="F8569" t="str">
            <v>2014Northern Coast1-in-10October Peak24</v>
          </cell>
          <cell r="G8569">
            <v>1.037188</v>
          </cell>
          <cell r="H8569">
            <v>1.002494</v>
          </cell>
          <cell r="I8569">
            <v>57.895699999999998</v>
          </cell>
          <cell r="J8569">
            <v>9078.84</v>
          </cell>
          <cell r="K8569">
            <v>-3.9285500000000001E-2</v>
          </cell>
          <cell r="L8569">
            <v>-3.65727E-2</v>
          </cell>
          <cell r="M8569">
            <v>-3.4693799999999997E-2</v>
          </cell>
          <cell r="N8569">
            <v>-3.2814900000000001E-2</v>
          </cell>
          <cell r="O8569">
            <v>-3.0102199999999999E-2</v>
          </cell>
        </row>
        <row r="8570">
          <cell r="F8570" t="str">
            <v>2014Other1-in-10October Peak1</v>
          </cell>
          <cell r="G8570">
            <v>0.83151719999999996</v>
          </cell>
          <cell r="H8570">
            <v>0.83151719999999996</v>
          </cell>
          <cell r="I8570">
            <v>73.213430000000002</v>
          </cell>
          <cell r="J8570">
            <v>25277.02</v>
          </cell>
          <cell r="K8570">
            <v>0</v>
          </cell>
          <cell r="L8570">
            <v>0</v>
          </cell>
          <cell r="M8570">
            <v>0</v>
          </cell>
          <cell r="N8570">
            <v>0</v>
          </cell>
          <cell r="O8570">
            <v>0</v>
          </cell>
        </row>
        <row r="8571">
          <cell r="F8571" t="str">
            <v>2014Other1-in-10October Peak2</v>
          </cell>
          <cell r="G8571">
            <v>0.71412659999999994</v>
          </cell>
          <cell r="H8571">
            <v>0.71412659999999994</v>
          </cell>
          <cell r="I8571">
            <v>72.071640000000002</v>
          </cell>
          <cell r="J8571">
            <v>25277.02</v>
          </cell>
          <cell r="K8571">
            <v>0</v>
          </cell>
          <cell r="L8571">
            <v>0</v>
          </cell>
          <cell r="M8571">
            <v>0</v>
          </cell>
          <cell r="N8571">
            <v>0</v>
          </cell>
          <cell r="O8571">
            <v>0</v>
          </cell>
        </row>
        <row r="8572">
          <cell r="F8572" t="str">
            <v>2014Other1-in-10October Peak3</v>
          </cell>
          <cell r="G8572">
            <v>0.64754310000000004</v>
          </cell>
          <cell r="H8572">
            <v>0.64754310000000004</v>
          </cell>
          <cell r="I8572">
            <v>69.812610000000006</v>
          </cell>
          <cell r="J8572">
            <v>25277.02</v>
          </cell>
          <cell r="K8572">
            <v>0</v>
          </cell>
          <cell r="L8572">
            <v>0</v>
          </cell>
          <cell r="M8572">
            <v>0</v>
          </cell>
          <cell r="N8572">
            <v>0</v>
          </cell>
          <cell r="O8572">
            <v>0</v>
          </cell>
        </row>
        <row r="8573">
          <cell r="F8573" t="str">
            <v>2014Other1-in-10October Peak4</v>
          </cell>
          <cell r="G8573">
            <v>0.60983419999999999</v>
          </cell>
          <cell r="H8573">
            <v>0.60983419999999999</v>
          </cell>
          <cell r="I8573">
            <v>68.622820000000004</v>
          </cell>
          <cell r="J8573">
            <v>25277.02</v>
          </cell>
          <cell r="K8573">
            <v>0</v>
          </cell>
          <cell r="L8573">
            <v>0</v>
          </cell>
          <cell r="M8573">
            <v>0</v>
          </cell>
          <cell r="N8573">
            <v>0</v>
          </cell>
          <cell r="O8573">
            <v>0</v>
          </cell>
        </row>
        <row r="8574">
          <cell r="F8574" t="str">
            <v>2014Other1-in-10October Peak5</v>
          </cell>
          <cell r="G8574">
            <v>0.60230980000000001</v>
          </cell>
          <cell r="H8574">
            <v>0.60230980000000001</v>
          </cell>
          <cell r="I8574">
            <v>67.83202</v>
          </cell>
          <cell r="J8574">
            <v>25277.02</v>
          </cell>
          <cell r="K8574">
            <v>0</v>
          </cell>
          <cell r="L8574">
            <v>0</v>
          </cell>
          <cell r="M8574">
            <v>0</v>
          </cell>
          <cell r="N8574">
            <v>0</v>
          </cell>
          <cell r="O8574">
            <v>0</v>
          </cell>
        </row>
        <row r="8575">
          <cell r="F8575" t="str">
            <v>2014Other1-in-10October Peak6</v>
          </cell>
          <cell r="G8575">
            <v>0.64264339999999998</v>
          </cell>
          <cell r="H8575">
            <v>0.64264339999999998</v>
          </cell>
          <cell r="I8575">
            <v>66.010350000000003</v>
          </cell>
          <cell r="J8575">
            <v>25277.02</v>
          </cell>
          <cell r="K8575">
            <v>0</v>
          </cell>
          <cell r="L8575">
            <v>0</v>
          </cell>
          <cell r="M8575">
            <v>0</v>
          </cell>
          <cell r="N8575">
            <v>0</v>
          </cell>
          <cell r="O8575">
            <v>0</v>
          </cell>
        </row>
        <row r="8576">
          <cell r="F8576" t="str">
            <v>2014Other1-in-10October Peak7</v>
          </cell>
          <cell r="G8576">
            <v>0.75078549999999999</v>
          </cell>
          <cell r="H8576">
            <v>0.75078549999999999</v>
          </cell>
          <cell r="I8576">
            <v>64.867940000000004</v>
          </cell>
          <cell r="J8576">
            <v>25277.02</v>
          </cell>
          <cell r="K8576">
            <v>0</v>
          </cell>
          <cell r="L8576">
            <v>0</v>
          </cell>
          <cell r="M8576">
            <v>0</v>
          </cell>
          <cell r="N8576">
            <v>0</v>
          </cell>
          <cell r="O8576">
            <v>0</v>
          </cell>
        </row>
        <row r="8577">
          <cell r="F8577" t="str">
            <v>2014Other1-in-10October Peak8</v>
          </cell>
          <cell r="G8577">
            <v>0.82396130000000001</v>
          </cell>
          <cell r="H8577">
            <v>0.82396130000000001</v>
          </cell>
          <cell r="I8577">
            <v>65.659800000000004</v>
          </cell>
          <cell r="J8577">
            <v>25277.02</v>
          </cell>
          <cell r="K8577">
            <v>0</v>
          </cell>
          <cell r="L8577">
            <v>0</v>
          </cell>
          <cell r="M8577">
            <v>0</v>
          </cell>
          <cell r="N8577">
            <v>0</v>
          </cell>
          <cell r="O8577">
            <v>0</v>
          </cell>
        </row>
        <row r="8578">
          <cell r="F8578" t="str">
            <v>2014Other1-in-10October Peak9</v>
          </cell>
          <cell r="G8578">
            <v>0.83895090000000005</v>
          </cell>
          <cell r="H8578">
            <v>0.83895090000000005</v>
          </cell>
          <cell r="I8578">
            <v>70.614040000000003</v>
          </cell>
          <cell r="J8578">
            <v>25277.02</v>
          </cell>
          <cell r="K8578">
            <v>0</v>
          </cell>
          <cell r="L8578">
            <v>0</v>
          </cell>
          <cell r="M8578">
            <v>0</v>
          </cell>
          <cell r="N8578">
            <v>0</v>
          </cell>
          <cell r="O8578">
            <v>0</v>
          </cell>
        </row>
        <row r="8579">
          <cell r="F8579" t="str">
            <v>2014Other1-in-10October Peak10</v>
          </cell>
          <cell r="G8579">
            <v>0.89437630000000001</v>
          </cell>
          <cell r="H8579">
            <v>0.89437630000000001</v>
          </cell>
          <cell r="I8579">
            <v>75.547229999999999</v>
          </cell>
          <cell r="J8579">
            <v>25277.02</v>
          </cell>
          <cell r="K8579">
            <v>0</v>
          </cell>
          <cell r="L8579">
            <v>0</v>
          </cell>
          <cell r="M8579">
            <v>0</v>
          </cell>
          <cell r="N8579">
            <v>0</v>
          </cell>
          <cell r="O8579">
            <v>0</v>
          </cell>
        </row>
        <row r="8580">
          <cell r="F8580" t="str">
            <v>2014Other1-in-10October Peak11</v>
          </cell>
          <cell r="G8580">
            <v>0.98842949999999996</v>
          </cell>
          <cell r="H8580">
            <v>0.98842949999999996</v>
          </cell>
          <cell r="I8580">
            <v>81.467889999999997</v>
          </cell>
          <cell r="J8580">
            <v>25277.02</v>
          </cell>
          <cell r="K8580">
            <v>0</v>
          </cell>
          <cell r="L8580">
            <v>0</v>
          </cell>
          <cell r="M8580">
            <v>0</v>
          </cell>
          <cell r="N8580">
            <v>0</v>
          </cell>
          <cell r="O8580">
            <v>0</v>
          </cell>
        </row>
        <row r="8581">
          <cell r="F8581" t="str">
            <v>2014Other1-in-10October Peak12</v>
          </cell>
          <cell r="G8581">
            <v>1.1316280000000001</v>
          </cell>
          <cell r="H8581">
            <v>1.1316280000000001</v>
          </cell>
          <cell r="I8581">
            <v>87.076689999999999</v>
          </cell>
          <cell r="J8581">
            <v>25277.02</v>
          </cell>
          <cell r="K8581">
            <v>0</v>
          </cell>
          <cell r="L8581">
            <v>0</v>
          </cell>
          <cell r="M8581">
            <v>0</v>
          </cell>
          <cell r="N8581">
            <v>0</v>
          </cell>
          <cell r="O8581">
            <v>0</v>
          </cell>
        </row>
        <row r="8582">
          <cell r="F8582" t="str">
            <v>2014Other1-in-10October Peak13</v>
          </cell>
          <cell r="G8582">
            <v>1.334414</v>
          </cell>
          <cell r="H8582">
            <v>1.334414</v>
          </cell>
          <cell r="I8582">
            <v>91.888350000000003</v>
          </cell>
          <cell r="J8582">
            <v>25277.02</v>
          </cell>
          <cell r="K8582">
            <v>0</v>
          </cell>
          <cell r="L8582">
            <v>0</v>
          </cell>
          <cell r="M8582">
            <v>0</v>
          </cell>
          <cell r="N8582">
            <v>0</v>
          </cell>
          <cell r="O8582">
            <v>0</v>
          </cell>
        </row>
        <row r="8583">
          <cell r="F8583" t="str">
            <v>2014Other1-in-10October Peak14</v>
          </cell>
          <cell r="G8583">
            <v>1.2687280000000001</v>
          </cell>
          <cell r="H8583">
            <v>1.567412</v>
          </cell>
          <cell r="I8583">
            <v>94.350920000000002</v>
          </cell>
          <cell r="J8583">
            <v>25277.02</v>
          </cell>
          <cell r="K8583">
            <v>0.2389194</v>
          </cell>
          <cell r="L8583">
            <v>0.27422879999999999</v>
          </cell>
          <cell r="M8583">
            <v>0.29868400000000001</v>
          </cell>
          <cell r="N8583">
            <v>0.32313920000000002</v>
          </cell>
          <cell r="O8583">
            <v>0.35844860000000001</v>
          </cell>
        </row>
        <row r="8584">
          <cell r="F8584" t="str">
            <v>2014Other1-in-10October Peak15</v>
          </cell>
          <cell r="G8584">
            <v>1.4488920000000001</v>
          </cell>
          <cell r="H8584">
            <v>1.832587</v>
          </cell>
          <cell r="I8584">
            <v>97.133480000000006</v>
          </cell>
          <cell r="J8584">
            <v>25277.02</v>
          </cell>
          <cell r="K8584">
            <v>0.30799959999999998</v>
          </cell>
          <cell r="L8584">
            <v>0.3527208</v>
          </cell>
          <cell r="M8584">
            <v>0.38369449999999999</v>
          </cell>
          <cell r="N8584">
            <v>0.41466819999999999</v>
          </cell>
          <cell r="O8584">
            <v>0.4593893</v>
          </cell>
        </row>
        <row r="8585">
          <cell r="F8585" t="str">
            <v>2014Other1-in-10October Peak16</v>
          </cell>
          <cell r="G8585">
            <v>1.6442559999999999</v>
          </cell>
          <cell r="H8585">
            <v>2.1247569999999998</v>
          </cell>
          <cell r="I8585">
            <v>98.9696</v>
          </cell>
          <cell r="J8585">
            <v>25277.02</v>
          </cell>
          <cell r="K8585">
            <v>0.38611190000000001</v>
          </cell>
          <cell r="L8585">
            <v>0.44187769999999998</v>
          </cell>
          <cell r="M8585">
            <v>0.48050110000000001</v>
          </cell>
          <cell r="N8585">
            <v>0.51912440000000004</v>
          </cell>
          <cell r="O8585">
            <v>0.57489029999999997</v>
          </cell>
        </row>
        <row r="8586">
          <cell r="F8586" t="str">
            <v>2014Other1-in-10October Peak17</v>
          </cell>
          <cell r="G8586">
            <v>1.830265</v>
          </cell>
          <cell r="H8586">
            <v>2.3896120000000001</v>
          </cell>
          <cell r="I8586">
            <v>99.914469999999994</v>
          </cell>
          <cell r="J8586">
            <v>25277.02</v>
          </cell>
          <cell r="K8586">
            <v>0.44918789999999997</v>
          </cell>
          <cell r="L8586">
            <v>0.51427049999999996</v>
          </cell>
          <cell r="M8586">
            <v>0.55934649999999997</v>
          </cell>
          <cell r="N8586">
            <v>0.60442249999999997</v>
          </cell>
          <cell r="O8586">
            <v>0.66950509999999996</v>
          </cell>
        </row>
        <row r="8587">
          <cell r="F8587" t="str">
            <v>2014Other1-in-10October Peak18</v>
          </cell>
          <cell r="G8587">
            <v>1.97214</v>
          </cell>
          <cell r="H8587">
            <v>2.546538</v>
          </cell>
          <cell r="I8587">
            <v>98.84787</v>
          </cell>
          <cell r="J8587">
            <v>25277.02</v>
          </cell>
          <cell r="K8587">
            <v>0.46123760000000003</v>
          </cell>
          <cell r="L8587">
            <v>0.52809349999999999</v>
          </cell>
          <cell r="M8587">
            <v>0.57439750000000001</v>
          </cell>
          <cell r="N8587">
            <v>0.62070159999999996</v>
          </cell>
          <cell r="O8587">
            <v>0.68755739999999999</v>
          </cell>
        </row>
        <row r="8588">
          <cell r="F8588" t="str">
            <v>2014Other1-in-10October Peak19</v>
          </cell>
          <cell r="G8588">
            <v>2.7831649999999999</v>
          </cell>
          <cell r="H8588">
            <v>2.4908260000000002</v>
          </cell>
          <cell r="I8588">
            <v>94.067599999999999</v>
          </cell>
          <cell r="J8588">
            <v>25277.02</v>
          </cell>
          <cell r="K8588">
            <v>-0.32657809999999998</v>
          </cell>
          <cell r="L8588">
            <v>-0.30634919999999999</v>
          </cell>
          <cell r="M8588">
            <v>-0.29233880000000001</v>
          </cell>
          <cell r="N8588">
            <v>-0.27832839999999998</v>
          </cell>
          <cell r="O8588">
            <v>-0.25809939999999998</v>
          </cell>
        </row>
        <row r="8589">
          <cell r="F8589" t="str">
            <v>2014Other1-in-10October Peak20</v>
          </cell>
          <cell r="G8589">
            <v>2.5042849999999999</v>
          </cell>
          <cell r="H8589">
            <v>2.2475079999999998</v>
          </cell>
          <cell r="I8589">
            <v>87.778369999999995</v>
          </cell>
          <cell r="J8589">
            <v>25277.02</v>
          </cell>
          <cell r="K8589">
            <v>-0.28685159999999998</v>
          </cell>
          <cell r="L8589">
            <v>-0.26908339999999997</v>
          </cell>
          <cell r="M8589">
            <v>-0.25677729999999999</v>
          </cell>
          <cell r="N8589">
            <v>-0.2444711</v>
          </cell>
          <cell r="O8589">
            <v>-0.22670299999999999</v>
          </cell>
        </row>
        <row r="8590">
          <cell r="F8590" t="str">
            <v>2014Other1-in-10October Peak21</v>
          </cell>
          <cell r="G8590">
            <v>2.1252499999999999</v>
          </cell>
          <cell r="H8590">
            <v>1.9746900000000001</v>
          </cell>
          <cell r="I8590">
            <v>82.503540000000001</v>
          </cell>
          <cell r="J8590">
            <v>25277.02</v>
          </cell>
          <cell r="K8590">
            <v>-0.16819419999999999</v>
          </cell>
          <cell r="L8590">
            <v>-0.1577759</v>
          </cell>
          <cell r="M8590">
            <v>-0.15056030000000001</v>
          </cell>
          <cell r="N8590">
            <v>-0.14334459999999999</v>
          </cell>
          <cell r="O8590">
            <v>-0.1329263</v>
          </cell>
        </row>
        <row r="8591">
          <cell r="F8591" t="str">
            <v>2014Other1-in-10October Peak22</v>
          </cell>
          <cell r="G8591">
            <v>1.779517</v>
          </cell>
          <cell r="H8591">
            <v>1.682917</v>
          </cell>
          <cell r="I8591">
            <v>78.817260000000005</v>
          </cell>
          <cell r="J8591">
            <v>25277.02</v>
          </cell>
          <cell r="K8591">
            <v>-0.1079142</v>
          </cell>
          <cell r="L8591">
            <v>-0.10122979999999999</v>
          </cell>
          <cell r="M8591">
            <v>-9.6600199999999997E-2</v>
          </cell>
          <cell r="N8591">
            <v>-9.19706E-2</v>
          </cell>
          <cell r="O8591">
            <v>-8.5286200000000006E-2</v>
          </cell>
        </row>
        <row r="8592">
          <cell r="F8592" t="str">
            <v>2014Other1-in-10October Peak23</v>
          </cell>
          <cell r="G8592">
            <v>1.3787469999999999</v>
          </cell>
          <cell r="H8592">
            <v>1.317428</v>
          </cell>
          <cell r="I8592">
            <v>75.573939999999993</v>
          </cell>
          <cell r="J8592">
            <v>25277.02</v>
          </cell>
          <cell r="K8592">
            <v>-6.8501300000000001E-2</v>
          </cell>
          <cell r="L8592">
            <v>-6.4258200000000001E-2</v>
          </cell>
          <cell r="M8592">
            <v>-6.1319499999999999E-2</v>
          </cell>
          <cell r="N8592">
            <v>-5.8380700000000001E-2</v>
          </cell>
          <cell r="O8592">
            <v>-5.4137600000000001E-2</v>
          </cell>
        </row>
        <row r="8593">
          <cell r="F8593" t="str">
            <v>2014Other1-in-10October Peak24</v>
          </cell>
          <cell r="G8593">
            <v>1.0454330000000001</v>
          </cell>
          <cell r="H8593">
            <v>1.0062489999999999</v>
          </cell>
          <cell r="I8593">
            <v>72.381360000000001</v>
          </cell>
          <cell r="J8593">
            <v>25277.02</v>
          </cell>
          <cell r="K8593">
            <v>-4.3772999999999999E-2</v>
          </cell>
          <cell r="L8593">
            <v>-4.1061599999999997E-2</v>
          </cell>
          <cell r="M8593">
            <v>-3.9183700000000002E-2</v>
          </cell>
          <cell r="N8593">
            <v>-3.73058E-2</v>
          </cell>
          <cell r="O8593">
            <v>-3.45945E-2</v>
          </cell>
        </row>
        <row r="8594">
          <cell r="F8594" t="str">
            <v>2014Sierra1-in-10October Peak1</v>
          </cell>
          <cell r="G8594">
            <v>1.0490010000000001</v>
          </cell>
          <cell r="H8594">
            <v>1.0490010000000001</v>
          </cell>
          <cell r="I8594">
            <v>69.40446</v>
          </cell>
          <cell r="J8594">
            <v>17688.05</v>
          </cell>
          <cell r="K8594">
            <v>0</v>
          </cell>
          <cell r="L8594">
            <v>0</v>
          </cell>
          <cell r="M8594">
            <v>0</v>
          </cell>
          <cell r="N8594">
            <v>0</v>
          </cell>
          <cell r="O8594">
            <v>0</v>
          </cell>
        </row>
        <row r="8595">
          <cell r="F8595" t="str">
            <v>2014Sierra1-in-10October Peak2</v>
          </cell>
          <cell r="G8595">
            <v>0.92552449999999997</v>
          </cell>
          <cell r="H8595">
            <v>0.92552449999999997</v>
          </cell>
          <cell r="I8595">
            <v>67.490099999999998</v>
          </cell>
          <cell r="J8595">
            <v>17688.05</v>
          </cell>
          <cell r="K8595">
            <v>0</v>
          </cell>
          <cell r="L8595">
            <v>0</v>
          </cell>
          <cell r="M8595">
            <v>0</v>
          </cell>
          <cell r="N8595">
            <v>0</v>
          </cell>
          <cell r="O8595">
            <v>0</v>
          </cell>
        </row>
        <row r="8596">
          <cell r="F8596" t="str">
            <v>2014Sierra1-in-10October Peak3</v>
          </cell>
          <cell r="G8596">
            <v>0.8542109</v>
          </cell>
          <cell r="H8596">
            <v>0.8542109</v>
          </cell>
          <cell r="I8596">
            <v>68.993549999999999</v>
          </cell>
          <cell r="J8596">
            <v>17688.05</v>
          </cell>
          <cell r="K8596">
            <v>0</v>
          </cell>
          <cell r="L8596">
            <v>0</v>
          </cell>
          <cell r="M8596">
            <v>0</v>
          </cell>
          <cell r="N8596">
            <v>0</v>
          </cell>
          <cell r="O8596">
            <v>0</v>
          </cell>
        </row>
        <row r="8597">
          <cell r="F8597" t="str">
            <v>2014Sierra1-in-10October Peak4</v>
          </cell>
          <cell r="G8597">
            <v>0.8138666</v>
          </cell>
          <cell r="H8597">
            <v>0.8138666</v>
          </cell>
          <cell r="I8597">
            <v>70.220669999999998</v>
          </cell>
          <cell r="J8597">
            <v>17688.05</v>
          </cell>
          <cell r="K8597">
            <v>0</v>
          </cell>
          <cell r="L8597">
            <v>0</v>
          </cell>
          <cell r="M8597">
            <v>0</v>
          </cell>
          <cell r="N8597">
            <v>0</v>
          </cell>
          <cell r="O8597">
            <v>0</v>
          </cell>
        </row>
        <row r="8598">
          <cell r="F8598" t="str">
            <v>2014Sierra1-in-10October Peak5</v>
          </cell>
          <cell r="G8598">
            <v>0.81407560000000001</v>
          </cell>
          <cell r="H8598">
            <v>0.81407560000000001</v>
          </cell>
          <cell r="I8598">
            <v>69.951359999999994</v>
          </cell>
          <cell r="J8598">
            <v>17688.05</v>
          </cell>
          <cell r="K8598">
            <v>0</v>
          </cell>
          <cell r="L8598">
            <v>0</v>
          </cell>
          <cell r="M8598">
            <v>0</v>
          </cell>
          <cell r="N8598">
            <v>0</v>
          </cell>
          <cell r="O8598">
            <v>0</v>
          </cell>
        </row>
        <row r="8599">
          <cell r="F8599" t="str">
            <v>2014Sierra1-in-10October Peak6</v>
          </cell>
          <cell r="G8599">
            <v>0.88869509999999996</v>
          </cell>
          <cell r="H8599">
            <v>0.88869509999999996</v>
          </cell>
          <cell r="I8599">
            <v>69.489639999999994</v>
          </cell>
          <cell r="J8599">
            <v>17688.05</v>
          </cell>
          <cell r="K8599">
            <v>0</v>
          </cell>
          <cell r="L8599">
            <v>0</v>
          </cell>
          <cell r="M8599">
            <v>0</v>
          </cell>
          <cell r="N8599">
            <v>0</v>
          </cell>
          <cell r="O8599">
            <v>0</v>
          </cell>
        </row>
        <row r="8600">
          <cell r="F8600" t="str">
            <v>2014Sierra1-in-10October Peak7</v>
          </cell>
          <cell r="G8600">
            <v>1.057674</v>
          </cell>
          <cell r="H8600">
            <v>1.057674</v>
          </cell>
          <cell r="I8600">
            <v>67.327640000000002</v>
          </cell>
          <cell r="J8600">
            <v>17688.05</v>
          </cell>
          <cell r="K8600">
            <v>0</v>
          </cell>
          <cell r="L8600">
            <v>0</v>
          </cell>
          <cell r="M8600">
            <v>0</v>
          </cell>
          <cell r="N8600">
            <v>0</v>
          </cell>
          <cell r="O8600">
            <v>0</v>
          </cell>
        </row>
        <row r="8601">
          <cell r="F8601" t="str">
            <v>2014Sierra1-in-10October Peak8</v>
          </cell>
          <cell r="G8601">
            <v>1.16466</v>
          </cell>
          <cell r="H8601">
            <v>1.16466</v>
          </cell>
          <cell r="I8601">
            <v>67.50958</v>
          </cell>
          <cell r="J8601">
            <v>17688.05</v>
          </cell>
          <cell r="K8601">
            <v>0</v>
          </cell>
          <cell r="L8601">
            <v>0</v>
          </cell>
          <cell r="M8601">
            <v>0</v>
          </cell>
          <cell r="N8601">
            <v>0</v>
          </cell>
          <cell r="O8601">
            <v>0</v>
          </cell>
        </row>
        <row r="8602">
          <cell r="F8602" t="str">
            <v>2014Sierra1-in-10October Peak9</v>
          </cell>
          <cell r="G8602">
            <v>1.1973</v>
          </cell>
          <cell r="H8602">
            <v>1.1973</v>
          </cell>
          <cell r="I8602">
            <v>73.109610000000004</v>
          </cell>
          <cell r="J8602">
            <v>17688.05</v>
          </cell>
          <cell r="K8602">
            <v>0</v>
          </cell>
          <cell r="L8602">
            <v>0</v>
          </cell>
          <cell r="M8602">
            <v>0</v>
          </cell>
          <cell r="N8602">
            <v>0</v>
          </cell>
          <cell r="O8602">
            <v>0</v>
          </cell>
        </row>
        <row r="8603">
          <cell r="F8603" t="str">
            <v>2014Sierra1-in-10October Peak10</v>
          </cell>
          <cell r="G8603">
            <v>1.258168</v>
          </cell>
          <cell r="H8603">
            <v>1.258168</v>
          </cell>
          <cell r="I8603">
            <v>80.405540000000002</v>
          </cell>
          <cell r="J8603">
            <v>17688.05</v>
          </cell>
          <cell r="K8603">
            <v>0</v>
          </cell>
          <cell r="L8603">
            <v>0</v>
          </cell>
          <cell r="M8603">
            <v>0</v>
          </cell>
          <cell r="N8603">
            <v>0</v>
          </cell>
          <cell r="O8603">
            <v>0</v>
          </cell>
        </row>
        <row r="8604">
          <cell r="F8604" t="str">
            <v>2014Sierra1-in-10October Peak11</v>
          </cell>
          <cell r="G8604">
            <v>1.3738060000000001</v>
          </cell>
          <cell r="H8604">
            <v>1.3738060000000001</v>
          </cell>
          <cell r="I8604">
            <v>87.309910000000002</v>
          </cell>
          <cell r="J8604">
            <v>17688.05</v>
          </cell>
          <cell r="K8604">
            <v>0</v>
          </cell>
          <cell r="L8604">
            <v>0</v>
          </cell>
          <cell r="M8604">
            <v>0</v>
          </cell>
          <cell r="N8604">
            <v>0</v>
          </cell>
          <cell r="O8604">
            <v>0</v>
          </cell>
        </row>
        <row r="8605">
          <cell r="F8605" t="str">
            <v>2014Sierra1-in-10October Peak12</v>
          </cell>
          <cell r="G8605">
            <v>1.5490440000000001</v>
          </cell>
          <cell r="H8605">
            <v>1.5490440000000001</v>
          </cell>
          <cell r="I8605">
            <v>91.382800000000003</v>
          </cell>
          <cell r="J8605">
            <v>17688.05</v>
          </cell>
          <cell r="K8605">
            <v>0</v>
          </cell>
          <cell r="L8605">
            <v>0</v>
          </cell>
          <cell r="M8605">
            <v>0</v>
          </cell>
          <cell r="N8605">
            <v>0</v>
          </cell>
          <cell r="O8605">
            <v>0</v>
          </cell>
        </row>
        <row r="8606">
          <cell r="F8606" t="str">
            <v>2014Sierra1-in-10October Peak13</v>
          </cell>
          <cell r="G8606">
            <v>1.7914840000000001</v>
          </cell>
          <cell r="H8606">
            <v>1.7914840000000001</v>
          </cell>
          <cell r="I8606">
            <v>93.400689999999997</v>
          </cell>
          <cell r="J8606">
            <v>17688.05</v>
          </cell>
          <cell r="K8606">
            <v>0</v>
          </cell>
          <cell r="L8606">
            <v>0</v>
          </cell>
          <cell r="M8606">
            <v>0</v>
          </cell>
          <cell r="N8606">
            <v>0</v>
          </cell>
          <cell r="O8606">
            <v>0</v>
          </cell>
        </row>
        <row r="8607">
          <cell r="F8607" t="str">
            <v>2014Sierra1-in-10October Peak14</v>
          </cell>
          <cell r="G8607">
            <v>1.668609</v>
          </cell>
          <cell r="H8607">
            <v>2.066754</v>
          </cell>
          <cell r="I8607">
            <v>95.003280000000004</v>
          </cell>
          <cell r="J8607">
            <v>17688.05</v>
          </cell>
          <cell r="K8607">
            <v>0.33958719999999998</v>
          </cell>
          <cell r="L8607">
            <v>0.37418370000000001</v>
          </cell>
          <cell r="M8607">
            <v>0.39814519999999998</v>
          </cell>
          <cell r="N8607">
            <v>0.4221067</v>
          </cell>
          <cell r="O8607">
            <v>0.45670319999999998</v>
          </cell>
        </row>
        <row r="8608">
          <cell r="F8608" t="str">
            <v>2014Sierra1-in-10October Peak15</v>
          </cell>
          <cell r="G8608">
            <v>1.8678790000000001</v>
          </cell>
          <cell r="H8608">
            <v>2.3822580000000002</v>
          </cell>
          <cell r="I8608">
            <v>96.380390000000006</v>
          </cell>
          <cell r="J8608">
            <v>17688.05</v>
          </cell>
          <cell r="K8608">
            <v>0.43967689999999998</v>
          </cell>
          <cell r="L8608">
            <v>0.48381150000000001</v>
          </cell>
          <cell r="M8608">
            <v>0.51437900000000003</v>
          </cell>
          <cell r="N8608">
            <v>0.5449465</v>
          </cell>
          <cell r="O8608">
            <v>0.58908110000000002</v>
          </cell>
        </row>
        <row r="8609">
          <cell r="F8609" t="str">
            <v>2014Sierra1-in-10October Peak16</v>
          </cell>
          <cell r="G8609">
            <v>2.1040839999999998</v>
          </cell>
          <cell r="H8609">
            <v>2.7451249999999998</v>
          </cell>
          <cell r="I8609">
            <v>97.666030000000006</v>
          </cell>
          <cell r="J8609">
            <v>17688.05</v>
          </cell>
          <cell r="K8609">
            <v>0.54806480000000002</v>
          </cell>
          <cell r="L8609">
            <v>0.60299579999999997</v>
          </cell>
          <cell r="M8609">
            <v>0.64104079999999997</v>
          </cell>
          <cell r="N8609">
            <v>0.67908570000000001</v>
          </cell>
          <cell r="O8609">
            <v>0.73401680000000002</v>
          </cell>
        </row>
        <row r="8610">
          <cell r="F8610" t="str">
            <v>2014Sierra1-in-10October Peak17</v>
          </cell>
          <cell r="G8610">
            <v>2.3211550000000001</v>
          </cell>
          <cell r="H8610">
            <v>3.0695549999999998</v>
          </cell>
          <cell r="I8610">
            <v>98.304050000000004</v>
          </cell>
          <cell r="J8610">
            <v>17688.05</v>
          </cell>
          <cell r="K8610">
            <v>0.63976789999999994</v>
          </cell>
          <cell r="L8610">
            <v>0.70394849999999998</v>
          </cell>
          <cell r="M8610">
            <v>0.7483997</v>
          </cell>
          <cell r="N8610">
            <v>0.79285110000000003</v>
          </cell>
          <cell r="O8610">
            <v>0.8570316</v>
          </cell>
        </row>
        <row r="8611">
          <cell r="F8611" t="str">
            <v>2014Sierra1-in-10October Peak18</v>
          </cell>
          <cell r="G8611">
            <v>2.509525</v>
          </cell>
          <cell r="H8611">
            <v>3.278349</v>
          </cell>
          <cell r="I8611">
            <v>97.436329999999998</v>
          </cell>
          <cell r="J8611">
            <v>17688.05</v>
          </cell>
          <cell r="K8611">
            <v>0.65721669999999999</v>
          </cell>
          <cell r="L8611">
            <v>0.72315549999999995</v>
          </cell>
          <cell r="M8611">
            <v>0.76882450000000002</v>
          </cell>
          <cell r="N8611">
            <v>0.81449349999999998</v>
          </cell>
          <cell r="O8611">
            <v>0.8804322</v>
          </cell>
        </row>
        <row r="8612">
          <cell r="F8612" t="str">
            <v>2014Sierra1-in-10October Peak19</v>
          </cell>
          <cell r="G8612">
            <v>3.6101969999999999</v>
          </cell>
          <cell r="H8612">
            <v>3.2422979999999999</v>
          </cell>
          <cell r="I8612">
            <v>90.438770000000005</v>
          </cell>
          <cell r="J8612">
            <v>17688.05</v>
          </cell>
          <cell r="K8612">
            <v>-0.40038760000000001</v>
          </cell>
          <cell r="L8612">
            <v>-0.3811929</v>
          </cell>
          <cell r="M8612">
            <v>-0.36789870000000002</v>
          </cell>
          <cell r="N8612">
            <v>-0.35460449999999999</v>
          </cell>
          <cell r="O8612">
            <v>-0.33540979999999998</v>
          </cell>
        </row>
        <row r="8613">
          <cell r="F8613" t="str">
            <v>2014Sierra1-in-10October Peak20</v>
          </cell>
          <cell r="G8613">
            <v>3.2770700000000001</v>
          </cell>
          <cell r="H8613">
            <v>2.973862</v>
          </cell>
          <cell r="I8613">
            <v>81.000460000000004</v>
          </cell>
          <cell r="J8613">
            <v>17688.05</v>
          </cell>
          <cell r="K8613">
            <v>-0.32998369999999999</v>
          </cell>
          <cell r="L8613">
            <v>-0.3141642</v>
          </cell>
          <cell r="M8613">
            <v>-0.30320760000000002</v>
          </cell>
          <cell r="N8613">
            <v>-0.29225109999999999</v>
          </cell>
          <cell r="O8613">
            <v>-0.2764316</v>
          </cell>
        </row>
        <row r="8614">
          <cell r="F8614" t="str">
            <v>2014Sierra1-in-10October Peak21</v>
          </cell>
          <cell r="G8614">
            <v>2.824357</v>
          </cell>
          <cell r="H8614">
            <v>2.6322719999999999</v>
          </cell>
          <cell r="I8614">
            <v>76.494739999999993</v>
          </cell>
          <cell r="J8614">
            <v>17688.05</v>
          </cell>
          <cell r="K8614">
            <v>-0.20904739999999999</v>
          </cell>
          <cell r="L8614">
            <v>-0.1990256</v>
          </cell>
          <cell r="M8614">
            <v>-0.19208459999999999</v>
          </cell>
          <cell r="N8614">
            <v>-0.18514349999999999</v>
          </cell>
          <cell r="O8614">
            <v>-0.17512169999999999</v>
          </cell>
        </row>
        <row r="8615">
          <cell r="F8615" t="str">
            <v>2014Sierra1-in-10October Peak22</v>
          </cell>
          <cell r="G8615">
            <v>2.3548290000000001</v>
          </cell>
          <cell r="H8615">
            <v>2.2401080000000002</v>
          </cell>
          <cell r="I8615">
            <v>73.276899999999998</v>
          </cell>
          <cell r="J8615">
            <v>17688.05</v>
          </cell>
          <cell r="K8615">
            <v>-0.1248522</v>
          </cell>
          <cell r="L8615">
            <v>-0.11886679999999999</v>
          </cell>
          <cell r="M8615">
            <v>-0.1147213</v>
          </cell>
          <cell r="N8615">
            <v>-0.1105758</v>
          </cell>
          <cell r="O8615">
            <v>-0.1045903</v>
          </cell>
        </row>
        <row r="8616">
          <cell r="F8616" t="str">
            <v>2014Sierra1-in-10October Peak23</v>
          </cell>
          <cell r="G8616">
            <v>1.8107200000000001</v>
          </cell>
          <cell r="H8616">
            <v>1.7334849999999999</v>
          </cell>
          <cell r="I8616">
            <v>70.419200000000004</v>
          </cell>
          <cell r="J8616">
            <v>17688.05</v>
          </cell>
          <cell r="K8616">
            <v>-8.4055900000000003E-2</v>
          </cell>
          <cell r="L8616">
            <v>-8.0026299999999995E-2</v>
          </cell>
          <cell r="M8616">
            <v>-7.7235300000000007E-2</v>
          </cell>
          <cell r="N8616">
            <v>-7.4444399999999994E-2</v>
          </cell>
          <cell r="O8616">
            <v>-7.0414699999999997E-2</v>
          </cell>
        </row>
        <row r="8617">
          <cell r="F8617" t="str">
            <v>2014Sierra1-in-10October Peak24</v>
          </cell>
          <cell r="G8617">
            <v>1.355842</v>
          </cell>
          <cell r="H8617">
            <v>1.3155460000000001</v>
          </cell>
          <cell r="I8617">
            <v>67.949010000000001</v>
          </cell>
          <cell r="J8617">
            <v>17688.05</v>
          </cell>
          <cell r="K8617">
            <v>-4.3853900000000001E-2</v>
          </cell>
          <cell r="L8617">
            <v>-4.17516E-2</v>
          </cell>
          <cell r="M8617">
            <v>-4.0295499999999998E-2</v>
          </cell>
          <cell r="N8617">
            <v>-3.8839400000000003E-2</v>
          </cell>
          <cell r="O8617">
            <v>-3.6736999999999999E-2</v>
          </cell>
        </row>
        <row r="8618">
          <cell r="F8618" t="str">
            <v>2014Stockton1-in-10October Peak1</v>
          </cell>
          <cell r="G8618">
            <v>0.99319230000000003</v>
          </cell>
          <cell r="H8618">
            <v>0.99319230000000003</v>
          </cell>
          <cell r="I8618">
            <v>76.448369999999997</v>
          </cell>
          <cell r="J8618">
            <v>12323.13</v>
          </cell>
          <cell r="K8618">
            <v>0</v>
          </cell>
          <cell r="L8618">
            <v>0</v>
          </cell>
          <cell r="M8618">
            <v>0</v>
          </cell>
          <cell r="N8618">
            <v>0</v>
          </cell>
          <cell r="O8618">
            <v>0</v>
          </cell>
        </row>
        <row r="8619">
          <cell r="F8619" t="str">
            <v>2014Stockton1-in-10October Peak2</v>
          </cell>
          <cell r="G8619">
            <v>0.84482780000000002</v>
          </cell>
          <cell r="H8619">
            <v>0.84482780000000002</v>
          </cell>
          <cell r="I8619">
            <v>75.582920000000001</v>
          </cell>
          <cell r="J8619">
            <v>12323.13</v>
          </cell>
          <cell r="K8619">
            <v>0</v>
          </cell>
          <cell r="L8619">
            <v>0</v>
          </cell>
          <cell r="M8619">
            <v>0</v>
          </cell>
          <cell r="N8619">
            <v>0</v>
          </cell>
          <cell r="O8619">
            <v>0</v>
          </cell>
        </row>
        <row r="8620">
          <cell r="F8620" t="str">
            <v>2014Stockton1-in-10October Peak3</v>
          </cell>
          <cell r="G8620">
            <v>0.7537585</v>
          </cell>
          <cell r="H8620">
            <v>0.7537585</v>
          </cell>
          <cell r="I8620">
            <v>73.672629999999998</v>
          </cell>
          <cell r="J8620">
            <v>12323.13</v>
          </cell>
          <cell r="K8620">
            <v>0</v>
          </cell>
          <cell r="L8620">
            <v>0</v>
          </cell>
          <cell r="M8620">
            <v>0</v>
          </cell>
          <cell r="N8620">
            <v>0</v>
          </cell>
          <cell r="O8620">
            <v>0</v>
          </cell>
        </row>
        <row r="8621">
          <cell r="F8621" t="str">
            <v>2014Stockton1-in-10October Peak4</v>
          </cell>
          <cell r="G8621">
            <v>0.70277469999999997</v>
          </cell>
          <cell r="H8621">
            <v>0.70277469999999997</v>
          </cell>
          <cell r="I8621">
            <v>72.807100000000005</v>
          </cell>
          <cell r="J8621">
            <v>12323.13</v>
          </cell>
          <cell r="K8621">
            <v>0</v>
          </cell>
          <cell r="L8621">
            <v>0</v>
          </cell>
          <cell r="M8621">
            <v>0</v>
          </cell>
          <cell r="N8621">
            <v>0</v>
          </cell>
          <cell r="O8621">
            <v>0</v>
          </cell>
        </row>
        <row r="8622">
          <cell r="F8622" t="str">
            <v>2014Stockton1-in-10October Peak5</v>
          </cell>
          <cell r="G8622">
            <v>0.69114770000000003</v>
          </cell>
          <cell r="H8622">
            <v>0.69114770000000003</v>
          </cell>
          <cell r="I8622">
            <v>72.538120000000006</v>
          </cell>
          <cell r="J8622">
            <v>12323.13</v>
          </cell>
          <cell r="K8622">
            <v>0</v>
          </cell>
          <cell r="L8622">
            <v>0</v>
          </cell>
          <cell r="M8622">
            <v>0</v>
          </cell>
          <cell r="N8622">
            <v>0</v>
          </cell>
          <cell r="O8622">
            <v>0</v>
          </cell>
        </row>
        <row r="8623">
          <cell r="F8623" t="str">
            <v>2014Stockton1-in-10October Peak6</v>
          </cell>
          <cell r="G8623">
            <v>0.72230879999999997</v>
          </cell>
          <cell r="H8623">
            <v>0.72230879999999997</v>
          </cell>
          <cell r="I8623">
            <v>70.858729999999994</v>
          </cell>
          <cell r="J8623">
            <v>12323.13</v>
          </cell>
          <cell r="K8623">
            <v>0</v>
          </cell>
          <cell r="L8623">
            <v>0</v>
          </cell>
          <cell r="M8623">
            <v>0</v>
          </cell>
          <cell r="N8623">
            <v>0</v>
          </cell>
          <cell r="O8623">
            <v>0</v>
          </cell>
        </row>
        <row r="8624">
          <cell r="F8624" t="str">
            <v>2014Stockton1-in-10October Peak7</v>
          </cell>
          <cell r="G8624">
            <v>0.82419439999999999</v>
          </cell>
          <cell r="H8624">
            <v>0.82419439999999999</v>
          </cell>
          <cell r="I8624">
            <v>69.589650000000006</v>
          </cell>
          <cell r="J8624">
            <v>12323.13</v>
          </cell>
          <cell r="K8624">
            <v>0</v>
          </cell>
          <cell r="L8624">
            <v>0</v>
          </cell>
          <cell r="M8624">
            <v>0</v>
          </cell>
          <cell r="N8624">
            <v>0</v>
          </cell>
          <cell r="O8624">
            <v>0</v>
          </cell>
        </row>
        <row r="8625">
          <cell r="F8625" t="str">
            <v>2014Stockton1-in-10October Peak8</v>
          </cell>
          <cell r="G8625">
            <v>0.89498520000000004</v>
          </cell>
          <cell r="H8625">
            <v>0.89498520000000004</v>
          </cell>
          <cell r="I8625">
            <v>68.903589999999994</v>
          </cell>
          <cell r="J8625">
            <v>12323.13</v>
          </cell>
          <cell r="K8625">
            <v>0</v>
          </cell>
          <cell r="L8625">
            <v>0</v>
          </cell>
          <cell r="M8625">
            <v>0</v>
          </cell>
          <cell r="N8625">
            <v>0</v>
          </cell>
          <cell r="O8625">
            <v>0</v>
          </cell>
        </row>
        <row r="8626">
          <cell r="F8626" t="str">
            <v>2014Stockton1-in-10October Peak9</v>
          </cell>
          <cell r="G8626">
            <v>0.93194869999999996</v>
          </cell>
          <cell r="H8626">
            <v>0.93194869999999996</v>
          </cell>
          <cell r="I8626">
            <v>71.538120000000006</v>
          </cell>
          <cell r="J8626">
            <v>12323.13</v>
          </cell>
          <cell r="K8626">
            <v>0</v>
          </cell>
          <cell r="L8626">
            <v>0</v>
          </cell>
          <cell r="M8626">
            <v>0</v>
          </cell>
          <cell r="N8626">
            <v>0</v>
          </cell>
          <cell r="O8626">
            <v>0</v>
          </cell>
        </row>
        <row r="8627">
          <cell r="F8627" t="str">
            <v>2014Stockton1-in-10October Peak10</v>
          </cell>
          <cell r="G8627">
            <v>1.022499</v>
          </cell>
          <cell r="H8627">
            <v>1.022499</v>
          </cell>
          <cell r="I8627">
            <v>75.307100000000005</v>
          </cell>
          <cell r="J8627">
            <v>12323.13</v>
          </cell>
          <cell r="K8627">
            <v>0</v>
          </cell>
          <cell r="L8627">
            <v>0</v>
          </cell>
          <cell r="M8627">
            <v>0</v>
          </cell>
          <cell r="N8627">
            <v>0</v>
          </cell>
          <cell r="O8627">
            <v>0</v>
          </cell>
        </row>
        <row r="8628">
          <cell r="F8628" t="str">
            <v>2014Stockton1-in-10October Peak11</v>
          </cell>
          <cell r="G8628">
            <v>1.151778</v>
          </cell>
          <cell r="H8628">
            <v>1.151778</v>
          </cell>
          <cell r="I8628">
            <v>79.986500000000007</v>
          </cell>
          <cell r="J8628">
            <v>12323.13</v>
          </cell>
          <cell r="K8628">
            <v>0</v>
          </cell>
          <cell r="L8628">
            <v>0</v>
          </cell>
          <cell r="M8628">
            <v>0</v>
          </cell>
          <cell r="N8628">
            <v>0</v>
          </cell>
          <cell r="O8628">
            <v>0</v>
          </cell>
        </row>
        <row r="8629">
          <cell r="F8629" t="str">
            <v>2014Stockton1-in-10October Peak12</v>
          </cell>
          <cell r="G8629">
            <v>1.3271059999999999</v>
          </cell>
          <cell r="H8629">
            <v>1.3271059999999999</v>
          </cell>
          <cell r="I8629">
            <v>84.896820000000005</v>
          </cell>
          <cell r="J8629">
            <v>12323.13</v>
          </cell>
          <cell r="K8629">
            <v>0</v>
          </cell>
          <cell r="L8629">
            <v>0</v>
          </cell>
          <cell r="M8629">
            <v>0</v>
          </cell>
          <cell r="N8629">
            <v>0</v>
          </cell>
          <cell r="O8629">
            <v>0</v>
          </cell>
        </row>
        <row r="8630">
          <cell r="F8630" t="str">
            <v>2014Stockton1-in-10October Peak13</v>
          </cell>
          <cell r="G8630">
            <v>1.552632</v>
          </cell>
          <cell r="H8630">
            <v>1.552632</v>
          </cell>
          <cell r="I8630">
            <v>90.217420000000004</v>
          </cell>
          <cell r="J8630">
            <v>12323.13</v>
          </cell>
          <cell r="K8630">
            <v>0</v>
          </cell>
          <cell r="L8630">
            <v>0</v>
          </cell>
          <cell r="M8630">
            <v>0</v>
          </cell>
          <cell r="N8630">
            <v>0</v>
          </cell>
          <cell r="O8630">
            <v>0</v>
          </cell>
        </row>
        <row r="8631">
          <cell r="F8631" t="str">
            <v>2014Stockton1-in-10October Peak14</v>
          </cell>
          <cell r="G8631">
            <v>1.459784</v>
          </cell>
          <cell r="H8631">
            <v>1.8116570000000001</v>
          </cell>
          <cell r="I8631">
            <v>93.493229999999997</v>
          </cell>
          <cell r="J8631">
            <v>12323.13</v>
          </cell>
          <cell r="K8631">
            <v>0.2918461</v>
          </cell>
          <cell r="L8631">
            <v>0.3273103</v>
          </cell>
          <cell r="M8631">
            <v>0.35187269999999998</v>
          </cell>
          <cell r="N8631">
            <v>0.37643510000000002</v>
          </cell>
          <cell r="O8631">
            <v>0.41189930000000002</v>
          </cell>
        </row>
        <row r="8632">
          <cell r="F8632" t="str">
            <v>2014Stockton1-in-10October Peak15</v>
          </cell>
          <cell r="G8632">
            <v>1.656121</v>
          </cell>
          <cell r="H8632">
            <v>2.0992790000000001</v>
          </cell>
          <cell r="I8632">
            <v>95.589650000000006</v>
          </cell>
          <cell r="J8632">
            <v>12323.13</v>
          </cell>
          <cell r="K8632">
            <v>0.36992029999999998</v>
          </cell>
          <cell r="L8632">
            <v>0.41319030000000001</v>
          </cell>
          <cell r="M8632">
            <v>0.44315900000000003</v>
          </cell>
          <cell r="N8632">
            <v>0.47312769999999998</v>
          </cell>
          <cell r="O8632">
            <v>0.51639760000000001</v>
          </cell>
        </row>
        <row r="8633">
          <cell r="F8633" t="str">
            <v>2014Stockton1-in-10October Peak16</v>
          </cell>
          <cell r="G8633">
            <v>1.8555950000000001</v>
          </cell>
          <cell r="H8633">
            <v>2.4167939999999999</v>
          </cell>
          <cell r="I8633">
            <v>97.775810000000007</v>
          </cell>
          <cell r="J8633">
            <v>12323.13</v>
          </cell>
          <cell r="K8633">
            <v>0.46896080000000001</v>
          </cell>
          <cell r="L8633">
            <v>0.52345620000000004</v>
          </cell>
          <cell r="M8633">
            <v>0.56119969999999997</v>
          </cell>
          <cell r="N8633">
            <v>0.59894309999999995</v>
          </cell>
          <cell r="O8633">
            <v>0.65343859999999998</v>
          </cell>
        </row>
        <row r="8634">
          <cell r="F8634" t="str">
            <v>2014Stockton1-in-10October Peak17</v>
          </cell>
          <cell r="G8634">
            <v>2.0419299999999998</v>
          </cell>
          <cell r="H8634">
            <v>2.690877</v>
          </cell>
          <cell r="I8634">
            <v>98.686130000000006</v>
          </cell>
          <cell r="J8634">
            <v>12323.13</v>
          </cell>
          <cell r="K8634">
            <v>0.54193659999999999</v>
          </cell>
          <cell r="L8634">
            <v>0.60515949999999996</v>
          </cell>
          <cell r="M8634">
            <v>0.64894739999999995</v>
          </cell>
          <cell r="N8634">
            <v>0.6927354</v>
          </cell>
          <cell r="O8634">
            <v>0.75595829999999997</v>
          </cell>
        </row>
        <row r="8635">
          <cell r="F8635" t="str">
            <v>2014Stockton1-in-10October Peak18</v>
          </cell>
          <cell r="G8635">
            <v>2.1708620000000001</v>
          </cell>
          <cell r="H8635">
            <v>2.8366980000000002</v>
          </cell>
          <cell r="I8635">
            <v>97.230959999999996</v>
          </cell>
          <cell r="J8635">
            <v>12323.13</v>
          </cell>
          <cell r="K8635">
            <v>0.55599410000000005</v>
          </cell>
          <cell r="L8635">
            <v>0.62088980000000005</v>
          </cell>
          <cell r="M8635">
            <v>0.66583630000000005</v>
          </cell>
          <cell r="N8635">
            <v>0.71078280000000005</v>
          </cell>
          <cell r="O8635">
            <v>0.77567850000000005</v>
          </cell>
        </row>
        <row r="8636">
          <cell r="F8636" t="str">
            <v>2014Stockton1-in-10October Peak19</v>
          </cell>
          <cell r="G8636">
            <v>3.060781</v>
          </cell>
          <cell r="H8636">
            <v>2.7676059999999998</v>
          </cell>
          <cell r="I8636">
            <v>92.320599999999999</v>
          </cell>
          <cell r="J8636">
            <v>12323.13</v>
          </cell>
          <cell r="K8636">
            <v>-0.30917090000000003</v>
          </cell>
          <cell r="L8636">
            <v>-0.29971999999999999</v>
          </cell>
          <cell r="M8636">
            <v>-0.2931744</v>
          </cell>
          <cell r="N8636">
            <v>-0.28662880000000002</v>
          </cell>
          <cell r="O8636">
            <v>-0.27717789999999998</v>
          </cell>
        </row>
        <row r="8637">
          <cell r="F8637" t="str">
            <v>2014Stockton1-in-10October Peak20</v>
          </cell>
          <cell r="G8637">
            <v>2.7873459999999999</v>
          </cell>
          <cell r="H8637">
            <v>2.5122659999999999</v>
          </cell>
          <cell r="I8637">
            <v>87.865459999999999</v>
          </cell>
          <cell r="J8637">
            <v>12323.13</v>
          </cell>
          <cell r="K8637">
            <v>-0.29008929999999999</v>
          </cell>
          <cell r="L8637">
            <v>-0.28122180000000002</v>
          </cell>
          <cell r="M8637">
            <v>-0.27508009999999999</v>
          </cell>
          <cell r="N8637">
            <v>-0.26893850000000002</v>
          </cell>
          <cell r="O8637">
            <v>-0.26007089999999999</v>
          </cell>
        </row>
        <row r="8638">
          <cell r="F8638" t="str">
            <v>2014Stockton1-in-10October Peak21</v>
          </cell>
          <cell r="G8638">
            <v>2.4417460000000002</v>
          </cell>
          <cell r="H8638">
            <v>2.2560349999999998</v>
          </cell>
          <cell r="I8638">
            <v>83.320599999999999</v>
          </cell>
          <cell r="J8638">
            <v>12323.13</v>
          </cell>
          <cell r="K8638">
            <v>-0.19584399999999999</v>
          </cell>
          <cell r="L8638">
            <v>-0.18985740000000001</v>
          </cell>
          <cell r="M8638">
            <v>-0.18571109999999999</v>
          </cell>
          <cell r="N8638">
            <v>-0.1815647</v>
          </cell>
          <cell r="O8638">
            <v>-0.17557809999999999</v>
          </cell>
        </row>
        <row r="8639">
          <cell r="F8639" t="str">
            <v>2014Stockton1-in-10October Peak22</v>
          </cell>
          <cell r="G8639">
            <v>2.0796779999999999</v>
          </cell>
          <cell r="H8639">
            <v>1.949101</v>
          </cell>
          <cell r="I8639">
            <v>81.461879999999994</v>
          </cell>
          <cell r="J8639">
            <v>12323.13</v>
          </cell>
          <cell r="K8639">
            <v>-0.1377022</v>
          </cell>
          <cell r="L8639">
            <v>-0.13349279999999999</v>
          </cell>
          <cell r="M8639">
            <v>-0.13057740000000001</v>
          </cell>
          <cell r="N8639">
            <v>-0.1276621</v>
          </cell>
          <cell r="O8639">
            <v>-0.1234527</v>
          </cell>
        </row>
        <row r="8640">
          <cell r="F8640" t="str">
            <v>2014Stockton1-in-10October Peak23</v>
          </cell>
          <cell r="G8640">
            <v>1.6244940000000001</v>
          </cell>
          <cell r="H8640">
            <v>1.5542180000000001</v>
          </cell>
          <cell r="I8640">
            <v>79.551630000000003</v>
          </cell>
          <cell r="J8640">
            <v>12323.13</v>
          </cell>
          <cell r="K8640">
            <v>-7.4110999999999996E-2</v>
          </cell>
          <cell r="L8640">
            <v>-7.1845500000000007E-2</v>
          </cell>
          <cell r="M8640">
            <v>-7.0276500000000006E-2</v>
          </cell>
          <cell r="N8640">
            <v>-6.8707500000000005E-2</v>
          </cell>
          <cell r="O8640">
            <v>-6.6442000000000001E-2</v>
          </cell>
        </row>
        <row r="8641">
          <cell r="F8641" t="str">
            <v>2014Stockton1-in-10October Peak24</v>
          </cell>
          <cell r="G8641">
            <v>1.2537959999999999</v>
          </cell>
          <cell r="H8641">
            <v>1.1974499999999999</v>
          </cell>
          <cell r="I8641">
            <v>77.961879999999994</v>
          </cell>
          <cell r="J8641">
            <v>12323.13</v>
          </cell>
          <cell r="K8641">
            <v>-5.9421000000000002E-2</v>
          </cell>
          <cell r="L8641">
            <v>-5.7604599999999999E-2</v>
          </cell>
          <cell r="M8641">
            <v>-5.6346500000000001E-2</v>
          </cell>
          <cell r="N8641">
            <v>-5.5088499999999999E-2</v>
          </cell>
          <cell r="O8641">
            <v>-5.3272100000000003E-2</v>
          </cell>
        </row>
        <row r="8642">
          <cell r="F8642" t="str">
            <v>2014All Customers1-in-2October Peak1</v>
          </cell>
          <cell r="G8642">
            <v>0.58675339999999998</v>
          </cell>
          <cell r="H8642">
            <v>0.58675339999999998</v>
          </cell>
          <cell r="I8642">
            <v>64.260739999999998</v>
          </cell>
          <cell r="J8642">
            <v>147887</v>
          </cell>
          <cell r="K8642">
            <v>0</v>
          </cell>
          <cell r="L8642">
            <v>0</v>
          </cell>
          <cell r="M8642">
            <v>0</v>
          </cell>
          <cell r="N8642">
            <v>0</v>
          </cell>
          <cell r="O8642">
            <v>0</v>
          </cell>
        </row>
        <row r="8643">
          <cell r="F8643" t="str">
            <v>2014All Customers1-in-2October Peak2</v>
          </cell>
          <cell r="G8643">
            <v>0.50045099999999998</v>
          </cell>
          <cell r="H8643">
            <v>0.50045099999999998</v>
          </cell>
          <cell r="I8643">
            <v>62.791330000000002</v>
          </cell>
          <cell r="J8643">
            <v>147887</v>
          </cell>
          <cell r="K8643">
            <v>0</v>
          </cell>
          <cell r="L8643">
            <v>0</v>
          </cell>
          <cell r="M8643">
            <v>0</v>
          </cell>
          <cell r="N8643">
            <v>0</v>
          </cell>
          <cell r="O8643">
            <v>0</v>
          </cell>
        </row>
        <row r="8644">
          <cell r="F8644" t="str">
            <v>2014All Customers1-in-2October Peak3</v>
          </cell>
          <cell r="G8644">
            <v>0.44994149999999999</v>
          </cell>
          <cell r="H8644">
            <v>0.44994149999999999</v>
          </cell>
          <cell r="I8644">
            <v>61.064700000000002</v>
          </cell>
          <cell r="J8644">
            <v>147887</v>
          </cell>
          <cell r="K8644">
            <v>0</v>
          </cell>
          <cell r="L8644">
            <v>0</v>
          </cell>
          <cell r="M8644">
            <v>0</v>
          </cell>
          <cell r="N8644">
            <v>0</v>
          </cell>
          <cell r="O8644">
            <v>0</v>
          </cell>
        </row>
        <row r="8645">
          <cell r="F8645" t="str">
            <v>2014All Customers1-in-2October Peak4</v>
          </cell>
          <cell r="G8645">
            <v>0.42068299999999997</v>
          </cell>
          <cell r="H8645">
            <v>0.42068299999999997</v>
          </cell>
          <cell r="I8645">
            <v>59.810540000000003</v>
          </cell>
          <cell r="J8645">
            <v>147887</v>
          </cell>
          <cell r="K8645">
            <v>0</v>
          </cell>
          <cell r="L8645">
            <v>0</v>
          </cell>
          <cell r="M8645">
            <v>0</v>
          </cell>
          <cell r="N8645">
            <v>0</v>
          </cell>
          <cell r="O8645">
            <v>0</v>
          </cell>
        </row>
        <row r="8646">
          <cell r="F8646" t="str">
            <v>2014All Customers1-in-2October Peak5</v>
          </cell>
          <cell r="G8646">
            <v>0.41286240000000002</v>
          </cell>
          <cell r="H8646">
            <v>0.41286240000000002</v>
          </cell>
          <cell r="I8646">
            <v>58.698439999999998</v>
          </cell>
          <cell r="J8646">
            <v>147887</v>
          </cell>
          <cell r="K8646">
            <v>0</v>
          </cell>
          <cell r="L8646">
            <v>0</v>
          </cell>
          <cell r="M8646">
            <v>0</v>
          </cell>
          <cell r="N8646">
            <v>0</v>
          </cell>
          <cell r="O8646">
            <v>0</v>
          </cell>
        </row>
        <row r="8647">
          <cell r="F8647" t="str">
            <v>2014All Customers1-in-2October Peak6</v>
          </cell>
          <cell r="G8647">
            <v>0.43640509999999999</v>
          </cell>
          <cell r="H8647">
            <v>0.43640509999999999</v>
          </cell>
          <cell r="I8647">
            <v>57.765819999999998</v>
          </cell>
          <cell r="J8647">
            <v>147887</v>
          </cell>
          <cell r="K8647">
            <v>0</v>
          </cell>
          <cell r="L8647">
            <v>0</v>
          </cell>
          <cell r="M8647">
            <v>0</v>
          </cell>
          <cell r="N8647">
            <v>0</v>
          </cell>
          <cell r="O8647">
            <v>0</v>
          </cell>
        </row>
        <row r="8648">
          <cell r="F8648" t="str">
            <v>2014All Customers1-in-2October Peak7</v>
          </cell>
          <cell r="G8648">
            <v>0.50846020000000003</v>
          </cell>
          <cell r="H8648">
            <v>0.50846020000000003</v>
          </cell>
          <cell r="I8648">
            <v>56.593229999999998</v>
          </cell>
          <cell r="J8648">
            <v>147887</v>
          </cell>
          <cell r="K8648">
            <v>0</v>
          </cell>
          <cell r="L8648">
            <v>0</v>
          </cell>
          <cell r="M8648">
            <v>0</v>
          </cell>
          <cell r="N8648">
            <v>0</v>
          </cell>
          <cell r="O8648">
            <v>0</v>
          </cell>
        </row>
        <row r="8649">
          <cell r="F8649" t="str">
            <v>2014All Customers1-in-2October Peak8</v>
          </cell>
          <cell r="G8649">
            <v>0.56667330000000005</v>
          </cell>
          <cell r="H8649">
            <v>0.56667330000000005</v>
          </cell>
          <cell r="I8649">
            <v>57.192869999999999</v>
          </cell>
          <cell r="J8649">
            <v>147887</v>
          </cell>
          <cell r="K8649">
            <v>0</v>
          </cell>
          <cell r="L8649">
            <v>0</v>
          </cell>
          <cell r="M8649">
            <v>0</v>
          </cell>
          <cell r="N8649">
            <v>0</v>
          </cell>
          <cell r="O8649">
            <v>0</v>
          </cell>
        </row>
        <row r="8650">
          <cell r="F8650" t="str">
            <v>2014All Customers1-in-2October Peak9</v>
          </cell>
          <cell r="G8650">
            <v>0.57870500000000002</v>
          </cell>
          <cell r="H8650">
            <v>0.57870500000000002</v>
          </cell>
          <cell r="I8650">
            <v>62.247169999999997</v>
          </cell>
          <cell r="J8650">
            <v>147887</v>
          </cell>
          <cell r="K8650">
            <v>0</v>
          </cell>
          <cell r="L8650">
            <v>0</v>
          </cell>
          <cell r="M8650">
            <v>0</v>
          </cell>
          <cell r="N8650">
            <v>0</v>
          </cell>
          <cell r="O8650">
            <v>0</v>
          </cell>
        </row>
        <row r="8651">
          <cell r="F8651" t="str">
            <v>2014All Customers1-in-2October Peak10</v>
          </cell>
          <cell r="G8651">
            <v>0.616811</v>
          </cell>
          <cell r="H8651">
            <v>0.616811</v>
          </cell>
          <cell r="I8651">
            <v>68.547830000000005</v>
          </cell>
          <cell r="J8651">
            <v>147887</v>
          </cell>
          <cell r="K8651">
            <v>0</v>
          </cell>
          <cell r="L8651">
            <v>0</v>
          </cell>
          <cell r="M8651">
            <v>0</v>
          </cell>
          <cell r="N8651">
            <v>0</v>
          </cell>
          <cell r="O8651">
            <v>0</v>
          </cell>
        </row>
        <row r="8652">
          <cell r="F8652" t="str">
            <v>2014All Customers1-in-2October Peak11</v>
          </cell>
          <cell r="G8652">
            <v>0.68142159999999996</v>
          </cell>
          <cell r="H8652">
            <v>0.68142159999999996</v>
          </cell>
          <cell r="I8652">
            <v>73.987080000000006</v>
          </cell>
          <cell r="J8652">
            <v>147887</v>
          </cell>
          <cell r="K8652">
            <v>0</v>
          </cell>
          <cell r="L8652">
            <v>0</v>
          </cell>
          <cell r="M8652">
            <v>0</v>
          </cell>
          <cell r="N8652">
            <v>0</v>
          </cell>
          <cell r="O8652">
            <v>0</v>
          </cell>
        </row>
        <row r="8653">
          <cell r="F8653" t="str">
            <v>2014All Customers1-in-2October Peak12</v>
          </cell>
          <cell r="G8653">
            <v>0.77511260000000004</v>
          </cell>
          <cell r="H8653">
            <v>0.77511260000000004</v>
          </cell>
          <cell r="I8653">
            <v>78.344380000000001</v>
          </cell>
          <cell r="J8653">
            <v>147887</v>
          </cell>
          <cell r="K8653">
            <v>0</v>
          </cell>
          <cell r="L8653">
            <v>0</v>
          </cell>
          <cell r="M8653">
            <v>0</v>
          </cell>
          <cell r="N8653">
            <v>0</v>
          </cell>
          <cell r="O8653">
            <v>0</v>
          </cell>
        </row>
        <row r="8654">
          <cell r="F8654" t="str">
            <v>2014All Customers1-in-2October Peak13</v>
          </cell>
          <cell r="G8654">
            <v>0.89975450000000001</v>
          </cell>
          <cell r="H8654">
            <v>0.89975450000000001</v>
          </cell>
          <cell r="I8654">
            <v>81.884590000000003</v>
          </cell>
          <cell r="J8654">
            <v>147887</v>
          </cell>
          <cell r="K8654">
            <v>0</v>
          </cell>
          <cell r="L8654">
            <v>0</v>
          </cell>
          <cell r="M8654">
            <v>0</v>
          </cell>
          <cell r="N8654">
            <v>0</v>
          </cell>
          <cell r="O8654">
            <v>0</v>
          </cell>
        </row>
        <row r="8655">
          <cell r="F8655" t="str">
            <v>2014All Customers1-in-2October Peak14</v>
          </cell>
          <cell r="G8655">
            <v>0.93234510000000004</v>
          </cell>
          <cell r="H8655">
            <v>1.0356430000000001</v>
          </cell>
          <cell r="I8655">
            <v>84.874170000000007</v>
          </cell>
          <cell r="J8655">
            <v>147887</v>
          </cell>
          <cell r="K8655">
            <v>9.8685999999999999E-3</v>
          </cell>
          <cell r="L8655">
            <v>6.5067399999999997E-2</v>
          </cell>
          <cell r="M8655">
            <v>0.103298</v>
          </cell>
          <cell r="N8655">
            <v>0.1415285</v>
          </cell>
          <cell r="O8655">
            <v>0.19672729999999999</v>
          </cell>
        </row>
        <row r="8656">
          <cell r="F8656" t="str">
            <v>2014All Customers1-in-2October Peak15</v>
          </cell>
          <cell r="G8656">
            <v>1.05549</v>
          </cell>
          <cell r="H8656">
            <v>1.188191</v>
          </cell>
          <cell r="I8656">
            <v>86.547960000000003</v>
          </cell>
          <cell r="J8656">
            <v>147887</v>
          </cell>
          <cell r="K8656">
            <v>1.3187600000000001E-2</v>
          </cell>
          <cell r="L8656">
            <v>8.3797099999999999E-2</v>
          </cell>
          <cell r="M8656">
            <v>0.13270109999999999</v>
          </cell>
          <cell r="N8656">
            <v>0.18160509999999999</v>
          </cell>
          <cell r="O8656">
            <v>0.25221460000000001</v>
          </cell>
        </row>
        <row r="8657">
          <cell r="F8657" t="str">
            <v>2014All Customers1-in-2October Peak16</v>
          </cell>
          <cell r="G8657">
            <v>1.196013</v>
          </cell>
          <cell r="H8657">
            <v>1.361917</v>
          </cell>
          <cell r="I8657">
            <v>87.882239999999996</v>
          </cell>
          <cell r="J8657">
            <v>147887</v>
          </cell>
          <cell r="K8657">
            <v>1.7261200000000001E-2</v>
          </cell>
          <cell r="L8657">
            <v>0.1050808</v>
          </cell>
          <cell r="M8657">
            <v>0.16590450000000001</v>
          </cell>
          <cell r="N8657">
            <v>0.22672809999999999</v>
          </cell>
          <cell r="O8657">
            <v>0.31454779999999999</v>
          </cell>
        </row>
        <row r="8658">
          <cell r="F8658" t="str">
            <v>2014All Customers1-in-2October Peak17</v>
          </cell>
          <cell r="G8658">
            <v>1.323725</v>
          </cell>
          <cell r="H8658">
            <v>1.5170459999999999</v>
          </cell>
          <cell r="I8658">
            <v>88.018749999999997</v>
          </cell>
          <cell r="J8658">
            <v>147887</v>
          </cell>
          <cell r="K8658">
            <v>1.9573799999999999E-2</v>
          </cell>
          <cell r="L8658">
            <v>0.1222249</v>
          </cell>
          <cell r="M8658">
            <v>0.19332079999999999</v>
          </cell>
          <cell r="N8658">
            <v>0.2644167</v>
          </cell>
          <cell r="O8658">
            <v>0.3670679</v>
          </cell>
        </row>
        <row r="8659">
          <cell r="F8659" t="str">
            <v>2014All Customers1-in-2October Peak18</v>
          </cell>
          <cell r="G8659">
            <v>1.4162650000000001</v>
          </cell>
          <cell r="H8659">
            <v>1.6148130000000001</v>
          </cell>
          <cell r="I8659">
            <v>86.824370000000002</v>
          </cell>
          <cell r="J8659">
            <v>147887</v>
          </cell>
          <cell r="K8659">
            <v>2.0031799999999999E-2</v>
          </cell>
          <cell r="L8659">
            <v>0.1255008</v>
          </cell>
          <cell r="M8659">
            <v>0.19854830000000001</v>
          </cell>
          <cell r="N8659">
            <v>0.2715958</v>
          </cell>
          <cell r="O8659">
            <v>0.37706469999999997</v>
          </cell>
        </row>
        <row r="8660">
          <cell r="F8660" t="str">
            <v>2014All Customers1-in-2October Peak19</v>
          </cell>
          <cell r="G8660">
            <v>1.858139</v>
          </cell>
          <cell r="H8660">
            <v>1.594797</v>
          </cell>
          <cell r="I8660">
            <v>82.833380000000005</v>
          </cell>
          <cell r="J8660">
            <v>147887</v>
          </cell>
          <cell r="K8660">
            <v>-0.29170309999999999</v>
          </cell>
          <cell r="L8660">
            <v>-0.27494689999999999</v>
          </cell>
          <cell r="M8660">
            <v>-0.26334170000000001</v>
          </cell>
          <cell r="N8660">
            <v>-0.25173640000000003</v>
          </cell>
          <cell r="O8660">
            <v>-0.2349802</v>
          </cell>
        </row>
        <row r="8661">
          <cell r="F8661" t="str">
            <v>2014All Customers1-in-2October Peak20</v>
          </cell>
          <cell r="G8661">
            <v>1.699662</v>
          </cell>
          <cell r="H8661">
            <v>1.4632579999999999</v>
          </cell>
          <cell r="I8661">
            <v>77.238370000000003</v>
          </cell>
          <cell r="J8661">
            <v>147887</v>
          </cell>
          <cell r="K8661">
            <v>-0.26174340000000001</v>
          </cell>
          <cell r="L8661">
            <v>-0.24677260000000001</v>
          </cell>
          <cell r="M8661">
            <v>-0.2364038</v>
          </cell>
          <cell r="N8661">
            <v>-0.22603500000000001</v>
          </cell>
          <cell r="O8661">
            <v>-0.21106420000000001</v>
          </cell>
        </row>
        <row r="8662">
          <cell r="F8662" t="str">
            <v>2014All Customers1-in-2October Peak21</v>
          </cell>
          <cell r="G8662">
            <v>1.476126</v>
          </cell>
          <cell r="H8662">
            <v>1.326111</v>
          </cell>
          <cell r="I8662">
            <v>73.676320000000004</v>
          </cell>
          <cell r="J8662">
            <v>147887</v>
          </cell>
          <cell r="K8662">
            <v>-0.16576560000000001</v>
          </cell>
          <cell r="L8662">
            <v>-0.15646019999999999</v>
          </cell>
          <cell r="M8662">
            <v>-0.15001529999999999</v>
          </cell>
          <cell r="N8662">
            <v>-0.14357049999999999</v>
          </cell>
          <cell r="O8662">
            <v>-0.1342651</v>
          </cell>
        </row>
        <row r="8663">
          <cell r="F8663" t="str">
            <v>2014All Customers1-in-2October Peak22</v>
          </cell>
          <cell r="G8663">
            <v>1.2593490000000001</v>
          </cell>
          <cell r="H8663">
            <v>1.166283</v>
          </cell>
          <cell r="I8663">
            <v>71.029920000000004</v>
          </cell>
          <cell r="J8663">
            <v>147887</v>
          </cell>
          <cell r="K8663">
            <v>-0.10273599999999999</v>
          </cell>
          <cell r="L8663">
            <v>-9.7022800000000006E-2</v>
          </cell>
          <cell r="M8663">
            <v>-9.3065800000000004E-2</v>
          </cell>
          <cell r="N8663">
            <v>-8.9108800000000002E-2</v>
          </cell>
          <cell r="O8663">
            <v>-8.3395499999999997E-2</v>
          </cell>
        </row>
        <row r="8664">
          <cell r="F8664" t="str">
            <v>2014All Customers1-in-2October Peak23</v>
          </cell>
          <cell r="G8664">
            <v>0.99209400000000003</v>
          </cell>
          <cell r="H8664">
            <v>0.93387710000000002</v>
          </cell>
          <cell r="I8664">
            <v>68.340540000000004</v>
          </cell>
          <cell r="J8664">
            <v>147887</v>
          </cell>
          <cell r="K8664">
            <v>-6.4355200000000001E-2</v>
          </cell>
          <cell r="L8664">
            <v>-6.0728699999999997E-2</v>
          </cell>
          <cell r="M8664">
            <v>-5.8216999999999998E-2</v>
          </cell>
          <cell r="N8664">
            <v>-5.5705299999999999E-2</v>
          </cell>
          <cell r="O8664">
            <v>-5.2078800000000001E-2</v>
          </cell>
        </row>
        <row r="8665">
          <cell r="F8665" t="str">
            <v>2014All Customers1-in-2October Peak24</v>
          </cell>
          <cell r="G8665">
            <v>0.7573993</v>
          </cell>
          <cell r="H8665">
            <v>0.71539569999999997</v>
          </cell>
          <cell r="I8665">
            <v>66.480580000000003</v>
          </cell>
          <cell r="J8665">
            <v>147887</v>
          </cell>
          <cell r="K8665">
            <v>-4.6475700000000002E-2</v>
          </cell>
          <cell r="L8665">
            <v>-4.3833499999999997E-2</v>
          </cell>
          <cell r="M8665">
            <v>-4.2003600000000002E-2</v>
          </cell>
          <cell r="N8665">
            <v>-4.0173599999999997E-2</v>
          </cell>
          <cell r="O8665">
            <v>-3.7531599999999998E-2</v>
          </cell>
        </row>
        <row r="8666">
          <cell r="F8666" t="str">
            <v>2014Greater Bay Area1-in-2October Peak1</v>
          </cell>
          <cell r="G8666">
            <v>0.63574529999999996</v>
          </cell>
          <cell r="H8666">
            <v>0.63574529999999996</v>
          </cell>
          <cell r="I8666">
            <v>65.185149999999993</v>
          </cell>
          <cell r="J8666">
            <v>51563.08</v>
          </cell>
          <cell r="K8666">
            <v>0</v>
          </cell>
          <cell r="L8666">
            <v>0</v>
          </cell>
          <cell r="M8666">
            <v>0</v>
          </cell>
          <cell r="N8666">
            <v>0</v>
          </cell>
          <cell r="O8666">
            <v>0</v>
          </cell>
        </row>
        <row r="8667">
          <cell r="F8667" t="str">
            <v>2014Greater Bay Area1-in-2October Peak2</v>
          </cell>
          <cell r="G8667">
            <v>0.53475200000000001</v>
          </cell>
          <cell r="H8667">
            <v>0.53475200000000001</v>
          </cell>
          <cell r="I8667">
            <v>63.61842</v>
          </cell>
          <cell r="J8667">
            <v>51563.08</v>
          </cell>
          <cell r="K8667">
            <v>0</v>
          </cell>
          <cell r="L8667">
            <v>0</v>
          </cell>
          <cell r="M8667">
            <v>0</v>
          </cell>
          <cell r="N8667">
            <v>0</v>
          </cell>
          <cell r="O8667">
            <v>0</v>
          </cell>
        </row>
        <row r="8668">
          <cell r="F8668" t="str">
            <v>2014Greater Bay Area1-in-2October Peak3</v>
          </cell>
          <cell r="G8668">
            <v>0.47912929999999998</v>
          </cell>
          <cell r="H8668">
            <v>0.47912929999999998</v>
          </cell>
          <cell r="I8668">
            <v>61.190199999999997</v>
          </cell>
          <cell r="J8668">
            <v>51563.08</v>
          </cell>
          <cell r="K8668">
            <v>0</v>
          </cell>
          <cell r="L8668">
            <v>0</v>
          </cell>
          <cell r="M8668">
            <v>0</v>
          </cell>
          <cell r="N8668">
            <v>0</v>
          </cell>
          <cell r="O8668">
            <v>0</v>
          </cell>
        </row>
        <row r="8669">
          <cell r="F8669" t="str">
            <v>2014Greater Bay Area1-in-2October Peak4</v>
          </cell>
          <cell r="G8669">
            <v>0.44825890000000002</v>
          </cell>
          <cell r="H8669">
            <v>0.44825890000000002</v>
          </cell>
          <cell r="I8669">
            <v>59.574210000000001</v>
          </cell>
          <cell r="J8669">
            <v>51563.08</v>
          </cell>
          <cell r="K8669">
            <v>0</v>
          </cell>
          <cell r="L8669">
            <v>0</v>
          </cell>
          <cell r="M8669">
            <v>0</v>
          </cell>
          <cell r="N8669">
            <v>0</v>
          </cell>
          <cell r="O8669">
            <v>0</v>
          </cell>
        </row>
        <row r="8670">
          <cell r="F8670" t="str">
            <v>2014Greater Bay Area1-in-2October Peak5</v>
          </cell>
          <cell r="G8670">
            <v>0.43791229999999998</v>
          </cell>
          <cell r="H8670">
            <v>0.43791229999999998</v>
          </cell>
          <cell r="I8670">
            <v>58.306109999999997</v>
          </cell>
          <cell r="J8670">
            <v>51563.08</v>
          </cell>
          <cell r="K8670">
            <v>0</v>
          </cell>
          <cell r="L8670">
            <v>0</v>
          </cell>
          <cell r="M8670">
            <v>0</v>
          </cell>
          <cell r="N8670">
            <v>0</v>
          </cell>
          <cell r="O8670">
            <v>0</v>
          </cell>
        </row>
        <row r="8671">
          <cell r="F8671" t="str">
            <v>2014Greater Bay Area1-in-2October Peak6</v>
          </cell>
          <cell r="G8671">
            <v>0.46199990000000002</v>
          </cell>
          <cell r="H8671">
            <v>0.46199990000000002</v>
          </cell>
          <cell r="I8671">
            <v>57.134659999999997</v>
          </cell>
          <cell r="J8671">
            <v>51563.08</v>
          </cell>
          <cell r="K8671">
            <v>0</v>
          </cell>
          <cell r="L8671">
            <v>0</v>
          </cell>
          <cell r="M8671">
            <v>0</v>
          </cell>
          <cell r="N8671">
            <v>0</v>
          </cell>
          <cell r="O8671">
            <v>0</v>
          </cell>
        </row>
        <row r="8672">
          <cell r="F8672" t="str">
            <v>2014Greater Bay Area1-in-2October Peak7</v>
          </cell>
          <cell r="G8672">
            <v>0.54599980000000004</v>
          </cell>
          <cell r="H8672">
            <v>0.54599980000000004</v>
          </cell>
          <cell r="I8672">
            <v>56.007640000000002</v>
          </cell>
          <cell r="J8672">
            <v>51563.08</v>
          </cell>
          <cell r="K8672">
            <v>0</v>
          </cell>
          <cell r="L8672">
            <v>0</v>
          </cell>
          <cell r="M8672">
            <v>0</v>
          </cell>
          <cell r="N8672">
            <v>0</v>
          </cell>
          <cell r="O8672">
            <v>0</v>
          </cell>
        </row>
        <row r="8673">
          <cell r="F8673" t="str">
            <v>2014Greater Bay Area1-in-2October Peak8</v>
          </cell>
          <cell r="G8673">
            <v>0.62810739999999998</v>
          </cell>
          <cell r="H8673">
            <v>0.62810739999999998</v>
          </cell>
          <cell r="I8673">
            <v>56.448160000000001</v>
          </cell>
          <cell r="J8673">
            <v>51563.08</v>
          </cell>
          <cell r="K8673">
            <v>0</v>
          </cell>
          <cell r="L8673">
            <v>0</v>
          </cell>
          <cell r="M8673">
            <v>0</v>
          </cell>
          <cell r="N8673">
            <v>0</v>
          </cell>
          <cell r="O8673">
            <v>0</v>
          </cell>
        </row>
        <row r="8674">
          <cell r="F8674" t="str">
            <v>2014Greater Bay Area1-in-2October Peak9</v>
          </cell>
          <cell r="G8674">
            <v>0.63786410000000004</v>
          </cell>
          <cell r="H8674">
            <v>0.63786410000000004</v>
          </cell>
          <cell r="I8674">
            <v>61.765810000000002</v>
          </cell>
          <cell r="J8674">
            <v>51563.08</v>
          </cell>
          <cell r="K8674">
            <v>0</v>
          </cell>
          <cell r="L8674">
            <v>0</v>
          </cell>
          <cell r="M8674">
            <v>0</v>
          </cell>
          <cell r="N8674">
            <v>0</v>
          </cell>
          <cell r="O8674">
            <v>0</v>
          </cell>
        </row>
        <row r="8675">
          <cell r="F8675" t="str">
            <v>2014Greater Bay Area1-in-2October Peak10</v>
          </cell>
          <cell r="G8675">
            <v>0.66569370000000005</v>
          </cell>
          <cell r="H8675">
            <v>0.66569370000000005</v>
          </cell>
          <cell r="I8675">
            <v>67.835380000000001</v>
          </cell>
          <cell r="J8675">
            <v>51563.08</v>
          </cell>
          <cell r="K8675">
            <v>0</v>
          </cell>
          <cell r="L8675">
            <v>0</v>
          </cell>
          <cell r="M8675">
            <v>0</v>
          </cell>
          <cell r="N8675">
            <v>0</v>
          </cell>
          <cell r="O8675">
            <v>0</v>
          </cell>
        </row>
        <row r="8676">
          <cell r="F8676" t="str">
            <v>2014Greater Bay Area1-in-2October Peak11</v>
          </cell>
          <cell r="G8676">
            <v>0.72272999999999998</v>
          </cell>
          <cell r="H8676">
            <v>0.72272999999999998</v>
          </cell>
          <cell r="I8676">
            <v>73.286090000000002</v>
          </cell>
          <cell r="J8676">
            <v>51563.08</v>
          </cell>
          <cell r="K8676">
            <v>0</v>
          </cell>
          <cell r="L8676">
            <v>0</v>
          </cell>
          <cell r="M8676">
            <v>0</v>
          </cell>
          <cell r="N8676">
            <v>0</v>
          </cell>
          <cell r="O8676">
            <v>0</v>
          </cell>
        </row>
        <row r="8677">
          <cell r="F8677" t="str">
            <v>2014Greater Bay Area1-in-2October Peak12</v>
          </cell>
          <cell r="G8677">
            <v>0.80391570000000001</v>
          </cell>
          <cell r="H8677">
            <v>0.80391570000000001</v>
          </cell>
          <cell r="I8677">
            <v>77.547389999999993</v>
          </cell>
          <cell r="J8677">
            <v>51563.08</v>
          </cell>
          <cell r="K8677">
            <v>0</v>
          </cell>
          <cell r="L8677">
            <v>0</v>
          </cell>
          <cell r="M8677">
            <v>0</v>
          </cell>
          <cell r="N8677">
            <v>0</v>
          </cell>
          <cell r="O8677">
            <v>0</v>
          </cell>
        </row>
        <row r="8678">
          <cell r="F8678" t="str">
            <v>2014Greater Bay Area1-in-2October Peak13</v>
          </cell>
          <cell r="G8678">
            <v>0.91480510000000004</v>
          </cell>
          <cell r="H8678">
            <v>0.91480510000000004</v>
          </cell>
          <cell r="I8678">
            <v>81.188100000000006</v>
          </cell>
          <cell r="J8678">
            <v>51563.08</v>
          </cell>
          <cell r="K8678">
            <v>0</v>
          </cell>
          <cell r="L8678">
            <v>0</v>
          </cell>
          <cell r="M8678">
            <v>0</v>
          </cell>
          <cell r="N8678">
            <v>0</v>
          </cell>
          <cell r="O8678">
            <v>0</v>
          </cell>
        </row>
        <row r="8679">
          <cell r="F8679" t="str">
            <v>2014Greater Bay Area1-in-2October Peak14</v>
          </cell>
          <cell r="G8679">
            <v>0.89727679999999999</v>
          </cell>
          <cell r="H8679">
            <v>1.0330220000000001</v>
          </cell>
          <cell r="I8679">
            <v>84.039280000000005</v>
          </cell>
          <cell r="J8679">
            <v>51563.08</v>
          </cell>
          <cell r="K8679">
            <v>6.6596600000000006E-2</v>
          </cell>
          <cell r="L8679">
            <v>0.10745010000000001</v>
          </cell>
          <cell r="M8679">
            <v>0.13574510000000001</v>
          </cell>
          <cell r="N8679">
            <v>0.16404009999999999</v>
          </cell>
          <cell r="O8679">
            <v>0.20489360000000001</v>
          </cell>
        </row>
        <row r="8680">
          <cell r="F8680" t="str">
            <v>2014Greater Bay Area1-in-2October Peak15</v>
          </cell>
          <cell r="G8680">
            <v>0.99309069999999999</v>
          </cell>
          <cell r="H8680">
            <v>1.170555</v>
          </cell>
          <cell r="I8680">
            <v>85.611019999999996</v>
          </cell>
          <cell r="J8680">
            <v>51563.08</v>
          </cell>
          <cell r="K8680">
            <v>8.7687200000000007E-2</v>
          </cell>
          <cell r="L8680">
            <v>0.1407282</v>
          </cell>
          <cell r="M8680">
            <v>0.17746419999999999</v>
          </cell>
          <cell r="N8680">
            <v>0.21420030000000001</v>
          </cell>
          <cell r="O8680">
            <v>0.26724120000000001</v>
          </cell>
        </row>
        <row r="8681">
          <cell r="F8681" t="str">
            <v>2014Greater Bay Area1-in-2October Peak16</v>
          </cell>
          <cell r="G8681">
            <v>1.119877</v>
          </cell>
          <cell r="H8681">
            <v>1.339483</v>
          </cell>
          <cell r="I8681">
            <v>86.94153</v>
          </cell>
          <cell r="J8681">
            <v>51563.08</v>
          </cell>
          <cell r="K8681">
            <v>0.10837570000000001</v>
          </cell>
          <cell r="L8681">
            <v>0.1740913</v>
          </cell>
          <cell r="M8681">
            <v>0.21960579999999999</v>
          </cell>
          <cell r="N8681">
            <v>0.26512019999999997</v>
          </cell>
          <cell r="O8681">
            <v>0.33083580000000001</v>
          </cell>
        </row>
        <row r="8682">
          <cell r="F8682" t="str">
            <v>2014Greater Bay Area1-in-2October Peak17</v>
          </cell>
          <cell r="G8682">
            <v>1.244119</v>
          </cell>
          <cell r="H8682">
            <v>1.501593</v>
          </cell>
          <cell r="I8682">
            <v>86.659549999999996</v>
          </cell>
          <cell r="J8682">
            <v>51563.08</v>
          </cell>
          <cell r="K8682">
            <v>0.12715850000000001</v>
          </cell>
          <cell r="L8682">
            <v>0.2041502</v>
          </cell>
          <cell r="M8682">
            <v>0.2574745</v>
          </cell>
          <cell r="N8682">
            <v>0.31079869999999998</v>
          </cell>
          <cell r="O8682">
            <v>0.38779039999999998</v>
          </cell>
        </row>
        <row r="8683">
          <cell r="F8683" t="str">
            <v>2014Greater Bay Area1-in-2October Peak18</v>
          </cell>
          <cell r="G8683">
            <v>1.3503179999999999</v>
          </cell>
          <cell r="H8683">
            <v>1.6149629999999999</v>
          </cell>
          <cell r="I8683">
            <v>84.769729999999996</v>
          </cell>
          <cell r="J8683">
            <v>51563.08</v>
          </cell>
          <cell r="K8683">
            <v>0.1307121</v>
          </cell>
          <cell r="L8683">
            <v>0.20984059999999999</v>
          </cell>
          <cell r="M8683">
            <v>0.26464490000000002</v>
          </cell>
          <cell r="N8683">
            <v>0.31944899999999998</v>
          </cell>
          <cell r="O8683">
            <v>0.39857749999999997</v>
          </cell>
        </row>
        <row r="8684">
          <cell r="F8684" t="str">
            <v>2014Greater Bay Area1-in-2October Peak19</v>
          </cell>
          <cell r="G8684">
            <v>1.7922100000000001</v>
          </cell>
          <cell r="H8684">
            <v>1.615356</v>
          </cell>
          <cell r="I8684">
            <v>81.342929999999996</v>
          </cell>
          <cell r="J8684">
            <v>51563.08</v>
          </cell>
          <cell r="K8684">
            <v>-0.2045389</v>
          </cell>
          <cell r="L8684">
            <v>-0.18818260000000001</v>
          </cell>
          <cell r="M8684">
            <v>-0.17685429999999999</v>
          </cell>
          <cell r="N8684">
            <v>-0.1655259</v>
          </cell>
          <cell r="O8684">
            <v>-0.14916960000000001</v>
          </cell>
        </row>
        <row r="8685">
          <cell r="F8685" t="str">
            <v>2014Greater Bay Area1-in-2October Peak20</v>
          </cell>
          <cell r="G8685">
            <v>1.649513</v>
          </cell>
          <cell r="H8685">
            <v>1.492216</v>
          </cell>
          <cell r="I8685">
            <v>76.324950000000001</v>
          </cell>
          <cell r="J8685">
            <v>51563.08</v>
          </cell>
          <cell r="K8685">
            <v>-0.18192050000000001</v>
          </cell>
          <cell r="L8685">
            <v>-0.16737289999999999</v>
          </cell>
          <cell r="M8685">
            <v>-0.1572973</v>
          </cell>
          <cell r="N8685">
            <v>-0.14722160000000001</v>
          </cell>
          <cell r="O8685">
            <v>-0.13267399999999999</v>
          </cell>
        </row>
        <row r="8686">
          <cell r="F8686" t="str">
            <v>2014Greater Bay Area1-in-2October Peak21</v>
          </cell>
          <cell r="G8686">
            <v>1.463468</v>
          </cell>
          <cell r="H8686">
            <v>1.373227</v>
          </cell>
          <cell r="I8686">
            <v>72.941720000000004</v>
          </cell>
          <cell r="J8686">
            <v>51563.08</v>
          </cell>
          <cell r="K8686">
            <v>-0.1043668</v>
          </cell>
          <cell r="L8686">
            <v>-9.6020900000000006E-2</v>
          </cell>
          <cell r="M8686">
            <v>-9.0240600000000004E-2</v>
          </cell>
          <cell r="N8686">
            <v>-8.4460300000000002E-2</v>
          </cell>
          <cell r="O8686">
            <v>-7.6114399999999999E-2</v>
          </cell>
        </row>
        <row r="8687">
          <cell r="F8687" t="str">
            <v>2014Greater Bay Area1-in-2October Peak22</v>
          </cell>
          <cell r="G8687">
            <v>1.2842750000000001</v>
          </cell>
          <cell r="H8687">
            <v>1.2312620000000001</v>
          </cell>
          <cell r="I8687">
            <v>70.432410000000004</v>
          </cell>
          <cell r="J8687">
            <v>51563.08</v>
          </cell>
          <cell r="K8687">
            <v>-6.1311200000000003E-2</v>
          </cell>
          <cell r="L8687">
            <v>-5.6408300000000001E-2</v>
          </cell>
          <cell r="M8687">
            <v>-5.30126E-2</v>
          </cell>
          <cell r="N8687">
            <v>-4.9616899999999999E-2</v>
          </cell>
          <cell r="O8687">
            <v>-4.4713999999999997E-2</v>
          </cell>
        </row>
        <row r="8688">
          <cell r="F8688" t="str">
            <v>2014Greater Bay Area1-in-2October Peak23</v>
          </cell>
          <cell r="G8688">
            <v>1.0339339999999999</v>
          </cell>
          <cell r="H8688">
            <v>0.99982590000000005</v>
          </cell>
          <cell r="I8688">
            <v>68.370980000000003</v>
          </cell>
          <cell r="J8688">
            <v>51563.08</v>
          </cell>
          <cell r="K8688">
            <v>-3.9447700000000002E-2</v>
          </cell>
          <cell r="L8688">
            <v>-3.6293100000000002E-2</v>
          </cell>
          <cell r="M8688">
            <v>-3.4108300000000001E-2</v>
          </cell>
          <cell r="N8688">
            <v>-3.19235E-2</v>
          </cell>
          <cell r="O8688">
            <v>-2.8768999999999999E-2</v>
          </cell>
        </row>
        <row r="8689">
          <cell r="F8689" t="str">
            <v>2014Greater Bay Area1-in-2October Peak24</v>
          </cell>
          <cell r="G8689">
            <v>0.78837409999999997</v>
          </cell>
          <cell r="H8689">
            <v>0.7611192</v>
          </cell>
          <cell r="I8689">
            <v>67.042450000000002</v>
          </cell>
          <cell r="J8689">
            <v>51563.08</v>
          </cell>
          <cell r="K8689">
            <v>-3.1521300000000002E-2</v>
          </cell>
          <cell r="L8689">
            <v>-2.9000600000000001E-2</v>
          </cell>
          <cell r="M8689">
            <v>-2.7254799999999999E-2</v>
          </cell>
          <cell r="N8689">
            <v>-2.5509E-2</v>
          </cell>
          <cell r="O8689">
            <v>-2.2988399999999999E-2</v>
          </cell>
        </row>
        <row r="8690">
          <cell r="F8690" t="str">
            <v>2014Greater Fresno1-in-2October Peak1</v>
          </cell>
          <cell r="G8690">
            <v>0.67048929999999995</v>
          </cell>
          <cell r="H8690">
            <v>0.67048929999999995</v>
          </cell>
          <cell r="I8690">
            <v>66.556200000000004</v>
          </cell>
          <cell r="J8690">
            <v>26460.99</v>
          </cell>
          <cell r="K8690">
            <v>0</v>
          </cell>
          <cell r="L8690">
            <v>0</v>
          </cell>
          <cell r="M8690">
            <v>0</v>
          </cell>
          <cell r="N8690">
            <v>0</v>
          </cell>
          <cell r="O8690">
            <v>0</v>
          </cell>
        </row>
        <row r="8691">
          <cell r="F8691" t="str">
            <v>2014Greater Fresno1-in-2October Peak2</v>
          </cell>
          <cell r="G8691">
            <v>0.57007560000000002</v>
          </cell>
          <cell r="H8691">
            <v>0.57007560000000002</v>
          </cell>
          <cell r="I8691">
            <v>65.457759999999993</v>
          </cell>
          <cell r="J8691">
            <v>26460.99</v>
          </cell>
          <cell r="K8691">
            <v>0</v>
          </cell>
          <cell r="L8691">
            <v>0</v>
          </cell>
          <cell r="M8691">
            <v>0</v>
          </cell>
          <cell r="N8691">
            <v>0</v>
          </cell>
          <cell r="O8691">
            <v>0</v>
          </cell>
        </row>
        <row r="8692">
          <cell r="F8692" t="str">
            <v>2014Greater Fresno1-in-2October Peak3</v>
          </cell>
          <cell r="G8692">
            <v>0.50493529999999998</v>
          </cell>
          <cell r="H8692">
            <v>0.50493529999999998</v>
          </cell>
          <cell r="I8692">
            <v>63.537190000000002</v>
          </cell>
          <cell r="J8692">
            <v>26460.99</v>
          </cell>
          <cell r="K8692">
            <v>0</v>
          </cell>
          <cell r="L8692">
            <v>0</v>
          </cell>
          <cell r="M8692">
            <v>0</v>
          </cell>
          <cell r="N8692">
            <v>0</v>
          </cell>
          <cell r="O8692">
            <v>0</v>
          </cell>
        </row>
        <row r="8693">
          <cell r="F8693" t="str">
            <v>2014Greater Fresno1-in-2October Peak4</v>
          </cell>
          <cell r="G8693">
            <v>0.46553159999999999</v>
          </cell>
          <cell r="H8693">
            <v>0.46553159999999999</v>
          </cell>
          <cell r="I8693">
            <v>61.70908</v>
          </cell>
          <cell r="J8693">
            <v>26460.99</v>
          </cell>
          <cell r="K8693">
            <v>0</v>
          </cell>
          <cell r="L8693">
            <v>0</v>
          </cell>
          <cell r="M8693">
            <v>0</v>
          </cell>
          <cell r="N8693">
            <v>0</v>
          </cell>
          <cell r="O8693">
            <v>0</v>
          </cell>
        </row>
        <row r="8694">
          <cell r="F8694" t="str">
            <v>2014Greater Fresno1-in-2October Peak5</v>
          </cell>
          <cell r="G8694">
            <v>0.45349119999999998</v>
          </cell>
          <cell r="H8694">
            <v>0.45349119999999998</v>
          </cell>
          <cell r="I8694">
            <v>59.831670000000003</v>
          </cell>
          <cell r="J8694">
            <v>26460.99</v>
          </cell>
          <cell r="K8694">
            <v>0</v>
          </cell>
          <cell r="L8694">
            <v>0</v>
          </cell>
          <cell r="M8694">
            <v>0</v>
          </cell>
          <cell r="N8694">
            <v>0</v>
          </cell>
          <cell r="O8694">
            <v>0</v>
          </cell>
        </row>
        <row r="8695">
          <cell r="F8695" t="str">
            <v>2014Greater Fresno1-in-2October Peak6</v>
          </cell>
          <cell r="G8695">
            <v>0.47180349999999999</v>
          </cell>
          <cell r="H8695">
            <v>0.47180349999999999</v>
          </cell>
          <cell r="I8695">
            <v>59.319629999999997</v>
          </cell>
          <cell r="J8695">
            <v>26460.99</v>
          </cell>
          <cell r="K8695">
            <v>0</v>
          </cell>
          <cell r="L8695">
            <v>0</v>
          </cell>
          <cell r="M8695">
            <v>0</v>
          </cell>
          <cell r="N8695">
            <v>0</v>
          </cell>
          <cell r="O8695">
            <v>0</v>
          </cell>
        </row>
        <row r="8696">
          <cell r="F8696" t="str">
            <v>2014Greater Fresno1-in-2October Peak7</v>
          </cell>
          <cell r="G8696">
            <v>0.53018949999999998</v>
          </cell>
          <cell r="H8696">
            <v>0.53018949999999998</v>
          </cell>
          <cell r="I8696">
            <v>58.26435</v>
          </cell>
          <cell r="J8696">
            <v>26460.99</v>
          </cell>
          <cell r="K8696">
            <v>0</v>
          </cell>
          <cell r="L8696">
            <v>0</v>
          </cell>
          <cell r="M8696">
            <v>0</v>
          </cell>
          <cell r="N8696">
            <v>0</v>
          </cell>
          <cell r="O8696">
            <v>0</v>
          </cell>
        </row>
        <row r="8697">
          <cell r="F8697" t="str">
            <v>2014Greater Fresno1-in-2October Peak8</v>
          </cell>
          <cell r="G8697">
            <v>0.56893300000000002</v>
          </cell>
          <cell r="H8697">
            <v>0.56893300000000002</v>
          </cell>
          <cell r="I8697">
            <v>59.19697</v>
          </cell>
          <cell r="J8697">
            <v>26460.99</v>
          </cell>
          <cell r="K8697">
            <v>0</v>
          </cell>
          <cell r="L8697">
            <v>0</v>
          </cell>
          <cell r="M8697">
            <v>0</v>
          </cell>
          <cell r="N8697">
            <v>0</v>
          </cell>
          <cell r="O8697">
            <v>0</v>
          </cell>
        </row>
        <row r="8698">
          <cell r="F8698" t="str">
            <v>2014Greater Fresno1-in-2October Peak9</v>
          </cell>
          <cell r="G8698">
            <v>0.58629629999999999</v>
          </cell>
          <cell r="H8698">
            <v>0.58629629999999999</v>
          </cell>
          <cell r="I8698">
            <v>63.852260000000001</v>
          </cell>
          <cell r="J8698">
            <v>26460.99</v>
          </cell>
          <cell r="K8698">
            <v>0</v>
          </cell>
          <cell r="L8698">
            <v>0</v>
          </cell>
          <cell r="M8698">
            <v>0</v>
          </cell>
          <cell r="N8698">
            <v>0</v>
          </cell>
          <cell r="O8698">
            <v>0</v>
          </cell>
        </row>
        <row r="8699">
          <cell r="F8699" t="str">
            <v>2014Greater Fresno1-in-2October Peak10</v>
          </cell>
          <cell r="G8699">
            <v>0.65146170000000003</v>
          </cell>
          <cell r="H8699">
            <v>0.65146170000000003</v>
          </cell>
          <cell r="I8699">
            <v>70.593959999999996</v>
          </cell>
          <cell r="J8699">
            <v>26460.99</v>
          </cell>
          <cell r="K8699">
            <v>0</v>
          </cell>
          <cell r="L8699">
            <v>0</v>
          </cell>
          <cell r="M8699">
            <v>0</v>
          </cell>
          <cell r="N8699">
            <v>0</v>
          </cell>
          <cell r="O8699">
            <v>0</v>
          </cell>
        </row>
        <row r="8700">
          <cell r="F8700" t="str">
            <v>2014Greater Fresno1-in-2October Peak11</v>
          </cell>
          <cell r="G8700">
            <v>0.74773350000000005</v>
          </cell>
          <cell r="H8700">
            <v>0.74773350000000005</v>
          </cell>
          <cell r="I8700">
            <v>75.630229999999997</v>
          </cell>
          <cell r="J8700">
            <v>26460.99</v>
          </cell>
          <cell r="K8700">
            <v>0</v>
          </cell>
          <cell r="L8700">
            <v>0</v>
          </cell>
          <cell r="M8700">
            <v>0</v>
          </cell>
          <cell r="N8700">
            <v>0</v>
          </cell>
          <cell r="O8700">
            <v>0</v>
          </cell>
        </row>
        <row r="8701">
          <cell r="F8701" t="str">
            <v>2014Greater Fresno1-in-2October Peak12</v>
          </cell>
          <cell r="G8701">
            <v>0.88834060000000004</v>
          </cell>
          <cell r="H8701">
            <v>0.88834060000000004</v>
          </cell>
          <cell r="I8701">
            <v>79.630229999999997</v>
          </cell>
          <cell r="J8701">
            <v>26460.99</v>
          </cell>
          <cell r="K8701">
            <v>0</v>
          </cell>
          <cell r="L8701">
            <v>0</v>
          </cell>
          <cell r="M8701">
            <v>0</v>
          </cell>
          <cell r="N8701">
            <v>0</v>
          </cell>
          <cell r="O8701">
            <v>0</v>
          </cell>
        </row>
        <row r="8702">
          <cell r="F8702" t="str">
            <v>2014Greater Fresno1-in-2October Peak13</v>
          </cell>
          <cell r="G8702">
            <v>1.0633870000000001</v>
          </cell>
          <cell r="H8702">
            <v>1.0633870000000001</v>
          </cell>
          <cell r="I8702">
            <v>83.086979999999997</v>
          </cell>
          <cell r="J8702">
            <v>26460.99</v>
          </cell>
          <cell r="K8702">
            <v>0</v>
          </cell>
          <cell r="L8702">
            <v>0</v>
          </cell>
          <cell r="M8702">
            <v>0</v>
          </cell>
          <cell r="N8702">
            <v>0</v>
          </cell>
          <cell r="O8702">
            <v>0</v>
          </cell>
        </row>
        <row r="8703">
          <cell r="F8703" t="str">
            <v>2014Greater Fresno1-in-2October Peak14</v>
          </cell>
          <cell r="G8703">
            <v>1.1191629999999999</v>
          </cell>
          <cell r="H8703">
            <v>1.2492479999999999</v>
          </cell>
          <cell r="I8703">
            <v>86.185490000000001</v>
          </cell>
          <cell r="J8703">
            <v>26460.99</v>
          </cell>
          <cell r="K8703">
            <v>-6.1879999999999997E-4</v>
          </cell>
          <cell r="L8703">
            <v>7.6601900000000001E-2</v>
          </cell>
          <cell r="M8703">
            <v>0.1300848</v>
          </cell>
          <cell r="N8703">
            <v>0.1835677</v>
          </cell>
          <cell r="O8703">
            <v>0.26078849999999998</v>
          </cell>
        </row>
        <row r="8704">
          <cell r="F8704" t="str">
            <v>2014Greater Fresno1-in-2October Peak15</v>
          </cell>
          <cell r="G8704">
            <v>1.2754080000000001</v>
          </cell>
          <cell r="H8704">
            <v>1.4425479999999999</v>
          </cell>
          <cell r="I8704">
            <v>87.771910000000005</v>
          </cell>
          <cell r="J8704">
            <v>26460.99</v>
          </cell>
          <cell r="K8704">
            <v>-9.5279999999999996E-4</v>
          </cell>
          <cell r="L8704">
            <v>9.8357399999999998E-2</v>
          </cell>
          <cell r="M8704">
            <v>0.16713929999999999</v>
          </cell>
          <cell r="N8704">
            <v>0.2359213</v>
          </cell>
          <cell r="O8704">
            <v>0.33523150000000002</v>
          </cell>
        </row>
        <row r="8705">
          <cell r="F8705" t="str">
            <v>2014Greater Fresno1-in-2October Peak16</v>
          </cell>
          <cell r="G8705">
            <v>1.434555</v>
          </cell>
          <cell r="H8705">
            <v>1.643559</v>
          </cell>
          <cell r="I8705">
            <v>89.741709999999998</v>
          </cell>
          <cell r="J8705">
            <v>26460.99</v>
          </cell>
          <cell r="K8705">
            <v>2.3230000000000001E-4</v>
          </cell>
          <cell r="L8705">
            <v>0.12357600000000001</v>
          </cell>
          <cell r="M8705">
            <v>0.20900360000000001</v>
          </cell>
          <cell r="N8705">
            <v>0.2944311</v>
          </cell>
          <cell r="O8705">
            <v>0.41777500000000001</v>
          </cell>
        </row>
        <row r="8706">
          <cell r="F8706" t="str">
            <v>2014Greater Fresno1-in-2October Peak17</v>
          </cell>
          <cell r="G8706">
            <v>1.552802</v>
          </cell>
          <cell r="H8706">
            <v>1.796314</v>
          </cell>
          <cell r="I8706">
            <v>90.674310000000006</v>
          </cell>
          <cell r="J8706">
            <v>26460.99</v>
          </cell>
          <cell r="K8706">
            <v>-7.2230000000000005E-4</v>
          </cell>
          <cell r="L8706">
            <v>0.14357300000000001</v>
          </cell>
          <cell r="M8706">
            <v>0.24351159999999999</v>
          </cell>
          <cell r="N8706">
            <v>0.34345019999999998</v>
          </cell>
          <cell r="O8706">
            <v>0.4877455</v>
          </cell>
        </row>
        <row r="8707">
          <cell r="F8707" t="str">
            <v>2014Greater Fresno1-in-2October Peak18</v>
          </cell>
          <cell r="G8707">
            <v>1.630727</v>
          </cell>
          <cell r="H8707">
            <v>1.880819</v>
          </cell>
          <cell r="I8707">
            <v>90.156220000000005</v>
          </cell>
          <cell r="J8707">
            <v>26460.99</v>
          </cell>
          <cell r="K8707">
            <v>-8.7290000000000002E-4</v>
          </cell>
          <cell r="L8707">
            <v>0.14739930000000001</v>
          </cell>
          <cell r="M8707">
            <v>0.25009219999999999</v>
          </cell>
          <cell r="N8707">
            <v>0.35278510000000002</v>
          </cell>
          <cell r="O8707">
            <v>0.50105730000000004</v>
          </cell>
        </row>
        <row r="8708">
          <cell r="F8708" t="str">
            <v>2014Greater Fresno1-in-2October Peak19</v>
          </cell>
          <cell r="G8708">
            <v>2.1648960000000002</v>
          </cell>
          <cell r="H8708">
            <v>1.839569</v>
          </cell>
          <cell r="I8708">
            <v>86.835099999999997</v>
          </cell>
          <cell r="J8708">
            <v>26460.99</v>
          </cell>
          <cell r="K8708">
            <v>-0.3527807</v>
          </cell>
          <cell r="L8708">
            <v>-0.33656079999999999</v>
          </cell>
          <cell r="M8708">
            <v>-0.32532689999999997</v>
          </cell>
          <cell r="N8708">
            <v>-0.31409310000000001</v>
          </cell>
          <cell r="O8708">
            <v>-0.297873</v>
          </cell>
        </row>
        <row r="8709">
          <cell r="F8709" t="str">
            <v>2014Greater Fresno1-in-2October Peak20</v>
          </cell>
          <cell r="G8709">
            <v>1.9995769999999999</v>
          </cell>
          <cell r="H8709">
            <v>1.6930069999999999</v>
          </cell>
          <cell r="I8709">
            <v>81.743549999999999</v>
          </cell>
          <cell r="J8709">
            <v>26460.99</v>
          </cell>
          <cell r="K8709">
            <v>-0.33244089999999998</v>
          </cell>
          <cell r="L8709">
            <v>-0.3171563</v>
          </cell>
          <cell r="M8709">
            <v>-0.30657010000000001</v>
          </cell>
          <cell r="N8709">
            <v>-0.29598390000000002</v>
          </cell>
          <cell r="O8709">
            <v>-0.28069909999999998</v>
          </cell>
        </row>
        <row r="8710">
          <cell r="F8710" t="str">
            <v>2014Greater Fresno1-in-2October Peak21</v>
          </cell>
          <cell r="G8710">
            <v>1.7580039999999999</v>
          </cell>
          <cell r="H8710">
            <v>1.5430349999999999</v>
          </cell>
          <cell r="I8710">
            <v>79.114909999999995</v>
          </cell>
          <cell r="J8710">
            <v>26460.99</v>
          </cell>
          <cell r="K8710">
            <v>-0.2331095</v>
          </cell>
          <cell r="L8710">
            <v>-0.2223918</v>
          </cell>
          <cell r="M8710">
            <v>-0.21496870000000001</v>
          </cell>
          <cell r="N8710">
            <v>-0.2075456</v>
          </cell>
          <cell r="O8710">
            <v>-0.1968278</v>
          </cell>
        </row>
        <row r="8711">
          <cell r="F8711" t="str">
            <v>2014Greater Fresno1-in-2October Peak22</v>
          </cell>
          <cell r="G8711">
            <v>1.4952730000000001</v>
          </cell>
          <cell r="H8711">
            <v>1.364492</v>
          </cell>
          <cell r="I8711">
            <v>76.176240000000007</v>
          </cell>
          <cell r="J8711">
            <v>26460.99</v>
          </cell>
          <cell r="K8711">
            <v>-0.14181730000000001</v>
          </cell>
          <cell r="L8711">
            <v>-0.1352969</v>
          </cell>
          <cell r="M8711">
            <v>-0.13078090000000001</v>
          </cell>
          <cell r="N8711">
            <v>-0.12626490000000001</v>
          </cell>
          <cell r="O8711">
            <v>-0.1197445</v>
          </cell>
        </row>
        <row r="8712">
          <cell r="F8712" t="str">
            <v>2014Greater Fresno1-in-2October Peak23</v>
          </cell>
          <cell r="G8712">
            <v>1.169338</v>
          </cell>
          <cell r="H8712">
            <v>1.095882</v>
          </cell>
          <cell r="I8712">
            <v>72.310950000000005</v>
          </cell>
          <cell r="J8712">
            <v>26460.99</v>
          </cell>
          <cell r="K8712">
            <v>-7.9655500000000004E-2</v>
          </cell>
          <cell r="L8712">
            <v>-7.5993199999999997E-2</v>
          </cell>
          <cell r="M8712">
            <v>-7.3456599999999997E-2</v>
          </cell>
          <cell r="N8712">
            <v>-7.09201E-2</v>
          </cell>
          <cell r="O8712">
            <v>-6.7257800000000006E-2</v>
          </cell>
        </row>
        <row r="8713">
          <cell r="F8713" t="str">
            <v>2014Greater Fresno1-in-2October Peak24</v>
          </cell>
          <cell r="G8713">
            <v>0.90228229999999998</v>
          </cell>
          <cell r="H8713">
            <v>0.8463233</v>
          </cell>
          <cell r="I8713">
            <v>70.347130000000007</v>
          </cell>
          <cell r="J8713">
            <v>26460.99</v>
          </cell>
          <cell r="K8713">
            <v>-6.0681300000000001E-2</v>
          </cell>
          <cell r="L8713">
            <v>-5.7891400000000003E-2</v>
          </cell>
          <cell r="M8713">
            <v>-5.5959000000000002E-2</v>
          </cell>
          <cell r="N8713">
            <v>-5.4026699999999997E-2</v>
          </cell>
          <cell r="O8713">
            <v>-5.1236799999999999E-2</v>
          </cell>
        </row>
        <row r="8714">
          <cell r="F8714" t="str">
            <v>2014Kern1-in-2October Peak1</v>
          </cell>
          <cell r="G8714">
            <v>0.7032138</v>
          </cell>
          <cell r="H8714">
            <v>0.7032138</v>
          </cell>
          <cell r="I8714">
            <v>66.5</v>
          </cell>
          <cell r="J8714">
            <v>5494.18</v>
          </cell>
          <cell r="K8714">
            <v>0</v>
          </cell>
          <cell r="L8714">
            <v>0</v>
          </cell>
          <cell r="M8714">
            <v>0</v>
          </cell>
          <cell r="N8714">
            <v>0</v>
          </cell>
          <cell r="O8714">
            <v>0</v>
          </cell>
        </row>
        <row r="8715">
          <cell r="F8715" t="str">
            <v>2014Kern1-in-2October Peak2</v>
          </cell>
          <cell r="G8715">
            <v>0.60222659999999995</v>
          </cell>
          <cell r="H8715">
            <v>0.60222659999999995</v>
          </cell>
          <cell r="I8715">
            <v>65.5</v>
          </cell>
          <cell r="J8715">
            <v>5494.18</v>
          </cell>
          <cell r="K8715">
            <v>0</v>
          </cell>
          <cell r="L8715">
            <v>0</v>
          </cell>
          <cell r="M8715">
            <v>0</v>
          </cell>
          <cell r="N8715">
            <v>0</v>
          </cell>
          <cell r="O8715">
            <v>0</v>
          </cell>
        </row>
        <row r="8716">
          <cell r="F8716" t="str">
            <v>2014Kern1-in-2October Peak3</v>
          </cell>
          <cell r="G8716">
            <v>0.52688239999999997</v>
          </cell>
          <cell r="H8716">
            <v>0.52688239999999997</v>
          </cell>
          <cell r="I8716">
            <v>63</v>
          </cell>
          <cell r="J8716">
            <v>5494.18</v>
          </cell>
          <cell r="K8716">
            <v>0</v>
          </cell>
          <cell r="L8716">
            <v>0</v>
          </cell>
          <cell r="M8716">
            <v>0</v>
          </cell>
          <cell r="N8716">
            <v>0</v>
          </cell>
          <cell r="O8716">
            <v>0</v>
          </cell>
        </row>
        <row r="8717">
          <cell r="F8717" t="str">
            <v>2014Kern1-in-2October Peak4</v>
          </cell>
          <cell r="G8717">
            <v>0.47444960000000003</v>
          </cell>
          <cell r="H8717">
            <v>0.47444960000000003</v>
          </cell>
          <cell r="I8717">
            <v>62.5</v>
          </cell>
          <cell r="J8717">
            <v>5494.18</v>
          </cell>
          <cell r="K8717">
            <v>0</v>
          </cell>
          <cell r="L8717">
            <v>0</v>
          </cell>
          <cell r="M8717">
            <v>0</v>
          </cell>
          <cell r="N8717">
            <v>0</v>
          </cell>
          <cell r="O8717">
            <v>0</v>
          </cell>
        </row>
        <row r="8718">
          <cell r="F8718" t="str">
            <v>2014Kern1-in-2October Peak5</v>
          </cell>
          <cell r="G8718">
            <v>0.45095099999999999</v>
          </cell>
          <cell r="H8718">
            <v>0.45095099999999999</v>
          </cell>
          <cell r="I8718">
            <v>60.5</v>
          </cell>
          <cell r="J8718">
            <v>5494.18</v>
          </cell>
          <cell r="K8718">
            <v>0</v>
          </cell>
          <cell r="L8718">
            <v>0</v>
          </cell>
          <cell r="M8718">
            <v>0</v>
          </cell>
          <cell r="N8718">
            <v>0</v>
          </cell>
          <cell r="O8718">
            <v>0</v>
          </cell>
        </row>
        <row r="8719">
          <cell r="F8719" t="str">
            <v>2014Kern1-in-2October Peak6</v>
          </cell>
          <cell r="G8719">
            <v>0.44824120000000001</v>
          </cell>
          <cell r="H8719">
            <v>0.44824120000000001</v>
          </cell>
          <cell r="I8719">
            <v>59</v>
          </cell>
          <cell r="J8719">
            <v>5494.18</v>
          </cell>
          <cell r="K8719">
            <v>0</v>
          </cell>
          <cell r="L8719">
            <v>0</v>
          </cell>
          <cell r="M8719">
            <v>0</v>
          </cell>
          <cell r="N8719">
            <v>0</v>
          </cell>
          <cell r="O8719">
            <v>0</v>
          </cell>
        </row>
        <row r="8720">
          <cell r="F8720" t="str">
            <v>2014Kern1-in-2October Peak7</v>
          </cell>
          <cell r="G8720">
            <v>0.48873299999999997</v>
          </cell>
          <cell r="H8720">
            <v>0.48873299999999997</v>
          </cell>
          <cell r="I8720">
            <v>58</v>
          </cell>
          <cell r="J8720">
            <v>5494.18</v>
          </cell>
          <cell r="K8720">
            <v>0</v>
          </cell>
          <cell r="L8720">
            <v>0</v>
          </cell>
          <cell r="M8720">
            <v>0</v>
          </cell>
          <cell r="N8720">
            <v>0</v>
          </cell>
          <cell r="O8720">
            <v>0</v>
          </cell>
        </row>
        <row r="8721">
          <cell r="F8721" t="str">
            <v>2014Kern1-in-2October Peak8</v>
          </cell>
          <cell r="G8721">
            <v>0.51279319999999995</v>
          </cell>
          <cell r="H8721">
            <v>0.51279319999999995</v>
          </cell>
          <cell r="I8721">
            <v>58.5</v>
          </cell>
          <cell r="J8721">
            <v>5494.18</v>
          </cell>
          <cell r="K8721">
            <v>0</v>
          </cell>
          <cell r="L8721">
            <v>0</v>
          </cell>
          <cell r="M8721">
            <v>0</v>
          </cell>
          <cell r="N8721">
            <v>0</v>
          </cell>
          <cell r="O8721">
            <v>0</v>
          </cell>
        </row>
        <row r="8722">
          <cell r="F8722" t="str">
            <v>2014Kern1-in-2October Peak9</v>
          </cell>
          <cell r="G8722">
            <v>0.52602800000000005</v>
          </cell>
          <cell r="H8722">
            <v>0.52602800000000005</v>
          </cell>
          <cell r="I8722">
            <v>64</v>
          </cell>
          <cell r="J8722">
            <v>5494.18</v>
          </cell>
          <cell r="K8722">
            <v>0</v>
          </cell>
          <cell r="L8722">
            <v>0</v>
          </cell>
          <cell r="M8722">
            <v>0</v>
          </cell>
          <cell r="N8722">
            <v>0</v>
          </cell>
          <cell r="O8722">
            <v>0</v>
          </cell>
        </row>
        <row r="8723">
          <cell r="F8723" t="str">
            <v>2014Kern1-in-2October Peak10</v>
          </cell>
          <cell r="G8723">
            <v>0.60316250000000005</v>
          </cell>
          <cell r="H8723">
            <v>0.60316250000000005</v>
          </cell>
          <cell r="I8723">
            <v>72.5</v>
          </cell>
          <cell r="J8723">
            <v>5494.18</v>
          </cell>
          <cell r="K8723">
            <v>0</v>
          </cell>
          <cell r="L8723">
            <v>0</v>
          </cell>
          <cell r="M8723">
            <v>0</v>
          </cell>
          <cell r="N8723">
            <v>0</v>
          </cell>
          <cell r="O8723">
            <v>0</v>
          </cell>
        </row>
        <row r="8724">
          <cell r="F8724" t="str">
            <v>2014Kern1-in-2October Peak11</v>
          </cell>
          <cell r="G8724">
            <v>0.72131780000000001</v>
          </cell>
          <cell r="H8724">
            <v>0.72131780000000001</v>
          </cell>
          <cell r="I8724">
            <v>78.5</v>
          </cell>
          <cell r="J8724">
            <v>5494.18</v>
          </cell>
          <cell r="K8724">
            <v>0</v>
          </cell>
          <cell r="L8724">
            <v>0</v>
          </cell>
          <cell r="M8724">
            <v>0</v>
          </cell>
          <cell r="N8724">
            <v>0</v>
          </cell>
          <cell r="O8724">
            <v>0</v>
          </cell>
        </row>
        <row r="8725">
          <cell r="F8725" t="str">
            <v>2014Kern1-in-2October Peak12</v>
          </cell>
          <cell r="G8725">
            <v>0.88096920000000001</v>
          </cell>
          <cell r="H8725">
            <v>0.88096920000000001</v>
          </cell>
          <cell r="I8725">
            <v>85</v>
          </cell>
          <cell r="J8725">
            <v>5494.18</v>
          </cell>
          <cell r="K8725">
            <v>0</v>
          </cell>
          <cell r="L8725">
            <v>0</v>
          </cell>
          <cell r="M8725">
            <v>0</v>
          </cell>
          <cell r="N8725">
            <v>0</v>
          </cell>
          <cell r="O8725">
            <v>0</v>
          </cell>
        </row>
        <row r="8726">
          <cell r="F8726" t="str">
            <v>2014Kern1-in-2October Peak13</v>
          </cell>
          <cell r="G8726">
            <v>1.0619270000000001</v>
          </cell>
          <cell r="H8726">
            <v>1.0619270000000001</v>
          </cell>
          <cell r="I8726">
            <v>87</v>
          </cell>
          <cell r="J8726">
            <v>5494.18</v>
          </cell>
          <cell r="K8726">
            <v>0</v>
          </cell>
          <cell r="L8726">
            <v>0</v>
          </cell>
          <cell r="M8726">
            <v>0</v>
          </cell>
          <cell r="N8726">
            <v>0</v>
          </cell>
          <cell r="O8726">
            <v>0</v>
          </cell>
        </row>
        <row r="8727">
          <cell r="F8727" t="str">
            <v>2014Kern1-in-2October Peak14</v>
          </cell>
          <cell r="G8727">
            <v>1.0569759999999999</v>
          </cell>
          <cell r="H8727">
            <v>1.23855</v>
          </cell>
          <cell r="I8727">
            <v>89.5</v>
          </cell>
          <cell r="J8727">
            <v>5494.18</v>
          </cell>
          <cell r="K8727">
            <v>9.8080399999999998E-2</v>
          </cell>
          <cell r="L8727">
            <v>0.14740880000000001</v>
          </cell>
          <cell r="M8727">
            <v>0.1815735</v>
          </cell>
          <cell r="N8727">
            <v>0.21573829999999999</v>
          </cell>
          <cell r="O8727">
            <v>0.26506669999999999</v>
          </cell>
        </row>
        <row r="8728">
          <cell r="F8728" t="str">
            <v>2014Kern1-in-2October Peak15</v>
          </cell>
          <cell r="G8728">
            <v>1.196064</v>
          </cell>
          <cell r="H8728">
            <v>1.4087750000000001</v>
          </cell>
          <cell r="I8728">
            <v>91</v>
          </cell>
          <cell r="J8728">
            <v>5494.18</v>
          </cell>
          <cell r="K8728">
            <v>0.1195976</v>
          </cell>
          <cell r="L8728">
            <v>0.17460999999999999</v>
          </cell>
          <cell r="M8728">
            <v>0.21271129999999999</v>
          </cell>
          <cell r="N8728">
            <v>0.2508127</v>
          </cell>
          <cell r="O8728">
            <v>0.30582510000000002</v>
          </cell>
        </row>
        <row r="8729">
          <cell r="F8729" t="str">
            <v>2014Kern1-in-2October Peak16</v>
          </cell>
          <cell r="G8729">
            <v>1.3043739999999999</v>
          </cell>
          <cell r="H8729">
            <v>1.5835760000000001</v>
          </cell>
          <cell r="I8729">
            <v>91</v>
          </cell>
          <cell r="J8729">
            <v>5494.18</v>
          </cell>
          <cell r="K8729">
            <v>0.15895599999999999</v>
          </cell>
          <cell r="L8729">
            <v>0.22999800000000001</v>
          </cell>
          <cell r="M8729">
            <v>0.27920139999999999</v>
          </cell>
          <cell r="N8729">
            <v>0.3284049</v>
          </cell>
          <cell r="O8729">
            <v>0.39944679999999999</v>
          </cell>
        </row>
        <row r="8730">
          <cell r="F8730" t="str">
            <v>2014Kern1-in-2October Peak17</v>
          </cell>
          <cell r="G8730">
            <v>1.3981809999999999</v>
          </cell>
          <cell r="H8730">
            <v>1.714267</v>
          </cell>
          <cell r="I8730">
            <v>91</v>
          </cell>
          <cell r="J8730">
            <v>5494.18</v>
          </cell>
          <cell r="K8730">
            <v>0.1786432</v>
          </cell>
          <cell r="L8730">
            <v>0.2598453</v>
          </cell>
          <cell r="M8730">
            <v>0.31608550000000002</v>
          </cell>
          <cell r="N8730">
            <v>0.37232569999999998</v>
          </cell>
          <cell r="O8730">
            <v>0.45352769999999998</v>
          </cell>
        </row>
        <row r="8731">
          <cell r="F8731" t="str">
            <v>2014Kern1-in-2October Peak18</v>
          </cell>
          <cell r="G8731">
            <v>1.4535119999999999</v>
          </cell>
          <cell r="H8731">
            <v>1.7769239999999999</v>
          </cell>
          <cell r="I8731">
            <v>89.5</v>
          </cell>
          <cell r="J8731">
            <v>5494.18</v>
          </cell>
          <cell r="K8731">
            <v>0.1826055</v>
          </cell>
          <cell r="L8731">
            <v>0.2657948</v>
          </cell>
          <cell r="M8731">
            <v>0.32341130000000001</v>
          </cell>
          <cell r="N8731">
            <v>0.38102799999999998</v>
          </cell>
          <cell r="O8731">
            <v>0.4642172</v>
          </cell>
        </row>
        <row r="8732">
          <cell r="F8732" t="str">
            <v>2014Kern1-in-2October Peak19</v>
          </cell>
          <cell r="G8732">
            <v>2.1494909999999998</v>
          </cell>
          <cell r="H8732">
            <v>1.7290490000000001</v>
          </cell>
          <cell r="I8732">
            <v>86</v>
          </cell>
          <cell r="J8732">
            <v>5494.18</v>
          </cell>
          <cell r="K8732">
            <v>-0.46014050000000001</v>
          </cell>
          <cell r="L8732">
            <v>-0.43668639999999997</v>
          </cell>
          <cell r="M8732">
            <v>-0.42044209999999999</v>
          </cell>
          <cell r="N8732">
            <v>-0.4041979</v>
          </cell>
          <cell r="O8732">
            <v>-0.38074380000000002</v>
          </cell>
        </row>
        <row r="8733">
          <cell r="F8733" t="str">
            <v>2014Kern1-in-2October Peak20</v>
          </cell>
          <cell r="G8733">
            <v>2.0313910000000002</v>
          </cell>
          <cell r="H8733">
            <v>1.6086370000000001</v>
          </cell>
          <cell r="I8733">
            <v>80.5</v>
          </cell>
          <cell r="J8733">
            <v>5494.18</v>
          </cell>
          <cell r="K8733">
            <v>-0.4626709</v>
          </cell>
          <cell r="L8733">
            <v>-0.43908779999999997</v>
          </cell>
          <cell r="M8733">
            <v>-0.42275430000000003</v>
          </cell>
          <cell r="N8733">
            <v>-0.40642060000000002</v>
          </cell>
          <cell r="O8733">
            <v>-0.3828375</v>
          </cell>
        </row>
        <row r="8734">
          <cell r="F8734" t="str">
            <v>2014Kern1-in-2October Peak21</v>
          </cell>
          <cell r="G8734">
            <v>1.787649</v>
          </cell>
          <cell r="H8734">
            <v>1.4944599999999999</v>
          </cell>
          <cell r="I8734">
            <v>77</v>
          </cell>
          <cell r="J8734">
            <v>5494.18</v>
          </cell>
          <cell r="K8734">
            <v>-0.3208725</v>
          </cell>
          <cell r="L8734">
            <v>-0.30451709999999999</v>
          </cell>
          <cell r="M8734">
            <v>-0.29318949999999999</v>
          </cell>
          <cell r="N8734">
            <v>-0.2818618</v>
          </cell>
          <cell r="O8734">
            <v>-0.26550639999999998</v>
          </cell>
        </row>
        <row r="8735">
          <cell r="F8735" t="str">
            <v>2014Kern1-in-2October Peak22</v>
          </cell>
          <cell r="G8735">
            <v>1.540041</v>
          </cell>
          <cell r="H8735">
            <v>1.3486359999999999</v>
          </cell>
          <cell r="I8735">
            <v>74</v>
          </cell>
          <cell r="J8735">
            <v>5494.18</v>
          </cell>
          <cell r="K8735">
            <v>-0.2094781</v>
          </cell>
          <cell r="L8735">
            <v>-0.1988007</v>
          </cell>
          <cell r="M8735">
            <v>-0.19140550000000001</v>
          </cell>
          <cell r="N8735">
            <v>-0.18401039999999999</v>
          </cell>
          <cell r="O8735">
            <v>-0.17333290000000001</v>
          </cell>
        </row>
        <row r="8736">
          <cell r="F8736" t="str">
            <v>2014Kern1-in-2October Peak23</v>
          </cell>
          <cell r="G8736">
            <v>1.2436160000000001</v>
          </cell>
          <cell r="H8736">
            <v>1.100144</v>
          </cell>
          <cell r="I8736">
            <v>72</v>
          </cell>
          <cell r="J8736">
            <v>5494.18</v>
          </cell>
          <cell r="K8736">
            <v>-0.15701850000000001</v>
          </cell>
          <cell r="L8736">
            <v>-0.14901500000000001</v>
          </cell>
          <cell r="M8736">
            <v>-0.14347180000000001</v>
          </cell>
          <cell r="N8736">
            <v>-0.13792860000000001</v>
          </cell>
          <cell r="O8736">
            <v>-0.12992509999999999</v>
          </cell>
        </row>
        <row r="8737">
          <cell r="F8737" t="str">
            <v>2014Kern1-in-2October Peak24</v>
          </cell>
          <cell r="G8737">
            <v>0.99440969999999995</v>
          </cell>
          <cell r="H8737">
            <v>0.88280570000000003</v>
          </cell>
          <cell r="I8737">
            <v>70.5</v>
          </cell>
          <cell r="J8737">
            <v>5494.18</v>
          </cell>
          <cell r="K8737">
            <v>-0.12214179999999999</v>
          </cell>
          <cell r="L8737">
            <v>-0.11591600000000001</v>
          </cell>
          <cell r="M8737">
            <v>-0.1116041</v>
          </cell>
          <cell r="N8737">
            <v>-0.1072921</v>
          </cell>
          <cell r="O8737">
            <v>-0.1010664</v>
          </cell>
        </row>
        <row r="8738">
          <cell r="F8738" t="str">
            <v>2014Northern Coast1-in-2October Peak1</v>
          </cell>
          <cell r="G8738">
            <v>0.55467610000000001</v>
          </cell>
          <cell r="H8738">
            <v>0.55467610000000001</v>
          </cell>
          <cell r="I8738">
            <v>56.9773</v>
          </cell>
          <cell r="J8738">
            <v>9078.84</v>
          </cell>
          <cell r="K8738">
            <v>0</v>
          </cell>
          <cell r="L8738">
            <v>0</v>
          </cell>
          <cell r="M8738">
            <v>0</v>
          </cell>
          <cell r="N8738">
            <v>0</v>
          </cell>
          <cell r="O8738">
            <v>0</v>
          </cell>
        </row>
        <row r="8739">
          <cell r="F8739" t="str">
            <v>2014Northern Coast1-in-2October Peak2</v>
          </cell>
          <cell r="G8739">
            <v>0.48519440000000003</v>
          </cell>
          <cell r="H8739">
            <v>0.48519440000000003</v>
          </cell>
          <cell r="I8739">
            <v>55.797699999999999</v>
          </cell>
          <cell r="J8739">
            <v>9078.84</v>
          </cell>
          <cell r="K8739">
            <v>0</v>
          </cell>
          <cell r="L8739">
            <v>0</v>
          </cell>
          <cell r="M8739">
            <v>0</v>
          </cell>
          <cell r="N8739">
            <v>0</v>
          </cell>
          <cell r="O8739">
            <v>0</v>
          </cell>
        </row>
        <row r="8740">
          <cell r="F8740" t="str">
            <v>2014Northern Coast1-in-2October Peak3</v>
          </cell>
          <cell r="G8740">
            <v>0.45220179999999999</v>
          </cell>
          <cell r="H8740">
            <v>0.45220179999999999</v>
          </cell>
          <cell r="I8740">
            <v>53.6477</v>
          </cell>
          <cell r="J8740">
            <v>9078.84</v>
          </cell>
          <cell r="K8740">
            <v>0</v>
          </cell>
          <cell r="L8740">
            <v>0</v>
          </cell>
          <cell r="M8740">
            <v>0</v>
          </cell>
          <cell r="N8740">
            <v>0</v>
          </cell>
          <cell r="O8740">
            <v>0</v>
          </cell>
        </row>
        <row r="8741">
          <cell r="F8741" t="str">
            <v>2014Northern Coast1-in-2October Peak4</v>
          </cell>
          <cell r="G8741">
            <v>0.4320367</v>
          </cell>
          <cell r="H8741">
            <v>0.4320367</v>
          </cell>
          <cell r="I8741">
            <v>52.93</v>
          </cell>
          <cell r="J8741">
            <v>9078.84</v>
          </cell>
          <cell r="K8741">
            <v>0</v>
          </cell>
          <cell r="L8741">
            <v>0</v>
          </cell>
          <cell r="M8741">
            <v>0</v>
          </cell>
          <cell r="N8741">
            <v>0</v>
          </cell>
          <cell r="O8741">
            <v>0</v>
          </cell>
        </row>
        <row r="8742">
          <cell r="F8742" t="str">
            <v>2014Northern Coast1-in-2October Peak5</v>
          </cell>
          <cell r="G8742">
            <v>0.43309930000000002</v>
          </cell>
          <cell r="H8742">
            <v>0.43309930000000002</v>
          </cell>
          <cell r="I8742">
            <v>51.830199999999998</v>
          </cell>
          <cell r="J8742">
            <v>9078.84</v>
          </cell>
          <cell r="K8742">
            <v>0</v>
          </cell>
          <cell r="L8742">
            <v>0</v>
          </cell>
          <cell r="M8742">
            <v>0</v>
          </cell>
          <cell r="N8742">
            <v>0</v>
          </cell>
          <cell r="O8742">
            <v>0</v>
          </cell>
        </row>
        <row r="8743">
          <cell r="F8743" t="str">
            <v>2014Northern Coast1-in-2October Peak6</v>
          </cell>
          <cell r="G8743">
            <v>0.47313820000000001</v>
          </cell>
          <cell r="H8743">
            <v>0.47313820000000001</v>
          </cell>
          <cell r="I8743">
            <v>50.880200000000002</v>
          </cell>
          <cell r="J8743">
            <v>9078.84</v>
          </cell>
          <cell r="K8743">
            <v>0</v>
          </cell>
          <cell r="L8743">
            <v>0</v>
          </cell>
          <cell r="M8743">
            <v>0</v>
          </cell>
          <cell r="N8743">
            <v>0</v>
          </cell>
          <cell r="O8743">
            <v>0</v>
          </cell>
        </row>
        <row r="8744">
          <cell r="F8744" t="str">
            <v>2014Northern Coast1-in-2October Peak7</v>
          </cell>
          <cell r="G8744">
            <v>0.57427379999999995</v>
          </cell>
          <cell r="H8744">
            <v>0.57427379999999995</v>
          </cell>
          <cell r="I8744">
            <v>50.064</v>
          </cell>
          <cell r="J8744">
            <v>9078.84</v>
          </cell>
          <cell r="K8744">
            <v>0</v>
          </cell>
          <cell r="L8744">
            <v>0</v>
          </cell>
          <cell r="M8744">
            <v>0</v>
          </cell>
          <cell r="N8744">
            <v>0</v>
          </cell>
          <cell r="O8744">
            <v>0</v>
          </cell>
        </row>
        <row r="8745">
          <cell r="F8745" t="str">
            <v>2014Northern Coast1-in-2October Peak8</v>
          </cell>
          <cell r="G8745">
            <v>0.66281570000000001</v>
          </cell>
          <cell r="H8745">
            <v>0.66281570000000001</v>
          </cell>
          <cell r="I8745">
            <v>50.303199999999997</v>
          </cell>
          <cell r="J8745">
            <v>9078.84</v>
          </cell>
          <cell r="K8745">
            <v>0</v>
          </cell>
          <cell r="L8745">
            <v>0</v>
          </cell>
          <cell r="M8745">
            <v>0</v>
          </cell>
          <cell r="N8745">
            <v>0</v>
          </cell>
          <cell r="O8745">
            <v>0</v>
          </cell>
        </row>
        <row r="8746">
          <cell r="F8746" t="str">
            <v>2014Northern Coast1-in-2October Peak9</v>
          </cell>
          <cell r="G8746">
            <v>0.66331739999999995</v>
          </cell>
          <cell r="H8746">
            <v>0.66331739999999995</v>
          </cell>
          <cell r="I8746">
            <v>57.238300000000002</v>
          </cell>
          <cell r="J8746">
            <v>9078.84</v>
          </cell>
          <cell r="K8746">
            <v>0</v>
          </cell>
          <cell r="L8746">
            <v>0</v>
          </cell>
          <cell r="M8746">
            <v>0</v>
          </cell>
          <cell r="N8746">
            <v>0</v>
          </cell>
          <cell r="O8746">
            <v>0</v>
          </cell>
        </row>
        <row r="8747">
          <cell r="F8747" t="str">
            <v>2014Northern Coast1-in-2October Peak10</v>
          </cell>
          <cell r="G8747">
            <v>0.6782764</v>
          </cell>
          <cell r="H8747">
            <v>0.6782764</v>
          </cell>
          <cell r="I8747">
            <v>64.957099999999997</v>
          </cell>
          <cell r="J8747">
            <v>9078.84</v>
          </cell>
          <cell r="K8747">
            <v>0</v>
          </cell>
          <cell r="L8747">
            <v>0</v>
          </cell>
          <cell r="M8747">
            <v>0</v>
          </cell>
          <cell r="N8747">
            <v>0</v>
          </cell>
          <cell r="O8747">
            <v>0</v>
          </cell>
        </row>
        <row r="8748">
          <cell r="F8748" t="str">
            <v>2014Northern Coast1-in-2October Peak11</v>
          </cell>
          <cell r="G8748">
            <v>0.70377469999999998</v>
          </cell>
          <cell r="H8748">
            <v>0.70377469999999998</v>
          </cell>
          <cell r="I8748">
            <v>70.600200000000001</v>
          </cell>
          <cell r="J8748">
            <v>9078.84</v>
          </cell>
          <cell r="K8748">
            <v>0</v>
          </cell>
          <cell r="L8748">
            <v>0</v>
          </cell>
          <cell r="M8748">
            <v>0</v>
          </cell>
          <cell r="N8748">
            <v>0</v>
          </cell>
          <cell r="O8748">
            <v>0</v>
          </cell>
        </row>
        <row r="8749">
          <cell r="F8749" t="str">
            <v>2014Northern Coast1-in-2October Peak12</v>
          </cell>
          <cell r="G8749">
            <v>0.74528970000000005</v>
          </cell>
          <cell r="H8749">
            <v>0.74528970000000005</v>
          </cell>
          <cell r="I8749">
            <v>77.267700000000005</v>
          </cell>
          <cell r="J8749">
            <v>9078.84</v>
          </cell>
          <cell r="K8749">
            <v>0</v>
          </cell>
          <cell r="L8749">
            <v>0</v>
          </cell>
          <cell r="M8749">
            <v>0</v>
          </cell>
          <cell r="N8749">
            <v>0</v>
          </cell>
          <cell r="O8749">
            <v>0</v>
          </cell>
        </row>
        <row r="8750">
          <cell r="F8750" t="str">
            <v>2014Northern Coast1-in-2October Peak13</v>
          </cell>
          <cell r="G8750">
            <v>0.81643650000000001</v>
          </cell>
          <cell r="H8750">
            <v>0.81643650000000001</v>
          </cell>
          <cell r="I8750">
            <v>82.713499999999996</v>
          </cell>
          <cell r="J8750">
            <v>9078.84</v>
          </cell>
          <cell r="K8750">
            <v>0</v>
          </cell>
          <cell r="L8750">
            <v>0</v>
          </cell>
          <cell r="M8750">
            <v>0</v>
          </cell>
          <cell r="N8750">
            <v>0</v>
          </cell>
          <cell r="O8750">
            <v>0</v>
          </cell>
        </row>
        <row r="8751">
          <cell r="F8751" t="str">
            <v>2014Northern Coast1-in-2October Peak14</v>
          </cell>
          <cell r="G8751">
            <v>0.79261159999999997</v>
          </cell>
          <cell r="H8751">
            <v>0.89763919999999997</v>
          </cell>
          <cell r="I8751">
            <v>85.818799999999996</v>
          </cell>
          <cell r="J8751">
            <v>9078.84</v>
          </cell>
          <cell r="K8751">
            <v>3.8725200000000001E-2</v>
          </cell>
          <cell r="L8751">
            <v>7.7897300000000003E-2</v>
          </cell>
          <cell r="M8751">
            <v>0.1050276</v>
          </cell>
          <cell r="N8751">
            <v>0.132158</v>
          </cell>
          <cell r="O8751">
            <v>0.17132990000000001</v>
          </cell>
        </row>
        <row r="8752">
          <cell r="F8752" t="str">
            <v>2014Northern Coast1-in-2October Peak15</v>
          </cell>
          <cell r="G8752">
            <v>0.87633539999999999</v>
          </cell>
          <cell r="H8752">
            <v>1.0139530000000001</v>
          </cell>
          <cell r="I8752">
            <v>88.387500000000003</v>
          </cell>
          <cell r="J8752">
            <v>9078.84</v>
          </cell>
          <cell r="K8752">
            <v>5.0741599999999998E-2</v>
          </cell>
          <cell r="L8752">
            <v>0.10206850000000001</v>
          </cell>
          <cell r="M8752">
            <v>0.1376173</v>
          </cell>
          <cell r="N8752">
            <v>0.17316619999999999</v>
          </cell>
          <cell r="O8752">
            <v>0.2244931</v>
          </cell>
        </row>
        <row r="8753">
          <cell r="F8753" t="str">
            <v>2014Northern Coast1-in-2October Peak16</v>
          </cell>
          <cell r="G8753">
            <v>0.99337699999999995</v>
          </cell>
          <cell r="H8753">
            <v>1.163478</v>
          </cell>
          <cell r="I8753">
            <v>89.298400000000001</v>
          </cell>
          <cell r="J8753">
            <v>9078.84</v>
          </cell>
          <cell r="K8753">
            <v>6.2718700000000002E-2</v>
          </cell>
          <cell r="L8753">
            <v>0.12616089999999999</v>
          </cell>
          <cell r="M8753">
            <v>0.1701008</v>
          </cell>
          <cell r="N8753">
            <v>0.2140407</v>
          </cell>
          <cell r="O8753">
            <v>0.27748289999999998</v>
          </cell>
        </row>
        <row r="8754">
          <cell r="F8754" t="str">
            <v>2014Northern Coast1-in-2October Peak17</v>
          </cell>
          <cell r="G8754">
            <v>1.1274169999999999</v>
          </cell>
          <cell r="H8754">
            <v>1.3269880000000001</v>
          </cell>
          <cell r="I8754">
            <v>87.756699999999995</v>
          </cell>
          <cell r="J8754">
            <v>9078.84</v>
          </cell>
          <cell r="K8754">
            <v>7.3584800000000006E-2</v>
          </cell>
          <cell r="L8754">
            <v>0.14801839999999999</v>
          </cell>
          <cell r="M8754">
            <v>0.1995709</v>
          </cell>
          <cell r="N8754">
            <v>0.2511234</v>
          </cell>
          <cell r="O8754">
            <v>0.32555709999999999</v>
          </cell>
        </row>
        <row r="8755">
          <cell r="F8755" t="str">
            <v>2014Northern Coast1-in-2October Peak18</v>
          </cell>
          <cell r="G8755">
            <v>1.2395780000000001</v>
          </cell>
          <cell r="H8755">
            <v>1.444725</v>
          </cell>
          <cell r="I8755">
            <v>85.791899999999998</v>
          </cell>
          <cell r="J8755">
            <v>9078.84</v>
          </cell>
          <cell r="K8755">
            <v>7.5640700000000005E-2</v>
          </cell>
          <cell r="L8755">
            <v>0.15215400000000001</v>
          </cell>
          <cell r="M8755">
            <v>0.20514679999999999</v>
          </cell>
          <cell r="N8755">
            <v>0.25813970000000003</v>
          </cell>
          <cell r="O8755">
            <v>0.33465289999999998</v>
          </cell>
        </row>
        <row r="8756">
          <cell r="F8756" t="str">
            <v>2014Northern Coast1-in-2October Peak19</v>
          </cell>
          <cell r="G8756">
            <v>1.5919779999999999</v>
          </cell>
          <cell r="H8756">
            <v>1.438048</v>
          </cell>
          <cell r="I8756">
            <v>80.824299999999994</v>
          </cell>
          <cell r="J8756">
            <v>9078.84</v>
          </cell>
          <cell r="K8756">
            <v>-0.1743026</v>
          </cell>
          <cell r="L8756">
            <v>-0.16226640000000001</v>
          </cell>
          <cell r="M8756">
            <v>-0.15393019999999999</v>
          </cell>
          <cell r="N8756">
            <v>-0.1455939</v>
          </cell>
          <cell r="O8756">
            <v>-0.1335578</v>
          </cell>
        </row>
        <row r="8757">
          <cell r="F8757" t="str">
            <v>2014Northern Coast1-in-2October Peak20</v>
          </cell>
          <cell r="G8757">
            <v>1.44313</v>
          </cell>
          <cell r="H8757">
            <v>1.314047</v>
          </cell>
          <cell r="I8757">
            <v>74.477099999999993</v>
          </cell>
          <cell r="J8757">
            <v>9078.84</v>
          </cell>
          <cell r="K8757">
            <v>-0.14616680000000001</v>
          </cell>
          <cell r="L8757">
            <v>-0.13607349999999999</v>
          </cell>
          <cell r="M8757">
            <v>-0.1290829</v>
          </cell>
          <cell r="N8757">
            <v>-0.1220923</v>
          </cell>
          <cell r="O8757">
            <v>-0.111999</v>
          </cell>
        </row>
        <row r="8758">
          <cell r="F8758" t="str">
            <v>2014Northern Coast1-in-2October Peak21</v>
          </cell>
          <cell r="G8758">
            <v>1.2765679999999999</v>
          </cell>
          <cell r="H8758">
            <v>1.194922</v>
          </cell>
          <cell r="I8758">
            <v>69.952799999999996</v>
          </cell>
          <cell r="J8758">
            <v>9078.84</v>
          </cell>
          <cell r="K8758">
            <v>-9.2451900000000004E-2</v>
          </cell>
          <cell r="L8758">
            <v>-8.60678E-2</v>
          </cell>
          <cell r="M8758">
            <v>-8.1646099999999999E-2</v>
          </cell>
          <cell r="N8758">
            <v>-7.7224600000000004E-2</v>
          </cell>
          <cell r="O8758">
            <v>-7.0840399999999998E-2</v>
          </cell>
        </row>
        <row r="8759">
          <cell r="F8759" t="str">
            <v>2014Northern Coast1-in-2October Peak22</v>
          </cell>
          <cell r="G8759">
            <v>1.10199</v>
          </cell>
          <cell r="H8759">
            <v>1.0538080000000001</v>
          </cell>
          <cell r="I8759">
            <v>65.866399999999999</v>
          </cell>
          <cell r="J8759">
            <v>9078.84</v>
          </cell>
          <cell r="K8759">
            <v>-5.4558500000000003E-2</v>
          </cell>
          <cell r="L8759">
            <v>-5.0791099999999999E-2</v>
          </cell>
          <cell r="M8759">
            <v>-4.8181799999999997E-2</v>
          </cell>
          <cell r="N8759">
            <v>-4.5572500000000002E-2</v>
          </cell>
          <cell r="O8759">
            <v>-4.1805000000000002E-2</v>
          </cell>
        </row>
        <row r="8760">
          <cell r="F8760" t="str">
            <v>2014Northern Coast1-in-2October Peak23</v>
          </cell>
          <cell r="G8760">
            <v>0.88702760000000003</v>
          </cell>
          <cell r="H8760">
            <v>0.84994449999999999</v>
          </cell>
          <cell r="I8760">
            <v>62.374600000000001</v>
          </cell>
          <cell r="J8760">
            <v>9078.84</v>
          </cell>
          <cell r="K8760">
            <v>-4.1991000000000001E-2</v>
          </cell>
          <cell r="L8760">
            <v>-3.9091399999999998E-2</v>
          </cell>
          <cell r="M8760">
            <v>-3.7082999999999998E-2</v>
          </cell>
          <cell r="N8760">
            <v>-3.5074800000000003E-2</v>
          </cell>
          <cell r="O8760">
            <v>-3.2175200000000001E-2</v>
          </cell>
        </row>
        <row r="8761">
          <cell r="F8761" t="str">
            <v>2014Northern Coast1-in-2October Peak24</v>
          </cell>
          <cell r="G8761">
            <v>0.67966400000000005</v>
          </cell>
          <cell r="H8761">
            <v>0.64497020000000005</v>
          </cell>
          <cell r="I8761">
            <v>60.009900000000002</v>
          </cell>
          <cell r="J8761">
            <v>9078.84</v>
          </cell>
          <cell r="K8761">
            <v>-3.9285500000000001E-2</v>
          </cell>
          <cell r="L8761">
            <v>-3.65727E-2</v>
          </cell>
          <cell r="M8761">
            <v>-3.4693799999999997E-2</v>
          </cell>
          <cell r="N8761">
            <v>-3.2814900000000001E-2</v>
          </cell>
          <cell r="O8761">
            <v>-3.0102199999999999E-2</v>
          </cell>
        </row>
        <row r="8762">
          <cell r="F8762" t="str">
            <v>2014Other1-in-2October Peak1</v>
          </cell>
          <cell r="G8762">
            <v>0.46403070000000002</v>
          </cell>
          <cell r="H8762">
            <v>0.46403070000000002</v>
          </cell>
          <cell r="I8762">
            <v>64.396969999999996</v>
          </cell>
          <cell r="J8762">
            <v>25277.02</v>
          </cell>
          <cell r="K8762">
            <v>0</v>
          </cell>
          <cell r="L8762">
            <v>0</v>
          </cell>
          <cell r="M8762">
            <v>0</v>
          </cell>
          <cell r="N8762">
            <v>0</v>
          </cell>
          <cell r="O8762">
            <v>0</v>
          </cell>
        </row>
        <row r="8763">
          <cell r="F8763" t="str">
            <v>2014Other1-in-2October Peak2</v>
          </cell>
          <cell r="G8763">
            <v>0.3985205</v>
          </cell>
          <cell r="H8763">
            <v>0.3985205</v>
          </cell>
          <cell r="I8763">
            <v>62.389960000000002</v>
          </cell>
          <cell r="J8763">
            <v>25277.02</v>
          </cell>
          <cell r="K8763">
            <v>0</v>
          </cell>
          <cell r="L8763">
            <v>0</v>
          </cell>
          <cell r="M8763">
            <v>0</v>
          </cell>
          <cell r="N8763">
            <v>0</v>
          </cell>
          <cell r="O8763">
            <v>0</v>
          </cell>
        </row>
        <row r="8764">
          <cell r="F8764" t="str">
            <v>2014Other1-in-2October Peak3</v>
          </cell>
          <cell r="G8764">
            <v>0.3613634</v>
          </cell>
          <cell r="H8764">
            <v>0.3613634</v>
          </cell>
          <cell r="I8764">
            <v>61.572659999999999</v>
          </cell>
          <cell r="J8764">
            <v>25277.02</v>
          </cell>
          <cell r="K8764">
            <v>0</v>
          </cell>
          <cell r="L8764">
            <v>0</v>
          </cell>
          <cell r="M8764">
            <v>0</v>
          </cell>
          <cell r="N8764">
            <v>0</v>
          </cell>
          <cell r="O8764">
            <v>0</v>
          </cell>
        </row>
        <row r="8765">
          <cell r="F8765" t="str">
            <v>2014Other1-in-2October Peak4</v>
          </cell>
          <cell r="G8765">
            <v>0.34031980000000001</v>
          </cell>
          <cell r="H8765">
            <v>0.34031980000000001</v>
          </cell>
          <cell r="I8765">
            <v>60.406889999999997</v>
          </cell>
          <cell r="J8765">
            <v>25277.02</v>
          </cell>
          <cell r="K8765">
            <v>0</v>
          </cell>
          <cell r="L8765">
            <v>0</v>
          </cell>
          <cell r="M8765">
            <v>0</v>
          </cell>
          <cell r="N8765">
            <v>0</v>
          </cell>
          <cell r="O8765">
            <v>0</v>
          </cell>
        </row>
        <row r="8766">
          <cell r="F8766" t="str">
            <v>2014Other1-in-2October Peak5</v>
          </cell>
          <cell r="G8766">
            <v>0.3361208</v>
          </cell>
          <cell r="H8766">
            <v>0.3361208</v>
          </cell>
          <cell r="I8766">
            <v>59.793230000000001</v>
          </cell>
          <cell r="J8766">
            <v>25277.02</v>
          </cell>
          <cell r="K8766">
            <v>0</v>
          </cell>
          <cell r="L8766">
            <v>0</v>
          </cell>
          <cell r="M8766">
            <v>0</v>
          </cell>
          <cell r="N8766">
            <v>0</v>
          </cell>
          <cell r="O8766">
            <v>0</v>
          </cell>
        </row>
        <row r="8767">
          <cell r="F8767" t="str">
            <v>2014Other1-in-2October Peak6</v>
          </cell>
          <cell r="G8767">
            <v>0.35862919999999998</v>
          </cell>
          <cell r="H8767">
            <v>0.35862919999999998</v>
          </cell>
          <cell r="I8767">
            <v>58.756250000000001</v>
          </cell>
          <cell r="J8767">
            <v>25277.02</v>
          </cell>
          <cell r="K8767">
            <v>0</v>
          </cell>
          <cell r="L8767">
            <v>0</v>
          </cell>
          <cell r="M8767">
            <v>0</v>
          </cell>
          <cell r="N8767">
            <v>0</v>
          </cell>
          <cell r="O8767">
            <v>0</v>
          </cell>
        </row>
        <row r="8768">
          <cell r="F8768" t="str">
            <v>2014Other1-in-2October Peak7</v>
          </cell>
          <cell r="G8768">
            <v>0.41897820000000002</v>
          </cell>
          <cell r="H8768">
            <v>0.41897820000000002</v>
          </cell>
          <cell r="I8768">
            <v>57.536529999999999</v>
          </cell>
          <cell r="J8768">
            <v>25277.02</v>
          </cell>
          <cell r="K8768">
            <v>0</v>
          </cell>
          <cell r="L8768">
            <v>0</v>
          </cell>
          <cell r="M8768">
            <v>0</v>
          </cell>
          <cell r="N8768">
            <v>0</v>
          </cell>
          <cell r="O8768">
            <v>0</v>
          </cell>
        </row>
        <row r="8769">
          <cell r="F8769" t="str">
            <v>2014Other1-in-2October Peak8</v>
          </cell>
          <cell r="G8769">
            <v>0.4598141</v>
          </cell>
          <cell r="H8769">
            <v>0.4598141</v>
          </cell>
          <cell r="I8769">
            <v>58.091560000000001</v>
          </cell>
          <cell r="J8769">
            <v>25277.02</v>
          </cell>
          <cell r="K8769">
            <v>0</v>
          </cell>
          <cell r="L8769">
            <v>0</v>
          </cell>
          <cell r="M8769">
            <v>0</v>
          </cell>
          <cell r="N8769">
            <v>0</v>
          </cell>
          <cell r="O8769">
            <v>0</v>
          </cell>
        </row>
        <row r="8770">
          <cell r="F8770" t="str">
            <v>2014Other1-in-2October Peak9</v>
          </cell>
          <cell r="G8770">
            <v>0.46817910000000001</v>
          </cell>
          <cell r="H8770">
            <v>0.46817910000000001</v>
          </cell>
          <cell r="I8770">
            <v>62.803019999999997</v>
          </cell>
          <cell r="J8770">
            <v>25277.02</v>
          </cell>
          <cell r="K8770">
            <v>0</v>
          </cell>
          <cell r="L8770">
            <v>0</v>
          </cell>
          <cell r="M8770">
            <v>0</v>
          </cell>
          <cell r="N8770">
            <v>0</v>
          </cell>
          <cell r="O8770">
            <v>0</v>
          </cell>
        </row>
        <row r="8771">
          <cell r="F8771" t="str">
            <v>2014Other1-in-2October Peak10</v>
          </cell>
          <cell r="G8771">
            <v>0.49910949999999998</v>
          </cell>
          <cell r="H8771">
            <v>0.49910949999999998</v>
          </cell>
          <cell r="I8771">
            <v>68.010329999999996</v>
          </cell>
          <cell r="J8771">
            <v>25277.02</v>
          </cell>
          <cell r="K8771">
            <v>0</v>
          </cell>
          <cell r="L8771">
            <v>0</v>
          </cell>
          <cell r="M8771">
            <v>0</v>
          </cell>
          <cell r="N8771">
            <v>0</v>
          </cell>
          <cell r="O8771">
            <v>0</v>
          </cell>
        </row>
        <row r="8772">
          <cell r="F8772" t="str">
            <v>2014Other1-in-2October Peak11</v>
          </cell>
          <cell r="G8772">
            <v>0.55159610000000003</v>
          </cell>
          <cell r="H8772">
            <v>0.55159610000000003</v>
          </cell>
          <cell r="I8772">
            <v>72.897180000000006</v>
          </cell>
          <cell r="J8772">
            <v>25277.02</v>
          </cell>
          <cell r="K8772">
            <v>0</v>
          </cell>
          <cell r="L8772">
            <v>0</v>
          </cell>
          <cell r="M8772">
            <v>0</v>
          </cell>
          <cell r="N8772">
            <v>0</v>
          </cell>
          <cell r="O8772">
            <v>0</v>
          </cell>
        </row>
        <row r="8773">
          <cell r="F8773" t="str">
            <v>2014Other1-in-2October Peak12</v>
          </cell>
          <cell r="G8773">
            <v>0.63150839999999997</v>
          </cell>
          <cell r="H8773">
            <v>0.63150839999999997</v>
          </cell>
          <cell r="I8773">
            <v>77.492130000000003</v>
          </cell>
          <cell r="J8773">
            <v>25277.02</v>
          </cell>
          <cell r="K8773">
            <v>0</v>
          </cell>
          <cell r="L8773">
            <v>0</v>
          </cell>
          <cell r="M8773">
            <v>0</v>
          </cell>
          <cell r="N8773">
            <v>0</v>
          </cell>
          <cell r="O8773">
            <v>0</v>
          </cell>
        </row>
        <row r="8774">
          <cell r="F8774" t="str">
            <v>2014Other1-in-2October Peak13</v>
          </cell>
          <cell r="G8774">
            <v>0.7446739</v>
          </cell>
          <cell r="H8774">
            <v>0.7446739</v>
          </cell>
          <cell r="I8774">
            <v>81.272350000000003</v>
          </cell>
          <cell r="J8774">
            <v>25277.02</v>
          </cell>
          <cell r="K8774">
            <v>0</v>
          </cell>
          <cell r="L8774">
            <v>0</v>
          </cell>
          <cell r="M8774">
            <v>0</v>
          </cell>
          <cell r="N8774">
            <v>0</v>
          </cell>
          <cell r="O8774">
            <v>0</v>
          </cell>
        </row>
        <row r="8775">
          <cell r="F8775" t="str">
            <v>2014Other1-in-2October Peak14</v>
          </cell>
          <cell r="G8775">
            <v>0.83108369999999998</v>
          </cell>
          <cell r="H8775">
            <v>0.87469889999999995</v>
          </cell>
          <cell r="I8775">
            <v>84.69847</v>
          </cell>
          <cell r="J8775">
            <v>25277.02</v>
          </cell>
          <cell r="K8775">
            <v>-5.0783599999999998E-2</v>
          </cell>
          <cell r="L8775">
            <v>4.9880000000000002E-3</v>
          </cell>
          <cell r="M8775">
            <v>4.36152E-2</v>
          </cell>
          <cell r="N8775">
            <v>8.2242399999999993E-2</v>
          </cell>
          <cell r="O8775">
            <v>0.138014</v>
          </cell>
        </row>
        <row r="8776">
          <cell r="F8776" t="str">
            <v>2014Other1-in-2October Peak15</v>
          </cell>
          <cell r="G8776">
            <v>0.9677964</v>
          </cell>
          <cell r="H8776">
            <v>1.022681</v>
          </cell>
          <cell r="I8776">
            <v>86.709530000000001</v>
          </cell>
          <cell r="J8776">
            <v>25277.02</v>
          </cell>
          <cell r="K8776">
            <v>-6.5520400000000006E-2</v>
          </cell>
          <cell r="L8776">
            <v>5.6157999999999998E-3</v>
          </cell>
          <cell r="M8776">
            <v>5.4884500000000003E-2</v>
          </cell>
          <cell r="N8776">
            <v>0.1041533</v>
          </cell>
          <cell r="O8776">
            <v>0.17528959999999999</v>
          </cell>
        </row>
        <row r="8777">
          <cell r="F8777" t="str">
            <v>2014Other1-in-2October Peak16</v>
          </cell>
          <cell r="G8777">
            <v>1.116045</v>
          </cell>
          <cell r="H8777">
            <v>1.185727</v>
          </cell>
          <cell r="I8777">
            <v>88.038499999999999</v>
          </cell>
          <cell r="J8777">
            <v>25277.02</v>
          </cell>
          <cell r="K8777">
            <v>-8.0183699999999997E-2</v>
          </cell>
          <cell r="L8777">
            <v>8.3578000000000003E-3</v>
          </cell>
          <cell r="M8777">
            <v>6.9681400000000004E-2</v>
          </cell>
          <cell r="N8777">
            <v>0.13100500000000001</v>
          </cell>
          <cell r="O8777">
            <v>0.2195464</v>
          </cell>
        </row>
        <row r="8778">
          <cell r="F8778" t="str">
            <v>2014Other1-in-2October Peak17</v>
          </cell>
          <cell r="G8778">
            <v>1.2530760000000001</v>
          </cell>
          <cell r="H8778">
            <v>1.3335300000000001</v>
          </cell>
          <cell r="I8778">
            <v>88.75282</v>
          </cell>
          <cell r="J8778">
            <v>25277.02</v>
          </cell>
          <cell r="K8778">
            <v>-9.4641699999999995E-2</v>
          </cell>
          <cell r="L8778">
            <v>8.8064000000000007E-3</v>
          </cell>
          <cell r="M8778">
            <v>8.0454200000000003E-2</v>
          </cell>
          <cell r="N8778">
            <v>0.15210209999999999</v>
          </cell>
          <cell r="O8778">
            <v>0.2555501</v>
          </cell>
        </row>
        <row r="8779">
          <cell r="F8779" t="str">
            <v>2014Other1-in-2October Peak18</v>
          </cell>
          <cell r="G8779">
            <v>1.3385720000000001</v>
          </cell>
          <cell r="H8779">
            <v>1.4211039999999999</v>
          </cell>
          <cell r="I8779">
            <v>88.252449999999996</v>
          </cell>
          <cell r="J8779">
            <v>25277.02</v>
          </cell>
          <cell r="K8779">
            <v>-9.7360199999999994E-2</v>
          </cell>
          <cell r="L8779">
            <v>8.9213999999999995E-3</v>
          </cell>
          <cell r="M8779">
            <v>8.2531800000000002E-2</v>
          </cell>
          <cell r="N8779">
            <v>0.15614210000000001</v>
          </cell>
          <cell r="O8779">
            <v>0.26242369999999998</v>
          </cell>
        </row>
        <row r="8780">
          <cell r="F8780" t="str">
            <v>2014Other1-in-2October Peak19</v>
          </cell>
          <cell r="G8780">
            <v>1.6823520000000001</v>
          </cell>
          <cell r="H8780">
            <v>1.3900129999999999</v>
          </cell>
          <cell r="I8780">
            <v>84.453479999999999</v>
          </cell>
          <cell r="J8780">
            <v>25277.02</v>
          </cell>
          <cell r="K8780">
            <v>-0.32657829999999999</v>
          </cell>
          <cell r="L8780">
            <v>-0.30634939999999999</v>
          </cell>
          <cell r="M8780">
            <v>-0.29233900000000002</v>
          </cell>
          <cell r="N8780">
            <v>-0.27832839999999998</v>
          </cell>
          <cell r="O8780">
            <v>-0.25809959999999998</v>
          </cell>
        </row>
        <row r="8781">
          <cell r="F8781" t="str">
            <v>2014Other1-in-2October Peak20</v>
          </cell>
          <cell r="G8781">
            <v>1.5110060000000001</v>
          </cell>
          <cell r="H8781">
            <v>1.254229</v>
          </cell>
          <cell r="I8781">
            <v>78.727010000000007</v>
          </cell>
          <cell r="J8781">
            <v>25277.02</v>
          </cell>
          <cell r="K8781">
            <v>-0.28685159999999998</v>
          </cell>
          <cell r="L8781">
            <v>-0.26908339999999997</v>
          </cell>
          <cell r="M8781">
            <v>-0.25677729999999999</v>
          </cell>
          <cell r="N8781">
            <v>-0.2444711</v>
          </cell>
          <cell r="O8781">
            <v>-0.22670299999999999</v>
          </cell>
        </row>
        <row r="8782">
          <cell r="F8782" t="str">
            <v>2014Other1-in-2October Peak21</v>
          </cell>
          <cell r="G8782">
            <v>1.252542</v>
          </cell>
          <cell r="H8782">
            <v>1.101982</v>
          </cell>
          <cell r="I8782">
            <v>74.495480000000001</v>
          </cell>
          <cell r="J8782">
            <v>25277.02</v>
          </cell>
          <cell r="K8782">
            <v>-0.16819429999999999</v>
          </cell>
          <cell r="L8782">
            <v>-0.157776</v>
          </cell>
          <cell r="M8782">
            <v>-0.15056040000000001</v>
          </cell>
          <cell r="N8782">
            <v>-0.14334469999999999</v>
          </cell>
          <cell r="O8782">
            <v>-0.1329264</v>
          </cell>
        </row>
        <row r="8783">
          <cell r="F8783" t="str">
            <v>2014Other1-in-2October Peak22</v>
          </cell>
          <cell r="G8783">
            <v>1.035757</v>
          </cell>
          <cell r="H8783">
            <v>0.93915709999999997</v>
          </cell>
          <cell r="I8783">
            <v>71.822810000000004</v>
          </cell>
          <cell r="J8783">
            <v>25277.02</v>
          </cell>
          <cell r="K8783">
            <v>-0.1079142</v>
          </cell>
          <cell r="L8783">
            <v>-0.10122979999999999</v>
          </cell>
          <cell r="M8783">
            <v>-9.6600199999999997E-2</v>
          </cell>
          <cell r="N8783">
            <v>-9.19706E-2</v>
          </cell>
          <cell r="O8783">
            <v>-8.5286200000000006E-2</v>
          </cell>
        </row>
        <row r="8784">
          <cell r="F8784" t="str">
            <v>2014Other1-in-2October Peak23</v>
          </cell>
          <cell r="G8784">
            <v>0.79651439999999996</v>
          </cell>
          <cell r="H8784">
            <v>0.73519489999999998</v>
          </cell>
          <cell r="I8784">
            <v>68.341740000000001</v>
          </cell>
          <cell r="J8784">
            <v>25277.02</v>
          </cell>
          <cell r="K8784">
            <v>-6.8501400000000004E-2</v>
          </cell>
          <cell r="L8784">
            <v>-6.4258300000000004E-2</v>
          </cell>
          <cell r="M8784">
            <v>-6.1319499999999999E-2</v>
          </cell>
          <cell r="N8784">
            <v>-5.8380799999999997E-2</v>
          </cell>
          <cell r="O8784">
            <v>-5.4137699999999997E-2</v>
          </cell>
        </row>
        <row r="8785">
          <cell r="F8785" t="str">
            <v>2014Other1-in-2October Peak24</v>
          </cell>
          <cell r="G8785">
            <v>0.60072380000000003</v>
          </cell>
          <cell r="H8785">
            <v>0.56154009999999999</v>
          </cell>
          <cell r="I8785">
            <v>66.240269999999995</v>
          </cell>
          <cell r="J8785">
            <v>25277.02</v>
          </cell>
          <cell r="K8785">
            <v>-4.3772999999999999E-2</v>
          </cell>
          <cell r="L8785">
            <v>-4.1061599999999997E-2</v>
          </cell>
          <cell r="M8785">
            <v>-3.9183700000000002E-2</v>
          </cell>
          <cell r="N8785">
            <v>-3.73058E-2</v>
          </cell>
          <cell r="O8785">
            <v>-3.45945E-2</v>
          </cell>
        </row>
        <row r="8786">
          <cell r="F8786" t="str">
            <v>2014Sierra1-in-2October Peak1</v>
          </cell>
          <cell r="G8786">
            <v>0.4939442</v>
          </cell>
          <cell r="H8786">
            <v>0.4939442</v>
          </cell>
          <cell r="I8786">
            <v>58.988520000000001</v>
          </cell>
          <cell r="J8786">
            <v>17688.05</v>
          </cell>
          <cell r="K8786">
            <v>0</v>
          </cell>
          <cell r="L8786">
            <v>0</v>
          </cell>
          <cell r="M8786">
            <v>0</v>
          </cell>
          <cell r="N8786">
            <v>0</v>
          </cell>
          <cell r="O8786">
            <v>0</v>
          </cell>
        </row>
        <row r="8787">
          <cell r="F8787" t="str">
            <v>2014Sierra1-in-2October Peak2</v>
          </cell>
          <cell r="G8787">
            <v>0.43580279999999999</v>
          </cell>
          <cell r="H8787">
            <v>0.43580279999999999</v>
          </cell>
          <cell r="I8787">
            <v>58.029319999999998</v>
          </cell>
          <cell r="J8787">
            <v>17688.05</v>
          </cell>
          <cell r="K8787">
            <v>0</v>
          </cell>
          <cell r="L8787">
            <v>0</v>
          </cell>
          <cell r="M8787">
            <v>0</v>
          </cell>
          <cell r="N8787">
            <v>0</v>
          </cell>
          <cell r="O8787">
            <v>0</v>
          </cell>
        </row>
        <row r="8788">
          <cell r="F8788" t="str">
            <v>2014Sierra1-in-2October Peak3</v>
          </cell>
          <cell r="G8788">
            <v>0.40222330000000001</v>
          </cell>
          <cell r="H8788">
            <v>0.40222330000000001</v>
          </cell>
          <cell r="I8788">
            <v>57.512369999999997</v>
          </cell>
          <cell r="J8788">
            <v>17688.05</v>
          </cell>
          <cell r="K8788">
            <v>0</v>
          </cell>
          <cell r="L8788">
            <v>0</v>
          </cell>
          <cell r="M8788">
            <v>0</v>
          </cell>
          <cell r="N8788">
            <v>0</v>
          </cell>
          <cell r="O8788">
            <v>0</v>
          </cell>
        </row>
        <row r="8789">
          <cell r="F8789" t="str">
            <v>2014Sierra1-in-2October Peak4</v>
          </cell>
          <cell r="G8789">
            <v>0.38322630000000002</v>
          </cell>
          <cell r="H8789">
            <v>0.38322630000000002</v>
          </cell>
          <cell r="I8789">
            <v>56.980119999999999</v>
          </cell>
          <cell r="J8789">
            <v>17688.05</v>
          </cell>
          <cell r="K8789">
            <v>0</v>
          </cell>
          <cell r="L8789">
            <v>0</v>
          </cell>
          <cell r="M8789">
            <v>0</v>
          </cell>
          <cell r="N8789">
            <v>0</v>
          </cell>
          <cell r="O8789">
            <v>0</v>
          </cell>
        </row>
        <row r="8790">
          <cell r="F8790" t="str">
            <v>2014Sierra1-in-2October Peak5</v>
          </cell>
          <cell r="G8790">
            <v>0.38332470000000002</v>
          </cell>
          <cell r="H8790">
            <v>0.38332470000000002</v>
          </cell>
          <cell r="I8790">
            <v>56.884369999999997</v>
          </cell>
          <cell r="J8790">
            <v>17688.05</v>
          </cell>
          <cell r="K8790">
            <v>0</v>
          </cell>
          <cell r="L8790">
            <v>0</v>
          </cell>
          <cell r="M8790">
            <v>0</v>
          </cell>
          <cell r="N8790">
            <v>0</v>
          </cell>
          <cell r="O8790">
            <v>0</v>
          </cell>
        </row>
        <row r="8791">
          <cell r="F8791" t="str">
            <v>2014Sierra1-in-2October Peak6</v>
          </cell>
          <cell r="G8791">
            <v>0.41846090000000002</v>
          </cell>
          <cell r="H8791">
            <v>0.41846090000000002</v>
          </cell>
          <cell r="I8791">
            <v>56.114040000000003</v>
          </cell>
          <cell r="J8791">
            <v>17688.05</v>
          </cell>
          <cell r="K8791">
            <v>0</v>
          </cell>
          <cell r="L8791">
            <v>0</v>
          </cell>
          <cell r="M8791">
            <v>0</v>
          </cell>
          <cell r="N8791">
            <v>0</v>
          </cell>
          <cell r="O8791">
            <v>0</v>
          </cell>
        </row>
        <row r="8792">
          <cell r="F8792" t="str">
            <v>2014Sierra1-in-2October Peak7</v>
          </cell>
          <cell r="G8792">
            <v>0.49802819999999998</v>
          </cell>
          <cell r="H8792">
            <v>0.49802819999999998</v>
          </cell>
          <cell r="I8792">
            <v>54.69285</v>
          </cell>
          <cell r="J8792">
            <v>17688.05</v>
          </cell>
          <cell r="K8792">
            <v>0</v>
          </cell>
          <cell r="L8792">
            <v>0</v>
          </cell>
          <cell r="M8792">
            <v>0</v>
          </cell>
          <cell r="N8792">
            <v>0</v>
          </cell>
          <cell r="O8792">
            <v>0</v>
          </cell>
        </row>
        <row r="8793">
          <cell r="F8793" t="str">
            <v>2014Sierra1-in-2October Peak8</v>
          </cell>
          <cell r="G8793">
            <v>0.54840460000000002</v>
          </cell>
          <cell r="H8793">
            <v>0.54840460000000002</v>
          </cell>
          <cell r="I8793">
            <v>55.669060000000002</v>
          </cell>
          <cell r="J8793">
            <v>17688.05</v>
          </cell>
          <cell r="K8793">
            <v>0</v>
          </cell>
          <cell r="L8793">
            <v>0</v>
          </cell>
          <cell r="M8793">
            <v>0</v>
          </cell>
          <cell r="N8793">
            <v>0</v>
          </cell>
          <cell r="O8793">
            <v>0</v>
          </cell>
        </row>
        <row r="8794">
          <cell r="F8794" t="str">
            <v>2014Sierra1-in-2October Peak9</v>
          </cell>
          <cell r="G8794">
            <v>0.563774</v>
          </cell>
          <cell r="H8794">
            <v>0.563774</v>
          </cell>
          <cell r="I8794">
            <v>62.200400000000002</v>
          </cell>
          <cell r="J8794">
            <v>17688.05</v>
          </cell>
          <cell r="K8794">
            <v>0</v>
          </cell>
          <cell r="L8794">
            <v>0</v>
          </cell>
          <cell r="M8794">
            <v>0</v>
          </cell>
          <cell r="N8794">
            <v>0</v>
          </cell>
          <cell r="O8794">
            <v>0</v>
          </cell>
        </row>
        <row r="8795">
          <cell r="F8795" t="str">
            <v>2014Sierra1-in-2October Peak10</v>
          </cell>
          <cell r="G8795">
            <v>0.59243489999999999</v>
          </cell>
          <cell r="H8795">
            <v>0.59243489999999999</v>
          </cell>
          <cell r="I8795">
            <v>69.830250000000007</v>
          </cell>
          <cell r="J8795">
            <v>17688.05</v>
          </cell>
          <cell r="K8795">
            <v>0</v>
          </cell>
          <cell r="L8795">
            <v>0</v>
          </cell>
          <cell r="M8795">
            <v>0</v>
          </cell>
          <cell r="N8795">
            <v>0</v>
          </cell>
          <cell r="O8795">
            <v>0</v>
          </cell>
        </row>
        <row r="8796">
          <cell r="F8796" t="str">
            <v>2014Sierra1-in-2October Peak11</v>
          </cell>
          <cell r="G8796">
            <v>0.6468855</v>
          </cell>
          <cell r="H8796">
            <v>0.6468855</v>
          </cell>
          <cell r="I8796">
            <v>76.468549999999993</v>
          </cell>
          <cell r="J8796">
            <v>17688.05</v>
          </cell>
          <cell r="K8796">
            <v>0</v>
          </cell>
          <cell r="L8796">
            <v>0</v>
          </cell>
          <cell r="M8796">
            <v>0</v>
          </cell>
          <cell r="N8796">
            <v>0</v>
          </cell>
          <cell r="O8796">
            <v>0</v>
          </cell>
        </row>
        <row r="8797">
          <cell r="F8797" t="str">
            <v>2014Sierra1-in-2October Peak12</v>
          </cell>
          <cell r="G8797">
            <v>0.72940020000000005</v>
          </cell>
          <cell r="H8797">
            <v>0.72940020000000005</v>
          </cell>
          <cell r="I8797">
            <v>79.703329999999994</v>
          </cell>
          <cell r="J8797">
            <v>17688.05</v>
          </cell>
          <cell r="K8797">
            <v>0</v>
          </cell>
          <cell r="L8797">
            <v>0</v>
          </cell>
          <cell r="M8797">
            <v>0</v>
          </cell>
          <cell r="N8797">
            <v>0</v>
          </cell>
          <cell r="O8797">
            <v>0</v>
          </cell>
        </row>
        <row r="8798">
          <cell r="F8798" t="str">
            <v>2014Sierra1-in-2October Peak13</v>
          </cell>
          <cell r="G8798">
            <v>0.84355840000000004</v>
          </cell>
          <cell r="H8798">
            <v>0.84355840000000004</v>
          </cell>
          <cell r="I8798">
            <v>82.550929999999994</v>
          </cell>
          <cell r="J8798">
            <v>17688.05</v>
          </cell>
          <cell r="K8798">
            <v>0</v>
          </cell>
          <cell r="L8798">
            <v>0</v>
          </cell>
          <cell r="M8798">
            <v>0</v>
          </cell>
          <cell r="N8798">
            <v>0</v>
          </cell>
          <cell r="O8798">
            <v>0</v>
          </cell>
        </row>
        <row r="8799">
          <cell r="F8799" t="str">
            <v>2014Sierra1-in-2October Peak14</v>
          </cell>
          <cell r="G8799">
            <v>0.91501489999999996</v>
          </cell>
          <cell r="H8799">
            <v>0.9731746</v>
          </cell>
          <cell r="I8799">
            <v>84.608509999999995</v>
          </cell>
          <cell r="J8799">
            <v>17688.05</v>
          </cell>
          <cell r="K8799">
            <v>-7.3797000000000001E-2</v>
          </cell>
          <cell r="L8799">
            <v>4.1640999999999996E-3</v>
          </cell>
          <cell r="M8799">
            <v>5.8159799999999998E-2</v>
          </cell>
          <cell r="N8799">
            <v>0.1121554</v>
          </cell>
          <cell r="O8799">
            <v>0.19011649999999999</v>
          </cell>
        </row>
        <row r="8800">
          <cell r="F8800" t="str">
            <v>2014Sierra1-in-2October Peak15</v>
          </cell>
          <cell r="G8800">
            <v>1.046772</v>
          </cell>
          <cell r="H8800">
            <v>1.1217360000000001</v>
          </cell>
          <cell r="I8800">
            <v>85.374560000000002</v>
          </cell>
          <cell r="J8800">
            <v>17688.05</v>
          </cell>
          <cell r="K8800">
            <v>-9.5248600000000003E-2</v>
          </cell>
          <cell r="L8800">
            <v>5.3146000000000001E-3</v>
          </cell>
          <cell r="M8800">
            <v>7.4964299999999998E-2</v>
          </cell>
          <cell r="N8800">
            <v>0.1446141</v>
          </cell>
          <cell r="O8800">
            <v>0.24517710000000001</v>
          </cell>
        </row>
        <row r="8801">
          <cell r="F8801" t="str">
            <v>2014Sierra1-in-2October Peak16</v>
          </cell>
          <cell r="G8801">
            <v>1.199049</v>
          </cell>
          <cell r="H8801">
            <v>1.2926</v>
          </cell>
          <cell r="I8801">
            <v>86.099950000000007</v>
          </cell>
          <cell r="J8801">
            <v>17688.05</v>
          </cell>
          <cell r="K8801">
            <v>-0.1176903</v>
          </cell>
          <cell r="L8801">
            <v>7.1126000000000002E-3</v>
          </cell>
          <cell r="M8801">
            <v>9.3550800000000003E-2</v>
          </cell>
          <cell r="N8801">
            <v>0.17998900000000001</v>
          </cell>
          <cell r="O8801">
            <v>0.3047919</v>
          </cell>
        </row>
        <row r="8802">
          <cell r="F8802" t="str">
            <v>2014Sierra1-in-2October Peak17</v>
          </cell>
          <cell r="G8802">
            <v>1.336236</v>
          </cell>
          <cell r="H8802">
            <v>1.445365</v>
          </cell>
          <cell r="I8802">
            <v>86.149079999999998</v>
          </cell>
          <cell r="J8802">
            <v>17688.05</v>
          </cell>
          <cell r="K8802">
            <v>-0.13810910000000001</v>
          </cell>
          <cell r="L8802">
            <v>7.9612999999999993E-3</v>
          </cell>
          <cell r="M8802">
            <v>0.1091294</v>
          </cell>
          <cell r="N8802">
            <v>0.2102974</v>
          </cell>
          <cell r="O8802">
            <v>0.35636790000000002</v>
          </cell>
        </row>
        <row r="8803">
          <cell r="F8803" t="str">
            <v>2014Sierra1-in-2October Peak18</v>
          </cell>
          <cell r="G8803">
            <v>1.431584</v>
          </cell>
          <cell r="H8803">
            <v>1.5436799999999999</v>
          </cell>
          <cell r="I8803">
            <v>85.077100000000002</v>
          </cell>
          <cell r="J8803">
            <v>17688.05</v>
          </cell>
          <cell r="K8803">
            <v>-0.1419716</v>
          </cell>
          <cell r="L8803">
            <v>8.1335000000000001E-3</v>
          </cell>
          <cell r="M8803">
            <v>0.1120959</v>
          </cell>
          <cell r="N8803">
            <v>0.21605830000000001</v>
          </cell>
          <cell r="O8803">
            <v>0.36616340000000003</v>
          </cell>
        </row>
        <row r="8804">
          <cell r="F8804" t="str">
            <v>2014Sierra1-in-2October Peak19</v>
          </cell>
          <cell r="G8804">
            <v>1.894603</v>
          </cell>
          <cell r="H8804">
            <v>1.5267040000000001</v>
          </cell>
          <cell r="I8804">
            <v>76.994739999999993</v>
          </cell>
          <cell r="J8804">
            <v>17688.05</v>
          </cell>
          <cell r="K8804">
            <v>-0.40038760000000001</v>
          </cell>
          <cell r="L8804">
            <v>-0.3811929</v>
          </cell>
          <cell r="M8804">
            <v>-0.36789870000000002</v>
          </cell>
          <cell r="N8804">
            <v>-0.35460449999999999</v>
          </cell>
          <cell r="O8804">
            <v>-0.33540979999999998</v>
          </cell>
        </row>
        <row r="8805">
          <cell r="F8805" t="str">
            <v>2014Sierra1-in-2October Peak20</v>
          </cell>
          <cell r="G8805">
            <v>1.703514</v>
          </cell>
          <cell r="H8805">
            <v>1.4003060000000001</v>
          </cell>
          <cell r="I8805">
            <v>69.628469999999993</v>
          </cell>
          <cell r="J8805">
            <v>17688.05</v>
          </cell>
          <cell r="K8805">
            <v>-0.32998349999999999</v>
          </cell>
          <cell r="L8805">
            <v>-0.314164</v>
          </cell>
          <cell r="M8805">
            <v>-0.30320750000000002</v>
          </cell>
          <cell r="N8805">
            <v>-0.29225099999999998</v>
          </cell>
          <cell r="O8805">
            <v>-0.2764315</v>
          </cell>
        </row>
        <row r="8806">
          <cell r="F8806" t="str">
            <v>2014Sierra1-in-2October Peak21</v>
          </cell>
          <cell r="G8806">
            <v>1.431546</v>
          </cell>
          <cell r="H8806">
            <v>1.2394609999999999</v>
          </cell>
          <cell r="I8806">
            <v>65.628469999999993</v>
          </cell>
          <cell r="J8806">
            <v>17688.05</v>
          </cell>
          <cell r="K8806">
            <v>-0.20904739999999999</v>
          </cell>
          <cell r="L8806">
            <v>-0.1990256</v>
          </cell>
          <cell r="M8806">
            <v>-0.19208459999999999</v>
          </cell>
          <cell r="N8806">
            <v>-0.18514349999999999</v>
          </cell>
          <cell r="O8806">
            <v>-0.17512169999999999</v>
          </cell>
        </row>
        <row r="8807">
          <cell r="F8807" t="str">
            <v>2014Sierra1-in-2October Peak22</v>
          </cell>
          <cell r="G8807">
            <v>1.1695230000000001</v>
          </cell>
          <cell r="H8807">
            <v>1.054802</v>
          </cell>
          <cell r="I8807">
            <v>63.769779999999997</v>
          </cell>
          <cell r="J8807">
            <v>17688.05</v>
          </cell>
          <cell r="K8807">
            <v>-0.1248522</v>
          </cell>
          <cell r="L8807">
            <v>-0.11886679999999999</v>
          </cell>
          <cell r="M8807">
            <v>-0.1147213</v>
          </cell>
          <cell r="N8807">
            <v>-0.1105758</v>
          </cell>
          <cell r="O8807">
            <v>-0.1045903</v>
          </cell>
        </row>
        <row r="8808">
          <cell r="F8808" t="str">
            <v>2014Sierra1-in-2October Peak23</v>
          </cell>
          <cell r="G8808">
            <v>0.89348349999999999</v>
          </cell>
          <cell r="H8808">
            <v>0.81624810000000003</v>
          </cell>
          <cell r="I8808">
            <v>62.427660000000003</v>
          </cell>
          <cell r="J8808">
            <v>17688.05</v>
          </cell>
          <cell r="K8808">
            <v>-8.4056000000000006E-2</v>
          </cell>
          <cell r="L8808">
            <v>-8.0026299999999995E-2</v>
          </cell>
          <cell r="M8808">
            <v>-7.7235399999999996E-2</v>
          </cell>
          <cell r="N8808">
            <v>-7.4444499999999997E-2</v>
          </cell>
          <cell r="O8808">
            <v>-7.04148E-2</v>
          </cell>
        </row>
        <row r="8809">
          <cell r="F8809" t="str">
            <v>2014Sierra1-in-2October Peak24</v>
          </cell>
          <cell r="G8809">
            <v>0.65974809999999995</v>
          </cell>
          <cell r="H8809">
            <v>0.61945269999999997</v>
          </cell>
          <cell r="I8809">
            <v>59.575270000000003</v>
          </cell>
          <cell r="J8809">
            <v>17688.05</v>
          </cell>
          <cell r="K8809">
            <v>-4.3853900000000001E-2</v>
          </cell>
          <cell r="L8809">
            <v>-4.1751499999999997E-2</v>
          </cell>
          <cell r="M8809">
            <v>-4.0295400000000002E-2</v>
          </cell>
          <cell r="N8809">
            <v>-3.88393E-2</v>
          </cell>
          <cell r="O8809">
            <v>-3.6736999999999999E-2</v>
          </cell>
        </row>
        <row r="8810">
          <cell r="F8810" t="str">
            <v>2014Stockton1-in-2October Peak1</v>
          </cell>
          <cell r="G8810">
            <v>0.5586873</v>
          </cell>
          <cell r="H8810">
            <v>0.5586873</v>
          </cell>
          <cell r="I8810">
            <v>67.096410000000006</v>
          </cell>
          <cell r="J8810">
            <v>12323.13</v>
          </cell>
          <cell r="K8810">
            <v>0</v>
          </cell>
          <cell r="L8810">
            <v>0</v>
          </cell>
          <cell r="M8810">
            <v>0</v>
          </cell>
          <cell r="N8810">
            <v>0</v>
          </cell>
          <cell r="O8810">
            <v>0</v>
          </cell>
        </row>
        <row r="8811">
          <cell r="F8811" t="str">
            <v>2014Stockton1-in-2October Peak2</v>
          </cell>
          <cell r="G8811">
            <v>0.47522969999999998</v>
          </cell>
          <cell r="H8811">
            <v>0.47522969999999998</v>
          </cell>
          <cell r="I8811">
            <v>65.186130000000006</v>
          </cell>
          <cell r="J8811">
            <v>12323.13</v>
          </cell>
          <cell r="K8811">
            <v>0</v>
          </cell>
          <cell r="L8811">
            <v>0</v>
          </cell>
          <cell r="M8811">
            <v>0</v>
          </cell>
          <cell r="N8811">
            <v>0</v>
          </cell>
          <cell r="O8811">
            <v>0</v>
          </cell>
        </row>
        <row r="8812">
          <cell r="F8812" t="str">
            <v>2014Stockton1-in-2October Peak3</v>
          </cell>
          <cell r="G8812">
            <v>0.42400179999999998</v>
          </cell>
          <cell r="H8812">
            <v>0.42400179999999998</v>
          </cell>
          <cell r="I8812">
            <v>63.865459999999999</v>
          </cell>
          <cell r="J8812">
            <v>12323.13</v>
          </cell>
          <cell r="K8812">
            <v>0</v>
          </cell>
          <cell r="L8812">
            <v>0</v>
          </cell>
          <cell r="M8812">
            <v>0</v>
          </cell>
          <cell r="N8812">
            <v>0</v>
          </cell>
          <cell r="O8812">
            <v>0</v>
          </cell>
        </row>
        <row r="8813">
          <cell r="F8813" t="str">
            <v>2014Stockton1-in-2October Peak4</v>
          </cell>
          <cell r="G8813">
            <v>0.39532250000000002</v>
          </cell>
          <cell r="H8813">
            <v>0.39532250000000002</v>
          </cell>
          <cell r="I8813">
            <v>63.410350000000001</v>
          </cell>
          <cell r="J8813">
            <v>12323.13</v>
          </cell>
          <cell r="K8813">
            <v>0</v>
          </cell>
          <cell r="L8813">
            <v>0</v>
          </cell>
          <cell r="M8813">
            <v>0</v>
          </cell>
          <cell r="N8813">
            <v>0</v>
          </cell>
          <cell r="O8813">
            <v>0</v>
          </cell>
        </row>
        <row r="8814">
          <cell r="F8814" t="str">
            <v>2014Stockton1-in-2October Peak5</v>
          </cell>
          <cell r="G8814">
            <v>0.38878210000000002</v>
          </cell>
          <cell r="H8814">
            <v>0.38878210000000002</v>
          </cell>
          <cell r="I8814">
            <v>62.5</v>
          </cell>
          <cell r="J8814">
            <v>12323.13</v>
          </cell>
          <cell r="K8814">
            <v>0</v>
          </cell>
          <cell r="L8814">
            <v>0</v>
          </cell>
          <cell r="M8814">
            <v>0</v>
          </cell>
          <cell r="N8814">
            <v>0</v>
          </cell>
          <cell r="O8814">
            <v>0</v>
          </cell>
        </row>
        <row r="8815">
          <cell r="F8815" t="str">
            <v>2014Stockton1-in-2October Peak6</v>
          </cell>
          <cell r="G8815">
            <v>0.40631080000000003</v>
          </cell>
          <cell r="H8815">
            <v>0.40631080000000003</v>
          </cell>
          <cell r="I8815">
            <v>61.910350000000001</v>
          </cell>
          <cell r="J8815">
            <v>12323.13</v>
          </cell>
          <cell r="K8815">
            <v>0</v>
          </cell>
          <cell r="L8815">
            <v>0</v>
          </cell>
          <cell r="M8815">
            <v>0</v>
          </cell>
          <cell r="N8815">
            <v>0</v>
          </cell>
          <cell r="O8815">
            <v>0</v>
          </cell>
        </row>
        <row r="8816">
          <cell r="F8816" t="str">
            <v>2014Stockton1-in-2October Peak7</v>
          </cell>
          <cell r="G8816">
            <v>0.46362310000000001</v>
          </cell>
          <cell r="H8816">
            <v>0.46362310000000001</v>
          </cell>
          <cell r="I8816">
            <v>60.410350000000001</v>
          </cell>
          <cell r="J8816">
            <v>12323.13</v>
          </cell>
          <cell r="K8816">
            <v>0</v>
          </cell>
          <cell r="L8816">
            <v>0</v>
          </cell>
          <cell r="M8816">
            <v>0</v>
          </cell>
          <cell r="N8816">
            <v>0</v>
          </cell>
          <cell r="O8816">
            <v>0</v>
          </cell>
        </row>
        <row r="8817">
          <cell r="F8817" t="str">
            <v>2014Stockton1-in-2October Peak8</v>
          </cell>
          <cell r="G8817">
            <v>0.50344409999999995</v>
          </cell>
          <cell r="H8817">
            <v>0.50344409999999995</v>
          </cell>
          <cell r="I8817">
            <v>60.820599999999999</v>
          </cell>
          <cell r="J8817">
            <v>12323.13</v>
          </cell>
          <cell r="K8817">
            <v>0</v>
          </cell>
          <cell r="L8817">
            <v>0</v>
          </cell>
          <cell r="M8817">
            <v>0</v>
          </cell>
          <cell r="N8817">
            <v>0</v>
          </cell>
          <cell r="O8817">
            <v>0</v>
          </cell>
        </row>
        <row r="8818">
          <cell r="F8818" t="str">
            <v>2014Stockton1-in-2October Peak9</v>
          </cell>
          <cell r="G8818">
            <v>0.5242367</v>
          </cell>
          <cell r="H8818">
            <v>0.5242367</v>
          </cell>
          <cell r="I8818">
            <v>62.634540000000001</v>
          </cell>
          <cell r="J8818">
            <v>12323.13</v>
          </cell>
          <cell r="K8818">
            <v>0</v>
          </cell>
          <cell r="L8818">
            <v>0</v>
          </cell>
          <cell r="M8818">
            <v>0</v>
          </cell>
          <cell r="N8818">
            <v>0</v>
          </cell>
          <cell r="O8818">
            <v>0</v>
          </cell>
        </row>
        <row r="8819">
          <cell r="F8819" t="str">
            <v>2014Stockton1-in-2October Peak10</v>
          </cell>
          <cell r="G8819">
            <v>0.57517280000000004</v>
          </cell>
          <cell r="H8819">
            <v>0.57517280000000004</v>
          </cell>
          <cell r="I8819">
            <v>67.269040000000004</v>
          </cell>
          <cell r="J8819">
            <v>12323.13</v>
          </cell>
          <cell r="K8819">
            <v>0</v>
          </cell>
          <cell r="L8819">
            <v>0</v>
          </cell>
          <cell r="M8819">
            <v>0</v>
          </cell>
          <cell r="N8819">
            <v>0</v>
          </cell>
          <cell r="O8819">
            <v>0</v>
          </cell>
        </row>
        <row r="8820">
          <cell r="F8820" t="str">
            <v>2014Stockton1-in-2October Peak11</v>
          </cell>
          <cell r="G8820">
            <v>0.64789390000000002</v>
          </cell>
          <cell r="H8820">
            <v>0.64789390000000002</v>
          </cell>
          <cell r="I8820">
            <v>72.538120000000006</v>
          </cell>
          <cell r="J8820">
            <v>12323.13</v>
          </cell>
          <cell r="K8820">
            <v>0</v>
          </cell>
          <cell r="L8820">
            <v>0</v>
          </cell>
          <cell r="M8820">
            <v>0</v>
          </cell>
          <cell r="N8820">
            <v>0</v>
          </cell>
          <cell r="O8820">
            <v>0</v>
          </cell>
        </row>
        <row r="8821">
          <cell r="F8821" t="str">
            <v>2014Stockton1-in-2October Peak12</v>
          </cell>
          <cell r="G8821">
            <v>0.74651889999999999</v>
          </cell>
          <cell r="H8821">
            <v>0.74651889999999999</v>
          </cell>
          <cell r="I8821">
            <v>76.538120000000006</v>
          </cell>
          <cell r="J8821">
            <v>12323.13</v>
          </cell>
          <cell r="K8821">
            <v>0</v>
          </cell>
          <cell r="L8821">
            <v>0</v>
          </cell>
          <cell r="M8821">
            <v>0</v>
          </cell>
          <cell r="N8821">
            <v>0</v>
          </cell>
          <cell r="O8821">
            <v>0</v>
          </cell>
        </row>
        <row r="8822">
          <cell r="F8822" t="str">
            <v>2014Stockton1-in-2October Peak13</v>
          </cell>
          <cell r="G8822">
            <v>0.87338119999999997</v>
          </cell>
          <cell r="H8822">
            <v>0.87338119999999997</v>
          </cell>
          <cell r="I8822">
            <v>79.627769999999998</v>
          </cell>
          <cell r="J8822">
            <v>12323.13</v>
          </cell>
          <cell r="K8822">
            <v>0</v>
          </cell>
          <cell r="L8822">
            <v>0</v>
          </cell>
          <cell r="M8822">
            <v>0</v>
          </cell>
          <cell r="N8822">
            <v>0</v>
          </cell>
          <cell r="O8822">
            <v>0</v>
          </cell>
        </row>
        <row r="8823">
          <cell r="F8823" t="str">
            <v>2014Stockton1-in-2October Peak14</v>
          </cell>
          <cell r="G8823">
            <v>0.95802310000000002</v>
          </cell>
          <cell r="H8823">
            <v>1.0190870000000001</v>
          </cell>
          <cell r="I8823">
            <v>83.538120000000006</v>
          </cell>
          <cell r="J8823">
            <v>12323.13</v>
          </cell>
          <cell r="K8823">
            <v>-2.1064900000000001E-2</v>
          </cell>
          <cell r="L8823">
            <v>2.74573E-2</v>
          </cell>
          <cell r="M8823">
            <v>6.1063699999999999E-2</v>
          </cell>
          <cell r="N8823">
            <v>9.4670000000000004E-2</v>
          </cell>
          <cell r="O8823">
            <v>0.14319219999999999</v>
          </cell>
        </row>
        <row r="8824">
          <cell r="F8824" t="str">
            <v>2014Stockton1-in-2October Peak15</v>
          </cell>
          <cell r="G8824">
            <v>1.106214</v>
          </cell>
          <cell r="H8824">
            <v>1.1808799999999999</v>
          </cell>
          <cell r="I8824">
            <v>85.858729999999994</v>
          </cell>
          <cell r="J8824">
            <v>12323.13</v>
          </cell>
          <cell r="K8824">
            <v>-2.6193500000000002E-2</v>
          </cell>
          <cell r="L8824">
            <v>3.3395099999999997E-2</v>
          </cell>
          <cell r="M8824">
            <v>7.4665999999999996E-2</v>
          </cell>
          <cell r="N8824">
            <v>0.1159369</v>
          </cell>
          <cell r="O8824">
            <v>0.1755255</v>
          </cell>
        </row>
        <row r="8825">
          <cell r="F8825" t="str">
            <v>2014Stockton1-in-2October Peak16</v>
          </cell>
          <cell r="G8825">
            <v>1.2631829999999999</v>
          </cell>
          <cell r="H8825">
            <v>1.3594869999999999</v>
          </cell>
          <cell r="I8825">
            <v>87.634540000000001</v>
          </cell>
          <cell r="J8825">
            <v>12323.13</v>
          </cell>
          <cell r="K8825">
            <v>-3.04999E-2</v>
          </cell>
          <cell r="L8825">
            <v>4.4416400000000002E-2</v>
          </cell>
          <cell r="M8825">
            <v>9.6303200000000005E-2</v>
          </cell>
          <cell r="N8825">
            <v>0.14819009999999999</v>
          </cell>
          <cell r="O8825">
            <v>0.22310640000000001</v>
          </cell>
        </row>
        <row r="8826">
          <cell r="F8826" t="str">
            <v>2014Stockton1-in-2October Peak17</v>
          </cell>
          <cell r="G8826">
            <v>1.4035070000000001</v>
          </cell>
          <cell r="H8826">
            <v>1.5136639999999999</v>
          </cell>
          <cell r="I8826">
            <v>88.04486</v>
          </cell>
          <cell r="J8826">
            <v>12323.13</v>
          </cell>
          <cell r="K8826">
            <v>-3.7108000000000002E-2</v>
          </cell>
          <cell r="L8826">
            <v>4.98971E-2</v>
          </cell>
          <cell r="M8826">
            <v>0.1101565</v>
          </cell>
          <cell r="N8826">
            <v>0.17041580000000001</v>
          </cell>
          <cell r="O8826">
            <v>0.25742090000000001</v>
          </cell>
        </row>
        <row r="8827">
          <cell r="F8827" t="str">
            <v>2014Stockton1-in-2October Peak18</v>
          </cell>
          <cell r="G8827">
            <v>1.4828269999999999</v>
          </cell>
          <cell r="H8827">
            <v>1.5956900000000001</v>
          </cell>
          <cell r="I8827">
            <v>87.410349999999994</v>
          </cell>
          <cell r="J8827">
            <v>12323.13</v>
          </cell>
          <cell r="K8827">
            <v>-3.83183E-2</v>
          </cell>
          <cell r="L8827">
            <v>5.1000900000000002E-2</v>
          </cell>
          <cell r="M8827">
            <v>0.11286309999999999</v>
          </cell>
          <cell r="N8827">
            <v>0.1747253</v>
          </cell>
          <cell r="O8827">
            <v>0.26404450000000002</v>
          </cell>
        </row>
        <row r="8828">
          <cell r="F8828" t="str">
            <v>2014Stockton1-in-2October Peak19</v>
          </cell>
          <cell r="G8828">
            <v>1.8499989999999999</v>
          </cell>
          <cell r="H8828">
            <v>1.5568249999999999</v>
          </cell>
          <cell r="I8828">
            <v>85.596410000000006</v>
          </cell>
          <cell r="J8828">
            <v>12323.13</v>
          </cell>
          <cell r="K8828">
            <v>-0.30917080000000002</v>
          </cell>
          <cell r="L8828">
            <v>-0.29971989999999998</v>
          </cell>
          <cell r="M8828">
            <v>-0.2931743</v>
          </cell>
          <cell r="N8828">
            <v>-0.28662870000000001</v>
          </cell>
          <cell r="O8828">
            <v>-0.27717779999999997</v>
          </cell>
        </row>
        <row r="8829">
          <cell r="F8829" t="str">
            <v>2014Stockton1-in-2October Peak20</v>
          </cell>
          <cell r="G8829">
            <v>1.688272</v>
          </cell>
          <cell r="H8829">
            <v>1.413192</v>
          </cell>
          <cell r="I8829">
            <v>79.827370000000002</v>
          </cell>
          <cell r="J8829">
            <v>12323.13</v>
          </cell>
          <cell r="K8829">
            <v>-0.29008919999999999</v>
          </cell>
          <cell r="L8829">
            <v>-0.28122160000000002</v>
          </cell>
          <cell r="M8829">
            <v>-0.27507999999999999</v>
          </cell>
          <cell r="N8829">
            <v>-0.26893830000000002</v>
          </cell>
          <cell r="O8829">
            <v>-0.26007079999999999</v>
          </cell>
        </row>
        <row r="8830">
          <cell r="F8830" t="str">
            <v>2014Stockton1-in-2October Peak21</v>
          </cell>
          <cell r="G8830">
            <v>1.4547680000000001</v>
          </cell>
          <cell r="H8830">
            <v>1.2690570000000001</v>
          </cell>
          <cell r="I8830">
            <v>76.192899999999995</v>
          </cell>
          <cell r="J8830">
            <v>12323.13</v>
          </cell>
          <cell r="K8830">
            <v>-0.19584399999999999</v>
          </cell>
          <cell r="L8830">
            <v>-0.18985740000000001</v>
          </cell>
          <cell r="M8830">
            <v>-0.18571109999999999</v>
          </cell>
          <cell r="N8830">
            <v>-0.1815647</v>
          </cell>
          <cell r="O8830">
            <v>-0.17557809999999999</v>
          </cell>
        </row>
        <row r="8831">
          <cell r="F8831" t="str">
            <v>2014Stockton1-in-2October Peak22</v>
          </cell>
          <cell r="G8831">
            <v>1.226979</v>
          </cell>
          <cell r="H8831">
            <v>1.0964020000000001</v>
          </cell>
          <cell r="I8831">
            <v>73.737690000000001</v>
          </cell>
          <cell r="J8831">
            <v>12323.13</v>
          </cell>
          <cell r="K8831">
            <v>-0.1377023</v>
          </cell>
          <cell r="L8831">
            <v>-0.1334929</v>
          </cell>
          <cell r="M8831">
            <v>-0.13057759999999999</v>
          </cell>
          <cell r="N8831">
            <v>-0.1276622</v>
          </cell>
          <cell r="O8831">
            <v>-0.1234528</v>
          </cell>
        </row>
        <row r="8832">
          <cell r="F8832" t="str">
            <v>2014Stockton1-in-2October Peak23</v>
          </cell>
          <cell r="G8832">
            <v>0.94455</v>
          </cell>
          <cell r="H8832">
            <v>0.87427359999999998</v>
          </cell>
          <cell r="I8832">
            <v>70.917079999999999</v>
          </cell>
          <cell r="J8832">
            <v>12323.13</v>
          </cell>
          <cell r="K8832">
            <v>-7.4110899999999993E-2</v>
          </cell>
          <cell r="L8832">
            <v>-7.1845500000000007E-2</v>
          </cell>
          <cell r="M8832">
            <v>-7.0276400000000003E-2</v>
          </cell>
          <cell r="N8832">
            <v>-6.8707400000000002E-2</v>
          </cell>
          <cell r="O8832">
            <v>-6.6441899999999998E-2</v>
          </cell>
        </row>
        <row r="8833">
          <cell r="F8833" t="str">
            <v>2014Stockton1-in-2October Peak24</v>
          </cell>
          <cell r="G8833">
            <v>0.72993200000000003</v>
          </cell>
          <cell r="H8833">
            <v>0.6735854</v>
          </cell>
          <cell r="I8833">
            <v>69.186130000000006</v>
          </cell>
          <cell r="J8833">
            <v>12323.13</v>
          </cell>
          <cell r="K8833">
            <v>-5.9421000000000002E-2</v>
          </cell>
          <cell r="L8833">
            <v>-5.7604599999999999E-2</v>
          </cell>
          <cell r="M8833">
            <v>-5.6346599999999997E-2</v>
          </cell>
          <cell r="N8833">
            <v>-5.5088600000000001E-2</v>
          </cell>
          <cell r="O8833">
            <v>-5.3272199999999999E-2</v>
          </cell>
        </row>
        <row r="8834">
          <cell r="F8834" t="str">
            <v>2015-2022All Customers1-in-10October Peak1</v>
          </cell>
          <cell r="G8834">
            <v>0.92889520000000003</v>
          </cell>
          <cell r="H8834">
            <v>0.92889520000000003</v>
          </cell>
          <cell r="I8834">
            <v>71.433689999999999</v>
          </cell>
          <cell r="J8834">
            <v>147887</v>
          </cell>
          <cell r="K8834">
            <v>0</v>
          </cell>
          <cell r="L8834">
            <v>0</v>
          </cell>
          <cell r="M8834">
            <v>0</v>
          </cell>
          <cell r="N8834">
            <v>0</v>
          </cell>
          <cell r="O8834">
            <v>0</v>
          </cell>
        </row>
        <row r="8835">
          <cell r="F8835" t="str">
            <v>2015-2022All Customers1-in-10October Peak2</v>
          </cell>
          <cell r="G8835">
            <v>0.79370260000000004</v>
          </cell>
          <cell r="H8835">
            <v>0.79370260000000004</v>
          </cell>
          <cell r="I8835">
            <v>70.113159999999993</v>
          </cell>
          <cell r="J8835">
            <v>147887</v>
          </cell>
          <cell r="K8835">
            <v>0</v>
          </cell>
          <cell r="L8835">
            <v>0</v>
          </cell>
          <cell r="M8835">
            <v>0</v>
          </cell>
          <cell r="N8835">
            <v>0</v>
          </cell>
          <cell r="O8835">
            <v>0</v>
          </cell>
        </row>
        <row r="8836">
          <cell r="F8836" t="str">
            <v>2015-2022All Customers1-in-10October Peak3</v>
          </cell>
          <cell r="G8836">
            <v>0.7146652</v>
          </cell>
          <cell r="H8836">
            <v>0.7146652</v>
          </cell>
          <cell r="I8836">
            <v>68.787710000000004</v>
          </cell>
          <cell r="J8836">
            <v>147887</v>
          </cell>
          <cell r="K8836">
            <v>0</v>
          </cell>
          <cell r="L8836">
            <v>0</v>
          </cell>
          <cell r="M8836">
            <v>0</v>
          </cell>
          <cell r="N8836">
            <v>0</v>
          </cell>
          <cell r="O8836">
            <v>0</v>
          </cell>
        </row>
        <row r="8837">
          <cell r="F8837" t="str">
            <v>2015-2022All Customers1-in-10October Peak4</v>
          </cell>
          <cell r="G8837">
            <v>0.66894849999999995</v>
          </cell>
          <cell r="H8837">
            <v>0.66894849999999995</v>
          </cell>
          <cell r="I8837">
            <v>68.294179999999997</v>
          </cell>
          <cell r="J8837">
            <v>147887</v>
          </cell>
          <cell r="K8837">
            <v>0</v>
          </cell>
          <cell r="L8837">
            <v>0</v>
          </cell>
          <cell r="M8837">
            <v>0</v>
          </cell>
          <cell r="N8837">
            <v>0</v>
          </cell>
          <cell r="O8837">
            <v>0</v>
          </cell>
        </row>
        <row r="8838">
          <cell r="F8838" t="str">
            <v>2015-2022All Customers1-in-10October Peak5</v>
          </cell>
          <cell r="G8838">
            <v>0.65729479999999996</v>
          </cell>
          <cell r="H8838">
            <v>0.65729479999999996</v>
          </cell>
          <cell r="I8838">
            <v>67.235640000000004</v>
          </cell>
          <cell r="J8838">
            <v>147887</v>
          </cell>
          <cell r="K8838">
            <v>0</v>
          </cell>
          <cell r="L8838">
            <v>0</v>
          </cell>
          <cell r="M8838">
            <v>0</v>
          </cell>
          <cell r="N8838">
            <v>0</v>
          </cell>
          <cell r="O8838">
            <v>0</v>
          </cell>
        </row>
        <row r="8839">
          <cell r="F8839" t="str">
            <v>2015-2022All Customers1-in-10October Peak6</v>
          </cell>
          <cell r="G8839">
            <v>0.69600030000000002</v>
          </cell>
          <cell r="H8839">
            <v>0.69600030000000002</v>
          </cell>
          <cell r="I8839">
            <v>65.788759999999996</v>
          </cell>
          <cell r="J8839">
            <v>147887</v>
          </cell>
          <cell r="K8839">
            <v>0</v>
          </cell>
          <cell r="L8839">
            <v>0</v>
          </cell>
          <cell r="M8839">
            <v>0</v>
          </cell>
          <cell r="N8839">
            <v>0</v>
          </cell>
          <cell r="O8839">
            <v>0</v>
          </cell>
        </row>
        <row r="8840">
          <cell r="F8840" t="str">
            <v>2015-2022All Customers1-in-10October Peak7</v>
          </cell>
          <cell r="G8840">
            <v>0.81176559999999998</v>
          </cell>
          <cell r="H8840">
            <v>0.81176559999999998</v>
          </cell>
          <cell r="I8840">
            <v>64.794790000000006</v>
          </cell>
          <cell r="J8840">
            <v>147887</v>
          </cell>
          <cell r="K8840">
            <v>0</v>
          </cell>
          <cell r="L8840">
            <v>0</v>
          </cell>
          <cell r="M8840">
            <v>0</v>
          </cell>
          <cell r="N8840">
            <v>0</v>
          </cell>
          <cell r="O8840">
            <v>0</v>
          </cell>
        </row>
        <row r="8841">
          <cell r="F8841" t="str">
            <v>2015-2022All Customers1-in-10October Peak8</v>
          </cell>
          <cell r="G8841">
            <v>0.90356930000000002</v>
          </cell>
          <cell r="H8841">
            <v>0.90356930000000002</v>
          </cell>
          <cell r="I8841">
            <v>65.124629999999996</v>
          </cell>
          <cell r="J8841">
            <v>147887</v>
          </cell>
          <cell r="K8841">
            <v>0</v>
          </cell>
          <cell r="L8841">
            <v>0</v>
          </cell>
          <cell r="M8841">
            <v>0</v>
          </cell>
          <cell r="N8841">
            <v>0</v>
          </cell>
          <cell r="O8841">
            <v>0</v>
          </cell>
        </row>
        <row r="8842">
          <cell r="F8842" t="str">
            <v>2015-2022All Customers1-in-10October Peak9</v>
          </cell>
          <cell r="G8842">
            <v>0.92313020000000001</v>
          </cell>
          <cell r="H8842">
            <v>0.92313020000000001</v>
          </cell>
          <cell r="I8842">
            <v>70.232119999999995</v>
          </cell>
          <cell r="J8842">
            <v>147887</v>
          </cell>
          <cell r="K8842">
            <v>0</v>
          </cell>
          <cell r="L8842">
            <v>0</v>
          </cell>
          <cell r="M8842">
            <v>0</v>
          </cell>
          <cell r="N8842">
            <v>0</v>
          </cell>
          <cell r="O8842">
            <v>0</v>
          </cell>
        </row>
        <row r="8843">
          <cell r="F8843" t="str">
            <v>2015-2022All Customers1-in-10October Peak10</v>
          </cell>
          <cell r="G8843">
            <v>0.98343250000000004</v>
          </cell>
          <cell r="H8843">
            <v>0.98343250000000004</v>
          </cell>
          <cell r="I8843">
            <v>75.893410000000003</v>
          </cell>
          <cell r="J8843">
            <v>147887</v>
          </cell>
          <cell r="K8843">
            <v>0</v>
          </cell>
          <cell r="L8843">
            <v>0</v>
          </cell>
          <cell r="M8843">
            <v>0</v>
          </cell>
          <cell r="N8843">
            <v>0</v>
          </cell>
          <cell r="O8843">
            <v>0</v>
          </cell>
        </row>
        <row r="8844">
          <cell r="F8844" t="str">
            <v>2015-2022All Customers1-in-10October Peak11</v>
          </cell>
          <cell r="G8844">
            <v>1.085842</v>
          </cell>
          <cell r="H8844">
            <v>1.085842</v>
          </cell>
          <cell r="I8844">
            <v>81.772289999999998</v>
          </cell>
          <cell r="J8844">
            <v>147887</v>
          </cell>
          <cell r="K8844">
            <v>0</v>
          </cell>
          <cell r="L8844">
            <v>0</v>
          </cell>
          <cell r="M8844">
            <v>0</v>
          </cell>
          <cell r="N8844">
            <v>0</v>
          </cell>
          <cell r="O8844">
            <v>0</v>
          </cell>
        </row>
        <row r="8845">
          <cell r="F8845" t="str">
            <v>2015-2022All Customers1-in-10October Peak12</v>
          </cell>
          <cell r="G8845">
            <v>1.2346550000000001</v>
          </cell>
          <cell r="H8845">
            <v>1.2346550000000001</v>
          </cell>
          <cell r="I8845">
            <v>86.302509999999998</v>
          </cell>
          <cell r="J8845">
            <v>147887</v>
          </cell>
          <cell r="K8845">
            <v>0</v>
          </cell>
          <cell r="L8845">
            <v>0</v>
          </cell>
          <cell r="M8845">
            <v>0</v>
          </cell>
          <cell r="N8845">
            <v>0</v>
          </cell>
          <cell r="O8845">
            <v>0</v>
          </cell>
        </row>
        <row r="8846">
          <cell r="F8846" t="str">
            <v>2015-2022All Customers1-in-10October Peak13</v>
          </cell>
          <cell r="G8846">
            <v>1.433371</v>
          </cell>
          <cell r="H8846">
            <v>1.433371</v>
          </cell>
          <cell r="I8846">
            <v>90.270110000000003</v>
          </cell>
          <cell r="J8846">
            <v>147887</v>
          </cell>
          <cell r="K8846">
            <v>0</v>
          </cell>
          <cell r="L8846">
            <v>0</v>
          </cell>
          <cell r="M8846">
            <v>0</v>
          </cell>
          <cell r="N8846">
            <v>0</v>
          </cell>
          <cell r="O8846">
            <v>0</v>
          </cell>
        </row>
        <row r="8847">
          <cell r="F8847" t="str">
            <v>2015-2022All Customers1-in-10October Peak14</v>
          </cell>
          <cell r="G8847">
            <v>1.352867</v>
          </cell>
          <cell r="H8847">
            <v>1.651043</v>
          </cell>
          <cell r="I8847">
            <v>92.499359999999996</v>
          </cell>
          <cell r="J8847">
            <v>147887</v>
          </cell>
          <cell r="K8847">
            <v>0.23570140000000001</v>
          </cell>
          <cell r="L8847">
            <v>0.27261150000000001</v>
          </cell>
          <cell r="M8847">
            <v>0.29817529999999998</v>
          </cell>
          <cell r="N8847">
            <v>0.3237391</v>
          </cell>
          <cell r="O8847">
            <v>0.3606492</v>
          </cell>
        </row>
        <row r="8848">
          <cell r="F8848" t="str">
            <v>2015-2022All Customers1-in-10October Peak15</v>
          </cell>
          <cell r="G8848">
            <v>1.5130189999999999</v>
          </cell>
          <cell r="H8848">
            <v>1.8959220000000001</v>
          </cell>
          <cell r="I8848">
            <v>94.456289999999996</v>
          </cell>
          <cell r="J8848">
            <v>147887</v>
          </cell>
          <cell r="K8848">
            <v>0.30341659999999998</v>
          </cell>
          <cell r="L8848">
            <v>0.35037810000000003</v>
          </cell>
          <cell r="M8848">
            <v>0.38290350000000001</v>
          </cell>
          <cell r="N8848">
            <v>0.41542879999999999</v>
          </cell>
          <cell r="O8848">
            <v>0.46239029999999998</v>
          </cell>
        </row>
        <row r="8849">
          <cell r="F8849" t="str">
            <v>2015-2022All Customers1-in-10October Peak16</v>
          </cell>
          <cell r="G8849">
            <v>1.695776</v>
          </cell>
          <cell r="H8849">
            <v>2.1746490000000001</v>
          </cell>
          <cell r="I8849">
            <v>95.108810000000005</v>
          </cell>
          <cell r="J8849">
            <v>147887</v>
          </cell>
          <cell r="K8849">
            <v>0.37987340000000003</v>
          </cell>
          <cell r="L8849">
            <v>0.43836320000000001</v>
          </cell>
          <cell r="M8849">
            <v>0.4788732</v>
          </cell>
          <cell r="N8849">
            <v>0.51938300000000004</v>
          </cell>
          <cell r="O8849">
            <v>0.57787290000000002</v>
          </cell>
        </row>
        <row r="8850">
          <cell r="F8850" t="str">
            <v>2015-2022All Customers1-in-10October Peak17</v>
          </cell>
          <cell r="G8850">
            <v>1.8659790000000001</v>
          </cell>
          <cell r="H8850">
            <v>2.4238749999999998</v>
          </cell>
          <cell r="I8850">
            <v>94.875860000000003</v>
          </cell>
          <cell r="J8850">
            <v>147887</v>
          </cell>
          <cell r="K8850">
            <v>0.44227339999999998</v>
          </cell>
          <cell r="L8850">
            <v>0.51058380000000003</v>
          </cell>
          <cell r="M8850">
            <v>0.55789540000000004</v>
          </cell>
          <cell r="N8850">
            <v>0.60520689999999999</v>
          </cell>
          <cell r="O8850">
            <v>0.67351720000000004</v>
          </cell>
        </row>
        <row r="8851">
          <cell r="F8851" t="str">
            <v>2015-2022All Customers1-in-10October Peak18</v>
          </cell>
          <cell r="G8851">
            <v>2.0075020000000001</v>
          </cell>
          <cell r="H8851">
            <v>2.5804680000000002</v>
          </cell>
          <cell r="I8851">
            <v>93.199209999999994</v>
          </cell>
          <cell r="J8851">
            <v>147887</v>
          </cell>
          <cell r="K8851">
            <v>0.454183</v>
          </cell>
          <cell r="L8851">
            <v>0.52436090000000002</v>
          </cell>
          <cell r="M8851">
            <v>0.57296590000000003</v>
          </cell>
          <cell r="N8851">
            <v>0.62157090000000004</v>
          </cell>
          <cell r="O8851">
            <v>0.6917489</v>
          </cell>
        </row>
        <row r="8852">
          <cell r="F8852" t="str">
            <v>2015-2022All Customers1-in-10October Peak19</v>
          </cell>
          <cell r="G8852">
            <v>2.8107709999999999</v>
          </cell>
          <cell r="H8852">
            <v>2.5474290000000002</v>
          </cell>
          <cell r="I8852">
            <v>88.667209999999997</v>
          </cell>
          <cell r="J8852">
            <v>147887</v>
          </cell>
          <cell r="K8852">
            <v>-0.29170299999999999</v>
          </cell>
          <cell r="L8852">
            <v>-0.27494689999999999</v>
          </cell>
          <cell r="M8852">
            <v>-0.26334150000000001</v>
          </cell>
          <cell r="N8852">
            <v>-0.25173630000000002</v>
          </cell>
          <cell r="O8852">
            <v>-0.2349801</v>
          </cell>
        </row>
        <row r="8853">
          <cell r="F8853" t="str">
            <v>2015-2022All Customers1-in-10October Peak20</v>
          </cell>
          <cell r="G8853">
            <v>2.5719699999999999</v>
          </cell>
          <cell r="H8853">
            <v>2.335566</v>
          </cell>
          <cell r="I8853">
            <v>83.287369999999996</v>
          </cell>
          <cell r="J8853">
            <v>147887</v>
          </cell>
          <cell r="K8853">
            <v>-0.26174350000000002</v>
          </cell>
          <cell r="L8853">
            <v>-0.24677260000000001</v>
          </cell>
          <cell r="M8853">
            <v>-0.2364039</v>
          </cell>
          <cell r="N8853">
            <v>-0.22603509999999999</v>
          </cell>
          <cell r="O8853">
            <v>-0.21106420000000001</v>
          </cell>
        </row>
        <row r="8854">
          <cell r="F8854" t="str">
            <v>2015-2022All Customers1-in-10October Peak21</v>
          </cell>
          <cell r="G8854">
            <v>2.2619060000000002</v>
          </cell>
          <cell r="H8854">
            <v>2.1118899999999998</v>
          </cell>
          <cell r="I8854">
            <v>79.313590000000005</v>
          </cell>
          <cell r="J8854">
            <v>147887</v>
          </cell>
          <cell r="K8854">
            <v>-0.16576550000000001</v>
          </cell>
          <cell r="L8854">
            <v>-0.15646019999999999</v>
          </cell>
          <cell r="M8854">
            <v>-0.15001529999999999</v>
          </cell>
          <cell r="N8854">
            <v>-0.14357039999999999</v>
          </cell>
          <cell r="O8854">
            <v>-0.134265</v>
          </cell>
        </row>
        <row r="8855">
          <cell r="F8855" t="str">
            <v>2015-2022All Customers1-in-10October Peak22</v>
          </cell>
          <cell r="G8855">
            <v>1.945235</v>
          </cell>
          <cell r="H8855">
            <v>1.852169</v>
          </cell>
          <cell r="I8855">
            <v>76.300129999999996</v>
          </cell>
          <cell r="J8855">
            <v>147887</v>
          </cell>
          <cell r="K8855">
            <v>-0.10273599999999999</v>
          </cell>
          <cell r="L8855">
            <v>-9.7022700000000003E-2</v>
          </cell>
          <cell r="M8855">
            <v>-9.3065800000000004E-2</v>
          </cell>
          <cell r="N8855">
            <v>-8.9108800000000002E-2</v>
          </cell>
          <cell r="O8855">
            <v>-8.3395499999999997E-2</v>
          </cell>
        </row>
        <row r="8856">
          <cell r="F8856" t="str">
            <v>2015-2022All Customers1-in-10October Peak23</v>
          </cell>
          <cell r="G8856">
            <v>1.537944</v>
          </cell>
          <cell r="H8856">
            <v>1.479727</v>
          </cell>
          <cell r="I8856">
            <v>73.314099999999996</v>
          </cell>
          <cell r="J8856">
            <v>147887</v>
          </cell>
          <cell r="K8856">
            <v>-6.4355200000000001E-2</v>
          </cell>
          <cell r="L8856">
            <v>-6.0728699999999997E-2</v>
          </cell>
          <cell r="M8856">
            <v>-5.8216999999999998E-2</v>
          </cell>
          <cell r="N8856">
            <v>-5.5705299999999999E-2</v>
          </cell>
          <cell r="O8856">
            <v>-5.2078899999999997E-2</v>
          </cell>
        </row>
        <row r="8857">
          <cell r="F8857" t="str">
            <v>2015-2022All Customers1-in-10October Peak24</v>
          </cell>
          <cell r="G8857">
            <v>1.1751320000000001</v>
          </cell>
          <cell r="H8857">
            <v>1.1331279999999999</v>
          </cell>
          <cell r="I8857">
            <v>70.299469999999999</v>
          </cell>
          <cell r="J8857">
            <v>147887</v>
          </cell>
          <cell r="K8857">
            <v>-4.6475700000000002E-2</v>
          </cell>
          <cell r="L8857">
            <v>-4.3833499999999997E-2</v>
          </cell>
          <cell r="M8857">
            <v>-4.2003600000000002E-2</v>
          </cell>
          <cell r="N8857">
            <v>-4.01737E-2</v>
          </cell>
          <cell r="O8857">
            <v>-3.7531500000000002E-2</v>
          </cell>
        </row>
        <row r="8858">
          <cell r="F8858" t="str">
            <v>2015-2022Greater Bay Area1-in-10October Peak1</v>
          </cell>
          <cell r="G8858">
            <v>0.91343629999999998</v>
          </cell>
          <cell r="H8858">
            <v>0.91343629999999998</v>
          </cell>
          <cell r="I8858">
            <v>70.364530000000002</v>
          </cell>
          <cell r="J8858">
            <v>51563.08</v>
          </cell>
          <cell r="K8858">
            <v>0</v>
          </cell>
          <cell r="L8858">
            <v>0</v>
          </cell>
          <cell r="M8858">
            <v>0</v>
          </cell>
          <cell r="N8858">
            <v>0</v>
          </cell>
          <cell r="O8858">
            <v>0</v>
          </cell>
        </row>
        <row r="8859">
          <cell r="F8859" t="str">
            <v>2015-2022Greater Bay Area1-in-10October Peak2</v>
          </cell>
          <cell r="G8859">
            <v>0.76832940000000005</v>
          </cell>
          <cell r="H8859">
            <v>0.76832940000000005</v>
          </cell>
          <cell r="I8859">
            <v>68.784229999999994</v>
          </cell>
          <cell r="J8859">
            <v>51563.08</v>
          </cell>
          <cell r="K8859">
            <v>0</v>
          </cell>
          <cell r="L8859">
            <v>0</v>
          </cell>
          <cell r="M8859">
            <v>0</v>
          </cell>
          <cell r="N8859">
            <v>0</v>
          </cell>
          <cell r="O8859">
            <v>0</v>
          </cell>
        </row>
        <row r="8860">
          <cell r="F8860" t="str">
            <v>2015-2022Greater Bay Area1-in-10October Peak3</v>
          </cell>
          <cell r="G8860">
            <v>0.68841090000000005</v>
          </cell>
          <cell r="H8860">
            <v>0.68841090000000005</v>
          </cell>
          <cell r="I8860">
            <v>67.122860000000003</v>
          </cell>
          <cell r="J8860">
            <v>51563.08</v>
          </cell>
          <cell r="K8860">
            <v>0</v>
          </cell>
          <cell r="L8860">
            <v>0</v>
          </cell>
          <cell r="M8860">
            <v>0</v>
          </cell>
          <cell r="N8860">
            <v>0</v>
          </cell>
          <cell r="O8860">
            <v>0</v>
          </cell>
        </row>
        <row r="8861">
          <cell r="F8861" t="str">
            <v>2015-2022Greater Bay Area1-in-10October Peak4</v>
          </cell>
          <cell r="G8861">
            <v>0.64405650000000003</v>
          </cell>
          <cell r="H8861">
            <v>0.64405650000000003</v>
          </cell>
          <cell r="I8861">
            <v>66.697239999999994</v>
          </cell>
          <cell r="J8861">
            <v>51563.08</v>
          </cell>
          <cell r="K8861">
            <v>0</v>
          </cell>
          <cell r="L8861">
            <v>0</v>
          </cell>
          <cell r="M8861">
            <v>0</v>
          </cell>
          <cell r="N8861">
            <v>0</v>
          </cell>
          <cell r="O8861">
            <v>0</v>
          </cell>
        </row>
        <row r="8862">
          <cell r="F8862" t="str">
            <v>2015-2022Greater Bay Area1-in-10October Peak5</v>
          </cell>
          <cell r="G8862">
            <v>0.62919049999999999</v>
          </cell>
          <cell r="H8862">
            <v>0.62919049999999999</v>
          </cell>
          <cell r="I8862">
            <v>65.016120000000001</v>
          </cell>
          <cell r="J8862">
            <v>51563.08</v>
          </cell>
          <cell r="K8862">
            <v>0</v>
          </cell>
          <cell r="L8862">
            <v>0</v>
          </cell>
          <cell r="M8862">
            <v>0</v>
          </cell>
          <cell r="N8862">
            <v>0</v>
          </cell>
          <cell r="O8862">
            <v>0</v>
          </cell>
        </row>
        <row r="8863">
          <cell r="F8863" t="str">
            <v>2015-2022Greater Bay Area1-in-10October Peak6</v>
          </cell>
          <cell r="G8863">
            <v>0.66379949999999999</v>
          </cell>
          <cell r="H8863">
            <v>0.66379949999999999</v>
          </cell>
          <cell r="I8863">
            <v>63.790790000000001</v>
          </cell>
          <cell r="J8863">
            <v>51563.08</v>
          </cell>
          <cell r="K8863">
            <v>0</v>
          </cell>
          <cell r="L8863">
            <v>0</v>
          </cell>
          <cell r="M8863">
            <v>0</v>
          </cell>
          <cell r="N8863">
            <v>0</v>
          </cell>
          <cell r="O8863">
            <v>0</v>
          </cell>
        </row>
        <row r="8864">
          <cell r="F8864" t="str">
            <v>2015-2022Greater Bay Area1-in-10October Peak7</v>
          </cell>
          <cell r="G8864">
            <v>0.78449020000000003</v>
          </cell>
          <cell r="H8864">
            <v>0.78449020000000003</v>
          </cell>
          <cell r="I8864">
            <v>63.488140000000001</v>
          </cell>
          <cell r="J8864">
            <v>51563.08</v>
          </cell>
          <cell r="K8864">
            <v>0</v>
          </cell>
          <cell r="L8864">
            <v>0</v>
          </cell>
          <cell r="M8864">
            <v>0</v>
          </cell>
          <cell r="N8864">
            <v>0</v>
          </cell>
          <cell r="O8864">
            <v>0</v>
          </cell>
        </row>
        <row r="8865">
          <cell r="F8865" t="str">
            <v>2015-2022Greater Bay Area1-in-10October Peak8</v>
          </cell>
          <cell r="G8865">
            <v>0.90246190000000004</v>
          </cell>
          <cell r="H8865">
            <v>0.90246190000000004</v>
          </cell>
          <cell r="I8865">
            <v>63.523890000000002</v>
          </cell>
          <cell r="J8865">
            <v>51563.08</v>
          </cell>
          <cell r="K8865">
            <v>0</v>
          </cell>
          <cell r="L8865">
            <v>0</v>
          </cell>
          <cell r="M8865">
            <v>0</v>
          </cell>
          <cell r="N8865">
            <v>0</v>
          </cell>
          <cell r="O8865">
            <v>0</v>
          </cell>
        </row>
        <row r="8866">
          <cell r="F8866" t="str">
            <v>2015-2022Greater Bay Area1-in-10October Peak9</v>
          </cell>
          <cell r="G8866">
            <v>0.91648039999999997</v>
          </cell>
          <cell r="H8866">
            <v>0.91648039999999997</v>
          </cell>
          <cell r="I8866">
            <v>68.610510000000005</v>
          </cell>
          <cell r="J8866">
            <v>51563.08</v>
          </cell>
          <cell r="K8866">
            <v>0</v>
          </cell>
          <cell r="L8866">
            <v>0</v>
          </cell>
          <cell r="M8866">
            <v>0</v>
          </cell>
          <cell r="N8866">
            <v>0</v>
          </cell>
          <cell r="O8866">
            <v>0</v>
          </cell>
        </row>
        <row r="8867">
          <cell r="F8867" t="str">
            <v>2015-2022Greater Bay Area1-in-10October Peak10</v>
          </cell>
          <cell r="G8867">
            <v>0.95646580000000003</v>
          </cell>
          <cell r="H8867">
            <v>0.95646580000000003</v>
          </cell>
          <cell r="I8867">
            <v>74.11703</v>
          </cell>
          <cell r="J8867">
            <v>51563.08</v>
          </cell>
          <cell r="K8867">
            <v>0</v>
          </cell>
          <cell r="L8867">
            <v>0</v>
          </cell>
          <cell r="M8867">
            <v>0</v>
          </cell>
          <cell r="N8867">
            <v>0</v>
          </cell>
          <cell r="O8867">
            <v>0</v>
          </cell>
        </row>
        <row r="8868">
          <cell r="F8868" t="str">
            <v>2015-2022Greater Bay Area1-in-10October Peak11</v>
          </cell>
          <cell r="G8868">
            <v>1.0384150000000001</v>
          </cell>
          <cell r="H8868">
            <v>1.0384150000000001</v>
          </cell>
          <cell r="I8868">
            <v>79.939250000000001</v>
          </cell>
          <cell r="J8868">
            <v>51563.08</v>
          </cell>
          <cell r="K8868">
            <v>0</v>
          </cell>
          <cell r="L8868">
            <v>0</v>
          </cell>
          <cell r="M8868">
            <v>0</v>
          </cell>
          <cell r="N8868">
            <v>0</v>
          </cell>
          <cell r="O8868">
            <v>0</v>
          </cell>
        </row>
        <row r="8869">
          <cell r="F8869" t="str">
            <v>2015-2022Greater Bay Area1-in-10October Peak12</v>
          </cell>
          <cell r="G8869">
            <v>1.155063</v>
          </cell>
          <cell r="H8869">
            <v>1.155063</v>
          </cell>
          <cell r="I8869">
            <v>83.944119999999998</v>
          </cell>
          <cell r="J8869">
            <v>51563.08</v>
          </cell>
          <cell r="K8869">
            <v>0</v>
          </cell>
          <cell r="L8869">
            <v>0</v>
          </cell>
          <cell r="M8869">
            <v>0</v>
          </cell>
          <cell r="N8869">
            <v>0</v>
          </cell>
          <cell r="O8869">
            <v>0</v>
          </cell>
        </row>
        <row r="8870">
          <cell r="F8870" t="str">
            <v>2015-2022Greater Bay Area1-in-10October Peak13</v>
          </cell>
          <cell r="G8870">
            <v>1.3143879999999999</v>
          </cell>
          <cell r="H8870">
            <v>1.3143879999999999</v>
          </cell>
          <cell r="I8870">
            <v>88.039619999999999</v>
          </cell>
          <cell r="J8870">
            <v>51563.08</v>
          </cell>
          <cell r="K8870">
            <v>0</v>
          </cell>
          <cell r="L8870">
            <v>0</v>
          </cell>
          <cell r="M8870">
            <v>0</v>
          </cell>
          <cell r="N8870">
            <v>0</v>
          </cell>
          <cell r="O8870">
            <v>0</v>
          </cell>
        </row>
        <row r="8871">
          <cell r="F8871" t="str">
            <v>2015-2022Greater Bay Area1-in-10October Peak14</v>
          </cell>
          <cell r="G8871">
            <v>1.2203790000000001</v>
          </cell>
          <cell r="H8871">
            <v>1.4842409999999999</v>
          </cell>
          <cell r="I8871">
            <v>90.125619999999998</v>
          </cell>
          <cell r="J8871">
            <v>51563.08</v>
          </cell>
          <cell r="K8871">
            <v>0.2104645</v>
          </cell>
          <cell r="L8871">
            <v>0.2420118</v>
          </cell>
          <cell r="M8871">
            <v>0.26386140000000002</v>
          </cell>
          <cell r="N8871">
            <v>0.2857111</v>
          </cell>
          <cell r="O8871">
            <v>0.3172584</v>
          </cell>
        </row>
        <row r="8872">
          <cell r="F8872" t="str">
            <v>2015-2022Greater Bay Area1-in-10October Peak15</v>
          </cell>
          <cell r="G8872">
            <v>1.337591</v>
          </cell>
          <cell r="H8872">
            <v>1.6818489999999999</v>
          </cell>
          <cell r="I8872">
            <v>91.448229999999995</v>
          </cell>
          <cell r="J8872">
            <v>51563.08</v>
          </cell>
          <cell r="K8872">
            <v>0.27496110000000001</v>
          </cell>
          <cell r="L8872">
            <v>0.31590210000000002</v>
          </cell>
          <cell r="M8872">
            <v>0.34425790000000001</v>
          </cell>
          <cell r="N8872">
            <v>0.37261359999999999</v>
          </cell>
          <cell r="O8872">
            <v>0.4135548</v>
          </cell>
        </row>
        <row r="8873">
          <cell r="F8873" t="str">
            <v>2015-2022Greater Bay Area1-in-10October Peak16</v>
          </cell>
          <cell r="G8873">
            <v>1.4981169999999999</v>
          </cell>
          <cell r="H8873">
            <v>1.924563</v>
          </cell>
          <cell r="I8873">
            <v>90.900570000000002</v>
          </cell>
          <cell r="J8873">
            <v>51563.08</v>
          </cell>
          <cell r="K8873">
            <v>0.3405803</v>
          </cell>
          <cell r="L8873">
            <v>0.3913103</v>
          </cell>
          <cell r="M8873">
            <v>0.42644589999999999</v>
          </cell>
          <cell r="N8873">
            <v>0.46158130000000003</v>
          </cell>
          <cell r="O8873">
            <v>0.51231130000000003</v>
          </cell>
        </row>
        <row r="8874">
          <cell r="F8874" t="str">
            <v>2015-2022Greater Bay Area1-in-10October Peak17</v>
          </cell>
          <cell r="G8874">
            <v>1.65781</v>
          </cell>
          <cell r="H8874">
            <v>2.157483</v>
          </cell>
          <cell r="I8874">
            <v>89.469380000000001</v>
          </cell>
          <cell r="J8874">
            <v>51563.08</v>
          </cell>
          <cell r="K8874">
            <v>0.3990805</v>
          </cell>
          <cell r="L8874">
            <v>0.45851130000000001</v>
          </cell>
          <cell r="M8874">
            <v>0.49967289999999998</v>
          </cell>
          <cell r="N8874">
            <v>0.54083460000000005</v>
          </cell>
          <cell r="O8874">
            <v>0.6002653</v>
          </cell>
        </row>
        <row r="8875">
          <cell r="F8875" t="str">
            <v>2015-2022Greater Bay Area1-in-10October Peak18</v>
          </cell>
          <cell r="G8875">
            <v>1.8068230000000001</v>
          </cell>
          <cell r="H8875">
            <v>2.3203710000000002</v>
          </cell>
          <cell r="I8875">
            <v>86.075389999999999</v>
          </cell>
          <cell r="J8875">
            <v>51563.08</v>
          </cell>
          <cell r="K8875">
            <v>0.41016429999999998</v>
          </cell>
          <cell r="L8875">
            <v>0.471244</v>
          </cell>
          <cell r="M8875">
            <v>0.51354759999999999</v>
          </cell>
          <cell r="N8875">
            <v>0.55585119999999999</v>
          </cell>
          <cell r="O8875">
            <v>0.61693100000000001</v>
          </cell>
        </row>
        <row r="8876">
          <cell r="F8876" t="str">
            <v>2015-2022Greater Bay Area1-in-10October Peak19</v>
          </cell>
          <cell r="G8876">
            <v>2.4977909999999999</v>
          </cell>
          <cell r="H8876">
            <v>2.3209369999999998</v>
          </cell>
          <cell r="I8876">
            <v>81.909379999999999</v>
          </cell>
          <cell r="J8876">
            <v>51563.08</v>
          </cell>
          <cell r="K8876">
            <v>-0.20453879999999999</v>
          </cell>
          <cell r="L8876">
            <v>-0.1881825</v>
          </cell>
          <cell r="M8876">
            <v>-0.17685409999999999</v>
          </cell>
          <cell r="N8876">
            <v>-0.1655258</v>
          </cell>
          <cell r="O8876">
            <v>-0.14916940000000001</v>
          </cell>
        </row>
        <row r="8877">
          <cell r="F8877" t="str">
            <v>2015-2022Greater Bay Area1-in-10October Peak20</v>
          </cell>
          <cell r="G8877">
            <v>2.3013059999999999</v>
          </cell>
          <cell r="H8877">
            <v>2.1440090000000001</v>
          </cell>
          <cell r="I8877">
            <v>78.411640000000006</v>
          </cell>
          <cell r="J8877">
            <v>51563.08</v>
          </cell>
          <cell r="K8877">
            <v>-0.18192059999999999</v>
          </cell>
          <cell r="L8877">
            <v>-0.16737299999999999</v>
          </cell>
          <cell r="M8877">
            <v>-0.1572974</v>
          </cell>
          <cell r="N8877">
            <v>-0.14722170000000001</v>
          </cell>
          <cell r="O8877">
            <v>-0.13267409999999999</v>
          </cell>
        </row>
        <row r="8878">
          <cell r="F8878" t="str">
            <v>2015-2022Greater Bay Area1-in-10October Peak21</v>
          </cell>
          <cell r="G8878">
            <v>2.063288</v>
          </cell>
          <cell r="H8878">
            <v>1.973047</v>
          </cell>
          <cell r="I8878">
            <v>75.058359999999993</v>
          </cell>
          <cell r="J8878">
            <v>51563.08</v>
          </cell>
          <cell r="K8878">
            <v>-0.1043668</v>
          </cell>
          <cell r="L8878">
            <v>-9.6020900000000006E-2</v>
          </cell>
          <cell r="M8878">
            <v>-9.0240600000000004E-2</v>
          </cell>
          <cell r="N8878">
            <v>-8.4460300000000002E-2</v>
          </cell>
          <cell r="O8878">
            <v>-7.6114399999999999E-2</v>
          </cell>
        </row>
        <row r="8879">
          <cell r="F8879" t="str">
            <v>2015-2022Greater Bay Area1-in-10October Peak22</v>
          </cell>
          <cell r="G8879">
            <v>1.822084</v>
          </cell>
          <cell r="H8879">
            <v>1.7690710000000001</v>
          </cell>
          <cell r="I8879">
            <v>71.847459999999998</v>
          </cell>
          <cell r="J8879">
            <v>51563.08</v>
          </cell>
          <cell r="K8879">
            <v>-6.1311200000000003E-2</v>
          </cell>
          <cell r="L8879">
            <v>-5.6408300000000001E-2</v>
          </cell>
          <cell r="M8879">
            <v>-5.30126E-2</v>
          </cell>
          <cell r="N8879">
            <v>-4.9616899999999999E-2</v>
          </cell>
          <cell r="O8879">
            <v>-4.4713999999999997E-2</v>
          </cell>
        </row>
        <row r="8880">
          <cell r="F8880" t="str">
            <v>2015-2022Greater Bay Area1-in-10October Peak23</v>
          </cell>
          <cell r="G8880">
            <v>1.470653</v>
          </cell>
          <cell r="H8880">
            <v>1.436545</v>
          </cell>
          <cell r="I8880">
            <v>68.813739999999996</v>
          </cell>
          <cell r="J8880">
            <v>51563.08</v>
          </cell>
          <cell r="K8880">
            <v>-3.9447700000000002E-2</v>
          </cell>
          <cell r="L8880">
            <v>-3.6293199999999998E-2</v>
          </cell>
          <cell r="M8880">
            <v>-3.4108399999999997E-2</v>
          </cell>
          <cell r="N8880">
            <v>-3.1923600000000003E-2</v>
          </cell>
          <cell r="O8880">
            <v>-2.8769099999999999E-2</v>
          </cell>
        </row>
        <row r="8881">
          <cell r="F8881" t="str">
            <v>2015-2022Greater Bay Area1-in-10October Peak24</v>
          </cell>
          <cell r="G8881">
            <v>1.1208279999999999</v>
          </cell>
          <cell r="H8881">
            <v>1.0935729999999999</v>
          </cell>
          <cell r="I8881">
            <v>65.878150000000005</v>
          </cell>
          <cell r="J8881">
            <v>51563.08</v>
          </cell>
          <cell r="K8881">
            <v>-3.1521300000000002E-2</v>
          </cell>
          <cell r="L8881">
            <v>-2.9000600000000001E-2</v>
          </cell>
          <cell r="M8881">
            <v>-2.7254799999999999E-2</v>
          </cell>
          <cell r="N8881">
            <v>-2.5509E-2</v>
          </cell>
          <cell r="O8881">
            <v>-2.2988399999999999E-2</v>
          </cell>
        </row>
        <row r="8882">
          <cell r="F8882" t="str">
            <v>2015-2022Greater Fresno1-in-10October Peak1</v>
          </cell>
          <cell r="G8882">
            <v>0.93266579999999999</v>
          </cell>
          <cell r="H8882">
            <v>0.93266579999999999</v>
          </cell>
          <cell r="I8882">
            <v>72.947360000000003</v>
          </cell>
          <cell r="J8882">
            <v>26460.99</v>
          </cell>
          <cell r="K8882">
            <v>0</v>
          </cell>
          <cell r="L8882">
            <v>0</v>
          </cell>
          <cell r="M8882">
            <v>0</v>
          </cell>
          <cell r="N8882">
            <v>0</v>
          </cell>
          <cell r="O8882">
            <v>0</v>
          </cell>
        </row>
        <row r="8883">
          <cell r="F8883" t="str">
            <v>2015-2022Greater Fresno1-in-10October Peak2</v>
          </cell>
          <cell r="G8883">
            <v>0.79298800000000003</v>
          </cell>
          <cell r="H8883">
            <v>0.79298800000000003</v>
          </cell>
          <cell r="I8883">
            <v>72.410250000000005</v>
          </cell>
          <cell r="J8883">
            <v>26460.99</v>
          </cell>
          <cell r="K8883">
            <v>0</v>
          </cell>
          <cell r="L8883">
            <v>0</v>
          </cell>
          <cell r="M8883">
            <v>0</v>
          </cell>
          <cell r="N8883">
            <v>0</v>
          </cell>
          <cell r="O8883">
            <v>0</v>
          </cell>
        </row>
        <row r="8884">
          <cell r="F8884" t="str">
            <v>2015-2022Greater Fresno1-in-10October Peak3</v>
          </cell>
          <cell r="G8884">
            <v>0.70237649999999996</v>
          </cell>
          <cell r="H8884">
            <v>0.70237649999999996</v>
          </cell>
          <cell r="I8884">
            <v>70.867000000000004</v>
          </cell>
          <cell r="J8884">
            <v>26460.99</v>
          </cell>
          <cell r="K8884">
            <v>0</v>
          </cell>
          <cell r="L8884">
            <v>0</v>
          </cell>
          <cell r="M8884">
            <v>0</v>
          </cell>
          <cell r="N8884">
            <v>0</v>
          </cell>
          <cell r="O8884">
            <v>0</v>
          </cell>
        </row>
        <row r="8885">
          <cell r="F8885" t="str">
            <v>2015-2022Greater Fresno1-in-10October Peak4</v>
          </cell>
          <cell r="G8885">
            <v>0.64756480000000005</v>
          </cell>
          <cell r="H8885">
            <v>0.64756480000000005</v>
          </cell>
          <cell r="I8885">
            <v>70.329819999999998</v>
          </cell>
          <cell r="J8885">
            <v>26460.99</v>
          </cell>
          <cell r="K8885">
            <v>0</v>
          </cell>
          <cell r="L8885">
            <v>0</v>
          </cell>
          <cell r="M8885">
            <v>0</v>
          </cell>
          <cell r="N8885">
            <v>0</v>
          </cell>
          <cell r="O8885">
            <v>0</v>
          </cell>
        </row>
        <row r="8886">
          <cell r="F8886" t="str">
            <v>2015-2022Greater Fresno1-in-10October Peak5</v>
          </cell>
          <cell r="G8886">
            <v>0.63081640000000005</v>
          </cell>
          <cell r="H8886">
            <v>0.63081640000000005</v>
          </cell>
          <cell r="I8886">
            <v>69.40419</v>
          </cell>
          <cell r="J8886">
            <v>26460.99</v>
          </cell>
          <cell r="K8886">
            <v>0</v>
          </cell>
          <cell r="L8886">
            <v>0</v>
          </cell>
          <cell r="M8886">
            <v>0</v>
          </cell>
          <cell r="N8886">
            <v>0</v>
          </cell>
          <cell r="O8886">
            <v>0</v>
          </cell>
        </row>
        <row r="8887">
          <cell r="F8887" t="str">
            <v>2015-2022Greater Fresno1-in-10October Peak6</v>
          </cell>
          <cell r="G8887">
            <v>0.65628920000000002</v>
          </cell>
          <cell r="H8887">
            <v>0.65628920000000002</v>
          </cell>
          <cell r="I8887">
            <v>66.990589999999997</v>
          </cell>
          <cell r="J8887">
            <v>26460.99</v>
          </cell>
          <cell r="K8887">
            <v>0</v>
          </cell>
          <cell r="L8887">
            <v>0</v>
          </cell>
          <cell r="M8887">
            <v>0</v>
          </cell>
          <cell r="N8887">
            <v>0</v>
          </cell>
          <cell r="O8887">
            <v>0</v>
          </cell>
        </row>
        <row r="8888">
          <cell r="F8888" t="str">
            <v>2015-2022Greater Fresno1-in-10October Peak7</v>
          </cell>
          <cell r="G8888">
            <v>0.73750559999999998</v>
          </cell>
          <cell r="H8888">
            <v>0.73750559999999998</v>
          </cell>
          <cell r="I8888">
            <v>65.509609999999995</v>
          </cell>
          <cell r="J8888">
            <v>26460.99</v>
          </cell>
          <cell r="K8888">
            <v>0</v>
          </cell>
          <cell r="L8888">
            <v>0</v>
          </cell>
          <cell r="M8888">
            <v>0</v>
          </cell>
          <cell r="N8888">
            <v>0</v>
          </cell>
          <cell r="O8888">
            <v>0</v>
          </cell>
        </row>
        <row r="8889">
          <cell r="F8889" t="str">
            <v>2015-2022Greater Fresno1-in-10October Peak8</v>
          </cell>
          <cell r="G8889">
            <v>0.79139870000000001</v>
          </cell>
          <cell r="H8889">
            <v>0.79139870000000001</v>
          </cell>
          <cell r="I8889">
            <v>66.330730000000003</v>
          </cell>
          <cell r="J8889">
            <v>26460.99</v>
          </cell>
          <cell r="K8889">
            <v>0</v>
          </cell>
          <cell r="L8889">
            <v>0</v>
          </cell>
          <cell r="M8889">
            <v>0</v>
          </cell>
          <cell r="N8889">
            <v>0</v>
          </cell>
          <cell r="O8889">
            <v>0</v>
          </cell>
        </row>
        <row r="8890">
          <cell r="F8890" t="str">
            <v>2015-2022Greater Fresno1-in-10October Peak9</v>
          </cell>
          <cell r="G8890">
            <v>0.81555149999999998</v>
          </cell>
          <cell r="H8890">
            <v>0.81555149999999998</v>
          </cell>
          <cell r="I8890">
            <v>71.961889999999997</v>
          </cell>
          <cell r="J8890">
            <v>26460.99</v>
          </cell>
          <cell r="K8890">
            <v>0</v>
          </cell>
          <cell r="L8890">
            <v>0</v>
          </cell>
          <cell r="M8890">
            <v>0</v>
          </cell>
          <cell r="N8890">
            <v>0</v>
          </cell>
          <cell r="O8890">
            <v>0</v>
          </cell>
        </row>
        <row r="8891">
          <cell r="F8891" t="str">
            <v>2015-2022Greater Fresno1-in-10October Peak10</v>
          </cell>
          <cell r="G8891">
            <v>0.90619780000000005</v>
          </cell>
          <cell r="H8891">
            <v>0.90619780000000005</v>
          </cell>
          <cell r="I8891">
            <v>77.27704</v>
          </cell>
          <cell r="J8891">
            <v>26460.99</v>
          </cell>
          <cell r="K8891">
            <v>0</v>
          </cell>
          <cell r="L8891">
            <v>0</v>
          </cell>
          <cell r="M8891">
            <v>0</v>
          </cell>
          <cell r="N8891">
            <v>0</v>
          </cell>
          <cell r="O8891">
            <v>0</v>
          </cell>
        </row>
        <row r="8892">
          <cell r="F8892" t="str">
            <v>2015-2022Greater Fresno1-in-10October Peak11</v>
          </cell>
          <cell r="G8892">
            <v>1.040114</v>
          </cell>
          <cell r="H8892">
            <v>1.040114</v>
          </cell>
          <cell r="I8892">
            <v>83.135270000000006</v>
          </cell>
          <cell r="J8892">
            <v>26460.99</v>
          </cell>
          <cell r="K8892">
            <v>0</v>
          </cell>
          <cell r="L8892">
            <v>0</v>
          </cell>
          <cell r="M8892">
            <v>0</v>
          </cell>
          <cell r="N8892">
            <v>0</v>
          </cell>
          <cell r="O8892">
            <v>0</v>
          </cell>
        </row>
        <row r="8893">
          <cell r="F8893" t="str">
            <v>2015-2022Greater Fresno1-in-10October Peak12</v>
          </cell>
          <cell r="G8893">
            <v>1.2357020000000001</v>
          </cell>
          <cell r="H8893">
            <v>1.2357020000000001</v>
          </cell>
          <cell r="I8893">
            <v>87.233789999999999</v>
          </cell>
          <cell r="J8893">
            <v>26460.99</v>
          </cell>
          <cell r="K8893">
            <v>0</v>
          </cell>
          <cell r="L8893">
            <v>0</v>
          </cell>
          <cell r="M8893">
            <v>0</v>
          </cell>
          <cell r="N8893">
            <v>0</v>
          </cell>
          <cell r="O8893">
            <v>0</v>
          </cell>
        </row>
        <row r="8894">
          <cell r="F8894" t="str">
            <v>2015-2022Greater Fresno1-in-10October Peak13</v>
          </cell>
          <cell r="G8894">
            <v>1.479195</v>
          </cell>
          <cell r="H8894">
            <v>1.479195</v>
          </cell>
          <cell r="I8894">
            <v>90.486040000000003</v>
          </cell>
          <cell r="J8894">
            <v>26460.99</v>
          </cell>
          <cell r="K8894">
            <v>0</v>
          </cell>
          <cell r="L8894">
            <v>0</v>
          </cell>
          <cell r="M8894">
            <v>0</v>
          </cell>
          <cell r="N8894">
            <v>0</v>
          </cell>
          <cell r="O8894">
            <v>0</v>
          </cell>
        </row>
        <row r="8895">
          <cell r="F8895" t="str">
            <v>2015-2022Greater Fresno1-in-10October Peak14</v>
          </cell>
          <cell r="G8895">
            <v>1.4505870000000001</v>
          </cell>
          <cell r="H8895">
            <v>1.7377320000000001</v>
          </cell>
          <cell r="I8895">
            <v>93.066469999999995</v>
          </cell>
          <cell r="J8895">
            <v>26460.99</v>
          </cell>
          <cell r="K8895">
            <v>0.2001831</v>
          </cell>
          <cell r="L8895">
            <v>0.25156060000000002</v>
          </cell>
          <cell r="M8895">
            <v>0.28714450000000002</v>
          </cell>
          <cell r="N8895">
            <v>0.32272840000000003</v>
          </cell>
          <cell r="O8895">
            <v>0.37410589999999999</v>
          </cell>
        </row>
        <row r="8896">
          <cell r="F8896" t="str">
            <v>2015-2022Greater Fresno1-in-10October Peak15</v>
          </cell>
          <cell r="G8896">
            <v>1.638754</v>
          </cell>
          <cell r="H8896">
            <v>2.0066160000000002</v>
          </cell>
          <cell r="I8896">
            <v>95.95675</v>
          </cell>
          <cell r="J8896">
            <v>26460.99</v>
          </cell>
          <cell r="K8896">
            <v>0.2565538</v>
          </cell>
          <cell r="L8896">
            <v>0.32231559999999998</v>
          </cell>
          <cell r="M8896">
            <v>0.36786200000000002</v>
          </cell>
          <cell r="N8896">
            <v>0.41340840000000001</v>
          </cell>
          <cell r="O8896">
            <v>0.47917009999999999</v>
          </cell>
        </row>
        <row r="8897">
          <cell r="F8897" t="str">
            <v>2015-2022Greater Fresno1-in-10October Peak16</v>
          </cell>
          <cell r="G8897">
            <v>1.825426</v>
          </cell>
          <cell r="H8897">
            <v>2.2862269999999998</v>
          </cell>
          <cell r="I8897">
            <v>97.080349999999996</v>
          </cell>
          <cell r="J8897">
            <v>26460.99</v>
          </cell>
          <cell r="K8897">
            <v>0.32238529999999999</v>
          </cell>
          <cell r="L8897">
            <v>0.40416259999999998</v>
          </cell>
          <cell r="M8897">
            <v>0.46080130000000002</v>
          </cell>
          <cell r="N8897">
            <v>0.51744000000000001</v>
          </cell>
          <cell r="O8897">
            <v>0.59921720000000001</v>
          </cell>
        </row>
        <row r="8898">
          <cell r="F8898" t="str">
            <v>2015-2022Greater Fresno1-in-10October Peak17</v>
          </cell>
          <cell r="G8898">
            <v>1.9623870000000001</v>
          </cell>
          <cell r="H8898">
            <v>2.498713</v>
          </cell>
          <cell r="I8898">
            <v>97.623599999999996</v>
          </cell>
          <cell r="J8898">
            <v>26460.99</v>
          </cell>
          <cell r="K8898">
            <v>0.37451760000000001</v>
          </cell>
          <cell r="L8898">
            <v>0.47011510000000001</v>
          </cell>
          <cell r="M8898">
            <v>0.53632559999999996</v>
          </cell>
          <cell r="N8898">
            <v>0.60253599999999996</v>
          </cell>
          <cell r="O8898">
            <v>0.69813349999999996</v>
          </cell>
        </row>
        <row r="8899">
          <cell r="F8899" t="str">
            <v>2015-2022Greater Fresno1-in-10October Peak18</v>
          </cell>
          <cell r="G8899">
            <v>2.065515</v>
          </cell>
          <cell r="H8899">
            <v>2.6162610000000002</v>
          </cell>
          <cell r="I8899">
            <v>97.908450000000002</v>
          </cell>
          <cell r="J8899">
            <v>26460.99</v>
          </cell>
          <cell r="K8899">
            <v>0.38449369999999999</v>
          </cell>
          <cell r="L8899">
            <v>0.4827166</v>
          </cell>
          <cell r="M8899">
            <v>0.55074540000000005</v>
          </cell>
          <cell r="N8899">
            <v>0.61877420000000005</v>
          </cell>
          <cell r="O8899">
            <v>0.716997</v>
          </cell>
        </row>
        <row r="8900">
          <cell r="F8900" t="str">
            <v>2015-2022Greater Fresno1-in-10October Peak19</v>
          </cell>
          <cell r="G8900">
            <v>2.8842089999999998</v>
          </cell>
          <cell r="H8900">
            <v>2.5588820000000001</v>
          </cell>
          <cell r="I8900">
            <v>94.699470000000005</v>
          </cell>
          <cell r="J8900">
            <v>26460.99</v>
          </cell>
          <cell r="K8900">
            <v>-0.3527807</v>
          </cell>
          <cell r="L8900">
            <v>-0.33656079999999999</v>
          </cell>
          <cell r="M8900">
            <v>-0.32532689999999997</v>
          </cell>
          <cell r="N8900">
            <v>-0.31409310000000001</v>
          </cell>
          <cell r="O8900">
            <v>-0.297873</v>
          </cell>
        </row>
        <row r="8901">
          <cell r="F8901" t="str">
            <v>2015-2022Greater Fresno1-in-10October Peak20</v>
          </cell>
          <cell r="G8901">
            <v>2.661581</v>
          </cell>
          <cell r="H8901">
            <v>2.3550110000000002</v>
          </cell>
          <cell r="I8901">
            <v>89.760710000000003</v>
          </cell>
          <cell r="J8901">
            <v>26460.99</v>
          </cell>
          <cell r="K8901">
            <v>-0.33244089999999998</v>
          </cell>
          <cell r="L8901">
            <v>-0.3171563</v>
          </cell>
          <cell r="M8901">
            <v>-0.30657010000000001</v>
          </cell>
          <cell r="N8901">
            <v>-0.29598390000000002</v>
          </cell>
          <cell r="O8901">
            <v>-0.28069909999999998</v>
          </cell>
        </row>
        <row r="8902">
          <cell r="F8902" t="str">
            <v>2015-2022Greater Fresno1-in-10October Peak21</v>
          </cell>
          <cell r="G8902">
            <v>2.3613659999999999</v>
          </cell>
          <cell r="H8902">
            <v>2.1463969999999999</v>
          </cell>
          <cell r="I8902">
            <v>87.922989999999999</v>
          </cell>
          <cell r="J8902">
            <v>26460.99</v>
          </cell>
          <cell r="K8902">
            <v>-0.2331095</v>
          </cell>
          <cell r="L8902">
            <v>-0.2223918</v>
          </cell>
          <cell r="M8902">
            <v>-0.21496870000000001</v>
          </cell>
          <cell r="N8902">
            <v>-0.2075456</v>
          </cell>
          <cell r="O8902">
            <v>-0.1968278</v>
          </cell>
        </row>
        <row r="8903">
          <cell r="F8903" t="str">
            <v>2015-2022Greater Fresno1-in-10October Peak22</v>
          </cell>
          <cell r="G8903">
            <v>2.0288200000000001</v>
          </cell>
          <cell r="H8903">
            <v>1.898039</v>
          </cell>
          <cell r="I8903">
            <v>85.92998</v>
          </cell>
          <cell r="J8903">
            <v>26460.99</v>
          </cell>
          <cell r="K8903">
            <v>-0.1418172</v>
          </cell>
          <cell r="L8903">
            <v>-0.13529679999999999</v>
          </cell>
          <cell r="M8903">
            <v>-0.1307808</v>
          </cell>
          <cell r="N8903">
            <v>-0.12626480000000001</v>
          </cell>
          <cell r="O8903">
            <v>-0.1197444</v>
          </cell>
        </row>
        <row r="8904">
          <cell r="F8904" t="str">
            <v>2015-2022Greater Fresno1-in-10October Peak23</v>
          </cell>
          <cell r="G8904">
            <v>1.5978520000000001</v>
          </cell>
          <cell r="H8904">
            <v>1.5243960000000001</v>
          </cell>
          <cell r="I8904">
            <v>82.607929999999996</v>
          </cell>
          <cell r="J8904">
            <v>26460.99</v>
          </cell>
          <cell r="K8904">
            <v>-7.9655500000000004E-2</v>
          </cell>
          <cell r="L8904">
            <v>-7.5993199999999997E-2</v>
          </cell>
          <cell r="M8904">
            <v>-7.3456599999999997E-2</v>
          </cell>
          <cell r="N8904">
            <v>-7.09201E-2</v>
          </cell>
          <cell r="O8904">
            <v>-6.7257800000000006E-2</v>
          </cell>
        </row>
        <row r="8905">
          <cell r="F8905" t="str">
            <v>2015-2022Greater Fresno1-in-10October Peak24</v>
          </cell>
          <cell r="G8905">
            <v>1.233214</v>
          </cell>
          <cell r="H8905">
            <v>1.1772549999999999</v>
          </cell>
          <cell r="I8905">
            <v>77.982839999999996</v>
          </cell>
          <cell r="J8905">
            <v>26460.99</v>
          </cell>
          <cell r="K8905">
            <v>-6.0681300000000001E-2</v>
          </cell>
          <cell r="L8905">
            <v>-5.78913E-2</v>
          </cell>
          <cell r="M8905">
            <v>-5.5959000000000002E-2</v>
          </cell>
          <cell r="N8905">
            <v>-5.4026699999999997E-2</v>
          </cell>
          <cell r="O8905">
            <v>-5.1236700000000003E-2</v>
          </cell>
        </row>
        <row r="8906">
          <cell r="F8906" t="str">
            <v>2015-2022Kern1-in-10October Peak1</v>
          </cell>
          <cell r="G8906">
            <v>1.0835250000000001</v>
          </cell>
          <cell r="H8906">
            <v>1.0835250000000001</v>
          </cell>
          <cell r="I8906">
            <v>72.5</v>
          </cell>
          <cell r="J8906">
            <v>5494.18</v>
          </cell>
          <cell r="K8906">
            <v>0</v>
          </cell>
          <cell r="L8906">
            <v>0</v>
          </cell>
          <cell r="M8906">
            <v>0</v>
          </cell>
          <cell r="N8906">
            <v>0</v>
          </cell>
          <cell r="O8906">
            <v>0</v>
          </cell>
        </row>
        <row r="8907">
          <cell r="F8907" t="str">
            <v>2015-2022Kern1-in-10October Peak2</v>
          </cell>
          <cell r="G8907">
            <v>0.92792140000000001</v>
          </cell>
          <cell r="H8907">
            <v>0.92792140000000001</v>
          </cell>
          <cell r="I8907">
            <v>71</v>
          </cell>
          <cell r="J8907">
            <v>5494.18</v>
          </cell>
          <cell r="K8907">
            <v>0</v>
          </cell>
          <cell r="L8907">
            <v>0</v>
          </cell>
          <cell r="M8907">
            <v>0</v>
          </cell>
          <cell r="N8907">
            <v>0</v>
          </cell>
          <cell r="O8907">
            <v>0</v>
          </cell>
        </row>
        <row r="8908">
          <cell r="F8908" t="str">
            <v>2015-2022Kern1-in-10October Peak3</v>
          </cell>
          <cell r="G8908">
            <v>0.81182980000000005</v>
          </cell>
          <cell r="H8908">
            <v>0.81182980000000005</v>
          </cell>
          <cell r="I8908">
            <v>69.5</v>
          </cell>
          <cell r="J8908">
            <v>5494.18</v>
          </cell>
          <cell r="K8908">
            <v>0</v>
          </cell>
          <cell r="L8908">
            <v>0</v>
          </cell>
          <cell r="M8908">
            <v>0</v>
          </cell>
          <cell r="N8908">
            <v>0</v>
          </cell>
          <cell r="O8908">
            <v>0</v>
          </cell>
        </row>
        <row r="8909">
          <cell r="F8909" t="str">
            <v>2015-2022Kern1-in-10October Peak4</v>
          </cell>
          <cell r="G8909">
            <v>0.73104049999999998</v>
          </cell>
          <cell r="H8909">
            <v>0.73104049999999998</v>
          </cell>
          <cell r="I8909">
            <v>68.5</v>
          </cell>
          <cell r="J8909">
            <v>5494.18</v>
          </cell>
          <cell r="K8909">
            <v>0</v>
          </cell>
          <cell r="L8909">
            <v>0</v>
          </cell>
          <cell r="M8909">
            <v>0</v>
          </cell>
          <cell r="N8909">
            <v>0</v>
          </cell>
          <cell r="O8909">
            <v>0</v>
          </cell>
        </row>
        <row r="8910">
          <cell r="F8910" t="str">
            <v>2015-2022Kern1-in-10October Peak5</v>
          </cell>
          <cell r="G8910">
            <v>0.69483340000000005</v>
          </cell>
          <cell r="H8910">
            <v>0.69483340000000005</v>
          </cell>
          <cell r="I8910">
            <v>67.5</v>
          </cell>
          <cell r="J8910">
            <v>5494.18</v>
          </cell>
          <cell r="K8910">
            <v>0</v>
          </cell>
          <cell r="L8910">
            <v>0</v>
          </cell>
          <cell r="M8910">
            <v>0</v>
          </cell>
          <cell r="N8910">
            <v>0</v>
          </cell>
          <cell r="O8910">
            <v>0</v>
          </cell>
        </row>
        <row r="8911">
          <cell r="F8911" t="str">
            <v>2015-2022Kern1-in-10October Peak6</v>
          </cell>
          <cell r="G8911">
            <v>0.69065810000000005</v>
          </cell>
          <cell r="H8911">
            <v>0.69065810000000005</v>
          </cell>
          <cell r="I8911">
            <v>67</v>
          </cell>
          <cell r="J8911">
            <v>5494.18</v>
          </cell>
          <cell r="K8911">
            <v>0</v>
          </cell>
          <cell r="L8911">
            <v>0</v>
          </cell>
          <cell r="M8911">
            <v>0</v>
          </cell>
          <cell r="N8911">
            <v>0</v>
          </cell>
          <cell r="O8911">
            <v>0</v>
          </cell>
        </row>
        <row r="8912">
          <cell r="F8912" t="str">
            <v>2015-2022Kern1-in-10October Peak7</v>
          </cell>
          <cell r="G8912">
            <v>0.75304850000000001</v>
          </cell>
          <cell r="H8912">
            <v>0.75304850000000001</v>
          </cell>
          <cell r="I8912">
            <v>66.5</v>
          </cell>
          <cell r="J8912">
            <v>5494.18</v>
          </cell>
          <cell r="K8912">
            <v>0</v>
          </cell>
          <cell r="L8912">
            <v>0</v>
          </cell>
          <cell r="M8912">
            <v>0</v>
          </cell>
          <cell r="N8912">
            <v>0</v>
          </cell>
          <cell r="O8912">
            <v>0</v>
          </cell>
        </row>
        <row r="8913">
          <cell r="F8913" t="str">
            <v>2015-2022Kern1-in-10October Peak8</v>
          </cell>
          <cell r="G8913">
            <v>0.79012099999999996</v>
          </cell>
          <cell r="H8913">
            <v>0.79012099999999996</v>
          </cell>
          <cell r="I8913">
            <v>68</v>
          </cell>
          <cell r="J8913">
            <v>5494.18</v>
          </cell>
          <cell r="K8913">
            <v>0</v>
          </cell>
          <cell r="L8913">
            <v>0</v>
          </cell>
          <cell r="M8913">
            <v>0</v>
          </cell>
          <cell r="N8913">
            <v>0</v>
          </cell>
          <cell r="O8913">
            <v>0</v>
          </cell>
        </row>
        <row r="8914">
          <cell r="F8914" t="str">
            <v>2015-2022Kern1-in-10October Peak9</v>
          </cell>
          <cell r="G8914">
            <v>0.81051329999999999</v>
          </cell>
          <cell r="H8914">
            <v>0.81051329999999999</v>
          </cell>
          <cell r="I8914">
            <v>72</v>
          </cell>
          <cell r="J8914">
            <v>5494.18</v>
          </cell>
          <cell r="K8914">
            <v>0</v>
          </cell>
          <cell r="L8914">
            <v>0</v>
          </cell>
          <cell r="M8914">
            <v>0</v>
          </cell>
          <cell r="N8914">
            <v>0</v>
          </cell>
          <cell r="O8914">
            <v>0</v>
          </cell>
        </row>
        <row r="8915">
          <cell r="F8915" t="str">
            <v>2015-2022Kern1-in-10October Peak10</v>
          </cell>
          <cell r="G8915">
            <v>0.92936350000000001</v>
          </cell>
          <cell r="H8915">
            <v>0.92936350000000001</v>
          </cell>
          <cell r="I8915">
            <v>79</v>
          </cell>
          <cell r="J8915">
            <v>5494.18</v>
          </cell>
          <cell r="K8915">
            <v>0</v>
          </cell>
          <cell r="L8915">
            <v>0</v>
          </cell>
          <cell r="M8915">
            <v>0</v>
          </cell>
          <cell r="N8915">
            <v>0</v>
          </cell>
          <cell r="O8915">
            <v>0</v>
          </cell>
        </row>
        <row r="8916">
          <cell r="F8916" t="str">
            <v>2015-2022Kern1-in-10October Peak11</v>
          </cell>
          <cell r="G8916">
            <v>1.1114200000000001</v>
          </cell>
          <cell r="H8916">
            <v>1.1114200000000001</v>
          </cell>
          <cell r="I8916">
            <v>86</v>
          </cell>
          <cell r="J8916">
            <v>5494.18</v>
          </cell>
          <cell r="K8916">
            <v>0</v>
          </cell>
          <cell r="L8916">
            <v>0</v>
          </cell>
          <cell r="M8916">
            <v>0</v>
          </cell>
          <cell r="N8916">
            <v>0</v>
          </cell>
          <cell r="O8916">
            <v>0</v>
          </cell>
        </row>
        <row r="8917">
          <cell r="F8917" t="str">
            <v>2015-2022Kern1-in-10October Peak12</v>
          </cell>
          <cell r="G8917">
            <v>1.357413</v>
          </cell>
          <cell r="H8917">
            <v>1.357413</v>
          </cell>
          <cell r="I8917">
            <v>92</v>
          </cell>
          <cell r="J8917">
            <v>5494.18</v>
          </cell>
          <cell r="K8917">
            <v>0</v>
          </cell>
          <cell r="L8917">
            <v>0</v>
          </cell>
          <cell r="M8917">
            <v>0</v>
          </cell>
          <cell r="N8917">
            <v>0</v>
          </cell>
          <cell r="O8917">
            <v>0</v>
          </cell>
        </row>
        <row r="8918">
          <cell r="F8918" t="str">
            <v>2015-2022Kern1-in-10October Peak13</v>
          </cell>
          <cell r="G8918">
            <v>1.636236</v>
          </cell>
          <cell r="H8918">
            <v>1.636236</v>
          </cell>
          <cell r="I8918">
            <v>95.5</v>
          </cell>
          <cell r="J8918">
            <v>5494.18</v>
          </cell>
          <cell r="K8918">
            <v>0</v>
          </cell>
          <cell r="L8918">
            <v>0</v>
          </cell>
          <cell r="M8918">
            <v>0</v>
          </cell>
          <cell r="N8918">
            <v>0</v>
          </cell>
          <cell r="O8918">
            <v>0</v>
          </cell>
        </row>
        <row r="8919">
          <cell r="F8919" t="str">
            <v>2015-2022Kern1-in-10October Peak14</v>
          </cell>
          <cell r="G8919">
            <v>1.5249079999999999</v>
          </cell>
          <cell r="H8919">
            <v>1.90838</v>
          </cell>
          <cell r="I8919">
            <v>97.5</v>
          </cell>
          <cell r="J8919">
            <v>5494.18</v>
          </cell>
          <cell r="K8919">
            <v>0.32148599999999999</v>
          </cell>
          <cell r="L8919">
            <v>0.35810750000000002</v>
          </cell>
          <cell r="M8919">
            <v>0.38347140000000002</v>
          </cell>
          <cell r="N8919">
            <v>0.40883540000000002</v>
          </cell>
          <cell r="O8919">
            <v>0.44545679999999999</v>
          </cell>
        </row>
        <row r="8920">
          <cell r="F8920" t="str">
            <v>2015-2022Kern1-in-10October Peak15</v>
          </cell>
          <cell r="G8920">
            <v>1.724796</v>
          </cell>
          <cell r="H8920">
            <v>2.1706660000000002</v>
          </cell>
          <cell r="I8920">
            <v>99</v>
          </cell>
          <cell r="J8920">
            <v>5494.18</v>
          </cell>
          <cell r="K8920">
            <v>0.37883660000000002</v>
          </cell>
          <cell r="L8920">
            <v>0.41844019999999998</v>
          </cell>
          <cell r="M8920">
            <v>0.44586949999999997</v>
          </cell>
          <cell r="N8920">
            <v>0.47329880000000002</v>
          </cell>
          <cell r="O8920">
            <v>0.51290230000000003</v>
          </cell>
        </row>
        <row r="8921">
          <cell r="F8921" t="str">
            <v>2015-2022Kern1-in-10October Peak16</v>
          </cell>
          <cell r="G8921">
            <v>1.8523320000000001</v>
          </cell>
          <cell r="H8921">
            <v>2.4400019999999998</v>
          </cell>
          <cell r="I8921">
            <v>99.5</v>
          </cell>
          <cell r="J8921">
            <v>5494.18</v>
          </cell>
          <cell r="K8921">
            <v>0.50032719999999997</v>
          </cell>
          <cell r="L8921">
            <v>0.55193060000000005</v>
          </cell>
          <cell r="M8921">
            <v>0.5876709</v>
          </cell>
          <cell r="N8921">
            <v>0.62341120000000005</v>
          </cell>
          <cell r="O8921">
            <v>0.67501469999999997</v>
          </cell>
        </row>
        <row r="8922">
          <cell r="F8922" t="str">
            <v>2015-2022Kern1-in-10October Peak17</v>
          </cell>
          <cell r="G8922">
            <v>1.9776819999999999</v>
          </cell>
          <cell r="H8922">
            <v>2.6413730000000002</v>
          </cell>
          <cell r="I8922">
            <v>98</v>
          </cell>
          <cell r="J8922">
            <v>5494.18</v>
          </cell>
          <cell r="K8922">
            <v>0.56438169999999999</v>
          </cell>
          <cell r="L8922">
            <v>0.62305440000000001</v>
          </cell>
          <cell r="M8922">
            <v>0.66369100000000003</v>
          </cell>
          <cell r="N8922">
            <v>0.70432729999999999</v>
          </cell>
          <cell r="O8922">
            <v>0.76300009999999996</v>
          </cell>
        </row>
        <row r="8923">
          <cell r="F8923" t="str">
            <v>2015-2022Kern1-in-10October Peak18</v>
          </cell>
          <cell r="G8923">
            <v>2.0590619999999999</v>
          </cell>
          <cell r="H8923">
            <v>2.7379159999999998</v>
          </cell>
          <cell r="I8923">
            <v>97.5</v>
          </cell>
          <cell r="J8923">
            <v>5494.18</v>
          </cell>
          <cell r="K8923">
            <v>0.57718510000000001</v>
          </cell>
          <cell r="L8923">
            <v>0.63725189999999998</v>
          </cell>
          <cell r="M8923">
            <v>0.67885390000000001</v>
          </cell>
          <cell r="N8923">
            <v>0.72045599999999999</v>
          </cell>
          <cell r="O8923">
            <v>0.78052279999999996</v>
          </cell>
        </row>
        <row r="8924">
          <cell r="F8924" t="str">
            <v>2015-2022Kern1-in-10October Peak19</v>
          </cell>
          <cell r="G8924">
            <v>3.0845910000000001</v>
          </cell>
          <cell r="H8924">
            <v>2.664148</v>
          </cell>
          <cell r="I8924">
            <v>94.5</v>
          </cell>
          <cell r="J8924">
            <v>5494.18</v>
          </cell>
          <cell r="K8924">
            <v>-0.46014060000000001</v>
          </cell>
          <cell r="L8924">
            <v>-0.43668649999999998</v>
          </cell>
          <cell r="M8924">
            <v>-0.42044219999999999</v>
          </cell>
          <cell r="N8924">
            <v>-0.404198</v>
          </cell>
          <cell r="O8924">
            <v>-0.38074390000000002</v>
          </cell>
        </row>
        <row r="8925">
          <cell r="F8925" t="str">
            <v>2015-2022Kern1-in-10October Peak20</v>
          </cell>
          <cell r="G8925">
            <v>2.90137</v>
          </cell>
          <cell r="H8925">
            <v>2.4786160000000002</v>
          </cell>
          <cell r="I8925">
            <v>90.5</v>
          </cell>
          <cell r="J8925">
            <v>5494.18</v>
          </cell>
          <cell r="K8925">
            <v>-0.4626709</v>
          </cell>
          <cell r="L8925">
            <v>-0.43908779999999997</v>
          </cell>
          <cell r="M8925">
            <v>-0.42275430000000003</v>
          </cell>
          <cell r="N8925">
            <v>-0.40642060000000002</v>
          </cell>
          <cell r="O8925">
            <v>-0.3828375</v>
          </cell>
        </row>
        <row r="8926">
          <cell r="F8926" t="str">
            <v>2015-2022Kern1-in-10October Peak21</v>
          </cell>
          <cell r="G8926">
            <v>2.5958800000000002</v>
          </cell>
          <cell r="H8926">
            <v>2.3026909999999998</v>
          </cell>
          <cell r="I8926">
            <v>84.5</v>
          </cell>
          <cell r="J8926">
            <v>5494.18</v>
          </cell>
          <cell r="K8926">
            <v>-0.3208725</v>
          </cell>
          <cell r="L8926">
            <v>-0.30451709999999999</v>
          </cell>
          <cell r="M8926">
            <v>-0.29318949999999999</v>
          </cell>
          <cell r="N8926">
            <v>-0.2818618</v>
          </cell>
          <cell r="O8926">
            <v>-0.26550639999999998</v>
          </cell>
        </row>
        <row r="8927">
          <cell r="F8927" t="str">
            <v>2015-2022Kern1-in-10October Peak22</v>
          </cell>
          <cell r="G8927">
            <v>2.2694070000000002</v>
          </cell>
          <cell r="H8927">
            <v>2.078001</v>
          </cell>
          <cell r="I8927">
            <v>81.5</v>
          </cell>
          <cell r="J8927">
            <v>5494.18</v>
          </cell>
          <cell r="K8927">
            <v>-0.2094781</v>
          </cell>
          <cell r="L8927">
            <v>-0.1988007</v>
          </cell>
          <cell r="M8927">
            <v>-0.19140550000000001</v>
          </cell>
          <cell r="N8927">
            <v>-0.18401039999999999</v>
          </cell>
          <cell r="O8927">
            <v>-0.17333290000000001</v>
          </cell>
        </row>
        <row r="8928">
          <cell r="F8928" t="str">
            <v>2015-2022Kern1-in-10October Peak23</v>
          </cell>
          <cell r="G8928">
            <v>1.8385929999999999</v>
          </cell>
          <cell r="H8928">
            <v>1.695122</v>
          </cell>
          <cell r="I8928">
            <v>78.5</v>
          </cell>
          <cell r="J8928">
            <v>5494.18</v>
          </cell>
          <cell r="K8928">
            <v>-0.15701850000000001</v>
          </cell>
          <cell r="L8928">
            <v>-0.14901500000000001</v>
          </cell>
          <cell r="M8928">
            <v>-0.14347180000000001</v>
          </cell>
          <cell r="N8928">
            <v>-0.13792860000000001</v>
          </cell>
          <cell r="O8928">
            <v>-0.12992509999999999</v>
          </cell>
        </row>
        <row r="8929">
          <cell r="F8929" t="str">
            <v>2015-2022Kern1-in-10October Peak24</v>
          </cell>
          <cell r="G8929">
            <v>1.4718469999999999</v>
          </cell>
          <cell r="H8929">
            <v>1.3602430000000001</v>
          </cell>
          <cell r="I8929">
            <v>76</v>
          </cell>
          <cell r="J8929">
            <v>5494.18</v>
          </cell>
          <cell r="K8929">
            <v>-0.12214179999999999</v>
          </cell>
          <cell r="L8929">
            <v>-0.11591600000000001</v>
          </cell>
          <cell r="M8929">
            <v>-0.1116041</v>
          </cell>
          <cell r="N8929">
            <v>-0.1072921</v>
          </cell>
          <cell r="O8929">
            <v>-0.1010664</v>
          </cell>
        </row>
        <row r="8930">
          <cell r="F8930" t="str">
            <v>2015-2022Northern Coast1-in-10October Peak1</v>
          </cell>
          <cell r="G8930">
            <v>0.86214800000000003</v>
          </cell>
          <cell r="H8930">
            <v>0.86214800000000003</v>
          </cell>
          <cell r="I8930">
            <v>64.6113</v>
          </cell>
          <cell r="J8930">
            <v>9078.84</v>
          </cell>
          <cell r="K8930">
            <v>0</v>
          </cell>
          <cell r="L8930">
            <v>0</v>
          </cell>
          <cell r="M8930">
            <v>0</v>
          </cell>
          <cell r="N8930">
            <v>0</v>
          </cell>
          <cell r="O8930">
            <v>0</v>
          </cell>
        </row>
        <row r="8931">
          <cell r="F8931" t="str">
            <v>2015-2022Northern Coast1-in-10October Peak2</v>
          </cell>
          <cell r="G8931">
            <v>0.7541506</v>
          </cell>
          <cell r="H8931">
            <v>0.7541506</v>
          </cell>
          <cell r="I8931">
            <v>62.630200000000002</v>
          </cell>
          <cell r="J8931">
            <v>9078.84</v>
          </cell>
          <cell r="K8931">
            <v>0</v>
          </cell>
          <cell r="L8931">
            <v>0</v>
          </cell>
          <cell r="M8931">
            <v>0</v>
          </cell>
          <cell r="N8931">
            <v>0</v>
          </cell>
          <cell r="O8931">
            <v>0</v>
          </cell>
        </row>
        <row r="8932">
          <cell r="F8932" t="str">
            <v>2015-2022Northern Coast1-in-10October Peak3</v>
          </cell>
          <cell r="G8932">
            <v>0.70286950000000004</v>
          </cell>
          <cell r="H8932">
            <v>0.70286950000000004</v>
          </cell>
          <cell r="I8932">
            <v>61.837000000000003</v>
          </cell>
          <cell r="J8932">
            <v>9078.84</v>
          </cell>
          <cell r="K8932">
            <v>0</v>
          </cell>
          <cell r="L8932">
            <v>0</v>
          </cell>
          <cell r="M8932">
            <v>0</v>
          </cell>
          <cell r="N8932">
            <v>0</v>
          </cell>
          <cell r="O8932">
            <v>0</v>
          </cell>
        </row>
        <row r="8933">
          <cell r="F8933" t="str">
            <v>2015-2022Northern Coast1-in-10October Peak4</v>
          </cell>
          <cell r="G8933">
            <v>0.67152619999999996</v>
          </cell>
          <cell r="H8933">
            <v>0.67152619999999996</v>
          </cell>
          <cell r="I8933">
            <v>60.4788</v>
          </cell>
          <cell r="J8933">
            <v>9078.84</v>
          </cell>
          <cell r="K8933">
            <v>0</v>
          </cell>
          <cell r="L8933">
            <v>0</v>
          </cell>
          <cell r="M8933">
            <v>0</v>
          </cell>
          <cell r="N8933">
            <v>0</v>
          </cell>
          <cell r="O8933">
            <v>0</v>
          </cell>
        </row>
        <row r="8934">
          <cell r="F8934" t="str">
            <v>2015-2022Northern Coast1-in-10October Peak5</v>
          </cell>
          <cell r="G8934">
            <v>0.67317800000000005</v>
          </cell>
          <cell r="H8934">
            <v>0.67317800000000005</v>
          </cell>
          <cell r="I8934">
            <v>59.177599999999998</v>
          </cell>
          <cell r="J8934">
            <v>9078.84</v>
          </cell>
          <cell r="K8934">
            <v>0</v>
          </cell>
          <cell r="L8934">
            <v>0</v>
          </cell>
          <cell r="M8934">
            <v>0</v>
          </cell>
          <cell r="N8934">
            <v>0</v>
          </cell>
          <cell r="O8934">
            <v>0</v>
          </cell>
        </row>
        <row r="8935">
          <cell r="F8935" t="str">
            <v>2015-2022Northern Coast1-in-10October Peak6</v>
          </cell>
          <cell r="G8935">
            <v>0.7354115</v>
          </cell>
          <cell r="H8935">
            <v>0.7354115</v>
          </cell>
          <cell r="I8935">
            <v>58.1586</v>
          </cell>
          <cell r="J8935">
            <v>9078.84</v>
          </cell>
          <cell r="K8935">
            <v>0</v>
          </cell>
          <cell r="L8935">
            <v>0</v>
          </cell>
          <cell r="M8935">
            <v>0</v>
          </cell>
          <cell r="N8935">
            <v>0</v>
          </cell>
          <cell r="O8935">
            <v>0</v>
          </cell>
        </row>
        <row r="8936">
          <cell r="F8936" t="str">
            <v>2015-2022Northern Coast1-in-10October Peak7</v>
          </cell>
          <cell r="G8936">
            <v>0.8926094</v>
          </cell>
          <cell r="H8936">
            <v>0.8926094</v>
          </cell>
          <cell r="I8936">
            <v>57.422199999999997</v>
          </cell>
          <cell r="J8936">
            <v>9078.84</v>
          </cell>
          <cell r="K8936">
            <v>0</v>
          </cell>
          <cell r="L8936">
            <v>0</v>
          </cell>
          <cell r="M8936">
            <v>0</v>
          </cell>
          <cell r="N8936">
            <v>0</v>
          </cell>
          <cell r="O8936">
            <v>0</v>
          </cell>
        </row>
        <row r="8937">
          <cell r="F8937" t="str">
            <v>2015-2022Northern Coast1-in-10October Peak8</v>
          </cell>
          <cell r="G8937">
            <v>1.030232</v>
          </cell>
          <cell r="H8937">
            <v>1.030232</v>
          </cell>
          <cell r="I8937">
            <v>57.662700000000001</v>
          </cell>
          <cell r="J8937">
            <v>9078.84</v>
          </cell>
          <cell r="K8937">
            <v>0</v>
          </cell>
          <cell r="L8937">
            <v>0</v>
          </cell>
          <cell r="M8937">
            <v>0</v>
          </cell>
          <cell r="N8937">
            <v>0</v>
          </cell>
          <cell r="O8937">
            <v>0</v>
          </cell>
        </row>
        <row r="8938">
          <cell r="F8938" t="str">
            <v>2015-2022Northern Coast1-in-10October Peak9</v>
          </cell>
          <cell r="G8938">
            <v>1.031012</v>
          </cell>
          <cell r="H8938">
            <v>1.031012</v>
          </cell>
          <cell r="I8938">
            <v>64.865200000000002</v>
          </cell>
          <cell r="J8938">
            <v>9078.84</v>
          </cell>
          <cell r="K8938">
            <v>0</v>
          </cell>
          <cell r="L8938">
            <v>0</v>
          </cell>
          <cell r="M8938">
            <v>0</v>
          </cell>
          <cell r="N8938">
            <v>0</v>
          </cell>
          <cell r="O8938">
            <v>0</v>
          </cell>
        </row>
        <row r="8939">
          <cell r="F8939" t="str">
            <v>2015-2022Northern Coast1-in-10October Peak10</v>
          </cell>
          <cell r="G8939">
            <v>1.054263</v>
          </cell>
          <cell r="H8939">
            <v>1.054263</v>
          </cell>
          <cell r="I8939">
            <v>73.025999999999996</v>
          </cell>
          <cell r="J8939">
            <v>9078.84</v>
          </cell>
          <cell r="K8939">
            <v>0</v>
          </cell>
          <cell r="L8939">
            <v>0</v>
          </cell>
          <cell r="M8939">
            <v>0</v>
          </cell>
          <cell r="N8939">
            <v>0</v>
          </cell>
          <cell r="O8939">
            <v>0</v>
          </cell>
        </row>
        <row r="8940">
          <cell r="F8940" t="str">
            <v>2015-2022Northern Coast1-in-10October Peak11</v>
          </cell>
          <cell r="G8940">
            <v>1.093896</v>
          </cell>
          <cell r="H8940">
            <v>1.093896</v>
          </cell>
          <cell r="I8940">
            <v>78.119</v>
          </cell>
          <cell r="J8940">
            <v>9078.84</v>
          </cell>
          <cell r="K8940">
            <v>0</v>
          </cell>
          <cell r="L8940">
            <v>0</v>
          </cell>
          <cell r="M8940">
            <v>0</v>
          </cell>
          <cell r="N8940">
            <v>0</v>
          </cell>
          <cell r="O8940">
            <v>0</v>
          </cell>
        </row>
        <row r="8941">
          <cell r="F8941" t="str">
            <v>2015-2022Northern Coast1-in-10October Peak12</v>
          </cell>
          <cell r="G8941">
            <v>1.1584239999999999</v>
          </cell>
          <cell r="H8941">
            <v>1.1584239999999999</v>
          </cell>
          <cell r="I8941">
            <v>83.376800000000003</v>
          </cell>
          <cell r="J8941">
            <v>9078.84</v>
          </cell>
          <cell r="K8941">
            <v>0</v>
          </cell>
          <cell r="L8941">
            <v>0</v>
          </cell>
          <cell r="M8941">
            <v>0</v>
          </cell>
          <cell r="N8941">
            <v>0</v>
          </cell>
          <cell r="O8941">
            <v>0</v>
          </cell>
        </row>
        <row r="8942">
          <cell r="F8942" t="str">
            <v>2015-2022Northern Coast1-in-10October Peak13</v>
          </cell>
          <cell r="G8942">
            <v>1.2690090000000001</v>
          </cell>
          <cell r="H8942">
            <v>1.2690090000000001</v>
          </cell>
          <cell r="I8942">
            <v>88.6036</v>
          </cell>
          <cell r="J8942">
            <v>9078.84</v>
          </cell>
          <cell r="K8942">
            <v>0</v>
          </cell>
          <cell r="L8942">
            <v>0</v>
          </cell>
          <cell r="M8942">
            <v>0</v>
          </cell>
          <cell r="N8942">
            <v>0</v>
          </cell>
          <cell r="O8942">
            <v>0</v>
          </cell>
        </row>
        <row r="8943">
          <cell r="F8943" t="str">
            <v>2015-2022Northern Coast1-in-10October Peak14</v>
          </cell>
          <cell r="G8943">
            <v>1.1906479999999999</v>
          </cell>
          <cell r="H8943">
            <v>1.3952249999999999</v>
          </cell>
          <cell r="I8943">
            <v>89.908299999999997</v>
          </cell>
          <cell r="J8943">
            <v>9078.84</v>
          </cell>
          <cell r="K8943">
            <v>0.14311989999999999</v>
          </cell>
          <cell r="L8943">
            <v>0.17942949999999999</v>
          </cell>
          <cell r="M8943">
            <v>0.20457739999999999</v>
          </cell>
          <cell r="N8943">
            <v>0.22972529999999999</v>
          </cell>
          <cell r="O8943">
            <v>0.26603490000000002</v>
          </cell>
        </row>
        <row r="8944">
          <cell r="F8944" t="str">
            <v>2015-2022Northern Coast1-in-10October Peak15</v>
          </cell>
          <cell r="G8944">
            <v>1.307957</v>
          </cell>
          <cell r="H8944">
            <v>1.576014</v>
          </cell>
          <cell r="I8944">
            <v>91.6648</v>
          </cell>
          <cell r="J8944">
            <v>9078.84</v>
          </cell>
          <cell r="K8944">
            <v>0.18752959999999999</v>
          </cell>
          <cell r="L8944">
            <v>0.23510590000000001</v>
          </cell>
          <cell r="M8944">
            <v>0.26805709999999999</v>
          </cell>
          <cell r="N8944">
            <v>0.30100840000000001</v>
          </cell>
          <cell r="O8944">
            <v>0.34858470000000003</v>
          </cell>
        </row>
        <row r="8945">
          <cell r="F8945" t="str">
            <v>2015-2022Northern Coast1-in-10October Peak16</v>
          </cell>
          <cell r="G8945">
            <v>1.477095</v>
          </cell>
          <cell r="H8945">
            <v>1.808424</v>
          </cell>
          <cell r="I8945">
            <v>91.237899999999996</v>
          </cell>
          <cell r="J8945">
            <v>9078.84</v>
          </cell>
          <cell r="K8945">
            <v>0.23179440000000001</v>
          </cell>
          <cell r="L8945">
            <v>0.29060069999999999</v>
          </cell>
          <cell r="M8945">
            <v>0.33132980000000001</v>
          </cell>
          <cell r="N8945">
            <v>0.37205899999999997</v>
          </cell>
          <cell r="O8945">
            <v>0.4308652</v>
          </cell>
        </row>
        <row r="8946">
          <cell r="F8946" t="str">
            <v>2015-2022Northern Coast1-in-10October Peak17</v>
          </cell>
          <cell r="G8946">
            <v>1.67384</v>
          </cell>
          <cell r="H8946">
            <v>2.0625740000000001</v>
          </cell>
          <cell r="I8946">
            <v>89.781599999999997</v>
          </cell>
          <cell r="J8946">
            <v>9078.84</v>
          </cell>
          <cell r="K8946">
            <v>0.271953</v>
          </cell>
          <cell r="L8946">
            <v>0.34094760000000002</v>
          </cell>
          <cell r="M8946">
            <v>0.3887331</v>
          </cell>
          <cell r="N8946">
            <v>0.43651849999999998</v>
          </cell>
          <cell r="O8946">
            <v>0.50551310000000005</v>
          </cell>
        </row>
        <row r="8947">
          <cell r="F8947" t="str">
            <v>2015-2022Northern Coast1-in-10October Peak18</v>
          </cell>
          <cell r="G8947">
            <v>1.8459810000000001</v>
          </cell>
          <cell r="H8947">
            <v>2.2455750000000001</v>
          </cell>
          <cell r="I8947">
            <v>87.853300000000004</v>
          </cell>
          <cell r="J8947">
            <v>9078.84</v>
          </cell>
          <cell r="K8947">
            <v>0.2795512</v>
          </cell>
          <cell r="L8947">
            <v>0.3504736</v>
          </cell>
          <cell r="M8947">
            <v>0.39959410000000001</v>
          </cell>
          <cell r="N8947">
            <v>0.44871470000000002</v>
          </cell>
          <cell r="O8947">
            <v>0.51963689999999996</v>
          </cell>
        </row>
        <row r="8948">
          <cell r="F8948" t="str">
            <v>2015-2022Northern Coast1-in-10October Peak19</v>
          </cell>
          <cell r="G8948">
            <v>2.3891260000000001</v>
          </cell>
          <cell r="H8948">
            <v>2.2351960000000002</v>
          </cell>
          <cell r="I8948">
            <v>82.464100000000002</v>
          </cell>
          <cell r="J8948">
            <v>9078.84</v>
          </cell>
          <cell r="K8948">
            <v>-0.1743024</v>
          </cell>
          <cell r="L8948">
            <v>-0.1622663</v>
          </cell>
          <cell r="M8948">
            <v>-0.15393009999999999</v>
          </cell>
          <cell r="N8948">
            <v>-0.1455938</v>
          </cell>
          <cell r="O8948">
            <v>-0.1335576</v>
          </cell>
        </row>
        <row r="8949">
          <cell r="F8949" t="str">
            <v>2015-2022Northern Coast1-in-10October Peak20</v>
          </cell>
          <cell r="G8949">
            <v>2.1715409999999999</v>
          </cell>
          <cell r="H8949">
            <v>2.042459</v>
          </cell>
          <cell r="I8949">
            <v>73.442400000000006</v>
          </cell>
          <cell r="J8949">
            <v>9078.84</v>
          </cell>
          <cell r="K8949">
            <v>-0.14616670000000001</v>
          </cell>
          <cell r="L8949">
            <v>-0.13607330000000001</v>
          </cell>
          <cell r="M8949">
            <v>-0.1290828</v>
          </cell>
          <cell r="N8949">
            <v>-0.1220922</v>
          </cell>
          <cell r="O8949">
            <v>-0.1119989</v>
          </cell>
        </row>
        <row r="8950">
          <cell r="F8950" t="str">
            <v>2015-2022Northern Coast1-in-10October Peak21</v>
          </cell>
          <cell r="G8950">
            <v>1.9389460000000001</v>
          </cell>
          <cell r="H8950">
            <v>1.8573</v>
          </cell>
          <cell r="I8950">
            <v>66.365499999999997</v>
          </cell>
          <cell r="J8950">
            <v>9078.84</v>
          </cell>
          <cell r="K8950">
            <v>-9.2451900000000004E-2</v>
          </cell>
          <cell r="L8950">
            <v>-8.60678E-2</v>
          </cell>
          <cell r="M8950">
            <v>-8.1646099999999999E-2</v>
          </cell>
          <cell r="N8950">
            <v>-7.7224600000000004E-2</v>
          </cell>
          <cell r="O8950">
            <v>-7.0840399999999998E-2</v>
          </cell>
        </row>
        <row r="8951">
          <cell r="F8951" t="str">
            <v>2015-2022Northern Coast1-in-10October Peak22</v>
          </cell>
          <cell r="G8951">
            <v>1.686145</v>
          </cell>
          <cell r="H8951">
            <v>1.6379630000000001</v>
          </cell>
          <cell r="I8951">
            <v>62.190100000000001</v>
          </cell>
          <cell r="J8951">
            <v>9078.84</v>
          </cell>
          <cell r="K8951">
            <v>-5.4558500000000003E-2</v>
          </cell>
          <cell r="L8951">
            <v>-5.0791099999999999E-2</v>
          </cell>
          <cell r="M8951">
            <v>-4.8181799999999997E-2</v>
          </cell>
          <cell r="N8951">
            <v>-4.5572500000000002E-2</v>
          </cell>
          <cell r="O8951">
            <v>-4.1805000000000002E-2</v>
          </cell>
        </row>
        <row r="8952">
          <cell r="F8952" t="str">
            <v>2015-2022Northern Coast1-in-10October Peak23</v>
          </cell>
          <cell r="G8952">
            <v>1.3581749999999999</v>
          </cell>
          <cell r="H8952">
            <v>1.3210919999999999</v>
          </cell>
          <cell r="I8952">
            <v>59.470100000000002</v>
          </cell>
          <cell r="J8952">
            <v>9078.84</v>
          </cell>
          <cell r="K8952">
            <v>-4.1990899999999998E-2</v>
          </cell>
          <cell r="L8952">
            <v>-3.9091300000000002E-2</v>
          </cell>
          <cell r="M8952">
            <v>-3.7082999999999998E-2</v>
          </cell>
          <cell r="N8952">
            <v>-3.50747E-2</v>
          </cell>
          <cell r="O8952">
            <v>-3.2175200000000001E-2</v>
          </cell>
        </row>
        <row r="8953">
          <cell r="F8953" t="str">
            <v>2015-2022Northern Coast1-in-10October Peak24</v>
          </cell>
          <cell r="G8953">
            <v>1.037188</v>
          </cell>
          <cell r="H8953">
            <v>1.002494</v>
          </cell>
          <cell r="I8953">
            <v>57.895699999999998</v>
          </cell>
          <cell r="J8953">
            <v>9078.84</v>
          </cell>
          <cell r="K8953">
            <v>-3.9285500000000001E-2</v>
          </cell>
          <cell r="L8953">
            <v>-3.65727E-2</v>
          </cell>
          <cell r="M8953">
            <v>-3.4693799999999997E-2</v>
          </cell>
          <cell r="N8953">
            <v>-3.2814900000000001E-2</v>
          </cell>
          <cell r="O8953">
            <v>-3.0102199999999999E-2</v>
          </cell>
        </row>
        <row r="8954">
          <cell r="F8954" t="str">
            <v>2015-2022Other1-in-10October Peak1</v>
          </cell>
          <cell r="G8954">
            <v>0.83151719999999996</v>
          </cell>
          <cell r="H8954">
            <v>0.83151719999999996</v>
          </cell>
          <cell r="I8954">
            <v>73.213430000000002</v>
          </cell>
          <cell r="J8954">
            <v>25277.02</v>
          </cell>
          <cell r="K8954">
            <v>0</v>
          </cell>
          <cell r="L8954">
            <v>0</v>
          </cell>
          <cell r="M8954">
            <v>0</v>
          </cell>
          <cell r="N8954">
            <v>0</v>
          </cell>
          <cell r="O8954">
            <v>0</v>
          </cell>
        </row>
        <row r="8955">
          <cell r="F8955" t="str">
            <v>2015-2022Other1-in-10October Peak2</v>
          </cell>
          <cell r="G8955">
            <v>0.71412659999999994</v>
          </cell>
          <cell r="H8955">
            <v>0.71412659999999994</v>
          </cell>
          <cell r="I8955">
            <v>72.071640000000002</v>
          </cell>
          <cell r="J8955">
            <v>25277.02</v>
          </cell>
          <cell r="K8955">
            <v>0</v>
          </cell>
          <cell r="L8955">
            <v>0</v>
          </cell>
          <cell r="M8955">
            <v>0</v>
          </cell>
          <cell r="N8955">
            <v>0</v>
          </cell>
          <cell r="O8955">
            <v>0</v>
          </cell>
        </row>
        <row r="8956">
          <cell r="F8956" t="str">
            <v>2015-2022Other1-in-10October Peak3</v>
          </cell>
          <cell r="G8956">
            <v>0.64754310000000004</v>
          </cell>
          <cell r="H8956">
            <v>0.64754310000000004</v>
          </cell>
          <cell r="I8956">
            <v>69.812610000000006</v>
          </cell>
          <cell r="J8956">
            <v>25277.02</v>
          </cell>
          <cell r="K8956">
            <v>0</v>
          </cell>
          <cell r="L8956">
            <v>0</v>
          </cell>
          <cell r="M8956">
            <v>0</v>
          </cell>
          <cell r="N8956">
            <v>0</v>
          </cell>
          <cell r="O8956">
            <v>0</v>
          </cell>
        </row>
        <row r="8957">
          <cell r="F8957" t="str">
            <v>2015-2022Other1-in-10October Peak4</v>
          </cell>
          <cell r="G8957">
            <v>0.60983419999999999</v>
          </cell>
          <cell r="H8957">
            <v>0.60983419999999999</v>
          </cell>
          <cell r="I8957">
            <v>68.622820000000004</v>
          </cell>
          <cell r="J8957">
            <v>25277.02</v>
          </cell>
          <cell r="K8957">
            <v>0</v>
          </cell>
          <cell r="L8957">
            <v>0</v>
          </cell>
          <cell r="M8957">
            <v>0</v>
          </cell>
          <cell r="N8957">
            <v>0</v>
          </cell>
          <cell r="O8957">
            <v>0</v>
          </cell>
        </row>
        <row r="8958">
          <cell r="F8958" t="str">
            <v>2015-2022Other1-in-10October Peak5</v>
          </cell>
          <cell r="G8958">
            <v>0.60230980000000001</v>
          </cell>
          <cell r="H8958">
            <v>0.60230980000000001</v>
          </cell>
          <cell r="I8958">
            <v>67.83202</v>
          </cell>
          <cell r="J8958">
            <v>25277.02</v>
          </cell>
          <cell r="K8958">
            <v>0</v>
          </cell>
          <cell r="L8958">
            <v>0</v>
          </cell>
          <cell r="M8958">
            <v>0</v>
          </cell>
          <cell r="N8958">
            <v>0</v>
          </cell>
          <cell r="O8958">
            <v>0</v>
          </cell>
        </row>
        <row r="8959">
          <cell r="F8959" t="str">
            <v>2015-2022Other1-in-10October Peak6</v>
          </cell>
          <cell r="G8959">
            <v>0.64264339999999998</v>
          </cell>
          <cell r="H8959">
            <v>0.64264339999999998</v>
          </cell>
          <cell r="I8959">
            <v>66.010350000000003</v>
          </cell>
          <cell r="J8959">
            <v>25277.02</v>
          </cell>
          <cell r="K8959">
            <v>0</v>
          </cell>
          <cell r="L8959">
            <v>0</v>
          </cell>
          <cell r="M8959">
            <v>0</v>
          </cell>
          <cell r="N8959">
            <v>0</v>
          </cell>
          <cell r="O8959">
            <v>0</v>
          </cell>
        </row>
        <row r="8960">
          <cell r="F8960" t="str">
            <v>2015-2022Other1-in-10October Peak7</v>
          </cell>
          <cell r="G8960">
            <v>0.75078549999999999</v>
          </cell>
          <cell r="H8960">
            <v>0.75078549999999999</v>
          </cell>
          <cell r="I8960">
            <v>64.867940000000004</v>
          </cell>
          <cell r="J8960">
            <v>25277.02</v>
          </cell>
          <cell r="K8960">
            <v>0</v>
          </cell>
          <cell r="L8960">
            <v>0</v>
          </cell>
          <cell r="M8960">
            <v>0</v>
          </cell>
          <cell r="N8960">
            <v>0</v>
          </cell>
          <cell r="O8960">
            <v>0</v>
          </cell>
        </row>
        <row r="8961">
          <cell r="F8961" t="str">
            <v>2015-2022Other1-in-10October Peak8</v>
          </cell>
          <cell r="G8961">
            <v>0.82396130000000001</v>
          </cell>
          <cell r="H8961">
            <v>0.82396130000000001</v>
          </cell>
          <cell r="I8961">
            <v>65.659800000000004</v>
          </cell>
          <cell r="J8961">
            <v>25277.02</v>
          </cell>
          <cell r="K8961">
            <v>0</v>
          </cell>
          <cell r="L8961">
            <v>0</v>
          </cell>
          <cell r="M8961">
            <v>0</v>
          </cell>
          <cell r="N8961">
            <v>0</v>
          </cell>
          <cell r="O8961">
            <v>0</v>
          </cell>
        </row>
        <row r="8962">
          <cell r="F8962" t="str">
            <v>2015-2022Other1-in-10October Peak9</v>
          </cell>
          <cell r="G8962">
            <v>0.83895090000000005</v>
          </cell>
          <cell r="H8962">
            <v>0.83895090000000005</v>
          </cell>
          <cell r="I8962">
            <v>70.614040000000003</v>
          </cell>
          <cell r="J8962">
            <v>25277.02</v>
          </cell>
          <cell r="K8962">
            <v>0</v>
          </cell>
          <cell r="L8962">
            <v>0</v>
          </cell>
          <cell r="M8962">
            <v>0</v>
          </cell>
          <cell r="N8962">
            <v>0</v>
          </cell>
          <cell r="O8962">
            <v>0</v>
          </cell>
        </row>
        <row r="8963">
          <cell r="F8963" t="str">
            <v>2015-2022Other1-in-10October Peak10</v>
          </cell>
          <cell r="G8963">
            <v>0.89437630000000001</v>
          </cell>
          <cell r="H8963">
            <v>0.89437630000000001</v>
          </cell>
          <cell r="I8963">
            <v>75.547229999999999</v>
          </cell>
          <cell r="J8963">
            <v>25277.02</v>
          </cell>
          <cell r="K8963">
            <v>0</v>
          </cell>
          <cell r="L8963">
            <v>0</v>
          </cell>
          <cell r="M8963">
            <v>0</v>
          </cell>
          <cell r="N8963">
            <v>0</v>
          </cell>
          <cell r="O8963">
            <v>0</v>
          </cell>
        </row>
        <row r="8964">
          <cell r="F8964" t="str">
            <v>2015-2022Other1-in-10October Peak11</v>
          </cell>
          <cell r="G8964">
            <v>0.98842949999999996</v>
          </cell>
          <cell r="H8964">
            <v>0.98842949999999996</v>
          </cell>
          <cell r="I8964">
            <v>81.467889999999997</v>
          </cell>
          <cell r="J8964">
            <v>25277.02</v>
          </cell>
          <cell r="K8964">
            <v>0</v>
          </cell>
          <cell r="L8964">
            <v>0</v>
          </cell>
          <cell r="M8964">
            <v>0</v>
          </cell>
          <cell r="N8964">
            <v>0</v>
          </cell>
          <cell r="O8964">
            <v>0</v>
          </cell>
        </row>
        <row r="8965">
          <cell r="F8965" t="str">
            <v>2015-2022Other1-in-10October Peak12</v>
          </cell>
          <cell r="G8965">
            <v>1.1316280000000001</v>
          </cell>
          <cell r="H8965">
            <v>1.1316280000000001</v>
          </cell>
          <cell r="I8965">
            <v>87.076689999999999</v>
          </cell>
          <cell r="J8965">
            <v>25277.02</v>
          </cell>
          <cell r="K8965">
            <v>0</v>
          </cell>
          <cell r="L8965">
            <v>0</v>
          </cell>
          <cell r="M8965">
            <v>0</v>
          </cell>
          <cell r="N8965">
            <v>0</v>
          </cell>
          <cell r="O8965">
            <v>0</v>
          </cell>
        </row>
        <row r="8966">
          <cell r="F8966" t="str">
            <v>2015-2022Other1-in-10October Peak13</v>
          </cell>
          <cell r="G8966">
            <v>1.334414</v>
          </cell>
          <cell r="H8966">
            <v>1.334414</v>
          </cell>
          <cell r="I8966">
            <v>91.888350000000003</v>
          </cell>
          <cell r="J8966">
            <v>25277.02</v>
          </cell>
          <cell r="K8966">
            <v>0</v>
          </cell>
          <cell r="L8966">
            <v>0</v>
          </cell>
          <cell r="M8966">
            <v>0</v>
          </cell>
          <cell r="N8966">
            <v>0</v>
          </cell>
          <cell r="O8966">
            <v>0</v>
          </cell>
        </row>
        <row r="8967">
          <cell r="F8967" t="str">
            <v>2015-2022Other1-in-10October Peak14</v>
          </cell>
          <cell r="G8967">
            <v>1.2687280000000001</v>
          </cell>
          <cell r="H8967">
            <v>1.567412</v>
          </cell>
          <cell r="I8967">
            <v>94.350920000000002</v>
          </cell>
          <cell r="J8967">
            <v>25277.02</v>
          </cell>
          <cell r="K8967">
            <v>0.2389194</v>
          </cell>
          <cell r="L8967">
            <v>0.27422879999999999</v>
          </cell>
          <cell r="M8967">
            <v>0.29868400000000001</v>
          </cell>
          <cell r="N8967">
            <v>0.32313920000000002</v>
          </cell>
          <cell r="O8967">
            <v>0.35844860000000001</v>
          </cell>
        </row>
        <row r="8968">
          <cell r="F8968" t="str">
            <v>2015-2022Other1-in-10October Peak15</v>
          </cell>
          <cell r="G8968">
            <v>1.4488920000000001</v>
          </cell>
          <cell r="H8968">
            <v>1.832587</v>
          </cell>
          <cell r="I8968">
            <v>97.133480000000006</v>
          </cell>
          <cell r="J8968">
            <v>25277.02</v>
          </cell>
          <cell r="K8968">
            <v>0.30799959999999998</v>
          </cell>
          <cell r="L8968">
            <v>0.3527208</v>
          </cell>
          <cell r="M8968">
            <v>0.38369449999999999</v>
          </cell>
          <cell r="N8968">
            <v>0.41466819999999999</v>
          </cell>
          <cell r="O8968">
            <v>0.4593893</v>
          </cell>
        </row>
        <row r="8969">
          <cell r="F8969" t="str">
            <v>2015-2022Other1-in-10October Peak16</v>
          </cell>
          <cell r="G8969">
            <v>1.6442559999999999</v>
          </cell>
          <cell r="H8969">
            <v>2.1247569999999998</v>
          </cell>
          <cell r="I8969">
            <v>98.9696</v>
          </cell>
          <cell r="J8969">
            <v>25277.02</v>
          </cell>
          <cell r="K8969">
            <v>0.38611190000000001</v>
          </cell>
          <cell r="L8969">
            <v>0.44187769999999998</v>
          </cell>
          <cell r="M8969">
            <v>0.48050110000000001</v>
          </cell>
          <cell r="N8969">
            <v>0.51912440000000004</v>
          </cell>
          <cell r="O8969">
            <v>0.57489029999999997</v>
          </cell>
        </row>
        <row r="8970">
          <cell r="F8970" t="str">
            <v>2015-2022Other1-in-10October Peak17</v>
          </cell>
          <cell r="G8970">
            <v>1.830265</v>
          </cell>
          <cell r="H8970">
            <v>2.3896120000000001</v>
          </cell>
          <cell r="I8970">
            <v>99.914469999999994</v>
          </cell>
          <cell r="J8970">
            <v>25277.02</v>
          </cell>
          <cell r="K8970">
            <v>0.44918789999999997</v>
          </cell>
          <cell r="L8970">
            <v>0.51427049999999996</v>
          </cell>
          <cell r="M8970">
            <v>0.55934649999999997</v>
          </cell>
          <cell r="N8970">
            <v>0.60442249999999997</v>
          </cell>
          <cell r="O8970">
            <v>0.66950509999999996</v>
          </cell>
        </row>
        <row r="8971">
          <cell r="F8971" t="str">
            <v>2015-2022Other1-in-10October Peak18</v>
          </cell>
          <cell r="G8971">
            <v>1.97214</v>
          </cell>
          <cell r="H8971">
            <v>2.546538</v>
          </cell>
          <cell r="I8971">
            <v>98.84787</v>
          </cell>
          <cell r="J8971">
            <v>25277.02</v>
          </cell>
          <cell r="K8971">
            <v>0.46123760000000003</v>
          </cell>
          <cell r="L8971">
            <v>0.52809349999999999</v>
          </cell>
          <cell r="M8971">
            <v>0.57439750000000001</v>
          </cell>
          <cell r="N8971">
            <v>0.62070159999999996</v>
          </cell>
          <cell r="O8971">
            <v>0.68755739999999999</v>
          </cell>
        </row>
        <row r="8972">
          <cell r="F8972" t="str">
            <v>2015-2022Other1-in-10October Peak19</v>
          </cell>
          <cell r="G8972">
            <v>2.7831649999999999</v>
          </cell>
          <cell r="H8972">
            <v>2.4908260000000002</v>
          </cell>
          <cell r="I8972">
            <v>94.067599999999999</v>
          </cell>
          <cell r="J8972">
            <v>25277.02</v>
          </cell>
          <cell r="K8972">
            <v>-0.32657809999999998</v>
          </cell>
          <cell r="L8972">
            <v>-0.30634919999999999</v>
          </cell>
          <cell r="M8972">
            <v>-0.29233880000000001</v>
          </cell>
          <cell r="N8972">
            <v>-0.27832839999999998</v>
          </cell>
          <cell r="O8972">
            <v>-0.25809939999999998</v>
          </cell>
        </row>
        <row r="8973">
          <cell r="F8973" t="str">
            <v>2015-2022Other1-in-10October Peak20</v>
          </cell>
          <cell r="G8973">
            <v>2.5042849999999999</v>
          </cell>
          <cell r="H8973">
            <v>2.2475079999999998</v>
          </cell>
          <cell r="I8973">
            <v>87.778369999999995</v>
          </cell>
          <cell r="J8973">
            <v>25277.02</v>
          </cell>
          <cell r="K8973">
            <v>-0.28685159999999998</v>
          </cell>
          <cell r="L8973">
            <v>-0.26908339999999997</v>
          </cell>
          <cell r="M8973">
            <v>-0.25677729999999999</v>
          </cell>
          <cell r="N8973">
            <v>-0.2444711</v>
          </cell>
          <cell r="O8973">
            <v>-0.22670299999999999</v>
          </cell>
        </row>
        <row r="8974">
          <cell r="F8974" t="str">
            <v>2015-2022Other1-in-10October Peak21</v>
          </cell>
          <cell r="G8974">
            <v>2.1252499999999999</v>
          </cell>
          <cell r="H8974">
            <v>1.9746900000000001</v>
          </cell>
          <cell r="I8974">
            <v>82.503540000000001</v>
          </cell>
          <cell r="J8974">
            <v>25277.02</v>
          </cell>
          <cell r="K8974">
            <v>-0.16819419999999999</v>
          </cell>
          <cell r="L8974">
            <v>-0.1577759</v>
          </cell>
          <cell r="M8974">
            <v>-0.15056030000000001</v>
          </cell>
          <cell r="N8974">
            <v>-0.14334459999999999</v>
          </cell>
          <cell r="O8974">
            <v>-0.1329263</v>
          </cell>
        </row>
        <row r="8975">
          <cell r="F8975" t="str">
            <v>2015-2022Other1-in-10October Peak22</v>
          </cell>
          <cell r="G8975">
            <v>1.779517</v>
          </cell>
          <cell r="H8975">
            <v>1.682917</v>
          </cell>
          <cell r="I8975">
            <v>78.817260000000005</v>
          </cell>
          <cell r="J8975">
            <v>25277.02</v>
          </cell>
          <cell r="K8975">
            <v>-0.1079142</v>
          </cell>
          <cell r="L8975">
            <v>-0.10122979999999999</v>
          </cell>
          <cell r="M8975">
            <v>-9.6600199999999997E-2</v>
          </cell>
          <cell r="N8975">
            <v>-9.19706E-2</v>
          </cell>
          <cell r="O8975">
            <v>-8.5286200000000006E-2</v>
          </cell>
        </row>
        <row r="8976">
          <cell r="F8976" t="str">
            <v>2015-2022Other1-in-10October Peak23</v>
          </cell>
          <cell r="G8976">
            <v>1.3787469999999999</v>
          </cell>
          <cell r="H8976">
            <v>1.317428</v>
          </cell>
          <cell r="I8976">
            <v>75.573939999999993</v>
          </cell>
          <cell r="J8976">
            <v>25277.02</v>
          </cell>
          <cell r="K8976">
            <v>-6.8501300000000001E-2</v>
          </cell>
          <cell r="L8976">
            <v>-6.4258200000000001E-2</v>
          </cell>
          <cell r="M8976">
            <v>-6.1319499999999999E-2</v>
          </cell>
          <cell r="N8976">
            <v>-5.8380700000000001E-2</v>
          </cell>
          <cell r="O8976">
            <v>-5.4137600000000001E-2</v>
          </cell>
        </row>
        <row r="8977">
          <cell r="F8977" t="str">
            <v>2015-2022Other1-in-10October Peak24</v>
          </cell>
          <cell r="G8977">
            <v>1.0454330000000001</v>
          </cell>
          <cell r="H8977">
            <v>1.0062489999999999</v>
          </cell>
          <cell r="I8977">
            <v>72.381360000000001</v>
          </cell>
          <cell r="J8977">
            <v>25277.02</v>
          </cell>
          <cell r="K8977">
            <v>-4.3772999999999999E-2</v>
          </cell>
          <cell r="L8977">
            <v>-4.1061599999999997E-2</v>
          </cell>
          <cell r="M8977">
            <v>-3.9183700000000002E-2</v>
          </cell>
          <cell r="N8977">
            <v>-3.73058E-2</v>
          </cell>
          <cell r="O8977">
            <v>-3.45945E-2</v>
          </cell>
        </row>
        <row r="8978">
          <cell r="F8978" t="str">
            <v>2015-2022Sierra1-in-10October Peak1</v>
          </cell>
          <cell r="G8978">
            <v>1.0490010000000001</v>
          </cell>
          <cell r="H8978">
            <v>1.0490010000000001</v>
          </cell>
          <cell r="I8978">
            <v>69.40446</v>
          </cell>
          <cell r="J8978">
            <v>17688.05</v>
          </cell>
          <cell r="K8978">
            <v>0</v>
          </cell>
          <cell r="L8978">
            <v>0</v>
          </cell>
          <cell r="M8978">
            <v>0</v>
          </cell>
          <cell r="N8978">
            <v>0</v>
          </cell>
          <cell r="O8978">
            <v>0</v>
          </cell>
        </row>
        <row r="8979">
          <cell r="F8979" t="str">
            <v>2015-2022Sierra1-in-10October Peak2</v>
          </cell>
          <cell r="G8979">
            <v>0.92552449999999997</v>
          </cell>
          <cell r="H8979">
            <v>0.92552449999999997</v>
          </cell>
          <cell r="I8979">
            <v>67.490099999999998</v>
          </cell>
          <cell r="J8979">
            <v>17688.05</v>
          </cell>
          <cell r="K8979">
            <v>0</v>
          </cell>
          <cell r="L8979">
            <v>0</v>
          </cell>
          <cell r="M8979">
            <v>0</v>
          </cell>
          <cell r="N8979">
            <v>0</v>
          </cell>
          <cell r="O8979">
            <v>0</v>
          </cell>
        </row>
        <row r="8980">
          <cell r="F8980" t="str">
            <v>2015-2022Sierra1-in-10October Peak3</v>
          </cell>
          <cell r="G8980">
            <v>0.8542109</v>
          </cell>
          <cell r="H8980">
            <v>0.8542109</v>
          </cell>
          <cell r="I8980">
            <v>68.993549999999999</v>
          </cell>
          <cell r="J8980">
            <v>17688.05</v>
          </cell>
          <cell r="K8980">
            <v>0</v>
          </cell>
          <cell r="L8980">
            <v>0</v>
          </cell>
          <cell r="M8980">
            <v>0</v>
          </cell>
          <cell r="N8980">
            <v>0</v>
          </cell>
          <cell r="O8980">
            <v>0</v>
          </cell>
        </row>
        <row r="8981">
          <cell r="F8981" t="str">
            <v>2015-2022Sierra1-in-10October Peak4</v>
          </cell>
          <cell r="G8981">
            <v>0.8138666</v>
          </cell>
          <cell r="H8981">
            <v>0.8138666</v>
          </cell>
          <cell r="I8981">
            <v>70.220669999999998</v>
          </cell>
          <cell r="J8981">
            <v>17688.05</v>
          </cell>
          <cell r="K8981">
            <v>0</v>
          </cell>
          <cell r="L8981">
            <v>0</v>
          </cell>
          <cell r="M8981">
            <v>0</v>
          </cell>
          <cell r="N8981">
            <v>0</v>
          </cell>
          <cell r="O8981">
            <v>0</v>
          </cell>
        </row>
        <row r="8982">
          <cell r="F8982" t="str">
            <v>2015-2022Sierra1-in-10October Peak5</v>
          </cell>
          <cell r="G8982">
            <v>0.81407560000000001</v>
          </cell>
          <cell r="H8982">
            <v>0.81407560000000001</v>
          </cell>
          <cell r="I8982">
            <v>69.951359999999994</v>
          </cell>
          <cell r="J8982">
            <v>17688.05</v>
          </cell>
          <cell r="K8982">
            <v>0</v>
          </cell>
          <cell r="L8982">
            <v>0</v>
          </cell>
          <cell r="M8982">
            <v>0</v>
          </cell>
          <cell r="N8982">
            <v>0</v>
          </cell>
          <cell r="O8982">
            <v>0</v>
          </cell>
        </row>
        <row r="8983">
          <cell r="F8983" t="str">
            <v>2015-2022Sierra1-in-10October Peak6</v>
          </cell>
          <cell r="G8983">
            <v>0.88869509999999996</v>
          </cell>
          <cell r="H8983">
            <v>0.88869509999999996</v>
          </cell>
          <cell r="I8983">
            <v>69.489639999999994</v>
          </cell>
          <cell r="J8983">
            <v>17688.05</v>
          </cell>
          <cell r="K8983">
            <v>0</v>
          </cell>
          <cell r="L8983">
            <v>0</v>
          </cell>
          <cell r="M8983">
            <v>0</v>
          </cell>
          <cell r="N8983">
            <v>0</v>
          </cell>
          <cell r="O8983">
            <v>0</v>
          </cell>
        </row>
        <row r="8984">
          <cell r="F8984" t="str">
            <v>2015-2022Sierra1-in-10October Peak7</v>
          </cell>
          <cell r="G8984">
            <v>1.057674</v>
          </cell>
          <cell r="H8984">
            <v>1.057674</v>
          </cell>
          <cell r="I8984">
            <v>67.327640000000002</v>
          </cell>
          <cell r="J8984">
            <v>17688.05</v>
          </cell>
          <cell r="K8984">
            <v>0</v>
          </cell>
          <cell r="L8984">
            <v>0</v>
          </cell>
          <cell r="M8984">
            <v>0</v>
          </cell>
          <cell r="N8984">
            <v>0</v>
          </cell>
          <cell r="O8984">
            <v>0</v>
          </cell>
        </row>
        <row r="8985">
          <cell r="F8985" t="str">
            <v>2015-2022Sierra1-in-10October Peak8</v>
          </cell>
          <cell r="G8985">
            <v>1.16466</v>
          </cell>
          <cell r="H8985">
            <v>1.16466</v>
          </cell>
          <cell r="I8985">
            <v>67.50958</v>
          </cell>
          <cell r="J8985">
            <v>17688.05</v>
          </cell>
          <cell r="K8985">
            <v>0</v>
          </cell>
          <cell r="L8985">
            <v>0</v>
          </cell>
          <cell r="M8985">
            <v>0</v>
          </cell>
          <cell r="N8985">
            <v>0</v>
          </cell>
          <cell r="O8985">
            <v>0</v>
          </cell>
        </row>
        <row r="8986">
          <cell r="F8986" t="str">
            <v>2015-2022Sierra1-in-10October Peak9</v>
          </cell>
          <cell r="G8986">
            <v>1.1973</v>
          </cell>
          <cell r="H8986">
            <v>1.1973</v>
          </cell>
          <cell r="I8986">
            <v>73.109610000000004</v>
          </cell>
          <cell r="J8986">
            <v>17688.05</v>
          </cell>
          <cell r="K8986">
            <v>0</v>
          </cell>
          <cell r="L8986">
            <v>0</v>
          </cell>
          <cell r="M8986">
            <v>0</v>
          </cell>
          <cell r="N8986">
            <v>0</v>
          </cell>
          <cell r="O8986">
            <v>0</v>
          </cell>
        </row>
        <row r="8987">
          <cell r="F8987" t="str">
            <v>2015-2022Sierra1-in-10October Peak10</v>
          </cell>
          <cell r="G8987">
            <v>1.258168</v>
          </cell>
          <cell r="H8987">
            <v>1.258168</v>
          </cell>
          <cell r="I8987">
            <v>80.405540000000002</v>
          </cell>
          <cell r="J8987">
            <v>17688.05</v>
          </cell>
          <cell r="K8987">
            <v>0</v>
          </cell>
          <cell r="L8987">
            <v>0</v>
          </cell>
          <cell r="M8987">
            <v>0</v>
          </cell>
          <cell r="N8987">
            <v>0</v>
          </cell>
          <cell r="O8987">
            <v>0</v>
          </cell>
        </row>
        <row r="8988">
          <cell r="F8988" t="str">
            <v>2015-2022Sierra1-in-10October Peak11</v>
          </cell>
          <cell r="G8988">
            <v>1.3738060000000001</v>
          </cell>
          <cell r="H8988">
            <v>1.3738060000000001</v>
          </cell>
          <cell r="I8988">
            <v>87.309910000000002</v>
          </cell>
          <cell r="J8988">
            <v>17688.05</v>
          </cell>
          <cell r="K8988">
            <v>0</v>
          </cell>
          <cell r="L8988">
            <v>0</v>
          </cell>
          <cell r="M8988">
            <v>0</v>
          </cell>
          <cell r="N8988">
            <v>0</v>
          </cell>
          <cell r="O8988">
            <v>0</v>
          </cell>
        </row>
        <row r="8989">
          <cell r="F8989" t="str">
            <v>2015-2022Sierra1-in-10October Peak12</v>
          </cell>
          <cell r="G8989">
            <v>1.5490440000000001</v>
          </cell>
          <cell r="H8989">
            <v>1.5490440000000001</v>
          </cell>
          <cell r="I8989">
            <v>91.382800000000003</v>
          </cell>
          <cell r="J8989">
            <v>17688.05</v>
          </cell>
          <cell r="K8989">
            <v>0</v>
          </cell>
          <cell r="L8989">
            <v>0</v>
          </cell>
          <cell r="M8989">
            <v>0</v>
          </cell>
          <cell r="N8989">
            <v>0</v>
          </cell>
          <cell r="O8989">
            <v>0</v>
          </cell>
        </row>
        <row r="8990">
          <cell r="F8990" t="str">
            <v>2015-2022Sierra1-in-10October Peak13</v>
          </cell>
          <cell r="G8990">
            <v>1.7914840000000001</v>
          </cell>
          <cell r="H8990">
            <v>1.7914840000000001</v>
          </cell>
          <cell r="I8990">
            <v>93.400689999999997</v>
          </cell>
          <cell r="J8990">
            <v>17688.05</v>
          </cell>
          <cell r="K8990">
            <v>0</v>
          </cell>
          <cell r="L8990">
            <v>0</v>
          </cell>
          <cell r="M8990">
            <v>0</v>
          </cell>
          <cell r="N8990">
            <v>0</v>
          </cell>
          <cell r="O8990">
            <v>0</v>
          </cell>
        </row>
        <row r="8991">
          <cell r="F8991" t="str">
            <v>2015-2022Sierra1-in-10October Peak14</v>
          </cell>
          <cell r="G8991">
            <v>1.668609</v>
          </cell>
          <cell r="H8991">
            <v>2.066754</v>
          </cell>
          <cell r="I8991">
            <v>95.003280000000004</v>
          </cell>
          <cell r="J8991">
            <v>17688.05</v>
          </cell>
          <cell r="K8991">
            <v>0.33958719999999998</v>
          </cell>
          <cell r="L8991">
            <v>0.37418370000000001</v>
          </cell>
          <cell r="M8991">
            <v>0.39814519999999998</v>
          </cell>
          <cell r="N8991">
            <v>0.4221067</v>
          </cell>
          <cell r="O8991">
            <v>0.45670319999999998</v>
          </cell>
        </row>
        <row r="8992">
          <cell r="F8992" t="str">
            <v>2015-2022Sierra1-in-10October Peak15</v>
          </cell>
          <cell r="G8992">
            <v>1.8678790000000001</v>
          </cell>
          <cell r="H8992">
            <v>2.3822580000000002</v>
          </cell>
          <cell r="I8992">
            <v>96.380390000000006</v>
          </cell>
          <cell r="J8992">
            <v>17688.05</v>
          </cell>
          <cell r="K8992">
            <v>0.43967689999999998</v>
          </cell>
          <cell r="L8992">
            <v>0.48381150000000001</v>
          </cell>
          <cell r="M8992">
            <v>0.51437900000000003</v>
          </cell>
          <cell r="N8992">
            <v>0.5449465</v>
          </cell>
          <cell r="O8992">
            <v>0.58908110000000002</v>
          </cell>
        </row>
        <row r="8993">
          <cell r="F8993" t="str">
            <v>2015-2022Sierra1-in-10October Peak16</v>
          </cell>
          <cell r="G8993">
            <v>2.1040839999999998</v>
          </cell>
          <cell r="H8993">
            <v>2.7451249999999998</v>
          </cell>
          <cell r="I8993">
            <v>97.666030000000006</v>
          </cell>
          <cell r="J8993">
            <v>17688.05</v>
          </cell>
          <cell r="K8993">
            <v>0.54806480000000002</v>
          </cell>
          <cell r="L8993">
            <v>0.60299579999999997</v>
          </cell>
          <cell r="M8993">
            <v>0.64104079999999997</v>
          </cell>
          <cell r="N8993">
            <v>0.67908570000000001</v>
          </cell>
          <cell r="O8993">
            <v>0.73401680000000002</v>
          </cell>
        </row>
        <row r="8994">
          <cell r="F8994" t="str">
            <v>2015-2022Sierra1-in-10October Peak17</v>
          </cell>
          <cell r="G8994">
            <v>2.3211550000000001</v>
          </cell>
          <cell r="H8994">
            <v>3.0695549999999998</v>
          </cell>
          <cell r="I8994">
            <v>98.304050000000004</v>
          </cell>
          <cell r="J8994">
            <v>17688.05</v>
          </cell>
          <cell r="K8994">
            <v>0.63976789999999994</v>
          </cell>
          <cell r="L8994">
            <v>0.70394849999999998</v>
          </cell>
          <cell r="M8994">
            <v>0.7483997</v>
          </cell>
          <cell r="N8994">
            <v>0.79285110000000003</v>
          </cell>
          <cell r="O8994">
            <v>0.8570316</v>
          </cell>
        </row>
        <row r="8995">
          <cell r="F8995" t="str">
            <v>2015-2022Sierra1-in-10October Peak18</v>
          </cell>
          <cell r="G8995">
            <v>2.509525</v>
          </cell>
          <cell r="H8995">
            <v>3.278349</v>
          </cell>
          <cell r="I8995">
            <v>97.436329999999998</v>
          </cell>
          <cell r="J8995">
            <v>17688.05</v>
          </cell>
          <cell r="K8995">
            <v>0.65721669999999999</v>
          </cell>
          <cell r="L8995">
            <v>0.72315549999999995</v>
          </cell>
          <cell r="M8995">
            <v>0.76882450000000002</v>
          </cell>
          <cell r="N8995">
            <v>0.81449349999999998</v>
          </cell>
          <cell r="O8995">
            <v>0.8804322</v>
          </cell>
        </row>
        <row r="8996">
          <cell r="F8996" t="str">
            <v>2015-2022Sierra1-in-10October Peak19</v>
          </cell>
          <cell r="G8996">
            <v>3.6101969999999999</v>
          </cell>
          <cell r="H8996">
            <v>3.2422979999999999</v>
          </cell>
          <cell r="I8996">
            <v>90.438770000000005</v>
          </cell>
          <cell r="J8996">
            <v>17688.05</v>
          </cell>
          <cell r="K8996">
            <v>-0.40038760000000001</v>
          </cell>
          <cell r="L8996">
            <v>-0.3811929</v>
          </cell>
          <cell r="M8996">
            <v>-0.36789870000000002</v>
          </cell>
          <cell r="N8996">
            <v>-0.35460449999999999</v>
          </cell>
          <cell r="O8996">
            <v>-0.33540979999999998</v>
          </cell>
        </row>
        <row r="8997">
          <cell r="F8997" t="str">
            <v>2015-2022Sierra1-in-10October Peak20</v>
          </cell>
          <cell r="G8997">
            <v>3.2770700000000001</v>
          </cell>
          <cell r="H8997">
            <v>2.973862</v>
          </cell>
          <cell r="I8997">
            <v>81.000460000000004</v>
          </cell>
          <cell r="J8997">
            <v>17688.05</v>
          </cell>
          <cell r="K8997">
            <v>-0.32998369999999999</v>
          </cell>
          <cell r="L8997">
            <v>-0.3141642</v>
          </cell>
          <cell r="M8997">
            <v>-0.30320760000000002</v>
          </cell>
          <cell r="N8997">
            <v>-0.29225109999999999</v>
          </cell>
          <cell r="O8997">
            <v>-0.2764316</v>
          </cell>
        </row>
        <row r="8998">
          <cell r="F8998" t="str">
            <v>2015-2022Sierra1-in-10October Peak21</v>
          </cell>
          <cell r="G8998">
            <v>2.824357</v>
          </cell>
          <cell r="H8998">
            <v>2.6322719999999999</v>
          </cell>
          <cell r="I8998">
            <v>76.494739999999993</v>
          </cell>
          <cell r="J8998">
            <v>17688.05</v>
          </cell>
          <cell r="K8998">
            <v>-0.20904739999999999</v>
          </cell>
          <cell r="L8998">
            <v>-0.1990256</v>
          </cell>
          <cell r="M8998">
            <v>-0.19208459999999999</v>
          </cell>
          <cell r="N8998">
            <v>-0.18514349999999999</v>
          </cell>
          <cell r="O8998">
            <v>-0.17512169999999999</v>
          </cell>
        </row>
        <row r="8999">
          <cell r="F8999" t="str">
            <v>2015-2022Sierra1-in-10October Peak22</v>
          </cell>
          <cell r="G8999">
            <v>2.3548290000000001</v>
          </cell>
          <cell r="H8999">
            <v>2.2401080000000002</v>
          </cell>
          <cell r="I8999">
            <v>73.276899999999998</v>
          </cell>
          <cell r="J8999">
            <v>17688.05</v>
          </cell>
          <cell r="K8999">
            <v>-0.1248522</v>
          </cell>
          <cell r="L8999">
            <v>-0.11886679999999999</v>
          </cell>
          <cell r="M8999">
            <v>-0.1147213</v>
          </cell>
          <cell r="N8999">
            <v>-0.1105758</v>
          </cell>
          <cell r="O8999">
            <v>-0.1045903</v>
          </cell>
        </row>
        <row r="9000">
          <cell r="F9000" t="str">
            <v>2015-2022Sierra1-in-10October Peak23</v>
          </cell>
          <cell r="G9000">
            <v>1.8107200000000001</v>
          </cell>
          <cell r="H9000">
            <v>1.7334849999999999</v>
          </cell>
          <cell r="I9000">
            <v>70.419200000000004</v>
          </cell>
          <cell r="J9000">
            <v>17688.05</v>
          </cell>
          <cell r="K9000">
            <v>-8.4055900000000003E-2</v>
          </cell>
          <cell r="L9000">
            <v>-8.0026299999999995E-2</v>
          </cell>
          <cell r="M9000">
            <v>-7.7235300000000007E-2</v>
          </cell>
          <cell r="N9000">
            <v>-7.4444399999999994E-2</v>
          </cell>
          <cell r="O9000">
            <v>-7.0414699999999997E-2</v>
          </cell>
        </row>
        <row r="9001">
          <cell r="F9001" t="str">
            <v>2015-2022Sierra1-in-10October Peak24</v>
          </cell>
          <cell r="G9001">
            <v>1.355842</v>
          </cell>
          <cell r="H9001">
            <v>1.3155460000000001</v>
          </cell>
          <cell r="I9001">
            <v>67.949010000000001</v>
          </cell>
          <cell r="J9001">
            <v>17688.05</v>
          </cell>
          <cell r="K9001">
            <v>-4.3853900000000001E-2</v>
          </cell>
          <cell r="L9001">
            <v>-4.17516E-2</v>
          </cell>
          <cell r="M9001">
            <v>-4.0295499999999998E-2</v>
          </cell>
          <cell r="N9001">
            <v>-3.8839400000000003E-2</v>
          </cell>
          <cell r="O9001">
            <v>-3.6736999999999999E-2</v>
          </cell>
        </row>
        <row r="9002">
          <cell r="F9002" t="str">
            <v>2015-2022Stockton1-in-10October Peak1</v>
          </cell>
          <cell r="G9002">
            <v>0.99319230000000003</v>
          </cell>
          <cell r="H9002">
            <v>0.99319230000000003</v>
          </cell>
          <cell r="I9002">
            <v>76.448369999999997</v>
          </cell>
          <cell r="J9002">
            <v>12323.13</v>
          </cell>
          <cell r="K9002">
            <v>0</v>
          </cell>
          <cell r="L9002">
            <v>0</v>
          </cell>
          <cell r="M9002">
            <v>0</v>
          </cell>
          <cell r="N9002">
            <v>0</v>
          </cell>
          <cell r="O9002">
            <v>0</v>
          </cell>
        </row>
        <row r="9003">
          <cell r="F9003" t="str">
            <v>2015-2022Stockton1-in-10October Peak2</v>
          </cell>
          <cell r="G9003">
            <v>0.84482780000000002</v>
          </cell>
          <cell r="H9003">
            <v>0.84482780000000002</v>
          </cell>
          <cell r="I9003">
            <v>75.582920000000001</v>
          </cell>
          <cell r="J9003">
            <v>12323.13</v>
          </cell>
          <cell r="K9003">
            <v>0</v>
          </cell>
          <cell r="L9003">
            <v>0</v>
          </cell>
          <cell r="M9003">
            <v>0</v>
          </cell>
          <cell r="N9003">
            <v>0</v>
          </cell>
          <cell r="O9003">
            <v>0</v>
          </cell>
        </row>
        <row r="9004">
          <cell r="F9004" t="str">
            <v>2015-2022Stockton1-in-10October Peak3</v>
          </cell>
          <cell r="G9004">
            <v>0.7537585</v>
          </cell>
          <cell r="H9004">
            <v>0.7537585</v>
          </cell>
          <cell r="I9004">
            <v>73.672629999999998</v>
          </cell>
          <cell r="J9004">
            <v>12323.13</v>
          </cell>
          <cell r="K9004">
            <v>0</v>
          </cell>
          <cell r="L9004">
            <v>0</v>
          </cell>
          <cell r="M9004">
            <v>0</v>
          </cell>
          <cell r="N9004">
            <v>0</v>
          </cell>
          <cell r="O9004">
            <v>0</v>
          </cell>
        </row>
        <row r="9005">
          <cell r="F9005" t="str">
            <v>2015-2022Stockton1-in-10October Peak4</v>
          </cell>
          <cell r="G9005">
            <v>0.70277469999999997</v>
          </cell>
          <cell r="H9005">
            <v>0.70277469999999997</v>
          </cell>
          <cell r="I9005">
            <v>72.807100000000005</v>
          </cell>
          <cell r="J9005">
            <v>12323.13</v>
          </cell>
          <cell r="K9005">
            <v>0</v>
          </cell>
          <cell r="L9005">
            <v>0</v>
          </cell>
          <cell r="M9005">
            <v>0</v>
          </cell>
          <cell r="N9005">
            <v>0</v>
          </cell>
          <cell r="O9005">
            <v>0</v>
          </cell>
        </row>
        <row r="9006">
          <cell r="F9006" t="str">
            <v>2015-2022Stockton1-in-10October Peak5</v>
          </cell>
          <cell r="G9006">
            <v>0.69114770000000003</v>
          </cell>
          <cell r="H9006">
            <v>0.69114770000000003</v>
          </cell>
          <cell r="I9006">
            <v>72.538120000000006</v>
          </cell>
          <cell r="J9006">
            <v>12323.13</v>
          </cell>
          <cell r="K9006">
            <v>0</v>
          </cell>
          <cell r="L9006">
            <v>0</v>
          </cell>
          <cell r="M9006">
            <v>0</v>
          </cell>
          <cell r="N9006">
            <v>0</v>
          </cell>
          <cell r="O9006">
            <v>0</v>
          </cell>
        </row>
        <row r="9007">
          <cell r="F9007" t="str">
            <v>2015-2022Stockton1-in-10October Peak6</v>
          </cell>
          <cell r="G9007">
            <v>0.72230879999999997</v>
          </cell>
          <cell r="H9007">
            <v>0.72230879999999997</v>
          </cell>
          <cell r="I9007">
            <v>70.858729999999994</v>
          </cell>
          <cell r="J9007">
            <v>12323.13</v>
          </cell>
          <cell r="K9007">
            <v>0</v>
          </cell>
          <cell r="L9007">
            <v>0</v>
          </cell>
          <cell r="M9007">
            <v>0</v>
          </cell>
          <cell r="N9007">
            <v>0</v>
          </cell>
          <cell r="O9007">
            <v>0</v>
          </cell>
        </row>
        <row r="9008">
          <cell r="F9008" t="str">
            <v>2015-2022Stockton1-in-10October Peak7</v>
          </cell>
          <cell r="G9008">
            <v>0.82419439999999999</v>
          </cell>
          <cell r="H9008">
            <v>0.82419439999999999</v>
          </cell>
          <cell r="I9008">
            <v>69.589650000000006</v>
          </cell>
          <cell r="J9008">
            <v>12323.13</v>
          </cell>
          <cell r="K9008">
            <v>0</v>
          </cell>
          <cell r="L9008">
            <v>0</v>
          </cell>
          <cell r="M9008">
            <v>0</v>
          </cell>
          <cell r="N9008">
            <v>0</v>
          </cell>
          <cell r="O9008">
            <v>0</v>
          </cell>
        </row>
        <row r="9009">
          <cell r="F9009" t="str">
            <v>2015-2022Stockton1-in-10October Peak8</v>
          </cell>
          <cell r="G9009">
            <v>0.89498520000000004</v>
          </cell>
          <cell r="H9009">
            <v>0.89498520000000004</v>
          </cell>
          <cell r="I9009">
            <v>68.903589999999994</v>
          </cell>
          <cell r="J9009">
            <v>12323.13</v>
          </cell>
          <cell r="K9009">
            <v>0</v>
          </cell>
          <cell r="L9009">
            <v>0</v>
          </cell>
          <cell r="M9009">
            <v>0</v>
          </cell>
          <cell r="N9009">
            <v>0</v>
          </cell>
          <cell r="O9009">
            <v>0</v>
          </cell>
        </row>
        <row r="9010">
          <cell r="F9010" t="str">
            <v>2015-2022Stockton1-in-10October Peak9</v>
          </cell>
          <cell r="G9010">
            <v>0.93194869999999996</v>
          </cell>
          <cell r="H9010">
            <v>0.93194869999999996</v>
          </cell>
          <cell r="I9010">
            <v>71.538120000000006</v>
          </cell>
          <cell r="J9010">
            <v>12323.13</v>
          </cell>
          <cell r="K9010">
            <v>0</v>
          </cell>
          <cell r="L9010">
            <v>0</v>
          </cell>
          <cell r="M9010">
            <v>0</v>
          </cell>
          <cell r="N9010">
            <v>0</v>
          </cell>
          <cell r="O9010">
            <v>0</v>
          </cell>
        </row>
        <row r="9011">
          <cell r="F9011" t="str">
            <v>2015-2022Stockton1-in-10October Peak10</v>
          </cell>
          <cell r="G9011">
            <v>1.022499</v>
          </cell>
          <cell r="H9011">
            <v>1.022499</v>
          </cell>
          <cell r="I9011">
            <v>75.307100000000005</v>
          </cell>
          <cell r="J9011">
            <v>12323.13</v>
          </cell>
          <cell r="K9011">
            <v>0</v>
          </cell>
          <cell r="L9011">
            <v>0</v>
          </cell>
          <cell r="M9011">
            <v>0</v>
          </cell>
          <cell r="N9011">
            <v>0</v>
          </cell>
          <cell r="O9011">
            <v>0</v>
          </cell>
        </row>
        <row r="9012">
          <cell r="F9012" t="str">
            <v>2015-2022Stockton1-in-10October Peak11</v>
          </cell>
          <cell r="G9012">
            <v>1.151778</v>
          </cell>
          <cell r="H9012">
            <v>1.151778</v>
          </cell>
          <cell r="I9012">
            <v>79.986500000000007</v>
          </cell>
          <cell r="J9012">
            <v>12323.13</v>
          </cell>
          <cell r="K9012">
            <v>0</v>
          </cell>
          <cell r="L9012">
            <v>0</v>
          </cell>
          <cell r="M9012">
            <v>0</v>
          </cell>
          <cell r="N9012">
            <v>0</v>
          </cell>
          <cell r="O9012">
            <v>0</v>
          </cell>
        </row>
        <row r="9013">
          <cell r="F9013" t="str">
            <v>2015-2022Stockton1-in-10October Peak12</v>
          </cell>
          <cell r="G9013">
            <v>1.3271059999999999</v>
          </cell>
          <cell r="H9013">
            <v>1.3271059999999999</v>
          </cell>
          <cell r="I9013">
            <v>84.896820000000005</v>
          </cell>
          <cell r="J9013">
            <v>12323.13</v>
          </cell>
          <cell r="K9013">
            <v>0</v>
          </cell>
          <cell r="L9013">
            <v>0</v>
          </cell>
          <cell r="M9013">
            <v>0</v>
          </cell>
          <cell r="N9013">
            <v>0</v>
          </cell>
          <cell r="O9013">
            <v>0</v>
          </cell>
        </row>
        <row r="9014">
          <cell r="F9014" t="str">
            <v>2015-2022Stockton1-in-10October Peak13</v>
          </cell>
          <cell r="G9014">
            <v>1.552632</v>
          </cell>
          <cell r="H9014">
            <v>1.552632</v>
          </cell>
          <cell r="I9014">
            <v>90.217420000000004</v>
          </cell>
          <cell r="J9014">
            <v>12323.13</v>
          </cell>
          <cell r="K9014">
            <v>0</v>
          </cell>
          <cell r="L9014">
            <v>0</v>
          </cell>
          <cell r="M9014">
            <v>0</v>
          </cell>
          <cell r="N9014">
            <v>0</v>
          </cell>
          <cell r="O9014">
            <v>0</v>
          </cell>
        </row>
        <row r="9015">
          <cell r="F9015" t="str">
            <v>2015-2022Stockton1-in-10October Peak14</v>
          </cell>
          <cell r="G9015">
            <v>1.459784</v>
          </cell>
          <cell r="H9015">
            <v>1.8116570000000001</v>
          </cell>
          <cell r="I9015">
            <v>93.493229999999997</v>
          </cell>
          <cell r="J9015">
            <v>12323.13</v>
          </cell>
          <cell r="K9015">
            <v>0.2918461</v>
          </cell>
          <cell r="L9015">
            <v>0.3273103</v>
          </cell>
          <cell r="M9015">
            <v>0.35187269999999998</v>
          </cell>
          <cell r="N9015">
            <v>0.37643510000000002</v>
          </cell>
          <cell r="O9015">
            <v>0.41189930000000002</v>
          </cell>
        </row>
        <row r="9016">
          <cell r="F9016" t="str">
            <v>2015-2022Stockton1-in-10October Peak15</v>
          </cell>
          <cell r="G9016">
            <v>1.656121</v>
          </cell>
          <cell r="H9016">
            <v>2.0992790000000001</v>
          </cell>
          <cell r="I9016">
            <v>95.589650000000006</v>
          </cell>
          <cell r="J9016">
            <v>12323.13</v>
          </cell>
          <cell r="K9016">
            <v>0.36992029999999998</v>
          </cell>
          <cell r="L9016">
            <v>0.41319030000000001</v>
          </cell>
          <cell r="M9016">
            <v>0.44315900000000003</v>
          </cell>
          <cell r="N9016">
            <v>0.47312769999999998</v>
          </cell>
          <cell r="O9016">
            <v>0.51639760000000001</v>
          </cell>
        </row>
        <row r="9017">
          <cell r="F9017" t="str">
            <v>2015-2022Stockton1-in-10October Peak16</v>
          </cell>
          <cell r="G9017">
            <v>1.8555950000000001</v>
          </cell>
          <cell r="H9017">
            <v>2.4167939999999999</v>
          </cell>
          <cell r="I9017">
            <v>97.775810000000007</v>
          </cell>
          <cell r="J9017">
            <v>12323.13</v>
          </cell>
          <cell r="K9017">
            <v>0.46896080000000001</v>
          </cell>
          <cell r="L9017">
            <v>0.52345620000000004</v>
          </cell>
          <cell r="M9017">
            <v>0.56119969999999997</v>
          </cell>
          <cell r="N9017">
            <v>0.59894309999999995</v>
          </cell>
          <cell r="O9017">
            <v>0.65343859999999998</v>
          </cell>
        </row>
        <row r="9018">
          <cell r="F9018" t="str">
            <v>2015-2022Stockton1-in-10October Peak17</v>
          </cell>
          <cell r="G9018">
            <v>2.0419299999999998</v>
          </cell>
          <cell r="H9018">
            <v>2.690877</v>
          </cell>
          <cell r="I9018">
            <v>98.686130000000006</v>
          </cell>
          <cell r="J9018">
            <v>12323.13</v>
          </cell>
          <cell r="K9018">
            <v>0.54193659999999999</v>
          </cell>
          <cell r="L9018">
            <v>0.60515949999999996</v>
          </cell>
          <cell r="M9018">
            <v>0.64894739999999995</v>
          </cell>
          <cell r="N9018">
            <v>0.6927354</v>
          </cell>
          <cell r="O9018">
            <v>0.75595829999999997</v>
          </cell>
        </row>
        <row r="9019">
          <cell r="F9019" t="str">
            <v>2015-2022Stockton1-in-10October Peak18</v>
          </cell>
          <cell r="G9019">
            <v>2.1708620000000001</v>
          </cell>
          <cell r="H9019">
            <v>2.8366980000000002</v>
          </cell>
          <cell r="I9019">
            <v>97.230959999999996</v>
          </cell>
          <cell r="J9019">
            <v>12323.13</v>
          </cell>
          <cell r="K9019">
            <v>0.55599410000000005</v>
          </cell>
          <cell r="L9019">
            <v>0.62088980000000005</v>
          </cell>
          <cell r="M9019">
            <v>0.66583630000000005</v>
          </cell>
          <cell r="N9019">
            <v>0.71078280000000005</v>
          </cell>
          <cell r="O9019">
            <v>0.77567850000000005</v>
          </cell>
        </row>
        <row r="9020">
          <cell r="F9020" t="str">
            <v>2015-2022Stockton1-in-10October Peak19</v>
          </cell>
          <cell r="G9020">
            <v>3.060781</v>
          </cell>
          <cell r="H9020">
            <v>2.7676059999999998</v>
          </cell>
          <cell r="I9020">
            <v>92.320599999999999</v>
          </cell>
          <cell r="J9020">
            <v>12323.13</v>
          </cell>
          <cell r="K9020">
            <v>-0.30917090000000003</v>
          </cell>
          <cell r="L9020">
            <v>-0.29971999999999999</v>
          </cell>
          <cell r="M9020">
            <v>-0.2931744</v>
          </cell>
          <cell r="N9020">
            <v>-0.28662880000000002</v>
          </cell>
          <cell r="O9020">
            <v>-0.27717789999999998</v>
          </cell>
        </row>
        <row r="9021">
          <cell r="F9021" t="str">
            <v>2015-2022Stockton1-in-10October Peak20</v>
          </cell>
          <cell r="G9021">
            <v>2.7873459999999999</v>
          </cell>
          <cell r="H9021">
            <v>2.5122659999999999</v>
          </cell>
          <cell r="I9021">
            <v>87.865459999999999</v>
          </cell>
          <cell r="J9021">
            <v>12323.13</v>
          </cell>
          <cell r="K9021">
            <v>-0.29008929999999999</v>
          </cell>
          <cell r="L9021">
            <v>-0.28122180000000002</v>
          </cell>
          <cell r="M9021">
            <v>-0.27508009999999999</v>
          </cell>
          <cell r="N9021">
            <v>-0.26893850000000002</v>
          </cell>
          <cell r="O9021">
            <v>-0.26007089999999999</v>
          </cell>
        </row>
        <row r="9022">
          <cell r="F9022" t="str">
            <v>2015-2022Stockton1-in-10October Peak21</v>
          </cell>
          <cell r="G9022">
            <v>2.4417460000000002</v>
          </cell>
          <cell r="H9022">
            <v>2.2560349999999998</v>
          </cell>
          <cell r="I9022">
            <v>83.320599999999999</v>
          </cell>
          <cell r="J9022">
            <v>12323.13</v>
          </cell>
          <cell r="K9022">
            <v>-0.19584399999999999</v>
          </cell>
          <cell r="L9022">
            <v>-0.18985740000000001</v>
          </cell>
          <cell r="M9022">
            <v>-0.18571109999999999</v>
          </cell>
          <cell r="N9022">
            <v>-0.1815647</v>
          </cell>
          <cell r="O9022">
            <v>-0.17557809999999999</v>
          </cell>
        </row>
        <row r="9023">
          <cell r="F9023" t="str">
            <v>2015-2022Stockton1-in-10October Peak22</v>
          </cell>
          <cell r="G9023">
            <v>2.0796779999999999</v>
          </cell>
          <cell r="H9023">
            <v>1.949101</v>
          </cell>
          <cell r="I9023">
            <v>81.461879999999994</v>
          </cell>
          <cell r="J9023">
            <v>12323.13</v>
          </cell>
          <cell r="K9023">
            <v>-0.1377022</v>
          </cell>
          <cell r="L9023">
            <v>-0.13349279999999999</v>
          </cell>
          <cell r="M9023">
            <v>-0.13057740000000001</v>
          </cell>
          <cell r="N9023">
            <v>-0.1276621</v>
          </cell>
          <cell r="O9023">
            <v>-0.1234527</v>
          </cell>
        </row>
        <row r="9024">
          <cell r="F9024" t="str">
            <v>2015-2022Stockton1-in-10October Peak23</v>
          </cell>
          <cell r="G9024">
            <v>1.6244940000000001</v>
          </cell>
          <cell r="H9024">
            <v>1.5542180000000001</v>
          </cell>
          <cell r="I9024">
            <v>79.551630000000003</v>
          </cell>
          <cell r="J9024">
            <v>12323.13</v>
          </cell>
          <cell r="K9024">
            <v>-7.4110999999999996E-2</v>
          </cell>
          <cell r="L9024">
            <v>-7.1845500000000007E-2</v>
          </cell>
          <cell r="M9024">
            <v>-7.0276500000000006E-2</v>
          </cell>
          <cell r="N9024">
            <v>-6.8707500000000005E-2</v>
          </cell>
          <cell r="O9024">
            <v>-6.6442000000000001E-2</v>
          </cell>
        </row>
        <row r="9025">
          <cell r="F9025" t="str">
            <v>2015-2022Stockton1-in-10October Peak24</v>
          </cell>
          <cell r="G9025">
            <v>1.2537959999999999</v>
          </cell>
          <cell r="H9025">
            <v>1.1974499999999999</v>
          </cell>
          <cell r="I9025">
            <v>77.961879999999994</v>
          </cell>
          <cell r="J9025">
            <v>12323.13</v>
          </cell>
          <cell r="K9025">
            <v>-5.9421000000000002E-2</v>
          </cell>
          <cell r="L9025">
            <v>-5.7604599999999999E-2</v>
          </cell>
          <cell r="M9025">
            <v>-5.6346500000000001E-2</v>
          </cell>
          <cell r="N9025">
            <v>-5.5088499999999999E-2</v>
          </cell>
          <cell r="O9025">
            <v>-5.3272100000000003E-2</v>
          </cell>
        </row>
        <row r="9026">
          <cell r="F9026" t="str">
            <v>2015-2022All Customers1-in-2October Peak1</v>
          </cell>
          <cell r="G9026">
            <v>0.58675339999999998</v>
          </cell>
          <cell r="H9026">
            <v>0.58675339999999998</v>
          </cell>
          <cell r="I9026">
            <v>64.260739999999998</v>
          </cell>
          <cell r="J9026">
            <v>147887</v>
          </cell>
          <cell r="K9026">
            <v>0</v>
          </cell>
          <cell r="L9026">
            <v>0</v>
          </cell>
          <cell r="M9026">
            <v>0</v>
          </cell>
          <cell r="N9026">
            <v>0</v>
          </cell>
          <cell r="O9026">
            <v>0</v>
          </cell>
        </row>
        <row r="9027">
          <cell r="F9027" t="str">
            <v>2015-2022All Customers1-in-2October Peak2</v>
          </cell>
          <cell r="G9027">
            <v>0.50045099999999998</v>
          </cell>
          <cell r="H9027">
            <v>0.50045099999999998</v>
          </cell>
          <cell r="I9027">
            <v>62.791330000000002</v>
          </cell>
          <cell r="J9027">
            <v>147887</v>
          </cell>
          <cell r="K9027">
            <v>0</v>
          </cell>
          <cell r="L9027">
            <v>0</v>
          </cell>
          <cell r="M9027">
            <v>0</v>
          </cell>
          <cell r="N9027">
            <v>0</v>
          </cell>
          <cell r="O9027">
            <v>0</v>
          </cell>
        </row>
        <row r="9028">
          <cell r="F9028" t="str">
            <v>2015-2022All Customers1-in-2October Peak3</v>
          </cell>
          <cell r="G9028">
            <v>0.44994149999999999</v>
          </cell>
          <cell r="H9028">
            <v>0.44994149999999999</v>
          </cell>
          <cell r="I9028">
            <v>61.064700000000002</v>
          </cell>
          <cell r="J9028">
            <v>147887</v>
          </cell>
          <cell r="K9028">
            <v>0</v>
          </cell>
          <cell r="L9028">
            <v>0</v>
          </cell>
          <cell r="M9028">
            <v>0</v>
          </cell>
          <cell r="N9028">
            <v>0</v>
          </cell>
          <cell r="O9028">
            <v>0</v>
          </cell>
        </row>
        <row r="9029">
          <cell r="F9029" t="str">
            <v>2015-2022All Customers1-in-2October Peak4</v>
          </cell>
          <cell r="G9029">
            <v>0.42068299999999997</v>
          </cell>
          <cell r="H9029">
            <v>0.42068299999999997</v>
          </cell>
          <cell r="I9029">
            <v>59.810540000000003</v>
          </cell>
          <cell r="J9029">
            <v>147887</v>
          </cell>
          <cell r="K9029">
            <v>0</v>
          </cell>
          <cell r="L9029">
            <v>0</v>
          </cell>
          <cell r="M9029">
            <v>0</v>
          </cell>
          <cell r="N9029">
            <v>0</v>
          </cell>
          <cell r="O9029">
            <v>0</v>
          </cell>
        </row>
        <row r="9030">
          <cell r="F9030" t="str">
            <v>2015-2022All Customers1-in-2October Peak5</v>
          </cell>
          <cell r="G9030">
            <v>0.41286240000000002</v>
          </cell>
          <cell r="H9030">
            <v>0.41286240000000002</v>
          </cell>
          <cell r="I9030">
            <v>58.698439999999998</v>
          </cell>
          <cell r="J9030">
            <v>147887</v>
          </cell>
          <cell r="K9030">
            <v>0</v>
          </cell>
          <cell r="L9030">
            <v>0</v>
          </cell>
          <cell r="M9030">
            <v>0</v>
          </cell>
          <cell r="N9030">
            <v>0</v>
          </cell>
          <cell r="O9030">
            <v>0</v>
          </cell>
        </row>
        <row r="9031">
          <cell r="F9031" t="str">
            <v>2015-2022All Customers1-in-2October Peak6</v>
          </cell>
          <cell r="G9031">
            <v>0.43640509999999999</v>
          </cell>
          <cell r="H9031">
            <v>0.43640509999999999</v>
          </cell>
          <cell r="I9031">
            <v>57.765819999999998</v>
          </cell>
          <cell r="J9031">
            <v>147887</v>
          </cell>
          <cell r="K9031">
            <v>0</v>
          </cell>
          <cell r="L9031">
            <v>0</v>
          </cell>
          <cell r="M9031">
            <v>0</v>
          </cell>
          <cell r="N9031">
            <v>0</v>
          </cell>
          <cell r="O9031">
            <v>0</v>
          </cell>
        </row>
        <row r="9032">
          <cell r="F9032" t="str">
            <v>2015-2022All Customers1-in-2October Peak7</v>
          </cell>
          <cell r="G9032">
            <v>0.50846020000000003</v>
          </cell>
          <cell r="H9032">
            <v>0.50846020000000003</v>
          </cell>
          <cell r="I9032">
            <v>56.593229999999998</v>
          </cell>
          <cell r="J9032">
            <v>147887</v>
          </cell>
          <cell r="K9032">
            <v>0</v>
          </cell>
          <cell r="L9032">
            <v>0</v>
          </cell>
          <cell r="M9032">
            <v>0</v>
          </cell>
          <cell r="N9032">
            <v>0</v>
          </cell>
          <cell r="O9032">
            <v>0</v>
          </cell>
        </row>
        <row r="9033">
          <cell r="F9033" t="str">
            <v>2015-2022All Customers1-in-2October Peak8</v>
          </cell>
          <cell r="G9033">
            <v>0.56667330000000005</v>
          </cell>
          <cell r="H9033">
            <v>0.56667330000000005</v>
          </cell>
          <cell r="I9033">
            <v>57.192869999999999</v>
          </cell>
          <cell r="J9033">
            <v>147887</v>
          </cell>
          <cell r="K9033">
            <v>0</v>
          </cell>
          <cell r="L9033">
            <v>0</v>
          </cell>
          <cell r="M9033">
            <v>0</v>
          </cell>
          <cell r="N9033">
            <v>0</v>
          </cell>
          <cell r="O9033">
            <v>0</v>
          </cell>
        </row>
        <row r="9034">
          <cell r="F9034" t="str">
            <v>2015-2022All Customers1-in-2October Peak9</v>
          </cell>
          <cell r="G9034">
            <v>0.57870500000000002</v>
          </cell>
          <cell r="H9034">
            <v>0.57870500000000002</v>
          </cell>
          <cell r="I9034">
            <v>62.247169999999997</v>
          </cell>
          <cell r="J9034">
            <v>147887</v>
          </cell>
          <cell r="K9034">
            <v>0</v>
          </cell>
          <cell r="L9034">
            <v>0</v>
          </cell>
          <cell r="M9034">
            <v>0</v>
          </cell>
          <cell r="N9034">
            <v>0</v>
          </cell>
          <cell r="O9034">
            <v>0</v>
          </cell>
        </row>
        <row r="9035">
          <cell r="F9035" t="str">
            <v>2015-2022All Customers1-in-2October Peak10</v>
          </cell>
          <cell r="G9035">
            <v>0.616811</v>
          </cell>
          <cell r="H9035">
            <v>0.616811</v>
          </cell>
          <cell r="I9035">
            <v>68.547830000000005</v>
          </cell>
          <cell r="J9035">
            <v>147887</v>
          </cell>
          <cell r="K9035">
            <v>0</v>
          </cell>
          <cell r="L9035">
            <v>0</v>
          </cell>
          <cell r="M9035">
            <v>0</v>
          </cell>
          <cell r="N9035">
            <v>0</v>
          </cell>
          <cell r="O9035">
            <v>0</v>
          </cell>
        </row>
        <row r="9036">
          <cell r="F9036" t="str">
            <v>2015-2022All Customers1-in-2October Peak11</v>
          </cell>
          <cell r="G9036">
            <v>0.68142159999999996</v>
          </cell>
          <cell r="H9036">
            <v>0.68142159999999996</v>
          </cell>
          <cell r="I9036">
            <v>73.987080000000006</v>
          </cell>
          <cell r="J9036">
            <v>147887</v>
          </cell>
          <cell r="K9036">
            <v>0</v>
          </cell>
          <cell r="L9036">
            <v>0</v>
          </cell>
          <cell r="M9036">
            <v>0</v>
          </cell>
          <cell r="N9036">
            <v>0</v>
          </cell>
          <cell r="O9036">
            <v>0</v>
          </cell>
        </row>
        <row r="9037">
          <cell r="F9037" t="str">
            <v>2015-2022All Customers1-in-2October Peak12</v>
          </cell>
          <cell r="G9037">
            <v>0.77511260000000004</v>
          </cell>
          <cell r="H9037">
            <v>0.77511260000000004</v>
          </cell>
          <cell r="I9037">
            <v>78.344380000000001</v>
          </cell>
          <cell r="J9037">
            <v>147887</v>
          </cell>
          <cell r="K9037">
            <v>0</v>
          </cell>
          <cell r="L9037">
            <v>0</v>
          </cell>
          <cell r="M9037">
            <v>0</v>
          </cell>
          <cell r="N9037">
            <v>0</v>
          </cell>
          <cell r="O9037">
            <v>0</v>
          </cell>
        </row>
        <row r="9038">
          <cell r="F9038" t="str">
            <v>2015-2022All Customers1-in-2October Peak13</v>
          </cell>
          <cell r="G9038">
            <v>0.89975450000000001</v>
          </cell>
          <cell r="H9038">
            <v>0.89975450000000001</v>
          </cell>
          <cell r="I9038">
            <v>81.884590000000003</v>
          </cell>
          <cell r="J9038">
            <v>147887</v>
          </cell>
          <cell r="K9038">
            <v>0</v>
          </cell>
          <cell r="L9038">
            <v>0</v>
          </cell>
          <cell r="M9038">
            <v>0</v>
          </cell>
          <cell r="N9038">
            <v>0</v>
          </cell>
          <cell r="O9038">
            <v>0</v>
          </cell>
        </row>
        <row r="9039">
          <cell r="F9039" t="str">
            <v>2015-2022All Customers1-in-2October Peak14</v>
          </cell>
          <cell r="G9039">
            <v>0.93234510000000004</v>
          </cell>
          <cell r="H9039">
            <v>1.0356430000000001</v>
          </cell>
          <cell r="I9039">
            <v>84.874170000000007</v>
          </cell>
          <cell r="J9039">
            <v>147887</v>
          </cell>
          <cell r="K9039">
            <v>9.8685999999999999E-3</v>
          </cell>
          <cell r="L9039">
            <v>6.5067399999999997E-2</v>
          </cell>
          <cell r="M9039">
            <v>0.103298</v>
          </cell>
          <cell r="N9039">
            <v>0.1415285</v>
          </cell>
          <cell r="O9039">
            <v>0.19672729999999999</v>
          </cell>
        </row>
        <row r="9040">
          <cell r="F9040" t="str">
            <v>2015-2022All Customers1-in-2October Peak15</v>
          </cell>
          <cell r="G9040">
            <v>1.05549</v>
          </cell>
          <cell r="H9040">
            <v>1.188191</v>
          </cell>
          <cell r="I9040">
            <v>86.547960000000003</v>
          </cell>
          <cell r="J9040">
            <v>147887</v>
          </cell>
          <cell r="K9040">
            <v>1.3187600000000001E-2</v>
          </cell>
          <cell r="L9040">
            <v>8.3797099999999999E-2</v>
          </cell>
          <cell r="M9040">
            <v>0.13270109999999999</v>
          </cell>
          <cell r="N9040">
            <v>0.18160509999999999</v>
          </cell>
          <cell r="O9040">
            <v>0.25221460000000001</v>
          </cell>
        </row>
        <row r="9041">
          <cell r="F9041" t="str">
            <v>2015-2022All Customers1-in-2October Peak16</v>
          </cell>
          <cell r="G9041">
            <v>1.196013</v>
          </cell>
          <cell r="H9041">
            <v>1.361917</v>
          </cell>
          <cell r="I9041">
            <v>87.882239999999996</v>
          </cell>
          <cell r="J9041">
            <v>147887</v>
          </cell>
          <cell r="K9041">
            <v>1.7261200000000001E-2</v>
          </cell>
          <cell r="L9041">
            <v>0.1050808</v>
          </cell>
          <cell r="M9041">
            <v>0.16590450000000001</v>
          </cell>
          <cell r="N9041">
            <v>0.22672809999999999</v>
          </cell>
          <cell r="O9041">
            <v>0.31454779999999999</v>
          </cell>
        </row>
        <row r="9042">
          <cell r="F9042" t="str">
            <v>2015-2022All Customers1-in-2October Peak17</v>
          </cell>
          <cell r="G9042">
            <v>1.323725</v>
          </cell>
          <cell r="H9042">
            <v>1.5170459999999999</v>
          </cell>
          <cell r="I9042">
            <v>88.018749999999997</v>
          </cell>
          <cell r="J9042">
            <v>147887</v>
          </cell>
          <cell r="K9042">
            <v>1.9573799999999999E-2</v>
          </cell>
          <cell r="L9042">
            <v>0.1222249</v>
          </cell>
          <cell r="M9042">
            <v>0.19332079999999999</v>
          </cell>
          <cell r="N9042">
            <v>0.2644167</v>
          </cell>
          <cell r="O9042">
            <v>0.3670679</v>
          </cell>
        </row>
        <row r="9043">
          <cell r="F9043" t="str">
            <v>2015-2022All Customers1-in-2October Peak18</v>
          </cell>
          <cell r="G9043">
            <v>1.4162650000000001</v>
          </cell>
          <cell r="H9043">
            <v>1.6148130000000001</v>
          </cell>
          <cell r="I9043">
            <v>86.824370000000002</v>
          </cell>
          <cell r="J9043">
            <v>147887</v>
          </cell>
          <cell r="K9043">
            <v>2.0031799999999999E-2</v>
          </cell>
          <cell r="L9043">
            <v>0.1255008</v>
          </cell>
          <cell r="M9043">
            <v>0.19854830000000001</v>
          </cell>
          <cell r="N9043">
            <v>0.2715958</v>
          </cell>
          <cell r="O9043">
            <v>0.37706469999999997</v>
          </cell>
        </row>
        <row r="9044">
          <cell r="F9044" t="str">
            <v>2015-2022All Customers1-in-2October Peak19</v>
          </cell>
          <cell r="G9044">
            <v>1.858139</v>
          </cell>
          <cell r="H9044">
            <v>1.594797</v>
          </cell>
          <cell r="I9044">
            <v>82.833380000000005</v>
          </cell>
          <cell r="J9044">
            <v>147887</v>
          </cell>
          <cell r="K9044">
            <v>-0.29170309999999999</v>
          </cell>
          <cell r="L9044">
            <v>-0.27494689999999999</v>
          </cell>
          <cell r="M9044">
            <v>-0.26334170000000001</v>
          </cell>
          <cell r="N9044">
            <v>-0.25173640000000003</v>
          </cell>
          <cell r="O9044">
            <v>-0.2349802</v>
          </cell>
        </row>
        <row r="9045">
          <cell r="F9045" t="str">
            <v>2015-2022All Customers1-in-2October Peak20</v>
          </cell>
          <cell r="G9045">
            <v>1.699662</v>
          </cell>
          <cell r="H9045">
            <v>1.4632579999999999</v>
          </cell>
          <cell r="I9045">
            <v>77.238370000000003</v>
          </cell>
          <cell r="J9045">
            <v>147887</v>
          </cell>
          <cell r="K9045">
            <v>-0.26174340000000001</v>
          </cell>
          <cell r="L9045">
            <v>-0.24677260000000001</v>
          </cell>
          <cell r="M9045">
            <v>-0.2364038</v>
          </cell>
          <cell r="N9045">
            <v>-0.22603500000000001</v>
          </cell>
          <cell r="O9045">
            <v>-0.21106420000000001</v>
          </cell>
        </row>
        <row r="9046">
          <cell r="F9046" t="str">
            <v>2015-2022All Customers1-in-2October Peak21</v>
          </cell>
          <cell r="G9046">
            <v>1.476126</v>
          </cell>
          <cell r="H9046">
            <v>1.326111</v>
          </cell>
          <cell r="I9046">
            <v>73.676320000000004</v>
          </cell>
          <cell r="J9046">
            <v>147887</v>
          </cell>
          <cell r="K9046">
            <v>-0.16576560000000001</v>
          </cell>
          <cell r="L9046">
            <v>-0.15646019999999999</v>
          </cell>
          <cell r="M9046">
            <v>-0.15001529999999999</v>
          </cell>
          <cell r="N9046">
            <v>-0.14357049999999999</v>
          </cell>
          <cell r="O9046">
            <v>-0.1342651</v>
          </cell>
        </row>
        <row r="9047">
          <cell r="F9047" t="str">
            <v>2015-2022All Customers1-in-2October Peak22</v>
          </cell>
          <cell r="G9047">
            <v>1.2593490000000001</v>
          </cell>
          <cell r="H9047">
            <v>1.166283</v>
          </cell>
          <cell r="I9047">
            <v>71.029920000000004</v>
          </cell>
          <cell r="J9047">
            <v>147887</v>
          </cell>
          <cell r="K9047">
            <v>-0.10273599999999999</v>
          </cell>
          <cell r="L9047">
            <v>-9.7022800000000006E-2</v>
          </cell>
          <cell r="M9047">
            <v>-9.3065800000000004E-2</v>
          </cell>
          <cell r="N9047">
            <v>-8.9108800000000002E-2</v>
          </cell>
          <cell r="O9047">
            <v>-8.3395499999999997E-2</v>
          </cell>
        </row>
        <row r="9048">
          <cell r="F9048" t="str">
            <v>2015-2022All Customers1-in-2October Peak23</v>
          </cell>
          <cell r="G9048">
            <v>0.99209400000000003</v>
          </cell>
          <cell r="H9048">
            <v>0.93387710000000002</v>
          </cell>
          <cell r="I9048">
            <v>68.340540000000004</v>
          </cell>
          <cell r="J9048">
            <v>147887</v>
          </cell>
          <cell r="K9048">
            <v>-6.4355200000000001E-2</v>
          </cell>
          <cell r="L9048">
            <v>-6.0728699999999997E-2</v>
          </cell>
          <cell r="M9048">
            <v>-5.8216999999999998E-2</v>
          </cell>
          <cell r="N9048">
            <v>-5.5705299999999999E-2</v>
          </cell>
          <cell r="O9048">
            <v>-5.2078800000000001E-2</v>
          </cell>
        </row>
        <row r="9049">
          <cell r="F9049" t="str">
            <v>2015-2022All Customers1-in-2October Peak24</v>
          </cell>
          <cell r="G9049">
            <v>0.7573993</v>
          </cell>
          <cell r="H9049">
            <v>0.71539569999999997</v>
          </cell>
          <cell r="I9049">
            <v>66.480580000000003</v>
          </cell>
          <cell r="J9049">
            <v>147887</v>
          </cell>
          <cell r="K9049">
            <v>-4.6475700000000002E-2</v>
          </cell>
          <cell r="L9049">
            <v>-4.3833499999999997E-2</v>
          </cell>
          <cell r="M9049">
            <v>-4.2003600000000002E-2</v>
          </cell>
          <cell r="N9049">
            <v>-4.0173599999999997E-2</v>
          </cell>
          <cell r="O9049">
            <v>-3.7531599999999998E-2</v>
          </cell>
        </row>
        <row r="9050">
          <cell r="F9050" t="str">
            <v>2015-2022Greater Bay Area1-in-2October Peak1</v>
          </cell>
          <cell r="G9050">
            <v>0.63574529999999996</v>
          </cell>
          <cell r="H9050">
            <v>0.63574529999999996</v>
          </cell>
          <cell r="I9050">
            <v>65.185149999999993</v>
          </cell>
          <cell r="J9050">
            <v>51563.08</v>
          </cell>
          <cell r="K9050">
            <v>0</v>
          </cell>
          <cell r="L9050">
            <v>0</v>
          </cell>
          <cell r="M9050">
            <v>0</v>
          </cell>
          <cell r="N9050">
            <v>0</v>
          </cell>
          <cell r="O9050">
            <v>0</v>
          </cell>
        </row>
        <row r="9051">
          <cell r="F9051" t="str">
            <v>2015-2022Greater Bay Area1-in-2October Peak2</v>
          </cell>
          <cell r="G9051">
            <v>0.53475200000000001</v>
          </cell>
          <cell r="H9051">
            <v>0.53475200000000001</v>
          </cell>
          <cell r="I9051">
            <v>63.61842</v>
          </cell>
          <cell r="J9051">
            <v>51563.08</v>
          </cell>
          <cell r="K9051">
            <v>0</v>
          </cell>
          <cell r="L9051">
            <v>0</v>
          </cell>
          <cell r="M9051">
            <v>0</v>
          </cell>
          <cell r="N9051">
            <v>0</v>
          </cell>
          <cell r="O9051">
            <v>0</v>
          </cell>
        </row>
        <row r="9052">
          <cell r="F9052" t="str">
            <v>2015-2022Greater Bay Area1-in-2October Peak3</v>
          </cell>
          <cell r="G9052">
            <v>0.47912929999999998</v>
          </cell>
          <cell r="H9052">
            <v>0.47912929999999998</v>
          </cell>
          <cell r="I9052">
            <v>61.190199999999997</v>
          </cell>
          <cell r="J9052">
            <v>51563.08</v>
          </cell>
          <cell r="K9052">
            <v>0</v>
          </cell>
          <cell r="L9052">
            <v>0</v>
          </cell>
          <cell r="M9052">
            <v>0</v>
          </cell>
          <cell r="N9052">
            <v>0</v>
          </cell>
          <cell r="O9052">
            <v>0</v>
          </cell>
        </row>
        <row r="9053">
          <cell r="F9053" t="str">
            <v>2015-2022Greater Bay Area1-in-2October Peak4</v>
          </cell>
          <cell r="G9053">
            <v>0.44825890000000002</v>
          </cell>
          <cell r="H9053">
            <v>0.44825890000000002</v>
          </cell>
          <cell r="I9053">
            <v>59.574210000000001</v>
          </cell>
          <cell r="J9053">
            <v>51563.08</v>
          </cell>
          <cell r="K9053">
            <v>0</v>
          </cell>
          <cell r="L9053">
            <v>0</v>
          </cell>
          <cell r="M9053">
            <v>0</v>
          </cell>
          <cell r="N9053">
            <v>0</v>
          </cell>
          <cell r="O9053">
            <v>0</v>
          </cell>
        </row>
        <row r="9054">
          <cell r="F9054" t="str">
            <v>2015-2022Greater Bay Area1-in-2October Peak5</v>
          </cell>
          <cell r="G9054">
            <v>0.43791229999999998</v>
          </cell>
          <cell r="H9054">
            <v>0.43791229999999998</v>
          </cell>
          <cell r="I9054">
            <v>58.306109999999997</v>
          </cell>
          <cell r="J9054">
            <v>51563.08</v>
          </cell>
          <cell r="K9054">
            <v>0</v>
          </cell>
          <cell r="L9054">
            <v>0</v>
          </cell>
          <cell r="M9054">
            <v>0</v>
          </cell>
          <cell r="N9054">
            <v>0</v>
          </cell>
          <cell r="O9054">
            <v>0</v>
          </cell>
        </row>
        <row r="9055">
          <cell r="F9055" t="str">
            <v>2015-2022Greater Bay Area1-in-2October Peak6</v>
          </cell>
          <cell r="G9055">
            <v>0.46199990000000002</v>
          </cell>
          <cell r="H9055">
            <v>0.46199990000000002</v>
          </cell>
          <cell r="I9055">
            <v>57.134659999999997</v>
          </cell>
          <cell r="J9055">
            <v>51563.08</v>
          </cell>
          <cell r="K9055">
            <v>0</v>
          </cell>
          <cell r="L9055">
            <v>0</v>
          </cell>
          <cell r="M9055">
            <v>0</v>
          </cell>
          <cell r="N9055">
            <v>0</v>
          </cell>
          <cell r="O9055">
            <v>0</v>
          </cell>
        </row>
        <row r="9056">
          <cell r="F9056" t="str">
            <v>2015-2022Greater Bay Area1-in-2October Peak7</v>
          </cell>
          <cell r="G9056">
            <v>0.54599980000000004</v>
          </cell>
          <cell r="H9056">
            <v>0.54599980000000004</v>
          </cell>
          <cell r="I9056">
            <v>56.007640000000002</v>
          </cell>
          <cell r="J9056">
            <v>51563.08</v>
          </cell>
          <cell r="K9056">
            <v>0</v>
          </cell>
          <cell r="L9056">
            <v>0</v>
          </cell>
          <cell r="M9056">
            <v>0</v>
          </cell>
          <cell r="N9056">
            <v>0</v>
          </cell>
          <cell r="O9056">
            <v>0</v>
          </cell>
        </row>
        <row r="9057">
          <cell r="F9057" t="str">
            <v>2015-2022Greater Bay Area1-in-2October Peak8</v>
          </cell>
          <cell r="G9057">
            <v>0.62810739999999998</v>
          </cell>
          <cell r="H9057">
            <v>0.62810739999999998</v>
          </cell>
          <cell r="I9057">
            <v>56.448160000000001</v>
          </cell>
          <cell r="J9057">
            <v>51563.08</v>
          </cell>
          <cell r="K9057">
            <v>0</v>
          </cell>
          <cell r="L9057">
            <v>0</v>
          </cell>
          <cell r="M9057">
            <v>0</v>
          </cell>
          <cell r="N9057">
            <v>0</v>
          </cell>
          <cell r="O9057">
            <v>0</v>
          </cell>
        </row>
        <row r="9058">
          <cell r="F9058" t="str">
            <v>2015-2022Greater Bay Area1-in-2October Peak9</v>
          </cell>
          <cell r="G9058">
            <v>0.63786410000000004</v>
          </cell>
          <cell r="H9058">
            <v>0.63786410000000004</v>
          </cell>
          <cell r="I9058">
            <v>61.765810000000002</v>
          </cell>
          <cell r="J9058">
            <v>51563.08</v>
          </cell>
          <cell r="K9058">
            <v>0</v>
          </cell>
          <cell r="L9058">
            <v>0</v>
          </cell>
          <cell r="M9058">
            <v>0</v>
          </cell>
          <cell r="N9058">
            <v>0</v>
          </cell>
          <cell r="O9058">
            <v>0</v>
          </cell>
        </row>
        <row r="9059">
          <cell r="F9059" t="str">
            <v>2015-2022Greater Bay Area1-in-2October Peak10</v>
          </cell>
          <cell r="G9059">
            <v>0.66569370000000005</v>
          </cell>
          <cell r="H9059">
            <v>0.66569370000000005</v>
          </cell>
          <cell r="I9059">
            <v>67.835380000000001</v>
          </cell>
          <cell r="J9059">
            <v>51563.08</v>
          </cell>
          <cell r="K9059">
            <v>0</v>
          </cell>
          <cell r="L9059">
            <v>0</v>
          </cell>
          <cell r="M9059">
            <v>0</v>
          </cell>
          <cell r="N9059">
            <v>0</v>
          </cell>
          <cell r="O9059">
            <v>0</v>
          </cell>
        </row>
        <row r="9060">
          <cell r="F9060" t="str">
            <v>2015-2022Greater Bay Area1-in-2October Peak11</v>
          </cell>
          <cell r="G9060">
            <v>0.72272999999999998</v>
          </cell>
          <cell r="H9060">
            <v>0.72272999999999998</v>
          </cell>
          <cell r="I9060">
            <v>73.286090000000002</v>
          </cell>
          <cell r="J9060">
            <v>51563.08</v>
          </cell>
          <cell r="K9060">
            <v>0</v>
          </cell>
          <cell r="L9060">
            <v>0</v>
          </cell>
          <cell r="M9060">
            <v>0</v>
          </cell>
          <cell r="N9060">
            <v>0</v>
          </cell>
          <cell r="O9060">
            <v>0</v>
          </cell>
        </row>
        <row r="9061">
          <cell r="F9061" t="str">
            <v>2015-2022Greater Bay Area1-in-2October Peak12</v>
          </cell>
          <cell r="G9061">
            <v>0.80391570000000001</v>
          </cell>
          <cell r="H9061">
            <v>0.80391570000000001</v>
          </cell>
          <cell r="I9061">
            <v>77.547389999999993</v>
          </cell>
          <cell r="J9061">
            <v>51563.08</v>
          </cell>
          <cell r="K9061">
            <v>0</v>
          </cell>
          <cell r="L9061">
            <v>0</v>
          </cell>
          <cell r="M9061">
            <v>0</v>
          </cell>
          <cell r="N9061">
            <v>0</v>
          </cell>
          <cell r="O9061">
            <v>0</v>
          </cell>
        </row>
        <row r="9062">
          <cell r="F9062" t="str">
            <v>2015-2022Greater Bay Area1-in-2October Peak13</v>
          </cell>
          <cell r="G9062">
            <v>0.91480510000000004</v>
          </cell>
          <cell r="H9062">
            <v>0.91480510000000004</v>
          </cell>
          <cell r="I9062">
            <v>81.188100000000006</v>
          </cell>
          <cell r="J9062">
            <v>51563.08</v>
          </cell>
          <cell r="K9062">
            <v>0</v>
          </cell>
          <cell r="L9062">
            <v>0</v>
          </cell>
          <cell r="M9062">
            <v>0</v>
          </cell>
          <cell r="N9062">
            <v>0</v>
          </cell>
          <cell r="O9062">
            <v>0</v>
          </cell>
        </row>
        <row r="9063">
          <cell r="F9063" t="str">
            <v>2015-2022Greater Bay Area1-in-2October Peak14</v>
          </cell>
          <cell r="G9063">
            <v>0.89727679999999999</v>
          </cell>
          <cell r="H9063">
            <v>1.0330220000000001</v>
          </cell>
          <cell r="I9063">
            <v>84.039280000000005</v>
          </cell>
          <cell r="J9063">
            <v>51563.08</v>
          </cell>
          <cell r="K9063">
            <v>6.6596600000000006E-2</v>
          </cell>
          <cell r="L9063">
            <v>0.10745010000000001</v>
          </cell>
          <cell r="M9063">
            <v>0.13574510000000001</v>
          </cell>
          <cell r="N9063">
            <v>0.16404009999999999</v>
          </cell>
          <cell r="O9063">
            <v>0.20489360000000001</v>
          </cell>
        </row>
        <row r="9064">
          <cell r="F9064" t="str">
            <v>2015-2022Greater Bay Area1-in-2October Peak15</v>
          </cell>
          <cell r="G9064">
            <v>0.99309069999999999</v>
          </cell>
          <cell r="H9064">
            <v>1.170555</v>
          </cell>
          <cell r="I9064">
            <v>85.611019999999996</v>
          </cell>
          <cell r="J9064">
            <v>51563.08</v>
          </cell>
          <cell r="K9064">
            <v>8.7687200000000007E-2</v>
          </cell>
          <cell r="L9064">
            <v>0.1407282</v>
          </cell>
          <cell r="M9064">
            <v>0.17746419999999999</v>
          </cell>
          <cell r="N9064">
            <v>0.21420030000000001</v>
          </cell>
          <cell r="O9064">
            <v>0.26724120000000001</v>
          </cell>
        </row>
        <row r="9065">
          <cell r="F9065" t="str">
            <v>2015-2022Greater Bay Area1-in-2October Peak16</v>
          </cell>
          <cell r="G9065">
            <v>1.119877</v>
          </cell>
          <cell r="H9065">
            <v>1.339483</v>
          </cell>
          <cell r="I9065">
            <v>86.94153</v>
          </cell>
          <cell r="J9065">
            <v>51563.08</v>
          </cell>
          <cell r="K9065">
            <v>0.10837570000000001</v>
          </cell>
          <cell r="L9065">
            <v>0.1740913</v>
          </cell>
          <cell r="M9065">
            <v>0.21960579999999999</v>
          </cell>
          <cell r="N9065">
            <v>0.26512019999999997</v>
          </cell>
          <cell r="O9065">
            <v>0.33083580000000001</v>
          </cell>
        </row>
        <row r="9066">
          <cell r="F9066" t="str">
            <v>2015-2022Greater Bay Area1-in-2October Peak17</v>
          </cell>
          <cell r="G9066">
            <v>1.244119</v>
          </cell>
          <cell r="H9066">
            <v>1.501593</v>
          </cell>
          <cell r="I9066">
            <v>86.659549999999996</v>
          </cell>
          <cell r="J9066">
            <v>51563.08</v>
          </cell>
          <cell r="K9066">
            <v>0.12715850000000001</v>
          </cell>
          <cell r="L9066">
            <v>0.2041502</v>
          </cell>
          <cell r="M9066">
            <v>0.2574745</v>
          </cell>
          <cell r="N9066">
            <v>0.31079869999999998</v>
          </cell>
          <cell r="O9066">
            <v>0.38779039999999998</v>
          </cell>
        </row>
        <row r="9067">
          <cell r="F9067" t="str">
            <v>2015-2022Greater Bay Area1-in-2October Peak18</v>
          </cell>
          <cell r="G9067">
            <v>1.3503179999999999</v>
          </cell>
          <cell r="H9067">
            <v>1.6149629999999999</v>
          </cell>
          <cell r="I9067">
            <v>84.769729999999996</v>
          </cell>
          <cell r="J9067">
            <v>51563.08</v>
          </cell>
          <cell r="K9067">
            <v>0.1307121</v>
          </cell>
          <cell r="L9067">
            <v>0.20984059999999999</v>
          </cell>
          <cell r="M9067">
            <v>0.26464490000000002</v>
          </cell>
          <cell r="N9067">
            <v>0.31944899999999998</v>
          </cell>
          <cell r="O9067">
            <v>0.39857749999999997</v>
          </cell>
        </row>
        <row r="9068">
          <cell r="F9068" t="str">
            <v>2015-2022Greater Bay Area1-in-2October Peak19</v>
          </cell>
          <cell r="G9068">
            <v>1.7922100000000001</v>
          </cell>
          <cell r="H9068">
            <v>1.615356</v>
          </cell>
          <cell r="I9068">
            <v>81.342929999999996</v>
          </cell>
          <cell r="J9068">
            <v>51563.08</v>
          </cell>
          <cell r="K9068">
            <v>-0.2045389</v>
          </cell>
          <cell r="L9068">
            <v>-0.18818260000000001</v>
          </cell>
          <cell r="M9068">
            <v>-0.17685429999999999</v>
          </cell>
          <cell r="N9068">
            <v>-0.1655259</v>
          </cell>
          <cell r="O9068">
            <v>-0.14916960000000001</v>
          </cell>
        </row>
        <row r="9069">
          <cell r="F9069" t="str">
            <v>2015-2022Greater Bay Area1-in-2October Peak20</v>
          </cell>
          <cell r="G9069">
            <v>1.649513</v>
          </cell>
          <cell r="H9069">
            <v>1.492216</v>
          </cell>
          <cell r="I9069">
            <v>76.324950000000001</v>
          </cell>
          <cell r="J9069">
            <v>51563.08</v>
          </cell>
          <cell r="K9069">
            <v>-0.18192050000000001</v>
          </cell>
          <cell r="L9069">
            <v>-0.16737289999999999</v>
          </cell>
          <cell r="M9069">
            <v>-0.1572973</v>
          </cell>
          <cell r="N9069">
            <v>-0.14722160000000001</v>
          </cell>
          <cell r="O9069">
            <v>-0.13267399999999999</v>
          </cell>
        </row>
        <row r="9070">
          <cell r="F9070" t="str">
            <v>2015-2022Greater Bay Area1-in-2October Peak21</v>
          </cell>
          <cell r="G9070">
            <v>1.463468</v>
          </cell>
          <cell r="H9070">
            <v>1.373227</v>
          </cell>
          <cell r="I9070">
            <v>72.941720000000004</v>
          </cell>
          <cell r="J9070">
            <v>51563.08</v>
          </cell>
          <cell r="K9070">
            <v>-0.1043668</v>
          </cell>
          <cell r="L9070">
            <v>-9.6020900000000006E-2</v>
          </cell>
          <cell r="M9070">
            <v>-9.0240600000000004E-2</v>
          </cell>
          <cell r="N9070">
            <v>-8.4460300000000002E-2</v>
          </cell>
          <cell r="O9070">
            <v>-7.6114399999999999E-2</v>
          </cell>
        </row>
        <row r="9071">
          <cell r="F9071" t="str">
            <v>2015-2022Greater Bay Area1-in-2October Peak22</v>
          </cell>
          <cell r="G9071">
            <v>1.2842750000000001</v>
          </cell>
          <cell r="H9071">
            <v>1.2312620000000001</v>
          </cell>
          <cell r="I9071">
            <v>70.432410000000004</v>
          </cell>
          <cell r="J9071">
            <v>51563.08</v>
          </cell>
          <cell r="K9071">
            <v>-6.1311200000000003E-2</v>
          </cell>
          <cell r="L9071">
            <v>-5.6408300000000001E-2</v>
          </cell>
          <cell r="M9071">
            <v>-5.30126E-2</v>
          </cell>
          <cell r="N9071">
            <v>-4.9616899999999999E-2</v>
          </cell>
          <cell r="O9071">
            <v>-4.4713999999999997E-2</v>
          </cell>
        </row>
        <row r="9072">
          <cell r="F9072" t="str">
            <v>2015-2022Greater Bay Area1-in-2October Peak23</v>
          </cell>
          <cell r="G9072">
            <v>1.0339339999999999</v>
          </cell>
          <cell r="H9072">
            <v>0.99982590000000005</v>
          </cell>
          <cell r="I9072">
            <v>68.370980000000003</v>
          </cell>
          <cell r="J9072">
            <v>51563.08</v>
          </cell>
          <cell r="K9072">
            <v>-3.9447700000000002E-2</v>
          </cell>
          <cell r="L9072">
            <v>-3.6293100000000002E-2</v>
          </cell>
          <cell r="M9072">
            <v>-3.4108300000000001E-2</v>
          </cell>
          <cell r="N9072">
            <v>-3.19235E-2</v>
          </cell>
          <cell r="O9072">
            <v>-2.8768999999999999E-2</v>
          </cell>
        </row>
        <row r="9073">
          <cell r="F9073" t="str">
            <v>2015-2022Greater Bay Area1-in-2October Peak24</v>
          </cell>
          <cell r="G9073">
            <v>0.78837409999999997</v>
          </cell>
          <cell r="H9073">
            <v>0.7611192</v>
          </cell>
          <cell r="I9073">
            <v>67.042450000000002</v>
          </cell>
          <cell r="J9073">
            <v>51563.08</v>
          </cell>
          <cell r="K9073">
            <v>-3.1521300000000002E-2</v>
          </cell>
          <cell r="L9073">
            <v>-2.9000600000000001E-2</v>
          </cell>
          <cell r="M9073">
            <v>-2.7254799999999999E-2</v>
          </cell>
          <cell r="N9073">
            <v>-2.5509E-2</v>
          </cell>
          <cell r="O9073">
            <v>-2.2988399999999999E-2</v>
          </cell>
        </row>
        <row r="9074">
          <cell r="F9074" t="str">
            <v>2015-2022Greater Fresno1-in-2October Peak1</v>
          </cell>
          <cell r="G9074">
            <v>0.67048929999999995</v>
          </cell>
          <cell r="H9074">
            <v>0.67048929999999995</v>
          </cell>
          <cell r="I9074">
            <v>66.556200000000004</v>
          </cell>
          <cell r="J9074">
            <v>26460.99</v>
          </cell>
          <cell r="K9074">
            <v>0</v>
          </cell>
          <cell r="L9074">
            <v>0</v>
          </cell>
          <cell r="M9074">
            <v>0</v>
          </cell>
          <cell r="N9074">
            <v>0</v>
          </cell>
          <cell r="O9074">
            <v>0</v>
          </cell>
        </row>
        <row r="9075">
          <cell r="F9075" t="str">
            <v>2015-2022Greater Fresno1-in-2October Peak2</v>
          </cell>
          <cell r="G9075">
            <v>0.57007560000000002</v>
          </cell>
          <cell r="H9075">
            <v>0.57007560000000002</v>
          </cell>
          <cell r="I9075">
            <v>65.457759999999993</v>
          </cell>
          <cell r="J9075">
            <v>26460.99</v>
          </cell>
          <cell r="K9075">
            <v>0</v>
          </cell>
          <cell r="L9075">
            <v>0</v>
          </cell>
          <cell r="M9075">
            <v>0</v>
          </cell>
          <cell r="N9075">
            <v>0</v>
          </cell>
          <cell r="O9075">
            <v>0</v>
          </cell>
        </row>
        <row r="9076">
          <cell r="F9076" t="str">
            <v>2015-2022Greater Fresno1-in-2October Peak3</v>
          </cell>
          <cell r="G9076">
            <v>0.50493529999999998</v>
          </cell>
          <cell r="H9076">
            <v>0.50493529999999998</v>
          </cell>
          <cell r="I9076">
            <v>63.537190000000002</v>
          </cell>
          <cell r="J9076">
            <v>26460.99</v>
          </cell>
          <cell r="K9076">
            <v>0</v>
          </cell>
          <cell r="L9076">
            <v>0</v>
          </cell>
          <cell r="M9076">
            <v>0</v>
          </cell>
          <cell r="N9076">
            <v>0</v>
          </cell>
          <cell r="O9076">
            <v>0</v>
          </cell>
        </row>
        <row r="9077">
          <cell r="F9077" t="str">
            <v>2015-2022Greater Fresno1-in-2October Peak4</v>
          </cell>
          <cell r="G9077">
            <v>0.46553159999999999</v>
          </cell>
          <cell r="H9077">
            <v>0.46553159999999999</v>
          </cell>
          <cell r="I9077">
            <v>61.70908</v>
          </cell>
          <cell r="J9077">
            <v>26460.99</v>
          </cell>
          <cell r="K9077">
            <v>0</v>
          </cell>
          <cell r="L9077">
            <v>0</v>
          </cell>
          <cell r="M9077">
            <v>0</v>
          </cell>
          <cell r="N9077">
            <v>0</v>
          </cell>
          <cell r="O9077">
            <v>0</v>
          </cell>
        </row>
        <row r="9078">
          <cell r="F9078" t="str">
            <v>2015-2022Greater Fresno1-in-2October Peak5</v>
          </cell>
          <cell r="G9078">
            <v>0.45349119999999998</v>
          </cell>
          <cell r="H9078">
            <v>0.45349119999999998</v>
          </cell>
          <cell r="I9078">
            <v>59.831670000000003</v>
          </cell>
          <cell r="J9078">
            <v>26460.99</v>
          </cell>
          <cell r="K9078">
            <v>0</v>
          </cell>
          <cell r="L9078">
            <v>0</v>
          </cell>
          <cell r="M9078">
            <v>0</v>
          </cell>
          <cell r="N9078">
            <v>0</v>
          </cell>
          <cell r="O9078">
            <v>0</v>
          </cell>
        </row>
        <row r="9079">
          <cell r="F9079" t="str">
            <v>2015-2022Greater Fresno1-in-2October Peak6</v>
          </cell>
          <cell r="G9079">
            <v>0.47180349999999999</v>
          </cell>
          <cell r="H9079">
            <v>0.47180349999999999</v>
          </cell>
          <cell r="I9079">
            <v>59.319629999999997</v>
          </cell>
          <cell r="J9079">
            <v>26460.99</v>
          </cell>
          <cell r="K9079">
            <v>0</v>
          </cell>
          <cell r="L9079">
            <v>0</v>
          </cell>
          <cell r="M9079">
            <v>0</v>
          </cell>
          <cell r="N9079">
            <v>0</v>
          </cell>
          <cell r="O9079">
            <v>0</v>
          </cell>
        </row>
        <row r="9080">
          <cell r="F9080" t="str">
            <v>2015-2022Greater Fresno1-in-2October Peak7</v>
          </cell>
          <cell r="G9080">
            <v>0.53018949999999998</v>
          </cell>
          <cell r="H9080">
            <v>0.53018949999999998</v>
          </cell>
          <cell r="I9080">
            <v>58.26435</v>
          </cell>
          <cell r="J9080">
            <v>26460.99</v>
          </cell>
          <cell r="K9080">
            <v>0</v>
          </cell>
          <cell r="L9080">
            <v>0</v>
          </cell>
          <cell r="M9080">
            <v>0</v>
          </cell>
          <cell r="N9080">
            <v>0</v>
          </cell>
          <cell r="O9080">
            <v>0</v>
          </cell>
        </row>
        <row r="9081">
          <cell r="F9081" t="str">
            <v>2015-2022Greater Fresno1-in-2October Peak8</v>
          </cell>
          <cell r="G9081">
            <v>0.56893300000000002</v>
          </cell>
          <cell r="H9081">
            <v>0.56893300000000002</v>
          </cell>
          <cell r="I9081">
            <v>59.19697</v>
          </cell>
          <cell r="J9081">
            <v>26460.99</v>
          </cell>
          <cell r="K9081">
            <v>0</v>
          </cell>
          <cell r="L9081">
            <v>0</v>
          </cell>
          <cell r="M9081">
            <v>0</v>
          </cell>
          <cell r="N9081">
            <v>0</v>
          </cell>
          <cell r="O9081">
            <v>0</v>
          </cell>
        </row>
        <row r="9082">
          <cell r="F9082" t="str">
            <v>2015-2022Greater Fresno1-in-2October Peak9</v>
          </cell>
          <cell r="G9082">
            <v>0.58629629999999999</v>
          </cell>
          <cell r="H9082">
            <v>0.58629629999999999</v>
          </cell>
          <cell r="I9082">
            <v>63.852260000000001</v>
          </cell>
          <cell r="J9082">
            <v>26460.99</v>
          </cell>
          <cell r="K9082">
            <v>0</v>
          </cell>
          <cell r="L9082">
            <v>0</v>
          </cell>
          <cell r="M9082">
            <v>0</v>
          </cell>
          <cell r="N9082">
            <v>0</v>
          </cell>
          <cell r="O9082">
            <v>0</v>
          </cell>
        </row>
        <row r="9083">
          <cell r="F9083" t="str">
            <v>2015-2022Greater Fresno1-in-2October Peak10</v>
          </cell>
          <cell r="G9083">
            <v>0.65146170000000003</v>
          </cell>
          <cell r="H9083">
            <v>0.65146170000000003</v>
          </cell>
          <cell r="I9083">
            <v>70.593959999999996</v>
          </cell>
          <cell r="J9083">
            <v>26460.99</v>
          </cell>
          <cell r="K9083">
            <v>0</v>
          </cell>
          <cell r="L9083">
            <v>0</v>
          </cell>
          <cell r="M9083">
            <v>0</v>
          </cell>
          <cell r="N9083">
            <v>0</v>
          </cell>
          <cell r="O9083">
            <v>0</v>
          </cell>
        </row>
        <row r="9084">
          <cell r="F9084" t="str">
            <v>2015-2022Greater Fresno1-in-2October Peak11</v>
          </cell>
          <cell r="G9084">
            <v>0.74773350000000005</v>
          </cell>
          <cell r="H9084">
            <v>0.74773350000000005</v>
          </cell>
          <cell r="I9084">
            <v>75.630229999999997</v>
          </cell>
          <cell r="J9084">
            <v>26460.99</v>
          </cell>
          <cell r="K9084">
            <v>0</v>
          </cell>
          <cell r="L9084">
            <v>0</v>
          </cell>
          <cell r="M9084">
            <v>0</v>
          </cell>
          <cell r="N9084">
            <v>0</v>
          </cell>
          <cell r="O9084">
            <v>0</v>
          </cell>
        </row>
        <row r="9085">
          <cell r="F9085" t="str">
            <v>2015-2022Greater Fresno1-in-2October Peak12</v>
          </cell>
          <cell r="G9085">
            <v>0.88834060000000004</v>
          </cell>
          <cell r="H9085">
            <v>0.88834060000000004</v>
          </cell>
          <cell r="I9085">
            <v>79.630229999999997</v>
          </cell>
          <cell r="J9085">
            <v>26460.99</v>
          </cell>
          <cell r="K9085">
            <v>0</v>
          </cell>
          <cell r="L9085">
            <v>0</v>
          </cell>
          <cell r="M9085">
            <v>0</v>
          </cell>
          <cell r="N9085">
            <v>0</v>
          </cell>
          <cell r="O9085">
            <v>0</v>
          </cell>
        </row>
        <row r="9086">
          <cell r="F9086" t="str">
            <v>2015-2022Greater Fresno1-in-2October Peak13</v>
          </cell>
          <cell r="G9086">
            <v>1.0633870000000001</v>
          </cell>
          <cell r="H9086">
            <v>1.0633870000000001</v>
          </cell>
          <cell r="I9086">
            <v>83.086979999999997</v>
          </cell>
          <cell r="J9086">
            <v>26460.99</v>
          </cell>
          <cell r="K9086">
            <v>0</v>
          </cell>
          <cell r="L9086">
            <v>0</v>
          </cell>
          <cell r="M9086">
            <v>0</v>
          </cell>
          <cell r="N9086">
            <v>0</v>
          </cell>
          <cell r="O9086">
            <v>0</v>
          </cell>
        </row>
        <row r="9087">
          <cell r="F9087" t="str">
            <v>2015-2022Greater Fresno1-in-2October Peak14</v>
          </cell>
          <cell r="G9087">
            <v>1.1191629999999999</v>
          </cell>
          <cell r="H9087">
            <v>1.2492479999999999</v>
          </cell>
          <cell r="I9087">
            <v>86.185490000000001</v>
          </cell>
          <cell r="J9087">
            <v>26460.99</v>
          </cell>
          <cell r="K9087">
            <v>-6.1879999999999997E-4</v>
          </cell>
          <cell r="L9087">
            <v>7.6601900000000001E-2</v>
          </cell>
          <cell r="M9087">
            <v>0.1300848</v>
          </cell>
          <cell r="N9087">
            <v>0.1835677</v>
          </cell>
          <cell r="O9087">
            <v>0.26078849999999998</v>
          </cell>
        </row>
        <row r="9088">
          <cell r="F9088" t="str">
            <v>2015-2022Greater Fresno1-in-2October Peak15</v>
          </cell>
          <cell r="G9088">
            <v>1.2754080000000001</v>
          </cell>
          <cell r="H9088">
            <v>1.4425479999999999</v>
          </cell>
          <cell r="I9088">
            <v>87.771910000000005</v>
          </cell>
          <cell r="J9088">
            <v>26460.99</v>
          </cell>
          <cell r="K9088">
            <v>-9.5279999999999996E-4</v>
          </cell>
          <cell r="L9088">
            <v>9.8357399999999998E-2</v>
          </cell>
          <cell r="M9088">
            <v>0.16713929999999999</v>
          </cell>
          <cell r="N9088">
            <v>0.2359213</v>
          </cell>
          <cell r="O9088">
            <v>0.33523150000000002</v>
          </cell>
        </row>
        <row r="9089">
          <cell r="F9089" t="str">
            <v>2015-2022Greater Fresno1-in-2October Peak16</v>
          </cell>
          <cell r="G9089">
            <v>1.434555</v>
          </cell>
          <cell r="H9089">
            <v>1.643559</v>
          </cell>
          <cell r="I9089">
            <v>89.741709999999998</v>
          </cell>
          <cell r="J9089">
            <v>26460.99</v>
          </cell>
          <cell r="K9089">
            <v>2.3230000000000001E-4</v>
          </cell>
          <cell r="L9089">
            <v>0.12357600000000001</v>
          </cell>
          <cell r="M9089">
            <v>0.20900360000000001</v>
          </cell>
          <cell r="N9089">
            <v>0.2944311</v>
          </cell>
          <cell r="O9089">
            <v>0.41777500000000001</v>
          </cell>
        </row>
        <row r="9090">
          <cell r="F9090" t="str">
            <v>2015-2022Greater Fresno1-in-2October Peak17</v>
          </cell>
          <cell r="G9090">
            <v>1.552802</v>
          </cell>
          <cell r="H9090">
            <v>1.796314</v>
          </cell>
          <cell r="I9090">
            <v>90.674310000000006</v>
          </cell>
          <cell r="J9090">
            <v>26460.99</v>
          </cell>
          <cell r="K9090">
            <v>-7.2230000000000005E-4</v>
          </cell>
          <cell r="L9090">
            <v>0.14357300000000001</v>
          </cell>
          <cell r="M9090">
            <v>0.24351159999999999</v>
          </cell>
          <cell r="N9090">
            <v>0.34345019999999998</v>
          </cell>
          <cell r="O9090">
            <v>0.4877455</v>
          </cell>
        </row>
        <row r="9091">
          <cell r="F9091" t="str">
            <v>2015-2022Greater Fresno1-in-2October Peak18</v>
          </cell>
          <cell r="G9091">
            <v>1.630727</v>
          </cell>
          <cell r="H9091">
            <v>1.880819</v>
          </cell>
          <cell r="I9091">
            <v>90.156220000000005</v>
          </cell>
          <cell r="J9091">
            <v>26460.99</v>
          </cell>
          <cell r="K9091">
            <v>-8.7290000000000002E-4</v>
          </cell>
          <cell r="L9091">
            <v>0.14739930000000001</v>
          </cell>
          <cell r="M9091">
            <v>0.25009219999999999</v>
          </cell>
          <cell r="N9091">
            <v>0.35278510000000002</v>
          </cell>
          <cell r="O9091">
            <v>0.50105730000000004</v>
          </cell>
        </row>
        <row r="9092">
          <cell r="F9092" t="str">
            <v>2015-2022Greater Fresno1-in-2October Peak19</v>
          </cell>
          <cell r="G9092">
            <v>2.1648960000000002</v>
          </cell>
          <cell r="H9092">
            <v>1.839569</v>
          </cell>
          <cell r="I9092">
            <v>86.835099999999997</v>
          </cell>
          <cell r="J9092">
            <v>26460.99</v>
          </cell>
          <cell r="K9092">
            <v>-0.3527807</v>
          </cell>
          <cell r="L9092">
            <v>-0.33656079999999999</v>
          </cell>
          <cell r="M9092">
            <v>-0.32532689999999997</v>
          </cell>
          <cell r="N9092">
            <v>-0.31409310000000001</v>
          </cell>
          <cell r="O9092">
            <v>-0.297873</v>
          </cell>
        </row>
        <row r="9093">
          <cell r="F9093" t="str">
            <v>2015-2022Greater Fresno1-in-2October Peak20</v>
          </cell>
          <cell r="G9093">
            <v>1.9995769999999999</v>
          </cell>
          <cell r="H9093">
            <v>1.6930069999999999</v>
          </cell>
          <cell r="I9093">
            <v>81.743549999999999</v>
          </cell>
          <cell r="J9093">
            <v>26460.99</v>
          </cell>
          <cell r="K9093">
            <v>-0.33244089999999998</v>
          </cell>
          <cell r="L9093">
            <v>-0.3171563</v>
          </cell>
          <cell r="M9093">
            <v>-0.30657010000000001</v>
          </cell>
          <cell r="N9093">
            <v>-0.29598390000000002</v>
          </cell>
          <cell r="O9093">
            <v>-0.28069909999999998</v>
          </cell>
        </row>
        <row r="9094">
          <cell r="F9094" t="str">
            <v>2015-2022Greater Fresno1-in-2October Peak21</v>
          </cell>
          <cell r="G9094">
            <v>1.7580039999999999</v>
          </cell>
          <cell r="H9094">
            <v>1.5430349999999999</v>
          </cell>
          <cell r="I9094">
            <v>79.114909999999995</v>
          </cell>
          <cell r="J9094">
            <v>26460.99</v>
          </cell>
          <cell r="K9094">
            <v>-0.2331095</v>
          </cell>
          <cell r="L9094">
            <v>-0.2223918</v>
          </cell>
          <cell r="M9094">
            <v>-0.21496870000000001</v>
          </cell>
          <cell r="N9094">
            <v>-0.2075456</v>
          </cell>
          <cell r="O9094">
            <v>-0.1968278</v>
          </cell>
        </row>
        <row r="9095">
          <cell r="F9095" t="str">
            <v>2015-2022Greater Fresno1-in-2October Peak22</v>
          </cell>
          <cell r="G9095">
            <v>1.4952730000000001</v>
          </cell>
          <cell r="H9095">
            <v>1.364492</v>
          </cell>
          <cell r="I9095">
            <v>76.176240000000007</v>
          </cell>
          <cell r="J9095">
            <v>26460.99</v>
          </cell>
          <cell r="K9095">
            <v>-0.14181730000000001</v>
          </cell>
          <cell r="L9095">
            <v>-0.1352969</v>
          </cell>
          <cell r="M9095">
            <v>-0.13078090000000001</v>
          </cell>
          <cell r="N9095">
            <v>-0.12626490000000001</v>
          </cell>
          <cell r="O9095">
            <v>-0.1197445</v>
          </cell>
        </row>
        <row r="9096">
          <cell r="F9096" t="str">
            <v>2015-2022Greater Fresno1-in-2October Peak23</v>
          </cell>
          <cell r="G9096">
            <v>1.169338</v>
          </cell>
          <cell r="H9096">
            <v>1.095882</v>
          </cell>
          <cell r="I9096">
            <v>72.310950000000005</v>
          </cell>
          <cell r="J9096">
            <v>26460.99</v>
          </cell>
          <cell r="K9096">
            <v>-7.9655500000000004E-2</v>
          </cell>
          <cell r="L9096">
            <v>-7.5993199999999997E-2</v>
          </cell>
          <cell r="M9096">
            <v>-7.3456599999999997E-2</v>
          </cell>
          <cell r="N9096">
            <v>-7.09201E-2</v>
          </cell>
          <cell r="O9096">
            <v>-6.7257800000000006E-2</v>
          </cell>
        </row>
        <row r="9097">
          <cell r="F9097" t="str">
            <v>2015-2022Greater Fresno1-in-2October Peak24</v>
          </cell>
          <cell r="G9097">
            <v>0.90228229999999998</v>
          </cell>
          <cell r="H9097">
            <v>0.8463233</v>
          </cell>
          <cell r="I9097">
            <v>70.347130000000007</v>
          </cell>
          <cell r="J9097">
            <v>26460.99</v>
          </cell>
          <cell r="K9097">
            <v>-6.0681300000000001E-2</v>
          </cell>
          <cell r="L9097">
            <v>-5.7891400000000003E-2</v>
          </cell>
          <cell r="M9097">
            <v>-5.5959000000000002E-2</v>
          </cell>
          <cell r="N9097">
            <v>-5.4026699999999997E-2</v>
          </cell>
          <cell r="O9097">
            <v>-5.1236799999999999E-2</v>
          </cell>
        </row>
        <row r="9098">
          <cell r="F9098" t="str">
            <v>2015-2022Kern1-in-2October Peak1</v>
          </cell>
          <cell r="G9098">
            <v>0.7032138</v>
          </cell>
          <cell r="H9098">
            <v>0.7032138</v>
          </cell>
          <cell r="I9098">
            <v>66.5</v>
          </cell>
          <cell r="J9098">
            <v>5494.18</v>
          </cell>
          <cell r="K9098">
            <v>0</v>
          </cell>
          <cell r="L9098">
            <v>0</v>
          </cell>
          <cell r="M9098">
            <v>0</v>
          </cell>
          <cell r="N9098">
            <v>0</v>
          </cell>
          <cell r="O9098">
            <v>0</v>
          </cell>
        </row>
        <row r="9099">
          <cell r="F9099" t="str">
            <v>2015-2022Kern1-in-2October Peak2</v>
          </cell>
          <cell r="G9099">
            <v>0.60222659999999995</v>
          </cell>
          <cell r="H9099">
            <v>0.60222659999999995</v>
          </cell>
          <cell r="I9099">
            <v>65.5</v>
          </cell>
          <cell r="J9099">
            <v>5494.18</v>
          </cell>
          <cell r="K9099">
            <v>0</v>
          </cell>
          <cell r="L9099">
            <v>0</v>
          </cell>
          <cell r="M9099">
            <v>0</v>
          </cell>
          <cell r="N9099">
            <v>0</v>
          </cell>
          <cell r="O9099">
            <v>0</v>
          </cell>
        </row>
        <row r="9100">
          <cell r="F9100" t="str">
            <v>2015-2022Kern1-in-2October Peak3</v>
          </cell>
          <cell r="G9100">
            <v>0.52688239999999997</v>
          </cell>
          <cell r="H9100">
            <v>0.52688239999999997</v>
          </cell>
          <cell r="I9100">
            <v>63</v>
          </cell>
          <cell r="J9100">
            <v>5494.18</v>
          </cell>
          <cell r="K9100">
            <v>0</v>
          </cell>
          <cell r="L9100">
            <v>0</v>
          </cell>
          <cell r="M9100">
            <v>0</v>
          </cell>
          <cell r="N9100">
            <v>0</v>
          </cell>
          <cell r="O9100">
            <v>0</v>
          </cell>
        </row>
        <row r="9101">
          <cell r="F9101" t="str">
            <v>2015-2022Kern1-in-2October Peak4</v>
          </cell>
          <cell r="G9101">
            <v>0.47444960000000003</v>
          </cell>
          <cell r="H9101">
            <v>0.47444960000000003</v>
          </cell>
          <cell r="I9101">
            <v>62.5</v>
          </cell>
          <cell r="J9101">
            <v>5494.18</v>
          </cell>
          <cell r="K9101">
            <v>0</v>
          </cell>
          <cell r="L9101">
            <v>0</v>
          </cell>
          <cell r="M9101">
            <v>0</v>
          </cell>
          <cell r="N9101">
            <v>0</v>
          </cell>
          <cell r="O9101">
            <v>0</v>
          </cell>
        </row>
        <row r="9102">
          <cell r="F9102" t="str">
            <v>2015-2022Kern1-in-2October Peak5</v>
          </cell>
          <cell r="G9102">
            <v>0.45095099999999999</v>
          </cell>
          <cell r="H9102">
            <v>0.45095099999999999</v>
          </cell>
          <cell r="I9102">
            <v>60.5</v>
          </cell>
          <cell r="J9102">
            <v>5494.18</v>
          </cell>
          <cell r="K9102">
            <v>0</v>
          </cell>
          <cell r="L9102">
            <v>0</v>
          </cell>
          <cell r="M9102">
            <v>0</v>
          </cell>
          <cell r="N9102">
            <v>0</v>
          </cell>
          <cell r="O9102">
            <v>0</v>
          </cell>
        </row>
        <row r="9103">
          <cell r="F9103" t="str">
            <v>2015-2022Kern1-in-2October Peak6</v>
          </cell>
          <cell r="G9103">
            <v>0.44824120000000001</v>
          </cell>
          <cell r="H9103">
            <v>0.44824120000000001</v>
          </cell>
          <cell r="I9103">
            <v>59</v>
          </cell>
          <cell r="J9103">
            <v>5494.18</v>
          </cell>
          <cell r="K9103">
            <v>0</v>
          </cell>
          <cell r="L9103">
            <v>0</v>
          </cell>
          <cell r="M9103">
            <v>0</v>
          </cell>
          <cell r="N9103">
            <v>0</v>
          </cell>
          <cell r="O9103">
            <v>0</v>
          </cell>
        </row>
        <row r="9104">
          <cell r="F9104" t="str">
            <v>2015-2022Kern1-in-2October Peak7</v>
          </cell>
          <cell r="G9104">
            <v>0.48873299999999997</v>
          </cell>
          <cell r="H9104">
            <v>0.48873299999999997</v>
          </cell>
          <cell r="I9104">
            <v>58</v>
          </cell>
          <cell r="J9104">
            <v>5494.18</v>
          </cell>
          <cell r="K9104">
            <v>0</v>
          </cell>
          <cell r="L9104">
            <v>0</v>
          </cell>
          <cell r="M9104">
            <v>0</v>
          </cell>
          <cell r="N9104">
            <v>0</v>
          </cell>
          <cell r="O9104">
            <v>0</v>
          </cell>
        </row>
        <row r="9105">
          <cell r="F9105" t="str">
            <v>2015-2022Kern1-in-2October Peak8</v>
          </cell>
          <cell r="G9105">
            <v>0.51279319999999995</v>
          </cell>
          <cell r="H9105">
            <v>0.51279319999999995</v>
          </cell>
          <cell r="I9105">
            <v>58.5</v>
          </cell>
          <cell r="J9105">
            <v>5494.18</v>
          </cell>
          <cell r="K9105">
            <v>0</v>
          </cell>
          <cell r="L9105">
            <v>0</v>
          </cell>
          <cell r="M9105">
            <v>0</v>
          </cell>
          <cell r="N9105">
            <v>0</v>
          </cell>
          <cell r="O9105">
            <v>0</v>
          </cell>
        </row>
        <row r="9106">
          <cell r="F9106" t="str">
            <v>2015-2022Kern1-in-2October Peak9</v>
          </cell>
          <cell r="G9106">
            <v>0.52602800000000005</v>
          </cell>
          <cell r="H9106">
            <v>0.52602800000000005</v>
          </cell>
          <cell r="I9106">
            <v>64</v>
          </cell>
          <cell r="J9106">
            <v>5494.18</v>
          </cell>
          <cell r="K9106">
            <v>0</v>
          </cell>
          <cell r="L9106">
            <v>0</v>
          </cell>
          <cell r="M9106">
            <v>0</v>
          </cell>
          <cell r="N9106">
            <v>0</v>
          </cell>
          <cell r="O9106">
            <v>0</v>
          </cell>
        </row>
        <row r="9107">
          <cell r="F9107" t="str">
            <v>2015-2022Kern1-in-2October Peak10</v>
          </cell>
          <cell r="G9107">
            <v>0.60316250000000005</v>
          </cell>
          <cell r="H9107">
            <v>0.60316250000000005</v>
          </cell>
          <cell r="I9107">
            <v>72.5</v>
          </cell>
          <cell r="J9107">
            <v>5494.18</v>
          </cell>
          <cell r="K9107">
            <v>0</v>
          </cell>
          <cell r="L9107">
            <v>0</v>
          </cell>
          <cell r="M9107">
            <v>0</v>
          </cell>
          <cell r="N9107">
            <v>0</v>
          </cell>
          <cell r="O9107">
            <v>0</v>
          </cell>
        </row>
        <row r="9108">
          <cell r="F9108" t="str">
            <v>2015-2022Kern1-in-2October Peak11</v>
          </cell>
          <cell r="G9108">
            <v>0.72131780000000001</v>
          </cell>
          <cell r="H9108">
            <v>0.72131780000000001</v>
          </cell>
          <cell r="I9108">
            <v>78.5</v>
          </cell>
          <cell r="J9108">
            <v>5494.18</v>
          </cell>
          <cell r="K9108">
            <v>0</v>
          </cell>
          <cell r="L9108">
            <v>0</v>
          </cell>
          <cell r="M9108">
            <v>0</v>
          </cell>
          <cell r="N9108">
            <v>0</v>
          </cell>
          <cell r="O9108">
            <v>0</v>
          </cell>
        </row>
        <row r="9109">
          <cell r="F9109" t="str">
            <v>2015-2022Kern1-in-2October Peak12</v>
          </cell>
          <cell r="G9109">
            <v>0.88096920000000001</v>
          </cell>
          <cell r="H9109">
            <v>0.88096920000000001</v>
          </cell>
          <cell r="I9109">
            <v>85</v>
          </cell>
          <cell r="J9109">
            <v>5494.18</v>
          </cell>
          <cell r="K9109">
            <v>0</v>
          </cell>
          <cell r="L9109">
            <v>0</v>
          </cell>
          <cell r="M9109">
            <v>0</v>
          </cell>
          <cell r="N9109">
            <v>0</v>
          </cell>
          <cell r="O9109">
            <v>0</v>
          </cell>
        </row>
        <row r="9110">
          <cell r="F9110" t="str">
            <v>2015-2022Kern1-in-2October Peak13</v>
          </cell>
          <cell r="G9110">
            <v>1.0619270000000001</v>
          </cell>
          <cell r="H9110">
            <v>1.0619270000000001</v>
          </cell>
          <cell r="I9110">
            <v>87</v>
          </cell>
          <cell r="J9110">
            <v>5494.18</v>
          </cell>
          <cell r="K9110">
            <v>0</v>
          </cell>
          <cell r="L9110">
            <v>0</v>
          </cell>
          <cell r="M9110">
            <v>0</v>
          </cell>
          <cell r="N9110">
            <v>0</v>
          </cell>
          <cell r="O9110">
            <v>0</v>
          </cell>
        </row>
        <row r="9111">
          <cell r="F9111" t="str">
            <v>2015-2022Kern1-in-2October Peak14</v>
          </cell>
          <cell r="G9111">
            <v>1.0569759999999999</v>
          </cell>
          <cell r="H9111">
            <v>1.23855</v>
          </cell>
          <cell r="I9111">
            <v>89.5</v>
          </cell>
          <cell r="J9111">
            <v>5494.18</v>
          </cell>
          <cell r="K9111">
            <v>9.8080399999999998E-2</v>
          </cell>
          <cell r="L9111">
            <v>0.14740880000000001</v>
          </cell>
          <cell r="M9111">
            <v>0.1815735</v>
          </cell>
          <cell r="N9111">
            <v>0.21573829999999999</v>
          </cell>
          <cell r="O9111">
            <v>0.26506669999999999</v>
          </cell>
        </row>
        <row r="9112">
          <cell r="F9112" t="str">
            <v>2015-2022Kern1-in-2October Peak15</v>
          </cell>
          <cell r="G9112">
            <v>1.196064</v>
          </cell>
          <cell r="H9112">
            <v>1.4087750000000001</v>
          </cell>
          <cell r="I9112">
            <v>91</v>
          </cell>
          <cell r="J9112">
            <v>5494.18</v>
          </cell>
          <cell r="K9112">
            <v>0.1195976</v>
          </cell>
          <cell r="L9112">
            <v>0.17460999999999999</v>
          </cell>
          <cell r="M9112">
            <v>0.21271129999999999</v>
          </cell>
          <cell r="N9112">
            <v>0.2508127</v>
          </cell>
          <cell r="O9112">
            <v>0.30582510000000002</v>
          </cell>
        </row>
        <row r="9113">
          <cell r="F9113" t="str">
            <v>2015-2022Kern1-in-2October Peak16</v>
          </cell>
          <cell r="G9113">
            <v>1.3043739999999999</v>
          </cell>
          <cell r="H9113">
            <v>1.5835760000000001</v>
          </cell>
          <cell r="I9113">
            <v>91</v>
          </cell>
          <cell r="J9113">
            <v>5494.18</v>
          </cell>
          <cell r="K9113">
            <v>0.15895599999999999</v>
          </cell>
          <cell r="L9113">
            <v>0.22999800000000001</v>
          </cell>
          <cell r="M9113">
            <v>0.27920139999999999</v>
          </cell>
          <cell r="N9113">
            <v>0.3284049</v>
          </cell>
          <cell r="O9113">
            <v>0.39944679999999999</v>
          </cell>
        </row>
        <row r="9114">
          <cell r="F9114" t="str">
            <v>2015-2022Kern1-in-2October Peak17</v>
          </cell>
          <cell r="G9114">
            <v>1.3981809999999999</v>
          </cell>
          <cell r="H9114">
            <v>1.714267</v>
          </cell>
          <cell r="I9114">
            <v>91</v>
          </cell>
          <cell r="J9114">
            <v>5494.18</v>
          </cell>
          <cell r="K9114">
            <v>0.1786432</v>
          </cell>
          <cell r="L9114">
            <v>0.2598453</v>
          </cell>
          <cell r="M9114">
            <v>0.31608550000000002</v>
          </cell>
          <cell r="N9114">
            <v>0.37232569999999998</v>
          </cell>
          <cell r="O9114">
            <v>0.45352769999999998</v>
          </cell>
        </row>
        <row r="9115">
          <cell r="F9115" t="str">
            <v>2015-2022Kern1-in-2October Peak18</v>
          </cell>
          <cell r="G9115">
            <v>1.4535119999999999</v>
          </cell>
          <cell r="H9115">
            <v>1.7769239999999999</v>
          </cell>
          <cell r="I9115">
            <v>89.5</v>
          </cell>
          <cell r="J9115">
            <v>5494.18</v>
          </cell>
          <cell r="K9115">
            <v>0.1826055</v>
          </cell>
          <cell r="L9115">
            <v>0.2657948</v>
          </cell>
          <cell r="M9115">
            <v>0.32341130000000001</v>
          </cell>
          <cell r="N9115">
            <v>0.38102799999999998</v>
          </cell>
          <cell r="O9115">
            <v>0.4642172</v>
          </cell>
        </row>
        <row r="9116">
          <cell r="F9116" t="str">
            <v>2015-2022Kern1-in-2October Peak19</v>
          </cell>
          <cell r="G9116">
            <v>2.1494909999999998</v>
          </cell>
          <cell r="H9116">
            <v>1.7290490000000001</v>
          </cell>
          <cell r="I9116">
            <v>86</v>
          </cell>
          <cell r="J9116">
            <v>5494.18</v>
          </cell>
          <cell r="K9116">
            <v>-0.46014050000000001</v>
          </cell>
          <cell r="L9116">
            <v>-0.43668639999999997</v>
          </cell>
          <cell r="M9116">
            <v>-0.42044209999999999</v>
          </cell>
          <cell r="N9116">
            <v>-0.4041979</v>
          </cell>
          <cell r="O9116">
            <v>-0.38074380000000002</v>
          </cell>
        </row>
        <row r="9117">
          <cell r="F9117" t="str">
            <v>2015-2022Kern1-in-2October Peak20</v>
          </cell>
          <cell r="G9117">
            <v>2.0313910000000002</v>
          </cell>
          <cell r="H9117">
            <v>1.6086370000000001</v>
          </cell>
          <cell r="I9117">
            <v>80.5</v>
          </cell>
          <cell r="J9117">
            <v>5494.18</v>
          </cell>
          <cell r="K9117">
            <v>-0.4626709</v>
          </cell>
          <cell r="L9117">
            <v>-0.43908779999999997</v>
          </cell>
          <cell r="M9117">
            <v>-0.42275430000000003</v>
          </cell>
          <cell r="N9117">
            <v>-0.40642060000000002</v>
          </cell>
          <cell r="O9117">
            <v>-0.3828375</v>
          </cell>
        </row>
        <row r="9118">
          <cell r="F9118" t="str">
            <v>2015-2022Kern1-in-2October Peak21</v>
          </cell>
          <cell r="G9118">
            <v>1.787649</v>
          </cell>
          <cell r="H9118">
            <v>1.4944599999999999</v>
          </cell>
          <cell r="I9118">
            <v>77</v>
          </cell>
          <cell r="J9118">
            <v>5494.18</v>
          </cell>
          <cell r="K9118">
            <v>-0.3208725</v>
          </cell>
          <cell r="L9118">
            <v>-0.30451709999999999</v>
          </cell>
          <cell r="M9118">
            <v>-0.29318949999999999</v>
          </cell>
          <cell r="N9118">
            <v>-0.2818618</v>
          </cell>
          <cell r="O9118">
            <v>-0.26550639999999998</v>
          </cell>
        </row>
        <row r="9119">
          <cell r="F9119" t="str">
            <v>2015-2022Kern1-in-2October Peak22</v>
          </cell>
          <cell r="G9119">
            <v>1.540041</v>
          </cell>
          <cell r="H9119">
            <v>1.3486359999999999</v>
          </cell>
          <cell r="I9119">
            <v>74</v>
          </cell>
          <cell r="J9119">
            <v>5494.18</v>
          </cell>
          <cell r="K9119">
            <v>-0.2094781</v>
          </cell>
          <cell r="L9119">
            <v>-0.1988007</v>
          </cell>
          <cell r="M9119">
            <v>-0.19140550000000001</v>
          </cell>
          <cell r="N9119">
            <v>-0.18401039999999999</v>
          </cell>
          <cell r="O9119">
            <v>-0.17333290000000001</v>
          </cell>
        </row>
        <row r="9120">
          <cell r="F9120" t="str">
            <v>2015-2022Kern1-in-2October Peak23</v>
          </cell>
          <cell r="G9120">
            <v>1.2436160000000001</v>
          </cell>
          <cell r="H9120">
            <v>1.100144</v>
          </cell>
          <cell r="I9120">
            <v>72</v>
          </cell>
          <cell r="J9120">
            <v>5494.18</v>
          </cell>
          <cell r="K9120">
            <v>-0.15701850000000001</v>
          </cell>
          <cell r="L9120">
            <v>-0.14901500000000001</v>
          </cell>
          <cell r="M9120">
            <v>-0.14347180000000001</v>
          </cell>
          <cell r="N9120">
            <v>-0.13792860000000001</v>
          </cell>
          <cell r="O9120">
            <v>-0.12992509999999999</v>
          </cell>
        </row>
        <row r="9121">
          <cell r="F9121" t="str">
            <v>2015-2022Kern1-in-2October Peak24</v>
          </cell>
          <cell r="G9121">
            <v>0.99440969999999995</v>
          </cell>
          <cell r="H9121">
            <v>0.88280570000000003</v>
          </cell>
          <cell r="I9121">
            <v>70.5</v>
          </cell>
          <cell r="J9121">
            <v>5494.18</v>
          </cell>
          <cell r="K9121">
            <v>-0.12214179999999999</v>
          </cell>
          <cell r="L9121">
            <v>-0.11591600000000001</v>
          </cell>
          <cell r="M9121">
            <v>-0.1116041</v>
          </cell>
          <cell r="N9121">
            <v>-0.1072921</v>
          </cell>
          <cell r="O9121">
            <v>-0.1010664</v>
          </cell>
        </row>
        <row r="9122">
          <cell r="F9122" t="str">
            <v>2015-2022Northern Coast1-in-2October Peak1</v>
          </cell>
          <cell r="G9122">
            <v>0.55467610000000001</v>
          </cell>
          <cell r="H9122">
            <v>0.55467610000000001</v>
          </cell>
          <cell r="I9122">
            <v>56.9773</v>
          </cell>
          <cell r="J9122">
            <v>9078.84</v>
          </cell>
          <cell r="K9122">
            <v>0</v>
          </cell>
          <cell r="L9122">
            <v>0</v>
          </cell>
          <cell r="M9122">
            <v>0</v>
          </cell>
          <cell r="N9122">
            <v>0</v>
          </cell>
          <cell r="O9122">
            <v>0</v>
          </cell>
        </row>
        <row r="9123">
          <cell r="F9123" t="str">
            <v>2015-2022Northern Coast1-in-2October Peak2</v>
          </cell>
          <cell r="G9123">
            <v>0.48519440000000003</v>
          </cell>
          <cell r="H9123">
            <v>0.48519440000000003</v>
          </cell>
          <cell r="I9123">
            <v>55.797699999999999</v>
          </cell>
          <cell r="J9123">
            <v>9078.84</v>
          </cell>
          <cell r="K9123">
            <v>0</v>
          </cell>
          <cell r="L9123">
            <v>0</v>
          </cell>
          <cell r="M9123">
            <v>0</v>
          </cell>
          <cell r="N9123">
            <v>0</v>
          </cell>
          <cell r="O9123">
            <v>0</v>
          </cell>
        </row>
        <row r="9124">
          <cell r="F9124" t="str">
            <v>2015-2022Northern Coast1-in-2October Peak3</v>
          </cell>
          <cell r="G9124">
            <v>0.45220179999999999</v>
          </cell>
          <cell r="H9124">
            <v>0.45220179999999999</v>
          </cell>
          <cell r="I9124">
            <v>53.6477</v>
          </cell>
          <cell r="J9124">
            <v>9078.84</v>
          </cell>
          <cell r="K9124">
            <v>0</v>
          </cell>
          <cell r="L9124">
            <v>0</v>
          </cell>
          <cell r="M9124">
            <v>0</v>
          </cell>
          <cell r="N9124">
            <v>0</v>
          </cell>
          <cell r="O9124">
            <v>0</v>
          </cell>
        </row>
        <row r="9125">
          <cell r="F9125" t="str">
            <v>2015-2022Northern Coast1-in-2October Peak4</v>
          </cell>
          <cell r="G9125">
            <v>0.4320367</v>
          </cell>
          <cell r="H9125">
            <v>0.4320367</v>
          </cell>
          <cell r="I9125">
            <v>52.93</v>
          </cell>
          <cell r="J9125">
            <v>9078.84</v>
          </cell>
          <cell r="K9125">
            <v>0</v>
          </cell>
          <cell r="L9125">
            <v>0</v>
          </cell>
          <cell r="M9125">
            <v>0</v>
          </cell>
          <cell r="N9125">
            <v>0</v>
          </cell>
          <cell r="O9125">
            <v>0</v>
          </cell>
        </row>
        <row r="9126">
          <cell r="F9126" t="str">
            <v>2015-2022Northern Coast1-in-2October Peak5</v>
          </cell>
          <cell r="G9126">
            <v>0.43309930000000002</v>
          </cell>
          <cell r="H9126">
            <v>0.43309930000000002</v>
          </cell>
          <cell r="I9126">
            <v>51.830199999999998</v>
          </cell>
          <cell r="J9126">
            <v>9078.84</v>
          </cell>
          <cell r="K9126">
            <v>0</v>
          </cell>
          <cell r="L9126">
            <v>0</v>
          </cell>
          <cell r="M9126">
            <v>0</v>
          </cell>
          <cell r="N9126">
            <v>0</v>
          </cell>
          <cell r="O9126">
            <v>0</v>
          </cell>
        </row>
        <row r="9127">
          <cell r="F9127" t="str">
            <v>2015-2022Northern Coast1-in-2October Peak6</v>
          </cell>
          <cell r="G9127">
            <v>0.47313820000000001</v>
          </cell>
          <cell r="H9127">
            <v>0.47313820000000001</v>
          </cell>
          <cell r="I9127">
            <v>50.880200000000002</v>
          </cell>
          <cell r="J9127">
            <v>9078.84</v>
          </cell>
          <cell r="K9127">
            <v>0</v>
          </cell>
          <cell r="L9127">
            <v>0</v>
          </cell>
          <cell r="M9127">
            <v>0</v>
          </cell>
          <cell r="N9127">
            <v>0</v>
          </cell>
          <cell r="O9127">
            <v>0</v>
          </cell>
        </row>
        <row r="9128">
          <cell r="F9128" t="str">
            <v>2015-2022Northern Coast1-in-2October Peak7</v>
          </cell>
          <cell r="G9128">
            <v>0.57427379999999995</v>
          </cell>
          <cell r="H9128">
            <v>0.57427379999999995</v>
          </cell>
          <cell r="I9128">
            <v>50.064</v>
          </cell>
          <cell r="J9128">
            <v>9078.84</v>
          </cell>
          <cell r="K9128">
            <v>0</v>
          </cell>
          <cell r="L9128">
            <v>0</v>
          </cell>
          <cell r="M9128">
            <v>0</v>
          </cell>
          <cell r="N9128">
            <v>0</v>
          </cell>
          <cell r="O9128">
            <v>0</v>
          </cell>
        </row>
        <row r="9129">
          <cell r="F9129" t="str">
            <v>2015-2022Northern Coast1-in-2October Peak8</v>
          </cell>
          <cell r="G9129">
            <v>0.66281570000000001</v>
          </cell>
          <cell r="H9129">
            <v>0.66281570000000001</v>
          </cell>
          <cell r="I9129">
            <v>50.303199999999997</v>
          </cell>
          <cell r="J9129">
            <v>9078.84</v>
          </cell>
          <cell r="K9129">
            <v>0</v>
          </cell>
          <cell r="L9129">
            <v>0</v>
          </cell>
          <cell r="M9129">
            <v>0</v>
          </cell>
          <cell r="N9129">
            <v>0</v>
          </cell>
          <cell r="O9129">
            <v>0</v>
          </cell>
        </row>
        <row r="9130">
          <cell r="F9130" t="str">
            <v>2015-2022Northern Coast1-in-2October Peak9</v>
          </cell>
          <cell r="G9130">
            <v>0.66331739999999995</v>
          </cell>
          <cell r="H9130">
            <v>0.66331739999999995</v>
          </cell>
          <cell r="I9130">
            <v>57.238300000000002</v>
          </cell>
          <cell r="J9130">
            <v>9078.84</v>
          </cell>
          <cell r="K9130">
            <v>0</v>
          </cell>
          <cell r="L9130">
            <v>0</v>
          </cell>
          <cell r="M9130">
            <v>0</v>
          </cell>
          <cell r="N9130">
            <v>0</v>
          </cell>
          <cell r="O9130">
            <v>0</v>
          </cell>
        </row>
        <row r="9131">
          <cell r="F9131" t="str">
            <v>2015-2022Northern Coast1-in-2October Peak10</v>
          </cell>
          <cell r="G9131">
            <v>0.6782764</v>
          </cell>
          <cell r="H9131">
            <v>0.6782764</v>
          </cell>
          <cell r="I9131">
            <v>64.957099999999997</v>
          </cell>
          <cell r="J9131">
            <v>9078.84</v>
          </cell>
          <cell r="K9131">
            <v>0</v>
          </cell>
          <cell r="L9131">
            <v>0</v>
          </cell>
          <cell r="M9131">
            <v>0</v>
          </cell>
          <cell r="N9131">
            <v>0</v>
          </cell>
          <cell r="O9131">
            <v>0</v>
          </cell>
        </row>
        <row r="9132">
          <cell r="F9132" t="str">
            <v>2015-2022Northern Coast1-in-2October Peak11</v>
          </cell>
          <cell r="G9132">
            <v>0.70377469999999998</v>
          </cell>
          <cell r="H9132">
            <v>0.70377469999999998</v>
          </cell>
          <cell r="I9132">
            <v>70.600200000000001</v>
          </cell>
          <cell r="J9132">
            <v>9078.84</v>
          </cell>
          <cell r="K9132">
            <v>0</v>
          </cell>
          <cell r="L9132">
            <v>0</v>
          </cell>
          <cell r="M9132">
            <v>0</v>
          </cell>
          <cell r="N9132">
            <v>0</v>
          </cell>
          <cell r="O9132">
            <v>0</v>
          </cell>
        </row>
        <row r="9133">
          <cell r="F9133" t="str">
            <v>2015-2022Northern Coast1-in-2October Peak12</v>
          </cell>
          <cell r="G9133">
            <v>0.74528970000000005</v>
          </cell>
          <cell r="H9133">
            <v>0.74528970000000005</v>
          </cell>
          <cell r="I9133">
            <v>77.267700000000005</v>
          </cell>
          <cell r="J9133">
            <v>9078.84</v>
          </cell>
          <cell r="K9133">
            <v>0</v>
          </cell>
          <cell r="L9133">
            <v>0</v>
          </cell>
          <cell r="M9133">
            <v>0</v>
          </cell>
          <cell r="N9133">
            <v>0</v>
          </cell>
          <cell r="O9133">
            <v>0</v>
          </cell>
        </row>
        <row r="9134">
          <cell r="F9134" t="str">
            <v>2015-2022Northern Coast1-in-2October Peak13</v>
          </cell>
          <cell r="G9134">
            <v>0.81643650000000001</v>
          </cell>
          <cell r="H9134">
            <v>0.81643650000000001</v>
          </cell>
          <cell r="I9134">
            <v>82.713499999999996</v>
          </cell>
          <cell r="J9134">
            <v>9078.84</v>
          </cell>
          <cell r="K9134">
            <v>0</v>
          </cell>
          <cell r="L9134">
            <v>0</v>
          </cell>
          <cell r="M9134">
            <v>0</v>
          </cell>
          <cell r="N9134">
            <v>0</v>
          </cell>
          <cell r="O9134">
            <v>0</v>
          </cell>
        </row>
        <row r="9135">
          <cell r="F9135" t="str">
            <v>2015-2022Northern Coast1-in-2October Peak14</v>
          </cell>
          <cell r="G9135">
            <v>0.79261159999999997</v>
          </cell>
          <cell r="H9135">
            <v>0.89763919999999997</v>
          </cell>
          <cell r="I9135">
            <v>85.818799999999996</v>
          </cell>
          <cell r="J9135">
            <v>9078.84</v>
          </cell>
          <cell r="K9135">
            <v>3.8725200000000001E-2</v>
          </cell>
          <cell r="L9135">
            <v>7.7897300000000003E-2</v>
          </cell>
          <cell r="M9135">
            <v>0.1050276</v>
          </cell>
          <cell r="N9135">
            <v>0.132158</v>
          </cell>
          <cell r="O9135">
            <v>0.17132990000000001</v>
          </cell>
        </row>
        <row r="9136">
          <cell r="F9136" t="str">
            <v>2015-2022Northern Coast1-in-2October Peak15</v>
          </cell>
          <cell r="G9136">
            <v>0.87633539999999999</v>
          </cell>
          <cell r="H9136">
            <v>1.0139530000000001</v>
          </cell>
          <cell r="I9136">
            <v>88.387500000000003</v>
          </cell>
          <cell r="J9136">
            <v>9078.84</v>
          </cell>
          <cell r="K9136">
            <v>5.0741599999999998E-2</v>
          </cell>
          <cell r="L9136">
            <v>0.10206850000000001</v>
          </cell>
          <cell r="M9136">
            <v>0.1376173</v>
          </cell>
          <cell r="N9136">
            <v>0.17316619999999999</v>
          </cell>
          <cell r="O9136">
            <v>0.2244931</v>
          </cell>
        </row>
        <row r="9137">
          <cell r="F9137" t="str">
            <v>2015-2022Northern Coast1-in-2October Peak16</v>
          </cell>
          <cell r="G9137">
            <v>0.99337699999999995</v>
          </cell>
          <cell r="H9137">
            <v>1.163478</v>
          </cell>
          <cell r="I9137">
            <v>89.298400000000001</v>
          </cell>
          <cell r="J9137">
            <v>9078.84</v>
          </cell>
          <cell r="K9137">
            <v>6.2718700000000002E-2</v>
          </cell>
          <cell r="L9137">
            <v>0.12616089999999999</v>
          </cell>
          <cell r="M9137">
            <v>0.1701008</v>
          </cell>
          <cell r="N9137">
            <v>0.2140407</v>
          </cell>
          <cell r="O9137">
            <v>0.27748289999999998</v>
          </cell>
        </row>
        <row r="9138">
          <cell r="F9138" t="str">
            <v>2015-2022Northern Coast1-in-2October Peak17</v>
          </cell>
          <cell r="G9138">
            <v>1.1274169999999999</v>
          </cell>
          <cell r="H9138">
            <v>1.3269880000000001</v>
          </cell>
          <cell r="I9138">
            <v>87.756699999999995</v>
          </cell>
          <cell r="J9138">
            <v>9078.84</v>
          </cell>
          <cell r="K9138">
            <v>7.3584800000000006E-2</v>
          </cell>
          <cell r="L9138">
            <v>0.14801839999999999</v>
          </cell>
          <cell r="M9138">
            <v>0.1995709</v>
          </cell>
          <cell r="N9138">
            <v>0.2511234</v>
          </cell>
          <cell r="O9138">
            <v>0.32555709999999999</v>
          </cell>
        </row>
        <row r="9139">
          <cell r="F9139" t="str">
            <v>2015-2022Northern Coast1-in-2October Peak18</v>
          </cell>
          <cell r="G9139">
            <v>1.2395780000000001</v>
          </cell>
          <cell r="H9139">
            <v>1.444725</v>
          </cell>
          <cell r="I9139">
            <v>85.791899999999998</v>
          </cell>
          <cell r="J9139">
            <v>9078.84</v>
          </cell>
          <cell r="K9139">
            <v>7.5640700000000005E-2</v>
          </cell>
          <cell r="L9139">
            <v>0.15215400000000001</v>
          </cell>
          <cell r="M9139">
            <v>0.20514679999999999</v>
          </cell>
          <cell r="N9139">
            <v>0.25813970000000003</v>
          </cell>
          <cell r="O9139">
            <v>0.33465289999999998</v>
          </cell>
        </row>
        <row r="9140">
          <cell r="F9140" t="str">
            <v>2015-2022Northern Coast1-in-2October Peak19</v>
          </cell>
          <cell r="G9140">
            <v>1.5919779999999999</v>
          </cell>
          <cell r="H9140">
            <v>1.438048</v>
          </cell>
          <cell r="I9140">
            <v>80.824299999999994</v>
          </cell>
          <cell r="J9140">
            <v>9078.84</v>
          </cell>
          <cell r="K9140">
            <v>-0.1743026</v>
          </cell>
          <cell r="L9140">
            <v>-0.16226640000000001</v>
          </cell>
          <cell r="M9140">
            <v>-0.15393019999999999</v>
          </cell>
          <cell r="N9140">
            <v>-0.1455939</v>
          </cell>
          <cell r="O9140">
            <v>-0.1335578</v>
          </cell>
        </row>
        <row r="9141">
          <cell r="F9141" t="str">
            <v>2015-2022Northern Coast1-in-2October Peak20</v>
          </cell>
          <cell r="G9141">
            <v>1.44313</v>
          </cell>
          <cell r="H9141">
            <v>1.314047</v>
          </cell>
          <cell r="I9141">
            <v>74.477099999999993</v>
          </cell>
          <cell r="J9141">
            <v>9078.84</v>
          </cell>
          <cell r="K9141">
            <v>-0.14616680000000001</v>
          </cell>
          <cell r="L9141">
            <v>-0.13607349999999999</v>
          </cell>
          <cell r="M9141">
            <v>-0.1290829</v>
          </cell>
          <cell r="N9141">
            <v>-0.1220923</v>
          </cell>
          <cell r="O9141">
            <v>-0.111999</v>
          </cell>
        </row>
        <row r="9142">
          <cell r="F9142" t="str">
            <v>2015-2022Northern Coast1-in-2October Peak21</v>
          </cell>
          <cell r="G9142">
            <v>1.2765679999999999</v>
          </cell>
          <cell r="H9142">
            <v>1.194922</v>
          </cell>
          <cell r="I9142">
            <v>69.952799999999996</v>
          </cell>
          <cell r="J9142">
            <v>9078.84</v>
          </cell>
          <cell r="K9142">
            <v>-9.2451900000000004E-2</v>
          </cell>
          <cell r="L9142">
            <v>-8.60678E-2</v>
          </cell>
          <cell r="M9142">
            <v>-8.1646099999999999E-2</v>
          </cell>
          <cell r="N9142">
            <v>-7.7224600000000004E-2</v>
          </cell>
          <cell r="O9142">
            <v>-7.0840399999999998E-2</v>
          </cell>
        </row>
        <row r="9143">
          <cell r="F9143" t="str">
            <v>2015-2022Northern Coast1-in-2October Peak22</v>
          </cell>
          <cell r="G9143">
            <v>1.10199</v>
          </cell>
          <cell r="H9143">
            <v>1.0538080000000001</v>
          </cell>
          <cell r="I9143">
            <v>65.866399999999999</v>
          </cell>
          <cell r="J9143">
            <v>9078.84</v>
          </cell>
          <cell r="K9143">
            <v>-5.4558500000000003E-2</v>
          </cell>
          <cell r="L9143">
            <v>-5.0791099999999999E-2</v>
          </cell>
          <cell r="M9143">
            <v>-4.8181799999999997E-2</v>
          </cell>
          <cell r="N9143">
            <v>-4.5572500000000002E-2</v>
          </cell>
          <cell r="O9143">
            <v>-4.1805000000000002E-2</v>
          </cell>
        </row>
        <row r="9144">
          <cell r="F9144" t="str">
            <v>2015-2022Northern Coast1-in-2October Peak23</v>
          </cell>
          <cell r="G9144">
            <v>0.88702760000000003</v>
          </cell>
          <cell r="H9144">
            <v>0.84994449999999999</v>
          </cell>
          <cell r="I9144">
            <v>62.374600000000001</v>
          </cell>
          <cell r="J9144">
            <v>9078.84</v>
          </cell>
          <cell r="K9144">
            <v>-4.1991000000000001E-2</v>
          </cell>
          <cell r="L9144">
            <v>-3.9091399999999998E-2</v>
          </cell>
          <cell r="M9144">
            <v>-3.7082999999999998E-2</v>
          </cell>
          <cell r="N9144">
            <v>-3.5074800000000003E-2</v>
          </cell>
          <cell r="O9144">
            <v>-3.2175200000000001E-2</v>
          </cell>
        </row>
        <row r="9145">
          <cell r="F9145" t="str">
            <v>2015-2022Northern Coast1-in-2October Peak24</v>
          </cell>
          <cell r="G9145">
            <v>0.67966400000000005</v>
          </cell>
          <cell r="H9145">
            <v>0.64497020000000005</v>
          </cell>
          <cell r="I9145">
            <v>60.009900000000002</v>
          </cell>
          <cell r="J9145">
            <v>9078.84</v>
          </cell>
          <cell r="K9145">
            <v>-3.9285500000000001E-2</v>
          </cell>
          <cell r="L9145">
            <v>-3.65727E-2</v>
          </cell>
          <cell r="M9145">
            <v>-3.4693799999999997E-2</v>
          </cell>
          <cell r="N9145">
            <v>-3.2814900000000001E-2</v>
          </cell>
          <cell r="O9145">
            <v>-3.0102199999999999E-2</v>
          </cell>
        </row>
        <row r="9146">
          <cell r="F9146" t="str">
            <v>2015-2022Other1-in-2October Peak1</v>
          </cell>
          <cell r="G9146">
            <v>0.46403070000000002</v>
          </cell>
          <cell r="H9146">
            <v>0.46403070000000002</v>
          </cell>
          <cell r="I9146">
            <v>64.396969999999996</v>
          </cell>
          <cell r="J9146">
            <v>25277.02</v>
          </cell>
          <cell r="K9146">
            <v>0</v>
          </cell>
          <cell r="L9146">
            <v>0</v>
          </cell>
          <cell r="M9146">
            <v>0</v>
          </cell>
          <cell r="N9146">
            <v>0</v>
          </cell>
          <cell r="O9146">
            <v>0</v>
          </cell>
        </row>
        <row r="9147">
          <cell r="F9147" t="str">
            <v>2015-2022Other1-in-2October Peak2</v>
          </cell>
          <cell r="G9147">
            <v>0.3985205</v>
          </cell>
          <cell r="H9147">
            <v>0.3985205</v>
          </cell>
          <cell r="I9147">
            <v>62.389960000000002</v>
          </cell>
          <cell r="J9147">
            <v>25277.02</v>
          </cell>
          <cell r="K9147">
            <v>0</v>
          </cell>
          <cell r="L9147">
            <v>0</v>
          </cell>
          <cell r="M9147">
            <v>0</v>
          </cell>
          <cell r="N9147">
            <v>0</v>
          </cell>
          <cell r="O9147">
            <v>0</v>
          </cell>
        </row>
        <row r="9148">
          <cell r="F9148" t="str">
            <v>2015-2022Other1-in-2October Peak3</v>
          </cell>
          <cell r="G9148">
            <v>0.3613634</v>
          </cell>
          <cell r="H9148">
            <v>0.3613634</v>
          </cell>
          <cell r="I9148">
            <v>61.572659999999999</v>
          </cell>
          <cell r="J9148">
            <v>25277.02</v>
          </cell>
          <cell r="K9148">
            <v>0</v>
          </cell>
          <cell r="L9148">
            <v>0</v>
          </cell>
          <cell r="M9148">
            <v>0</v>
          </cell>
          <cell r="N9148">
            <v>0</v>
          </cell>
          <cell r="O9148">
            <v>0</v>
          </cell>
        </row>
        <row r="9149">
          <cell r="F9149" t="str">
            <v>2015-2022Other1-in-2October Peak4</v>
          </cell>
          <cell r="G9149">
            <v>0.34031980000000001</v>
          </cell>
          <cell r="H9149">
            <v>0.34031980000000001</v>
          </cell>
          <cell r="I9149">
            <v>60.406889999999997</v>
          </cell>
          <cell r="J9149">
            <v>25277.02</v>
          </cell>
          <cell r="K9149">
            <v>0</v>
          </cell>
          <cell r="L9149">
            <v>0</v>
          </cell>
          <cell r="M9149">
            <v>0</v>
          </cell>
          <cell r="N9149">
            <v>0</v>
          </cell>
          <cell r="O9149">
            <v>0</v>
          </cell>
        </row>
        <row r="9150">
          <cell r="F9150" t="str">
            <v>2015-2022Other1-in-2October Peak5</v>
          </cell>
          <cell r="G9150">
            <v>0.3361208</v>
          </cell>
          <cell r="H9150">
            <v>0.3361208</v>
          </cell>
          <cell r="I9150">
            <v>59.793230000000001</v>
          </cell>
          <cell r="J9150">
            <v>25277.02</v>
          </cell>
          <cell r="K9150">
            <v>0</v>
          </cell>
          <cell r="L9150">
            <v>0</v>
          </cell>
          <cell r="M9150">
            <v>0</v>
          </cell>
          <cell r="N9150">
            <v>0</v>
          </cell>
          <cell r="O9150">
            <v>0</v>
          </cell>
        </row>
        <row r="9151">
          <cell r="F9151" t="str">
            <v>2015-2022Other1-in-2October Peak6</v>
          </cell>
          <cell r="G9151">
            <v>0.35862919999999998</v>
          </cell>
          <cell r="H9151">
            <v>0.35862919999999998</v>
          </cell>
          <cell r="I9151">
            <v>58.756250000000001</v>
          </cell>
          <cell r="J9151">
            <v>25277.02</v>
          </cell>
          <cell r="K9151">
            <v>0</v>
          </cell>
          <cell r="L9151">
            <v>0</v>
          </cell>
          <cell r="M9151">
            <v>0</v>
          </cell>
          <cell r="N9151">
            <v>0</v>
          </cell>
          <cell r="O9151">
            <v>0</v>
          </cell>
        </row>
        <row r="9152">
          <cell r="F9152" t="str">
            <v>2015-2022Other1-in-2October Peak7</v>
          </cell>
          <cell r="G9152">
            <v>0.41897820000000002</v>
          </cell>
          <cell r="H9152">
            <v>0.41897820000000002</v>
          </cell>
          <cell r="I9152">
            <v>57.536529999999999</v>
          </cell>
          <cell r="J9152">
            <v>25277.02</v>
          </cell>
          <cell r="K9152">
            <v>0</v>
          </cell>
          <cell r="L9152">
            <v>0</v>
          </cell>
          <cell r="M9152">
            <v>0</v>
          </cell>
          <cell r="N9152">
            <v>0</v>
          </cell>
          <cell r="O9152">
            <v>0</v>
          </cell>
        </row>
        <row r="9153">
          <cell r="F9153" t="str">
            <v>2015-2022Other1-in-2October Peak8</v>
          </cell>
          <cell r="G9153">
            <v>0.4598141</v>
          </cell>
          <cell r="H9153">
            <v>0.4598141</v>
          </cell>
          <cell r="I9153">
            <v>58.091560000000001</v>
          </cell>
          <cell r="J9153">
            <v>25277.02</v>
          </cell>
          <cell r="K9153">
            <v>0</v>
          </cell>
          <cell r="L9153">
            <v>0</v>
          </cell>
          <cell r="M9153">
            <v>0</v>
          </cell>
          <cell r="N9153">
            <v>0</v>
          </cell>
          <cell r="O9153">
            <v>0</v>
          </cell>
        </row>
        <row r="9154">
          <cell r="F9154" t="str">
            <v>2015-2022Other1-in-2October Peak9</v>
          </cell>
          <cell r="G9154">
            <v>0.46817910000000001</v>
          </cell>
          <cell r="H9154">
            <v>0.46817910000000001</v>
          </cell>
          <cell r="I9154">
            <v>62.803019999999997</v>
          </cell>
          <cell r="J9154">
            <v>25277.02</v>
          </cell>
          <cell r="K9154">
            <v>0</v>
          </cell>
          <cell r="L9154">
            <v>0</v>
          </cell>
          <cell r="M9154">
            <v>0</v>
          </cell>
          <cell r="N9154">
            <v>0</v>
          </cell>
          <cell r="O9154">
            <v>0</v>
          </cell>
        </row>
        <row r="9155">
          <cell r="F9155" t="str">
            <v>2015-2022Other1-in-2October Peak10</v>
          </cell>
          <cell r="G9155">
            <v>0.49910949999999998</v>
          </cell>
          <cell r="H9155">
            <v>0.49910949999999998</v>
          </cell>
          <cell r="I9155">
            <v>68.010329999999996</v>
          </cell>
          <cell r="J9155">
            <v>25277.02</v>
          </cell>
          <cell r="K9155">
            <v>0</v>
          </cell>
          <cell r="L9155">
            <v>0</v>
          </cell>
          <cell r="M9155">
            <v>0</v>
          </cell>
          <cell r="N9155">
            <v>0</v>
          </cell>
          <cell r="O9155">
            <v>0</v>
          </cell>
        </row>
        <row r="9156">
          <cell r="F9156" t="str">
            <v>2015-2022Other1-in-2October Peak11</v>
          </cell>
          <cell r="G9156">
            <v>0.55159610000000003</v>
          </cell>
          <cell r="H9156">
            <v>0.55159610000000003</v>
          </cell>
          <cell r="I9156">
            <v>72.897180000000006</v>
          </cell>
          <cell r="J9156">
            <v>25277.02</v>
          </cell>
          <cell r="K9156">
            <v>0</v>
          </cell>
          <cell r="L9156">
            <v>0</v>
          </cell>
          <cell r="M9156">
            <v>0</v>
          </cell>
          <cell r="N9156">
            <v>0</v>
          </cell>
          <cell r="O9156">
            <v>0</v>
          </cell>
        </row>
        <row r="9157">
          <cell r="F9157" t="str">
            <v>2015-2022Other1-in-2October Peak12</v>
          </cell>
          <cell r="G9157">
            <v>0.63150839999999997</v>
          </cell>
          <cell r="H9157">
            <v>0.63150839999999997</v>
          </cell>
          <cell r="I9157">
            <v>77.492130000000003</v>
          </cell>
          <cell r="J9157">
            <v>25277.02</v>
          </cell>
          <cell r="K9157">
            <v>0</v>
          </cell>
          <cell r="L9157">
            <v>0</v>
          </cell>
          <cell r="M9157">
            <v>0</v>
          </cell>
          <cell r="N9157">
            <v>0</v>
          </cell>
          <cell r="O9157">
            <v>0</v>
          </cell>
        </row>
        <row r="9158">
          <cell r="F9158" t="str">
            <v>2015-2022Other1-in-2October Peak13</v>
          </cell>
          <cell r="G9158">
            <v>0.7446739</v>
          </cell>
          <cell r="H9158">
            <v>0.7446739</v>
          </cell>
          <cell r="I9158">
            <v>81.272350000000003</v>
          </cell>
          <cell r="J9158">
            <v>25277.02</v>
          </cell>
          <cell r="K9158">
            <v>0</v>
          </cell>
          <cell r="L9158">
            <v>0</v>
          </cell>
          <cell r="M9158">
            <v>0</v>
          </cell>
          <cell r="N9158">
            <v>0</v>
          </cell>
          <cell r="O9158">
            <v>0</v>
          </cell>
        </row>
        <row r="9159">
          <cell r="F9159" t="str">
            <v>2015-2022Other1-in-2October Peak14</v>
          </cell>
          <cell r="G9159">
            <v>0.83108369999999998</v>
          </cell>
          <cell r="H9159">
            <v>0.87469889999999995</v>
          </cell>
          <cell r="I9159">
            <v>84.69847</v>
          </cell>
          <cell r="J9159">
            <v>25277.02</v>
          </cell>
          <cell r="K9159">
            <v>-5.0783599999999998E-2</v>
          </cell>
          <cell r="L9159">
            <v>4.9880000000000002E-3</v>
          </cell>
          <cell r="M9159">
            <v>4.36152E-2</v>
          </cell>
          <cell r="N9159">
            <v>8.2242399999999993E-2</v>
          </cell>
          <cell r="O9159">
            <v>0.138014</v>
          </cell>
        </row>
        <row r="9160">
          <cell r="F9160" t="str">
            <v>2015-2022Other1-in-2October Peak15</v>
          </cell>
          <cell r="G9160">
            <v>0.9677964</v>
          </cell>
          <cell r="H9160">
            <v>1.022681</v>
          </cell>
          <cell r="I9160">
            <v>86.709530000000001</v>
          </cell>
          <cell r="J9160">
            <v>25277.02</v>
          </cell>
          <cell r="K9160">
            <v>-6.5520400000000006E-2</v>
          </cell>
          <cell r="L9160">
            <v>5.6157999999999998E-3</v>
          </cell>
          <cell r="M9160">
            <v>5.4884500000000003E-2</v>
          </cell>
          <cell r="N9160">
            <v>0.1041533</v>
          </cell>
          <cell r="O9160">
            <v>0.17528959999999999</v>
          </cell>
        </row>
        <row r="9161">
          <cell r="F9161" t="str">
            <v>2015-2022Other1-in-2October Peak16</v>
          </cell>
          <cell r="G9161">
            <v>1.116045</v>
          </cell>
          <cell r="H9161">
            <v>1.185727</v>
          </cell>
          <cell r="I9161">
            <v>88.038499999999999</v>
          </cell>
          <cell r="J9161">
            <v>25277.02</v>
          </cell>
          <cell r="K9161">
            <v>-8.0183699999999997E-2</v>
          </cell>
          <cell r="L9161">
            <v>8.3578000000000003E-3</v>
          </cell>
          <cell r="M9161">
            <v>6.9681400000000004E-2</v>
          </cell>
          <cell r="N9161">
            <v>0.13100500000000001</v>
          </cell>
          <cell r="O9161">
            <v>0.2195464</v>
          </cell>
        </row>
        <row r="9162">
          <cell r="F9162" t="str">
            <v>2015-2022Other1-in-2October Peak17</v>
          </cell>
          <cell r="G9162">
            <v>1.2530760000000001</v>
          </cell>
          <cell r="H9162">
            <v>1.3335300000000001</v>
          </cell>
          <cell r="I9162">
            <v>88.75282</v>
          </cell>
          <cell r="J9162">
            <v>25277.02</v>
          </cell>
          <cell r="K9162">
            <v>-9.4641699999999995E-2</v>
          </cell>
          <cell r="L9162">
            <v>8.8064000000000007E-3</v>
          </cell>
          <cell r="M9162">
            <v>8.0454200000000003E-2</v>
          </cell>
          <cell r="N9162">
            <v>0.15210209999999999</v>
          </cell>
          <cell r="O9162">
            <v>0.2555501</v>
          </cell>
        </row>
        <row r="9163">
          <cell r="F9163" t="str">
            <v>2015-2022Other1-in-2October Peak18</v>
          </cell>
          <cell r="G9163">
            <v>1.3385720000000001</v>
          </cell>
          <cell r="H9163">
            <v>1.4211039999999999</v>
          </cell>
          <cell r="I9163">
            <v>88.252449999999996</v>
          </cell>
          <cell r="J9163">
            <v>25277.02</v>
          </cell>
          <cell r="K9163">
            <v>-9.7360199999999994E-2</v>
          </cell>
          <cell r="L9163">
            <v>8.9213999999999995E-3</v>
          </cell>
          <cell r="M9163">
            <v>8.2531800000000002E-2</v>
          </cell>
          <cell r="N9163">
            <v>0.15614210000000001</v>
          </cell>
          <cell r="O9163">
            <v>0.26242369999999998</v>
          </cell>
        </row>
        <row r="9164">
          <cell r="F9164" t="str">
            <v>2015-2022Other1-in-2October Peak19</v>
          </cell>
          <cell r="G9164">
            <v>1.6823520000000001</v>
          </cell>
          <cell r="H9164">
            <v>1.3900129999999999</v>
          </cell>
          <cell r="I9164">
            <v>84.453479999999999</v>
          </cell>
          <cell r="J9164">
            <v>25277.02</v>
          </cell>
          <cell r="K9164">
            <v>-0.32657829999999999</v>
          </cell>
          <cell r="L9164">
            <v>-0.30634939999999999</v>
          </cell>
          <cell r="M9164">
            <v>-0.29233900000000002</v>
          </cell>
          <cell r="N9164">
            <v>-0.27832839999999998</v>
          </cell>
          <cell r="O9164">
            <v>-0.25809959999999998</v>
          </cell>
        </row>
        <row r="9165">
          <cell r="F9165" t="str">
            <v>2015-2022Other1-in-2October Peak20</v>
          </cell>
          <cell r="G9165">
            <v>1.5110060000000001</v>
          </cell>
          <cell r="H9165">
            <v>1.254229</v>
          </cell>
          <cell r="I9165">
            <v>78.727010000000007</v>
          </cell>
          <cell r="J9165">
            <v>25277.02</v>
          </cell>
          <cell r="K9165">
            <v>-0.28685159999999998</v>
          </cell>
          <cell r="L9165">
            <v>-0.26908339999999997</v>
          </cell>
          <cell r="M9165">
            <v>-0.25677729999999999</v>
          </cell>
          <cell r="N9165">
            <v>-0.2444711</v>
          </cell>
          <cell r="O9165">
            <v>-0.22670299999999999</v>
          </cell>
        </row>
        <row r="9166">
          <cell r="F9166" t="str">
            <v>2015-2022Other1-in-2October Peak21</v>
          </cell>
          <cell r="G9166">
            <v>1.252542</v>
          </cell>
          <cell r="H9166">
            <v>1.101982</v>
          </cell>
          <cell r="I9166">
            <v>74.495480000000001</v>
          </cell>
          <cell r="J9166">
            <v>25277.02</v>
          </cell>
          <cell r="K9166">
            <v>-0.16819429999999999</v>
          </cell>
          <cell r="L9166">
            <v>-0.157776</v>
          </cell>
          <cell r="M9166">
            <v>-0.15056040000000001</v>
          </cell>
          <cell r="N9166">
            <v>-0.14334469999999999</v>
          </cell>
          <cell r="O9166">
            <v>-0.1329264</v>
          </cell>
        </row>
        <row r="9167">
          <cell r="F9167" t="str">
            <v>2015-2022Other1-in-2October Peak22</v>
          </cell>
          <cell r="G9167">
            <v>1.035757</v>
          </cell>
          <cell r="H9167">
            <v>0.93915709999999997</v>
          </cell>
          <cell r="I9167">
            <v>71.822810000000004</v>
          </cell>
          <cell r="J9167">
            <v>25277.02</v>
          </cell>
          <cell r="K9167">
            <v>-0.1079142</v>
          </cell>
          <cell r="L9167">
            <v>-0.10122979999999999</v>
          </cell>
          <cell r="M9167">
            <v>-9.6600199999999997E-2</v>
          </cell>
          <cell r="N9167">
            <v>-9.19706E-2</v>
          </cell>
          <cell r="O9167">
            <v>-8.5286200000000006E-2</v>
          </cell>
        </row>
        <row r="9168">
          <cell r="F9168" t="str">
            <v>2015-2022Other1-in-2October Peak23</v>
          </cell>
          <cell r="G9168">
            <v>0.79651439999999996</v>
          </cell>
          <cell r="H9168">
            <v>0.73519489999999998</v>
          </cell>
          <cell r="I9168">
            <v>68.341740000000001</v>
          </cell>
          <cell r="J9168">
            <v>25277.02</v>
          </cell>
          <cell r="K9168">
            <v>-6.8501400000000004E-2</v>
          </cell>
          <cell r="L9168">
            <v>-6.4258300000000004E-2</v>
          </cell>
          <cell r="M9168">
            <v>-6.1319499999999999E-2</v>
          </cell>
          <cell r="N9168">
            <v>-5.8380799999999997E-2</v>
          </cell>
          <cell r="O9168">
            <v>-5.4137699999999997E-2</v>
          </cell>
        </row>
        <row r="9169">
          <cell r="F9169" t="str">
            <v>2015-2022Other1-in-2October Peak24</v>
          </cell>
          <cell r="G9169">
            <v>0.60072380000000003</v>
          </cell>
          <cell r="H9169">
            <v>0.56154009999999999</v>
          </cell>
          <cell r="I9169">
            <v>66.240269999999995</v>
          </cell>
          <cell r="J9169">
            <v>25277.02</v>
          </cell>
          <cell r="K9169">
            <v>-4.3772999999999999E-2</v>
          </cell>
          <cell r="L9169">
            <v>-4.1061599999999997E-2</v>
          </cell>
          <cell r="M9169">
            <v>-3.9183700000000002E-2</v>
          </cell>
          <cell r="N9169">
            <v>-3.73058E-2</v>
          </cell>
          <cell r="O9169">
            <v>-3.45945E-2</v>
          </cell>
        </row>
        <row r="9170">
          <cell r="F9170" t="str">
            <v>2015-2022Sierra1-in-2October Peak1</v>
          </cell>
          <cell r="G9170">
            <v>0.4939442</v>
          </cell>
          <cell r="H9170">
            <v>0.4939442</v>
          </cell>
          <cell r="I9170">
            <v>58.988520000000001</v>
          </cell>
          <cell r="J9170">
            <v>17688.05</v>
          </cell>
          <cell r="K9170">
            <v>0</v>
          </cell>
          <cell r="L9170">
            <v>0</v>
          </cell>
          <cell r="M9170">
            <v>0</v>
          </cell>
          <cell r="N9170">
            <v>0</v>
          </cell>
          <cell r="O9170">
            <v>0</v>
          </cell>
        </row>
        <row r="9171">
          <cell r="F9171" t="str">
            <v>2015-2022Sierra1-in-2October Peak2</v>
          </cell>
          <cell r="G9171">
            <v>0.43580279999999999</v>
          </cell>
          <cell r="H9171">
            <v>0.43580279999999999</v>
          </cell>
          <cell r="I9171">
            <v>58.029319999999998</v>
          </cell>
          <cell r="J9171">
            <v>17688.05</v>
          </cell>
          <cell r="K9171">
            <v>0</v>
          </cell>
          <cell r="L9171">
            <v>0</v>
          </cell>
          <cell r="M9171">
            <v>0</v>
          </cell>
          <cell r="N9171">
            <v>0</v>
          </cell>
          <cell r="O9171">
            <v>0</v>
          </cell>
        </row>
        <row r="9172">
          <cell r="F9172" t="str">
            <v>2015-2022Sierra1-in-2October Peak3</v>
          </cell>
          <cell r="G9172">
            <v>0.40222330000000001</v>
          </cell>
          <cell r="H9172">
            <v>0.40222330000000001</v>
          </cell>
          <cell r="I9172">
            <v>57.512369999999997</v>
          </cell>
          <cell r="J9172">
            <v>17688.05</v>
          </cell>
          <cell r="K9172">
            <v>0</v>
          </cell>
          <cell r="L9172">
            <v>0</v>
          </cell>
          <cell r="M9172">
            <v>0</v>
          </cell>
          <cell r="N9172">
            <v>0</v>
          </cell>
          <cell r="O9172">
            <v>0</v>
          </cell>
        </row>
        <row r="9173">
          <cell r="F9173" t="str">
            <v>2015-2022Sierra1-in-2October Peak4</v>
          </cell>
          <cell r="G9173">
            <v>0.38322630000000002</v>
          </cell>
          <cell r="H9173">
            <v>0.38322630000000002</v>
          </cell>
          <cell r="I9173">
            <v>56.980119999999999</v>
          </cell>
          <cell r="J9173">
            <v>17688.05</v>
          </cell>
          <cell r="K9173">
            <v>0</v>
          </cell>
          <cell r="L9173">
            <v>0</v>
          </cell>
          <cell r="M9173">
            <v>0</v>
          </cell>
          <cell r="N9173">
            <v>0</v>
          </cell>
          <cell r="O9173">
            <v>0</v>
          </cell>
        </row>
        <row r="9174">
          <cell r="F9174" t="str">
            <v>2015-2022Sierra1-in-2October Peak5</v>
          </cell>
          <cell r="G9174">
            <v>0.38332470000000002</v>
          </cell>
          <cell r="H9174">
            <v>0.38332470000000002</v>
          </cell>
          <cell r="I9174">
            <v>56.884369999999997</v>
          </cell>
          <cell r="J9174">
            <v>17688.05</v>
          </cell>
          <cell r="K9174">
            <v>0</v>
          </cell>
          <cell r="L9174">
            <v>0</v>
          </cell>
          <cell r="M9174">
            <v>0</v>
          </cell>
          <cell r="N9174">
            <v>0</v>
          </cell>
          <cell r="O9174">
            <v>0</v>
          </cell>
        </row>
        <row r="9175">
          <cell r="F9175" t="str">
            <v>2015-2022Sierra1-in-2October Peak6</v>
          </cell>
          <cell r="G9175">
            <v>0.41846090000000002</v>
          </cell>
          <cell r="H9175">
            <v>0.41846090000000002</v>
          </cell>
          <cell r="I9175">
            <v>56.114040000000003</v>
          </cell>
          <cell r="J9175">
            <v>17688.05</v>
          </cell>
          <cell r="K9175">
            <v>0</v>
          </cell>
          <cell r="L9175">
            <v>0</v>
          </cell>
          <cell r="M9175">
            <v>0</v>
          </cell>
          <cell r="N9175">
            <v>0</v>
          </cell>
          <cell r="O9175">
            <v>0</v>
          </cell>
        </row>
        <row r="9176">
          <cell r="F9176" t="str">
            <v>2015-2022Sierra1-in-2October Peak7</v>
          </cell>
          <cell r="G9176">
            <v>0.49802819999999998</v>
          </cell>
          <cell r="H9176">
            <v>0.49802819999999998</v>
          </cell>
          <cell r="I9176">
            <v>54.69285</v>
          </cell>
          <cell r="J9176">
            <v>17688.05</v>
          </cell>
          <cell r="K9176">
            <v>0</v>
          </cell>
          <cell r="L9176">
            <v>0</v>
          </cell>
          <cell r="M9176">
            <v>0</v>
          </cell>
          <cell r="N9176">
            <v>0</v>
          </cell>
          <cell r="O9176">
            <v>0</v>
          </cell>
        </row>
        <row r="9177">
          <cell r="F9177" t="str">
            <v>2015-2022Sierra1-in-2October Peak8</v>
          </cell>
          <cell r="G9177">
            <v>0.54840460000000002</v>
          </cell>
          <cell r="H9177">
            <v>0.54840460000000002</v>
          </cell>
          <cell r="I9177">
            <v>55.669060000000002</v>
          </cell>
          <cell r="J9177">
            <v>17688.05</v>
          </cell>
          <cell r="K9177">
            <v>0</v>
          </cell>
          <cell r="L9177">
            <v>0</v>
          </cell>
          <cell r="M9177">
            <v>0</v>
          </cell>
          <cell r="N9177">
            <v>0</v>
          </cell>
          <cell r="O9177">
            <v>0</v>
          </cell>
        </row>
        <row r="9178">
          <cell r="F9178" t="str">
            <v>2015-2022Sierra1-in-2October Peak9</v>
          </cell>
          <cell r="G9178">
            <v>0.563774</v>
          </cell>
          <cell r="H9178">
            <v>0.563774</v>
          </cell>
          <cell r="I9178">
            <v>62.200400000000002</v>
          </cell>
          <cell r="J9178">
            <v>17688.05</v>
          </cell>
          <cell r="K9178">
            <v>0</v>
          </cell>
          <cell r="L9178">
            <v>0</v>
          </cell>
          <cell r="M9178">
            <v>0</v>
          </cell>
          <cell r="N9178">
            <v>0</v>
          </cell>
          <cell r="O9178">
            <v>0</v>
          </cell>
        </row>
        <row r="9179">
          <cell r="F9179" t="str">
            <v>2015-2022Sierra1-in-2October Peak10</v>
          </cell>
          <cell r="G9179">
            <v>0.59243489999999999</v>
          </cell>
          <cell r="H9179">
            <v>0.59243489999999999</v>
          </cell>
          <cell r="I9179">
            <v>69.830250000000007</v>
          </cell>
          <cell r="J9179">
            <v>17688.05</v>
          </cell>
          <cell r="K9179">
            <v>0</v>
          </cell>
          <cell r="L9179">
            <v>0</v>
          </cell>
          <cell r="M9179">
            <v>0</v>
          </cell>
          <cell r="N9179">
            <v>0</v>
          </cell>
          <cell r="O9179">
            <v>0</v>
          </cell>
        </row>
        <row r="9180">
          <cell r="F9180" t="str">
            <v>2015-2022Sierra1-in-2October Peak11</v>
          </cell>
          <cell r="G9180">
            <v>0.6468855</v>
          </cell>
          <cell r="H9180">
            <v>0.6468855</v>
          </cell>
          <cell r="I9180">
            <v>76.468549999999993</v>
          </cell>
          <cell r="J9180">
            <v>17688.05</v>
          </cell>
          <cell r="K9180">
            <v>0</v>
          </cell>
          <cell r="L9180">
            <v>0</v>
          </cell>
          <cell r="M9180">
            <v>0</v>
          </cell>
          <cell r="N9180">
            <v>0</v>
          </cell>
          <cell r="O9180">
            <v>0</v>
          </cell>
        </row>
        <row r="9181">
          <cell r="F9181" t="str">
            <v>2015-2022Sierra1-in-2October Peak12</v>
          </cell>
          <cell r="G9181">
            <v>0.72940020000000005</v>
          </cell>
          <cell r="H9181">
            <v>0.72940020000000005</v>
          </cell>
          <cell r="I9181">
            <v>79.703329999999994</v>
          </cell>
          <cell r="J9181">
            <v>17688.05</v>
          </cell>
          <cell r="K9181">
            <v>0</v>
          </cell>
          <cell r="L9181">
            <v>0</v>
          </cell>
          <cell r="M9181">
            <v>0</v>
          </cell>
          <cell r="N9181">
            <v>0</v>
          </cell>
          <cell r="O9181">
            <v>0</v>
          </cell>
        </row>
        <row r="9182">
          <cell r="F9182" t="str">
            <v>2015-2022Sierra1-in-2October Peak13</v>
          </cell>
          <cell r="G9182">
            <v>0.84355840000000004</v>
          </cell>
          <cell r="H9182">
            <v>0.84355840000000004</v>
          </cell>
          <cell r="I9182">
            <v>82.550929999999994</v>
          </cell>
          <cell r="J9182">
            <v>17688.05</v>
          </cell>
          <cell r="K9182">
            <v>0</v>
          </cell>
          <cell r="L9182">
            <v>0</v>
          </cell>
          <cell r="M9182">
            <v>0</v>
          </cell>
          <cell r="N9182">
            <v>0</v>
          </cell>
          <cell r="O9182">
            <v>0</v>
          </cell>
        </row>
        <row r="9183">
          <cell r="F9183" t="str">
            <v>2015-2022Sierra1-in-2October Peak14</v>
          </cell>
          <cell r="G9183">
            <v>0.91501489999999996</v>
          </cell>
          <cell r="H9183">
            <v>0.9731746</v>
          </cell>
          <cell r="I9183">
            <v>84.608509999999995</v>
          </cell>
          <cell r="J9183">
            <v>17688.05</v>
          </cell>
          <cell r="K9183">
            <v>-7.3797000000000001E-2</v>
          </cell>
          <cell r="L9183">
            <v>4.1640999999999996E-3</v>
          </cell>
          <cell r="M9183">
            <v>5.8159799999999998E-2</v>
          </cell>
          <cell r="N9183">
            <v>0.1121554</v>
          </cell>
          <cell r="O9183">
            <v>0.19011649999999999</v>
          </cell>
        </row>
        <row r="9184">
          <cell r="F9184" t="str">
            <v>2015-2022Sierra1-in-2October Peak15</v>
          </cell>
          <cell r="G9184">
            <v>1.046772</v>
          </cell>
          <cell r="H9184">
            <v>1.1217360000000001</v>
          </cell>
          <cell r="I9184">
            <v>85.374560000000002</v>
          </cell>
          <cell r="J9184">
            <v>17688.05</v>
          </cell>
          <cell r="K9184">
            <v>-9.5248600000000003E-2</v>
          </cell>
          <cell r="L9184">
            <v>5.3146000000000001E-3</v>
          </cell>
          <cell r="M9184">
            <v>7.4964299999999998E-2</v>
          </cell>
          <cell r="N9184">
            <v>0.1446141</v>
          </cell>
          <cell r="O9184">
            <v>0.24517710000000001</v>
          </cell>
        </row>
        <row r="9185">
          <cell r="F9185" t="str">
            <v>2015-2022Sierra1-in-2October Peak16</v>
          </cell>
          <cell r="G9185">
            <v>1.199049</v>
          </cell>
          <cell r="H9185">
            <v>1.2926</v>
          </cell>
          <cell r="I9185">
            <v>86.099950000000007</v>
          </cell>
          <cell r="J9185">
            <v>17688.05</v>
          </cell>
          <cell r="K9185">
            <v>-0.1176903</v>
          </cell>
          <cell r="L9185">
            <v>7.1126000000000002E-3</v>
          </cell>
          <cell r="M9185">
            <v>9.3550800000000003E-2</v>
          </cell>
          <cell r="N9185">
            <v>0.17998900000000001</v>
          </cell>
          <cell r="O9185">
            <v>0.3047919</v>
          </cell>
        </row>
        <row r="9186">
          <cell r="F9186" t="str">
            <v>2015-2022Sierra1-in-2October Peak17</v>
          </cell>
          <cell r="G9186">
            <v>1.336236</v>
          </cell>
          <cell r="H9186">
            <v>1.445365</v>
          </cell>
          <cell r="I9186">
            <v>86.149079999999998</v>
          </cell>
          <cell r="J9186">
            <v>17688.05</v>
          </cell>
          <cell r="K9186">
            <v>-0.13810910000000001</v>
          </cell>
          <cell r="L9186">
            <v>7.9612999999999993E-3</v>
          </cell>
          <cell r="M9186">
            <v>0.1091294</v>
          </cell>
          <cell r="N9186">
            <v>0.2102974</v>
          </cell>
          <cell r="O9186">
            <v>0.35636790000000002</v>
          </cell>
        </row>
        <row r="9187">
          <cell r="F9187" t="str">
            <v>2015-2022Sierra1-in-2October Peak18</v>
          </cell>
          <cell r="G9187">
            <v>1.431584</v>
          </cell>
          <cell r="H9187">
            <v>1.5436799999999999</v>
          </cell>
          <cell r="I9187">
            <v>85.077100000000002</v>
          </cell>
          <cell r="J9187">
            <v>17688.05</v>
          </cell>
          <cell r="K9187">
            <v>-0.1419716</v>
          </cell>
          <cell r="L9187">
            <v>8.1335000000000001E-3</v>
          </cell>
          <cell r="M9187">
            <v>0.1120959</v>
          </cell>
          <cell r="N9187">
            <v>0.21605830000000001</v>
          </cell>
          <cell r="O9187">
            <v>0.36616340000000003</v>
          </cell>
        </row>
        <row r="9188">
          <cell r="F9188" t="str">
            <v>2015-2022Sierra1-in-2October Peak19</v>
          </cell>
          <cell r="G9188">
            <v>1.894603</v>
          </cell>
          <cell r="H9188">
            <v>1.5267040000000001</v>
          </cell>
          <cell r="I9188">
            <v>76.994739999999993</v>
          </cell>
          <cell r="J9188">
            <v>17688.05</v>
          </cell>
          <cell r="K9188">
            <v>-0.40038760000000001</v>
          </cell>
          <cell r="L9188">
            <v>-0.3811929</v>
          </cell>
          <cell r="M9188">
            <v>-0.36789870000000002</v>
          </cell>
          <cell r="N9188">
            <v>-0.35460449999999999</v>
          </cell>
          <cell r="O9188">
            <v>-0.33540979999999998</v>
          </cell>
        </row>
        <row r="9189">
          <cell r="F9189" t="str">
            <v>2015-2022Sierra1-in-2October Peak20</v>
          </cell>
          <cell r="G9189">
            <v>1.703514</v>
          </cell>
          <cell r="H9189">
            <v>1.4003060000000001</v>
          </cell>
          <cell r="I9189">
            <v>69.628469999999993</v>
          </cell>
          <cell r="J9189">
            <v>17688.05</v>
          </cell>
          <cell r="K9189">
            <v>-0.32998349999999999</v>
          </cell>
          <cell r="L9189">
            <v>-0.314164</v>
          </cell>
          <cell r="M9189">
            <v>-0.30320750000000002</v>
          </cell>
          <cell r="N9189">
            <v>-0.29225099999999998</v>
          </cell>
          <cell r="O9189">
            <v>-0.2764315</v>
          </cell>
        </row>
        <row r="9190">
          <cell r="F9190" t="str">
            <v>2015-2022Sierra1-in-2October Peak21</v>
          </cell>
          <cell r="G9190">
            <v>1.431546</v>
          </cell>
          <cell r="H9190">
            <v>1.2394609999999999</v>
          </cell>
          <cell r="I9190">
            <v>65.628469999999993</v>
          </cell>
          <cell r="J9190">
            <v>17688.05</v>
          </cell>
          <cell r="K9190">
            <v>-0.20904739999999999</v>
          </cell>
          <cell r="L9190">
            <v>-0.1990256</v>
          </cell>
          <cell r="M9190">
            <v>-0.19208459999999999</v>
          </cell>
          <cell r="N9190">
            <v>-0.18514349999999999</v>
          </cell>
          <cell r="O9190">
            <v>-0.17512169999999999</v>
          </cell>
        </row>
        <row r="9191">
          <cell r="F9191" t="str">
            <v>2015-2022Sierra1-in-2October Peak22</v>
          </cell>
          <cell r="G9191">
            <v>1.1695230000000001</v>
          </cell>
          <cell r="H9191">
            <v>1.054802</v>
          </cell>
          <cell r="I9191">
            <v>63.769779999999997</v>
          </cell>
          <cell r="J9191">
            <v>17688.05</v>
          </cell>
          <cell r="K9191">
            <v>-0.1248522</v>
          </cell>
          <cell r="L9191">
            <v>-0.11886679999999999</v>
          </cell>
          <cell r="M9191">
            <v>-0.1147213</v>
          </cell>
          <cell r="N9191">
            <v>-0.1105758</v>
          </cell>
          <cell r="O9191">
            <v>-0.1045903</v>
          </cell>
        </row>
        <row r="9192">
          <cell r="F9192" t="str">
            <v>2015-2022Sierra1-in-2October Peak23</v>
          </cell>
          <cell r="G9192">
            <v>0.89348349999999999</v>
          </cell>
          <cell r="H9192">
            <v>0.81624810000000003</v>
          </cell>
          <cell r="I9192">
            <v>62.427660000000003</v>
          </cell>
          <cell r="J9192">
            <v>17688.05</v>
          </cell>
          <cell r="K9192">
            <v>-8.4056000000000006E-2</v>
          </cell>
          <cell r="L9192">
            <v>-8.0026299999999995E-2</v>
          </cell>
          <cell r="M9192">
            <v>-7.7235399999999996E-2</v>
          </cell>
          <cell r="N9192">
            <v>-7.4444499999999997E-2</v>
          </cell>
          <cell r="O9192">
            <v>-7.04148E-2</v>
          </cell>
        </row>
        <row r="9193">
          <cell r="F9193" t="str">
            <v>2015-2022Sierra1-in-2October Peak24</v>
          </cell>
          <cell r="G9193">
            <v>0.65974809999999995</v>
          </cell>
          <cell r="H9193">
            <v>0.61945269999999997</v>
          </cell>
          <cell r="I9193">
            <v>59.575270000000003</v>
          </cell>
          <cell r="J9193">
            <v>17688.05</v>
          </cell>
          <cell r="K9193">
            <v>-4.3853900000000001E-2</v>
          </cell>
          <cell r="L9193">
            <v>-4.1751499999999997E-2</v>
          </cell>
          <cell r="M9193">
            <v>-4.0295400000000002E-2</v>
          </cell>
          <cell r="N9193">
            <v>-3.88393E-2</v>
          </cell>
          <cell r="O9193">
            <v>-3.6736999999999999E-2</v>
          </cell>
        </row>
        <row r="9194">
          <cell r="F9194" t="str">
            <v>2015-2022Stockton1-in-2October Peak1</v>
          </cell>
          <cell r="G9194">
            <v>0.5586873</v>
          </cell>
          <cell r="H9194">
            <v>0.5586873</v>
          </cell>
          <cell r="I9194">
            <v>67.096410000000006</v>
          </cell>
          <cell r="J9194">
            <v>12323.13</v>
          </cell>
          <cell r="K9194">
            <v>0</v>
          </cell>
          <cell r="L9194">
            <v>0</v>
          </cell>
          <cell r="M9194">
            <v>0</v>
          </cell>
          <cell r="N9194">
            <v>0</v>
          </cell>
          <cell r="O9194">
            <v>0</v>
          </cell>
        </row>
        <row r="9195">
          <cell r="F9195" t="str">
            <v>2015-2022Stockton1-in-2October Peak2</v>
          </cell>
          <cell r="G9195">
            <v>0.47522969999999998</v>
          </cell>
          <cell r="H9195">
            <v>0.47522969999999998</v>
          </cell>
          <cell r="I9195">
            <v>65.186130000000006</v>
          </cell>
          <cell r="J9195">
            <v>12323.13</v>
          </cell>
          <cell r="K9195">
            <v>0</v>
          </cell>
          <cell r="L9195">
            <v>0</v>
          </cell>
          <cell r="M9195">
            <v>0</v>
          </cell>
          <cell r="N9195">
            <v>0</v>
          </cell>
          <cell r="O9195">
            <v>0</v>
          </cell>
        </row>
        <row r="9196">
          <cell r="F9196" t="str">
            <v>2015-2022Stockton1-in-2October Peak3</v>
          </cell>
          <cell r="G9196">
            <v>0.42400179999999998</v>
          </cell>
          <cell r="H9196">
            <v>0.42400179999999998</v>
          </cell>
          <cell r="I9196">
            <v>63.865459999999999</v>
          </cell>
          <cell r="J9196">
            <v>12323.13</v>
          </cell>
          <cell r="K9196">
            <v>0</v>
          </cell>
          <cell r="L9196">
            <v>0</v>
          </cell>
          <cell r="M9196">
            <v>0</v>
          </cell>
          <cell r="N9196">
            <v>0</v>
          </cell>
          <cell r="O9196">
            <v>0</v>
          </cell>
        </row>
        <row r="9197">
          <cell r="F9197" t="str">
            <v>2015-2022Stockton1-in-2October Peak4</v>
          </cell>
          <cell r="G9197">
            <v>0.39532250000000002</v>
          </cell>
          <cell r="H9197">
            <v>0.39532250000000002</v>
          </cell>
          <cell r="I9197">
            <v>63.410350000000001</v>
          </cell>
          <cell r="J9197">
            <v>12323.13</v>
          </cell>
          <cell r="K9197">
            <v>0</v>
          </cell>
          <cell r="L9197">
            <v>0</v>
          </cell>
          <cell r="M9197">
            <v>0</v>
          </cell>
          <cell r="N9197">
            <v>0</v>
          </cell>
          <cell r="O9197">
            <v>0</v>
          </cell>
        </row>
        <row r="9198">
          <cell r="F9198" t="str">
            <v>2015-2022Stockton1-in-2October Peak5</v>
          </cell>
          <cell r="G9198">
            <v>0.38878210000000002</v>
          </cell>
          <cell r="H9198">
            <v>0.38878210000000002</v>
          </cell>
          <cell r="I9198">
            <v>62.5</v>
          </cell>
          <cell r="J9198">
            <v>12323.13</v>
          </cell>
          <cell r="K9198">
            <v>0</v>
          </cell>
          <cell r="L9198">
            <v>0</v>
          </cell>
          <cell r="M9198">
            <v>0</v>
          </cell>
          <cell r="N9198">
            <v>0</v>
          </cell>
          <cell r="O9198">
            <v>0</v>
          </cell>
        </row>
        <row r="9199">
          <cell r="F9199" t="str">
            <v>2015-2022Stockton1-in-2October Peak6</v>
          </cell>
          <cell r="G9199">
            <v>0.40631080000000003</v>
          </cell>
          <cell r="H9199">
            <v>0.40631080000000003</v>
          </cell>
          <cell r="I9199">
            <v>61.910350000000001</v>
          </cell>
          <cell r="J9199">
            <v>12323.13</v>
          </cell>
          <cell r="K9199">
            <v>0</v>
          </cell>
          <cell r="L9199">
            <v>0</v>
          </cell>
          <cell r="M9199">
            <v>0</v>
          </cell>
          <cell r="N9199">
            <v>0</v>
          </cell>
          <cell r="O9199">
            <v>0</v>
          </cell>
        </row>
        <row r="9200">
          <cell r="F9200" t="str">
            <v>2015-2022Stockton1-in-2October Peak7</v>
          </cell>
          <cell r="G9200">
            <v>0.46362310000000001</v>
          </cell>
          <cell r="H9200">
            <v>0.46362310000000001</v>
          </cell>
          <cell r="I9200">
            <v>60.410350000000001</v>
          </cell>
          <cell r="J9200">
            <v>12323.13</v>
          </cell>
          <cell r="K9200">
            <v>0</v>
          </cell>
          <cell r="L9200">
            <v>0</v>
          </cell>
          <cell r="M9200">
            <v>0</v>
          </cell>
          <cell r="N9200">
            <v>0</v>
          </cell>
          <cell r="O9200">
            <v>0</v>
          </cell>
        </row>
        <row r="9201">
          <cell r="F9201" t="str">
            <v>2015-2022Stockton1-in-2October Peak8</v>
          </cell>
          <cell r="G9201">
            <v>0.50344409999999995</v>
          </cell>
          <cell r="H9201">
            <v>0.50344409999999995</v>
          </cell>
          <cell r="I9201">
            <v>60.820599999999999</v>
          </cell>
          <cell r="J9201">
            <v>12323.13</v>
          </cell>
          <cell r="K9201">
            <v>0</v>
          </cell>
          <cell r="L9201">
            <v>0</v>
          </cell>
          <cell r="M9201">
            <v>0</v>
          </cell>
          <cell r="N9201">
            <v>0</v>
          </cell>
          <cell r="O9201">
            <v>0</v>
          </cell>
        </row>
        <row r="9202">
          <cell r="F9202" t="str">
            <v>2015-2022Stockton1-in-2October Peak9</v>
          </cell>
          <cell r="G9202">
            <v>0.5242367</v>
          </cell>
          <cell r="H9202">
            <v>0.5242367</v>
          </cell>
          <cell r="I9202">
            <v>62.634540000000001</v>
          </cell>
          <cell r="J9202">
            <v>12323.13</v>
          </cell>
          <cell r="K9202">
            <v>0</v>
          </cell>
          <cell r="L9202">
            <v>0</v>
          </cell>
          <cell r="M9202">
            <v>0</v>
          </cell>
          <cell r="N9202">
            <v>0</v>
          </cell>
          <cell r="O9202">
            <v>0</v>
          </cell>
        </row>
        <row r="9203">
          <cell r="F9203" t="str">
            <v>2015-2022Stockton1-in-2October Peak10</v>
          </cell>
          <cell r="G9203">
            <v>0.57517280000000004</v>
          </cell>
          <cell r="H9203">
            <v>0.57517280000000004</v>
          </cell>
          <cell r="I9203">
            <v>67.269040000000004</v>
          </cell>
          <cell r="J9203">
            <v>12323.13</v>
          </cell>
          <cell r="K9203">
            <v>0</v>
          </cell>
          <cell r="L9203">
            <v>0</v>
          </cell>
          <cell r="M9203">
            <v>0</v>
          </cell>
          <cell r="N9203">
            <v>0</v>
          </cell>
          <cell r="O9203">
            <v>0</v>
          </cell>
        </row>
        <row r="9204">
          <cell r="F9204" t="str">
            <v>2015-2022Stockton1-in-2October Peak11</v>
          </cell>
          <cell r="G9204">
            <v>0.64789390000000002</v>
          </cell>
          <cell r="H9204">
            <v>0.64789390000000002</v>
          </cell>
          <cell r="I9204">
            <v>72.538120000000006</v>
          </cell>
          <cell r="J9204">
            <v>12323.13</v>
          </cell>
          <cell r="K9204">
            <v>0</v>
          </cell>
          <cell r="L9204">
            <v>0</v>
          </cell>
          <cell r="M9204">
            <v>0</v>
          </cell>
          <cell r="N9204">
            <v>0</v>
          </cell>
          <cell r="O9204">
            <v>0</v>
          </cell>
        </row>
        <row r="9205">
          <cell r="F9205" t="str">
            <v>2015-2022Stockton1-in-2October Peak12</v>
          </cell>
          <cell r="G9205">
            <v>0.74651889999999999</v>
          </cell>
          <cell r="H9205">
            <v>0.74651889999999999</v>
          </cell>
          <cell r="I9205">
            <v>76.538120000000006</v>
          </cell>
          <cell r="J9205">
            <v>12323.13</v>
          </cell>
          <cell r="K9205">
            <v>0</v>
          </cell>
          <cell r="L9205">
            <v>0</v>
          </cell>
          <cell r="M9205">
            <v>0</v>
          </cell>
          <cell r="N9205">
            <v>0</v>
          </cell>
          <cell r="O9205">
            <v>0</v>
          </cell>
        </row>
        <row r="9206">
          <cell r="F9206" t="str">
            <v>2015-2022Stockton1-in-2October Peak13</v>
          </cell>
          <cell r="G9206">
            <v>0.87338119999999997</v>
          </cell>
          <cell r="H9206">
            <v>0.87338119999999997</v>
          </cell>
          <cell r="I9206">
            <v>79.627769999999998</v>
          </cell>
          <cell r="J9206">
            <v>12323.13</v>
          </cell>
          <cell r="K9206">
            <v>0</v>
          </cell>
          <cell r="L9206">
            <v>0</v>
          </cell>
          <cell r="M9206">
            <v>0</v>
          </cell>
          <cell r="N9206">
            <v>0</v>
          </cell>
          <cell r="O9206">
            <v>0</v>
          </cell>
        </row>
        <row r="9207">
          <cell r="F9207" t="str">
            <v>2015-2022Stockton1-in-2October Peak14</v>
          </cell>
          <cell r="G9207">
            <v>0.95802310000000002</v>
          </cell>
          <cell r="H9207">
            <v>1.0190870000000001</v>
          </cell>
          <cell r="I9207">
            <v>83.538120000000006</v>
          </cell>
          <cell r="J9207">
            <v>12323.13</v>
          </cell>
          <cell r="K9207">
            <v>-2.1064900000000001E-2</v>
          </cell>
          <cell r="L9207">
            <v>2.74573E-2</v>
          </cell>
          <cell r="M9207">
            <v>6.1063699999999999E-2</v>
          </cell>
          <cell r="N9207">
            <v>9.4670000000000004E-2</v>
          </cell>
          <cell r="O9207">
            <v>0.14319219999999999</v>
          </cell>
        </row>
        <row r="9208">
          <cell r="F9208" t="str">
            <v>2015-2022Stockton1-in-2October Peak15</v>
          </cell>
          <cell r="G9208">
            <v>1.106214</v>
          </cell>
          <cell r="H9208">
            <v>1.1808799999999999</v>
          </cell>
          <cell r="I9208">
            <v>85.858729999999994</v>
          </cell>
          <cell r="J9208">
            <v>12323.13</v>
          </cell>
          <cell r="K9208">
            <v>-2.6193500000000002E-2</v>
          </cell>
          <cell r="L9208">
            <v>3.3395099999999997E-2</v>
          </cell>
          <cell r="M9208">
            <v>7.4665999999999996E-2</v>
          </cell>
          <cell r="N9208">
            <v>0.1159369</v>
          </cell>
          <cell r="O9208">
            <v>0.1755255</v>
          </cell>
        </row>
        <row r="9209">
          <cell r="F9209" t="str">
            <v>2015-2022Stockton1-in-2October Peak16</v>
          </cell>
          <cell r="G9209">
            <v>1.2631829999999999</v>
          </cell>
          <cell r="H9209">
            <v>1.3594869999999999</v>
          </cell>
          <cell r="I9209">
            <v>87.634540000000001</v>
          </cell>
          <cell r="J9209">
            <v>12323.13</v>
          </cell>
          <cell r="K9209">
            <v>-3.04999E-2</v>
          </cell>
          <cell r="L9209">
            <v>4.4416400000000002E-2</v>
          </cell>
          <cell r="M9209">
            <v>9.6303200000000005E-2</v>
          </cell>
          <cell r="N9209">
            <v>0.14819009999999999</v>
          </cell>
          <cell r="O9209">
            <v>0.22310640000000001</v>
          </cell>
        </row>
        <row r="9210">
          <cell r="F9210" t="str">
            <v>2015-2022Stockton1-in-2October Peak17</v>
          </cell>
          <cell r="G9210">
            <v>1.4035070000000001</v>
          </cell>
          <cell r="H9210">
            <v>1.5136639999999999</v>
          </cell>
          <cell r="I9210">
            <v>88.04486</v>
          </cell>
          <cell r="J9210">
            <v>12323.13</v>
          </cell>
          <cell r="K9210">
            <v>-3.7108000000000002E-2</v>
          </cell>
          <cell r="L9210">
            <v>4.98971E-2</v>
          </cell>
          <cell r="M9210">
            <v>0.1101565</v>
          </cell>
          <cell r="N9210">
            <v>0.17041580000000001</v>
          </cell>
          <cell r="O9210">
            <v>0.25742090000000001</v>
          </cell>
        </row>
        <row r="9211">
          <cell r="F9211" t="str">
            <v>2015-2022Stockton1-in-2October Peak18</v>
          </cell>
          <cell r="G9211">
            <v>1.4828269999999999</v>
          </cell>
          <cell r="H9211">
            <v>1.5956900000000001</v>
          </cell>
          <cell r="I9211">
            <v>87.410349999999994</v>
          </cell>
          <cell r="J9211">
            <v>12323.13</v>
          </cell>
          <cell r="K9211">
            <v>-3.83183E-2</v>
          </cell>
          <cell r="L9211">
            <v>5.1000900000000002E-2</v>
          </cell>
          <cell r="M9211">
            <v>0.11286309999999999</v>
          </cell>
          <cell r="N9211">
            <v>0.1747253</v>
          </cell>
          <cell r="O9211">
            <v>0.26404450000000002</v>
          </cell>
        </row>
        <row r="9212">
          <cell r="F9212" t="str">
            <v>2015-2022Stockton1-in-2October Peak19</v>
          </cell>
          <cell r="G9212">
            <v>1.8499989999999999</v>
          </cell>
          <cell r="H9212">
            <v>1.5568249999999999</v>
          </cell>
          <cell r="I9212">
            <v>85.596410000000006</v>
          </cell>
          <cell r="J9212">
            <v>12323.13</v>
          </cell>
          <cell r="K9212">
            <v>-0.30917080000000002</v>
          </cell>
          <cell r="L9212">
            <v>-0.29971989999999998</v>
          </cell>
          <cell r="M9212">
            <v>-0.2931743</v>
          </cell>
          <cell r="N9212">
            <v>-0.28662870000000001</v>
          </cell>
          <cell r="O9212">
            <v>-0.27717779999999997</v>
          </cell>
        </row>
        <row r="9213">
          <cell r="F9213" t="str">
            <v>2015-2022Stockton1-in-2October Peak20</v>
          </cell>
          <cell r="G9213">
            <v>1.688272</v>
          </cell>
          <cell r="H9213">
            <v>1.413192</v>
          </cell>
          <cell r="I9213">
            <v>79.827370000000002</v>
          </cell>
          <cell r="J9213">
            <v>12323.13</v>
          </cell>
          <cell r="K9213">
            <v>-0.29008919999999999</v>
          </cell>
          <cell r="L9213">
            <v>-0.28122160000000002</v>
          </cell>
          <cell r="M9213">
            <v>-0.27507999999999999</v>
          </cell>
          <cell r="N9213">
            <v>-0.26893830000000002</v>
          </cell>
          <cell r="O9213">
            <v>-0.26007079999999999</v>
          </cell>
        </row>
        <row r="9214">
          <cell r="F9214" t="str">
            <v>2015-2022Stockton1-in-2October Peak21</v>
          </cell>
          <cell r="G9214">
            <v>1.4547680000000001</v>
          </cell>
          <cell r="H9214">
            <v>1.2690570000000001</v>
          </cell>
          <cell r="I9214">
            <v>76.192899999999995</v>
          </cell>
          <cell r="J9214">
            <v>12323.13</v>
          </cell>
          <cell r="K9214">
            <v>-0.19584399999999999</v>
          </cell>
          <cell r="L9214">
            <v>-0.18985740000000001</v>
          </cell>
          <cell r="M9214">
            <v>-0.18571109999999999</v>
          </cell>
          <cell r="N9214">
            <v>-0.1815647</v>
          </cell>
          <cell r="O9214">
            <v>-0.17557809999999999</v>
          </cell>
        </row>
        <row r="9215">
          <cell r="F9215" t="str">
            <v>2015-2022Stockton1-in-2October Peak22</v>
          </cell>
          <cell r="G9215">
            <v>1.226979</v>
          </cell>
          <cell r="H9215">
            <v>1.0964020000000001</v>
          </cell>
          <cell r="I9215">
            <v>73.737690000000001</v>
          </cell>
          <cell r="J9215">
            <v>12323.13</v>
          </cell>
          <cell r="K9215">
            <v>-0.1377023</v>
          </cell>
          <cell r="L9215">
            <v>-0.1334929</v>
          </cell>
          <cell r="M9215">
            <v>-0.13057759999999999</v>
          </cell>
          <cell r="N9215">
            <v>-0.1276622</v>
          </cell>
          <cell r="O9215">
            <v>-0.1234528</v>
          </cell>
        </row>
        <row r="9216">
          <cell r="F9216" t="str">
            <v>2015-2022Stockton1-in-2October Peak23</v>
          </cell>
          <cell r="G9216">
            <v>0.94455</v>
          </cell>
          <cell r="H9216">
            <v>0.87427359999999998</v>
          </cell>
          <cell r="I9216">
            <v>70.917079999999999</v>
          </cell>
          <cell r="J9216">
            <v>12323.13</v>
          </cell>
          <cell r="K9216">
            <v>-7.4110899999999993E-2</v>
          </cell>
          <cell r="L9216">
            <v>-7.1845500000000007E-2</v>
          </cell>
          <cell r="M9216">
            <v>-7.0276400000000003E-2</v>
          </cell>
          <cell r="N9216">
            <v>-6.8707400000000002E-2</v>
          </cell>
          <cell r="O9216">
            <v>-6.6441899999999998E-2</v>
          </cell>
        </row>
        <row r="9217">
          <cell r="F9217" t="str">
            <v>2015-2022Stockton1-in-2October Peak24</v>
          </cell>
          <cell r="G9217">
            <v>0.72993200000000003</v>
          </cell>
          <cell r="H9217">
            <v>0.6735854</v>
          </cell>
          <cell r="I9217">
            <v>69.186130000000006</v>
          </cell>
          <cell r="J9217">
            <v>12323.13</v>
          </cell>
          <cell r="K9217">
            <v>-5.9421000000000002E-2</v>
          </cell>
          <cell r="L9217">
            <v>-5.7604599999999999E-2</v>
          </cell>
          <cell r="M9217">
            <v>-5.6346599999999997E-2</v>
          </cell>
          <cell r="N9217">
            <v>-5.5088600000000001E-2</v>
          </cell>
          <cell r="O9217">
            <v>-5.3272199999999999E-2</v>
          </cell>
        </row>
        <row r="9218">
          <cell r="F9218" t="str">
            <v>2012All Customers1-in-10September Peak1</v>
          </cell>
          <cell r="G9218">
            <v>1.0320609999999999</v>
          </cell>
          <cell r="H9218">
            <v>1.0320609999999999</v>
          </cell>
          <cell r="I9218">
            <v>73.921300000000002</v>
          </cell>
          <cell r="J9218">
            <v>154596</v>
          </cell>
          <cell r="K9218">
            <v>0</v>
          </cell>
          <cell r="L9218">
            <v>0</v>
          </cell>
          <cell r="M9218">
            <v>0</v>
          </cell>
          <cell r="N9218">
            <v>0</v>
          </cell>
          <cell r="O9218">
            <v>0</v>
          </cell>
        </row>
        <row r="9219">
          <cell r="F9219" t="str">
            <v>2012All Customers1-in-10September Peak2</v>
          </cell>
          <cell r="G9219">
            <v>0.88105230000000001</v>
          </cell>
          <cell r="H9219">
            <v>0.88105230000000001</v>
          </cell>
          <cell r="I9219">
            <v>72.701319999999996</v>
          </cell>
          <cell r="J9219">
            <v>154596</v>
          </cell>
          <cell r="K9219">
            <v>0</v>
          </cell>
          <cell r="L9219">
            <v>0</v>
          </cell>
          <cell r="M9219">
            <v>0</v>
          </cell>
          <cell r="N9219">
            <v>0</v>
          </cell>
          <cell r="O9219">
            <v>0</v>
          </cell>
        </row>
        <row r="9220">
          <cell r="F9220" t="str">
            <v>2012All Customers1-in-10September Peak3</v>
          </cell>
          <cell r="G9220">
            <v>0.79272189999999998</v>
          </cell>
          <cell r="H9220">
            <v>0.79272189999999998</v>
          </cell>
          <cell r="I9220">
            <v>70.44699</v>
          </cell>
          <cell r="J9220">
            <v>154596</v>
          </cell>
          <cell r="K9220">
            <v>0</v>
          </cell>
          <cell r="L9220">
            <v>0</v>
          </cell>
          <cell r="M9220">
            <v>0</v>
          </cell>
          <cell r="N9220">
            <v>0</v>
          </cell>
          <cell r="O9220">
            <v>0</v>
          </cell>
        </row>
        <row r="9221">
          <cell r="F9221" t="str">
            <v>2012All Customers1-in-10September Peak4</v>
          </cell>
          <cell r="G9221">
            <v>0.74155910000000003</v>
          </cell>
          <cell r="H9221">
            <v>0.74155910000000003</v>
          </cell>
          <cell r="I9221">
            <v>69.031720000000007</v>
          </cell>
          <cell r="J9221">
            <v>154596</v>
          </cell>
          <cell r="K9221">
            <v>0</v>
          </cell>
          <cell r="L9221">
            <v>0</v>
          </cell>
          <cell r="M9221">
            <v>0</v>
          </cell>
          <cell r="N9221">
            <v>0</v>
          </cell>
          <cell r="O9221">
            <v>0</v>
          </cell>
        </row>
        <row r="9222">
          <cell r="F9222" t="str">
            <v>2012All Customers1-in-10September Peak5</v>
          </cell>
          <cell r="G9222">
            <v>0.72815180000000002</v>
          </cell>
          <cell r="H9222">
            <v>0.72815180000000002</v>
          </cell>
          <cell r="I9222">
            <v>67.878630000000001</v>
          </cell>
          <cell r="J9222">
            <v>154596</v>
          </cell>
          <cell r="K9222">
            <v>0</v>
          </cell>
          <cell r="L9222">
            <v>0</v>
          </cell>
          <cell r="M9222">
            <v>0</v>
          </cell>
          <cell r="N9222">
            <v>0</v>
          </cell>
          <cell r="O9222">
            <v>0</v>
          </cell>
        </row>
        <row r="9223">
          <cell r="F9223" t="str">
            <v>2012All Customers1-in-10September Peak6</v>
          </cell>
          <cell r="G9223">
            <v>0.77023980000000003</v>
          </cell>
          <cell r="H9223">
            <v>0.77023980000000003</v>
          </cell>
          <cell r="I9223">
            <v>66.515280000000004</v>
          </cell>
          <cell r="J9223">
            <v>154596</v>
          </cell>
          <cell r="K9223">
            <v>0</v>
          </cell>
          <cell r="L9223">
            <v>0</v>
          </cell>
          <cell r="M9223">
            <v>0</v>
          </cell>
          <cell r="N9223">
            <v>0</v>
          </cell>
          <cell r="O9223">
            <v>0</v>
          </cell>
        </row>
        <row r="9224">
          <cell r="F9224" t="str">
            <v>2012All Customers1-in-10September Peak7</v>
          </cell>
          <cell r="G9224">
            <v>0.89787479999999997</v>
          </cell>
          <cell r="H9224">
            <v>0.89787479999999997</v>
          </cell>
          <cell r="I9224">
            <v>65.461849999999998</v>
          </cell>
          <cell r="J9224">
            <v>154596</v>
          </cell>
          <cell r="K9224">
            <v>0</v>
          </cell>
          <cell r="L9224">
            <v>0</v>
          </cell>
          <cell r="M9224">
            <v>0</v>
          </cell>
          <cell r="N9224">
            <v>0</v>
          </cell>
          <cell r="O9224">
            <v>0</v>
          </cell>
        </row>
        <row r="9225">
          <cell r="F9225" t="str">
            <v>2012All Customers1-in-10September Peak8</v>
          </cell>
          <cell r="G9225">
            <v>1.000046</v>
          </cell>
          <cell r="H9225">
            <v>1.000046</v>
          </cell>
          <cell r="I9225">
            <v>67.053380000000004</v>
          </cell>
          <cell r="J9225">
            <v>154596</v>
          </cell>
          <cell r="K9225">
            <v>0</v>
          </cell>
          <cell r="L9225">
            <v>0</v>
          </cell>
          <cell r="M9225">
            <v>0</v>
          </cell>
          <cell r="N9225">
            <v>0</v>
          </cell>
          <cell r="O9225">
            <v>0</v>
          </cell>
        </row>
        <row r="9226">
          <cell r="F9226" t="str">
            <v>2012All Customers1-in-10September Peak9</v>
          </cell>
          <cell r="G9226">
            <v>1.021363</v>
          </cell>
          <cell r="H9226">
            <v>1.021363</v>
          </cell>
          <cell r="I9226">
            <v>72.888949999999994</v>
          </cell>
          <cell r="J9226">
            <v>154596</v>
          </cell>
          <cell r="K9226">
            <v>0</v>
          </cell>
          <cell r="L9226">
            <v>0</v>
          </cell>
          <cell r="M9226">
            <v>0</v>
          </cell>
          <cell r="N9226">
            <v>0</v>
          </cell>
          <cell r="O9226">
            <v>0</v>
          </cell>
        </row>
        <row r="9227">
          <cell r="F9227" t="str">
            <v>2012All Customers1-in-10September Peak10</v>
          </cell>
          <cell r="G9227">
            <v>1.0883339999999999</v>
          </cell>
          <cell r="H9227">
            <v>1.0883339999999999</v>
          </cell>
          <cell r="I9227">
            <v>78.858760000000004</v>
          </cell>
          <cell r="J9227">
            <v>154596</v>
          </cell>
          <cell r="K9227">
            <v>0</v>
          </cell>
          <cell r="L9227">
            <v>0</v>
          </cell>
          <cell r="M9227">
            <v>0</v>
          </cell>
          <cell r="N9227">
            <v>0</v>
          </cell>
          <cell r="O9227">
            <v>0</v>
          </cell>
        </row>
        <row r="9228">
          <cell r="F9228" t="str">
            <v>2012All Customers1-in-10September Peak11</v>
          </cell>
          <cell r="G9228">
            <v>1.2020139999999999</v>
          </cell>
          <cell r="H9228">
            <v>1.2020139999999999</v>
          </cell>
          <cell r="I9228">
            <v>84.610659999999996</v>
          </cell>
          <cell r="J9228">
            <v>154596</v>
          </cell>
          <cell r="K9228">
            <v>0</v>
          </cell>
          <cell r="L9228">
            <v>0</v>
          </cell>
          <cell r="M9228">
            <v>0</v>
          </cell>
          <cell r="N9228">
            <v>0</v>
          </cell>
          <cell r="O9228">
            <v>0</v>
          </cell>
        </row>
        <row r="9229">
          <cell r="F9229" t="str">
            <v>2012All Customers1-in-10September Peak12</v>
          </cell>
          <cell r="G9229">
            <v>1.366992</v>
          </cell>
          <cell r="H9229">
            <v>1.366992</v>
          </cell>
          <cell r="I9229">
            <v>89.245739999999998</v>
          </cell>
          <cell r="J9229">
            <v>154596</v>
          </cell>
          <cell r="K9229">
            <v>0</v>
          </cell>
          <cell r="L9229">
            <v>0</v>
          </cell>
          <cell r="M9229">
            <v>0</v>
          </cell>
          <cell r="N9229">
            <v>0</v>
          </cell>
          <cell r="O9229">
            <v>0</v>
          </cell>
        </row>
        <row r="9230">
          <cell r="F9230" t="str">
            <v>2012All Customers1-in-10September Peak13</v>
          </cell>
          <cell r="G9230">
            <v>1.5869470000000001</v>
          </cell>
          <cell r="H9230">
            <v>1.5869470000000001</v>
          </cell>
          <cell r="I9230">
            <v>92.705299999999994</v>
          </cell>
          <cell r="J9230">
            <v>154596</v>
          </cell>
          <cell r="K9230">
            <v>0</v>
          </cell>
          <cell r="L9230">
            <v>0</v>
          </cell>
          <cell r="M9230">
            <v>0</v>
          </cell>
          <cell r="N9230">
            <v>0</v>
          </cell>
          <cell r="O9230">
            <v>0</v>
          </cell>
        </row>
        <row r="9231">
          <cell r="F9231" t="str">
            <v>2012All Customers1-in-10September Peak14</v>
          </cell>
          <cell r="G9231">
            <v>1.4690030000000001</v>
          </cell>
          <cell r="H9231">
            <v>1.827342</v>
          </cell>
          <cell r="I9231">
            <v>95.803669999999997</v>
          </cell>
          <cell r="J9231">
            <v>154596</v>
          </cell>
          <cell r="K9231">
            <v>0.29396359999999999</v>
          </cell>
          <cell r="L9231">
            <v>0.33199659999999998</v>
          </cell>
          <cell r="M9231">
            <v>0.35833809999999999</v>
          </cell>
          <cell r="N9231">
            <v>0.38467970000000001</v>
          </cell>
          <cell r="O9231">
            <v>0.4227128</v>
          </cell>
        </row>
        <row r="9232">
          <cell r="F9232" t="str">
            <v>2012All Customers1-in-10September Peak15</v>
          </cell>
          <cell r="G9232">
            <v>1.631578</v>
          </cell>
          <cell r="H9232">
            <v>2.0975579999999998</v>
          </cell>
          <cell r="I9232">
            <v>98.304180000000002</v>
          </cell>
          <cell r="J9232">
            <v>154596</v>
          </cell>
          <cell r="K9232">
            <v>0.38253890000000002</v>
          </cell>
          <cell r="L9232">
            <v>0.43183680000000002</v>
          </cell>
          <cell r="M9232">
            <v>0.46598040000000002</v>
          </cell>
          <cell r="N9232">
            <v>0.50012400000000001</v>
          </cell>
          <cell r="O9232">
            <v>0.54942179999999996</v>
          </cell>
        </row>
        <row r="9233">
          <cell r="F9233" t="str">
            <v>2012All Customers1-in-10September Peak16</v>
          </cell>
          <cell r="G9233">
            <v>1.826719</v>
          </cell>
          <cell r="H9233">
            <v>2.4052190000000002</v>
          </cell>
          <cell r="I9233">
            <v>99.601749999999996</v>
          </cell>
          <cell r="J9233">
            <v>154596</v>
          </cell>
          <cell r="K9233">
            <v>0.47507509999999997</v>
          </cell>
          <cell r="L9233">
            <v>0.53617910000000002</v>
          </cell>
          <cell r="M9233">
            <v>0.5784996</v>
          </cell>
          <cell r="N9233">
            <v>0.62082000000000004</v>
          </cell>
          <cell r="O9233">
            <v>0.68192410000000003</v>
          </cell>
        </row>
        <row r="9234">
          <cell r="F9234" t="str">
            <v>2012All Customers1-in-10September Peak17</v>
          </cell>
          <cell r="G9234">
            <v>2.003441</v>
          </cell>
          <cell r="H9234">
            <v>2.680383</v>
          </cell>
          <cell r="I9234">
            <v>99.540009999999995</v>
          </cell>
          <cell r="J9234">
            <v>154596</v>
          </cell>
          <cell r="K9234">
            <v>0.5558012</v>
          </cell>
          <cell r="L9234">
            <v>0.62737180000000003</v>
          </cell>
          <cell r="M9234">
            <v>0.67694140000000003</v>
          </cell>
          <cell r="N9234">
            <v>0.72651089999999996</v>
          </cell>
          <cell r="O9234">
            <v>0.7980815</v>
          </cell>
        </row>
        <row r="9235">
          <cell r="F9235" t="str">
            <v>2012All Customers1-in-10September Peak18</v>
          </cell>
          <cell r="G9235">
            <v>2.1578179999999998</v>
          </cell>
          <cell r="H9235">
            <v>2.8534389999999998</v>
          </cell>
          <cell r="I9235">
            <v>98.528400000000005</v>
          </cell>
          <cell r="J9235">
            <v>154596</v>
          </cell>
          <cell r="K9235">
            <v>0.57112289999999999</v>
          </cell>
          <cell r="L9235">
            <v>0.64467739999999996</v>
          </cell>
          <cell r="M9235">
            <v>0.69562100000000004</v>
          </cell>
          <cell r="N9235">
            <v>0.74656469999999997</v>
          </cell>
          <cell r="O9235">
            <v>0.82011920000000005</v>
          </cell>
        </row>
        <row r="9236">
          <cell r="F9236" t="str">
            <v>2012All Customers1-in-10September Peak19</v>
          </cell>
          <cell r="G9236">
            <v>3.0806269999999998</v>
          </cell>
          <cell r="H9236">
            <v>2.8172600000000001</v>
          </cell>
          <cell r="I9236">
            <v>94.980930000000001</v>
          </cell>
          <cell r="J9236">
            <v>154596</v>
          </cell>
          <cell r="K9236">
            <v>-0.29173199999999999</v>
          </cell>
          <cell r="L9236">
            <v>-0.27497379999999999</v>
          </cell>
          <cell r="M9236">
            <v>-0.26336710000000002</v>
          </cell>
          <cell r="N9236">
            <v>-0.2517605</v>
          </cell>
          <cell r="O9236">
            <v>-0.2350023</v>
          </cell>
        </row>
        <row r="9237">
          <cell r="F9237" t="str">
            <v>2012All Customers1-in-10September Peak20</v>
          </cell>
          <cell r="G9237">
            <v>2.8199990000000001</v>
          </cell>
          <cell r="H9237">
            <v>2.583574</v>
          </cell>
          <cell r="I9237">
            <v>89.182810000000003</v>
          </cell>
          <cell r="J9237">
            <v>154596</v>
          </cell>
          <cell r="K9237">
            <v>-0.26176769999999999</v>
          </cell>
          <cell r="L9237">
            <v>-0.24679519999999999</v>
          </cell>
          <cell r="M9237">
            <v>-0.2364253</v>
          </cell>
          <cell r="N9237">
            <v>-0.22605539999999999</v>
          </cell>
          <cell r="O9237">
            <v>-0.21108279999999999</v>
          </cell>
        </row>
        <row r="9238">
          <cell r="F9238" t="str">
            <v>2012All Customers1-in-10September Peak21</v>
          </cell>
          <cell r="G9238">
            <v>2.488499</v>
          </cell>
          <cell r="H9238">
            <v>2.33847</v>
          </cell>
          <cell r="I9238">
            <v>84.802379999999999</v>
          </cell>
          <cell r="J9238">
            <v>154596</v>
          </cell>
          <cell r="K9238">
            <v>-0.16578090000000001</v>
          </cell>
          <cell r="L9238">
            <v>-0.15647440000000001</v>
          </cell>
          <cell r="M9238">
            <v>-0.15002879999999999</v>
          </cell>
          <cell r="N9238">
            <v>-0.14358319999999999</v>
          </cell>
          <cell r="O9238">
            <v>-0.1342768</v>
          </cell>
        </row>
        <row r="9239">
          <cell r="F9239" t="str">
            <v>2012All Customers1-in-10September Peak22</v>
          </cell>
          <cell r="G9239">
            <v>2.1466479999999999</v>
          </cell>
          <cell r="H9239">
            <v>2.0535739999999998</v>
          </cell>
          <cell r="I9239">
            <v>81.637339999999995</v>
          </cell>
          <cell r="J9239">
            <v>154596</v>
          </cell>
          <cell r="K9239">
            <v>-0.10274510000000001</v>
          </cell>
          <cell r="L9239">
            <v>-9.7031199999999998E-2</v>
          </cell>
          <cell r="M9239">
            <v>-9.3073799999999998E-2</v>
          </cell>
          <cell r="N9239">
            <v>-8.9116399999999998E-2</v>
          </cell>
          <cell r="O9239">
            <v>-8.3402500000000004E-2</v>
          </cell>
        </row>
        <row r="9240">
          <cell r="F9240" t="str">
            <v>2012All Customers1-in-10September Peak23</v>
          </cell>
          <cell r="G9240">
            <v>1.700718</v>
          </cell>
          <cell r="H9240">
            <v>1.642495</v>
          </cell>
          <cell r="I9240">
            <v>78.548379999999995</v>
          </cell>
          <cell r="J9240">
            <v>154596</v>
          </cell>
          <cell r="K9240">
            <v>-6.4362199999999994E-2</v>
          </cell>
          <cell r="L9240">
            <v>-6.0735200000000003E-2</v>
          </cell>
          <cell r="M9240">
            <v>-5.8223200000000003E-2</v>
          </cell>
          <cell r="N9240">
            <v>-5.5711200000000002E-2</v>
          </cell>
          <cell r="O9240">
            <v>-5.2084199999999997E-2</v>
          </cell>
        </row>
        <row r="9241">
          <cell r="F9241" t="str">
            <v>2012All Customers1-in-10September Peak24</v>
          </cell>
          <cell r="G9241">
            <v>1.300198</v>
          </cell>
          <cell r="H9241">
            <v>1.258189</v>
          </cell>
          <cell r="I9241">
            <v>76.865170000000006</v>
          </cell>
          <cell r="J9241">
            <v>154596</v>
          </cell>
          <cell r="K9241">
            <v>-4.6482200000000001E-2</v>
          </cell>
          <cell r="L9241">
            <v>-4.3839599999999999E-2</v>
          </cell>
          <cell r="M9241">
            <v>-4.2009299999999999E-2</v>
          </cell>
          <cell r="N9241">
            <v>-4.0179100000000002E-2</v>
          </cell>
          <cell r="O9241">
            <v>-3.75365E-2</v>
          </cell>
        </row>
        <row r="9242">
          <cell r="F9242" t="str">
            <v>2012Greater Bay Area1-in-10September Peak1</v>
          </cell>
          <cell r="G9242">
            <v>1.063469</v>
          </cell>
          <cell r="H9242">
            <v>1.063469</v>
          </cell>
          <cell r="I9242">
            <v>72.094740000000002</v>
          </cell>
          <cell r="J9242">
            <v>53902.27</v>
          </cell>
          <cell r="K9242">
            <v>0</v>
          </cell>
          <cell r="L9242">
            <v>0</v>
          </cell>
          <cell r="M9242">
            <v>0</v>
          </cell>
          <cell r="N9242">
            <v>0</v>
          </cell>
          <cell r="O9242">
            <v>0</v>
          </cell>
        </row>
        <row r="9243">
          <cell r="F9243" t="str">
            <v>2012Greater Bay Area1-in-10September Peak2</v>
          </cell>
          <cell r="G9243">
            <v>0.89452830000000005</v>
          </cell>
          <cell r="H9243">
            <v>0.89452830000000005</v>
          </cell>
          <cell r="I9243">
            <v>71.577839999999995</v>
          </cell>
          <cell r="J9243">
            <v>53902.27</v>
          </cell>
          <cell r="K9243">
            <v>0</v>
          </cell>
          <cell r="L9243">
            <v>0</v>
          </cell>
          <cell r="M9243">
            <v>0</v>
          </cell>
          <cell r="N9243">
            <v>0</v>
          </cell>
          <cell r="O9243">
            <v>0</v>
          </cell>
        </row>
        <row r="9244">
          <cell r="F9244" t="str">
            <v>2012Greater Bay Area1-in-10September Peak3</v>
          </cell>
          <cell r="G9244">
            <v>0.80148299999999995</v>
          </cell>
          <cell r="H9244">
            <v>0.80148299999999995</v>
          </cell>
          <cell r="I9244">
            <v>69.977379999999997</v>
          </cell>
          <cell r="J9244">
            <v>53902.27</v>
          </cell>
          <cell r="K9244">
            <v>0</v>
          </cell>
          <cell r="L9244">
            <v>0</v>
          </cell>
          <cell r="M9244">
            <v>0</v>
          </cell>
          <cell r="N9244">
            <v>0</v>
          </cell>
          <cell r="O9244">
            <v>0</v>
          </cell>
        </row>
        <row r="9245">
          <cell r="F9245" t="str">
            <v>2012Greater Bay Area1-in-10September Peak4</v>
          </cell>
          <cell r="G9245">
            <v>0.74984340000000005</v>
          </cell>
          <cell r="H9245">
            <v>0.74984340000000005</v>
          </cell>
          <cell r="I9245">
            <v>68.481840000000005</v>
          </cell>
          <cell r="J9245">
            <v>53902.27</v>
          </cell>
          <cell r="K9245">
            <v>0</v>
          </cell>
          <cell r="L9245">
            <v>0</v>
          </cell>
          <cell r="M9245">
            <v>0</v>
          </cell>
          <cell r="N9245">
            <v>0</v>
          </cell>
          <cell r="O9245">
            <v>0</v>
          </cell>
        </row>
        <row r="9246">
          <cell r="F9246" t="str">
            <v>2012Greater Bay Area1-in-10September Peak5</v>
          </cell>
          <cell r="G9246">
            <v>0.73253550000000001</v>
          </cell>
          <cell r="H9246">
            <v>0.73253550000000001</v>
          </cell>
          <cell r="I9246">
            <v>67.459729999999993</v>
          </cell>
          <cell r="J9246">
            <v>53902.27</v>
          </cell>
          <cell r="K9246">
            <v>0</v>
          </cell>
          <cell r="L9246">
            <v>0</v>
          </cell>
          <cell r="M9246">
            <v>0</v>
          </cell>
          <cell r="N9246">
            <v>0</v>
          </cell>
          <cell r="O9246">
            <v>0</v>
          </cell>
        </row>
        <row r="9247">
          <cell r="F9247" t="str">
            <v>2012Greater Bay Area1-in-10September Peak6</v>
          </cell>
          <cell r="G9247">
            <v>0.77282919999999999</v>
          </cell>
          <cell r="H9247">
            <v>0.77282919999999999</v>
          </cell>
          <cell r="I9247">
            <v>65.998249999999999</v>
          </cell>
          <cell r="J9247">
            <v>53902.27</v>
          </cell>
          <cell r="K9247">
            <v>0</v>
          </cell>
          <cell r="L9247">
            <v>0</v>
          </cell>
          <cell r="M9247">
            <v>0</v>
          </cell>
          <cell r="N9247">
            <v>0</v>
          </cell>
          <cell r="O9247">
            <v>0</v>
          </cell>
        </row>
        <row r="9248">
          <cell r="F9248" t="str">
            <v>2012Greater Bay Area1-in-10September Peak7</v>
          </cell>
          <cell r="G9248">
            <v>0.91334340000000003</v>
          </cell>
          <cell r="H9248">
            <v>0.91334340000000003</v>
          </cell>
          <cell r="I9248">
            <v>64.621769999999998</v>
          </cell>
          <cell r="J9248">
            <v>53902.27</v>
          </cell>
          <cell r="K9248">
            <v>0</v>
          </cell>
          <cell r="L9248">
            <v>0</v>
          </cell>
          <cell r="M9248">
            <v>0</v>
          </cell>
          <cell r="N9248">
            <v>0</v>
          </cell>
          <cell r="O9248">
            <v>0</v>
          </cell>
        </row>
        <row r="9249">
          <cell r="F9249" t="str">
            <v>2012Greater Bay Area1-in-10September Peak8</v>
          </cell>
          <cell r="G9249">
            <v>1.050692</v>
          </cell>
          <cell r="H9249">
            <v>1.050692</v>
          </cell>
          <cell r="I9249">
            <v>65.906419999999997</v>
          </cell>
          <cell r="J9249">
            <v>53902.27</v>
          </cell>
          <cell r="K9249">
            <v>0</v>
          </cell>
          <cell r="L9249">
            <v>0</v>
          </cell>
          <cell r="M9249">
            <v>0</v>
          </cell>
          <cell r="N9249">
            <v>0</v>
          </cell>
          <cell r="O9249">
            <v>0</v>
          </cell>
        </row>
        <row r="9250">
          <cell r="F9250" t="str">
            <v>2012Greater Bay Area1-in-10September Peak9</v>
          </cell>
          <cell r="G9250">
            <v>1.067013</v>
          </cell>
          <cell r="H9250">
            <v>1.067013</v>
          </cell>
          <cell r="I9250">
            <v>71.576499999999996</v>
          </cell>
          <cell r="J9250">
            <v>53902.27</v>
          </cell>
          <cell r="K9250">
            <v>0</v>
          </cell>
          <cell r="L9250">
            <v>0</v>
          </cell>
          <cell r="M9250">
            <v>0</v>
          </cell>
          <cell r="N9250">
            <v>0</v>
          </cell>
          <cell r="O9250">
            <v>0</v>
          </cell>
        </row>
        <row r="9251">
          <cell r="F9251" t="str">
            <v>2012Greater Bay Area1-in-10September Peak10</v>
          </cell>
          <cell r="G9251">
            <v>1.1135660000000001</v>
          </cell>
          <cell r="H9251">
            <v>1.1135660000000001</v>
          </cell>
          <cell r="I9251">
            <v>76.826539999999994</v>
          </cell>
          <cell r="J9251">
            <v>53902.27</v>
          </cell>
          <cell r="K9251">
            <v>0</v>
          </cell>
          <cell r="L9251">
            <v>0</v>
          </cell>
          <cell r="M9251">
            <v>0</v>
          </cell>
          <cell r="N9251">
            <v>0</v>
          </cell>
          <cell r="O9251">
            <v>0</v>
          </cell>
        </row>
        <row r="9252">
          <cell r="F9252" t="str">
            <v>2012Greater Bay Area1-in-10September Peak11</v>
          </cell>
          <cell r="G9252">
            <v>1.2089760000000001</v>
          </cell>
          <cell r="H9252">
            <v>1.2089760000000001</v>
          </cell>
          <cell r="I9252">
            <v>83.671409999999995</v>
          </cell>
          <cell r="J9252">
            <v>53902.27</v>
          </cell>
          <cell r="K9252">
            <v>0</v>
          </cell>
          <cell r="L9252">
            <v>0</v>
          </cell>
          <cell r="M9252">
            <v>0</v>
          </cell>
          <cell r="N9252">
            <v>0</v>
          </cell>
          <cell r="O9252">
            <v>0</v>
          </cell>
        </row>
        <row r="9253">
          <cell r="F9253" t="str">
            <v>2012Greater Bay Area1-in-10September Peak12</v>
          </cell>
          <cell r="G9253">
            <v>1.3447819999999999</v>
          </cell>
          <cell r="H9253">
            <v>1.3447819999999999</v>
          </cell>
          <cell r="I9253">
            <v>89.164240000000007</v>
          </cell>
          <cell r="J9253">
            <v>53902.27</v>
          </cell>
          <cell r="K9253">
            <v>0</v>
          </cell>
          <cell r="L9253">
            <v>0</v>
          </cell>
          <cell r="M9253">
            <v>0</v>
          </cell>
          <cell r="N9253">
            <v>0</v>
          </cell>
          <cell r="O9253">
            <v>0</v>
          </cell>
        </row>
        <row r="9254">
          <cell r="F9254" t="str">
            <v>2012Greater Bay Area1-in-10September Peak13</v>
          </cell>
          <cell r="G9254">
            <v>1.5302770000000001</v>
          </cell>
          <cell r="H9254">
            <v>1.5302770000000001</v>
          </cell>
          <cell r="I9254">
            <v>92.844480000000004</v>
          </cell>
          <cell r="J9254">
            <v>53902.27</v>
          </cell>
          <cell r="K9254">
            <v>0</v>
          </cell>
          <cell r="L9254">
            <v>0</v>
          </cell>
          <cell r="M9254">
            <v>0</v>
          </cell>
          <cell r="N9254">
            <v>0</v>
          </cell>
          <cell r="O9254">
            <v>0</v>
          </cell>
        </row>
        <row r="9255">
          <cell r="F9255" t="str">
            <v>2012Greater Bay Area1-in-10September Peak14</v>
          </cell>
          <cell r="G9255">
            <v>1.379964</v>
          </cell>
          <cell r="H9255">
            <v>1.728029</v>
          </cell>
          <cell r="I9255">
            <v>95.979849999999999</v>
          </cell>
          <cell r="J9255">
            <v>53902.27</v>
          </cell>
          <cell r="K9255">
            <v>0.29012369999999998</v>
          </cell>
          <cell r="L9255">
            <v>0.32435580000000003</v>
          </cell>
          <cell r="M9255">
            <v>0.34806480000000001</v>
          </cell>
          <cell r="N9255">
            <v>0.37177379999999999</v>
          </cell>
          <cell r="O9255">
            <v>0.40600589999999998</v>
          </cell>
        </row>
        <row r="9256">
          <cell r="F9256" t="str">
            <v>2012Greater Bay Area1-in-10September Peak15</v>
          </cell>
          <cell r="G9256">
            <v>1.5028589999999999</v>
          </cell>
          <cell r="H9256">
            <v>1.958094</v>
          </cell>
          <cell r="I9256">
            <v>98.054000000000002</v>
          </cell>
          <cell r="J9256">
            <v>53902.27</v>
          </cell>
          <cell r="K9256">
            <v>0.37954779999999999</v>
          </cell>
          <cell r="L9256">
            <v>0.42426439999999999</v>
          </cell>
          <cell r="M9256">
            <v>0.4552351</v>
          </cell>
          <cell r="N9256">
            <v>0.48620570000000002</v>
          </cell>
          <cell r="O9256">
            <v>0.53092240000000002</v>
          </cell>
        </row>
        <row r="9257">
          <cell r="F9257" t="str">
            <v>2012Greater Bay Area1-in-10September Peak16</v>
          </cell>
          <cell r="G9257">
            <v>1.6774610000000001</v>
          </cell>
          <cell r="H9257">
            <v>2.2406739999999998</v>
          </cell>
          <cell r="I9257">
            <v>99.038880000000006</v>
          </cell>
          <cell r="J9257">
            <v>53902.27</v>
          </cell>
          <cell r="K9257">
            <v>0.46958650000000002</v>
          </cell>
          <cell r="L9257">
            <v>0.52490159999999997</v>
          </cell>
          <cell r="M9257">
            <v>0.56321279999999996</v>
          </cell>
          <cell r="N9257">
            <v>0.6015239</v>
          </cell>
          <cell r="O9257">
            <v>0.65683910000000001</v>
          </cell>
        </row>
        <row r="9258">
          <cell r="F9258" t="str">
            <v>2012Greater Bay Area1-in-10September Peak17</v>
          </cell>
          <cell r="G9258">
            <v>1.8514299999999999</v>
          </cell>
          <cell r="H9258">
            <v>2.5118510000000001</v>
          </cell>
          <cell r="I9258">
            <v>98.238799999999998</v>
          </cell>
          <cell r="J9258">
            <v>53902.27</v>
          </cell>
          <cell r="K9258">
            <v>0.5506257</v>
          </cell>
          <cell r="L9258">
            <v>0.61549370000000003</v>
          </cell>
          <cell r="M9258">
            <v>0.66042100000000004</v>
          </cell>
          <cell r="N9258">
            <v>0.70534819999999998</v>
          </cell>
          <cell r="O9258">
            <v>0.77021600000000001</v>
          </cell>
        </row>
        <row r="9259">
          <cell r="F9259" t="str">
            <v>2012Greater Bay Area1-in-10September Peak18</v>
          </cell>
          <cell r="G9259">
            <v>2.0226700000000002</v>
          </cell>
          <cell r="H9259">
            <v>2.7014939999999998</v>
          </cell>
          <cell r="I9259">
            <v>96.953540000000004</v>
          </cell>
          <cell r="J9259">
            <v>53902.27</v>
          </cell>
          <cell r="K9259">
            <v>0.56596849999999999</v>
          </cell>
          <cell r="L9259">
            <v>0.63264469999999995</v>
          </cell>
          <cell r="M9259">
            <v>0.67882430000000005</v>
          </cell>
          <cell r="N9259">
            <v>0.72500419999999999</v>
          </cell>
          <cell r="O9259">
            <v>0.7916803</v>
          </cell>
        </row>
        <row r="9260">
          <cell r="F9260" t="str">
            <v>2012Greater Bay Area1-in-10September Peak19</v>
          </cell>
          <cell r="G9260">
            <v>2.879006</v>
          </cell>
          <cell r="H9260">
            <v>2.7021519999999999</v>
          </cell>
          <cell r="I9260">
            <v>93.667199999999994</v>
          </cell>
          <cell r="J9260">
            <v>53902.27</v>
          </cell>
          <cell r="K9260">
            <v>-0.20453879999999999</v>
          </cell>
          <cell r="L9260">
            <v>-0.1881825</v>
          </cell>
          <cell r="M9260">
            <v>-0.17685409999999999</v>
          </cell>
          <cell r="N9260">
            <v>-0.1655258</v>
          </cell>
          <cell r="O9260">
            <v>-0.14916940000000001</v>
          </cell>
        </row>
        <row r="9261">
          <cell r="F9261" t="str">
            <v>2012Greater Bay Area1-in-10September Peak20</v>
          </cell>
          <cell r="G9261">
            <v>2.6534620000000002</v>
          </cell>
          <cell r="H9261">
            <v>2.4961639999999998</v>
          </cell>
          <cell r="I9261">
            <v>87.257559999999998</v>
          </cell>
          <cell r="J9261">
            <v>53902.27</v>
          </cell>
          <cell r="K9261">
            <v>-0.18192059999999999</v>
          </cell>
          <cell r="L9261">
            <v>-0.16737299999999999</v>
          </cell>
          <cell r="M9261">
            <v>-0.1572974</v>
          </cell>
          <cell r="N9261">
            <v>-0.14722170000000001</v>
          </cell>
          <cell r="O9261">
            <v>-0.13267409999999999</v>
          </cell>
        </row>
        <row r="9262">
          <cell r="F9262" t="str">
            <v>2012Greater Bay Area1-in-10September Peak21</v>
          </cell>
          <cell r="G9262">
            <v>2.3873630000000001</v>
          </cell>
          <cell r="H9262">
            <v>2.2971219999999999</v>
          </cell>
          <cell r="I9262">
            <v>82.333849999999998</v>
          </cell>
          <cell r="J9262">
            <v>53902.27</v>
          </cell>
          <cell r="K9262">
            <v>-0.10436670000000001</v>
          </cell>
          <cell r="L9262">
            <v>-9.6020800000000003E-2</v>
          </cell>
          <cell r="M9262">
            <v>-9.0240500000000001E-2</v>
          </cell>
          <cell r="N9262">
            <v>-8.4460099999999996E-2</v>
          </cell>
          <cell r="O9262">
            <v>-7.6114299999999996E-2</v>
          </cell>
        </row>
        <row r="9263">
          <cell r="F9263" t="str">
            <v>2012Greater Bay Area1-in-10September Peak22</v>
          </cell>
          <cell r="G9263">
            <v>2.1126559999999999</v>
          </cell>
          <cell r="H9263">
            <v>2.0596429999999999</v>
          </cell>
          <cell r="I9263">
            <v>79.330950000000001</v>
          </cell>
          <cell r="J9263">
            <v>53902.27</v>
          </cell>
          <cell r="K9263">
            <v>-6.1311200000000003E-2</v>
          </cell>
          <cell r="L9263">
            <v>-5.6408300000000001E-2</v>
          </cell>
          <cell r="M9263">
            <v>-5.30126E-2</v>
          </cell>
          <cell r="N9263">
            <v>-4.9616899999999999E-2</v>
          </cell>
          <cell r="O9263">
            <v>-4.4713999999999997E-2</v>
          </cell>
        </row>
        <row r="9264">
          <cell r="F9264" t="str">
            <v>2012Greater Bay Area1-in-10September Peak23</v>
          </cell>
          <cell r="G9264">
            <v>1.7066079999999999</v>
          </cell>
          <cell r="H9264">
            <v>1.672499</v>
          </cell>
          <cell r="I9264">
            <v>76.932209999999998</v>
          </cell>
          <cell r="J9264">
            <v>53902.27</v>
          </cell>
          <cell r="K9264">
            <v>-3.9447700000000002E-2</v>
          </cell>
          <cell r="L9264">
            <v>-3.6293199999999998E-2</v>
          </cell>
          <cell r="M9264">
            <v>-3.4108399999999997E-2</v>
          </cell>
          <cell r="N9264">
            <v>-3.1923600000000003E-2</v>
          </cell>
          <cell r="O9264">
            <v>-2.8769099999999999E-2</v>
          </cell>
        </row>
        <row r="9265">
          <cell r="F9265" t="str">
            <v>2012Greater Bay Area1-in-10September Peak24</v>
          </cell>
          <cell r="G9265">
            <v>1.300448</v>
          </cell>
          <cell r="H9265">
            <v>1.273193</v>
          </cell>
          <cell r="I9265">
            <v>75.82105</v>
          </cell>
          <cell r="J9265">
            <v>53902.27</v>
          </cell>
          <cell r="K9265">
            <v>-3.1521300000000002E-2</v>
          </cell>
          <cell r="L9265">
            <v>-2.9000600000000001E-2</v>
          </cell>
          <cell r="M9265">
            <v>-2.7254799999999999E-2</v>
          </cell>
          <cell r="N9265">
            <v>-2.5509E-2</v>
          </cell>
          <cell r="O9265">
            <v>-2.2988399999999999E-2</v>
          </cell>
        </row>
        <row r="9266">
          <cell r="F9266" t="str">
            <v>2012Greater Fresno1-in-10September Peak1</v>
          </cell>
          <cell r="G9266">
            <v>1.0587150000000001</v>
          </cell>
          <cell r="H9266">
            <v>1.0587150000000001</v>
          </cell>
          <cell r="I9266">
            <v>80.398709999999994</v>
          </cell>
          <cell r="J9266">
            <v>27661.41</v>
          </cell>
          <cell r="K9266">
            <v>0</v>
          </cell>
          <cell r="L9266">
            <v>0</v>
          </cell>
          <cell r="M9266">
            <v>0</v>
          </cell>
          <cell r="N9266">
            <v>0</v>
          </cell>
          <cell r="O9266">
            <v>0</v>
          </cell>
        </row>
        <row r="9267">
          <cell r="F9267" t="str">
            <v>2012Greater Fresno1-in-10September Peak2</v>
          </cell>
          <cell r="G9267">
            <v>0.90016010000000002</v>
          </cell>
          <cell r="H9267">
            <v>0.90016010000000002</v>
          </cell>
          <cell r="I9267">
            <v>79.638599999999997</v>
          </cell>
          <cell r="J9267">
            <v>27661.41</v>
          </cell>
          <cell r="K9267">
            <v>0</v>
          </cell>
          <cell r="L9267">
            <v>0</v>
          </cell>
          <cell r="M9267">
            <v>0</v>
          </cell>
          <cell r="N9267">
            <v>0</v>
          </cell>
          <cell r="O9267">
            <v>0</v>
          </cell>
        </row>
        <row r="9268">
          <cell r="F9268" t="str">
            <v>2012Greater Fresno1-in-10September Peak3</v>
          </cell>
          <cell r="G9268">
            <v>0.79730239999999997</v>
          </cell>
          <cell r="H9268">
            <v>0.79730239999999997</v>
          </cell>
          <cell r="I9268">
            <v>74.91225</v>
          </cell>
          <cell r="J9268">
            <v>27661.41</v>
          </cell>
          <cell r="K9268">
            <v>0</v>
          </cell>
          <cell r="L9268">
            <v>0</v>
          </cell>
          <cell r="M9268">
            <v>0</v>
          </cell>
          <cell r="N9268">
            <v>0</v>
          </cell>
          <cell r="O9268">
            <v>0</v>
          </cell>
        </row>
        <row r="9269">
          <cell r="F9269" t="str">
            <v>2012Greater Fresno1-in-10September Peak4</v>
          </cell>
          <cell r="G9269">
            <v>0.73508300000000004</v>
          </cell>
          <cell r="H9269">
            <v>0.73508300000000004</v>
          </cell>
          <cell r="I9269">
            <v>72.097239999999999</v>
          </cell>
          <cell r="J9269">
            <v>27661.41</v>
          </cell>
          <cell r="K9269">
            <v>0</v>
          </cell>
          <cell r="L9269">
            <v>0</v>
          </cell>
          <cell r="M9269">
            <v>0</v>
          </cell>
          <cell r="N9269">
            <v>0</v>
          </cell>
          <cell r="O9269">
            <v>0</v>
          </cell>
        </row>
        <row r="9270">
          <cell r="F9270" t="str">
            <v>2012Greater Fresno1-in-10September Peak5</v>
          </cell>
          <cell r="G9270">
            <v>0.71607109999999996</v>
          </cell>
          <cell r="H9270">
            <v>0.71607109999999996</v>
          </cell>
          <cell r="I9270">
            <v>70.227350000000001</v>
          </cell>
          <cell r="J9270">
            <v>27661.41</v>
          </cell>
          <cell r="K9270">
            <v>0</v>
          </cell>
          <cell r="L9270">
            <v>0</v>
          </cell>
          <cell r="M9270">
            <v>0</v>
          </cell>
          <cell r="N9270">
            <v>0</v>
          </cell>
          <cell r="O9270">
            <v>0</v>
          </cell>
        </row>
        <row r="9271">
          <cell r="F9271" t="str">
            <v>2012Greater Fresno1-in-10September Peak6</v>
          </cell>
          <cell r="G9271">
            <v>0.74498660000000005</v>
          </cell>
          <cell r="H9271">
            <v>0.74498660000000005</v>
          </cell>
          <cell r="I9271">
            <v>68.631010000000003</v>
          </cell>
          <cell r="J9271">
            <v>27661.41</v>
          </cell>
          <cell r="K9271">
            <v>0</v>
          </cell>
          <cell r="L9271">
            <v>0</v>
          </cell>
          <cell r="M9271">
            <v>0</v>
          </cell>
          <cell r="N9271">
            <v>0</v>
          </cell>
          <cell r="O9271">
            <v>0</v>
          </cell>
        </row>
        <row r="9272">
          <cell r="F9272" t="str">
            <v>2012Greater Fresno1-in-10September Peak7</v>
          </cell>
          <cell r="G9272">
            <v>0.83717909999999995</v>
          </cell>
          <cell r="H9272">
            <v>0.83717909999999995</v>
          </cell>
          <cell r="I9272">
            <v>67.754339999999999</v>
          </cell>
          <cell r="J9272">
            <v>27661.41</v>
          </cell>
          <cell r="K9272">
            <v>0</v>
          </cell>
          <cell r="L9272">
            <v>0</v>
          </cell>
          <cell r="M9272">
            <v>0</v>
          </cell>
          <cell r="N9272">
            <v>0</v>
          </cell>
          <cell r="O9272">
            <v>0</v>
          </cell>
        </row>
        <row r="9273">
          <cell r="F9273" t="str">
            <v>2012Greater Fresno1-in-10September Peak8</v>
          </cell>
          <cell r="G9273">
            <v>0.89835600000000004</v>
          </cell>
          <cell r="H9273">
            <v>0.89835600000000004</v>
          </cell>
          <cell r="I9273">
            <v>68.761110000000002</v>
          </cell>
          <cell r="J9273">
            <v>27661.41</v>
          </cell>
          <cell r="K9273">
            <v>0</v>
          </cell>
          <cell r="L9273">
            <v>0</v>
          </cell>
          <cell r="M9273">
            <v>0</v>
          </cell>
          <cell r="N9273">
            <v>0</v>
          </cell>
          <cell r="O9273">
            <v>0</v>
          </cell>
        </row>
        <row r="9274">
          <cell r="F9274" t="str">
            <v>2012Greater Fresno1-in-10September Peak9</v>
          </cell>
          <cell r="G9274">
            <v>0.92577299999999996</v>
          </cell>
          <cell r="H9274">
            <v>0.92577299999999996</v>
          </cell>
          <cell r="I9274">
            <v>72.753429999999994</v>
          </cell>
          <cell r="J9274">
            <v>27661.41</v>
          </cell>
          <cell r="K9274">
            <v>0</v>
          </cell>
          <cell r="L9274">
            <v>0</v>
          </cell>
          <cell r="M9274">
            <v>0</v>
          </cell>
          <cell r="N9274">
            <v>0</v>
          </cell>
          <cell r="O9274">
            <v>0</v>
          </cell>
        </row>
        <row r="9275">
          <cell r="F9275" t="str">
            <v>2012Greater Fresno1-in-10September Peak10</v>
          </cell>
          <cell r="G9275">
            <v>1.02867</v>
          </cell>
          <cell r="H9275">
            <v>1.02867</v>
          </cell>
          <cell r="I9275">
            <v>79.362219999999994</v>
          </cell>
          <cell r="J9275">
            <v>27661.41</v>
          </cell>
          <cell r="K9275">
            <v>0</v>
          </cell>
          <cell r="L9275">
            <v>0</v>
          </cell>
          <cell r="M9275">
            <v>0</v>
          </cell>
          <cell r="N9275">
            <v>0</v>
          </cell>
          <cell r="O9275">
            <v>0</v>
          </cell>
        </row>
        <row r="9276">
          <cell r="F9276" t="str">
            <v>2012Greater Fresno1-in-10September Peak11</v>
          </cell>
          <cell r="G9276">
            <v>1.180685</v>
          </cell>
          <cell r="H9276">
            <v>1.180685</v>
          </cell>
          <cell r="I9276">
            <v>85.080889999999997</v>
          </cell>
          <cell r="J9276">
            <v>27661.41</v>
          </cell>
          <cell r="K9276">
            <v>0</v>
          </cell>
          <cell r="L9276">
            <v>0</v>
          </cell>
          <cell r="M9276">
            <v>0</v>
          </cell>
          <cell r="N9276">
            <v>0</v>
          </cell>
          <cell r="O9276">
            <v>0</v>
          </cell>
        </row>
        <row r="9277">
          <cell r="F9277" t="str">
            <v>2012Greater Fresno1-in-10September Peak12</v>
          </cell>
          <cell r="G9277">
            <v>1.4027069999999999</v>
          </cell>
          <cell r="H9277">
            <v>1.4027069999999999</v>
          </cell>
          <cell r="I9277">
            <v>89.567340000000002</v>
          </cell>
          <cell r="J9277">
            <v>27661.41</v>
          </cell>
          <cell r="K9277">
            <v>0</v>
          </cell>
          <cell r="L9277">
            <v>0</v>
          </cell>
          <cell r="M9277">
            <v>0</v>
          </cell>
          <cell r="N9277">
            <v>0</v>
          </cell>
          <cell r="O9277">
            <v>0</v>
          </cell>
        </row>
        <row r="9278">
          <cell r="F9278" t="str">
            <v>2012Greater Fresno1-in-10September Peak13</v>
          </cell>
          <cell r="G9278">
            <v>1.679108</v>
          </cell>
          <cell r="H9278">
            <v>1.679108</v>
          </cell>
          <cell r="I9278">
            <v>92.622330000000005</v>
          </cell>
          <cell r="J9278">
            <v>27661.41</v>
          </cell>
          <cell r="K9278">
            <v>0</v>
          </cell>
          <cell r="L9278">
            <v>0</v>
          </cell>
          <cell r="M9278">
            <v>0</v>
          </cell>
          <cell r="N9278">
            <v>0</v>
          </cell>
          <cell r="O9278">
            <v>0</v>
          </cell>
        </row>
        <row r="9279">
          <cell r="F9279" t="str">
            <v>2012Greater Fresno1-in-10September Peak14</v>
          </cell>
          <cell r="G9279">
            <v>1.6191549999999999</v>
          </cell>
          <cell r="H9279">
            <v>1.972586</v>
          </cell>
          <cell r="I9279">
            <v>95.766779999999997</v>
          </cell>
          <cell r="J9279">
            <v>27661.41</v>
          </cell>
          <cell r="K9279">
            <v>0.27057290000000001</v>
          </cell>
          <cell r="L9279">
            <v>0.31952619999999998</v>
          </cell>
          <cell r="M9279">
            <v>0.353431</v>
          </cell>
          <cell r="N9279">
            <v>0.38733580000000001</v>
          </cell>
          <cell r="O9279">
            <v>0.43628899999999998</v>
          </cell>
        </row>
        <row r="9280">
          <cell r="F9280" t="str">
            <v>2012Greater Fresno1-in-10September Peak15</v>
          </cell>
          <cell r="G9280">
            <v>1.8187249999999999</v>
          </cell>
          <cell r="H9280">
            <v>2.2778100000000001</v>
          </cell>
          <cell r="I9280">
            <v>99.616470000000007</v>
          </cell>
          <cell r="J9280">
            <v>27661.41</v>
          </cell>
          <cell r="K9280">
            <v>0.35152870000000003</v>
          </cell>
          <cell r="L9280">
            <v>0.4150741</v>
          </cell>
          <cell r="M9280">
            <v>0.45908529999999997</v>
          </cell>
          <cell r="N9280">
            <v>0.5030966</v>
          </cell>
          <cell r="O9280">
            <v>0.56664199999999998</v>
          </cell>
        </row>
        <row r="9281">
          <cell r="F9281" t="str">
            <v>2012Greater Fresno1-in-10September Peak16</v>
          </cell>
          <cell r="G9281">
            <v>2.0248360000000001</v>
          </cell>
          <cell r="H9281">
            <v>2.5952099999999998</v>
          </cell>
          <cell r="I9281">
            <v>101.2063</v>
          </cell>
          <cell r="J9281">
            <v>27661.41</v>
          </cell>
          <cell r="K9281">
            <v>0.43710929999999998</v>
          </cell>
          <cell r="L9281">
            <v>0.51584319999999995</v>
          </cell>
          <cell r="M9281">
            <v>0.57037400000000005</v>
          </cell>
          <cell r="N9281">
            <v>0.62490489999999999</v>
          </cell>
          <cell r="O9281">
            <v>0.70363880000000001</v>
          </cell>
        </row>
        <row r="9282">
          <cell r="F9282" t="str">
            <v>2012Greater Fresno1-in-10September Peak17</v>
          </cell>
          <cell r="G9282">
            <v>2.169286</v>
          </cell>
          <cell r="H9282">
            <v>2.836414</v>
          </cell>
          <cell r="I9282">
            <v>102.13760000000001</v>
          </cell>
          <cell r="J9282">
            <v>27661.41</v>
          </cell>
          <cell r="K9282">
            <v>0.51100089999999998</v>
          </cell>
          <cell r="L9282">
            <v>0.60324199999999994</v>
          </cell>
          <cell r="M9282">
            <v>0.6671279</v>
          </cell>
          <cell r="N9282">
            <v>0.73101389999999999</v>
          </cell>
          <cell r="O9282">
            <v>0.82325499999999996</v>
          </cell>
        </row>
        <row r="9283">
          <cell r="F9283" t="str">
            <v>2012Greater Fresno1-in-10September Peak18</v>
          </cell>
          <cell r="G9283">
            <v>2.284351</v>
          </cell>
          <cell r="H9283">
            <v>2.9698479999999998</v>
          </cell>
          <cell r="I9283">
            <v>102.00109999999999</v>
          </cell>
          <cell r="J9283">
            <v>27661.41</v>
          </cell>
          <cell r="K9283">
            <v>0.52503719999999998</v>
          </cell>
          <cell r="L9283">
            <v>0.619838</v>
          </cell>
          <cell r="M9283">
            <v>0.68549669999999996</v>
          </cell>
          <cell r="N9283">
            <v>0.75115560000000003</v>
          </cell>
          <cell r="O9283">
            <v>0.84595629999999999</v>
          </cell>
        </row>
        <row r="9284">
          <cell r="F9284" t="str">
            <v>2012Greater Fresno1-in-10September Peak19</v>
          </cell>
          <cell r="G9284">
            <v>3.2300399999999998</v>
          </cell>
          <cell r="H9284">
            <v>2.9047130000000001</v>
          </cell>
          <cell r="I9284">
            <v>99.14528</v>
          </cell>
          <cell r="J9284">
            <v>27661.41</v>
          </cell>
          <cell r="K9284">
            <v>-0.3527807</v>
          </cell>
          <cell r="L9284">
            <v>-0.33656079999999999</v>
          </cell>
          <cell r="M9284">
            <v>-0.32532689999999997</v>
          </cell>
          <cell r="N9284">
            <v>-0.31409310000000001</v>
          </cell>
          <cell r="O9284">
            <v>-0.2978731</v>
          </cell>
        </row>
        <row r="9285">
          <cell r="F9285" t="str">
            <v>2012Greater Fresno1-in-10September Peak20</v>
          </cell>
          <cell r="G9285">
            <v>2.97986</v>
          </cell>
          <cell r="H9285">
            <v>2.6732900000000002</v>
          </cell>
          <cell r="I9285">
            <v>94.289829999999995</v>
          </cell>
          <cell r="J9285">
            <v>27661.41</v>
          </cell>
          <cell r="K9285">
            <v>-0.33244099999999999</v>
          </cell>
          <cell r="L9285">
            <v>-0.3171563</v>
          </cell>
          <cell r="M9285">
            <v>-0.30657010000000001</v>
          </cell>
          <cell r="N9285">
            <v>-0.29598390000000002</v>
          </cell>
          <cell r="O9285">
            <v>-0.28069909999999998</v>
          </cell>
        </row>
        <row r="9286">
          <cell r="F9286" t="str">
            <v>2012Greater Fresno1-in-10September Peak21</v>
          </cell>
          <cell r="G9286">
            <v>2.6514500000000001</v>
          </cell>
          <cell r="H9286">
            <v>2.4364810000000001</v>
          </cell>
          <cell r="I9286">
            <v>91.221400000000003</v>
          </cell>
          <cell r="J9286">
            <v>27661.41</v>
          </cell>
          <cell r="K9286">
            <v>-0.2331095</v>
          </cell>
          <cell r="L9286">
            <v>-0.2223918</v>
          </cell>
          <cell r="M9286">
            <v>-0.21496870000000001</v>
          </cell>
          <cell r="N9286">
            <v>-0.2075456</v>
          </cell>
          <cell r="O9286">
            <v>-0.1968278</v>
          </cell>
        </row>
        <row r="9287">
          <cell r="F9287" t="str">
            <v>2012Greater Fresno1-in-10September Peak22</v>
          </cell>
          <cell r="G9287">
            <v>2.285339</v>
          </cell>
          <cell r="H9287">
            <v>2.1545580000000002</v>
          </cell>
          <cell r="I9287">
            <v>88.056629999999998</v>
          </cell>
          <cell r="J9287">
            <v>27661.41</v>
          </cell>
          <cell r="K9287">
            <v>-0.14181730000000001</v>
          </cell>
          <cell r="L9287">
            <v>-0.1352969</v>
          </cell>
          <cell r="M9287">
            <v>-0.13078090000000001</v>
          </cell>
          <cell r="N9287">
            <v>-0.12626490000000001</v>
          </cell>
          <cell r="O9287">
            <v>-0.1197445</v>
          </cell>
        </row>
        <row r="9288">
          <cell r="F9288" t="str">
            <v>2012Greater Fresno1-in-10September Peak23</v>
          </cell>
          <cell r="G9288">
            <v>1.8038749999999999</v>
          </cell>
          <cell r="H9288">
            <v>1.730418</v>
          </cell>
          <cell r="I9288">
            <v>84.131829999999994</v>
          </cell>
          <cell r="J9288">
            <v>27661.41</v>
          </cell>
          <cell r="K9288">
            <v>-7.9655500000000004E-2</v>
          </cell>
          <cell r="L9288">
            <v>-7.5993199999999997E-2</v>
          </cell>
          <cell r="M9288">
            <v>-7.3456599999999997E-2</v>
          </cell>
          <cell r="N9288">
            <v>-7.09201E-2</v>
          </cell>
          <cell r="O9288">
            <v>-6.7257800000000006E-2</v>
          </cell>
        </row>
        <row r="9289">
          <cell r="F9289" t="str">
            <v>2012Greater Fresno1-in-10September Peak24</v>
          </cell>
          <cell r="G9289">
            <v>1.3923190000000001</v>
          </cell>
          <cell r="H9289">
            <v>1.33636</v>
          </cell>
          <cell r="I9289">
            <v>81.913160000000005</v>
          </cell>
          <cell r="J9289">
            <v>27661.41</v>
          </cell>
          <cell r="K9289">
            <v>-6.0681300000000001E-2</v>
          </cell>
          <cell r="L9289">
            <v>-5.78913E-2</v>
          </cell>
          <cell r="M9289">
            <v>-5.5959000000000002E-2</v>
          </cell>
          <cell r="N9289">
            <v>-5.4026699999999997E-2</v>
          </cell>
          <cell r="O9289">
            <v>-5.1236700000000003E-2</v>
          </cell>
        </row>
        <row r="9290">
          <cell r="F9290" t="str">
            <v>2012Kern1-in-10September Peak1</v>
          </cell>
          <cell r="G9290">
            <v>1.34226</v>
          </cell>
          <cell r="H9290">
            <v>1.34226</v>
          </cell>
          <cell r="I9290">
            <v>77.5</v>
          </cell>
          <cell r="J9290">
            <v>5743.43</v>
          </cell>
          <cell r="K9290">
            <v>0</v>
          </cell>
          <cell r="L9290">
            <v>0</v>
          </cell>
          <cell r="M9290">
            <v>0</v>
          </cell>
          <cell r="N9290">
            <v>0</v>
          </cell>
          <cell r="O9290">
            <v>0</v>
          </cell>
        </row>
        <row r="9291">
          <cell r="F9291" t="str">
            <v>2012Kern1-in-10September Peak2</v>
          </cell>
          <cell r="G9291">
            <v>1.1495</v>
          </cell>
          <cell r="H9291">
            <v>1.1495</v>
          </cell>
          <cell r="I9291">
            <v>76</v>
          </cell>
          <cell r="J9291">
            <v>5743.43</v>
          </cell>
          <cell r="K9291">
            <v>0</v>
          </cell>
          <cell r="L9291">
            <v>0</v>
          </cell>
          <cell r="M9291">
            <v>0</v>
          </cell>
          <cell r="N9291">
            <v>0</v>
          </cell>
          <cell r="O9291">
            <v>0</v>
          </cell>
        </row>
        <row r="9292">
          <cell r="F9292" t="str">
            <v>2012Kern1-in-10September Peak3</v>
          </cell>
          <cell r="G9292">
            <v>1.005687</v>
          </cell>
          <cell r="H9292">
            <v>1.005687</v>
          </cell>
          <cell r="I9292">
            <v>74.5</v>
          </cell>
          <cell r="J9292">
            <v>5743.43</v>
          </cell>
          <cell r="K9292">
            <v>0</v>
          </cell>
          <cell r="L9292">
            <v>0</v>
          </cell>
          <cell r="M9292">
            <v>0</v>
          </cell>
          <cell r="N9292">
            <v>0</v>
          </cell>
          <cell r="O9292">
            <v>0</v>
          </cell>
        </row>
        <row r="9293">
          <cell r="F9293" t="str">
            <v>2012Kern1-in-10September Peak4</v>
          </cell>
          <cell r="G9293">
            <v>0.90560620000000003</v>
          </cell>
          <cell r="H9293">
            <v>0.90560620000000003</v>
          </cell>
          <cell r="I9293">
            <v>74</v>
          </cell>
          <cell r="J9293">
            <v>5743.43</v>
          </cell>
          <cell r="K9293">
            <v>0</v>
          </cell>
          <cell r="L9293">
            <v>0</v>
          </cell>
          <cell r="M9293">
            <v>0</v>
          </cell>
          <cell r="N9293">
            <v>0</v>
          </cell>
          <cell r="O9293">
            <v>0</v>
          </cell>
        </row>
        <row r="9294">
          <cell r="F9294" t="str">
            <v>2012Kern1-in-10September Peak5</v>
          </cell>
          <cell r="G9294">
            <v>0.86075310000000005</v>
          </cell>
          <cell r="H9294">
            <v>0.86075310000000005</v>
          </cell>
          <cell r="I9294">
            <v>73</v>
          </cell>
          <cell r="J9294">
            <v>5743.43</v>
          </cell>
          <cell r="K9294">
            <v>0</v>
          </cell>
          <cell r="L9294">
            <v>0</v>
          </cell>
          <cell r="M9294">
            <v>0</v>
          </cell>
          <cell r="N9294">
            <v>0</v>
          </cell>
          <cell r="O9294">
            <v>0</v>
          </cell>
        </row>
        <row r="9295">
          <cell r="F9295" t="str">
            <v>2012Kern1-in-10September Peak6</v>
          </cell>
          <cell r="G9295">
            <v>0.85558069999999997</v>
          </cell>
          <cell r="H9295">
            <v>0.85558069999999997</v>
          </cell>
          <cell r="I9295">
            <v>72.5</v>
          </cell>
          <cell r="J9295">
            <v>5743.43</v>
          </cell>
          <cell r="K9295">
            <v>0</v>
          </cell>
          <cell r="L9295">
            <v>0</v>
          </cell>
          <cell r="M9295">
            <v>0</v>
          </cell>
          <cell r="N9295">
            <v>0</v>
          </cell>
          <cell r="O9295">
            <v>0</v>
          </cell>
        </row>
        <row r="9296">
          <cell r="F9296" t="str">
            <v>2012Kern1-in-10September Peak7</v>
          </cell>
          <cell r="G9296">
            <v>0.93286959999999997</v>
          </cell>
          <cell r="H9296">
            <v>0.93286959999999997</v>
          </cell>
          <cell r="I9296">
            <v>71</v>
          </cell>
          <cell r="J9296">
            <v>5743.43</v>
          </cell>
          <cell r="K9296">
            <v>0</v>
          </cell>
          <cell r="L9296">
            <v>0</v>
          </cell>
          <cell r="M9296">
            <v>0</v>
          </cell>
          <cell r="N9296">
            <v>0</v>
          </cell>
          <cell r="O9296">
            <v>0</v>
          </cell>
        </row>
        <row r="9297">
          <cell r="F9297" t="str">
            <v>2012Kern1-in-10September Peak8</v>
          </cell>
          <cell r="G9297">
            <v>0.97879450000000001</v>
          </cell>
          <cell r="H9297">
            <v>0.97879450000000001</v>
          </cell>
          <cell r="I9297">
            <v>72.5</v>
          </cell>
          <cell r="J9297">
            <v>5743.43</v>
          </cell>
          <cell r="K9297">
            <v>0</v>
          </cell>
          <cell r="L9297">
            <v>0</v>
          </cell>
          <cell r="M9297">
            <v>0</v>
          </cell>
          <cell r="N9297">
            <v>0</v>
          </cell>
          <cell r="O9297">
            <v>0</v>
          </cell>
        </row>
        <row r="9298">
          <cell r="F9298" t="str">
            <v>2012Kern1-in-10September Peak9</v>
          </cell>
          <cell r="G9298">
            <v>1.0040560000000001</v>
          </cell>
          <cell r="H9298">
            <v>1.0040560000000001</v>
          </cell>
          <cell r="I9298">
            <v>79.5</v>
          </cell>
          <cell r="J9298">
            <v>5743.43</v>
          </cell>
          <cell r="K9298">
            <v>0</v>
          </cell>
          <cell r="L9298">
            <v>0</v>
          </cell>
          <cell r="M9298">
            <v>0</v>
          </cell>
          <cell r="N9298">
            <v>0</v>
          </cell>
          <cell r="O9298">
            <v>0</v>
          </cell>
        </row>
        <row r="9299">
          <cell r="F9299" t="str">
            <v>2012Kern1-in-10September Peak10</v>
          </cell>
          <cell r="G9299">
            <v>1.1512869999999999</v>
          </cell>
          <cell r="H9299">
            <v>1.1512869999999999</v>
          </cell>
          <cell r="I9299">
            <v>86</v>
          </cell>
          <cell r="J9299">
            <v>5743.43</v>
          </cell>
          <cell r="K9299">
            <v>0</v>
          </cell>
          <cell r="L9299">
            <v>0</v>
          </cell>
          <cell r="M9299">
            <v>0</v>
          </cell>
          <cell r="N9299">
            <v>0</v>
          </cell>
          <cell r="O9299">
            <v>0</v>
          </cell>
        </row>
        <row r="9300">
          <cell r="F9300" t="str">
            <v>2012Kern1-in-10September Peak11</v>
          </cell>
          <cell r="G9300">
            <v>1.376816</v>
          </cell>
          <cell r="H9300">
            <v>1.376816</v>
          </cell>
          <cell r="I9300">
            <v>91</v>
          </cell>
          <cell r="J9300">
            <v>5743.43</v>
          </cell>
          <cell r="K9300">
            <v>0</v>
          </cell>
          <cell r="L9300">
            <v>0</v>
          </cell>
          <cell r="M9300">
            <v>0</v>
          </cell>
          <cell r="N9300">
            <v>0</v>
          </cell>
          <cell r="O9300">
            <v>0</v>
          </cell>
        </row>
        <row r="9301">
          <cell r="F9301" t="str">
            <v>2012Kern1-in-10September Peak12</v>
          </cell>
          <cell r="G9301">
            <v>1.681551</v>
          </cell>
          <cell r="H9301">
            <v>1.681551</v>
          </cell>
          <cell r="I9301">
            <v>95</v>
          </cell>
          <cell r="J9301">
            <v>5743.43</v>
          </cell>
          <cell r="K9301">
            <v>0</v>
          </cell>
          <cell r="L9301">
            <v>0</v>
          </cell>
          <cell r="M9301">
            <v>0</v>
          </cell>
          <cell r="N9301">
            <v>0</v>
          </cell>
          <cell r="O9301">
            <v>0</v>
          </cell>
        </row>
        <row r="9302">
          <cell r="F9302" t="str">
            <v>2012Kern1-in-10September Peak13</v>
          </cell>
          <cell r="G9302">
            <v>2.0269539999999999</v>
          </cell>
          <cell r="H9302">
            <v>2.0269539999999999</v>
          </cell>
          <cell r="I9302">
            <v>98.5</v>
          </cell>
          <cell r="J9302">
            <v>5743.43</v>
          </cell>
          <cell r="K9302">
            <v>0</v>
          </cell>
          <cell r="L9302">
            <v>0</v>
          </cell>
          <cell r="M9302">
            <v>0</v>
          </cell>
          <cell r="N9302">
            <v>0</v>
          </cell>
          <cell r="O9302">
            <v>0</v>
          </cell>
        </row>
        <row r="9303">
          <cell r="F9303" t="str">
            <v>2012Kern1-in-10September Peak14</v>
          </cell>
          <cell r="G9303">
            <v>1.876153</v>
          </cell>
          <cell r="H9303">
            <v>2.3640840000000001</v>
          </cell>
          <cell r="I9303">
            <v>101</v>
          </cell>
          <cell r="J9303">
            <v>5743.43</v>
          </cell>
          <cell r="K9303">
            <v>0.40808519999999998</v>
          </cell>
          <cell r="L9303">
            <v>0.4552582</v>
          </cell>
          <cell r="M9303">
            <v>0.48792999999999997</v>
          </cell>
          <cell r="N9303">
            <v>0.5206018</v>
          </cell>
          <cell r="O9303">
            <v>0.56777480000000002</v>
          </cell>
        </row>
        <row r="9304">
          <cell r="F9304" t="str">
            <v>2012Kern1-in-10September Peak15</v>
          </cell>
          <cell r="G9304">
            <v>2.0779550000000002</v>
          </cell>
          <cell r="H9304">
            <v>2.6890000000000001</v>
          </cell>
          <cell r="I9304">
            <v>100.5</v>
          </cell>
          <cell r="J9304">
            <v>5743.43</v>
          </cell>
          <cell r="K9304">
            <v>0.51221130000000004</v>
          </cell>
          <cell r="L9304">
            <v>0.57060319999999998</v>
          </cell>
          <cell r="M9304">
            <v>0.61104530000000001</v>
          </cell>
          <cell r="N9304">
            <v>0.65148740000000005</v>
          </cell>
          <cell r="O9304">
            <v>0.70987920000000004</v>
          </cell>
        </row>
        <row r="9305">
          <cell r="F9305" t="str">
            <v>2012Kern1-in-10September Peak16</v>
          </cell>
          <cell r="G9305">
            <v>2.249101</v>
          </cell>
          <cell r="H9305">
            <v>3.0226519999999999</v>
          </cell>
          <cell r="I9305">
            <v>101</v>
          </cell>
          <cell r="J9305">
            <v>5743.43</v>
          </cell>
          <cell r="K9305">
            <v>0.64955750000000001</v>
          </cell>
          <cell r="L9305">
            <v>0.72281399999999996</v>
          </cell>
          <cell r="M9305">
            <v>0.77355110000000005</v>
          </cell>
          <cell r="N9305">
            <v>0.82428840000000003</v>
          </cell>
          <cell r="O9305">
            <v>0.89754469999999997</v>
          </cell>
        </row>
        <row r="9306">
          <cell r="F9306" t="str">
            <v>2012Kern1-in-10September Peak17</v>
          </cell>
          <cell r="G9306">
            <v>2.3774329999999999</v>
          </cell>
          <cell r="H9306">
            <v>3.2721089999999999</v>
          </cell>
          <cell r="I9306">
            <v>101</v>
          </cell>
          <cell r="J9306">
            <v>5743.43</v>
          </cell>
          <cell r="K9306">
            <v>0.7504921</v>
          </cell>
          <cell r="L9306">
            <v>0.83567709999999995</v>
          </cell>
          <cell r="M9306">
            <v>0.89467600000000003</v>
          </cell>
          <cell r="N9306">
            <v>0.95367489999999999</v>
          </cell>
          <cell r="O9306">
            <v>1.0388599999999999</v>
          </cell>
        </row>
        <row r="9307">
          <cell r="F9307" t="str">
            <v>2012Kern1-in-10September Peak18</v>
          </cell>
          <cell r="G9307">
            <v>2.4737209999999998</v>
          </cell>
          <cell r="H9307">
            <v>3.3917039999999998</v>
          </cell>
          <cell r="I9307">
            <v>100</v>
          </cell>
          <cell r="J9307">
            <v>5743.43</v>
          </cell>
          <cell r="K9307">
            <v>0.76994030000000002</v>
          </cell>
          <cell r="L9307">
            <v>0.85740519999999998</v>
          </cell>
          <cell r="M9307">
            <v>0.91798329999999995</v>
          </cell>
          <cell r="N9307">
            <v>0.97856149999999997</v>
          </cell>
          <cell r="O9307">
            <v>1.0660259999999999</v>
          </cell>
        </row>
        <row r="9308">
          <cell r="F9308" t="str">
            <v>2012Kern1-in-10September Peak19</v>
          </cell>
          <cell r="G9308">
            <v>3.7207650000000001</v>
          </cell>
          <cell r="H9308">
            <v>3.3003230000000001</v>
          </cell>
          <cell r="I9308">
            <v>97</v>
          </cell>
          <cell r="J9308">
            <v>5743.43</v>
          </cell>
          <cell r="K9308">
            <v>-0.4601404</v>
          </cell>
          <cell r="L9308">
            <v>-0.43668630000000003</v>
          </cell>
          <cell r="M9308">
            <v>-0.42044199999999998</v>
          </cell>
          <cell r="N9308">
            <v>-0.4041979</v>
          </cell>
          <cell r="O9308">
            <v>-0.38074370000000002</v>
          </cell>
        </row>
        <row r="9309">
          <cell r="F9309" t="str">
            <v>2012Kern1-in-10September Peak20</v>
          </cell>
          <cell r="G9309">
            <v>3.4932400000000001</v>
          </cell>
          <cell r="H9309">
            <v>3.0704859999999998</v>
          </cell>
          <cell r="I9309">
            <v>91.5</v>
          </cell>
          <cell r="J9309">
            <v>5743.43</v>
          </cell>
          <cell r="K9309">
            <v>-0.46267069999999999</v>
          </cell>
          <cell r="L9309">
            <v>-0.43908760000000002</v>
          </cell>
          <cell r="M9309">
            <v>-0.42275400000000002</v>
          </cell>
          <cell r="N9309">
            <v>-0.40642050000000002</v>
          </cell>
          <cell r="O9309">
            <v>-0.38283739999999999</v>
          </cell>
        </row>
        <row r="9310">
          <cell r="F9310" t="str">
            <v>2012Kern1-in-10September Peak21</v>
          </cell>
          <cell r="G9310">
            <v>3.1457410000000001</v>
          </cell>
          <cell r="H9310">
            <v>2.8525510000000001</v>
          </cell>
          <cell r="I9310">
            <v>87</v>
          </cell>
          <cell r="J9310">
            <v>5743.43</v>
          </cell>
          <cell r="K9310">
            <v>-0.3208724</v>
          </cell>
          <cell r="L9310">
            <v>-0.30451699999999998</v>
          </cell>
          <cell r="M9310">
            <v>-0.29318929999999999</v>
          </cell>
          <cell r="N9310">
            <v>-0.28186159999999999</v>
          </cell>
          <cell r="O9310">
            <v>-0.26550620000000003</v>
          </cell>
        </row>
        <row r="9311">
          <cell r="F9311" t="str">
            <v>2012Kern1-in-10September Peak22</v>
          </cell>
          <cell r="G9311">
            <v>2.7656149999999999</v>
          </cell>
          <cell r="H9311">
            <v>2.5742090000000002</v>
          </cell>
          <cell r="I9311">
            <v>84.5</v>
          </cell>
          <cell r="J9311">
            <v>5743.43</v>
          </cell>
          <cell r="K9311">
            <v>-0.209478</v>
          </cell>
          <cell r="L9311">
            <v>-0.19880059999999999</v>
          </cell>
          <cell r="M9311">
            <v>-0.1914054</v>
          </cell>
          <cell r="N9311">
            <v>-0.18401029999999999</v>
          </cell>
          <cell r="O9311">
            <v>-0.17333280000000001</v>
          </cell>
        </row>
        <row r="9312">
          <cell r="F9312" t="str">
            <v>2012Kern1-in-10September Peak23</v>
          </cell>
          <cell r="G9312">
            <v>2.2433719999999999</v>
          </cell>
          <cell r="H9312">
            <v>2.099901</v>
          </cell>
          <cell r="I9312">
            <v>81</v>
          </cell>
          <cell r="J9312">
            <v>5743.43</v>
          </cell>
          <cell r="K9312">
            <v>-0.15701850000000001</v>
          </cell>
          <cell r="L9312">
            <v>-0.14901500000000001</v>
          </cell>
          <cell r="M9312">
            <v>-0.14347190000000001</v>
          </cell>
          <cell r="N9312">
            <v>-0.13792869999999999</v>
          </cell>
          <cell r="O9312">
            <v>-0.12992519999999999</v>
          </cell>
        </row>
        <row r="9313">
          <cell r="F9313" t="str">
            <v>2012Kern1-in-10September Peak24</v>
          </cell>
          <cell r="G9313">
            <v>1.7966599999999999</v>
          </cell>
          <cell r="H9313">
            <v>1.6850560000000001</v>
          </cell>
          <cell r="I9313">
            <v>80</v>
          </cell>
          <cell r="J9313">
            <v>5743.43</v>
          </cell>
          <cell r="K9313">
            <v>-0.12214170000000001</v>
          </cell>
          <cell r="L9313">
            <v>-0.1159159</v>
          </cell>
          <cell r="M9313">
            <v>-0.11160399999999999</v>
          </cell>
          <cell r="N9313">
            <v>-0.107292</v>
          </cell>
          <cell r="O9313">
            <v>-0.1010663</v>
          </cell>
        </row>
        <row r="9314">
          <cell r="F9314" t="str">
            <v>2012Northern Coast1-in-10September Peak1</v>
          </cell>
          <cell r="G9314">
            <v>0.98012949999999999</v>
          </cell>
          <cell r="H9314">
            <v>0.98012949999999999</v>
          </cell>
          <cell r="I9314">
            <v>65.665099999999995</v>
          </cell>
          <cell r="J9314">
            <v>9490.7099999999991</v>
          </cell>
          <cell r="K9314">
            <v>0</v>
          </cell>
          <cell r="L9314">
            <v>0</v>
          </cell>
          <cell r="M9314">
            <v>0</v>
          </cell>
          <cell r="N9314">
            <v>0</v>
          </cell>
          <cell r="O9314">
            <v>0</v>
          </cell>
        </row>
        <row r="9315">
          <cell r="F9315" t="str">
            <v>2012Northern Coast1-in-10September Peak2</v>
          </cell>
          <cell r="G9315">
            <v>0.85735300000000003</v>
          </cell>
          <cell r="H9315">
            <v>0.85735300000000003</v>
          </cell>
          <cell r="I9315">
            <v>64.317899999999995</v>
          </cell>
          <cell r="J9315">
            <v>9490.7099999999991</v>
          </cell>
          <cell r="K9315">
            <v>0</v>
          </cell>
          <cell r="L9315">
            <v>0</v>
          </cell>
          <cell r="M9315">
            <v>0</v>
          </cell>
          <cell r="N9315">
            <v>0</v>
          </cell>
          <cell r="O9315">
            <v>0</v>
          </cell>
        </row>
        <row r="9316">
          <cell r="F9316" t="str">
            <v>2012Northern Coast1-in-10September Peak3</v>
          </cell>
          <cell r="G9316">
            <v>0.7990543</v>
          </cell>
          <cell r="H9316">
            <v>0.7990543</v>
          </cell>
          <cell r="I9316">
            <v>62.320599999999999</v>
          </cell>
          <cell r="J9316">
            <v>9490.7099999999991</v>
          </cell>
          <cell r="K9316">
            <v>0</v>
          </cell>
          <cell r="L9316">
            <v>0</v>
          </cell>
          <cell r="M9316">
            <v>0</v>
          </cell>
          <cell r="N9316">
            <v>0</v>
          </cell>
          <cell r="O9316">
            <v>0</v>
          </cell>
        </row>
        <row r="9317">
          <cell r="F9317" t="str">
            <v>2012Northern Coast1-in-10September Peak4</v>
          </cell>
          <cell r="G9317">
            <v>0.76342180000000004</v>
          </cell>
          <cell r="H9317">
            <v>0.76342180000000004</v>
          </cell>
          <cell r="I9317">
            <v>61.065199999999997</v>
          </cell>
          <cell r="J9317">
            <v>9490.7099999999991</v>
          </cell>
          <cell r="K9317">
            <v>0</v>
          </cell>
          <cell r="L9317">
            <v>0</v>
          </cell>
          <cell r="M9317">
            <v>0</v>
          </cell>
          <cell r="N9317">
            <v>0</v>
          </cell>
          <cell r="O9317">
            <v>0</v>
          </cell>
        </row>
        <row r="9318">
          <cell r="F9318" t="str">
            <v>2012Northern Coast1-in-10September Peak5</v>
          </cell>
          <cell r="G9318">
            <v>0.76529959999999997</v>
          </cell>
          <cell r="H9318">
            <v>0.76529959999999997</v>
          </cell>
          <cell r="I9318">
            <v>60.111199999999997</v>
          </cell>
          <cell r="J9318">
            <v>9490.7099999999991</v>
          </cell>
          <cell r="K9318">
            <v>0</v>
          </cell>
          <cell r="L9318">
            <v>0</v>
          </cell>
          <cell r="M9318">
            <v>0</v>
          </cell>
          <cell r="N9318">
            <v>0</v>
          </cell>
          <cell r="O9318">
            <v>0</v>
          </cell>
        </row>
        <row r="9319">
          <cell r="F9319" t="str">
            <v>2012Northern Coast1-in-10September Peak6</v>
          </cell>
          <cell r="G9319">
            <v>0.83604959999999995</v>
          </cell>
          <cell r="H9319">
            <v>0.83604959999999995</v>
          </cell>
          <cell r="I9319">
            <v>59.538200000000003</v>
          </cell>
          <cell r="J9319">
            <v>9490.7099999999991</v>
          </cell>
          <cell r="K9319">
            <v>0</v>
          </cell>
          <cell r="L9319">
            <v>0</v>
          </cell>
          <cell r="M9319">
            <v>0</v>
          </cell>
          <cell r="N9319">
            <v>0</v>
          </cell>
          <cell r="O9319">
            <v>0</v>
          </cell>
        </row>
        <row r="9320">
          <cell r="F9320" t="str">
            <v>2012Northern Coast1-in-10September Peak7</v>
          </cell>
          <cell r="G9320">
            <v>1.014759</v>
          </cell>
          <cell r="H9320">
            <v>1.014759</v>
          </cell>
          <cell r="I9320">
            <v>58.596299999999999</v>
          </cell>
          <cell r="J9320">
            <v>9490.7099999999991</v>
          </cell>
          <cell r="K9320">
            <v>0</v>
          </cell>
          <cell r="L9320">
            <v>0</v>
          </cell>
          <cell r="M9320">
            <v>0</v>
          </cell>
          <cell r="N9320">
            <v>0</v>
          </cell>
          <cell r="O9320">
            <v>0</v>
          </cell>
        </row>
        <row r="9321">
          <cell r="F9321" t="str">
            <v>2012Northern Coast1-in-10September Peak8</v>
          </cell>
          <cell r="G9321">
            <v>1.171216</v>
          </cell>
          <cell r="H9321">
            <v>1.171216</v>
          </cell>
          <cell r="I9321">
            <v>59.1004</v>
          </cell>
          <cell r="J9321">
            <v>9490.7099999999991</v>
          </cell>
          <cell r="K9321">
            <v>0</v>
          </cell>
          <cell r="L9321">
            <v>0</v>
          </cell>
          <cell r="M9321">
            <v>0</v>
          </cell>
          <cell r="N9321">
            <v>0</v>
          </cell>
          <cell r="O9321">
            <v>0</v>
          </cell>
        </row>
        <row r="9322">
          <cell r="F9322" t="str">
            <v>2012Northern Coast1-in-10September Peak9</v>
          </cell>
          <cell r="G9322">
            <v>1.172102</v>
          </cell>
          <cell r="H9322">
            <v>1.172102</v>
          </cell>
          <cell r="I9322">
            <v>67.565200000000004</v>
          </cell>
          <cell r="J9322">
            <v>9490.7099999999991</v>
          </cell>
          <cell r="K9322">
            <v>0</v>
          </cell>
          <cell r="L9322">
            <v>0</v>
          </cell>
          <cell r="M9322">
            <v>0</v>
          </cell>
          <cell r="N9322">
            <v>0</v>
          </cell>
          <cell r="O9322">
            <v>0</v>
          </cell>
        </row>
        <row r="9323">
          <cell r="F9323" t="str">
            <v>2012Northern Coast1-in-10September Peak10</v>
          </cell>
          <cell r="G9323">
            <v>1.1985349999999999</v>
          </cell>
          <cell r="H9323">
            <v>1.1985349999999999</v>
          </cell>
          <cell r="I9323">
            <v>73.5852</v>
          </cell>
          <cell r="J9323">
            <v>9490.7099999999991</v>
          </cell>
          <cell r="K9323">
            <v>0</v>
          </cell>
          <cell r="L9323">
            <v>0</v>
          </cell>
          <cell r="M9323">
            <v>0</v>
          </cell>
          <cell r="N9323">
            <v>0</v>
          </cell>
          <cell r="O9323">
            <v>0</v>
          </cell>
        </row>
        <row r="9324">
          <cell r="F9324" t="str">
            <v>2012Northern Coast1-in-10September Peak11</v>
          </cell>
          <cell r="G9324">
            <v>1.2435909999999999</v>
          </cell>
          <cell r="H9324">
            <v>1.2435909999999999</v>
          </cell>
          <cell r="I9324">
            <v>81.047300000000007</v>
          </cell>
          <cell r="J9324">
            <v>9490.7099999999991</v>
          </cell>
          <cell r="K9324">
            <v>0</v>
          </cell>
          <cell r="L9324">
            <v>0</v>
          </cell>
          <cell r="M9324">
            <v>0</v>
          </cell>
          <cell r="N9324">
            <v>0</v>
          </cell>
          <cell r="O9324">
            <v>0</v>
          </cell>
        </row>
        <row r="9325">
          <cell r="F9325" t="str">
            <v>2012Northern Coast1-in-10September Peak12</v>
          </cell>
          <cell r="G9325">
            <v>1.3169489999999999</v>
          </cell>
          <cell r="H9325">
            <v>1.3169489999999999</v>
          </cell>
          <cell r="I9325">
            <v>86.594399999999993</v>
          </cell>
          <cell r="J9325">
            <v>9490.7099999999991</v>
          </cell>
          <cell r="K9325">
            <v>0</v>
          </cell>
          <cell r="L9325">
            <v>0</v>
          </cell>
          <cell r="M9325">
            <v>0</v>
          </cell>
          <cell r="N9325">
            <v>0</v>
          </cell>
          <cell r="O9325">
            <v>0</v>
          </cell>
        </row>
        <row r="9326">
          <cell r="F9326" t="str">
            <v>2012Northern Coast1-in-10September Peak13</v>
          </cell>
          <cell r="G9326">
            <v>1.4426680000000001</v>
          </cell>
          <cell r="H9326">
            <v>1.4426680000000001</v>
          </cell>
          <cell r="I9326">
            <v>90.757599999999996</v>
          </cell>
          <cell r="J9326">
            <v>9490.7099999999991</v>
          </cell>
          <cell r="K9326">
            <v>0</v>
          </cell>
          <cell r="L9326">
            <v>0</v>
          </cell>
          <cell r="M9326">
            <v>0</v>
          </cell>
          <cell r="N9326">
            <v>0</v>
          </cell>
          <cell r="O9326">
            <v>0</v>
          </cell>
        </row>
        <row r="9327">
          <cell r="F9327" t="str">
            <v>2012Northern Coast1-in-10September Peak14</v>
          </cell>
          <cell r="G9327">
            <v>1.3202</v>
          </cell>
          <cell r="H9327">
            <v>1.5861559999999999</v>
          </cell>
          <cell r="I9327">
            <v>95.384500000000003</v>
          </cell>
          <cell r="J9327">
            <v>9490.7099999999991</v>
          </cell>
          <cell r="K9327">
            <v>0.2114808</v>
          </cell>
          <cell r="L9327">
            <v>0.2436651</v>
          </cell>
          <cell r="M9327">
            <v>0.26595590000000002</v>
          </cell>
          <cell r="N9327">
            <v>0.28824660000000002</v>
          </cell>
          <cell r="O9327">
            <v>0.32043090000000002</v>
          </cell>
        </row>
        <row r="9328">
          <cell r="F9328" t="str">
            <v>2012Northern Coast1-in-10September Peak15</v>
          </cell>
          <cell r="G9328">
            <v>1.4432039999999999</v>
          </cell>
          <cell r="H9328">
            <v>1.791685</v>
          </cell>
          <cell r="I9328">
            <v>99.592399999999998</v>
          </cell>
          <cell r="J9328">
            <v>9490.7099999999991</v>
          </cell>
          <cell r="K9328">
            <v>0.27710269999999998</v>
          </cell>
          <cell r="L9328">
            <v>0.31927369999999999</v>
          </cell>
          <cell r="M9328">
            <v>0.34848119999999999</v>
          </cell>
          <cell r="N9328">
            <v>0.37768869999999999</v>
          </cell>
          <cell r="O9328">
            <v>0.4198597</v>
          </cell>
        </row>
        <row r="9329">
          <cell r="F9329" t="str">
            <v>2012Northern Coast1-in-10September Peak16</v>
          </cell>
          <cell r="G9329">
            <v>1.625162</v>
          </cell>
          <cell r="H9329">
            <v>2.0558999999999998</v>
          </cell>
          <cell r="I9329">
            <v>100.17100000000001</v>
          </cell>
          <cell r="J9329">
            <v>9490.7099999999991</v>
          </cell>
          <cell r="K9329">
            <v>0.3425106</v>
          </cell>
          <cell r="L9329">
            <v>0.39463569999999998</v>
          </cell>
          <cell r="M9329">
            <v>0.43073739999999999</v>
          </cell>
          <cell r="N9329">
            <v>0.46683910000000001</v>
          </cell>
          <cell r="O9329">
            <v>0.51896419999999999</v>
          </cell>
        </row>
        <row r="9330">
          <cell r="F9330" t="str">
            <v>2012Northern Coast1-in-10September Peak17</v>
          </cell>
          <cell r="G9330">
            <v>1.8394649999999999</v>
          </cell>
          <cell r="H9330">
            <v>2.3448280000000001</v>
          </cell>
          <cell r="I9330">
            <v>98.2226</v>
          </cell>
          <cell r="J9330">
            <v>9490.7099999999991</v>
          </cell>
          <cell r="K9330">
            <v>0.40185080000000001</v>
          </cell>
          <cell r="L9330">
            <v>0.46300669999999999</v>
          </cell>
          <cell r="M9330">
            <v>0.50536309999999995</v>
          </cell>
          <cell r="N9330">
            <v>0.54771939999999997</v>
          </cell>
          <cell r="O9330">
            <v>0.60887530000000001</v>
          </cell>
        </row>
        <row r="9331">
          <cell r="F9331" t="str">
            <v>2012Northern Coast1-in-10September Peak18</v>
          </cell>
          <cell r="G9331">
            <v>2.0333909999999999</v>
          </cell>
          <cell r="H9331">
            <v>2.5528729999999999</v>
          </cell>
          <cell r="I9331">
            <v>94.057699999999997</v>
          </cell>
          <cell r="J9331">
            <v>9490.7099999999991</v>
          </cell>
          <cell r="K9331">
            <v>0.41307830000000001</v>
          </cell>
          <cell r="L9331">
            <v>0.4759428</v>
          </cell>
          <cell r="M9331">
            <v>0.51948260000000002</v>
          </cell>
          <cell r="N9331">
            <v>0.56302229999999998</v>
          </cell>
          <cell r="O9331">
            <v>0.62588690000000002</v>
          </cell>
        </row>
        <row r="9332">
          <cell r="F9332" t="str">
            <v>2012Northern Coast1-in-10September Peak19</v>
          </cell>
          <cell r="G9332">
            <v>2.6954199999999999</v>
          </cell>
          <cell r="H9332">
            <v>2.5410729999999999</v>
          </cell>
          <cell r="I9332">
            <v>86.165400000000005</v>
          </cell>
          <cell r="J9332">
            <v>9490.7099999999991</v>
          </cell>
          <cell r="K9332">
            <v>-0.1747736</v>
          </cell>
          <cell r="L9332">
            <v>-0.16270490000000001</v>
          </cell>
          <cell r="M9332">
            <v>-0.15434619999999999</v>
          </cell>
          <cell r="N9332">
            <v>-0.14598739999999999</v>
          </cell>
          <cell r="O9332">
            <v>-0.1339186</v>
          </cell>
        </row>
        <row r="9333">
          <cell r="F9333" t="str">
            <v>2012Northern Coast1-in-10September Peak20</v>
          </cell>
          <cell r="G9333">
            <v>2.4513929999999999</v>
          </cell>
          <cell r="H9333">
            <v>2.3219609999999999</v>
          </cell>
          <cell r="I9333">
            <v>80.245400000000004</v>
          </cell>
          <cell r="J9333">
            <v>9490.7099999999991</v>
          </cell>
          <cell r="K9333">
            <v>-0.1465621</v>
          </cell>
          <cell r="L9333">
            <v>-0.13644149999999999</v>
          </cell>
          <cell r="M9333">
            <v>-0.12943189999999999</v>
          </cell>
          <cell r="N9333">
            <v>-0.1224225</v>
          </cell>
          <cell r="O9333">
            <v>-0.1123019</v>
          </cell>
        </row>
        <row r="9334">
          <cell r="F9334" t="str">
            <v>2012Northern Coast1-in-10September Peak21</v>
          </cell>
          <cell r="G9334">
            <v>2.19333</v>
          </cell>
          <cell r="H9334">
            <v>2.1114630000000001</v>
          </cell>
          <cell r="I9334">
            <v>75.440299999999993</v>
          </cell>
          <cell r="J9334">
            <v>9490.7099999999991</v>
          </cell>
          <cell r="K9334">
            <v>-9.2701900000000004E-2</v>
          </cell>
          <cell r="L9334">
            <v>-8.6300600000000005E-2</v>
          </cell>
          <cell r="M9334">
            <v>-8.1866900000000006E-2</v>
          </cell>
          <cell r="N9334">
            <v>-7.7433399999999999E-2</v>
          </cell>
          <cell r="O9334">
            <v>-7.1032100000000001E-2</v>
          </cell>
        </row>
        <row r="9335">
          <cell r="F9335" t="str">
            <v>2012Northern Coast1-in-10September Peak22</v>
          </cell>
          <cell r="G9335">
            <v>1.910423</v>
          </cell>
          <cell r="H9335">
            <v>1.8621110000000001</v>
          </cell>
          <cell r="I9335">
            <v>72.079599999999999</v>
          </cell>
          <cell r="J9335">
            <v>9490.7099999999991</v>
          </cell>
          <cell r="K9335">
            <v>-5.4705999999999998E-2</v>
          </cell>
          <cell r="L9335">
            <v>-5.0928399999999999E-2</v>
          </cell>
          <cell r="M9335">
            <v>-4.8312099999999997E-2</v>
          </cell>
          <cell r="N9335">
            <v>-4.5695699999999999E-2</v>
          </cell>
          <cell r="O9335">
            <v>-4.1917999999999997E-2</v>
          </cell>
        </row>
        <row r="9336">
          <cell r="F9336" t="str">
            <v>2012Northern Coast1-in-10September Peak23</v>
          </cell>
          <cell r="G9336">
            <v>1.539061</v>
          </cell>
          <cell r="H9336">
            <v>1.501878</v>
          </cell>
          <cell r="I9336">
            <v>69.279700000000005</v>
          </cell>
          <cell r="J9336">
            <v>9490.7099999999991</v>
          </cell>
          <cell r="K9336">
            <v>-4.21044E-2</v>
          </cell>
          <cell r="L9336">
            <v>-3.91969E-2</v>
          </cell>
          <cell r="M9336">
            <v>-3.7183300000000002E-2</v>
          </cell>
          <cell r="N9336">
            <v>-3.5169499999999999E-2</v>
          </cell>
          <cell r="O9336">
            <v>-3.2262199999999998E-2</v>
          </cell>
        </row>
        <row r="9337">
          <cell r="F9337" t="str">
            <v>2012Northern Coast1-in-10September Peak24</v>
          </cell>
          <cell r="G9337">
            <v>1.174469</v>
          </cell>
          <cell r="H9337">
            <v>1.1396809999999999</v>
          </cell>
          <cell r="I9337">
            <v>67.266300000000001</v>
          </cell>
          <cell r="J9337">
            <v>9490.7099999999991</v>
          </cell>
          <cell r="K9337">
            <v>-3.9391700000000002E-2</v>
          </cell>
          <cell r="L9337">
            <v>-3.6671500000000003E-2</v>
          </cell>
          <cell r="M9337">
            <v>-3.4787600000000002E-2</v>
          </cell>
          <cell r="N9337">
            <v>-3.2903599999999998E-2</v>
          </cell>
          <cell r="O9337">
            <v>-3.0183499999999999E-2</v>
          </cell>
        </row>
        <row r="9338">
          <cell r="F9338" t="str">
            <v>2012Other1-in-10September Peak1</v>
          </cell>
          <cell r="G9338">
            <v>0.92099589999999998</v>
          </cell>
          <cell r="H9338">
            <v>0.92099589999999998</v>
          </cell>
          <cell r="I9338">
            <v>73.796689999999998</v>
          </cell>
          <cell r="J9338">
            <v>26423.73</v>
          </cell>
          <cell r="K9338">
            <v>0</v>
          </cell>
          <cell r="L9338">
            <v>0</v>
          </cell>
          <cell r="M9338">
            <v>0</v>
          </cell>
          <cell r="N9338">
            <v>0</v>
          </cell>
          <cell r="O9338">
            <v>0</v>
          </cell>
        </row>
        <row r="9339">
          <cell r="F9339" t="str">
            <v>2012Other1-in-10September Peak2</v>
          </cell>
          <cell r="G9339">
            <v>0.79097300000000004</v>
          </cell>
          <cell r="H9339">
            <v>0.79097300000000004</v>
          </cell>
          <cell r="I9339">
            <v>71.79813</v>
          </cell>
          <cell r="J9339">
            <v>26423.73</v>
          </cell>
          <cell r="K9339">
            <v>0</v>
          </cell>
          <cell r="L9339">
            <v>0</v>
          </cell>
          <cell r="M9339">
            <v>0</v>
          </cell>
          <cell r="N9339">
            <v>0</v>
          </cell>
          <cell r="O9339">
            <v>0</v>
          </cell>
        </row>
        <row r="9340">
          <cell r="F9340" t="str">
            <v>2012Other1-in-10September Peak3</v>
          </cell>
          <cell r="G9340">
            <v>0.71722439999999998</v>
          </cell>
          <cell r="H9340">
            <v>0.71722439999999998</v>
          </cell>
          <cell r="I9340">
            <v>70.060389999999998</v>
          </cell>
          <cell r="J9340">
            <v>26423.73</v>
          </cell>
          <cell r="K9340">
            <v>0</v>
          </cell>
          <cell r="L9340">
            <v>0</v>
          </cell>
          <cell r="M9340">
            <v>0</v>
          </cell>
          <cell r="N9340">
            <v>0</v>
          </cell>
          <cell r="O9340">
            <v>0</v>
          </cell>
        </row>
        <row r="9341">
          <cell r="F9341" t="str">
            <v>2012Other1-in-10September Peak4</v>
          </cell>
          <cell r="G9341">
            <v>0.67545770000000005</v>
          </cell>
          <cell r="H9341">
            <v>0.67545770000000005</v>
          </cell>
          <cell r="I9341">
            <v>69.631349999999998</v>
          </cell>
          <cell r="J9341">
            <v>26423.73</v>
          </cell>
          <cell r="K9341">
            <v>0</v>
          </cell>
          <cell r="L9341">
            <v>0</v>
          </cell>
          <cell r="M9341">
            <v>0</v>
          </cell>
          <cell r="N9341">
            <v>0</v>
          </cell>
          <cell r="O9341">
            <v>0</v>
          </cell>
        </row>
        <row r="9342">
          <cell r="F9342" t="str">
            <v>2012Other1-in-10September Peak5</v>
          </cell>
          <cell r="G9342">
            <v>0.66712360000000004</v>
          </cell>
          <cell r="H9342">
            <v>0.66712360000000004</v>
          </cell>
          <cell r="I9342">
            <v>68.979470000000006</v>
          </cell>
          <cell r="J9342">
            <v>26423.73</v>
          </cell>
          <cell r="K9342">
            <v>0</v>
          </cell>
          <cell r="L9342">
            <v>0</v>
          </cell>
          <cell r="M9342">
            <v>0</v>
          </cell>
          <cell r="N9342">
            <v>0</v>
          </cell>
          <cell r="O9342">
            <v>0</v>
          </cell>
        </row>
        <row r="9343">
          <cell r="F9343" t="str">
            <v>2012Other1-in-10September Peak6</v>
          </cell>
          <cell r="G9343">
            <v>0.71179740000000002</v>
          </cell>
          <cell r="H9343">
            <v>0.71179740000000002</v>
          </cell>
          <cell r="I9343">
            <v>67.776079999999993</v>
          </cell>
          <cell r="J9343">
            <v>26423.73</v>
          </cell>
          <cell r="K9343">
            <v>0</v>
          </cell>
          <cell r="L9343">
            <v>0</v>
          </cell>
          <cell r="M9343">
            <v>0</v>
          </cell>
          <cell r="N9343">
            <v>0</v>
          </cell>
          <cell r="O9343">
            <v>0</v>
          </cell>
        </row>
        <row r="9344">
          <cell r="F9344" t="str">
            <v>2012Other1-in-10September Peak7</v>
          </cell>
          <cell r="G9344">
            <v>0.8315766</v>
          </cell>
          <cell r="H9344">
            <v>0.8315766</v>
          </cell>
          <cell r="I9344">
            <v>66.555310000000006</v>
          </cell>
          <cell r="J9344">
            <v>26423.73</v>
          </cell>
          <cell r="K9344">
            <v>0</v>
          </cell>
          <cell r="L9344">
            <v>0</v>
          </cell>
          <cell r="M9344">
            <v>0</v>
          </cell>
          <cell r="N9344">
            <v>0</v>
          </cell>
          <cell r="O9344">
            <v>0</v>
          </cell>
        </row>
        <row r="9345">
          <cell r="F9345" t="str">
            <v>2012Other1-in-10September Peak8</v>
          </cell>
          <cell r="G9345">
            <v>0.91262670000000001</v>
          </cell>
          <cell r="H9345">
            <v>0.91262670000000001</v>
          </cell>
          <cell r="I9345">
            <v>69.482990000000001</v>
          </cell>
          <cell r="J9345">
            <v>26423.73</v>
          </cell>
          <cell r="K9345">
            <v>0</v>
          </cell>
          <cell r="L9345">
            <v>0</v>
          </cell>
          <cell r="M9345">
            <v>0</v>
          </cell>
          <cell r="N9345">
            <v>0</v>
          </cell>
          <cell r="O9345">
            <v>0</v>
          </cell>
        </row>
        <row r="9346">
          <cell r="F9346" t="str">
            <v>2012Other1-in-10September Peak9</v>
          </cell>
          <cell r="G9346">
            <v>0.92922930000000004</v>
          </cell>
          <cell r="H9346">
            <v>0.92922930000000004</v>
          </cell>
          <cell r="I9346">
            <v>75.535570000000007</v>
          </cell>
          <cell r="J9346">
            <v>26423.73</v>
          </cell>
          <cell r="K9346">
            <v>0</v>
          </cell>
          <cell r="L9346">
            <v>0</v>
          </cell>
          <cell r="M9346">
            <v>0</v>
          </cell>
          <cell r="N9346">
            <v>0</v>
          </cell>
          <cell r="O9346">
            <v>0</v>
          </cell>
        </row>
        <row r="9347">
          <cell r="F9347" t="str">
            <v>2012Other1-in-10September Peak10</v>
          </cell>
          <cell r="G9347">
            <v>0.99061920000000003</v>
          </cell>
          <cell r="H9347">
            <v>0.99061920000000003</v>
          </cell>
          <cell r="I9347">
            <v>80.309430000000006</v>
          </cell>
          <cell r="J9347">
            <v>26423.73</v>
          </cell>
          <cell r="K9347">
            <v>0</v>
          </cell>
          <cell r="L9347">
            <v>0</v>
          </cell>
          <cell r="M9347">
            <v>0</v>
          </cell>
          <cell r="N9347">
            <v>0</v>
          </cell>
          <cell r="O9347">
            <v>0</v>
          </cell>
        </row>
        <row r="9348">
          <cell r="F9348" t="str">
            <v>2012Other1-in-10September Peak11</v>
          </cell>
          <cell r="G9348">
            <v>1.0947929999999999</v>
          </cell>
          <cell r="H9348">
            <v>1.0947929999999999</v>
          </cell>
          <cell r="I9348">
            <v>85.067260000000005</v>
          </cell>
          <cell r="J9348">
            <v>26423.73</v>
          </cell>
          <cell r="K9348">
            <v>0</v>
          </cell>
          <cell r="L9348">
            <v>0</v>
          </cell>
          <cell r="M9348">
            <v>0</v>
          </cell>
          <cell r="N9348">
            <v>0</v>
          </cell>
          <cell r="O9348">
            <v>0</v>
          </cell>
        </row>
        <row r="9349">
          <cell r="F9349" t="str">
            <v>2012Other1-in-10September Peak12</v>
          </cell>
          <cell r="G9349">
            <v>1.253401</v>
          </cell>
          <cell r="H9349">
            <v>1.253401</v>
          </cell>
          <cell r="I9349">
            <v>88.748289999999997</v>
          </cell>
          <cell r="J9349">
            <v>26423.73</v>
          </cell>
          <cell r="K9349">
            <v>0</v>
          </cell>
          <cell r="L9349">
            <v>0</v>
          </cell>
          <cell r="M9349">
            <v>0</v>
          </cell>
          <cell r="N9349">
            <v>0</v>
          </cell>
          <cell r="O9349">
            <v>0</v>
          </cell>
        </row>
        <row r="9350">
          <cell r="F9350" t="str">
            <v>2012Other1-in-10September Peak13</v>
          </cell>
          <cell r="G9350">
            <v>1.4780089999999999</v>
          </cell>
          <cell r="H9350">
            <v>1.4780089999999999</v>
          </cell>
          <cell r="I9350">
            <v>92.681510000000003</v>
          </cell>
          <cell r="J9350">
            <v>26423.73</v>
          </cell>
          <cell r="K9350">
            <v>0</v>
          </cell>
          <cell r="L9350">
            <v>0</v>
          </cell>
          <cell r="M9350">
            <v>0</v>
          </cell>
          <cell r="N9350">
            <v>0</v>
          </cell>
          <cell r="O9350">
            <v>0</v>
          </cell>
        </row>
        <row r="9351">
          <cell r="F9351" t="str">
            <v>2012Other1-in-10September Peak14</v>
          </cell>
          <cell r="G9351">
            <v>1.3658870000000001</v>
          </cell>
          <cell r="H9351">
            <v>1.7360789999999999</v>
          </cell>
          <cell r="I9351">
            <v>95.940380000000005</v>
          </cell>
          <cell r="J9351">
            <v>26423.73</v>
          </cell>
          <cell r="K9351">
            <v>0.30666110000000002</v>
          </cell>
          <cell r="L9351">
            <v>0.34419549999999999</v>
          </cell>
          <cell r="M9351">
            <v>0.37019180000000002</v>
          </cell>
          <cell r="N9351">
            <v>0.39618809999999999</v>
          </cell>
          <cell r="O9351">
            <v>0.43372260000000001</v>
          </cell>
        </row>
        <row r="9352">
          <cell r="F9352" t="str">
            <v>2012Other1-in-10September Peak15</v>
          </cell>
          <cell r="G9352">
            <v>1.5480100000000001</v>
          </cell>
          <cell r="H9352">
            <v>2.0297879999999999</v>
          </cell>
          <cell r="I9352">
            <v>98.610069999999993</v>
          </cell>
          <cell r="J9352">
            <v>26423.73</v>
          </cell>
          <cell r="K9352">
            <v>0.39952179999999998</v>
          </cell>
          <cell r="L9352">
            <v>0.44811970000000001</v>
          </cell>
          <cell r="M9352">
            <v>0.4817785</v>
          </cell>
          <cell r="N9352">
            <v>0.51543729999999999</v>
          </cell>
          <cell r="O9352">
            <v>0.56403519999999996</v>
          </cell>
        </row>
        <row r="9353">
          <cell r="F9353" t="str">
            <v>2012Other1-in-10September Peak16</v>
          </cell>
          <cell r="G9353">
            <v>1.7552300000000001</v>
          </cell>
          <cell r="H9353">
            <v>2.353399</v>
          </cell>
          <cell r="I9353">
            <v>100.4485</v>
          </cell>
          <cell r="J9353">
            <v>26423.73</v>
          </cell>
          <cell r="K9353">
            <v>0.49618329999999999</v>
          </cell>
          <cell r="L9353">
            <v>0.55643699999999996</v>
          </cell>
          <cell r="M9353">
            <v>0.59816840000000004</v>
          </cell>
          <cell r="N9353">
            <v>0.63989980000000002</v>
          </cell>
          <cell r="O9353">
            <v>0.70015360000000004</v>
          </cell>
        </row>
        <row r="9354">
          <cell r="F9354" t="str">
            <v>2012Other1-in-10September Peak17</v>
          </cell>
          <cell r="G9354">
            <v>1.946836</v>
          </cell>
          <cell r="H9354">
            <v>2.6467550000000002</v>
          </cell>
          <cell r="I9354">
            <v>100.53270000000001</v>
          </cell>
          <cell r="J9354">
            <v>26423.73</v>
          </cell>
          <cell r="K9354">
            <v>0.58048409999999995</v>
          </cell>
          <cell r="L9354">
            <v>0.65104649999999997</v>
          </cell>
          <cell r="M9354">
            <v>0.69991789999999998</v>
          </cell>
          <cell r="N9354">
            <v>0.74878909999999999</v>
          </cell>
          <cell r="O9354">
            <v>0.81935159999999996</v>
          </cell>
        </row>
        <row r="9355">
          <cell r="F9355" t="str">
            <v>2012Other1-in-10September Peak18</v>
          </cell>
          <cell r="G9355">
            <v>2.1013410000000001</v>
          </cell>
          <cell r="H9355">
            <v>2.820567</v>
          </cell>
          <cell r="I9355">
            <v>99.893529999999998</v>
          </cell>
          <cell r="J9355">
            <v>26423.73</v>
          </cell>
          <cell r="K9355">
            <v>0.59648449999999997</v>
          </cell>
          <cell r="L9355">
            <v>0.66900150000000003</v>
          </cell>
          <cell r="M9355">
            <v>0.71922629999999999</v>
          </cell>
          <cell r="N9355">
            <v>0.7694512</v>
          </cell>
          <cell r="O9355">
            <v>0.84196820000000006</v>
          </cell>
        </row>
        <row r="9356">
          <cell r="F9356" t="str">
            <v>2012Other1-in-10September Peak19</v>
          </cell>
          <cell r="G9356">
            <v>3.051199</v>
          </cell>
          <cell r="H9356">
            <v>2.7588599999999999</v>
          </cell>
          <cell r="I9356">
            <v>96.94829</v>
          </cell>
          <cell r="J9356">
            <v>26423.73</v>
          </cell>
          <cell r="K9356">
            <v>-0.32657809999999998</v>
          </cell>
          <cell r="L9356">
            <v>-0.30634919999999999</v>
          </cell>
          <cell r="M9356">
            <v>-0.29233880000000001</v>
          </cell>
          <cell r="N9356">
            <v>-0.27832829999999997</v>
          </cell>
          <cell r="O9356">
            <v>-0.25809939999999998</v>
          </cell>
        </row>
        <row r="9357">
          <cell r="F9357" t="str">
            <v>2012Other1-in-10September Peak20</v>
          </cell>
          <cell r="G9357">
            <v>2.7461359999999999</v>
          </cell>
          <cell r="H9357">
            <v>2.4893589999999999</v>
          </cell>
          <cell r="I9357">
            <v>92.302970000000002</v>
          </cell>
          <cell r="J9357">
            <v>26423.73</v>
          </cell>
          <cell r="K9357">
            <v>-0.28685159999999998</v>
          </cell>
          <cell r="L9357">
            <v>-0.26908339999999997</v>
          </cell>
          <cell r="M9357">
            <v>-0.25677729999999999</v>
          </cell>
          <cell r="N9357">
            <v>-0.2444711</v>
          </cell>
          <cell r="O9357">
            <v>-0.22670299999999999</v>
          </cell>
        </row>
        <row r="9358">
          <cell r="F9358" t="str">
            <v>2012Other1-in-10September Peak21</v>
          </cell>
          <cell r="G9358">
            <v>2.3377439999999998</v>
          </cell>
          <cell r="H9358">
            <v>2.1871839999999998</v>
          </cell>
          <cell r="I9358">
            <v>87.863470000000007</v>
          </cell>
          <cell r="J9358">
            <v>26423.73</v>
          </cell>
          <cell r="K9358">
            <v>-0.16819429999999999</v>
          </cell>
          <cell r="L9358">
            <v>-0.157776</v>
          </cell>
          <cell r="M9358">
            <v>-0.15056040000000001</v>
          </cell>
          <cell r="N9358">
            <v>-0.14334469999999999</v>
          </cell>
          <cell r="O9358">
            <v>-0.1329264</v>
          </cell>
        </row>
        <row r="9359">
          <cell r="F9359" t="str">
            <v>2012Other1-in-10September Peak22</v>
          </cell>
          <cell r="G9359">
            <v>1.9606140000000001</v>
          </cell>
          <cell r="H9359">
            <v>1.8640140000000001</v>
          </cell>
          <cell r="I9359">
            <v>84.666020000000003</v>
          </cell>
          <cell r="J9359">
            <v>26423.73</v>
          </cell>
          <cell r="K9359">
            <v>-0.1079142</v>
          </cell>
          <cell r="L9359">
            <v>-0.10122979999999999</v>
          </cell>
          <cell r="M9359">
            <v>-9.6600199999999997E-2</v>
          </cell>
          <cell r="N9359">
            <v>-9.19706E-2</v>
          </cell>
          <cell r="O9359">
            <v>-8.5286200000000006E-2</v>
          </cell>
        </row>
        <row r="9360">
          <cell r="F9360" t="str">
            <v>2012Other1-in-10September Peak23</v>
          </cell>
          <cell r="G9360">
            <v>1.5205139999999999</v>
          </cell>
          <cell r="H9360">
            <v>1.459195</v>
          </cell>
          <cell r="I9360">
            <v>80.700770000000006</v>
          </cell>
          <cell r="J9360">
            <v>26423.73</v>
          </cell>
          <cell r="K9360">
            <v>-6.8501300000000001E-2</v>
          </cell>
          <cell r="L9360">
            <v>-6.4258200000000001E-2</v>
          </cell>
          <cell r="M9360">
            <v>-6.1319499999999999E-2</v>
          </cell>
          <cell r="N9360">
            <v>-5.8380700000000001E-2</v>
          </cell>
          <cell r="O9360">
            <v>-5.4137600000000001E-2</v>
          </cell>
        </row>
        <row r="9361">
          <cell r="F9361" t="str">
            <v>2012Other1-in-10September Peak24</v>
          </cell>
          <cell r="G9361">
            <v>1.153713</v>
          </cell>
          <cell r="H9361">
            <v>1.11453</v>
          </cell>
          <cell r="I9361">
            <v>78.022989999999993</v>
          </cell>
          <cell r="J9361">
            <v>26423.73</v>
          </cell>
          <cell r="K9361">
            <v>-4.3772999999999999E-2</v>
          </cell>
          <cell r="L9361">
            <v>-4.1061599999999997E-2</v>
          </cell>
          <cell r="M9361">
            <v>-3.9183700000000002E-2</v>
          </cell>
          <cell r="N9361">
            <v>-3.73058E-2</v>
          </cell>
          <cell r="O9361">
            <v>-3.45945E-2</v>
          </cell>
        </row>
        <row r="9362">
          <cell r="F9362" t="str">
            <v>2012Sierra1-in-10September Peak1</v>
          </cell>
          <cell r="G9362">
            <v>0.98119120000000004</v>
          </cell>
          <cell r="H9362">
            <v>0.98119120000000004</v>
          </cell>
          <cell r="I9362">
            <v>68.875069999999994</v>
          </cell>
          <cell r="J9362">
            <v>18490.48</v>
          </cell>
          <cell r="K9362">
            <v>0</v>
          </cell>
          <cell r="L9362">
            <v>0</v>
          </cell>
          <cell r="M9362">
            <v>0</v>
          </cell>
          <cell r="N9362">
            <v>0</v>
          </cell>
          <cell r="O9362">
            <v>0</v>
          </cell>
        </row>
        <row r="9363">
          <cell r="F9363" t="str">
            <v>2012Sierra1-in-10September Peak2</v>
          </cell>
          <cell r="G9363">
            <v>0.86569680000000004</v>
          </cell>
          <cell r="H9363">
            <v>0.86569680000000004</v>
          </cell>
          <cell r="I9363">
            <v>67.154849999999996</v>
          </cell>
          <cell r="J9363">
            <v>18490.48</v>
          </cell>
          <cell r="K9363">
            <v>0</v>
          </cell>
          <cell r="L9363">
            <v>0</v>
          </cell>
          <cell r="M9363">
            <v>0</v>
          </cell>
          <cell r="N9363">
            <v>0</v>
          </cell>
          <cell r="O9363">
            <v>0</v>
          </cell>
        </row>
        <row r="9364">
          <cell r="F9364" t="str">
            <v>2012Sierra1-in-10September Peak3</v>
          </cell>
          <cell r="G9364">
            <v>0.79899299999999995</v>
          </cell>
          <cell r="H9364">
            <v>0.79899299999999995</v>
          </cell>
          <cell r="I9364">
            <v>65.946370000000002</v>
          </cell>
          <cell r="J9364">
            <v>18490.48</v>
          </cell>
          <cell r="K9364">
            <v>0</v>
          </cell>
          <cell r="L9364">
            <v>0</v>
          </cell>
          <cell r="M9364">
            <v>0</v>
          </cell>
          <cell r="N9364">
            <v>0</v>
          </cell>
          <cell r="O9364">
            <v>0</v>
          </cell>
        </row>
        <row r="9365">
          <cell r="F9365" t="str">
            <v>2012Sierra1-in-10September Peak4</v>
          </cell>
          <cell r="G9365">
            <v>0.76125659999999995</v>
          </cell>
          <cell r="H9365">
            <v>0.76125659999999995</v>
          </cell>
          <cell r="I9365">
            <v>65.142439999999993</v>
          </cell>
          <cell r="J9365">
            <v>18490.48</v>
          </cell>
          <cell r="K9365">
            <v>0</v>
          </cell>
          <cell r="L9365">
            <v>0</v>
          </cell>
          <cell r="M9365">
            <v>0</v>
          </cell>
          <cell r="N9365">
            <v>0</v>
          </cell>
          <cell r="O9365">
            <v>0</v>
          </cell>
        </row>
        <row r="9366">
          <cell r="F9366" t="str">
            <v>2012Sierra1-in-10September Peak5</v>
          </cell>
          <cell r="G9366">
            <v>0.76145209999999997</v>
          </cell>
          <cell r="H9366">
            <v>0.76145209999999997</v>
          </cell>
          <cell r="I9366">
            <v>63.66713</v>
          </cell>
          <cell r="J9366">
            <v>18490.48</v>
          </cell>
          <cell r="K9366">
            <v>0</v>
          </cell>
          <cell r="L9366">
            <v>0</v>
          </cell>
          <cell r="M9366">
            <v>0</v>
          </cell>
          <cell r="N9366">
            <v>0</v>
          </cell>
          <cell r="O9366">
            <v>0</v>
          </cell>
        </row>
        <row r="9367">
          <cell r="F9367" t="str">
            <v>2012Sierra1-in-10September Peak6</v>
          </cell>
          <cell r="G9367">
            <v>0.83124810000000005</v>
          </cell>
          <cell r="H9367">
            <v>0.83124810000000005</v>
          </cell>
          <cell r="I9367">
            <v>62.66713</v>
          </cell>
          <cell r="J9367">
            <v>18490.48</v>
          </cell>
          <cell r="K9367">
            <v>0</v>
          </cell>
          <cell r="L9367">
            <v>0</v>
          </cell>
          <cell r="M9367">
            <v>0</v>
          </cell>
          <cell r="N9367">
            <v>0</v>
          </cell>
          <cell r="O9367">
            <v>0</v>
          </cell>
        </row>
        <row r="9368">
          <cell r="F9368" t="str">
            <v>2012Sierra1-in-10September Peak7</v>
          </cell>
          <cell r="G9368">
            <v>0.98930390000000001</v>
          </cell>
          <cell r="H9368">
            <v>0.98930390000000001</v>
          </cell>
          <cell r="I9368">
            <v>61.877760000000002</v>
          </cell>
          <cell r="J9368">
            <v>18490.48</v>
          </cell>
          <cell r="K9368">
            <v>0</v>
          </cell>
          <cell r="L9368">
            <v>0</v>
          </cell>
          <cell r="M9368">
            <v>0</v>
          </cell>
          <cell r="N9368">
            <v>0</v>
          </cell>
          <cell r="O9368">
            <v>0</v>
          </cell>
        </row>
        <row r="9369">
          <cell r="F9369" t="str">
            <v>2012Sierra1-in-10September Peak8</v>
          </cell>
          <cell r="G9369">
            <v>1.0893740000000001</v>
          </cell>
          <cell r="H9369">
            <v>1.0893740000000001</v>
          </cell>
          <cell r="I9369">
            <v>64.286730000000006</v>
          </cell>
          <cell r="J9369">
            <v>18490.48</v>
          </cell>
          <cell r="K9369">
            <v>0</v>
          </cell>
          <cell r="L9369">
            <v>0</v>
          </cell>
          <cell r="M9369">
            <v>0</v>
          </cell>
          <cell r="N9369">
            <v>0</v>
          </cell>
          <cell r="O9369">
            <v>0</v>
          </cell>
        </row>
        <row r="9370">
          <cell r="F9370" t="str">
            <v>2012Sierra1-in-10September Peak9</v>
          </cell>
          <cell r="G9370">
            <v>1.119904</v>
          </cell>
          <cell r="H9370">
            <v>1.119904</v>
          </cell>
          <cell r="I9370">
            <v>72.647450000000006</v>
          </cell>
          <cell r="J9370">
            <v>18490.48</v>
          </cell>
          <cell r="K9370">
            <v>0</v>
          </cell>
          <cell r="L9370">
            <v>0</v>
          </cell>
          <cell r="M9370">
            <v>0</v>
          </cell>
          <cell r="N9370">
            <v>0</v>
          </cell>
          <cell r="O9370">
            <v>0</v>
          </cell>
        </row>
        <row r="9371">
          <cell r="F9371" t="str">
            <v>2012Sierra1-in-10September Peak10</v>
          </cell>
          <cell r="G9371">
            <v>1.1768369999999999</v>
          </cell>
          <cell r="H9371">
            <v>1.1768369999999999</v>
          </cell>
          <cell r="I9371">
            <v>82.756829999999994</v>
          </cell>
          <cell r="J9371">
            <v>18490.48</v>
          </cell>
          <cell r="K9371">
            <v>0</v>
          </cell>
          <cell r="L9371">
            <v>0</v>
          </cell>
          <cell r="M9371">
            <v>0</v>
          </cell>
          <cell r="N9371">
            <v>0</v>
          </cell>
          <cell r="O9371">
            <v>0</v>
          </cell>
        </row>
        <row r="9372">
          <cell r="F9372" t="str">
            <v>2012Sierra1-in-10September Peak11</v>
          </cell>
          <cell r="G9372">
            <v>1.2849999999999999</v>
          </cell>
          <cell r="H9372">
            <v>1.2849999999999999</v>
          </cell>
          <cell r="I9372">
            <v>87.557460000000006</v>
          </cell>
          <cell r="J9372">
            <v>18490.48</v>
          </cell>
          <cell r="K9372">
            <v>0</v>
          </cell>
          <cell r="L9372">
            <v>0</v>
          </cell>
          <cell r="M9372">
            <v>0</v>
          </cell>
          <cell r="N9372">
            <v>0</v>
          </cell>
          <cell r="O9372">
            <v>0</v>
          </cell>
        </row>
        <row r="9373">
          <cell r="F9373" t="str">
            <v>2012Sierra1-in-10September Peak12</v>
          </cell>
          <cell r="G9373">
            <v>1.4489110000000001</v>
          </cell>
          <cell r="H9373">
            <v>1.4489110000000001</v>
          </cell>
          <cell r="I9373">
            <v>91.182460000000006</v>
          </cell>
          <cell r="J9373">
            <v>18490.48</v>
          </cell>
          <cell r="K9373">
            <v>0</v>
          </cell>
          <cell r="L9373">
            <v>0</v>
          </cell>
          <cell r="M9373">
            <v>0</v>
          </cell>
          <cell r="N9373">
            <v>0</v>
          </cell>
          <cell r="O9373">
            <v>0</v>
          </cell>
        </row>
        <row r="9374">
          <cell r="F9374" t="str">
            <v>2012Sierra1-in-10September Peak13</v>
          </cell>
          <cell r="G9374">
            <v>1.6756789999999999</v>
          </cell>
          <cell r="H9374">
            <v>1.6756789999999999</v>
          </cell>
          <cell r="I9374">
            <v>93.56617</v>
          </cell>
          <cell r="J9374">
            <v>18490.48</v>
          </cell>
          <cell r="K9374">
            <v>0</v>
          </cell>
          <cell r="L9374">
            <v>0</v>
          </cell>
          <cell r="M9374">
            <v>0</v>
          </cell>
          <cell r="N9374">
            <v>0</v>
          </cell>
          <cell r="O9374">
            <v>0</v>
          </cell>
        </row>
        <row r="9375">
          <cell r="F9375" t="str">
            <v>2012Sierra1-in-10September Peak14</v>
          </cell>
          <cell r="G9375">
            <v>1.574921</v>
          </cell>
          <cell r="H9375">
            <v>1.933154</v>
          </cell>
          <cell r="I9375">
            <v>94.926609999999997</v>
          </cell>
          <cell r="J9375">
            <v>18490.48</v>
          </cell>
          <cell r="K9375">
            <v>0.30281829999999998</v>
          </cell>
          <cell r="L9375">
            <v>0.33555780000000002</v>
          </cell>
          <cell r="M9375">
            <v>0.35823300000000002</v>
          </cell>
          <cell r="N9375">
            <v>0.38090829999999998</v>
          </cell>
          <cell r="O9375">
            <v>0.41364790000000001</v>
          </cell>
        </row>
        <row r="9376">
          <cell r="F9376" t="str">
            <v>2012Sierra1-in-10September Peak15</v>
          </cell>
          <cell r="G9376">
            <v>1.7613099999999999</v>
          </cell>
          <cell r="H9376">
            <v>2.2282639999999998</v>
          </cell>
          <cell r="I9376">
            <v>96.280259999999998</v>
          </cell>
          <cell r="J9376">
            <v>18490.48</v>
          </cell>
          <cell r="K9376">
            <v>0.39510420000000002</v>
          </cell>
          <cell r="L9376">
            <v>0.43755359999999999</v>
          </cell>
          <cell r="M9376">
            <v>0.46695379999999997</v>
          </cell>
          <cell r="N9376">
            <v>0.49635420000000002</v>
          </cell>
          <cell r="O9376">
            <v>0.53880349999999999</v>
          </cell>
        </row>
        <row r="9377">
          <cell r="F9377" t="str">
            <v>2012Sierra1-in-10September Peak16</v>
          </cell>
          <cell r="G9377">
            <v>1.98875</v>
          </cell>
          <cell r="H9377">
            <v>2.5676739999999998</v>
          </cell>
          <cell r="I9377">
            <v>97.259339999999995</v>
          </cell>
          <cell r="J9377">
            <v>18490.48</v>
          </cell>
          <cell r="K9377">
            <v>0.4898748</v>
          </cell>
          <cell r="L9377">
            <v>0.54248609999999997</v>
          </cell>
          <cell r="M9377">
            <v>0.57892449999999995</v>
          </cell>
          <cell r="N9377">
            <v>0.61536279999999999</v>
          </cell>
          <cell r="O9377">
            <v>0.66797410000000002</v>
          </cell>
        </row>
        <row r="9378">
          <cell r="F9378" t="str">
            <v>2012Sierra1-in-10September Peak17</v>
          </cell>
          <cell r="G9378">
            <v>2.1931430000000001</v>
          </cell>
          <cell r="H9378">
            <v>2.8711319999999998</v>
          </cell>
          <cell r="I9378">
            <v>98.252560000000003</v>
          </cell>
          <cell r="J9378">
            <v>18490.48</v>
          </cell>
          <cell r="K9378">
            <v>0.57368110000000005</v>
          </cell>
          <cell r="L9378">
            <v>0.63530699999999996</v>
          </cell>
          <cell r="M9378">
            <v>0.67798890000000001</v>
          </cell>
          <cell r="N9378">
            <v>0.7206709</v>
          </cell>
          <cell r="O9378">
            <v>0.78229680000000001</v>
          </cell>
        </row>
        <row r="9379">
          <cell r="F9379" t="str">
            <v>2012Sierra1-in-10September Peak18</v>
          </cell>
          <cell r="G9379">
            <v>2.3696600000000001</v>
          </cell>
          <cell r="H9379">
            <v>3.06643</v>
          </cell>
          <cell r="I9379">
            <v>97.882159999999999</v>
          </cell>
          <cell r="J9379">
            <v>18490.48</v>
          </cell>
          <cell r="K9379">
            <v>0.58956989999999998</v>
          </cell>
          <cell r="L9379">
            <v>0.6529045</v>
          </cell>
          <cell r="M9379">
            <v>0.69676979999999999</v>
          </cell>
          <cell r="N9379">
            <v>0.74063520000000005</v>
          </cell>
          <cell r="O9379">
            <v>0.80396979999999996</v>
          </cell>
        </row>
        <row r="9380">
          <cell r="F9380" t="str">
            <v>2012Sierra1-in-10September Peak19</v>
          </cell>
          <cell r="G9380">
            <v>3.4006080000000001</v>
          </cell>
          <cell r="H9380">
            <v>3.0327090000000001</v>
          </cell>
          <cell r="I9380">
            <v>92.550290000000004</v>
          </cell>
          <cell r="J9380">
            <v>18490.48</v>
          </cell>
          <cell r="K9380">
            <v>-0.40038760000000001</v>
          </cell>
          <cell r="L9380">
            <v>-0.381193</v>
          </cell>
          <cell r="M9380">
            <v>-0.36789870000000002</v>
          </cell>
          <cell r="N9380">
            <v>-0.35460449999999999</v>
          </cell>
          <cell r="O9380">
            <v>-0.33540979999999998</v>
          </cell>
        </row>
        <row r="9381">
          <cell r="F9381" t="str">
            <v>2012Sierra1-in-10September Peak20</v>
          </cell>
          <cell r="G9381">
            <v>3.0848339999999999</v>
          </cell>
          <cell r="H9381">
            <v>2.7816260000000002</v>
          </cell>
          <cell r="I9381">
            <v>84.088040000000007</v>
          </cell>
          <cell r="J9381">
            <v>18490.48</v>
          </cell>
          <cell r="K9381">
            <v>-0.32998369999999999</v>
          </cell>
          <cell r="L9381">
            <v>-0.31416430000000001</v>
          </cell>
          <cell r="M9381">
            <v>-0.30320760000000002</v>
          </cell>
          <cell r="N9381">
            <v>-0.29225109999999999</v>
          </cell>
          <cell r="O9381">
            <v>-0.2764316</v>
          </cell>
        </row>
        <row r="9382">
          <cell r="F9382" t="str">
            <v>2012Sierra1-in-10September Peak21</v>
          </cell>
          <cell r="G9382">
            <v>2.654201</v>
          </cell>
          <cell r="H9382">
            <v>2.462116</v>
          </cell>
          <cell r="I9382">
            <v>79.094830000000002</v>
          </cell>
          <cell r="J9382">
            <v>18490.48</v>
          </cell>
          <cell r="K9382">
            <v>-0.20904739999999999</v>
          </cell>
          <cell r="L9382">
            <v>-0.1990256</v>
          </cell>
          <cell r="M9382">
            <v>-0.19208459999999999</v>
          </cell>
          <cell r="N9382">
            <v>-0.18514349999999999</v>
          </cell>
          <cell r="O9382">
            <v>-0.17512169999999999</v>
          </cell>
        </row>
        <row r="9383">
          <cell r="F9383" t="str">
            <v>2012Sierra1-in-10September Peak22</v>
          </cell>
          <cell r="G9383">
            <v>2.2100249999999999</v>
          </cell>
          <cell r="H9383">
            <v>2.0953029999999999</v>
          </cell>
          <cell r="I9383">
            <v>76.205669999999998</v>
          </cell>
          <cell r="J9383">
            <v>18490.48</v>
          </cell>
          <cell r="K9383">
            <v>-0.1248522</v>
          </cell>
          <cell r="L9383">
            <v>-0.11886679999999999</v>
          </cell>
          <cell r="M9383">
            <v>-0.1147213</v>
          </cell>
          <cell r="N9383">
            <v>-0.1105758</v>
          </cell>
          <cell r="O9383">
            <v>-0.1045903</v>
          </cell>
        </row>
        <row r="9384">
          <cell r="F9384" t="str">
            <v>2012Sierra1-in-10September Peak23</v>
          </cell>
          <cell r="G9384">
            <v>1.698664</v>
          </cell>
          <cell r="H9384">
            <v>1.621429</v>
          </cell>
          <cell r="I9384">
            <v>73.792509999999993</v>
          </cell>
          <cell r="J9384">
            <v>18490.48</v>
          </cell>
          <cell r="K9384">
            <v>-8.4055900000000003E-2</v>
          </cell>
          <cell r="L9384">
            <v>-8.0026299999999995E-2</v>
          </cell>
          <cell r="M9384">
            <v>-7.7235300000000007E-2</v>
          </cell>
          <cell r="N9384">
            <v>-7.4444399999999994E-2</v>
          </cell>
          <cell r="O9384">
            <v>-7.0414699999999997E-2</v>
          </cell>
        </row>
        <row r="9385">
          <cell r="F9385" t="str">
            <v>2012Sierra1-in-10September Peak24</v>
          </cell>
          <cell r="G9385">
            <v>1.270802</v>
          </cell>
          <cell r="H9385">
            <v>1.2305060000000001</v>
          </cell>
          <cell r="I9385">
            <v>71.609729999999999</v>
          </cell>
          <cell r="J9385">
            <v>18490.48</v>
          </cell>
          <cell r="K9385">
            <v>-4.3853900000000001E-2</v>
          </cell>
          <cell r="L9385">
            <v>-4.17516E-2</v>
          </cell>
          <cell r="M9385">
            <v>-4.0295499999999998E-2</v>
          </cell>
          <cell r="N9385">
            <v>-3.8839400000000003E-2</v>
          </cell>
          <cell r="O9385">
            <v>-3.6736999999999999E-2</v>
          </cell>
        </row>
        <row r="9386">
          <cell r="F9386" t="str">
            <v>2012Stockton1-in-10September Peak1</v>
          </cell>
          <cell r="G9386">
            <v>1.044349</v>
          </cell>
          <cell r="H9386">
            <v>1.044349</v>
          </cell>
          <cell r="I9386">
            <v>79.631259999999997</v>
          </cell>
          <cell r="J9386">
            <v>12882.17</v>
          </cell>
          <cell r="K9386">
            <v>0</v>
          </cell>
          <cell r="L9386">
            <v>0</v>
          </cell>
          <cell r="M9386">
            <v>0</v>
          </cell>
          <cell r="N9386">
            <v>0</v>
          </cell>
          <cell r="O9386">
            <v>0</v>
          </cell>
        </row>
        <row r="9387">
          <cell r="F9387" t="str">
            <v>2012Stockton1-in-10September Peak2</v>
          </cell>
          <cell r="G9387">
            <v>0.88834259999999998</v>
          </cell>
          <cell r="H9387">
            <v>0.88834259999999998</v>
          </cell>
          <cell r="I9387">
            <v>77.015439999999998</v>
          </cell>
          <cell r="J9387">
            <v>12882.17</v>
          </cell>
          <cell r="K9387">
            <v>0</v>
          </cell>
          <cell r="L9387">
            <v>0</v>
          </cell>
          <cell r="M9387">
            <v>0</v>
          </cell>
          <cell r="N9387">
            <v>0</v>
          </cell>
          <cell r="O9387">
            <v>0</v>
          </cell>
        </row>
        <row r="9388">
          <cell r="F9388" t="str">
            <v>2012Stockton1-in-10September Peak3</v>
          </cell>
          <cell r="G9388">
            <v>0.79258280000000003</v>
          </cell>
          <cell r="H9388">
            <v>0.79258280000000003</v>
          </cell>
          <cell r="I9388">
            <v>74.247140000000002</v>
          </cell>
          <cell r="J9388">
            <v>12882.17</v>
          </cell>
          <cell r="K9388">
            <v>0</v>
          </cell>
          <cell r="L9388">
            <v>0</v>
          </cell>
          <cell r="M9388">
            <v>0</v>
          </cell>
          <cell r="N9388">
            <v>0</v>
          </cell>
          <cell r="O9388">
            <v>0</v>
          </cell>
        </row>
        <row r="9389">
          <cell r="F9389" t="str">
            <v>2012Stockton1-in-10September Peak4</v>
          </cell>
          <cell r="G9389">
            <v>0.73897270000000004</v>
          </cell>
          <cell r="H9389">
            <v>0.73897270000000004</v>
          </cell>
          <cell r="I9389">
            <v>72.747140000000002</v>
          </cell>
          <cell r="J9389">
            <v>12882.17</v>
          </cell>
          <cell r="K9389">
            <v>0</v>
          </cell>
          <cell r="L9389">
            <v>0</v>
          </cell>
          <cell r="M9389">
            <v>0</v>
          </cell>
          <cell r="N9389">
            <v>0</v>
          </cell>
          <cell r="O9389">
            <v>0</v>
          </cell>
        </row>
        <row r="9390">
          <cell r="F9390" t="str">
            <v>2012Stockton1-in-10September Peak5</v>
          </cell>
          <cell r="G9390">
            <v>0.72674700000000003</v>
          </cell>
          <cell r="H9390">
            <v>0.72674700000000003</v>
          </cell>
          <cell r="I9390">
            <v>71.805000000000007</v>
          </cell>
          <cell r="J9390">
            <v>12882.17</v>
          </cell>
          <cell r="K9390">
            <v>0</v>
          </cell>
          <cell r="L9390">
            <v>0</v>
          </cell>
          <cell r="M9390">
            <v>0</v>
          </cell>
          <cell r="N9390">
            <v>0</v>
          </cell>
          <cell r="O9390">
            <v>0</v>
          </cell>
        </row>
        <row r="9391">
          <cell r="F9391" t="str">
            <v>2012Stockton1-in-10September Peak6</v>
          </cell>
          <cell r="G9391">
            <v>0.75951299999999999</v>
          </cell>
          <cell r="H9391">
            <v>0.75951299999999999</v>
          </cell>
          <cell r="I9391">
            <v>69.536699999999996</v>
          </cell>
          <cell r="J9391">
            <v>12882.17</v>
          </cell>
          <cell r="K9391">
            <v>0</v>
          </cell>
          <cell r="L9391">
            <v>0</v>
          </cell>
          <cell r="M9391">
            <v>0</v>
          </cell>
          <cell r="N9391">
            <v>0</v>
          </cell>
          <cell r="O9391">
            <v>0</v>
          </cell>
        </row>
        <row r="9392">
          <cell r="F9392" t="str">
            <v>2012Stockton1-in-10September Peak7</v>
          </cell>
          <cell r="G9392">
            <v>0.86664649999999999</v>
          </cell>
          <cell r="H9392">
            <v>0.86664649999999999</v>
          </cell>
          <cell r="I9392">
            <v>69.536699999999996</v>
          </cell>
          <cell r="J9392">
            <v>12882.17</v>
          </cell>
          <cell r="K9392">
            <v>0</v>
          </cell>
          <cell r="L9392">
            <v>0</v>
          </cell>
          <cell r="M9392">
            <v>0</v>
          </cell>
          <cell r="N9392">
            <v>0</v>
          </cell>
          <cell r="O9392">
            <v>0</v>
          </cell>
        </row>
        <row r="9393">
          <cell r="F9393" t="str">
            <v>2012Stockton1-in-10September Peak8</v>
          </cell>
          <cell r="G9393">
            <v>0.94108360000000002</v>
          </cell>
          <cell r="H9393">
            <v>0.94108360000000002</v>
          </cell>
          <cell r="I9393">
            <v>70.594639999999998</v>
          </cell>
          <cell r="J9393">
            <v>12882.17</v>
          </cell>
          <cell r="K9393">
            <v>0</v>
          </cell>
          <cell r="L9393">
            <v>0</v>
          </cell>
          <cell r="M9393">
            <v>0</v>
          </cell>
          <cell r="N9393">
            <v>0</v>
          </cell>
          <cell r="O9393">
            <v>0</v>
          </cell>
        </row>
        <row r="9394">
          <cell r="F9394" t="str">
            <v>2012Stockton1-in-10September Peak9</v>
          </cell>
          <cell r="G9394">
            <v>0.97995100000000002</v>
          </cell>
          <cell r="H9394">
            <v>0.97995100000000002</v>
          </cell>
          <cell r="I9394">
            <v>74.557950000000005</v>
          </cell>
          <cell r="J9394">
            <v>12882.17</v>
          </cell>
          <cell r="K9394">
            <v>0</v>
          </cell>
          <cell r="L9394">
            <v>0</v>
          </cell>
          <cell r="M9394">
            <v>0</v>
          </cell>
          <cell r="N9394">
            <v>0</v>
          </cell>
          <cell r="O9394">
            <v>0</v>
          </cell>
        </row>
        <row r="9395">
          <cell r="F9395" t="str">
            <v>2012Stockton1-in-10September Peak10</v>
          </cell>
          <cell r="G9395">
            <v>1.0751649999999999</v>
          </cell>
          <cell r="H9395">
            <v>1.0751649999999999</v>
          </cell>
          <cell r="I9395">
            <v>78.405360000000002</v>
          </cell>
          <cell r="J9395">
            <v>12882.17</v>
          </cell>
          <cell r="K9395">
            <v>0</v>
          </cell>
          <cell r="L9395">
            <v>0</v>
          </cell>
          <cell r="M9395">
            <v>0</v>
          </cell>
          <cell r="N9395">
            <v>0</v>
          </cell>
          <cell r="O9395">
            <v>0</v>
          </cell>
        </row>
        <row r="9396">
          <cell r="F9396" t="str">
            <v>2012Stockton1-in-10September Peak11</v>
          </cell>
          <cell r="G9396">
            <v>1.2111019999999999</v>
          </cell>
          <cell r="H9396">
            <v>1.2111019999999999</v>
          </cell>
          <cell r="I9396">
            <v>82.137050000000002</v>
          </cell>
          <cell r="J9396">
            <v>12882.17</v>
          </cell>
          <cell r="K9396">
            <v>0</v>
          </cell>
          <cell r="L9396">
            <v>0</v>
          </cell>
          <cell r="M9396">
            <v>0</v>
          </cell>
          <cell r="N9396">
            <v>0</v>
          </cell>
          <cell r="O9396">
            <v>0</v>
          </cell>
        </row>
        <row r="9397">
          <cell r="F9397" t="str">
            <v>2012Stockton1-in-10September Peak12</v>
          </cell>
          <cell r="G9397">
            <v>1.395462</v>
          </cell>
          <cell r="H9397">
            <v>1.395462</v>
          </cell>
          <cell r="I9397">
            <v>86.521249999999995</v>
          </cell>
          <cell r="J9397">
            <v>12882.17</v>
          </cell>
          <cell r="K9397">
            <v>0</v>
          </cell>
          <cell r="L9397">
            <v>0</v>
          </cell>
          <cell r="M9397">
            <v>0</v>
          </cell>
          <cell r="N9397">
            <v>0</v>
          </cell>
          <cell r="O9397">
            <v>0</v>
          </cell>
        </row>
        <row r="9398">
          <cell r="F9398" t="str">
            <v>2012Stockton1-in-10September Peak13</v>
          </cell>
          <cell r="G9398">
            <v>1.6326039999999999</v>
          </cell>
          <cell r="H9398">
            <v>1.6326039999999999</v>
          </cell>
          <cell r="I9398">
            <v>89.963300000000004</v>
          </cell>
          <cell r="J9398">
            <v>12882.17</v>
          </cell>
          <cell r="K9398">
            <v>0</v>
          </cell>
          <cell r="L9398">
            <v>0</v>
          </cell>
          <cell r="M9398">
            <v>0</v>
          </cell>
          <cell r="N9398">
            <v>0</v>
          </cell>
          <cell r="O9398">
            <v>0</v>
          </cell>
        </row>
        <row r="9399">
          <cell r="F9399" t="str">
            <v>2012Stockton1-in-10September Peak14</v>
          </cell>
          <cell r="G9399">
            <v>1.506939</v>
          </cell>
          <cell r="H9399">
            <v>1.904971</v>
          </cell>
          <cell r="I9399">
            <v>94.115799999999993</v>
          </cell>
          <cell r="J9399">
            <v>12882.17</v>
          </cell>
          <cell r="K9399">
            <v>0.33143030000000001</v>
          </cell>
          <cell r="L9399">
            <v>0.37077890000000002</v>
          </cell>
          <cell r="M9399">
            <v>0.39803169999999999</v>
          </cell>
          <cell r="N9399">
            <v>0.42528450000000001</v>
          </cell>
          <cell r="O9399">
            <v>0.46463320000000002</v>
          </cell>
        </row>
        <row r="9400">
          <cell r="F9400" t="str">
            <v>2012Stockton1-in-10September Peak15</v>
          </cell>
          <cell r="G9400">
            <v>1.6935089999999999</v>
          </cell>
          <cell r="H9400">
            <v>2.2074090000000002</v>
          </cell>
          <cell r="I9400">
            <v>96.884200000000007</v>
          </cell>
          <cell r="J9400">
            <v>12882.17</v>
          </cell>
          <cell r="K9400">
            <v>0.4286895</v>
          </cell>
          <cell r="L9400">
            <v>0.47903230000000002</v>
          </cell>
          <cell r="M9400">
            <v>0.51389949999999995</v>
          </cell>
          <cell r="N9400">
            <v>0.54876670000000005</v>
          </cell>
          <cell r="O9400">
            <v>0.59910940000000001</v>
          </cell>
        </row>
        <row r="9401">
          <cell r="F9401" t="str">
            <v>2012Stockton1-in-10September Peak16</v>
          </cell>
          <cell r="G9401">
            <v>1.9003399999999999</v>
          </cell>
          <cell r="H9401">
            <v>2.541277</v>
          </cell>
          <cell r="I9401">
            <v>99.094639999999998</v>
          </cell>
          <cell r="J9401">
            <v>12882.17</v>
          </cell>
          <cell r="K9401">
            <v>0.53496279999999996</v>
          </cell>
          <cell r="L9401">
            <v>0.59757309999999997</v>
          </cell>
          <cell r="M9401">
            <v>0.64093690000000003</v>
          </cell>
          <cell r="N9401">
            <v>0.68430049999999998</v>
          </cell>
          <cell r="O9401">
            <v>0.74691090000000004</v>
          </cell>
        </row>
        <row r="9402">
          <cell r="F9402" t="str">
            <v>2012Stockton1-in-10September Peak17</v>
          </cell>
          <cell r="G9402">
            <v>2.0815450000000002</v>
          </cell>
          <cell r="H9402">
            <v>2.8294779999999999</v>
          </cell>
          <cell r="I9402">
            <v>99.536699999999996</v>
          </cell>
          <cell r="J9402">
            <v>12882.17</v>
          </cell>
          <cell r="K9402">
            <v>0.62405790000000005</v>
          </cell>
          <cell r="L9402">
            <v>0.69724419999999998</v>
          </cell>
          <cell r="M9402">
            <v>0.74793290000000001</v>
          </cell>
          <cell r="N9402">
            <v>0.79862140000000004</v>
          </cell>
          <cell r="O9402">
            <v>0.87180760000000002</v>
          </cell>
        </row>
        <row r="9403">
          <cell r="F9403" t="str">
            <v>2012Stockton1-in-10September Peak18</v>
          </cell>
          <cell r="G9403">
            <v>2.2145090000000001</v>
          </cell>
          <cell r="H9403">
            <v>2.982809</v>
          </cell>
          <cell r="I9403">
            <v>98.420900000000003</v>
          </cell>
          <cell r="J9403">
            <v>12882.17</v>
          </cell>
          <cell r="K9403">
            <v>0.64102380000000003</v>
          </cell>
          <cell r="L9403">
            <v>0.7162193</v>
          </cell>
          <cell r="M9403">
            <v>0.76829950000000002</v>
          </cell>
          <cell r="N9403">
            <v>0.82037959999999999</v>
          </cell>
          <cell r="O9403">
            <v>0.89557520000000002</v>
          </cell>
        </row>
        <row r="9404">
          <cell r="F9404" t="str">
            <v>2012Stockton1-in-10September Peak19</v>
          </cell>
          <cell r="G9404">
            <v>3.2033339999999999</v>
          </cell>
          <cell r="H9404">
            <v>2.9101590000000002</v>
          </cell>
          <cell r="I9404">
            <v>96.573400000000007</v>
          </cell>
          <cell r="J9404">
            <v>12882.17</v>
          </cell>
          <cell r="K9404">
            <v>-0.30917109999999998</v>
          </cell>
          <cell r="L9404">
            <v>-0.29972019999999999</v>
          </cell>
          <cell r="M9404">
            <v>-0.29317460000000001</v>
          </cell>
          <cell r="N9404">
            <v>-0.28662900000000002</v>
          </cell>
          <cell r="O9404">
            <v>-0.27717809999999998</v>
          </cell>
        </row>
        <row r="9405">
          <cell r="F9405" t="str">
            <v>2012Stockton1-in-10September Peak20</v>
          </cell>
          <cell r="G9405">
            <v>2.916747</v>
          </cell>
          <cell r="H9405">
            <v>2.641667</v>
          </cell>
          <cell r="I9405">
            <v>92.725890000000007</v>
          </cell>
          <cell r="J9405">
            <v>12882.17</v>
          </cell>
          <cell r="K9405">
            <v>-0.2900895</v>
          </cell>
          <cell r="L9405">
            <v>-0.28122200000000003</v>
          </cell>
          <cell r="M9405">
            <v>-0.2750803</v>
          </cell>
          <cell r="N9405">
            <v>-0.26893860000000003</v>
          </cell>
          <cell r="O9405">
            <v>-0.2600711</v>
          </cell>
        </row>
        <row r="9406">
          <cell r="F9406" t="str">
            <v>2012Stockton1-in-10September Peak21</v>
          </cell>
          <cell r="G9406">
            <v>2.5579480000000001</v>
          </cell>
          <cell r="H9406">
            <v>2.3722370000000002</v>
          </cell>
          <cell r="I9406">
            <v>89.167950000000005</v>
          </cell>
          <cell r="J9406">
            <v>12882.17</v>
          </cell>
          <cell r="K9406">
            <v>-0.1958442</v>
          </cell>
          <cell r="L9406">
            <v>-0.18985759999999999</v>
          </cell>
          <cell r="M9406">
            <v>-0.18571119999999999</v>
          </cell>
          <cell r="N9406">
            <v>-0.1815649</v>
          </cell>
          <cell r="O9406">
            <v>-0.17557829999999999</v>
          </cell>
        </row>
        <row r="9407">
          <cell r="F9407" t="str">
            <v>2012Stockton1-in-10September Peak22</v>
          </cell>
          <cell r="G9407">
            <v>2.1800709999999999</v>
          </cell>
          <cell r="H9407">
            <v>2.0494940000000001</v>
          </cell>
          <cell r="I9407">
            <v>84.841710000000006</v>
          </cell>
          <cell r="J9407">
            <v>12882.17</v>
          </cell>
          <cell r="K9407">
            <v>-0.1377023</v>
          </cell>
          <cell r="L9407">
            <v>-0.1334929</v>
          </cell>
          <cell r="M9407">
            <v>-0.13057759999999999</v>
          </cell>
          <cell r="N9407">
            <v>-0.1276622</v>
          </cell>
          <cell r="O9407">
            <v>-0.1234528</v>
          </cell>
        </row>
        <row r="9408">
          <cell r="F9408" t="str">
            <v>2012Stockton1-in-10September Peak23</v>
          </cell>
          <cell r="G9408">
            <v>1.704548</v>
          </cell>
          <cell r="H9408">
            <v>1.6342719999999999</v>
          </cell>
          <cell r="I9408">
            <v>81.457589999999996</v>
          </cell>
          <cell r="J9408">
            <v>12882.17</v>
          </cell>
          <cell r="K9408">
            <v>-7.4110999999999996E-2</v>
          </cell>
          <cell r="L9408">
            <v>-7.1845500000000007E-2</v>
          </cell>
          <cell r="M9408">
            <v>-7.0276500000000006E-2</v>
          </cell>
          <cell r="N9408">
            <v>-6.8707500000000005E-2</v>
          </cell>
          <cell r="O9408">
            <v>-6.6442000000000001E-2</v>
          </cell>
        </row>
        <row r="9409">
          <cell r="F9409" t="str">
            <v>2012Stockton1-in-10September Peak24</v>
          </cell>
          <cell r="G9409">
            <v>1.315474</v>
          </cell>
          <cell r="H9409">
            <v>1.2591270000000001</v>
          </cell>
          <cell r="I9409">
            <v>81.225890000000007</v>
          </cell>
          <cell r="J9409">
            <v>12882.17</v>
          </cell>
          <cell r="K9409">
            <v>-5.9421000000000002E-2</v>
          </cell>
          <cell r="L9409">
            <v>-5.7604599999999999E-2</v>
          </cell>
          <cell r="M9409">
            <v>-5.6346500000000001E-2</v>
          </cell>
          <cell r="N9409">
            <v>-5.5088499999999999E-2</v>
          </cell>
          <cell r="O9409">
            <v>-5.3272100000000003E-2</v>
          </cell>
        </row>
        <row r="9410">
          <cell r="F9410" t="str">
            <v>2012All Customers1-in-2September Peak1</v>
          </cell>
          <cell r="G9410">
            <v>0.93512150000000005</v>
          </cell>
          <cell r="H9410">
            <v>0.93512150000000005</v>
          </cell>
          <cell r="I9410">
            <v>73.282749999999993</v>
          </cell>
          <cell r="J9410">
            <v>154596</v>
          </cell>
          <cell r="K9410">
            <v>0</v>
          </cell>
          <cell r="L9410">
            <v>0</v>
          </cell>
          <cell r="M9410">
            <v>0</v>
          </cell>
          <cell r="N9410">
            <v>0</v>
          </cell>
          <cell r="O9410">
            <v>0</v>
          </cell>
        </row>
        <row r="9411">
          <cell r="F9411" t="str">
            <v>2012All Customers1-in-2September Peak2</v>
          </cell>
          <cell r="G9411">
            <v>0.7993806</v>
          </cell>
          <cell r="H9411">
            <v>0.7993806</v>
          </cell>
          <cell r="I9411">
            <v>69.810490000000001</v>
          </cell>
          <cell r="J9411">
            <v>154596</v>
          </cell>
          <cell r="K9411">
            <v>0</v>
          </cell>
          <cell r="L9411">
            <v>0</v>
          </cell>
          <cell r="M9411">
            <v>0</v>
          </cell>
          <cell r="N9411">
            <v>0</v>
          </cell>
          <cell r="O9411">
            <v>0</v>
          </cell>
        </row>
        <row r="9412">
          <cell r="F9412" t="str">
            <v>2012All Customers1-in-2September Peak3</v>
          </cell>
          <cell r="G9412">
            <v>0.71923479999999995</v>
          </cell>
          <cell r="H9412">
            <v>0.71923479999999995</v>
          </cell>
          <cell r="I9412">
            <v>68.58999</v>
          </cell>
          <cell r="J9412">
            <v>154596</v>
          </cell>
          <cell r="K9412">
            <v>0</v>
          </cell>
          <cell r="L9412">
            <v>0</v>
          </cell>
          <cell r="M9412">
            <v>0</v>
          </cell>
          <cell r="N9412">
            <v>0</v>
          </cell>
          <cell r="O9412">
            <v>0</v>
          </cell>
        </row>
        <row r="9413">
          <cell r="F9413" t="str">
            <v>2012All Customers1-in-2September Peak4</v>
          </cell>
          <cell r="G9413">
            <v>0.67267220000000005</v>
          </cell>
          <cell r="H9413">
            <v>0.67267220000000005</v>
          </cell>
          <cell r="I9413">
            <v>67.450990000000004</v>
          </cell>
          <cell r="J9413">
            <v>154596</v>
          </cell>
          <cell r="K9413">
            <v>0</v>
          </cell>
          <cell r="L9413">
            <v>0</v>
          </cell>
          <cell r="M9413">
            <v>0</v>
          </cell>
          <cell r="N9413">
            <v>0</v>
          </cell>
          <cell r="O9413">
            <v>0</v>
          </cell>
        </row>
        <row r="9414">
          <cell r="F9414" t="str">
            <v>2012All Customers1-in-2September Peak5</v>
          </cell>
          <cell r="G9414">
            <v>0.66069469999999997</v>
          </cell>
          <cell r="H9414">
            <v>0.66069469999999997</v>
          </cell>
          <cell r="I9414">
            <v>66.730639999999994</v>
          </cell>
          <cell r="J9414">
            <v>154596</v>
          </cell>
          <cell r="K9414">
            <v>0</v>
          </cell>
          <cell r="L9414">
            <v>0</v>
          </cell>
          <cell r="M9414">
            <v>0</v>
          </cell>
          <cell r="N9414">
            <v>0</v>
          </cell>
          <cell r="O9414">
            <v>0</v>
          </cell>
        </row>
        <row r="9415">
          <cell r="F9415" t="str">
            <v>2012All Customers1-in-2September Peak6</v>
          </cell>
          <cell r="G9415">
            <v>0.69900910000000005</v>
          </cell>
          <cell r="H9415">
            <v>0.69900910000000005</v>
          </cell>
          <cell r="I9415">
            <v>66.080309999999997</v>
          </cell>
          <cell r="J9415">
            <v>154596</v>
          </cell>
          <cell r="K9415">
            <v>0</v>
          </cell>
          <cell r="L9415">
            <v>0</v>
          </cell>
          <cell r="M9415">
            <v>0</v>
          </cell>
          <cell r="N9415">
            <v>0</v>
          </cell>
          <cell r="O9415">
            <v>0</v>
          </cell>
        </row>
        <row r="9416">
          <cell r="F9416" t="str">
            <v>2012All Customers1-in-2September Peak7</v>
          </cell>
          <cell r="G9416">
            <v>0.81335840000000004</v>
          </cell>
          <cell r="H9416">
            <v>0.81335840000000004</v>
          </cell>
          <cell r="I9416">
            <v>65.327870000000004</v>
          </cell>
          <cell r="J9416">
            <v>154596</v>
          </cell>
          <cell r="K9416">
            <v>0</v>
          </cell>
          <cell r="L9416">
            <v>0</v>
          </cell>
          <cell r="M9416">
            <v>0</v>
          </cell>
          <cell r="N9416">
            <v>0</v>
          </cell>
          <cell r="O9416">
            <v>0</v>
          </cell>
        </row>
        <row r="9417">
          <cell r="F9417" t="str">
            <v>2012All Customers1-in-2September Peak8</v>
          </cell>
          <cell r="G9417">
            <v>0.9023099</v>
          </cell>
          <cell r="H9417">
            <v>0.9023099</v>
          </cell>
          <cell r="I9417">
            <v>66.473370000000003</v>
          </cell>
          <cell r="J9417">
            <v>154596</v>
          </cell>
          <cell r="K9417">
            <v>0</v>
          </cell>
          <cell r="L9417">
            <v>0</v>
          </cell>
          <cell r="M9417">
            <v>0</v>
          </cell>
          <cell r="N9417">
            <v>0</v>
          </cell>
          <cell r="O9417">
            <v>0</v>
          </cell>
        </row>
        <row r="9418">
          <cell r="F9418" t="str">
            <v>2012All Customers1-in-2September Peak9</v>
          </cell>
          <cell r="G9418">
            <v>0.92259219999999997</v>
          </cell>
          <cell r="H9418">
            <v>0.92259219999999997</v>
          </cell>
          <cell r="I9418">
            <v>70.815070000000006</v>
          </cell>
          <cell r="J9418">
            <v>154596</v>
          </cell>
          <cell r="K9418">
            <v>0</v>
          </cell>
          <cell r="L9418">
            <v>0</v>
          </cell>
          <cell r="M9418">
            <v>0</v>
          </cell>
          <cell r="N9418">
            <v>0</v>
          </cell>
          <cell r="O9418">
            <v>0</v>
          </cell>
        </row>
        <row r="9419">
          <cell r="F9419" t="str">
            <v>2012All Customers1-in-2September Peak10</v>
          </cell>
          <cell r="G9419">
            <v>0.98566030000000004</v>
          </cell>
          <cell r="H9419">
            <v>0.98566030000000004</v>
          </cell>
          <cell r="I9419">
            <v>76.303460000000001</v>
          </cell>
          <cell r="J9419">
            <v>154596</v>
          </cell>
          <cell r="K9419">
            <v>0</v>
          </cell>
          <cell r="L9419">
            <v>0</v>
          </cell>
          <cell r="M9419">
            <v>0</v>
          </cell>
          <cell r="N9419">
            <v>0</v>
          </cell>
          <cell r="O9419">
            <v>0</v>
          </cell>
        </row>
        <row r="9420">
          <cell r="F9420" t="str">
            <v>2012All Customers1-in-2September Peak11</v>
          </cell>
          <cell r="G9420">
            <v>1.09169</v>
          </cell>
          <cell r="H9420">
            <v>1.09169</v>
          </cell>
          <cell r="I9420">
            <v>81.349140000000006</v>
          </cell>
          <cell r="J9420">
            <v>154596</v>
          </cell>
          <cell r="K9420">
            <v>0</v>
          </cell>
          <cell r="L9420">
            <v>0</v>
          </cell>
          <cell r="M9420">
            <v>0</v>
          </cell>
          <cell r="N9420">
            <v>0</v>
          </cell>
          <cell r="O9420">
            <v>0</v>
          </cell>
        </row>
        <row r="9421">
          <cell r="F9421" t="str">
            <v>2012All Customers1-in-2September Peak12</v>
          </cell>
          <cell r="G9421">
            <v>1.2458830000000001</v>
          </cell>
          <cell r="H9421">
            <v>1.2458830000000001</v>
          </cell>
          <cell r="I9421">
            <v>86.247420000000005</v>
          </cell>
          <cell r="J9421">
            <v>154596</v>
          </cell>
          <cell r="K9421">
            <v>0</v>
          </cell>
          <cell r="L9421">
            <v>0</v>
          </cell>
          <cell r="M9421">
            <v>0</v>
          </cell>
          <cell r="N9421">
            <v>0</v>
          </cell>
          <cell r="O9421">
            <v>0</v>
          </cell>
        </row>
        <row r="9422">
          <cell r="F9422" t="str">
            <v>2012All Customers1-in-2September Peak13</v>
          </cell>
          <cell r="G9422">
            <v>1.4505399999999999</v>
          </cell>
          <cell r="H9422">
            <v>1.4505399999999999</v>
          </cell>
          <cell r="I9422">
            <v>90.176190000000005</v>
          </cell>
          <cell r="J9422">
            <v>154596</v>
          </cell>
          <cell r="K9422">
            <v>0</v>
          </cell>
          <cell r="L9422">
            <v>0</v>
          </cell>
          <cell r="M9422">
            <v>0</v>
          </cell>
          <cell r="N9422">
            <v>0</v>
          </cell>
          <cell r="O9422">
            <v>0</v>
          </cell>
        </row>
        <row r="9423">
          <cell r="F9423" t="str">
            <v>2012All Customers1-in-2September Peak14</v>
          </cell>
          <cell r="G9423">
            <v>1.364187</v>
          </cell>
          <cell r="H9423">
            <v>1.6743760000000001</v>
          </cell>
          <cell r="I9423">
            <v>92.970889999999997</v>
          </cell>
          <cell r="J9423">
            <v>154596</v>
          </cell>
          <cell r="K9423">
            <v>0.24075569999999999</v>
          </cell>
          <cell r="L9423">
            <v>0.28177780000000002</v>
          </cell>
          <cell r="M9423">
            <v>0.31018960000000001</v>
          </cell>
          <cell r="N9423">
            <v>0.3386014</v>
          </cell>
          <cell r="O9423">
            <v>0.3796234</v>
          </cell>
        </row>
        <row r="9424">
          <cell r="F9424" t="str">
            <v>2012All Customers1-in-2September Peak15</v>
          </cell>
          <cell r="G9424">
            <v>1.521218</v>
          </cell>
          <cell r="H9424">
            <v>1.9243699999999999</v>
          </cell>
          <cell r="I9424">
            <v>95.700530000000001</v>
          </cell>
          <cell r="J9424">
            <v>154596</v>
          </cell>
          <cell r="K9424">
            <v>0.31309900000000002</v>
          </cell>
          <cell r="L9424">
            <v>0.36630309999999999</v>
          </cell>
          <cell r="M9424">
            <v>0.40315200000000001</v>
          </cell>
          <cell r="N9424">
            <v>0.44000099999999998</v>
          </cell>
          <cell r="O9424">
            <v>0.493205</v>
          </cell>
        </row>
        <row r="9425">
          <cell r="F9425" t="str">
            <v>2012All Customers1-in-2September Peak16</v>
          </cell>
          <cell r="G9425">
            <v>1.706083</v>
          </cell>
          <cell r="H9425">
            <v>2.2067480000000002</v>
          </cell>
          <cell r="I9425">
            <v>97.115780000000001</v>
          </cell>
          <cell r="J9425">
            <v>154596</v>
          </cell>
          <cell r="K9425">
            <v>0.38906220000000002</v>
          </cell>
          <cell r="L9425">
            <v>0.4549977</v>
          </cell>
          <cell r="M9425">
            <v>0.50066440000000001</v>
          </cell>
          <cell r="N9425">
            <v>0.54633120000000002</v>
          </cell>
          <cell r="O9425">
            <v>0.61226670000000005</v>
          </cell>
        </row>
        <row r="9426">
          <cell r="F9426" t="str">
            <v>2012All Customers1-in-2September Peak17</v>
          </cell>
          <cell r="G9426">
            <v>1.870628</v>
          </cell>
          <cell r="H9426">
            <v>2.4563739999999998</v>
          </cell>
          <cell r="I9426">
            <v>96.394199999999998</v>
          </cell>
          <cell r="J9426">
            <v>154596</v>
          </cell>
          <cell r="K9426">
            <v>0.45501510000000001</v>
          </cell>
          <cell r="L9426">
            <v>0.53225180000000005</v>
          </cell>
          <cell r="M9426">
            <v>0.58574590000000004</v>
          </cell>
          <cell r="N9426">
            <v>0.63923980000000002</v>
          </cell>
          <cell r="O9426">
            <v>0.71647660000000002</v>
          </cell>
        </row>
        <row r="9427">
          <cell r="F9427" t="str">
            <v>2012All Customers1-in-2September Peak18</v>
          </cell>
          <cell r="G9427">
            <v>2.0097939999999999</v>
          </cell>
          <cell r="H9427">
            <v>2.611688</v>
          </cell>
          <cell r="I9427">
            <v>94.632279999999994</v>
          </cell>
          <cell r="J9427">
            <v>154596</v>
          </cell>
          <cell r="K9427">
            <v>0.4675376</v>
          </cell>
          <cell r="L9427">
            <v>0.54691639999999997</v>
          </cell>
          <cell r="M9427">
            <v>0.60189380000000003</v>
          </cell>
          <cell r="N9427">
            <v>0.65687130000000005</v>
          </cell>
          <cell r="O9427">
            <v>0.73624999999999996</v>
          </cell>
        </row>
        <row r="9428">
          <cell r="F9428" t="str">
            <v>2012All Customers1-in-2September Peak19</v>
          </cell>
          <cell r="G9428">
            <v>2.8393060000000001</v>
          </cell>
          <cell r="H9428">
            <v>2.575939</v>
          </cell>
          <cell r="I9428">
            <v>91.436890000000005</v>
          </cell>
          <cell r="J9428">
            <v>154596</v>
          </cell>
          <cell r="K9428">
            <v>-0.29173199999999999</v>
          </cell>
          <cell r="L9428">
            <v>-0.27497379999999999</v>
          </cell>
          <cell r="M9428">
            <v>-0.26336710000000002</v>
          </cell>
          <cell r="N9428">
            <v>-0.2517605</v>
          </cell>
          <cell r="O9428">
            <v>-0.2350023</v>
          </cell>
        </row>
        <row r="9429">
          <cell r="F9429" t="str">
            <v>2012All Customers1-in-2September Peak20</v>
          </cell>
          <cell r="G9429">
            <v>2.5982150000000002</v>
          </cell>
          <cell r="H9429">
            <v>2.3617889999999999</v>
          </cell>
          <cell r="I9429">
            <v>86.179760000000002</v>
          </cell>
          <cell r="J9429">
            <v>154596</v>
          </cell>
          <cell r="K9429">
            <v>-0.26176769999999999</v>
          </cell>
          <cell r="L9429">
            <v>-0.24679519999999999</v>
          </cell>
          <cell r="M9429">
            <v>-0.2364253</v>
          </cell>
          <cell r="N9429">
            <v>-0.22605529999999999</v>
          </cell>
          <cell r="O9429">
            <v>-0.21108279999999999</v>
          </cell>
        </row>
        <row r="9430">
          <cell r="F9430" t="str">
            <v>2012All Customers1-in-2September Peak21</v>
          </cell>
          <cell r="G9430">
            <v>2.2844739999999999</v>
          </cell>
          <cell r="H9430">
            <v>2.1344449999999999</v>
          </cell>
          <cell r="I9430">
            <v>81.500479999999996</v>
          </cell>
          <cell r="J9430">
            <v>154596</v>
          </cell>
          <cell r="K9430">
            <v>-0.16578090000000001</v>
          </cell>
          <cell r="L9430">
            <v>-0.15647449999999999</v>
          </cell>
          <cell r="M9430">
            <v>-0.15002889999999999</v>
          </cell>
          <cell r="N9430">
            <v>-0.1435833</v>
          </cell>
          <cell r="O9430">
            <v>-0.1342768</v>
          </cell>
        </row>
        <row r="9431">
          <cell r="F9431" t="str">
            <v>2012All Customers1-in-2September Peak22</v>
          </cell>
          <cell r="G9431">
            <v>1.9637020000000001</v>
          </cell>
          <cell r="H9431">
            <v>1.870628</v>
          </cell>
          <cell r="I9431">
            <v>78.396879999999996</v>
          </cell>
          <cell r="J9431">
            <v>154596</v>
          </cell>
          <cell r="K9431">
            <v>-0.10274510000000001</v>
          </cell>
          <cell r="L9431">
            <v>-9.7031199999999998E-2</v>
          </cell>
          <cell r="M9431">
            <v>-9.3073799999999998E-2</v>
          </cell>
          <cell r="N9431">
            <v>-8.9116399999999998E-2</v>
          </cell>
          <cell r="O9431">
            <v>-8.3402500000000004E-2</v>
          </cell>
        </row>
        <row r="9432">
          <cell r="F9432" t="str">
            <v>2012All Customers1-in-2September Peak23</v>
          </cell>
          <cell r="G9432">
            <v>1.55149</v>
          </cell>
          <cell r="H9432">
            <v>1.4932669999999999</v>
          </cell>
          <cell r="I9432">
            <v>76.278499999999994</v>
          </cell>
          <cell r="J9432">
            <v>154596</v>
          </cell>
          <cell r="K9432">
            <v>-6.4362199999999994E-2</v>
          </cell>
          <cell r="L9432">
            <v>-6.0735200000000003E-2</v>
          </cell>
          <cell r="M9432">
            <v>-5.8223200000000003E-2</v>
          </cell>
          <cell r="N9432">
            <v>-5.5711200000000002E-2</v>
          </cell>
          <cell r="O9432">
            <v>-5.2084199999999997E-2</v>
          </cell>
        </row>
        <row r="9433">
          <cell r="F9433" t="str">
            <v>2012All Customers1-in-2September Peak24</v>
          </cell>
          <cell r="G9433">
            <v>1.1864030000000001</v>
          </cell>
          <cell r="H9433">
            <v>1.1443939999999999</v>
          </cell>
          <cell r="I9433">
            <v>74.091840000000005</v>
          </cell>
          <cell r="J9433">
            <v>154596</v>
          </cell>
          <cell r="K9433">
            <v>-4.6482200000000001E-2</v>
          </cell>
          <cell r="L9433">
            <v>-4.3839599999999999E-2</v>
          </cell>
          <cell r="M9433">
            <v>-4.2009299999999999E-2</v>
          </cell>
          <cell r="N9433">
            <v>-4.0179100000000002E-2</v>
          </cell>
          <cell r="O9433">
            <v>-3.75365E-2</v>
          </cell>
        </row>
        <row r="9434">
          <cell r="F9434" t="str">
            <v>2012Greater Bay Area1-in-2September Peak1</v>
          </cell>
          <cell r="G9434">
            <v>0.82303769999999998</v>
          </cell>
          <cell r="H9434">
            <v>0.82303769999999998</v>
          </cell>
          <cell r="I9434">
            <v>69.812899999999999</v>
          </cell>
          <cell r="J9434">
            <v>53902.27</v>
          </cell>
          <cell r="K9434">
            <v>0</v>
          </cell>
          <cell r="L9434">
            <v>0</v>
          </cell>
          <cell r="M9434">
            <v>0</v>
          </cell>
          <cell r="N9434">
            <v>0</v>
          </cell>
          <cell r="O9434">
            <v>0</v>
          </cell>
        </row>
        <row r="9435">
          <cell r="F9435" t="str">
            <v>2012Greater Bay Area1-in-2September Peak2</v>
          </cell>
          <cell r="G9435">
            <v>0.69229130000000005</v>
          </cell>
          <cell r="H9435">
            <v>0.69229130000000005</v>
          </cell>
          <cell r="I9435">
            <v>64.607569999999996</v>
          </cell>
          <cell r="J9435">
            <v>53902.27</v>
          </cell>
          <cell r="K9435">
            <v>0</v>
          </cell>
          <cell r="L9435">
            <v>0</v>
          </cell>
          <cell r="M9435">
            <v>0</v>
          </cell>
          <cell r="N9435">
            <v>0</v>
          </cell>
          <cell r="O9435">
            <v>0</v>
          </cell>
        </row>
        <row r="9436">
          <cell r="F9436" t="str">
            <v>2012Greater Bay Area1-in-2September Peak3</v>
          </cell>
          <cell r="G9436">
            <v>0.62028190000000005</v>
          </cell>
          <cell r="H9436">
            <v>0.62028190000000005</v>
          </cell>
          <cell r="I9436">
            <v>63.924759999999999</v>
          </cell>
          <cell r="J9436">
            <v>53902.27</v>
          </cell>
          <cell r="K9436">
            <v>0</v>
          </cell>
          <cell r="L9436">
            <v>0</v>
          </cell>
          <cell r="M9436">
            <v>0</v>
          </cell>
          <cell r="N9436">
            <v>0</v>
          </cell>
          <cell r="O9436">
            <v>0</v>
          </cell>
        </row>
        <row r="9437">
          <cell r="F9437" t="str">
            <v>2012Greater Bay Area1-in-2September Peak4</v>
          </cell>
          <cell r="G9437">
            <v>0.58031710000000003</v>
          </cell>
          <cell r="H9437">
            <v>0.58031710000000003</v>
          </cell>
          <cell r="I9437">
            <v>63.332529999999998</v>
          </cell>
          <cell r="J9437">
            <v>53902.27</v>
          </cell>
          <cell r="K9437">
            <v>0</v>
          </cell>
          <cell r="L9437">
            <v>0</v>
          </cell>
          <cell r="M9437">
            <v>0</v>
          </cell>
          <cell r="N9437">
            <v>0</v>
          </cell>
          <cell r="O9437">
            <v>0</v>
          </cell>
        </row>
        <row r="9438">
          <cell r="F9438" t="str">
            <v>2012Greater Bay Area1-in-2September Peak5</v>
          </cell>
          <cell r="G9438">
            <v>0.56692240000000005</v>
          </cell>
          <cell r="H9438">
            <v>0.56692240000000005</v>
          </cell>
          <cell r="I9438">
            <v>62.675089999999997</v>
          </cell>
          <cell r="J9438">
            <v>53902.27</v>
          </cell>
          <cell r="K9438">
            <v>0</v>
          </cell>
          <cell r="L9438">
            <v>0</v>
          </cell>
          <cell r="M9438">
            <v>0</v>
          </cell>
          <cell r="N9438">
            <v>0</v>
          </cell>
          <cell r="O9438">
            <v>0</v>
          </cell>
        </row>
        <row r="9439">
          <cell r="F9439" t="str">
            <v>2012Greater Bay Area1-in-2September Peak6</v>
          </cell>
          <cell r="G9439">
            <v>0.59810629999999998</v>
          </cell>
          <cell r="H9439">
            <v>0.59810629999999998</v>
          </cell>
          <cell r="I9439">
            <v>62.104700000000001</v>
          </cell>
          <cell r="J9439">
            <v>53902.27</v>
          </cell>
          <cell r="K9439">
            <v>0</v>
          </cell>
          <cell r="L9439">
            <v>0</v>
          </cell>
          <cell r="M9439">
            <v>0</v>
          </cell>
          <cell r="N9439">
            <v>0</v>
          </cell>
          <cell r="O9439">
            <v>0</v>
          </cell>
        </row>
        <row r="9440">
          <cell r="F9440" t="str">
            <v>2012Greater Bay Area1-in-2September Peak7</v>
          </cell>
          <cell r="G9440">
            <v>0.70685279999999995</v>
          </cell>
          <cell r="H9440">
            <v>0.70685279999999995</v>
          </cell>
          <cell r="I9440">
            <v>61.215440000000001</v>
          </cell>
          <cell r="J9440">
            <v>53902.27</v>
          </cell>
          <cell r="K9440">
            <v>0</v>
          </cell>
          <cell r="L9440">
            <v>0</v>
          </cell>
          <cell r="M9440">
            <v>0</v>
          </cell>
          <cell r="N9440">
            <v>0</v>
          </cell>
          <cell r="O9440">
            <v>0</v>
          </cell>
        </row>
        <row r="9441">
          <cell r="F9441" t="str">
            <v>2012Greater Bay Area1-in-2September Peak8</v>
          </cell>
          <cell r="G9441">
            <v>0.81314940000000002</v>
          </cell>
          <cell r="H9441">
            <v>0.81314940000000002</v>
          </cell>
          <cell r="I9441">
            <v>62.629440000000002</v>
          </cell>
          <cell r="J9441">
            <v>53902.27</v>
          </cell>
          <cell r="K9441">
            <v>0</v>
          </cell>
          <cell r="L9441">
            <v>0</v>
          </cell>
          <cell r="M9441">
            <v>0</v>
          </cell>
          <cell r="N9441">
            <v>0</v>
          </cell>
          <cell r="O9441">
            <v>0</v>
          </cell>
        </row>
        <row r="9442">
          <cell r="F9442" t="str">
            <v>2012Greater Bay Area1-in-2September Peak9</v>
          </cell>
          <cell r="G9442">
            <v>0.82578039999999997</v>
          </cell>
          <cell r="H9442">
            <v>0.82578039999999997</v>
          </cell>
          <cell r="I9442">
            <v>66.567719999999994</v>
          </cell>
          <cell r="J9442">
            <v>53902.27</v>
          </cell>
          <cell r="K9442">
            <v>0</v>
          </cell>
          <cell r="L9442">
            <v>0</v>
          </cell>
          <cell r="M9442">
            <v>0</v>
          </cell>
          <cell r="N9442">
            <v>0</v>
          </cell>
          <cell r="O9442">
            <v>0</v>
          </cell>
        </row>
        <row r="9443">
          <cell r="F9443" t="str">
            <v>2012Greater Bay Area1-in-2September Peak10</v>
          </cell>
          <cell r="G9443">
            <v>0.86180880000000004</v>
          </cell>
          <cell r="H9443">
            <v>0.86180880000000004</v>
          </cell>
          <cell r="I9443">
            <v>72.447460000000007</v>
          </cell>
          <cell r="J9443">
            <v>53902.27</v>
          </cell>
          <cell r="K9443">
            <v>0</v>
          </cell>
          <cell r="L9443">
            <v>0</v>
          </cell>
          <cell r="M9443">
            <v>0</v>
          </cell>
          <cell r="N9443">
            <v>0</v>
          </cell>
          <cell r="O9443">
            <v>0</v>
          </cell>
        </row>
        <row r="9444">
          <cell r="F9444" t="str">
            <v>2012Greater Bay Area1-in-2September Peak11</v>
          </cell>
          <cell r="G9444">
            <v>0.93564809999999998</v>
          </cell>
          <cell r="H9444">
            <v>0.93564809999999998</v>
          </cell>
          <cell r="I9444">
            <v>76.354140000000001</v>
          </cell>
          <cell r="J9444">
            <v>53902.27</v>
          </cell>
          <cell r="K9444">
            <v>0</v>
          </cell>
          <cell r="L9444">
            <v>0</v>
          </cell>
          <cell r="M9444">
            <v>0</v>
          </cell>
          <cell r="N9444">
            <v>0</v>
          </cell>
          <cell r="O9444">
            <v>0</v>
          </cell>
        </row>
        <row r="9445">
          <cell r="F9445" t="str">
            <v>2012Greater Bay Area1-in-2September Peak12</v>
          </cell>
          <cell r="G9445">
            <v>1.040751</v>
          </cell>
          <cell r="H9445">
            <v>1.040751</v>
          </cell>
          <cell r="I9445">
            <v>81.012600000000006</v>
          </cell>
          <cell r="J9445">
            <v>53902.27</v>
          </cell>
          <cell r="K9445">
            <v>0</v>
          </cell>
          <cell r="L9445">
            <v>0</v>
          </cell>
          <cell r="M9445">
            <v>0</v>
          </cell>
          <cell r="N9445">
            <v>0</v>
          </cell>
          <cell r="O9445">
            <v>0</v>
          </cell>
        </row>
        <row r="9446">
          <cell r="F9446" t="str">
            <v>2012Greater Bay Area1-in-2September Peak13</v>
          </cell>
          <cell r="G9446">
            <v>1.1843090000000001</v>
          </cell>
          <cell r="H9446">
            <v>1.1843090000000001</v>
          </cell>
          <cell r="I9446">
            <v>85.331019999999995</v>
          </cell>
          <cell r="J9446">
            <v>53902.27</v>
          </cell>
          <cell r="K9446">
            <v>0</v>
          </cell>
          <cell r="L9446">
            <v>0</v>
          </cell>
          <cell r="M9446">
            <v>0</v>
          </cell>
          <cell r="N9446">
            <v>0</v>
          </cell>
          <cell r="O9446">
            <v>0</v>
          </cell>
        </row>
        <row r="9447">
          <cell r="F9447" t="str">
            <v>2012Greater Bay Area1-in-2September Peak14</v>
          </cell>
          <cell r="G9447">
            <v>1.1047990000000001</v>
          </cell>
          <cell r="H9447">
            <v>1.337353</v>
          </cell>
          <cell r="I9447">
            <v>88.201359999999994</v>
          </cell>
          <cell r="J9447">
            <v>53902.27</v>
          </cell>
          <cell r="K9447">
            <v>0.16478870000000001</v>
          </cell>
          <cell r="L9447">
            <v>0.20482500000000001</v>
          </cell>
          <cell r="M9447">
            <v>0.23255400000000001</v>
          </cell>
          <cell r="N9447">
            <v>0.26028299999999999</v>
          </cell>
          <cell r="O9447">
            <v>0.30031920000000001</v>
          </cell>
        </row>
        <row r="9448">
          <cell r="F9448" t="str">
            <v>2012Greater Bay Area1-in-2September Peak15</v>
          </cell>
          <cell r="G9448">
            <v>1.2111160000000001</v>
          </cell>
          <cell r="H9448">
            <v>1.515404</v>
          </cell>
          <cell r="I9448">
            <v>92.19135</v>
          </cell>
          <cell r="J9448">
            <v>53902.27</v>
          </cell>
          <cell r="K9448">
            <v>0.21576190000000001</v>
          </cell>
          <cell r="L9448">
            <v>0.26806390000000002</v>
          </cell>
          <cell r="M9448">
            <v>0.30428810000000001</v>
          </cell>
          <cell r="N9448">
            <v>0.34051229999999999</v>
          </cell>
          <cell r="O9448">
            <v>0.3928142</v>
          </cell>
        </row>
        <row r="9449">
          <cell r="F9449" t="str">
            <v>2012Greater Bay Area1-in-2September Peak16</v>
          </cell>
          <cell r="G9449">
            <v>1.3577159999999999</v>
          </cell>
          <cell r="H9449">
            <v>1.734097</v>
          </cell>
          <cell r="I9449">
            <v>93.656329999999997</v>
          </cell>
          <cell r="J9449">
            <v>53902.27</v>
          </cell>
          <cell r="K9449">
            <v>0.26687460000000002</v>
          </cell>
          <cell r="L9449">
            <v>0.33157170000000002</v>
          </cell>
          <cell r="M9449">
            <v>0.37638080000000002</v>
          </cell>
          <cell r="N9449">
            <v>0.42118990000000001</v>
          </cell>
          <cell r="O9449">
            <v>0.48588720000000002</v>
          </cell>
        </row>
        <row r="9450">
          <cell r="F9450" t="str">
            <v>2012Greater Bay Area1-in-2September Peak17</v>
          </cell>
          <cell r="G9450">
            <v>1.502567</v>
          </cell>
          <cell r="H9450">
            <v>1.943967</v>
          </cell>
          <cell r="I9450">
            <v>92.925809999999998</v>
          </cell>
          <cell r="J9450">
            <v>53902.27</v>
          </cell>
          <cell r="K9450">
            <v>0.31298120000000001</v>
          </cell>
          <cell r="L9450">
            <v>0.38885209999999998</v>
          </cell>
          <cell r="M9450">
            <v>0.44140020000000002</v>
          </cell>
          <cell r="N9450">
            <v>0.4939481</v>
          </cell>
          <cell r="O9450">
            <v>0.56981910000000002</v>
          </cell>
        </row>
        <row r="9451">
          <cell r="F9451" t="str">
            <v>2012Greater Bay Area1-in-2September Peak18</v>
          </cell>
          <cell r="G9451">
            <v>1.6370260000000001</v>
          </cell>
          <cell r="H9451">
            <v>2.0907339999999999</v>
          </cell>
          <cell r="I9451">
            <v>91.458219999999997</v>
          </cell>
          <cell r="J9451">
            <v>53902.27</v>
          </cell>
          <cell r="K9451">
            <v>0.32170870000000001</v>
          </cell>
          <cell r="L9451">
            <v>0.39969480000000002</v>
          </cell>
          <cell r="M9451">
            <v>0.45370779999999999</v>
          </cell>
          <cell r="N9451">
            <v>0.50772079999999997</v>
          </cell>
          <cell r="O9451">
            <v>0.58570690000000003</v>
          </cell>
        </row>
        <row r="9452">
          <cell r="F9452" t="str">
            <v>2012Greater Bay Area1-in-2September Peak19</v>
          </cell>
          <cell r="G9452">
            <v>2.2680980000000002</v>
          </cell>
          <cell r="H9452">
            <v>2.0912440000000001</v>
          </cell>
          <cell r="I9452">
            <v>88.090590000000006</v>
          </cell>
          <cell r="J9452">
            <v>53902.27</v>
          </cell>
          <cell r="K9452">
            <v>-0.20453879999999999</v>
          </cell>
          <cell r="L9452">
            <v>-0.1881825</v>
          </cell>
          <cell r="M9452">
            <v>-0.17685409999999999</v>
          </cell>
          <cell r="N9452">
            <v>-0.1655258</v>
          </cell>
          <cell r="O9452">
            <v>-0.14916940000000001</v>
          </cell>
        </row>
        <row r="9453">
          <cell r="F9453" t="str">
            <v>2012Greater Bay Area1-in-2September Peak20</v>
          </cell>
          <cell r="G9453">
            <v>2.0891229999999998</v>
          </cell>
          <cell r="H9453">
            <v>1.931826</v>
          </cell>
          <cell r="I9453">
            <v>83.027680000000004</v>
          </cell>
          <cell r="J9453">
            <v>53902.27</v>
          </cell>
          <cell r="K9453">
            <v>-0.18192050000000001</v>
          </cell>
          <cell r="L9453">
            <v>-0.16737289999999999</v>
          </cell>
          <cell r="M9453">
            <v>-0.1572973</v>
          </cell>
          <cell r="N9453">
            <v>-0.14722160000000001</v>
          </cell>
          <cell r="O9453">
            <v>-0.13267399999999999</v>
          </cell>
        </row>
        <row r="9454">
          <cell r="F9454" t="str">
            <v>2012Greater Bay Area1-in-2September Peak21</v>
          </cell>
          <cell r="G9454">
            <v>1.868025</v>
          </cell>
          <cell r="H9454">
            <v>1.777784</v>
          </cell>
          <cell r="I9454">
            <v>78.614660000000001</v>
          </cell>
          <cell r="J9454">
            <v>53902.27</v>
          </cell>
          <cell r="K9454">
            <v>-0.1043668</v>
          </cell>
          <cell r="L9454">
            <v>-9.6020900000000006E-2</v>
          </cell>
          <cell r="M9454">
            <v>-9.0240600000000004E-2</v>
          </cell>
          <cell r="N9454">
            <v>-8.4460300000000002E-2</v>
          </cell>
          <cell r="O9454">
            <v>-7.6114399999999999E-2</v>
          </cell>
        </row>
        <row r="9455">
          <cell r="F9455" t="str">
            <v>2012Greater Bay Area1-in-2September Peak22</v>
          </cell>
          <cell r="G9455">
            <v>1.6470070000000001</v>
          </cell>
          <cell r="H9455">
            <v>1.5939939999999999</v>
          </cell>
          <cell r="I9455">
            <v>75.411929999999998</v>
          </cell>
          <cell r="J9455">
            <v>53902.27</v>
          </cell>
          <cell r="K9455">
            <v>-6.1311200000000003E-2</v>
          </cell>
          <cell r="L9455">
            <v>-5.6408300000000001E-2</v>
          </cell>
          <cell r="M9455">
            <v>-5.30126E-2</v>
          </cell>
          <cell r="N9455">
            <v>-4.9616899999999999E-2</v>
          </cell>
          <cell r="O9455">
            <v>-4.4713999999999997E-2</v>
          </cell>
        </row>
        <row r="9456">
          <cell r="F9456" t="str">
            <v>2012Greater Bay Area1-in-2September Peak23</v>
          </cell>
          <cell r="G9456">
            <v>1.3284860000000001</v>
          </cell>
          <cell r="H9456">
            <v>1.2943770000000001</v>
          </cell>
          <cell r="I9456">
            <v>72.408609999999996</v>
          </cell>
          <cell r="J9456">
            <v>53902.27</v>
          </cell>
          <cell r="K9456">
            <v>-3.9447700000000002E-2</v>
          </cell>
          <cell r="L9456">
            <v>-3.6293199999999998E-2</v>
          </cell>
          <cell r="M9456">
            <v>-3.4108399999999997E-2</v>
          </cell>
          <cell r="N9456">
            <v>-3.1923600000000003E-2</v>
          </cell>
          <cell r="O9456">
            <v>-2.8769099999999999E-2</v>
          </cell>
        </row>
        <row r="9457">
          <cell r="F9457" t="str">
            <v>2012Greater Bay Area1-in-2September Peak24</v>
          </cell>
          <cell r="G9457">
            <v>1.012602</v>
          </cell>
          <cell r="H9457">
            <v>0.98534699999999997</v>
          </cell>
          <cell r="I9457">
            <v>70.435230000000004</v>
          </cell>
          <cell r="J9457">
            <v>53902.27</v>
          </cell>
          <cell r="K9457">
            <v>-3.1521199999999999E-2</v>
          </cell>
          <cell r="L9457">
            <v>-2.9000600000000001E-2</v>
          </cell>
          <cell r="M9457">
            <v>-2.7254799999999999E-2</v>
          </cell>
          <cell r="N9457">
            <v>-2.5509E-2</v>
          </cell>
          <cell r="O9457">
            <v>-2.29883E-2</v>
          </cell>
        </row>
        <row r="9458">
          <cell r="F9458" t="str">
            <v>2012Greater Fresno1-in-2September Peak1</v>
          </cell>
          <cell r="G9458">
            <v>1.1386229999999999</v>
          </cell>
          <cell r="H9458">
            <v>1.1386229999999999</v>
          </cell>
          <cell r="I9458">
            <v>81.664689999999993</v>
          </cell>
          <cell r="J9458">
            <v>27661.41</v>
          </cell>
          <cell r="K9458">
            <v>0</v>
          </cell>
          <cell r="L9458">
            <v>0</v>
          </cell>
          <cell r="M9458">
            <v>0</v>
          </cell>
          <cell r="N9458">
            <v>0</v>
          </cell>
          <cell r="O9458">
            <v>0</v>
          </cell>
        </row>
        <row r="9459">
          <cell r="F9459" t="str">
            <v>2012Greater Fresno1-in-2September Peak2</v>
          </cell>
          <cell r="G9459">
            <v>0.96810110000000005</v>
          </cell>
          <cell r="H9459">
            <v>0.96810110000000005</v>
          </cell>
          <cell r="I9459">
            <v>80.505399999999995</v>
          </cell>
          <cell r="J9459">
            <v>27661.41</v>
          </cell>
          <cell r="K9459">
            <v>0</v>
          </cell>
          <cell r="L9459">
            <v>0</v>
          </cell>
          <cell r="M9459">
            <v>0</v>
          </cell>
          <cell r="N9459">
            <v>0</v>
          </cell>
          <cell r="O9459">
            <v>0</v>
          </cell>
        </row>
        <row r="9460">
          <cell r="F9460" t="str">
            <v>2012Greater Fresno1-in-2September Peak3</v>
          </cell>
          <cell r="G9460">
            <v>0.85748020000000003</v>
          </cell>
          <cell r="H9460">
            <v>0.85748020000000003</v>
          </cell>
          <cell r="I9460">
            <v>79.828090000000003</v>
          </cell>
          <cell r="J9460">
            <v>27661.41</v>
          </cell>
          <cell r="K9460">
            <v>0</v>
          </cell>
          <cell r="L9460">
            <v>0</v>
          </cell>
          <cell r="M9460">
            <v>0</v>
          </cell>
          <cell r="N9460">
            <v>0</v>
          </cell>
          <cell r="O9460">
            <v>0</v>
          </cell>
        </row>
        <row r="9461">
          <cell r="F9461" t="str">
            <v>2012Greater Fresno1-in-2September Peak4</v>
          </cell>
          <cell r="G9461">
            <v>0.79056459999999995</v>
          </cell>
          <cell r="H9461">
            <v>0.79056459999999995</v>
          </cell>
          <cell r="I9461">
            <v>77.828090000000003</v>
          </cell>
          <cell r="J9461">
            <v>27661.41</v>
          </cell>
          <cell r="K9461">
            <v>0</v>
          </cell>
          <cell r="L9461">
            <v>0</v>
          </cell>
          <cell r="M9461">
            <v>0</v>
          </cell>
          <cell r="N9461">
            <v>0</v>
          </cell>
          <cell r="O9461">
            <v>0</v>
          </cell>
        </row>
        <row r="9462">
          <cell r="F9462" t="str">
            <v>2012Greater Fresno1-in-2September Peak5</v>
          </cell>
          <cell r="G9462">
            <v>0.77011750000000001</v>
          </cell>
          <cell r="H9462">
            <v>0.77011750000000001</v>
          </cell>
          <cell r="I9462">
            <v>77.197069999999997</v>
          </cell>
          <cell r="J9462">
            <v>27661.41</v>
          </cell>
          <cell r="K9462">
            <v>0</v>
          </cell>
          <cell r="L9462">
            <v>0</v>
          </cell>
          <cell r="M9462">
            <v>0</v>
          </cell>
          <cell r="N9462">
            <v>0</v>
          </cell>
          <cell r="O9462">
            <v>0</v>
          </cell>
        </row>
        <row r="9463">
          <cell r="F9463" t="str">
            <v>2012Greater Fresno1-in-2September Peak6</v>
          </cell>
          <cell r="G9463">
            <v>0.80121549999999997</v>
          </cell>
          <cell r="H9463">
            <v>0.80121549999999997</v>
          </cell>
          <cell r="I9463">
            <v>75.456370000000007</v>
          </cell>
          <cell r="J9463">
            <v>27661.41</v>
          </cell>
          <cell r="K9463">
            <v>0</v>
          </cell>
          <cell r="L9463">
            <v>0</v>
          </cell>
          <cell r="M9463">
            <v>0</v>
          </cell>
          <cell r="N9463">
            <v>0</v>
          </cell>
          <cell r="O9463">
            <v>0</v>
          </cell>
        </row>
        <row r="9464">
          <cell r="F9464" t="str">
            <v>2012Greater Fresno1-in-2September Peak7</v>
          </cell>
          <cell r="G9464">
            <v>0.90036649999999996</v>
          </cell>
          <cell r="H9464">
            <v>0.90036649999999996</v>
          </cell>
          <cell r="I9464">
            <v>74.545029999999997</v>
          </cell>
          <cell r="J9464">
            <v>27661.41</v>
          </cell>
          <cell r="K9464">
            <v>0</v>
          </cell>
          <cell r="L9464">
            <v>0</v>
          </cell>
          <cell r="M9464">
            <v>0</v>
          </cell>
          <cell r="N9464">
            <v>0</v>
          </cell>
          <cell r="O9464">
            <v>0</v>
          </cell>
        </row>
        <row r="9465">
          <cell r="F9465" t="str">
            <v>2012Greater Fresno1-in-2September Peak8</v>
          </cell>
          <cell r="G9465">
            <v>0.96616080000000004</v>
          </cell>
          <cell r="H9465">
            <v>0.96616080000000004</v>
          </cell>
          <cell r="I9465">
            <v>73.846670000000003</v>
          </cell>
          <cell r="J9465">
            <v>27661.41</v>
          </cell>
          <cell r="K9465">
            <v>0</v>
          </cell>
          <cell r="L9465">
            <v>0</v>
          </cell>
          <cell r="M9465">
            <v>0</v>
          </cell>
          <cell r="N9465">
            <v>0</v>
          </cell>
          <cell r="O9465">
            <v>0</v>
          </cell>
        </row>
        <row r="9466">
          <cell r="F9466" t="str">
            <v>2012Greater Fresno1-in-2September Peak9</v>
          </cell>
          <cell r="G9466">
            <v>0.99564710000000001</v>
          </cell>
          <cell r="H9466">
            <v>0.99564710000000001</v>
          </cell>
          <cell r="I9466">
            <v>77.176119999999997</v>
          </cell>
          <cell r="J9466">
            <v>27661.41</v>
          </cell>
          <cell r="K9466">
            <v>0</v>
          </cell>
          <cell r="L9466">
            <v>0</v>
          </cell>
          <cell r="M9466">
            <v>0</v>
          </cell>
          <cell r="N9466">
            <v>0</v>
          </cell>
          <cell r="O9466">
            <v>0</v>
          </cell>
        </row>
        <row r="9467">
          <cell r="F9467" t="str">
            <v>2012Greater Fresno1-in-2September Peak10</v>
          </cell>
          <cell r="G9467">
            <v>1.106311</v>
          </cell>
          <cell r="H9467">
            <v>1.106311</v>
          </cell>
          <cell r="I9467">
            <v>82.011439999999993</v>
          </cell>
          <cell r="J9467">
            <v>27661.41</v>
          </cell>
          <cell r="K9467">
            <v>0</v>
          </cell>
          <cell r="L9467">
            <v>0</v>
          </cell>
          <cell r="M9467">
            <v>0</v>
          </cell>
          <cell r="N9467">
            <v>0</v>
          </cell>
          <cell r="O9467">
            <v>0</v>
          </cell>
        </row>
        <row r="9468">
          <cell r="F9468" t="str">
            <v>2012Greater Fresno1-in-2September Peak11</v>
          </cell>
          <cell r="G9468">
            <v>1.2697989999999999</v>
          </cell>
          <cell r="H9468">
            <v>1.2697989999999999</v>
          </cell>
          <cell r="I9468">
            <v>87.004679999999993</v>
          </cell>
          <cell r="J9468">
            <v>27661.41</v>
          </cell>
          <cell r="K9468">
            <v>0</v>
          </cell>
          <cell r="L9468">
            <v>0</v>
          </cell>
          <cell r="M9468">
            <v>0</v>
          </cell>
          <cell r="N9468">
            <v>0</v>
          </cell>
          <cell r="O9468">
            <v>0</v>
          </cell>
        </row>
        <row r="9469">
          <cell r="F9469" t="str">
            <v>2012Greater Fresno1-in-2September Peak12</v>
          </cell>
          <cell r="G9469">
            <v>1.508578</v>
          </cell>
          <cell r="H9469">
            <v>1.508578</v>
          </cell>
          <cell r="I9469">
            <v>91.327449999999999</v>
          </cell>
          <cell r="J9469">
            <v>27661.41</v>
          </cell>
          <cell r="K9469">
            <v>0</v>
          </cell>
          <cell r="L9469">
            <v>0</v>
          </cell>
          <cell r="M9469">
            <v>0</v>
          </cell>
          <cell r="N9469">
            <v>0</v>
          </cell>
          <cell r="O9469">
            <v>0</v>
          </cell>
        </row>
        <row r="9470">
          <cell r="F9470" t="str">
            <v>2012Greater Fresno1-in-2September Peak13</v>
          </cell>
          <cell r="G9470">
            <v>1.805841</v>
          </cell>
          <cell r="H9470">
            <v>1.805841</v>
          </cell>
          <cell r="I9470">
            <v>94.937240000000003</v>
          </cell>
          <cell r="J9470">
            <v>27661.41</v>
          </cell>
          <cell r="K9470">
            <v>0</v>
          </cell>
          <cell r="L9470">
            <v>0</v>
          </cell>
          <cell r="M9470">
            <v>0</v>
          </cell>
          <cell r="N9470">
            <v>0</v>
          </cell>
          <cell r="O9470">
            <v>0</v>
          </cell>
        </row>
        <row r="9471">
          <cell r="F9471" t="str">
            <v>2012Greater Fresno1-in-2September Peak14</v>
          </cell>
          <cell r="G9471">
            <v>1.719722</v>
          </cell>
          <cell r="H9471">
            <v>2.12147</v>
          </cell>
          <cell r="I9471">
            <v>97.2119</v>
          </cell>
          <cell r="J9471">
            <v>27661.41</v>
          </cell>
          <cell r="K9471">
            <v>0.31625569999999997</v>
          </cell>
          <cell r="L9471">
            <v>0.36676510000000001</v>
          </cell>
          <cell r="M9471">
            <v>0.40174789999999999</v>
          </cell>
          <cell r="N9471">
            <v>0.43673060000000002</v>
          </cell>
          <cell r="O9471">
            <v>0.48724000000000001</v>
          </cell>
        </row>
        <row r="9472">
          <cell r="F9472" t="str">
            <v>2012Greater Fresno1-in-2September Peak15</v>
          </cell>
          <cell r="G9472">
            <v>1.928256</v>
          </cell>
          <cell r="H9472">
            <v>2.4497309999999999</v>
          </cell>
          <cell r="I9472">
            <v>98.164770000000004</v>
          </cell>
          <cell r="J9472">
            <v>27661.41</v>
          </cell>
          <cell r="K9472">
            <v>0.41056730000000002</v>
          </cell>
          <cell r="L9472">
            <v>0.47609210000000002</v>
          </cell>
          <cell r="M9472">
            <v>0.52147449999999995</v>
          </cell>
          <cell r="N9472">
            <v>0.5668569</v>
          </cell>
          <cell r="O9472">
            <v>0.63238179999999999</v>
          </cell>
        </row>
        <row r="9473">
          <cell r="F9473" t="str">
            <v>2012Greater Fresno1-in-2September Peak16</v>
          </cell>
          <cell r="G9473">
            <v>2.1429269999999998</v>
          </cell>
          <cell r="H9473">
            <v>2.7910870000000001</v>
          </cell>
          <cell r="I9473">
            <v>100.1516</v>
          </cell>
          <cell r="J9473">
            <v>27661.41</v>
          </cell>
          <cell r="K9473">
            <v>0.51072200000000001</v>
          </cell>
          <cell r="L9473">
            <v>0.59192160000000005</v>
          </cell>
          <cell r="M9473">
            <v>0.64815999999999996</v>
          </cell>
          <cell r="N9473">
            <v>0.70439859999999999</v>
          </cell>
          <cell r="O9473">
            <v>0.78559820000000002</v>
          </cell>
        </row>
        <row r="9474">
          <cell r="F9474" t="str">
            <v>2012Greater Fresno1-in-2September Peak17</v>
          </cell>
          <cell r="G9474">
            <v>2.2925779999999998</v>
          </cell>
          <cell r="H9474">
            <v>3.0504959999999999</v>
          </cell>
          <cell r="I9474">
            <v>98.781329999999997</v>
          </cell>
          <cell r="J9474">
            <v>27661.41</v>
          </cell>
          <cell r="K9474">
            <v>0.59691660000000002</v>
          </cell>
          <cell r="L9474">
            <v>0.69203729999999997</v>
          </cell>
          <cell r="M9474">
            <v>0.75791759999999997</v>
          </cell>
          <cell r="N9474">
            <v>0.82379780000000002</v>
          </cell>
          <cell r="O9474">
            <v>0.91891860000000003</v>
          </cell>
        </row>
        <row r="9475">
          <cell r="F9475" t="str">
            <v>2012Greater Fresno1-in-2September Peak18</v>
          </cell>
          <cell r="G9475">
            <v>2.415241</v>
          </cell>
          <cell r="H9475">
            <v>3.1940019999999998</v>
          </cell>
          <cell r="I9475">
            <v>95.158190000000005</v>
          </cell>
          <cell r="J9475">
            <v>27661.41</v>
          </cell>
          <cell r="K9475">
            <v>0.61329409999999995</v>
          </cell>
          <cell r="L9475">
            <v>0.71105320000000005</v>
          </cell>
          <cell r="M9475">
            <v>0.77876080000000003</v>
          </cell>
          <cell r="N9475">
            <v>0.84646840000000001</v>
          </cell>
          <cell r="O9475">
            <v>0.9442275</v>
          </cell>
        </row>
        <row r="9476">
          <cell r="F9476" t="str">
            <v>2012Greater Fresno1-in-2September Peak19</v>
          </cell>
          <cell r="G9476">
            <v>3.4492780000000001</v>
          </cell>
          <cell r="H9476">
            <v>3.1239509999999999</v>
          </cell>
          <cell r="I9476">
            <v>93.829549999999998</v>
          </cell>
          <cell r="J9476">
            <v>27661.41</v>
          </cell>
          <cell r="K9476">
            <v>-0.3527807</v>
          </cell>
          <cell r="L9476">
            <v>-0.33656079999999999</v>
          </cell>
          <cell r="M9476">
            <v>-0.32532689999999997</v>
          </cell>
          <cell r="N9476">
            <v>-0.31409310000000001</v>
          </cell>
          <cell r="O9476">
            <v>-0.2978731</v>
          </cell>
        </row>
        <row r="9477">
          <cell r="F9477" t="str">
            <v>2012Greater Fresno1-in-2September Peak20</v>
          </cell>
          <cell r="G9477">
            <v>3.1816309999999999</v>
          </cell>
          <cell r="H9477">
            <v>2.8750610000000001</v>
          </cell>
          <cell r="I9477">
            <v>90.596339999999998</v>
          </cell>
          <cell r="J9477">
            <v>27661.41</v>
          </cell>
          <cell r="K9477">
            <v>-0.33244099999999999</v>
          </cell>
          <cell r="L9477">
            <v>-0.3171563</v>
          </cell>
          <cell r="M9477">
            <v>-0.30657010000000001</v>
          </cell>
          <cell r="N9477">
            <v>-0.29598390000000002</v>
          </cell>
          <cell r="O9477">
            <v>-0.28069909999999998</v>
          </cell>
        </row>
        <row r="9478">
          <cell r="F9478" t="str">
            <v>2012Greater Fresno1-in-2September Peak21</v>
          </cell>
          <cell r="G9478">
            <v>2.8353459999999999</v>
          </cell>
          <cell r="H9478">
            <v>2.6203780000000001</v>
          </cell>
          <cell r="I9478">
            <v>88.431470000000004</v>
          </cell>
          <cell r="J9478">
            <v>27661.41</v>
          </cell>
          <cell r="K9478">
            <v>-0.2331095</v>
          </cell>
          <cell r="L9478">
            <v>-0.2223918</v>
          </cell>
          <cell r="M9478">
            <v>-0.21496870000000001</v>
          </cell>
          <cell r="N9478">
            <v>-0.2075456</v>
          </cell>
          <cell r="O9478">
            <v>-0.1968278</v>
          </cell>
        </row>
        <row r="9479">
          <cell r="F9479" t="str">
            <v>2012Greater Fresno1-in-2September Peak22</v>
          </cell>
          <cell r="G9479">
            <v>2.4479579999999999</v>
          </cell>
          <cell r="H9479">
            <v>2.317177</v>
          </cell>
          <cell r="I9479">
            <v>86.698260000000005</v>
          </cell>
          <cell r="J9479">
            <v>27661.41</v>
          </cell>
          <cell r="K9479">
            <v>-0.14181730000000001</v>
          </cell>
          <cell r="L9479">
            <v>-0.1352969</v>
          </cell>
          <cell r="M9479">
            <v>-0.13078090000000001</v>
          </cell>
          <cell r="N9479">
            <v>-0.12626490000000001</v>
          </cell>
          <cell r="O9479">
            <v>-0.1197445</v>
          </cell>
        </row>
        <row r="9480">
          <cell r="F9480" t="str">
            <v>2012Greater Fresno1-in-2September Peak23</v>
          </cell>
          <cell r="G9480">
            <v>1.9344809999999999</v>
          </cell>
          <cell r="H9480">
            <v>1.861024</v>
          </cell>
          <cell r="I9480">
            <v>86.178039999999996</v>
          </cell>
          <cell r="J9480">
            <v>27661.41</v>
          </cell>
          <cell r="K9480">
            <v>-7.9655500000000004E-2</v>
          </cell>
          <cell r="L9480">
            <v>-7.5993199999999997E-2</v>
          </cell>
          <cell r="M9480">
            <v>-7.3456599999999997E-2</v>
          </cell>
          <cell r="N9480">
            <v>-7.09201E-2</v>
          </cell>
          <cell r="O9480">
            <v>-6.7257800000000006E-2</v>
          </cell>
        </row>
        <row r="9481">
          <cell r="F9481" t="str">
            <v>2012Greater Fresno1-in-2September Peak24</v>
          </cell>
          <cell r="G9481">
            <v>1.4931829999999999</v>
          </cell>
          <cell r="H9481">
            <v>1.4372240000000001</v>
          </cell>
          <cell r="I9481">
            <v>82.82159</v>
          </cell>
          <cell r="J9481">
            <v>27661.41</v>
          </cell>
          <cell r="K9481">
            <v>-6.0681300000000001E-2</v>
          </cell>
          <cell r="L9481">
            <v>-5.78913E-2</v>
          </cell>
          <cell r="M9481">
            <v>-5.5959000000000002E-2</v>
          </cell>
          <cell r="N9481">
            <v>-5.4026699999999997E-2</v>
          </cell>
          <cell r="O9481">
            <v>-5.1236700000000003E-2</v>
          </cell>
        </row>
        <row r="9482">
          <cell r="F9482" t="str">
            <v>2012Kern1-in-2September Peak1</v>
          </cell>
          <cell r="G9482">
            <v>1.2393890000000001</v>
          </cell>
          <cell r="H9482">
            <v>1.2393890000000001</v>
          </cell>
          <cell r="I9482">
            <v>75.5</v>
          </cell>
          <cell r="J9482">
            <v>5743.43</v>
          </cell>
          <cell r="K9482">
            <v>0</v>
          </cell>
          <cell r="L9482">
            <v>0</v>
          </cell>
          <cell r="M9482">
            <v>0</v>
          </cell>
          <cell r="N9482">
            <v>0</v>
          </cell>
          <cell r="O9482">
            <v>0</v>
          </cell>
        </row>
        <row r="9483">
          <cell r="F9483" t="str">
            <v>2012Kern1-in-2September Peak2</v>
          </cell>
          <cell r="G9483">
            <v>1.061402</v>
          </cell>
          <cell r="H9483">
            <v>1.061402</v>
          </cell>
          <cell r="I9483">
            <v>75.5</v>
          </cell>
          <cell r="J9483">
            <v>5743.43</v>
          </cell>
          <cell r="K9483">
            <v>0</v>
          </cell>
          <cell r="L9483">
            <v>0</v>
          </cell>
          <cell r="M9483">
            <v>0</v>
          </cell>
          <cell r="N9483">
            <v>0</v>
          </cell>
          <cell r="O9483">
            <v>0</v>
          </cell>
        </row>
        <row r="9484">
          <cell r="F9484" t="str">
            <v>2012Kern1-in-2September Peak3</v>
          </cell>
          <cell r="G9484">
            <v>0.92861130000000003</v>
          </cell>
          <cell r="H9484">
            <v>0.92861130000000003</v>
          </cell>
          <cell r="I9484">
            <v>73.5</v>
          </cell>
          <cell r="J9484">
            <v>5743.43</v>
          </cell>
          <cell r="K9484">
            <v>0</v>
          </cell>
          <cell r="L9484">
            <v>0</v>
          </cell>
          <cell r="M9484">
            <v>0</v>
          </cell>
          <cell r="N9484">
            <v>0</v>
          </cell>
          <cell r="O9484">
            <v>0</v>
          </cell>
        </row>
        <row r="9485">
          <cell r="F9485" t="str">
            <v>2012Kern1-in-2September Peak4</v>
          </cell>
          <cell r="G9485">
            <v>0.83620039999999995</v>
          </cell>
          <cell r="H9485">
            <v>0.83620039999999995</v>
          </cell>
          <cell r="I9485">
            <v>73</v>
          </cell>
          <cell r="J9485">
            <v>5743.43</v>
          </cell>
          <cell r="K9485">
            <v>0</v>
          </cell>
          <cell r="L9485">
            <v>0</v>
          </cell>
          <cell r="M9485">
            <v>0</v>
          </cell>
          <cell r="N9485">
            <v>0</v>
          </cell>
          <cell r="O9485">
            <v>0</v>
          </cell>
        </row>
        <row r="9486">
          <cell r="F9486" t="str">
            <v>2012Kern1-in-2September Peak5</v>
          </cell>
          <cell r="G9486">
            <v>0.79478479999999996</v>
          </cell>
          <cell r="H9486">
            <v>0.79478479999999996</v>
          </cell>
          <cell r="I9486">
            <v>73</v>
          </cell>
          <cell r="J9486">
            <v>5743.43</v>
          </cell>
          <cell r="K9486">
            <v>0</v>
          </cell>
          <cell r="L9486">
            <v>0</v>
          </cell>
          <cell r="M9486">
            <v>0</v>
          </cell>
          <cell r="N9486">
            <v>0</v>
          </cell>
          <cell r="O9486">
            <v>0</v>
          </cell>
        </row>
        <row r="9487">
          <cell r="F9487" t="str">
            <v>2012Kern1-in-2September Peak6</v>
          </cell>
          <cell r="G9487">
            <v>0.79000890000000001</v>
          </cell>
          <cell r="H9487">
            <v>0.79000890000000001</v>
          </cell>
          <cell r="I9487">
            <v>73</v>
          </cell>
          <cell r="J9487">
            <v>5743.43</v>
          </cell>
          <cell r="K9487">
            <v>0</v>
          </cell>
          <cell r="L9487">
            <v>0</v>
          </cell>
          <cell r="M9487">
            <v>0</v>
          </cell>
          <cell r="N9487">
            <v>0</v>
          </cell>
          <cell r="O9487">
            <v>0</v>
          </cell>
        </row>
        <row r="9488">
          <cell r="F9488" t="str">
            <v>2012Kern1-in-2September Peak7</v>
          </cell>
          <cell r="G9488">
            <v>0.86137439999999998</v>
          </cell>
          <cell r="H9488">
            <v>0.86137439999999998</v>
          </cell>
          <cell r="I9488">
            <v>72</v>
          </cell>
          <cell r="J9488">
            <v>5743.43</v>
          </cell>
          <cell r="K9488">
            <v>0</v>
          </cell>
          <cell r="L9488">
            <v>0</v>
          </cell>
          <cell r="M9488">
            <v>0</v>
          </cell>
          <cell r="N9488">
            <v>0</v>
          </cell>
          <cell r="O9488">
            <v>0</v>
          </cell>
        </row>
        <row r="9489">
          <cell r="F9489" t="str">
            <v>2012Kern1-in-2September Peak8</v>
          </cell>
          <cell r="G9489">
            <v>0.90377949999999996</v>
          </cell>
          <cell r="H9489">
            <v>0.90377949999999996</v>
          </cell>
          <cell r="I9489">
            <v>74.5</v>
          </cell>
          <cell r="J9489">
            <v>5743.43</v>
          </cell>
          <cell r="K9489">
            <v>0</v>
          </cell>
          <cell r="L9489">
            <v>0</v>
          </cell>
          <cell r="M9489">
            <v>0</v>
          </cell>
          <cell r="N9489">
            <v>0</v>
          </cell>
          <cell r="O9489">
            <v>0</v>
          </cell>
        </row>
        <row r="9490">
          <cell r="F9490" t="str">
            <v>2012Kern1-in-2September Peak9</v>
          </cell>
          <cell r="G9490">
            <v>0.92710530000000002</v>
          </cell>
          <cell r="H9490">
            <v>0.92710530000000002</v>
          </cell>
          <cell r="I9490">
            <v>79.5</v>
          </cell>
          <cell r="J9490">
            <v>5743.43</v>
          </cell>
          <cell r="K9490">
            <v>0</v>
          </cell>
          <cell r="L9490">
            <v>0</v>
          </cell>
          <cell r="M9490">
            <v>0</v>
          </cell>
          <cell r="N9490">
            <v>0</v>
          </cell>
          <cell r="O9490">
            <v>0</v>
          </cell>
        </row>
        <row r="9491">
          <cell r="F9491" t="str">
            <v>2012Kern1-in-2September Peak10</v>
          </cell>
          <cell r="G9491">
            <v>1.0630520000000001</v>
          </cell>
          <cell r="H9491">
            <v>1.0630520000000001</v>
          </cell>
          <cell r="I9491">
            <v>84</v>
          </cell>
          <cell r="J9491">
            <v>5743.43</v>
          </cell>
          <cell r="K9491">
            <v>0</v>
          </cell>
          <cell r="L9491">
            <v>0</v>
          </cell>
          <cell r="M9491">
            <v>0</v>
          </cell>
          <cell r="N9491">
            <v>0</v>
          </cell>
          <cell r="O9491">
            <v>0</v>
          </cell>
        </row>
        <row r="9492">
          <cell r="F9492" t="str">
            <v>2012Kern1-in-2September Peak11</v>
          </cell>
          <cell r="G9492">
            <v>1.271296</v>
          </cell>
          <cell r="H9492">
            <v>1.271296</v>
          </cell>
          <cell r="I9492">
            <v>91</v>
          </cell>
          <cell r="J9492">
            <v>5743.43</v>
          </cell>
          <cell r="K9492">
            <v>0</v>
          </cell>
          <cell r="L9492">
            <v>0</v>
          </cell>
          <cell r="M9492">
            <v>0</v>
          </cell>
          <cell r="N9492">
            <v>0</v>
          </cell>
          <cell r="O9492">
            <v>0</v>
          </cell>
        </row>
        <row r="9493">
          <cell r="F9493" t="str">
            <v>2012Kern1-in-2September Peak12</v>
          </cell>
          <cell r="G9493">
            <v>1.5526770000000001</v>
          </cell>
          <cell r="H9493">
            <v>1.5526770000000001</v>
          </cell>
          <cell r="I9493">
            <v>96</v>
          </cell>
          <cell r="J9493">
            <v>5743.43</v>
          </cell>
          <cell r="K9493">
            <v>0</v>
          </cell>
          <cell r="L9493">
            <v>0</v>
          </cell>
          <cell r="M9493">
            <v>0</v>
          </cell>
          <cell r="N9493">
            <v>0</v>
          </cell>
          <cell r="O9493">
            <v>0</v>
          </cell>
        </row>
        <row r="9494">
          <cell r="F9494" t="str">
            <v>2012Kern1-in-2September Peak13</v>
          </cell>
          <cell r="G9494">
            <v>1.8716079999999999</v>
          </cell>
          <cell r="H9494">
            <v>1.8716079999999999</v>
          </cell>
          <cell r="I9494">
            <v>96</v>
          </cell>
          <cell r="J9494">
            <v>5743.43</v>
          </cell>
          <cell r="K9494">
            <v>0</v>
          </cell>
          <cell r="L9494">
            <v>0</v>
          </cell>
          <cell r="M9494">
            <v>0</v>
          </cell>
          <cell r="N9494">
            <v>0</v>
          </cell>
          <cell r="O9494">
            <v>0</v>
          </cell>
        </row>
        <row r="9495">
          <cell r="F9495" t="str">
            <v>2012Kern1-in-2September Peak14</v>
          </cell>
          <cell r="G9495">
            <v>1.7369520000000001</v>
          </cell>
          <cell r="H9495">
            <v>2.1829000000000001</v>
          </cell>
          <cell r="I9495">
            <v>94.5</v>
          </cell>
          <cell r="J9495">
            <v>5743.43</v>
          </cell>
          <cell r="K9495">
            <v>0.36717349999999999</v>
          </cell>
          <cell r="L9495">
            <v>0.41371380000000002</v>
          </cell>
          <cell r="M9495">
            <v>0.44594729999999999</v>
          </cell>
          <cell r="N9495">
            <v>0.47818090000000002</v>
          </cell>
          <cell r="O9495">
            <v>0.52472110000000005</v>
          </cell>
        </row>
        <row r="9496">
          <cell r="F9496" t="str">
            <v>2012Kern1-in-2September Peak15</v>
          </cell>
          <cell r="G9496">
            <v>1.924029</v>
          </cell>
          <cell r="H9496">
            <v>2.4829150000000002</v>
          </cell>
          <cell r="I9496">
            <v>94.5</v>
          </cell>
          <cell r="J9496">
            <v>5743.43</v>
          </cell>
          <cell r="K9496">
            <v>0.46118700000000001</v>
          </cell>
          <cell r="L9496">
            <v>0.51890840000000005</v>
          </cell>
          <cell r="M9496">
            <v>0.55888610000000005</v>
          </cell>
          <cell r="N9496">
            <v>0.59886379999999995</v>
          </cell>
          <cell r="O9496">
            <v>0.65658530000000004</v>
          </cell>
        </row>
        <row r="9497">
          <cell r="F9497" t="str">
            <v>2012Kern1-in-2September Peak16</v>
          </cell>
          <cell r="G9497">
            <v>2.0837569999999999</v>
          </cell>
          <cell r="H9497">
            <v>2.7909959999999998</v>
          </cell>
          <cell r="I9497">
            <v>94.5</v>
          </cell>
          <cell r="J9497">
            <v>5743.43</v>
          </cell>
          <cell r="K9497">
            <v>0.58473280000000005</v>
          </cell>
          <cell r="L9497">
            <v>0.65711030000000004</v>
          </cell>
          <cell r="M9497">
            <v>0.70723879999999995</v>
          </cell>
          <cell r="N9497">
            <v>0.75736720000000002</v>
          </cell>
          <cell r="O9497">
            <v>0.82974479999999995</v>
          </cell>
        </row>
        <row r="9498">
          <cell r="F9498" t="str">
            <v>2012Kern1-in-2September Peak17</v>
          </cell>
          <cell r="G9498">
            <v>2.20316</v>
          </cell>
          <cell r="H9498">
            <v>3.021334</v>
          </cell>
          <cell r="I9498">
            <v>94</v>
          </cell>
          <cell r="J9498">
            <v>5743.43</v>
          </cell>
          <cell r="K9498">
            <v>0.67567580000000005</v>
          </cell>
          <cell r="L9498">
            <v>0.75986500000000001</v>
          </cell>
          <cell r="M9498">
            <v>0.81817430000000002</v>
          </cell>
          <cell r="N9498">
            <v>0.87648340000000002</v>
          </cell>
          <cell r="O9498">
            <v>0.96067290000000005</v>
          </cell>
        </row>
        <row r="9499">
          <cell r="F9499" t="str">
            <v>2012Kern1-in-2September Peak18</v>
          </cell>
          <cell r="G9499">
            <v>2.2922500000000001</v>
          </cell>
          <cell r="H9499">
            <v>3.131764</v>
          </cell>
          <cell r="I9499">
            <v>97.5</v>
          </cell>
          <cell r="J9499">
            <v>5743.43</v>
          </cell>
          <cell r="K9499">
            <v>0.69319589999999998</v>
          </cell>
          <cell r="L9499">
            <v>0.77964199999999995</v>
          </cell>
          <cell r="M9499">
            <v>0.83951430000000005</v>
          </cell>
          <cell r="N9499">
            <v>0.89938680000000004</v>
          </cell>
          <cell r="O9499">
            <v>0.98583259999999995</v>
          </cell>
        </row>
        <row r="9500">
          <cell r="F9500" t="str">
            <v>2012Kern1-in-2September Peak19</v>
          </cell>
          <cell r="G9500">
            <v>3.4678279999999999</v>
          </cell>
          <cell r="H9500">
            <v>3.0473859999999999</v>
          </cell>
          <cell r="I9500">
            <v>96</v>
          </cell>
          <cell r="J9500">
            <v>5743.43</v>
          </cell>
          <cell r="K9500">
            <v>-0.4601404</v>
          </cell>
          <cell r="L9500">
            <v>-0.43668630000000003</v>
          </cell>
          <cell r="M9500">
            <v>-0.42044199999999998</v>
          </cell>
          <cell r="N9500">
            <v>-0.4041979</v>
          </cell>
          <cell r="O9500">
            <v>-0.38074370000000002</v>
          </cell>
        </row>
        <row r="9501">
          <cell r="F9501" t="str">
            <v>2012Kern1-in-2September Peak20</v>
          </cell>
          <cell r="G9501">
            <v>3.257917</v>
          </cell>
          <cell r="H9501">
            <v>2.8351630000000001</v>
          </cell>
          <cell r="I9501">
            <v>90.5</v>
          </cell>
          <cell r="J9501">
            <v>5743.43</v>
          </cell>
          <cell r="K9501">
            <v>-0.46267069999999999</v>
          </cell>
          <cell r="L9501">
            <v>-0.43908760000000002</v>
          </cell>
          <cell r="M9501">
            <v>-0.42275400000000002</v>
          </cell>
          <cell r="N9501">
            <v>-0.40642050000000002</v>
          </cell>
          <cell r="O9501">
            <v>-0.38283739999999999</v>
          </cell>
        </row>
        <row r="9502">
          <cell r="F9502" t="str">
            <v>2012Kern1-in-2September Peak21</v>
          </cell>
          <cell r="G9502">
            <v>2.9271210000000001</v>
          </cell>
          <cell r="H9502">
            <v>2.633931</v>
          </cell>
          <cell r="I9502">
            <v>86</v>
          </cell>
          <cell r="J9502">
            <v>5743.43</v>
          </cell>
          <cell r="K9502">
            <v>-0.3208724</v>
          </cell>
          <cell r="L9502">
            <v>-0.30451699999999998</v>
          </cell>
          <cell r="M9502">
            <v>-0.29318929999999999</v>
          </cell>
          <cell r="N9502">
            <v>-0.28186159999999999</v>
          </cell>
          <cell r="O9502">
            <v>-0.26550620000000003</v>
          </cell>
        </row>
        <row r="9503">
          <cell r="F9503" t="str">
            <v>2012Kern1-in-2September Peak22</v>
          </cell>
          <cell r="G9503">
            <v>2.568327</v>
          </cell>
          <cell r="H9503">
            <v>2.3769209999999998</v>
          </cell>
          <cell r="I9503">
            <v>83</v>
          </cell>
          <cell r="J9503">
            <v>5743.43</v>
          </cell>
          <cell r="K9503">
            <v>-0.209478</v>
          </cell>
          <cell r="L9503">
            <v>-0.19880059999999999</v>
          </cell>
          <cell r="M9503">
            <v>-0.1914054</v>
          </cell>
          <cell r="N9503">
            <v>-0.18401029999999999</v>
          </cell>
          <cell r="O9503">
            <v>-0.17333280000000001</v>
          </cell>
        </row>
        <row r="9504">
          <cell r="F9504" t="str">
            <v>2012Kern1-in-2September Peak23</v>
          </cell>
          <cell r="G9504">
            <v>2.082436</v>
          </cell>
          <cell r="H9504">
            <v>1.9389639999999999</v>
          </cell>
          <cell r="I9504">
            <v>79.5</v>
          </cell>
          <cell r="J9504">
            <v>5743.43</v>
          </cell>
          <cell r="K9504">
            <v>-0.15701850000000001</v>
          </cell>
          <cell r="L9504">
            <v>-0.14901500000000001</v>
          </cell>
          <cell r="M9504">
            <v>-0.14347190000000001</v>
          </cell>
          <cell r="N9504">
            <v>-0.13792869999999999</v>
          </cell>
          <cell r="O9504">
            <v>-0.12992519999999999</v>
          </cell>
        </row>
        <row r="9505">
          <cell r="F9505" t="str">
            <v>2012Kern1-in-2September Peak24</v>
          </cell>
          <cell r="G9505">
            <v>1.6675169999999999</v>
          </cell>
          <cell r="H9505">
            <v>1.5559130000000001</v>
          </cell>
          <cell r="I9505">
            <v>77</v>
          </cell>
          <cell r="J9505">
            <v>5743.43</v>
          </cell>
          <cell r="K9505">
            <v>-0.12214170000000001</v>
          </cell>
          <cell r="L9505">
            <v>-0.1159159</v>
          </cell>
          <cell r="M9505">
            <v>-0.11160399999999999</v>
          </cell>
          <cell r="N9505">
            <v>-0.107292</v>
          </cell>
          <cell r="O9505">
            <v>-0.1010663</v>
          </cell>
        </row>
        <row r="9506">
          <cell r="F9506" t="str">
            <v>2012Northern Coast1-in-2September Peak1</v>
          </cell>
          <cell r="G9506">
            <v>0.64553079999999996</v>
          </cell>
          <cell r="H9506">
            <v>0.64553079999999996</v>
          </cell>
          <cell r="I9506">
            <v>59.575299999999999</v>
          </cell>
          <cell r="J9506">
            <v>9490.7099999999991</v>
          </cell>
          <cell r="K9506">
            <v>0</v>
          </cell>
          <cell r="L9506">
            <v>0</v>
          </cell>
          <cell r="M9506">
            <v>0</v>
          </cell>
          <cell r="N9506">
            <v>0</v>
          </cell>
          <cell r="O9506">
            <v>0</v>
          </cell>
        </row>
        <row r="9507">
          <cell r="F9507" t="str">
            <v>2012Northern Coast1-in-2September Peak2</v>
          </cell>
          <cell r="G9507">
            <v>0.56466810000000001</v>
          </cell>
          <cell r="H9507">
            <v>0.56466810000000001</v>
          </cell>
          <cell r="I9507">
            <v>57.433100000000003</v>
          </cell>
          <cell r="J9507">
            <v>9490.7099999999991</v>
          </cell>
          <cell r="K9507">
            <v>0</v>
          </cell>
          <cell r="L9507">
            <v>0</v>
          </cell>
          <cell r="M9507">
            <v>0</v>
          </cell>
          <cell r="N9507">
            <v>0</v>
          </cell>
          <cell r="O9507">
            <v>0</v>
          </cell>
        </row>
        <row r="9508">
          <cell r="F9508" t="str">
            <v>2012Northern Coast1-in-2September Peak3</v>
          </cell>
          <cell r="G9508">
            <v>0.5262715</v>
          </cell>
          <cell r="H9508">
            <v>0.5262715</v>
          </cell>
          <cell r="I9508">
            <v>56.5075</v>
          </cell>
          <cell r="J9508">
            <v>9490.7099999999991</v>
          </cell>
          <cell r="K9508">
            <v>0</v>
          </cell>
          <cell r="L9508">
            <v>0</v>
          </cell>
          <cell r="M9508">
            <v>0</v>
          </cell>
          <cell r="N9508">
            <v>0</v>
          </cell>
          <cell r="O9508">
            <v>0</v>
          </cell>
        </row>
        <row r="9509">
          <cell r="F9509" t="str">
            <v>2012Northern Coast1-in-2September Peak4</v>
          </cell>
          <cell r="G9509">
            <v>0.50280329999999995</v>
          </cell>
          <cell r="H9509">
            <v>0.50280329999999995</v>
          </cell>
          <cell r="I9509">
            <v>56.177900000000001</v>
          </cell>
          <cell r="J9509">
            <v>9490.7099999999991</v>
          </cell>
          <cell r="K9509">
            <v>0</v>
          </cell>
          <cell r="L9509">
            <v>0</v>
          </cell>
          <cell r="M9509">
            <v>0</v>
          </cell>
          <cell r="N9509">
            <v>0</v>
          </cell>
          <cell r="O9509">
            <v>0</v>
          </cell>
        </row>
        <row r="9510">
          <cell r="F9510" t="str">
            <v>2012Northern Coast1-in-2September Peak5</v>
          </cell>
          <cell r="G9510">
            <v>0.50404000000000004</v>
          </cell>
          <cell r="H9510">
            <v>0.50404000000000004</v>
          </cell>
          <cell r="I9510">
            <v>55.967100000000002</v>
          </cell>
          <cell r="J9510">
            <v>9490.7099999999991</v>
          </cell>
          <cell r="K9510">
            <v>0</v>
          </cell>
          <cell r="L9510">
            <v>0</v>
          </cell>
          <cell r="M9510">
            <v>0</v>
          </cell>
          <cell r="N9510">
            <v>0</v>
          </cell>
          <cell r="O9510">
            <v>0</v>
          </cell>
        </row>
        <row r="9511">
          <cell r="F9511" t="str">
            <v>2012Northern Coast1-in-2September Peak6</v>
          </cell>
          <cell r="G9511">
            <v>0.55063720000000005</v>
          </cell>
          <cell r="H9511">
            <v>0.55063720000000005</v>
          </cell>
          <cell r="I9511">
            <v>55.878</v>
          </cell>
          <cell r="J9511">
            <v>9490.7099999999991</v>
          </cell>
          <cell r="K9511">
            <v>0</v>
          </cell>
          <cell r="L9511">
            <v>0</v>
          </cell>
          <cell r="M9511">
            <v>0</v>
          </cell>
          <cell r="N9511">
            <v>0</v>
          </cell>
          <cell r="O9511">
            <v>0</v>
          </cell>
        </row>
        <row r="9512">
          <cell r="F9512" t="str">
            <v>2012Northern Coast1-in-2September Peak7</v>
          </cell>
          <cell r="G9512">
            <v>0.66833869999999995</v>
          </cell>
          <cell r="H9512">
            <v>0.66833869999999995</v>
          </cell>
          <cell r="I9512">
            <v>55.818600000000004</v>
          </cell>
          <cell r="J9512">
            <v>9490.7099999999991</v>
          </cell>
          <cell r="K9512">
            <v>0</v>
          </cell>
          <cell r="L9512">
            <v>0</v>
          </cell>
          <cell r="M9512">
            <v>0</v>
          </cell>
          <cell r="N9512">
            <v>0</v>
          </cell>
          <cell r="O9512">
            <v>0</v>
          </cell>
        </row>
        <row r="9513">
          <cell r="F9513" t="str">
            <v>2012Northern Coast1-in-2September Peak8</v>
          </cell>
          <cell r="G9513">
            <v>0.7713835</v>
          </cell>
          <cell r="H9513">
            <v>0.7713835</v>
          </cell>
          <cell r="I9513">
            <v>56.563299999999998</v>
          </cell>
          <cell r="J9513">
            <v>9490.7099999999991</v>
          </cell>
          <cell r="K9513">
            <v>0</v>
          </cell>
          <cell r="L9513">
            <v>0</v>
          </cell>
          <cell r="M9513">
            <v>0</v>
          </cell>
          <cell r="N9513">
            <v>0</v>
          </cell>
          <cell r="O9513">
            <v>0</v>
          </cell>
        </row>
        <row r="9514">
          <cell r="F9514" t="str">
            <v>2012Northern Coast1-in-2September Peak9</v>
          </cell>
          <cell r="G9514">
            <v>0.77196739999999997</v>
          </cell>
          <cell r="H9514">
            <v>0.77196739999999997</v>
          </cell>
          <cell r="I9514">
            <v>59.8553</v>
          </cell>
          <cell r="J9514">
            <v>9490.7099999999991</v>
          </cell>
          <cell r="K9514">
            <v>0</v>
          </cell>
          <cell r="L9514">
            <v>0</v>
          </cell>
          <cell r="M9514">
            <v>0</v>
          </cell>
          <cell r="N9514">
            <v>0</v>
          </cell>
          <cell r="O9514">
            <v>0</v>
          </cell>
        </row>
        <row r="9515">
          <cell r="F9515" t="str">
            <v>2012Northern Coast1-in-2September Peak10</v>
          </cell>
          <cell r="G9515">
            <v>0.78937670000000004</v>
          </cell>
          <cell r="H9515">
            <v>0.78937670000000004</v>
          </cell>
          <cell r="I9515">
            <v>64.242900000000006</v>
          </cell>
          <cell r="J9515">
            <v>9490.7099999999991</v>
          </cell>
          <cell r="K9515">
            <v>0</v>
          </cell>
          <cell r="L9515">
            <v>0</v>
          </cell>
          <cell r="M9515">
            <v>0</v>
          </cell>
          <cell r="N9515">
            <v>0</v>
          </cell>
          <cell r="O9515">
            <v>0</v>
          </cell>
        </row>
        <row r="9516">
          <cell r="F9516" t="str">
            <v>2012Northern Coast1-in-2September Peak11</v>
          </cell>
          <cell r="G9516">
            <v>0.81905139999999999</v>
          </cell>
          <cell r="H9516">
            <v>0.81905139999999999</v>
          </cell>
          <cell r="I9516">
            <v>70.346900000000005</v>
          </cell>
          <cell r="J9516">
            <v>9490.7099999999991</v>
          </cell>
          <cell r="K9516">
            <v>0</v>
          </cell>
          <cell r="L9516">
            <v>0</v>
          </cell>
          <cell r="M9516">
            <v>0</v>
          </cell>
          <cell r="N9516">
            <v>0</v>
          </cell>
          <cell r="O9516">
            <v>0</v>
          </cell>
        </row>
        <row r="9517">
          <cell r="F9517" t="str">
            <v>2012Northern Coast1-in-2September Peak12</v>
          </cell>
          <cell r="G9517">
            <v>0.86736659999999999</v>
          </cell>
          <cell r="H9517">
            <v>0.86736659999999999</v>
          </cell>
          <cell r="I9517">
            <v>75.469700000000003</v>
          </cell>
          <cell r="J9517">
            <v>9490.7099999999991</v>
          </cell>
          <cell r="K9517">
            <v>0</v>
          </cell>
          <cell r="L9517">
            <v>0</v>
          </cell>
          <cell r="M9517">
            <v>0</v>
          </cell>
          <cell r="N9517">
            <v>0</v>
          </cell>
          <cell r="O9517">
            <v>0</v>
          </cell>
        </row>
        <row r="9518">
          <cell r="F9518" t="str">
            <v>2012Northern Coast1-in-2September Peak13</v>
          </cell>
          <cell r="G9518">
            <v>0.95016710000000004</v>
          </cell>
          <cell r="H9518">
            <v>0.95016710000000004</v>
          </cell>
          <cell r="I9518">
            <v>80.776200000000003</v>
          </cell>
          <cell r="J9518">
            <v>9490.7099999999991</v>
          </cell>
          <cell r="K9518">
            <v>0</v>
          </cell>
          <cell r="L9518">
            <v>0</v>
          </cell>
          <cell r="M9518">
            <v>0</v>
          </cell>
          <cell r="N9518">
            <v>0</v>
          </cell>
          <cell r="O9518">
            <v>0</v>
          </cell>
        </row>
        <row r="9519">
          <cell r="F9519" t="str">
            <v>2012Northern Coast1-in-2September Peak14</v>
          </cell>
          <cell r="G9519">
            <v>0.89561500000000005</v>
          </cell>
          <cell r="H9519">
            <v>1.04467</v>
          </cell>
          <cell r="I9519">
            <v>85.409899999999993</v>
          </cell>
          <cell r="J9519">
            <v>9490.7099999999991</v>
          </cell>
          <cell r="K9519">
            <v>8.2582799999999998E-2</v>
          </cell>
          <cell r="L9519">
            <v>0.1218554</v>
          </cell>
          <cell r="M9519">
            <v>0.1490554</v>
          </cell>
          <cell r="N9519">
            <v>0.17625550000000001</v>
          </cell>
          <cell r="O9519">
            <v>0.215528</v>
          </cell>
        </row>
        <row r="9520">
          <cell r="F9520" t="str">
            <v>2012Northern Coast1-in-2September Peak15</v>
          </cell>
          <cell r="G9520">
            <v>0.98472950000000004</v>
          </cell>
          <cell r="H9520">
            <v>1.1800360000000001</v>
          </cell>
          <cell r="I9520">
            <v>87.797600000000003</v>
          </cell>
          <cell r="J9520">
            <v>9490.7099999999991</v>
          </cell>
          <cell r="K9520">
            <v>0.108208</v>
          </cell>
          <cell r="L9520">
            <v>0.15966669999999999</v>
          </cell>
          <cell r="M9520">
            <v>0.1953067</v>
          </cell>
          <cell r="N9520">
            <v>0.23094690000000001</v>
          </cell>
          <cell r="O9520">
            <v>0.28240559999999998</v>
          </cell>
        </row>
        <row r="9521">
          <cell r="F9521" t="str">
            <v>2012Northern Coast1-in-2September Peak16</v>
          </cell>
          <cell r="G9521">
            <v>1.1126450000000001</v>
          </cell>
          <cell r="H9521">
            <v>1.354052</v>
          </cell>
          <cell r="I9521">
            <v>89.097499999999997</v>
          </cell>
          <cell r="J9521">
            <v>9490.7099999999991</v>
          </cell>
          <cell r="K9521">
            <v>0.1337496</v>
          </cell>
          <cell r="L9521">
            <v>0.19735469999999999</v>
          </cell>
          <cell r="M9521">
            <v>0.24140739999999999</v>
          </cell>
          <cell r="N9521">
            <v>0.28546009999999999</v>
          </cell>
          <cell r="O9521">
            <v>0.34906520000000002</v>
          </cell>
        </row>
        <row r="9522">
          <cell r="F9522" t="str">
            <v>2012Northern Coast1-in-2September Peak17</v>
          </cell>
          <cell r="G9522">
            <v>1.261115</v>
          </cell>
          <cell r="H9522">
            <v>1.544346</v>
          </cell>
          <cell r="I9522">
            <v>88.313900000000004</v>
          </cell>
          <cell r="J9522">
            <v>9490.7099999999991</v>
          </cell>
          <cell r="K9522">
            <v>0.1569218</v>
          </cell>
          <cell r="L9522">
            <v>0.23154659999999999</v>
          </cell>
          <cell r="M9522">
            <v>0.28323150000000002</v>
          </cell>
          <cell r="N9522">
            <v>0.3349164</v>
          </cell>
          <cell r="O9522">
            <v>0.40954099999999999</v>
          </cell>
        </row>
        <row r="9523">
          <cell r="F9523" t="str">
            <v>2012Northern Coast1-in-2September Peak18</v>
          </cell>
          <cell r="G9523">
            <v>1.390223</v>
          </cell>
          <cell r="H9523">
            <v>1.6813670000000001</v>
          </cell>
          <cell r="I9523">
            <v>85.447599999999994</v>
          </cell>
          <cell r="J9523">
            <v>9490.7099999999991</v>
          </cell>
          <cell r="K9523">
            <v>0.16130620000000001</v>
          </cell>
          <cell r="L9523">
            <v>0.23801600000000001</v>
          </cell>
          <cell r="M9523">
            <v>0.29114479999999998</v>
          </cell>
          <cell r="N9523">
            <v>0.34427380000000002</v>
          </cell>
          <cell r="O9523">
            <v>0.42098350000000001</v>
          </cell>
        </row>
        <row r="9524">
          <cell r="F9524" t="str">
            <v>2012Northern Coast1-in-2September Peak19</v>
          </cell>
          <cell r="G9524">
            <v>1.8279430000000001</v>
          </cell>
          <cell r="H9524">
            <v>1.673597</v>
          </cell>
          <cell r="I9524">
            <v>80.538300000000007</v>
          </cell>
          <cell r="J9524">
            <v>9490.7099999999991</v>
          </cell>
          <cell r="K9524">
            <v>-0.17477380000000001</v>
          </cell>
          <cell r="L9524">
            <v>-0.16270499999999999</v>
          </cell>
          <cell r="M9524">
            <v>-0.15434629999999999</v>
          </cell>
          <cell r="N9524">
            <v>-0.14598749999999999</v>
          </cell>
          <cell r="O9524">
            <v>-0.13391890000000001</v>
          </cell>
        </row>
        <row r="9525">
          <cell r="F9525" t="str">
            <v>2012Northern Coast1-in-2September Peak20</v>
          </cell>
          <cell r="G9525">
            <v>1.658717</v>
          </cell>
          <cell r="H9525">
            <v>1.5292859999999999</v>
          </cell>
          <cell r="I9525">
            <v>72.8964</v>
          </cell>
          <cell r="J9525">
            <v>9490.7099999999991</v>
          </cell>
          <cell r="K9525">
            <v>-0.14656189999999999</v>
          </cell>
          <cell r="L9525">
            <v>-0.13644139999999999</v>
          </cell>
          <cell r="M9525">
            <v>-0.12943180000000001</v>
          </cell>
          <cell r="N9525">
            <v>-0.1224224</v>
          </cell>
          <cell r="O9525">
            <v>-0.11230179999999999</v>
          </cell>
        </row>
        <row r="9526">
          <cell r="F9526" t="str">
            <v>2012Northern Coast1-in-2September Peak21</v>
          </cell>
          <cell r="G9526">
            <v>1.4725140000000001</v>
          </cell>
          <cell r="H9526">
            <v>1.390647</v>
          </cell>
          <cell r="I9526">
            <v>67.270700000000005</v>
          </cell>
          <cell r="J9526">
            <v>9490.7099999999991</v>
          </cell>
          <cell r="K9526">
            <v>-9.2701800000000001E-2</v>
          </cell>
          <cell r="L9526">
            <v>-8.6300500000000002E-2</v>
          </cell>
          <cell r="M9526">
            <v>-8.1866800000000003E-2</v>
          </cell>
          <cell r="N9526">
            <v>-7.7433299999999997E-2</v>
          </cell>
          <cell r="O9526">
            <v>-7.1031899999999995E-2</v>
          </cell>
        </row>
        <row r="9527">
          <cell r="F9527" t="str">
            <v>2012Northern Coast1-in-2September Peak22</v>
          </cell>
          <cell r="G9527">
            <v>1.2747310000000001</v>
          </cell>
          <cell r="H9527">
            <v>1.2264189999999999</v>
          </cell>
          <cell r="I9527">
            <v>63.812800000000003</v>
          </cell>
          <cell r="J9527">
            <v>9490.7099999999991</v>
          </cell>
          <cell r="K9527">
            <v>-5.4705999999999998E-2</v>
          </cell>
          <cell r="L9527">
            <v>-5.0928399999999999E-2</v>
          </cell>
          <cell r="M9527">
            <v>-4.8312099999999997E-2</v>
          </cell>
          <cell r="N9527">
            <v>-4.5695699999999999E-2</v>
          </cell>
          <cell r="O9527">
            <v>-4.1917999999999997E-2</v>
          </cell>
        </row>
        <row r="9528">
          <cell r="F9528" t="str">
            <v>2012Northern Coast1-in-2September Peak23</v>
          </cell>
          <cell r="G9528">
            <v>1.0263469999999999</v>
          </cell>
          <cell r="H9528">
            <v>0.98916349999999997</v>
          </cell>
          <cell r="I9528">
            <v>62.346800000000002</v>
          </cell>
          <cell r="J9528">
            <v>9490.7099999999991</v>
          </cell>
          <cell r="K9528">
            <v>-4.21044E-2</v>
          </cell>
          <cell r="L9528">
            <v>-3.91969E-2</v>
          </cell>
          <cell r="M9528">
            <v>-3.7183300000000002E-2</v>
          </cell>
          <cell r="N9528">
            <v>-3.5169499999999999E-2</v>
          </cell>
          <cell r="O9528">
            <v>-3.2262199999999998E-2</v>
          </cell>
        </row>
        <row r="9529">
          <cell r="F9529" t="str">
            <v>2012Northern Coast1-in-2September Peak24</v>
          </cell>
          <cell r="G9529">
            <v>0.78540239999999995</v>
          </cell>
          <cell r="H9529">
            <v>0.75061480000000003</v>
          </cell>
          <cell r="I9529">
            <v>60.7117</v>
          </cell>
          <cell r="J9529">
            <v>9490.7099999999991</v>
          </cell>
          <cell r="K9529">
            <v>-3.9391700000000002E-2</v>
          </cell>
          <cell r="L9529">
            <v>-3.6671500000000003E-2</v>
          </cell>
          <cell r="M9529">
            <v>-3.4787600000000002E-2</v>
          </cell>
          <cell r="N9529">
            <v>-3.2903599999999998E-2</v>
          </cell>
          <cell r="O9529">
            <v>-3.0183499999999999E-2</v>
          </cell>
        </row>
        <row r="9530">
          <cell r="F9530" t="str">
            <v>2012Other1-in-2September Peak1</v>
          </cell>
          <cell r="G9530">
            <v>0.85966089999999995</v>
          </cell>
          <cell r="H9530">
            <v>0.85966089999999995</v>
          </cell>
          <cell r="I9530">
            <v>72.928539999999998</v>
          </cell>
          <cell r="J9530">
            <v>26423.73</v>
          </cell>
          <cell r="K9530">
            <v>0</v>
          </cell>
          <cell r="L9530">
            <v>0</v>
          </cell>
          <cell r="M9530">
            <v>0</v>
          </cell>
          <cell r="N9530">
            <v>0</v>
          </cell>
          <cell r="O9530">
            <v>0</v>
          </cell>
        </row>
        <row r="9531">
          <cell r="F9531" t="str">
            <v>2012Other1-in-2September Peak2</v>
          </cell>
          <cell r="G9531">
            <v>0.73829699999999998</v>
          </cell>
          <cell r="H9531">
            <v>0.73829699999999998</v>
          </cell>
          <cell r="I9531">
            <v>70.644360000000006</v>
          </cell>
          <cell r="J9531">
            <v>26423.73</v>
          </cell>
          <cell r="K9531">
            <v>0</v>
          </cell>
          <cell r="L9531">
            <v>0</v>
          </cell>
          <cell r="M9531">
            <v>0</v>
          </cell>
          <cell r="N9531">
            <v>0</v>
          </cell>
          <cell r="O9531">
            <v>0</v>
          </cell>
        </row>
        <row r="9532">
          <cell r="F9532" t="str">
            <v>2012Other1-in-2September Peak3</v>
          </cell>
          <cell r="G9532">
            <v>0.66946000000000006</v>
          </cell>
          <cell r="H9532">
            <v>0.66946000000000006</v>
          </cell>
          <cell r="I9532">
            <v>68.319500000000005</v>
          </cell>
          <cell r="J9532">
            <v>26423.73</v>
          </cell>
          <cell r="K9532">
            <v>0</v>
          </cell>
          <cell r="L9532">
            <v>0</v>
          </cell>
          <cell r="M9532">
            <v>0</v>
          </cell>
          <cell r="N9532">
            <v>0</v>
          </cell>
          <cell r="O9532">
            <v>0</v>
          </cell>
        </row>
        <row r="9533">
          <cell r="F9533" t="str">
            <v>2012Other1-in-2September Peak4</v>
          </cell>
          <cell r="G9533">
            <v>0.6304748</v>
          </cell>
          <cell r="H9533">
            <v>0.6304748</v>
          </cell>
          <cell r="I9533">
            <v>66.735079999999996</v>
          </cell>
          <cell r="J9533">
            <v>26423.73</v>
          </cell>
          <cell r="K9533">
            <v>0</v>
          </cell>
          <cell r="L9533">
            <v>0</v>
          </cell>
          <cell r="M9533">
            <v>0</v>
          </cell>
          <cell r="N9533">
            <v>0</v>
          </cell>
          <cell r="O9533">
            <v>0</v>
          </cell>
        </row>
        <row r="9534">
          <cell r="F9534" t="str">
            <v>2012Other1-in-2September Peak5</v>
          </cell>
          <cell r="G9534">
            <v>0.62269569999999996</v>
          </cell>
          <cell r="H9534">
            <v>0.62269569999999996</v>
          </cell>
          <cell r="I9534">
            <v>65.716669999999993</v>
          </cell>
          <cell r="J9534">
            <v>26423.73</v>
          </cell>
          <cell r="K9534">
            <v>0</v>
          </cell>
          <cell r="L9534">
            <v>0</v>
          </cell>
          <cell r="M9534">
            <v>0</v>
          </cell>
          <cell r="N9534">
            <v>0</v>
          </cell>
          <cell r="O9534">
            <v>0</v>
          </cell>
        </row>
        <row r="9535">
          <cell r="F9535" t="str">
            <v>2012Other1-in-2September Peak6</v>
          </cell>
          <cell r="G9535">
            <v>0.6643945</v>
          </cell>
          <cell r="H9535">
            <v>0.6643945</v>
          </cell>
          <cell r="I9535">
            <v>65.125280000000004</v>
          </cell>
          <cell r="J9535">
            <v>26423.73</v>
          </cell>
          <cell r="K9535">
            <v>0</v>
          </cell>
          <cell r="L9535">
            <v>0</v>
          </cell>
          <cell r="M9535">
            <v>0</v>
          </cell>
          <cell r="N9535">
            <v>0</v>
          </cell>
          <cell r="O9535">
            <v>0</v>
          </cell>
        </row>
        <row r="9536">
          <cell r="F9536" t="str">
            <v>2012Other1-in-2September Peak7</v>
          </cell>
          <cell r="G9536">
            <v>0.77619680000000002</v>
          </cell>
          <cell r="H9536">
            <v>0.77619680000000002</v>
          </cell>
          <cell r="I9536">
            <v>64.474770000000007</v>
          </cell>
          <cell r="J9536">
            <v>26423.73</v>
          </cell>
          <cell r="K9536">
            <v>0</v>
          </cell>
          <cell r="L9536">
            <v>0</v>
          </cell>
          <cell r="M9536">
            <v>0</v>
          </cell>
          <cell r="N9536">
            <v>0</v>
          </cell>
          <cell r="O9536">
            <v>0</v>
          </cell>
        </row>
        <row r="9537">
          <cell r="F9537" t="str">
            <v>2012Other1-in-2September Peak8</v>
          </cell>
          <cell r="G9537">
            <v>0.85184930000000003</v>
          </cell>
          <cell r="H9537">
            <v>0.85184930000000003</v>
          </cell>
          <cell r="I9537">
            <v>66.294219999999996</v>
          </cell>
          <cell r="J9537">
            <v>26423.73</v>
          </cell>
          <cell r="K9537">
            <v>0</v>
          </cell>
          <cell r="L9537">
            <v>0</v>
          </cell>
          <cell r="M9537">
            <v>0</v>
          </cell>
          <cell r="N9537">
            <v>0</v>
          </cell>
          <cell r="O9537">
            <v>0</v>
          </cell>
        </row>
        <row r="9538">
          <cell r="F9538" t="str">
            <v>2012Other1-in-2September Peak9</v>
          </cell>
          <cell r="G9538">
            <v>0.86734619999999996</v>
          </cell>
          <cell r="H9538">
            <v>0.86734619999999996</v>
          </cell>
          <cell r="I9538">
            <v>71.418340000000001</v>
          </cell>
          <cell r="J9538">
            <v>26423.73</v>
          </cell>
          <cell r="K9538">
            <v>0</v>
          </cell>
          <cell r="L9538">
            <v>0</v>
          </cell>
          <cell r="M9538">
            <v>0</v>
          </cell>
          <cell r="N9538">
            <v>0</v>
          </cell>
          <cell r="O9538">
            <v>0</v>
          </cell>
        </row>
        <row r="9539">
          <cell r="F9539" t="str">
            <v>2012Other1-in-2September Peak10</v>
          </cell>
          <cell r="G9539">
            <v>0.92464769999999996</v>
          </cell>
          <cell r="H9539">
            <v>0.92464769999999996</v>
          </cell>
          <cell r="I9539">
            <v>77.524979999999999</v>
          </cell>
          <cell r="J9539">
            <v>26423.73</v>
          </cell>
          <cell r="K9539">
            <v>0</v>
          </cell>
          <cell r="L9539">
            <v>0</v>
          </cell>
          <cell r="M9539">
            <v>0</v>
          </cell>
          <cell r="N9539">
            <v>0</v>
          </cell>
          <cell r="O9539">
            <v>0</v>
          </cell>
        </row>
        <row r="9540">
          <cell r="F9540" t="str">
            <v>2012Other1-in-2September Peak11</v>
          </cell>
          <cell r="G9540">
            <v>1.021884</v>
          </cell>
          <cell r="H9540">
            <v>1.021884</v>
          </cell>
          <cell r="I9540">
            <v>83.509479999999996</v>
          </cell>
          <cell r="J9540">
            <v>26423.73</v>
          </cell>
          <cell r="K9540">
            <v>0</v>
          </cell>
          <cell r="L9540">
            <v>0</v>
          </cell>
          <cell r="M9540">
            <v>0</v>
          </cell>
          <cell r="N9540">
            <v>0</v>
          </cell>
          <cell r="O9540">
            <v>0</v>
          </cell>
        </row>
        <row r="9541">
          <cell r="F9541" t="str">
            <v>2012Other1-in-2September Peak12</v>
          </cell>
          <cell r="G9541">
            <v>1.169929</v>
          </cell>
          <cell r="H9541">
            <v>1.169929</v>
          </cell>
          <cell r="I9541">
            <v>88.83099</v>
          </cell>
          <cell r="J9541">
            <v>26423.73</v>
          </cell>
          <cell r="K9541">
            <v>0</v>
          </cell>
          <cell r="L9541">
            <v>0</v>
          </cell>
          <cell r="M9541">
            <v>0</v>
          </cell>
          <cell r="N9541">
            <v>0</v>
          </cell>
          <cell r="O9541">
            <v>0</v>
          </cell>
        </row>
        <row r="9542">
          <cell r="F9542" t="str">
            <v>2012Other1-in-2September Peak13</v>
          </cell>
          <cell r="G9542">
            <v>1.3795790000000001</v>
          </cell>
          <cell r="H9542">
            <v>1.3795790000000001</v>
          </cell>
          <cell r="I9542">
            <v>93.422409999999999</v>
          </cell>
          <cell r="J9542">
            <v>26423.73</v>
          </cell>
          <cell r="K9542">
            <v>0</v>
          </cell>
          <cell r="L9542">
            <v>0</v>
          </cell>
          <cell r="M9542">
            <v>0</v>
          </cell>
          <cell r="N9542">
            <v>0</v>
          </cell>
          <cell r="O9542">
            <v>0</v>
          </cell>
        </row>
        <row r="9543">
          <cell r="F9543" t="str">
            <v>2012Other1-in-2September Peak14</v>
          </cell>
          <cell r="G9543">
            <v>1.3089</v>
          </cell>
          <cell r="H9543">
            <v>1.620463</v>
          </cell>
          <cell r="I9543">
            <v>97.183629999999994</v>
          </cell>
          <cell r="J9543">
            <v>26423.73</v>
          </cell>
          <cell r="K9543">
            <v>0.24967690000000001</v>
          </cell>
          <cell r="L9543">
            <v>0.28623949999999998</v>
          </cell>
          <cell r="M9543">
            <v>0.31156270000000003</v>
          </cell>
          <cell r="N9543">
            <v>0.33688600000000002</v>
          </cell>
          <cell r="O9543">
            <v>0.37344880000000003</v>
          </cell>
        </row>
        <row r="9544">
          <cell r="F9544" t="str">
            <v>2012Other1-in-2September Peak15</v>
          </cell>
          <cell r="G9544">
            <v>1.489217</v>
          </cell>
          <cell r="H9544">
            <v>1.8946130000000001</v>
          </cell>
          <cell r="I9544">
            <v>100.04340000000001</v>
          </cell>
          <cell r="J9544">
            <v>26423.73</v>
          </cell>
          <cell r="K9544">
            <v>0.32528760000000001</v>
          </cell>
          <cell r="L9544">
            <v>0.3726159</v>
          </cell>
          <cell r="M9544">
            <v>0.40539530000000001</v>
          </cell>
          <cell r="N9544">
            <v>0.43817469999999997</v>
          </cell>
          <cell r="O9544">
            <v>0.48550290000000002</v>
          </cell>
        </row>
        <row r="9545">
          <cell r="F9545" t="str">
            <v>2012Other1-in-2September Peak16</v>
          </cell>
          <cell r="G9545">
            <v>1.693273</v>
          </cell>
          <cell r="H9545">
            <v>2.1966709999999998</v>
          </cell>
          <cell r="I9545">
            <v>101.1198</v>
          </cell>
          <cell r="J9545">
            <v>26423.73</v>
          </cell>
          <cell r="K9545">
            <v>0.40407219999999999</v>
          </cell>
          <cell r="L9545">
            <v>0.46275539999999998</v>
          </cell>
          <cell r="M9545">
            <v>0.50339900000000004</v>
          </cell>
          <cell r="N9545">
            <v>0.54404280000000005</v>
          </cell>
          <cell r="O9545">
            <v>0.60272599999999998</v>
          </cell>
        </row>
        <row r="9546">
          <cell r="F9546" t="str">
            <v>2012Other1-in-2September Peak17</v>
          </cell>
          <cell r="G9546">
            <v>1.88151</v>
          </cell>
          <cell r="H9546">
            <v>2.470491</v>
          </cell>
          <cell r="I9546">
            <v>100.705</v>
          </cell>
          <cell r="J9546">
            <v>26423.73</v>
          </cell>
          <cell r="K9546">
            <v>0.4726648</v>
          </cell>
          <cell r="L9546">
            <v>0.54138540000000002</v>
          </cell>
          <cell r="M9546">
            <v>0.58898119999999998</v>
          </cell>
          <cell r="N9546">
            <v>0.6365769</v>
          </cell>
          <cell r="O9546">
            <v>0.70529750000000002</v>
          </cell>
        </row>
        <row r="9547">
          <cell r="F9547" t="str">
            <v>2012Other1-in-2September Peak18</v>
          </cell>
          <cell r="G9547">
            <v>2.0275050000000001</v>
          </cell>
          <cell r="H9547">
            <v>2.6327289999999999</v>
          </cell>
          <cell r="I9547">
            <v>98.619699999999995</v>
          </cell>
          <cell r="J9547">
            <v>26423.73</v>
          </cell>
          <cell r="K9547">
            <v>0.4856856</v>
          </cell>
          <cell r="L9547">
            <v>0.55630930000000001</v>
          </cell>
          <cell r="M9547">
            <v>0.60522299999999996</v>
          </cell>
          <cell r="N9547">
            <v>0.65413679999999996</v>
          </cell>
          <cell r="O9547">
            <v>0.72476050000000003</v>
          </cell>
        </row>
        <row r="9548">
          <cell r="F9548" t="str">
            <v>2012Other1-in-2September Peak19</v>
          </cell>
          <cell r="G9548">
            <v>2.8674689999999998</v>
          </cell>
          <cell r="H9548">
            <v>2.5751300000000001</v>
          </cell>
          <cell r="I9548">
            <v>94.338459999999998</v>
          </cell>
          <cell r="J9548">
            <v>26423.73</v>
          </cell>
          <cell r="K9548">
            <v>-0.32657809999999998</v>
          </cell>
          <cell r="L9548">
            <v>-0.30634919999999999</v>
          </cell>
          <cell r="M9548">
            <v>-0.29233880000000001</v>
          </cell>
          <cell r="N9548">
            <v>-0.27832829999999997</v>
          </cell>
          <cell r="O9548">
            <v>-0.25809939999999998</v>
          </cell>
        </row>
        <row r="9549">
          <cell r="F9549" t="str">
            <v>2012Other1-in-2September Peak20</v>
          </cell>
          <cell r="G9549">
            <v>2.5803539999999998</v>
          </cell>
          <cell r="H9549">
            <v>2.3235769999999998</v>
          </cell>
          <cell r="I9549">
            <v>89.286180000000002</v>
          </cell>
          <cell r="J9549">
            <v>26423.73</v>
          </cell>
          <cell r="K9549">
            <v>-0.28685159999999998</v>
          </cell>
          <cell r="L9549">
            <v>-0.26908339999999997</v>
          </cell>
          <cell r="M9549">
            <v>-0.25677729999999999</v>
          </cell>
          <cell r="N9549">
            <v>-0.2444711</v>
          </cell>
          <cell r="O9549">
            <v>-0.22670299999999999</v>
          </cell>
        </row>
        <row r="9550">
          <cell r="F9550" t="str">
            <v>2012Other1-in-2September Peak21</v>
          </cell>
          <cell r="G9550">
            <v>2.1920860000000002</v>
          </cell>
          <cell r="H9550">
            <v>2.0415260000000002</v>
          </cell>
          <cell r="I9550">
            <v>83.877399999999994</v>
          </cell>
          <cell r="J9550">
            <v>26423.73</v>
          </cell>
          <cell r="K9550">
            <v>-0.16819429999999999</v>
          </cell>
          <cell r="L9550">
            <v>-0.157776</v>
          </cell>
          <cell r="M9550">
            <v>-0.15056040000000001</v>
          </cell>
          <cell r="N9550">
            <v>-0.14334469999999999</v>
          </cell>
          <cell r="O9550">
            <v>-0.1329264</v>
          </cell>
        </row>
        <row r="9551">
          <cell r="F9551" t="str">
            <v>2012Other1-in-2September Peak22</v>
          </cell>
          <cell r="G9551">
            <v>1.8364780000000001</v>
          </cell>
          <cell r="H9551">
            <v>1.739878</v>
          </cell>
          <cell r="I9551">
            <v>80.337519999999998</v>
          </cell>
          <cell r="J9551">
            <v>26423.73</v>
          </cell>
          <cell r="K9551">
            <v>-0.1079142</v>
          </cell>
          <cell r="L9551">
            <v>-0.10122979999999999</v>
          </cell>
          <cell r="M9551">
            <v>-9.6600199999999997E-2</v>
          </cell>
          <cell r="N9551">
            <v>-9.19706E-2</v>
          </cell>
          <cell r="O9551">
            <v>-8.5286200000000006E-2</v>
          </cell>
        </row>
        <row r="9552">
          <cell r="F9552" t="str">
            <v>2012Other1-in-2September Peak23</v>
          </cell>
          <cell r="G9552">
            <v>1.4233370000000001</v>
          </cell>
          <cell r="H9552">
            <v>1.362018</v>
          </cell>
          <cell r="I9552">
            <v>77.388900000000007</v>
          </cell>
          <cell r="J9552">
            <v>26423.73</v>
          </cell>
          <cell r="K9552">
            <v>-6.8501300000000001E-2</v>
          </cell>
          <cell r="L9552">
            <v>-6.4258200000000001E-2</v>
          </cell>
          <cell r="M9552">
            <v>-6.1319499999999999E-2</v>
          </cell>
          <cell r="N9552">
            <v>-5.8380700000000001E-2</v>
          </cell>
          <cell r="O9552">
            <v>-5.4137600000000001E-2</v>
          </cell>
        </row>
        <row r="9553">
          <cell r="F9553" t="str">
            <v>2012Other1-in-2September Peak24</v>
          </cell>
          <cell r="G9553">
            <v>1.0794889999999999</v>
          </cell>
          <cell r="H9553">
            <v>1.040306</v>
          </cell>
          <cell r="I9553">
            <v>74.828609999999998</v>
          </cell>
          <cell r="J9553">
            <v>26423.73</v>
          </cell>
          <cell r="K9553">
            <v>-4.3772999999999999E-2</v>
          </cell>
          <cell r="L9553">
            <v>-4.1061599999999997E-2</v>
          </cell>
          <cell r="M9553">
            <v>-3.9183700000000002E-2</v>
          </cell>
          <cell r="N9553">
            <v>-3.73058E-2</v>
          </cell>
          <cell r="O9553">
            <v>-3.45945E-2</v>
          </cell>
        </row>
        <row r="9554">
          <cell r="F9554" t="str">
            <v>2012Sierra1-in-2September Peak1</v>
          </cell>
          <cell r="G9554">
            <v>1.1400129999999999</v>
          </cell>
          <cell r="H9554">
            <v>1.1400129999999999</v>
          </cell>
          <cell r="I9554">
            <v>73.530289999999994</v>
          </cell>
          <cell r="J9554">
            <v>18490.48</v>
          </cell>
          <cell r="K9554">
            <v>0</v>
          </cell>
          <cell r="L9554">
            <v>0</v>
          </cell>
          <cell r="M9554">
            <v>0</v>
          </cell>
          <cell r="N9554">
            <v>0</v>
          </cell>
          <cell r="O9554">
            <v>0</v>
          </cell>
        </row>
        <row r="9555">
          <cell r="F9555" t="str">
            <v>2012Sierra1-in-2September Peak2</v>
          </cell>
          <cell r="G9555">
            <v>1.0058240000000001</v>
          </cell>
          <cell r="H9555">
            <v>1.0058240000000001</v>
          </cell>
          <cell r="I9555">
            <v>72.296109999999999</v>
          </cell>
          <cell r="J9555">
            <v>18490.48</v>
          </cell>
          <cell r="K9555">
            <v>0</v>
          </cell>
          <cell r="L9555">
            <v>0</v>
          </cell>
          <cell r="M9555">
            <v>0</v>
          </cell>
          <cell r="N9555">
            <v>0</v>
          </cell>
          <cell r="O9555">
            <v>0</v>
          </cell>
        </row>
        <row r="9556">
          <cell r="F9556" t="str">
            <v>2012Sierra1-in-2September Peak3</v>
          </cell>
          <cell r="G9556">
            <v>0.92832320000000002</v>
          </cell>
          <cell r="H9556">
            <v>0.92832320000000002</v>
          </cell>
          <cell r="I9556">
            <v>70.882260000000002</v>
          </cell>
          <cell r="J9556">
            <v>18490.48</v>
          </cell>
          <cell r="K9556">
            <v>0</v>
          </cell>
          <cell r="L9556">
            <v>0</v>
          </cell>
          <cell r="M9556">
            <v>0</v>
          </cell>
          <cell r="N9556">
            <v>0</v>
          </cell>
          <cell r="O9556">
            <v>0</v>
          </cell>
        </row>
        <row r="9557">
          <cell r="F9557" t="str">
            <v>2012Sierra1-in-2September Peak4</v>
          </cell>
          <cell r="G9557">
            <v>0.88447849999999995</v>
          </cell>
          <cell r="H9557">
            <v>0.88447849999999995</v>
          </cell>
          <cell r="I9557">
            <v>70.060500000000005</v>
          </cell>
          <cell r="J9557">
            <v>18490.48</v>
          </cell>
          <cell r="K9557">
            <v>0</v>
          </cell>
          <cell r="L9557">
            <v>0</v>
          </cell>
          <cell r="M9557">
            <v>0</v>
          </cell>
          <cell r="N9557">
            <v>0</v>
          </cell>
          <cell r="O9557">
            <v>0</v>
          </cell>
        </row>
        <row r="9558">
          <cell r="F9558" t="str">
            <v>2012Sierra1-in-2September Peak5</v>
          </cell>
          <cell r="G9558">
            <v>0.88470570000000004</v>
          </cell>
          <cell r="H9558">
            <v>0.88470570000000004</v>
          </cell>
          <cell r="I9558">
            <v>69.53295</v>
          </cell>
          <cell r="J9558">
            <v>18490.48</v>
          </cell>
          <cell r="K9558">
            <v>0</v>
          </cell>
          <cell r="L9558">
            <v>0</v>
          </cell>
          <cell r="M9558">
            <v>0</v>
          </cell>
          <cell r="N9558">
            <v>0</v>
          </cell>
          <cell r="O9558">
            <v>0</v>
          </cell>
        </row>
        <row r="9559">
          <cell r="F9559" t="str">
            <v>2012Sierra1-in-2September Peak6</v>
          </cell>
          <cell r="G9559">
            <v>0.96579930000000003</v>
          </cell>
          <cell r="H9559">
            <v>0.96579930000000003</v>
          </cell>
          <cell r="I9559">
            <v>69.158379999999994</v>
          </cell>
          <cell r="J9559">
            <v>18490.48</v>
          </cell>
          <cell r="K9559">
            <v>0</v>
          </cell>
          <cell r="L9559">
            <v>0</v>
          </cell>
          <cell r="M9559">
            <v>0</v>
          </cell>
          <cell r="N9559">
            <v>0</v>
          </cell>
          <cell r="O9559">
            <v>0</v>
          </cell>
        </row>
        <row r="9560">
          <cell r="F9560" t="str">
            <v>2012Sierra1-in-2September Peak7</v>
          </cell>
          <cell r="G9560">
            <v>1.1494390000000001</v>
          </cell>
          <cell r="H9560">
            <v>1.1494390000000001</v>
          </cell>
          <cell r="I9560">
            <v>68.281300000000002</v>
          </cell>
          <cell r="J9560">
            <v>18490.48</v>
          </cell>
          <cell r="K9560">
            <v>0</v>
          </cell>
          <cell r="L9560">
            <v>0</v>
          </cell>
          <cell r="M9560">
            <v>0</v>
          </cell>
          <cell r="N9560">
            <v>0</v>
          </cell>
          <cell r="O9560">
            <v>0</v>
          </cell>
        </row>
        <row r="9561">
          <cell r="F9561" t="str">
            <v>2012Sierra1-in-2September Peak8</v>
          </cell>
          <cell r="G9561">
            <v>1.2657069999999999</v>
          </cell>
          <cell r="H9561">
            <v>1.2657069999999999</v>
          </cell>
          <cell r="I9561">
            <v>70.017399999999995</v>
          </cell>
          <cell r="J9561">
            <v>18490.48</v>
          </cell>
          <cell r="K9561">
            <v>0</v>
          </cell>
          <cell r="L9561">
            <v>0</v>
          </cell>
          <cell r="M9561">
            <v>0</v>
          </cell>
          <cell r="N9561">
            <v>0</v>
          </cell>
          <cell r="O9561">
            <v>0</v>
          </cell>
        </row>
        <row r="9562">
          <cell r="F9562" t="str">
            <v>2012Sierra1-in-2September Peak9</v>
          </cell>
          <cell r="G9562">
            <v>1.3011790000000001</v>
          </cell>
          <cell r="H9562">
            <v>1.3011790000000001</v>
          </cell>
          <cell r="I9562">
            <v>75.351399999999998</v>
          </cell>
          <cell r="J9562">
            <v>18490.48</v>
          </cell>
          <cell r="K9562">
            <v>0</v>
          </cell>
          <cell r="L9562">
            <v>0</v>
          </cell>
          <cell r="M9562">
            <v>0</v>
          </cell>
          <cell r="N9562">
            <v>0</v>
          </cell>
          <cell r="O9562">
            <v>0</v>
          </cell>
        </row>
        <row r="9563">
          <cell r="F9563" t="str">
            <v>2012Sierra1-in-2September Peak10</v>
          </cell>
          <cell r="G9563">
            <v>1.3673280000000001</v>
          </cell>
          <cell r="H9563">
            <v>1.3673280000000001</v>
          </cell>
          <cell r="I9563">
            <v>81.927840000000003</v>
          </cell>
          <cell r="J9563">
            <v>18490.48</v>
          </cell>
          <cell r="K9563">
            <v>0</v>
          </cell>
          <cell r="L9563">
            <v>0</v>
          </cell>
          <cell r="M9563">
            <v>0</v>
          </cell>
          <cell r="N9563">
            <v>0</v>
          </cell>
          <cell r="O9563">
            <v>0</v>
          </cell>
        </row>
        <row r="9564">
          <cell r="F9564" t="str">
            <v>2012Sierra1-in-2September Peak11</v>
          </cell>
          <cell r="G9564">
            <v>1.492998</v>
          </cell>
          <cell r="H9564">
            <v>1.492998</v>
          </cell>
          <cell r="I9564">
            <v>87.953469999999996</v>
          </cell>
          <cell r="J9564">
            <v>18490.48</v>
          </cell>
          <cell r="K9564">
            <v>0</v>
          </cell>
          <cell r="L9564">
            <v>0</v>
          </cell>
          <cell r="M9564">
            <v>0</v>
          </cell>
          <cell r="N9564">
            <v>0</v>
          </cell>
          <cell r="O9564">
            <v>0</v>
          </cell>
        </row>
        <row r="9565">
          <cell r="F9565" t="str">
            <v>2012Sierra1-in-2September Peak12</v>
          </cell>
          <cell r="G9565">
            <v>1.683441</v>
          </cell>
          <cell r="H9565">
            <v>1.683441</v>
          </cell>
          <cell r="I9565">
            <v>92.478579999999994</v>
          </cell>
          <cell r="J9565">
            <v>18490.48</v>
          </cell>
          <cell r="K9565">
            <v>0</v>
          </cell>
          <cell r="L9565">
            <v>0</v>
          </cell>
          <cell r="M9565">
            <v>0</v>
          </cell>
          <cell r="N9565">
            <v>0</v>
          </cell>
          <cell r="O9565">
            <v>0</v>
          </cell>
        </row>
        <row r="9566">
          <cell r="F9566" t="str">
            <v>2012Sierra1-in-2September Peak13</v>
          </cell>
          <cell r="G9566">
            <v>1.9469160000000001</v>
          </cell>
          <cell r="H9566">
            <v>1.9469160000000001</v>
          </cell>
          <cell r="I9566">
            <v>94.998679999999993</v>
          </cell>
          <cell r="J9566">
            <v>18490.48</v>
          </cell>
          <cell r="K9566">
            <v>0</v>
          </cell>
          <cell r="L9566">
            <v>0</v>
          </cell>
          <cell r="M9566">
            <v>0</v>
          </cell>
          <cell r="N9566">
            <v>0</v>
          </cell>
          <cell r="O9566">
            <v>0</v>
          </cell>
        </row>
        <row r="9567">
          <cell r="F9567" t="str">
            <v>2012Sierra1-in-2September Peak14</v>
          </cell>
          <cell r="G9567">
            <v>1.7932440000000001</v>
          </cell>
          <cell r="H9567">
            <v>2.246067</v>
          </cell>
          <cell r="I9567">
            <v>96.374930000000006</v>
          </cell>
          <cell r="J9567">
            <v>18490.48</v>
          </cell>
          <cell r="K9567">
            <v>0.38697809999999999</v>
          </cell>
          <cell r="L9567">
            <v>0.42587970000000003</v>
          </cell>
          <cell r="M9567">
            <v>0.45282270000000002</v>
          </cell>
          <cell r="N9567">
            <v>0.47976590000000002</v>
          </cell>
          <cell r="O9567">
            <v>0.51866730000000005</v>
          </cell>
        </row>
        <row r="9568">
          <cell r="F9568" t="str">
            <v>2012Sierra1-in-2September Peak15</v>
          </cell>
          <cell r="G9568">
            <v>1.9983740000000001</v>
          </cell>
          <cell r="H9568">
            <v>2.5889449999999998</v>
          </cell>
          <cell r="I9568">
            <v>97.934370000000001</v>
          </cell>
          <cell r="J9568">
            <v>18490.48</v>
          </cell>
          <cell r="K9568">
            <v>0.50505610000000001</v>
          </cell>
          <cell r="L9568">
            <v>0.55557939999999995</v>
          </cell>
          <cell r="M9568">
            <v>0.59057150000000003</v>
          </cell>
          <cell r="N9568">
            <v>0.62556369999999994</v>
          </cell>
          <cell r="O9568">
            <v>0.67608679999999999</v>
          </cell>
        </row>
        <row r="9569">
          <cell r="F9569" t="str">
            <v>2012Sierra1-in-2September Peak16</v>
          </cell>
          <cell r="G9569">
            <v>2.2513420000000002</v>
          </cell>
          <cell r="H9569">
            <v>2.9832939999999999</v>
          </cell>
          <cell r="I9569">
            <v>99.005880000000005</v>
          </cell>
          <cell r="J9569">
            <v>18490.48</v>
          </cell>
          <cell r="K9569">
            <v>0.6260116</v>
          </cell>
          <cell r="L9569">
            <v>0.68860250000000001</v>
          </cell>
          <cell r="M9569">
            <v>0.73195279999999996</v>
          </cell>
          <cell r="N9569">
            <v>0.77530310000000002</v>
          </cell>
          <cell r="O9569">
            <v>0.83789400000000003</v>
          </cell>
        </row>
        <row r="9570">
          <cell r="F9570" t="str">
            <v>2012Sierra1-in-2September Peak17</v>
          </cell>
          <cell r="G9570">
            <v>2.478507</v>
          </cell>
          <cell r="H9570">
            <v>3.3358729999999999</v>
          </cell>
          <cell r="I9570">
            <v>98.610370000000003</v>
          </cell>
          <cell r="J9570">
            <v>18490.48</v>
          </cell>
          <cell r="K9570">
            <v>0.73324029999999996</v>
          </cell>
          <cell r="L9570">
            <v>0.80657489999999998</v>
          </cell>
          <cell r="M9570">
            <v>0.85736619999999997</v>
          </cell>
          <cell r="N9570">
            <v>0.90815749999999995</v>
          </cell>
          <cell r="O9570">
            <v>0.98149200000000003</v>
          </cell>
        </row>
        <row r="9571">
          <cell r="F9571" t="str">
            <v>2012Sierra1-in-2September Peak18</v>
          </cell>
          <cell r="G9571">
            <v>2.6816450000000001</v>
          </cell>
          <cell r="H9571">
            <v>3.5627819999999999</v>
          </cell>
          <cell r="I9571">
            <v>97.597409999999996</v>
          </cell>
          <cell r="J9571">
            <v>18490.48</v>
          </cell>
          <cell r="K9571">
            <v>0.75356579999999995</v>
          </cell>
          <cell r="L9571">
            <v>0.82893609999999995</v>
          </cell>
          <cell r="M9571">
            <v>0.88113750000000002</v>
          </cell>
          <cell r="N9571">
            <v>0.93333869999999997</v>
          </cell>
          <cell r="O9571">
            <v>1.0087090000000001</v>
          </cell>
        </row>
        <row r="9572">
          <cell r="F9572" t="str">
            <v>2012Sierra1-in-2September Peak19</v>
          </cell>
          <cell r="G9572">
            <v>3.8915009999999999</v>
          </cell>
          <cell r="H9572">
            <v>3.5236019999999999</v>
          </cell>
          <cell r="I9572">
            <v>94.348169999999996</v>
          </cell>
          <cell r="J9572">
            <v>18490.48</v>
          </cell>
          <cell r="K9572">
            <v>-0.40038760000000001</v>
          </cell>
          <cell r="L9572">
            <v>-0.381193</v>
          </cell>
          <cell r="M9572">
            <v>-0.36789870000000002</v>
          </cell>
          <cell r="N9572">
            <v>-0.35460449999999999</v>
          </cell>
          <cell r="O9572">
            <v>-0.33540979999999998</v>
          </cell>
        </row>
        <row r="9573">
          <cell r="F9573" t="str">
            <v>2012Sierra1-in-2September Peak20</v>
          </cell>
          <cell r="G9573">
            <v>3.5350860000000002</v>
          </cell>
          <cell r="H9573">
            <v>3.231878</v>
          </cell>
          <cell r="I9573">
            <v>86.242069999999998</v>
          </cell>
          <cell r="J9573">
            <v>18490.48</v>
          </cell>
          <cell r="K9573">
            <v>-0.32998369999999999</v>
          </cell>
          <cell r="L9573">
            <v>-0.31416430000000001</v>
          </cell>
          <cell r="M9573">
            <v>-0.30320760000000002</v>
          </cell>
          <cell r="N9573">
            <v>-0.29225109999999999</v>
          </cell>
          <cell r="O9573">
            <v>-0.2764316</v>
          </cell>
        </row>
        <row r="9574">
          <cell r="F9574" t="str">
            <v>2012Sierra1-in-2September Peak21</v>
          </cell>
          <cell r="G9574">
            <v>3.0527359999999999</v>
          </cell>
          <cell r="H9574">
            <v>2.8606509999999998</v>
          </cell>
          <cell r="I9574">
            <v>80.032979999999995</v>
          </cell>
          <cell r="J9574">
            <v>18490.48</v>
          </cell>
          <cell r="K9574">
            <v>-0.20904739999999999</v>
          </cell>
          <cell r="L9574">
            <v>-0.1990256</v>
          </cell>
          <cell r="M9574">
            <v>-0.19208459999999999</v>
          </cell>
          <cell r="N9574">
            <v>-0.18514349999999999</v>
          </cell>
          <cell r="O9574">
            <v>-0.17512169999999999</v>
          </cell>
        </row>
        <row r="9575">
          <cell r="F9575" t="str">
            <v>2012Sierra1-in-2September Peak22</v>
          </cell>
          <cell r="G9575">
            <v>2.5491839999999999</v>
          </cell>
          <cell r="H9575">
            <v>2.4344619999999999</v>
          </cell>
          <cell r="I9575">
            <v>76.136610000000005</v>
          </cell>
          <cell r="J9575">
            <v>18490.48</v>
          </cell>
          <cell r="K9575">
            <v>-0.1248522</v>
          </cell>
          <cell r="L9575">
            <v>-0.11886679999999999</v>
          </cell>
          <cell r="M9575">
            <v>-0.1147213</v>
          </cell>
          <cell r="N9575">
            <v>-0.1105758</v>
          </cell>
          <cell r="O9575">
            <v>-0.1045903</v>
          </cell>
        </row>
        <row r="9576">
          <cell r="F9576" t="str">
            <v>2012Sierra1-in-2September Peak23</v>
          </cell>
          <cell r="G9576">
            <v>1.96112</v>
          </cell>
          <cell r="H9576">
            <v>1.8838839999999999</v>
          </cell>
          <cell r="I9576">
            <v>74.481960000000001</v>
          </cell>
          <cell r="J9576">
            <v>18490.48</v>
          </cell>
          <cell r="K9576">
            <v>-8.4055900000000003E-2</v>
          </cell>
          <cell r="L9576">
            <v>-8.0026299999999995E-2</v>
          </cell>
          <cell r="M9576">
            <v>-7.7235300000000007E-2</v>
          </cell>
          <cell r="N9576">
            <v>-7.4444399999999994E-2</v>
          </cell>
          <cell r="O9576">
            <v>-7.0414699999999997E-2</v>
          </cell>
        </row>
        <row r="9577">
          <cell r="F9577" t="str">
            <v>2012Sierra1-in-2September Peak24</v>
          </cell>
          <cell r="G9577">
            <v>1.4699800000000001</v>
          </cell>
          <cell r="H9577">
            <v>1.429684</v>
          </cell>
          <cell r="I9577">
            <v>73.869450000000001</v>
          </cell>
          <cell r="J9577">
            <v>18490.48</v>
          </cell>
          <cell r="K9577">
            <v>-4.3853900000000001E-2</v>
          </cell>
          <cell r="L9577">
            <v>-4.17516E-2</v>
          </cell>
          <cell r="M9577">
            <v>-4.0295499999999998E-2</v>
          </cell>
          <cell r="N9577">
            <v>-3.8839400000000003E-2</v>
          </cell>
          <cell r="O9577">
            <v>-3.6736999999999999E-2</v>
          </cell>
        </row>
        <row r="9578">
          <cell r="F9578" t="str">
            <v>2012Stockton1-in-2September Peak1</v>
          </cell>
          <cell r="G9578">
            <v>0.9056554</v>
          </cell>
          <cell r="H9578">
            <v>0.9056554</v>
          </cell>
          <cell r="I9578">
            <v>79.268299999999996</v>
          </cell>
          <cell r="J9578">
            <v>12882.17</v>
          </cell>
          <cell r="K9578">
            <v>0</v>
          </cell>
          <cell r="L9578">
            <v>0</v>
          </cell>
          <cell r="M9578">
            <v>0</v>
          </cell>
          <cell r="N9578">
            <v>0</v>
          </cell>
          <cell r="O9578">
            <v>0</v>
          </cell>
        </row>
        <row r="9579">
          <cell r="F9579" t="str">
            <v>2012Stockton1-in-2September Peak2</v>
          </cell>
          <cell r="G9579">
            <v>0.77036729999999998</v>
          </cell>
          <cell r="H9579">
            <v>0.77036729999999998</v>
          </cell>
          <cell r="I9579">
            <v>69.905360000000002</v>
          </cell>
          <cell r="J9579">
            <v>12882.17</v>
          </cell>
          <cell r="K9579">
            <v>0</v>
          </cell>
          <cell r="L9579">
            <v>0</v>
          </cell>
          <cell r="M9579">
            <v>0</v>
          </cell>
          <cell r="N9579">
            <v>0</v>
          </cell>
          <cell r="O9579">
            <v>0</v>
          </cell>
        </row>
        <row r="9580">
          <cell r="F9580" t="str">
            <v>2012Stockton1-in-2September Peak3</v>
          </cell>
          <cell r="G9580">
            <v>0.68732459999999995</v>
          </cell>
          <cell r="H9580">
            <v>0.68732459999999995</v>
          </cell>
          <cell r="I9580">
            <v>67.942049999999995</v>
          </cell>
          <cell r="J9580">
            <v>12882.17</v>
          </cell>
          <cell r="K9580">
            <v>0</v>
          </cell>
          <cell r="L9580">
            <v>0</v>
          </cell>
          <cell r="M9580">
            <v>0</v>
          </cell>
          <cell r="N9580">
            <v>0</v>
          </cell>
          <cell r="O9580">
            <v>0</v>
          </cell>
        </row>
        <row r="9581">
          <cell r="F9581" t="str">
            <v>2012Stockton1-in-2September Peak4</v>
          </cell>
          <cell r="G9581">
            <v>0.64083429999999997</v>
          </cell>
          <cell r="H9581">
            <v>0.64083429999999997</v>
          </cell>
          <cell r="I9581">
            <v>65.942049999999995</v>
          </cell>
          <cell r="J9581">
            <v>12882.17</v>
          </cell>
          <cell r="K9581">
            <v>0</v>
          </cell>
          <cell r="L9581">
            <v>0</v>
          </cell>
          <cell r="M9581">
            <v>0</v>
          </cell>
          <cell r="N9581">
            <v>0</v>
          </cell>
          <cell r="O9581">
            <v>0</v>
          </cell>
        </row>
        <row r="9582">
          <cell r="F9582" t="str">
            <v>2012Stockton1-in-2September Peak5</v>
          </cell>
          <cell r="G9582">
            <v>0.63023209999999996</v>
          </cell>
          <cell r="H9582">
            <v>0.63023209999999996</v>
          </cell>
          <cell r="I9582">
            <v>64.405360000000002</v>
          </cell>
          <cell r="J9582">
            <v>12882.17</v>
          </cell>
          <cell r="K9582">
            <v>0</v>
          </cell>
          <cell r="L9582">
            <v>0</v>
          </cell>
          <cell r="M9582">
            <v>0</v>
          </cell>
          <cell r="N9582">
            <v>0</v>
          </cell>
          <cell r="O9582">
            <v>0</v>
          </cell>
        </row>
        <row r="9583">
          <cell r="F9583" t="str">
            <v>2012Stockton1-in-2September Peak6</v>
          </cell>
          <cell r="G9583">
            <v>0.65864670000000003</v>
          </cell>
          <cell r="H9583">
            <v>0.65864670000000003</v>
          </cell>
          <cell r="I9583">
            <v>64.542410000000004</v>
          </cell>
          <cell r="J9583">
            <v>12882.17</v>
          </cell>
          <cell r="K9583">
            <v>0</v>
          </cell>
          <cell r="L9583">
            <v>0</v>
          </cell>
          <cell r="M9583">
            <v>0</v>
          </cell>
          <cell r="N9583">
            <v>0</v>
          </cell>
          <cell r="O9583">
            <v>0</v>
          </cell>
        </row>
        <row r="9584">
          <cell r="F9584" t="str">
            <v>2012Stockton1-in-2September Peak7</v>
          </cell>
          <cell r="G9584">
            <v>0.75155240000000001</v>
          </cell>
          <cell r="H9584">
            <v>0.75155240000000001</v>
          </cell>
          <cell r="I9584">
            <v>64.274109999999993</v>
          </cell>
          <cell r="J9584">
            <v>12882.17</v>
          </cell>
          <cell r="K9584">
            <v>0</v>
          </cell>
          <cell r="L9584">
            <v>0</v>
          </cell>
          <cell r="M9584">
            <v>0</v>
          </cell>
          <cell r="N9584">
            <v>0</v>
          </cell>
          <cell r="O9584">
            <v>0</v>
          </cell>
        </row>
        <row r="9585">
          <cell r="F9585" t="str">
            <v>2012Stockton1-in-2September Peak8</v>
          </cell>
          <cell r="G9585">
            <v>0.81610400000000005</v>
          </cell>
          <cell r="H9585">
            <v>0.81610400000000005</v>
          </cell>
          <cell r="I9585">
            <v>65.716160000000002</v>
          </cell>
          <cell r="J9585">
            <v>12882.17</v>
          </cell>
          <cell r="K9585">
            <v>0</v>
          </cell>
          <cell r="L9585">
            <v>0</v>
          </cell>
          <cell r="M9585">
            <v>0</v>
          </cell>
          <cell r="N9585">
            <v>0</v>
          </cell>
          <cell r="O9585">
            <v>0</v>
          </cell>
        </row>
        <row r="9586">
          <cell r="F9586" t="str">
            <v>2012Stockton1-in-2September Peak9</v>
          </cell>
          <cell r="G9586">
            <v>0.84980960000000005</v>
          </cell>
          <cell r="H9586">
            <v>0.84980960000000005</v>
          </cell>
          <cell r="I9586">
            <v>71.368740000000003</v>
          </cell>
          <cell r="J9586">
            <v>12882.17</v>
          </cell>
          <cell r="K9586">
            <v>0</v>
          </cell>
          <cell r="L9586">
            <v>0</v>
          </cell>
          <cell r="M9586">
            <v>0</v>
          </cell>
          <cell r="N9586">
            <v>0</v>
          </cell>
          <cell r="O9586">
            <v>0</v>
          </cell>
        </row>
        <row r="9587">
          <cell r="F9587" t="str">
            <v>2012Stockton1-in-2September Peak10</v>
          </cell>
          <cell r="G9587">
            <v>0.93237910000000002</v>
          </cell>
          <cell r="H9587">
            <v>0.93237910000000002</v>
          </cell>
          <cell r="I9587">
            <v>75.042410000000004</v>
          </cell>
          <cell r="J9587">
            <v>12882.17</v>
          </cell>
          <cell r="K9587">
            <v>0</v>
          </cell>
          <cell r="L9587">
            <v>0</v>
          </cell>
          <cell r="M9587">
            <v>0</v>
          </cell>
          <cell r="N9587">
            <v>0</v>
          </cell>
          <cell r="O9587">
            <v>0</v>
          </cell>
        </row>
        <row r="9588">
          <cell r="F9588" t="str">
            <v>2012Stockton1-in-2September Peak11</v>
          </cell>
          <cell r="G9588">
            <v>1.0502629999999999</v>
          </cell>
          <cell r="H9588">
            <v>1.0502629999999999</v>
          </cell>
          <cell r="I9588">
            <v>79.984560000000002</v>
          </cell>
          <cell r="J9588">
            <v>12882.17</v>
          </cell>
          <cell r="K9588">
            <v>0</v>
          </cell>
          <cell r="L9588">
            <v>0</v>
          </cell>
          <cell r="M9588">
            <v>0</v>
          </cell>
          <cell r="N9588">
            <v>0</v>
          </cell>
          <cell r="O9588">
            <v>0</v>
          </cell>
        </row>
        <row r="9589">
          <cell r="F9589" t="str">
            <v>2012Stockton1-in-2September Peak12</v>
          </cell>
          <cell r="G9589">
            <v>1.2101379999999999</v>
          </cell>
          <cell r="H9589">
            <v>1.2101379999999999</v>
          </cell>
          <cell r="I9589">
            <v>86.579099999999997</v>
          </cell>
          <cell r="J9589">
            <v>12882.17</v>
          </cell>
          <cell r="K9589">
            <v>0</v>
          </cell>
          <cell r="L9589">
            <v>0</v>
          </cell>
          <cell r="M9589">
            <v>0</v>
          </cell>
          <cell r="N9589">
            <v>0</v>
          </cell>
          <cell r="O9589">
            <v>0</v>
          </cell>
        </row>
        <row r="9590">
          <cell r="F9590" t="str">
            <v>2012Stockton1-in-2September Peak13</v>
          </cell>
          <cell r="G9590">
            <v>1.4157869999999999</v>
          </cell>
          <cell r="H9590">
            <v>1.4157869999999999</v>
          </cell>
          <cell r="I9590">
            <v>90.963300000000004</v>
          </cell>
          <cell r="J9590">
            <v>12882.17</v>
          </cell>
          <cell r="K9590">
            <v>0</v>
          </cell>
          <cell r="L9590">
            <v>0</v>
          </cell>
          <cell r="M9590">
            <v>0</v>
          </cell>
          <cell r="N9590">
            <v>0</v>
          </cell>
          <cell r="O9590">
            <v>0</v>
          </cell>
        </row>
        <row r="9591">
          <cell r="F9591" t="str">
            <v>2012Stockton1-in-2September Peak14</v>
          </cell>
          <cell r="G9591">
            <v>1.362862</v>
          </cell>
          <cell r="H9591">
            <v>1.651983</v>
          </cell>
          <cell r="I9591">
            <v>95.173749999999998</v>
          </cell>
          <cell r="J9591">
            <v>12882.17</v>
          </cell>
          <cell r="K9591">
            <v>0.22852449999999999</v>
          </cell>
          <cell r="L9591">
            <v>0.26432499999999998</v>
          </cell>
          <cell r="M9591">
            <v>0.2891204</v>
          </cell>
          <cell r="N9591">
            <v>0.31391560000000002</v>
          </cell>
          <cell r="O9591">
            <v>0.34971619999999998</v>
          </cell>
        </row>
        <row r="9592">
          <cell r="F9592" t="str">
            <v>2012Stockton1-in-2September Peak15</v>
          </cell>
          <cell r="G9592">
            <v>1.541366</v>
          </cell>
          <cell r="H9592">
            <v>1.914256</v>
          </cell>
          <cell r="I9592">
            <v>99.326250000000002</v>
          </cell>
          <cell r="J9592">
            <v>12882.17</v>
          </cell>
          <cell r="K9592">
            <v>0.29553420000000002</v>
          </cell>
          <cell r="L9592">
            <v>0.34123619999999999</v>
          </cell>
          <cell r="M9592">
            <v>0.37288929999999998</v>
          </cell>
          <cell r="N9592">
            <v>0.40454230000000002</v>
          </cell>
          <cell r="O9592">
            <v>0.45024439999999999</v>
          </cell>
        </row>
        <row r="9593">
          <cell r="F9593" t="str">
            <v>2012Stockton1-in-2September Peak16</v>
          </cell>
          <cell r="G9593">
            <v>1.7384170000000001</v>
          </cell>
          <cell r="H9593">
            <v>2.203786</v>
          </cell>
          <cell r="I9593">
            <v>101.2103</v>
          </cell>
          <cell r="J9593">
            <v>12882.17</v>
          </cell>
          <cell r="K9593">
            <v>0.36910860000000001</v>
          </cell>
          <cell r="L9593">
            <v>0.42598019999999998</v>
          </cell>
          <cell r="M9593">
            <v>0.46536929999999999</v>
          </cell>
          <cell r="N9593">
            <v>0.50475829999999999</v>
          </cell>
          <cell r="O9593">
            <v>0.56162979999999996</v>
          </cell>
        </row>
        <row r="9594">
          <cell r="F9594" t="str">
            <v>2012Stockton1-in-2September Peak17</v>
          </cell>
          <cell r="G9594">
            <v>1.910865</v>
          </cell>
          <cell r="H9594">
            <v>2.4537119999999999</v>
          </cell>
          <cell r="I9594">
            <v>100.7685</v>
          </cell>
          <cell r="J9594">
            <v>12882.17</v>
          </cell>
          <cell r="K9594">
            <v>0.43036459999999999</v>
          </cell>
          <cell r="L9594">
            <v>0.49681979999999998</v>
          </cell>
          <cell r="M9594">
            <v>0.54284639999999995</v>
          </cell>
          <cell r="N9594">
            <v>0.58887299999999998</v>
          </cell>
          <cell r="O9594">
            <v>0.65532820000000003</v>
          </cell>
        </row>
        <row r="9595">
          <cell r="F9595" t="str">
            <v>2012Stockton1-in-2September Peak18</v>
          </cell>
          <cell r="G9595">
            <v>2.0290789999999999</v>
          </cell>
          <cell r="H9595">
            <v>2.5866799999999999</v>
          </cell>
          <cell r="I9595">
            <v>99.826250000000002</v>
          </cell>
          <cell r="J9595">
            <v>12882.17</v>
          </cell>
          <cell r="K9595">
            <v>0.44203589999999998</v>
          </cell>
          <cell r="L9595">
            <v>0.5103124</v>
          </cell>
          <cell r="M9595">
            <v>0.55760050000000005</v>
          </cell>
          <cell r="N9595">
            <v>0.6048886</v>
          </cell>
          <cell r="O9595">
            <v>0.67316509999999996</v>
          </cell>
        </row>
        <row r="9596">
          <cell r="F9596" t="str">
            <v>2012Stockton1-in-2September Peak19</v>
          </cell>
          <cell r="G9596">
            <v>2.8168530000000001</v>
          </cell>
          <cell r="H9596">
            <v>2.523679</v>
          </cell>
          <cell r="I9596">
            <v>96.152500000000003</v>
          </cell>
          <cell r="J9596">
            <v>12882.17</v>
          </cell>
          <cell r="K9596">
            <v>-0.30917109999999998</v>
          </cell>
          <cell r="L9596">
            <v>-0.29972019999999999</v>
          </cell>
          <cell r="M9596">
            <v>-0.29317460000000001</v>
          </cell>
          <cell r="N9596">
            <v>-0.28662900000000002</v>
          </cell>
          <cell r="O9596">
            <v>-0.27717809999999998</v>
          </cell>
        </row>
        <row r="9597">
          <cell r="F9597" t="str">
            <v>2012Stockton1-in-2September Peak20</v>
          </cell>
          <cell r="G9597">
            <v>2.5659239999999999</v>
          </cell>
          <cell r="H9597">
            <v>2.2908439999999999</v>
          </cell>
          <cell r="I9597">
            <v>91.268299999999996</v>
          </cell>
          <cell r="J9597">
            <v>12882.17</v>
          </cell>
          <cell r="K9597">
            <v>-0.2900895</v>
          </cell>
          <cell r="L9597">
            <v>-0.28122200000000003</v>
          </cell>
          <cell r="M9597">
            <v>-0.2750803</v>
          </cell>
          <cell r="N9597">
            <v>-0.26893860000000003</v>
          </cell>
          <cell r="O9597">
            <v>-0.2600711</v>
          </cell>
        </row>
        <row r="9598">
          <cell r="F9598" t="str">
            <v>2012Stockton1-in-2September Peak21</v>
          </cell>
          <cell r="G9598">
            <v>2.2429060000000001</v>
          </cell>
          <cell r="H9598">
            <v>2.0571950000000001</v>
          </cell>
          <cell r="I9598">
            <v>84.384200000000007</v>
          </cell>
          <cell r="J9598">
            <v>12882.17</v>
          </cell>
          <cell r="K9598">
            <v>-0.1958442</v>
          </cell>
          <cell r="L9598">
            <v>-0.18985759999999999</v>
          </cell>
          <cell r="M9598">
            <v>-0.18571119999999999</v>
          </cell>
          <cell r="N9598">
            <v>-0.1815649</v>
          </cell>
          <cell r="O9598">
            <v>-0.17557829999999999</v>
          </cell>
        </row>
        <row r="9599">
          <cell r="F9599" t="str">
            <v>2012Stockton1-in-2September Peak22</v>
          </cell>
          <cell r="G9599">
            <v>1.907891</v>
          </cell>
          <cell r="H9599">
            <v>1.7773140000000001</v>
          </cell>
          <cell r="I9599">
            <v>81</v>
          </cell>
          <cell r="J9599">
            <v>12882.17</v>
          </cell>
          <cell r="K9599">
            <v>-0.1377023</v>
          </cell>
          <cell r="L9599">
            <v>-0.1334929</v>
          </cell>
          <cell r="M9599">
            <v>-0.13057759999999999</v>
          </cell>
          <cell r="N9599">
            <v>-0.1276622</v>
          </cell>
          <cell r="O9599">
            <v>-0.1234528</v>
          </cell>
        </row>
        <row r="9600">
          <cell r="F9600" t="str">
            <v>2012Stockton1-in-2September Peak23</v>
          </cell>
          <cell r="G9600">
            <v>1.487511</v>
          </cell>
          <cell r="H9600">
            <v>1.4172340000000001</v>
          </cell>
          <cell r="I9600">
            <v>80.326250000000002</v>
          </cell>
          <cell r="J9600">
            <v>12882.17</v>
          </cell>
          <cell r="K9600">
            <v>-7.4110999999999996E-2</v>
          </cell>
          <cell r="L9600">
            <v>-7.1845500000000007E-2</v>
          </cell>
          <cell r="M9600">
            <v>-7.0276500000000006E-2</v>
          </cell>
          <cell r="N9600">
            <v>-6.8707500000000005E-2</v>
          </cell>
          <cell r="O9600">
            <v>-6.6442000000000001E-2</v>
          </cell>
        </row>
        <row r="9601">
          <cell r="F9601" t="str">
            <v>2012Stockton1-in-2September Peak24</v>
          </cell>
          <cell r="G9601">
            <v>1.1482570000000001</v>
          </cell>
          <cell r="H9601">
            <v>1.0919099999999999</v>
          </cell>
          <cell r="I9601">
            <v>78</v>
          </cell>
          <cell r="J9601">
            <v>12882.17</v>
          </cell>
          <cell r="K9601">
            <v>-5.9421000000000002E-2</v>
          </cell>
          <cell r="L9601">
            <v>-5.7604599999999999E-2</v>
          </cell>
          <cell r="M9601">
            <v>-5.6346500000000001E-2</v>
          </cell>
          <cell r="N9601">
            <v>-5.5088499999999999E-2</v>
          </cell>
          <cell r="O9601">
            <v>-5.3272100000000003E-2</v>
          </cell>
        </row>
        <row r="9602">
          <cell r="F9602" t="str">
            <v>2013All Customers1-in-10September Peak1</v>
          </cell>
          <cell r="G9602">
            <v>1.031935</v>
          </cell>
          <cell r="H9602">
            <v>1.031935</v>
          </cell>
          <cell r="I9602">
            <v>73.982240000000004</v>
          </cell>
          <cell r="J9602">
            <v>150896</v>
          </cell>
          <cell r="K9602">
            <v>0</v>
          </cell>
          <cell r="L9602">
            <v>0</v>
          </cell>
          <cell r="M9602">
            <v>0</v>
          </cell>
          <cell r="N9602">
            <v>0</v>
          </cell>
          <cell r="O9602">
            <v>0</v>
          </cell>
        </row>
        <row r="9603">
          <cell r="F9603" t="str">
            <v>2013All Customers1-in-10September Peak2</v>
          </cell>
          <cell r="G9603">
            <v>0.88094190000000006</v>
          </cell>
          <cell r="H9603">
            <v>0.88094190000000006</v>
          </cell>
          <cell r="I9603">
            <v>72.767949999999999</v>
          </cell>
          <cell r="J9603">
            <v>150896</v>
          </cell>
          <cell r="K9603">
            <v>0</v>
          </cell>
          <cell r="L9603">
            <v>0</v>
          </cell>
          <cell r="M9603">
            <v>0</v>
          </cell>
          <cell r="N9603">
            <v>0</v>
          </cell>
          <cell r="O9603">
            <v>0</v>
          </cell>
        </row>
        <row r="9604">
          <cell r="F9604" t="str">
            <v>2013All Customers1-in-10September Peak3</v>
          </cell>
          <cell r="G9604">
            <v>0.79261910000000002</v>
          </cell>
          <cell r="H9604">
            <v>0.79261910000000002</v>
          </cell>
          <cell r="I9604">
            <v>70.502889999999994</v>
          </cell>
          <cell r="J9604">
            <v>150896</v>
          </cell>
          <cell r="K9604">
            <v>0</v>
          </cell>
          <cell r="L9604">
            <v>0</v>
          </cell>
          <cell r="M9604">
            <v>0</v>
          </cell>
          <cell r="N9604">
            <v>0</v>
          </cell>
          <cell r="O9604">
            <v>0</v>
          </cell>
        </row>
        <row r="9605">
          <cell r="F9605" t="str">
            <v>2013All Customers1-in-10September Peak4</v>
          </cell>
          <cell r="G9605">
            <v>0.74146089999999998</v>
          </cell>
          <cell r="H9605">
            <v>0.74146089999999998</v>
          </cell>
          <cell r="I9605">
            <v>69.07884</v>
          </cell>
          <cell r="J9605">
            <v>150896</v>
          </cell>
          <cell r="K9605">
            <v>0</v>
          </cell>
          <cell r="L9605">
            <v>0</v>
          </cell>
          <cell r="M9605">
            <v>0</v>
          </cell>
          <cell r="N9605">
            <v>0</v>
          </cell>
          <cell r="O9605">
            <v>0</v>
          </cell>
        </row>
        <row r="9606">
          <cell r="F9606" t="str">
            <v>2013All Customers1-in-10September Peak5</v>
          </cell>
          <cell r="G9606">
            <v>0.72805339999999996</v>
          </cell>
          <cell r="H9606">
            <v>0.72805339999999996</v>
          </cell>
          <cell r="I9606">
            <v>67.918099999999995</v>
          </cell>
          <cell r="J9606">
            <v>150896</v>
          </cell>
          <cell r="K9606">
            <v>0</v>
          </cell>
          <cell r="L9606">
            <v>0</v>
          </cell>
          <cell r="M9606">
            <v>0</v>
          </cell>
          <cell r="N9606">
            <v>0</v>
          </cell>
          <cell r="O9606">
            <v>0</v>
          </cell>
        </row>
        <row r="9607">
          <cell r="F9607" t="str">
            <v>2013All Customers1-in-10September Peak6</v>
          </cell>
          <cell r="G9607">
            <v>0.77013220000000004</v>
          </cell>
          <cell r="H9607">
            <v>0.77013220000000004</v>
          </cell>
          <cell r="I9607">
            <v>66.549890000000005</v>
          </cell>
          <cell r="J9607">
            <v>150896</v>
          </cell>
          <cell r="K9607">
            <v>0</v>
          </cell>
          <cell r="L9607">
            <v>0</v>
          </cell>
          <cell r="M9607">
            <v>0</v>
          </cell>
          <cell r="N9607">
            <v>0</v>
          </cell>
          <cell r="O9607">
            <v>0</v>
          </cell>
        </row>
        <row r="9608">
          <cell r="F9608" t="str">
            <v>2013All Customers1-in-10September Peak7</v>
          </cell>
          <cell r="G9608">
            <v>0.89774410000000004</v>
          </cell>
          <cell r="H9608">
            <v>0.89774410000000004</v>
          </cell>
          <cell r="I9608">
            <v>65.489639999999994</v>
          </cell>
          <cell r="J9608">
            <v>150896</v>
          </cell>
          <cell r="K9608">
            <v>0</v>
          </cell>
          <cell r="L9608">
            <v>0</v>
          </cell>
          <cell r="M9608">
            <v>0</v>
          </cell>
          <cell r="N9608">
            <v>0</v>
          </cell>
          <cell r="O9608">
            <v>0</v>
          </cell>
        </row>
        <row r="9609">
          <cell r="F9609" t="str">
            <v>2013All Customers1-in-10September Peak8</v>
          </cell>
          <cell r="G9609">
            <v>0.99989479999999997</v>
          </cell>
          <cell r="H9609">
            <v>0.99989479999999997</v>
          </cell>
          <cell r="I9609">
            <v>67.074520000000007</v>
          </cell>
          <cell r="J9609">
            <v>150896</v>
          </cell>
          <cell r="K9609">
            <v>0</v>
          </cell>
          <cell r="L9609">
            <v>0</v>
          </cell>
          <cell r="M9609">
            <v>0</v>
          </cell>
          <cell r="N9609">
            <v>0</v>
          </cell>
          <cell r="O9609">
            <v>0</v>
          </cell>
        </row>
        <row r="9610">
          <cell r="F9610" t="str">
            <v>2013All Customers1-in-10September Peak9</v>
          </cell>
          <cell r="G9610">
            <v>1.021212</v>
          </cell>
          <cell r="H9610">
            <v>1.021212</v>
          </cell>
          <cell r="I9610">
            <v>72.89385</v>
          </cell>
          <cell r="J9610">
            <v>150896</v>
          </cell>
          <cell r="K9610">
            <v>0</v>
          </cell>
          <cell r="L9610">
            <v>0</v>
          </cell>
          <cell r="M9610">
            <v>0</v>
          </cell>
          <cell r="N9610">
            <v>0</v>
          </cell>
          <cell r="O9610">
            <v>0</v>
          </cell>
        </row>
        <row r="9611">
          <cell r="F9611" t="str">
            <v>2013All Customers1-in-10September Peak10</v>
          </cell>
          <cell r="G9611">
            <v>1.0881799999999999</v>
          </cell>
          <cell r="H9611">
            <v>1.0881799999999999</v>
          </cell>
          <cell r="I9611">
            <v>78.843419999999995</v>
          </cell>
          <cell r="J9611">
            <v>150896</v>
          </cell>
          <cell r="K9611">
            <v>0</v>
          </cell>
          <cell r="L9611">
            <v>0</v>
          </cell>
          <cell r="M9611">
            <v>0</v>
          </cell>
          <cell r="N9611">
            <v>0</v>
          </cell>
          <cell r="O9611">
            <v>0</v>
          </cell>
        </row>
        <row r="9612">
          <cell r="F9612" t="str">
            <v>2013All Customers1-in-10September Peak11</v>
          </cell>
          <cell r="G9612">
            <v>1.201854</v>
          </cell>
          <cell r="H9612">
            <v>1.201854</v>
          </cell>
          <cell r="I9612">
            <v>84.58278</v>
          </cell>
          <cell r="J9612">
            <v>150896</v>
          </cell>
          <cell r="K9612">
            <v>0</v>
          </cell>
          <cell r="L9612">
            <v>0</v>
          </cell>
          <cell r="M9612">
            <v>0</v>
          </cell>
          <cell r="N9612">
            <v>0</v>
          </cell>
          <cell r="O9612">
            <v>0</v>
          </cell>
        </row>
        <row r="9613">
          <cell r="F9613" t="str">
            <v>2013All Customers1-in-10September Peak12</v>
          </cell>
          <cell r="G9613">
            <v>1.366822</v>
          </cell>
          <cell r="H9613">
            <v>1.366822</v>
          </cell>
          <cell r="I9613">
            <v>89.209249999999997</v>
          </cell>
          <cell r="J9613">
            <v>150896</v>
          </cell>
          <cell r="K9613">
            <v>0</v>
          </cell>
          <cell r="L9613">
            <v>0</v>
          </cell>
          <cell r="M9613">
            <v>0</v>
          </cell>
          <cell r="N9613">
            <v>0</v>
          </cell>
          <cell r="O9613">
            <v>0</v>
          </cell>
        </row>
        <row r="9614">
          <cell r="F9614" t="str">
            <v>2013All Customers1-in-10September Peak13</v>
          </cell>
          <cell r="G9614">
            <v>1.5867610000000001</v>
          </cell>
          <cell r="H9614">
            <v>1.5867610000000001</v>
          </cell>
          <cell r="I9614">
            <v>92.664259999999999</v>
          </cell>
          <cell r="J9614">
            <v>150896</v>
          </cell>
          <cell r="K9614">
            <v>0</v>
          </cell>
          <cell r="L9614">
            <v>0</v>
          </cell>
          <cell r="M9614">
            <v>0</v>
          </cell>
          <cell r="N9614">
            <v>0</v>
          </cell>
          <cell r="O9614">
            <v>0</v>
          </cell>
        </row>
        <row r="9615">
          <cell r="F9615" t="str">
            <v>2013All Customers1-in-10September Peak14</v>
          </cell>
          <cell r="G9615">
            <v>1.4668190000000001</v>
          </cell>
          <cell r="H9615">
            <v>1.827137</v>
          </cell>
          <cell r="I9615">
            <v>95.777199999999993</v>
          </cell>
          <cell r="J9615">
            <v>150896</v>
          </cell>
          <cell r="K9615">
            <v>0.29721360000000002</v>
          </cell>
          <cell r="L9615">
            <v>0.33449640000000003</v>
          </cell>
          <cell r="M9615">
            <v>0.36031819999999998</v>
          </cell>
          <cell r="N9615">
            <v>0.38614009999999999</v>
          </cell>
          <cell r="O9615">
            <v>0.42342279999999999</v>
          </cell>
        </row>
        <row r="9616">
          <cell r="F9616" t="str">
            <v>2013All Customers1-in-10September Peak15</v>
          </cell>
          <cell r="G9616">
            <v>1.633348</v>
          </cell>
          <cell r="H9616">
            <v>2.0973269999999999</v>
          </cell>
          <cell r="I9616">
            <v>98.286249999999995</v>
          </cell>
          <cell r="J9616">
            <v>150896</v>
          </cell>
          <cell r="K9616">
            <v>0.38337850000000001</v>
          </cell>
          <cell r="L9616">
            <v>0.4309984</v>
          </cell>
          <cell r="M9616">
            <v>0.4639798</v>
          </cell>
          <cell r="N9616">
            <v>0.49696119999999999</v>
          </cell>
          <cell r="O9616">
            <v>0.54458119999999999</v>
          </cell>
        </row>
        <row r="9617">
          <cell r="F9617" t="str">
            <v>2013All Customers1-in-10September Peak16</v>
          </cell>
          <cell r="G9617">
            <v>1.8256540000000001</v>
          </cell>
          <cell r="H9617">
            <v>2.404954</v>
          </cell>
          <cell r="I9617">
            <v>99.593609999999998</v>
          </cell>
          <cell r="J9617">
            <v>150896</v>
          </cell>
          <cell r="K9617">
            <v>0.4790142</v>
          </cell>
          <cell r="L9617">
            <v>0.53826399999999996</v>
          </cell>
          <cell r="M9617">
            <v>0.57930029999999999</v>
          </cell>
          <cell r="N9617">
            <v>0.62033649999999996</v>
          </cell>
          <cell r="O9617">
            <v>0.67958640000000003</v>
          </cell>
        </row>
        <row r="9618">
          <cell r="F9618" t="str">
            <v>2013All Customers1-in-10September Peak17</v>
          </cell>
          <cell r="G9618">
            <v>2.0045099999999998</v>
          </cell>
          <cell r="H9618">
            <v>2.6800809999999999</v>
          </cell>
          <cell r="I9618">
            <v>99.540520000000001</v>
          </cell>
          <cell r="J9618">
            <v>150896</v>
          </cell>
          <cell r="K9618">
            <v>0.55837559999999997</v>
          </cell>
          <cell r="L9618">
            <v>0.62761560000000005</v>
          </cell>
          <cell r="M9618">
            <v>0.67557100000000003</v>
          </cell>
          <cell r="N9618">
            <v>0.72352640000000001</v>
          </cell>
          <cell r="O9618">
            <v>0.79276639999999998</v>
          </cell>
        </row>
        <row r="9619">
          <cell r="F9619" t="str">
            <v>2013All Customers1-in-10September Peak18</v>
          </cell>
          <cell r="G9619">
            <v>2.1591999999999998</v>
          </cell>
          <cell r="H9619">
            <v>2.85311</v>
          </cell>
          <cell r="I9619">
            <v>98.547579999999996</v>
          </cell>
          <cell r="J9619">
            <v>150896</v>
          </cell>
          <cell r="K9619">
            <v>0.57350089999999998</v>
          </cell>
          <cell r="L9619">
            <v>0.64463939999999997</v>
          </cell>
          <cell r="M9619">
            <v>0.69390969999999996</v>
          </cell>
          <cell r="N9619">
            <v>0.74317999999999995</v>
          </cell>
          <cell r="O9619">
            <v>0.81431849999999995</v>
          </cell>
        </row>
        <row r="9620">
          <cell r="F9620" t="str">
            <v>2013All Customers1-in-10September Peak19</v>
          </cell>
          <cell r="G9620">
            <v>3.0802809999999998</v>
          </cell>
          <cell r="H9620">
            <v>2.8169330000000001</v>
          </cell>
          <cell r="I9620">
            <v>95.024829999999994</v>
          </cell>
          <cell r="J9620">
            <v>150896</v>
          </cell>
          <cell r="K9620">
            <v>-0.29170950000000001</v>
          </cell>
          <cell r="L9620">
            <v>-0.2749529</v>
          </cell>
          <cell r="M9620">
            <v>-0.2633472</v>
          </cell>
          <cell r="N9620">
            <v>-0.25174170000000001</v>
          </cell>
          <cell r="O9620">
            <v>-0.2349851</v>
          </cell>
        </row>
        <row r="9621">
          <cell r="F9621" t="str">
            <v>2013All Customers1-in-10September Peak20</v>
          </cell>
          <cell r="G9621">
            <v>2.8196840000000001</v>
          </cell>
          <cell r="H9621">
            <v>2.583275</v>
          </cell>
          <cell r="I9621">
            <v>89.250079999999997</v>
          </cell>
          <cell r="J9621">
            <v>150896</v>
          </cell>
          <cell r="K9621">
            <v>-0.26174890000000001</v>
          </cell>
          <cell r="L9621">
            <v>-0.24677769999999999</v>
          </cell>
          <cell r="M9621">
            <v>-0.2364087</v>
          </cell>
          <cell r="N9621">
            <v>-0.22603960000000001</v>
          </cell>
          <cell r="O9621">
            <v>-0.21106839999999999</v>
          </cell>
        </row>
        <row r="9622">
          <cell r="F9622" t="str">
            <v>2013All Customers1-in-10September Peak21</v>
          </cell>
          <cell r="G9622">
            <v>2.4882170000000001</v>
          </cell>
          <cell r="H9622">
            <v>2.3381980000000002</v>
          </cell>
          <cell r="I9622">
            <v>84.867040000000003</v>
          </cell>
          <cell r="J9622">
            <v>150896</v>
          </cell>
          <cell r="K9622">
            <v>-0.165769</v>
          </cell>
          <cell r="L9622">
            <v>-0.1564633</v>
          </cell>
          <cell r="M9622">
            <v>-0.15001829999999999</v>
          </cell>
          <cell r="N9622">
            <v>-0.14357320000000001</v>
          </cell>
          <cell r="O9622">
            <v>-0.13426759999999999</v>
          </cell>
        </row>
        <row r="9623">
          <cell r="F9623" t="str">
            <v>2013All Customers1-in-10September Peak22</v>
          </cell>
          <cell r="G9623">
            <v>2.1464020000000001</v>
          </cell>
          <cell r="H9623">
            <v>2.0533350000000001</v>
          </cell>
          <cell r="I9623">
            <v>81.707970000000003</v>
          </cell>
          <cell r="J9623">
            <v>150896</v>
          </cell>
          <cell r="K9623">
            <v>-0.102738</v>
          </cell>
          <cell r="L9623">
            <v>-9.7024600000000003E-2</v>
          </cell>
          <cell r="M9623">
            <v>-9.30676E-2</v>
          </cell>
          <cell r="N9623">
            <v>-8.9110499999999995E-2</v>
          </cell>
          <cell r="O9623">
            <v>-8.3397100000000002E-2</v>
          </cell>
        </row>
        <row r="9624">
          <cell r="F9624" t="str">
            <v>2013All Customers1-in-10September Peak23</v>
          </cell>
          <cell r="G9624">
            <v>1.70052</v>
          </cell>
          <cell r="H9624">
            <v>1.6423019999999999</v>
          </cell>
          <cell r="I9624">
            <v>78.611720000000005</v>
          </cell>
          <cell r="J9624">
            <v>150896</v>
          </cell>
          <cell r="K9624">
            <v>-6.4356800000000006E-2</v>
          </cell>
          <cell r="L9624">
            <v>-6.0730199999999998E-2</v>
          </cell>
          <cell r="M9624">
            <v>-5.8218399999999997E-2</v>
          </cell>
          <cell r="N9624">
            <v>-5.5706600000000002E-2</v>
          </cell>
          <cell r="O9624">
            <v>-5.2080000000000001E-2</v>
          </cell>
        </row>
        <row r="9625">
          <cell r="F9625" t="str">
            <v>2013All Customers1-in-10September Peak24</v>
          </cell>
          <cell r="G9625">
            <v>1.300047</v>
          </cell>
          <cell r="H9625">
            <v>1.2580420000000001</v>
          </cell>
          <cell r="I9625">
            <v>76.925020000000004</v>
          </cell>
          <cell r="J9625">
            <v>150896</v>
          </cell>
          <cell r="K9625">
            <v>-4.6477200000000003E-2</v>
          </cell>
          <cell r="L9625">
            <v>-4.3834900000000003E-2</v>
          </cell>
          <cell r="M9625">
            <v>-4.2004899999999998E-2</v>
          </cell>
          <cell r="N9625">
            <v>-4.01749E-2</v>
          </cell>
          <cell r="O9625">
            <v>-3.7532599999999999E-2</v>
          </cell>
        </row>
        <row r="9626">
          <cell r="F9626" t="str">
            <v>2013Greater Bay Area1-in-10September Peak1</v>
          </cell>
          <cell r="G9626">
            <v>1.063469</v>
          </cell>
          <cell r="H9626">
            <v>1.063469</v>
          </cell>
          <cell r="I9626">
            <v>72.094409999999996</v>
          </cell>
          <cell r="J9626">
            <v>52612.21</v>
          </cell>
          <cell r="K9626">
            <v>0</v>
          </cell>
          <cell r="L9626">
            <v>0</v>
          </cell>
          <cell r="M9626">
            <v>0</v>
          </cell>
          <cell r="N9626">
            <v>0</v>
          </cell>
          <cell r="O9626">
            <v>0</v>
          </cell>
        </row>
        <row r="9627">
          <cell r="F9627" t="str">
            <v>2013Greater Bay Area1-in-10September Peak2</v>
          </cell>
          <cell r="G9627">
            <v>0.89452830000000005</v>
          </cell>
          <cell r="H9627">
            <v>0.89452830000000005</v>
          </cell>
          <cell r="I9627">
            <v>71.576859999999996</v>
          </cell>
          <cell r="J9627">
            <v>52612.21</v>
          </cell>
          <cell r="K9627">
            <v>0</v>
          </cell>
          <cell r="L9627">
            <v>0</v>
          </cell>
          <cell r="M9627">
            <v>0</v>
          </cell>
          <cell r="N9627">
            <v>0</v>
          </cell>
          <cell r="O9627">
            <v>0</v>
          </cell>
        </row>
        <row r="9628">
          <cell r="F9628" t="str">
            <v>2013Greater Bay Area1-in-10September Peak3</v>
          </cell>
          <cell r="G9628">
            <v>0.8014829</v>
          </cell>
          <cell r="H9628">
            <v>0.8014829</v>
          </cell>
          <cell r="I9628">
            <v>69.985770000000002</v>
          </cell>
          <cell r="J9628">
            <v>52612.21</v>
          </cell>
          <cell r="K9628">
            <v>0</v>
          </cell>
          <cell r="L9628">
            <v>0</v>
          </cell>
          <cell r="M9628">
            <v>0</v>
          </cell>
          <cell r="N9628">
            <v>0</v>
          </cell>
          <cell r="O9628">
            <v>0</v>
          </cell>
        </row>
        <row r="9629">
          <cell r="F9629" t="str">
            <v>2013Greater Bay Area1-in-10September Peak4</v>
          </cell>
          <cell r="G9629">
            <v>0.74984329999999999</v>
          </cell>
          <cell r="H9629">
            <v>0.74984329999999999</v>
          </cell>
          <cell r="I9629">
            <v>68.490710000000007</v>
          </cell>
          <cell r="J9629">
            <v>52612.21</v>
          </cell>
          <cell r="K9629">
            <v>0</v>
          </cell>
          <cell r="L9629">
            <v>0</v>
          </cell>
          <cell r="M9629">
            <v>0</v>
          </cell>
          <cell r="N9629">
            <v>0</v>
          </cell>
          <cell r="O9629">
            <v>0</v>
          </cell>
        </row>
        <row r="9630">
          <cell r="F9630" t="str">
            <v>2013Greater Bay Area1-in-10September Peak5</v>
          </cell>
          <cell r="G9630">
            <v>0.73253550000000001</v>
          </cell>
          <cell r="H9630">
            <v>0.73253550000000001</v>
          </cell>
          <cell r="I9630">
            <v>67.469220000000007</v>
          </cell>
          <cell r="J9630">
            <v>52612.21</v>
          </cell>
          <cell r="K9630">
            <v>0</v>
          </cell>
          <cell r="L9630">
            <v>0</v>
          </cell>
          <cell r="M9630">
            <v>0</v>
          </cell>
          <cell r="N9630">
            <v>0</v>
          </cell>
          <cell r="O9630">
            <v>0</v>
          </cell>
        </row>
        <row r="9631">
          <cell r="F9631" t="str">
            <v>2013Greater Bay Area1-in-10September Peak6</v>
          </cell>
          <cell r="G9631">
            <v>0.77282910000000005</v>
          </cell>
          <cell r="H9631">
            <v>0.77282910000000005</v>
          </cell>
          <cell r="I9631">
            <v>66.005290000000002</v>
          </cell>
          <cell r="J9631">
            <v>52612.21</v>
          </cell>
          <cell r="K9631">
            <v>0</v>
          </cell>
          <cell r="L9631">
            <v>0</v>
          </cell>
          <cell r="M9631">
            <v>0</v>
          </cell>
          <cell r="N9631">
            <v>0</v>
          </cell>
          <cell r="O9631">
            <v>0</v>
          </cell>
        </row>
        <row r="9632">
          <cell r="F9632" t="str">
            <v>2013Greater Bay Area1-in-10September Peak7</v>
          </cell>
          <cell r="G9632">
            <v>0.91334329999999997</v>
          </cell>
          <cell r="H9632">
            <v>0.91334329999999997</v>
          </cell>
          <cell r="I9632">
            <v>64.631829999999994</v>
          </cell>
          <cell r="J9632">
            <v>52612.21</v>
          </cell>
          <cell r="K9632">
            <v>0</v>
          </cell>
          <cell r="L9632">
            <v>0</v>
          </cell>
          <cell r="M9632">
            <v>0</v>
          </cell>
          <cell r="N9632">
            <v>0</v>
          </cell>
          <cell r="O9632">
            <v>0</v>
          </cell>
        </row>
        <row r="9633">
          <cell r="F9633" t="str">
            <v>2013Greater Bay Area1-in-10September Peak8</v>
          </cell>
          <cell r="G9633">
            <v>1.050692</v>
          </cell>
          <cell r="H9633">
            <v>1.050692</v>
          </cell>
          <cell r="I9633">
            <v>65.916020000000003</v>
          </cell>
          <cell r="J9633">
            <v>52612.21</v>
          </cell>
          <cell r="K9633">
            <v>0</v>
          </cell>
          <cell r="L9633">
            <v>0</v>
          </cell>
          <cell r="M9633">
            <v>0</v>
          </cell>
          <cell r="N9633">
            <v>0</v>
          </cell>
          <cell r="O9633">
            <v>0</v>
          </cell>
        </row>
        <row r="9634">
          <cell r="F9634" t="str">
            <v>2013Greater Bay Area1-in-10September Peak9</v>
          </cell>
          <cell r="G9634">
            <v>1.067013</v>
          </cell>
          <cell r="H9634">
            <v>1.067013</v>
          </cell>
          <cell r="I9634">
            <v>71.57714</v>
          </cell>
          <cell r="J9634">
            <v>52612.21</v>
          </cell>
          <cell r="K9634">
            <v>0</v>
          </cell>
          <cell r="L9634">
            <v>0</v>
          </cell>
          <cell r="M9634">
            <v>0</v>
          </cell>
          <cell r="N9634">
            <v>0</v>
          </cell>
          <cell r="O9634">
            <v>0</v>
          </cell>
        </row>
        <row r="9635">
          <cell r="F9635" t="str">
            <v>2013Greater Bay Area1-in-10September Peak10</v>
          </cell>
          <cell r="G9635">
            <v>1.1135660000000001</v>
          </cell>
          <cell r="H9635">
            <v>1.1135660000000001</v>
          </cell>
          <cell r="I9635">
            <v>76.812219999999996</v>
          </cell>
          <cell r="J9635">
            <v>52612.21</v>
          </cell>
          <cell r="K9635">
            <v>0</v>
          </cell>
          <cell r="L9635">
            <v>0</v>
          </cell>
          <cell r="M9635">
            <v>0</v>
          </cell>
          <cell r="N9635">
            <v>0</v>
          </cell>
          <cell r="O9635">
            <v>0</v>
          </cell>
        </row>
        <row r="9636">
          <cell r="F9636" t="str">
            <v>2013Greater Bay Area1-in-10September Peak11</v>
          </cell>
          <cell r="G9636">
            <v>1.2089760000000001</v>
          </cell>
          <cell r="H9636">
            <v>1.2089760000000001</v>
          </cell>
          <cell r="I9636">
            <v>83.639309999999995</v>
          </cell>
          <cell r="J9636">
            <v>52612.21</v>
          </cell>
          <cell r="K9636">
            <v>0</v>
          </cell>
          <cell r="L9636">
            <v>0</v>
          </cell>
          <cell r="M9636">
            <v>0</v>
          </cell>
          <cell r="N9636">
            <v>0</v>
          </cell>
          <cell r="O9636">
            <v>0</v>
          </cell>
        </row>
        <row r="9637">
          <cell r="F9637" t="str">
            <v>2013Greater Bay Area1-in-10September Peak12</v>
          </cell>
          <cell r="G9637">
            <v>1.3447819999999999</v>
          </cell>
          <cell r="H9637">
            <v>1.3447819999999999</v>
          </cell>
          <cell r="I9637">
            <v>89.118189999999998</v>
          </cell>
          <cell r="J9637">
            <v>52612.21</v>
          </cell>
          <cell r="K9637">
            <v>0</v>
          </cell>
          <cell r="L9637">
            <v>0</v>
          </cell>
          <cell r="M9637">
            <v>0</v>
          </cell>
          <cell r="N9637">
            <v>0</v>
          </cell>
          <cell r="O9637">
            <v>0</v>
          </cell>
        </row>
        <row r="9638">
          <cell r="F9638" t="str">
            <v>2013Greater Bay Area1-in-10September Peak13</v>
          </cell>
          <cell r="G9638">
            <v>1.5302770000000001</v>
          </cell>
          <cell r="H9638">
            <v>1.5302770000000001</v>
          </cell>
          <cell r="I9638">
            <v>92.801209999999998</v>
          </cell>
          <cell r="J9638">
            <v>52612.21</v>
          </cell>
          <cell r="K9638">
            <v>0</v>
          </cell>
          <cell r="L9638">
            <v>0</v>
          </cell>
          <cell r="M9638">
            <v>0</v>
          </cell>
          <cell r="N9638">
            <v>0</v>
          </cell>
          <cell r="O9638">
            <v>0</v>
          </cell>
        </row>
        <row r="9639">
          <cell r="F9639" t="str">
            <v>2013Greater Bay Area1-in-10September Peak14</v>
          </cell>
          <cell r="G9639">
            <v>1.3801749999999999</v>
          </cell>
          <cell r="H9639">
            <v>1.728029</v>
          </cell>
          <cell r="I9639">
            <v>95.941980000000001</v>
          </cell>
          <cell r="J9639">
            <v>52612.21</v>
          </cell>
          <cell r="K9639">
            <v>0.289991</v>
          </cell>
          <cell r="L9639">
            <v>0.32417679999999999</v>
          </cell>
          <cell r="M9639">
            <v>0.34785369999999999</v>
          </cell>
          <cell r="N9639">
            <v>0.37153079999999999</v>
          </cell>
          <cell r="O9639">
            <v>0.40571659999999998</v>
          </cell>
        </row>
        <row r="9640">
          <cell r="F9640" t="str">
            <v>2013Greater Bay Area1-in-10September Peak15</v>
          </cell>
          <cell r="G9640">
            <v>1.5042139999999999</v>
          </cell>
          <cell r="H9640">
            <v>1.958094</v>
          </cell>
          <cell r="I9640">
            <v>98.017619999999994</v>
          </cell>
          <cell r="J9640">
            <v>52612.21</v>
          </cell>
          <cell r="K9640">
            <v>0.3785963</v>
          </cell>
          <cell r="L9640">
            <v>0.42307430000000001</v>
          </cell>
          <cell r="M9640">
            <v>0.45387959999999999</v>
          </cell>
          <cell r="N9640">
            <v>0.48468499999999998</v>
          </cell>
          <cell r="O9640">
            <v>0.52916300000000005</v>
          </cell>
        </row>
        <row r="9641">
          <cell r="F9641" t="str">
            <v>2013Greater Bay Area1-in-10September Peak16</v>
          </cell>
          <cell r="G9641">
            <v>1.6784589999999999</v>
          </cell>
          <cell r="H9641">
            <v>2.2406739999999998</v>
          </cell>
          <cell r="I9641">
            <v>99.01088</v>
          </cell>
          <cell r="J9641">
            <v>52612.21</v>
          </cell>
          <cell r="K9641">
            <v>0.46899259999999998</v>
          </cell>
          <cell r="L9641">
            <v>0.52406900000000001</v>
          </cell>
          <cell r="M9641">
            <v>0.56221489999999996</v>
          </cell>
          <cell r="N9641">
            <v>0.60036069999999997</v>
          </cell>
          <cell r="O9641">
            <v>0.65543720000000005</v>
          </cell>
        </row>
        <row r="9642">
          <cell r="F9642" t="str">
            <v>2013Greater Bay Area1-in-10September Peak17</v>
          </cell>
          <cell r="G9642">
            <v>1.8530789999999999</v>
          </cell>
          <cell r="H9642">
            <v>2.5118510000000001</v>
          </cell>
          <cell r="I9642">
            <v>98.219890000000007</v>
          </cell>
          <cell r="J9642">
            <v>52612.21</v>
          </cell>
          <cell r="K9642">
            <v>0.54951810000000001</v>
          </cell>
          <cell r="L9642">
            <v>0.61406629999999995</v>
          </cell>
          <cell r="M9642">
            <v>0.65877209999999997</v>
          </cell>
          <cell r="N9642">
            <v>0.70347789999999999</v>
          </cell>
          <cell r="O9642">
            <v>0.76802599999999999</v>
          </cell>
        </row>
        <row r="9643">
          <cell r="F9643" t="str">
            <v>2013Greater Bay Area1-in-10September Peak18</v>
          </cell>
          <cell r="G9643">
            <v>2.0244270000000002</v>
          </cell>
          <cell r="H9643">
            <v>2.7014939999999998</v>
          </cell>
          <cell r="I9643">
            <v>96.944929999999999</v>
          </cell>
          <cell r="J9643">
            <v>52612.21</v>
          </cell>
          <cell r="K9643">
            <v>0.5647761</v>
          </cell>
          <cell r="L9643">
            <v>0.63111839999999997</v>
          </cell>
          <cell r="M9643">
            <v>0.67706690000000003</v>
          </cell>
          <cell r="N9643">
            <v>0.72301539999999997</v>
          </cell>
          <cell r="O9643">
            <v>0.78935770000000005</v>
          </cell>
        </row>
        <row r="9644">
          <cell r="F9644" t="str">
            <v>2013Greater Bay Area1-in-10September Peak19</v>
          </cell>
          <cell r="G9644">
            <v>2.879006</v>
          </cell>
          <cell r="H9644">
            <v>2.7021519999999999</v>
          </cell>
          <cell r="I9644">
            <v>93.65943</v>
          </cell>
          <cell r="J9644">
            <v>52612.21</v>
          </cell>
          <cell r="K9644">
            <v>-0.20453879999999999</v>
          </cell>
          <cell r="L9644">
            <v>-0.1881825</v>
          </cell>
          <cell r="M9644">
            <v>-0.17685409999999999</v>
          </cell>
          <cell r="N9644">
            <v>-0.1655258</v>
          </cell>
          <cell r="O9644">
            <v>-0.14916940000000001</v>
          </cell>
        </row>
        <row r="9645">
          <cell r="F9645" t="str">
            <v>2013Greater Bay Area1-in-10September Peak20</v>
          </cell>
          <cell r="G9645">
            <v>2.6534610000000001</v>
          </cell>
          <cell r="H9645">
            <v>2.4961639999999998</v>
          </cell>
          <cell r="I9645">
            <v>87.236530000000002</v>
          </cell>
          <cell r="J9645">
            <v>52612.21</v>
          </cell>
          <cell r="K9645">
            <v>-0.18192059999999999</v>
          </cell>
          <cell r="L9645">
            <v>-0.16737299999999999</v>
          </cell>
          <cell r="M9645">
            <v>-0.1572974</v>
          </cell>
          <cell r="N9645">
            <v>-0.14722170000000001</v>
          </cell>
          <cell r="O9645">
            <v>-0.13267409999999999</v>
          </cell>
        </row>
        <row r="9646">
          <cell r="F9646" t="str">
            <v>2013Greater Bay Area1-in-10September Peak21</v>
          </cell>
          <cell r="G9646">
            <v>2.387362</v>
          </cell>
          <cell r="H9646">
            <v>2.2971219999999999</v>
          </cell>
          <cell r="I9646">
            <v>82.286929999999998</v>
          </cell>
          <cell r="J9646">
            <v>52612.21</v>
          </cell>
          <cell r="K9646">
            <v>-0.10436670000000001</v>
          </cell>
          <cell r="L9646">
            <v>-9.6020800000000003E-2</v>
          </cell>
          <cell r="M9646">
            <v>-9.0240500000000001E-2</v>
          </cell>
          <cell r="N9646">
            <v>-8.4460099999999996E-2</v>
          </cell>
          <cell r="O9646">
            <v>-7.6114299999999996E-2</v>
          </cell>
        </row>
        <row r="9647">
          <cell r="F9647" t="str">
            <v>2013Greater Bay Area1-in-10September Peak22</v>
          </cell>
          <cell r="G9647">
            <v>2.1126559999999999</v>
          </cell>
          <cell r="H9647">
            <v>2.0596429999999999</v>
          </cell>
          <cell r="I9647">
            <v>79.304209999999998</v>
          </cell>
          <cell r="J9647">
            <v>52612.21</v>
          </cell>
          <cell r="K9647">
            <v>-6.1311200000000003E-2</v>
          </cell>
          <cell r="L9647">
            <v>-5.6408300000000001E-2</v>
          </cell>
          <cell r="M9647">
            <v>-5.30126E-2</v>
          </cell>
          <cell r="N9647">
            <v>-4.9616899999999999E-2</v>
          </cell>
          <cell r="O9647">
            <v>-4.4713999999999997E-2</v>
          </cell>
        </row>
        <row r="9648">
          <cell r="F9648" t="str">
            <v>2013Greater Bay Area1-in-10September Peak23</v>
          </cell>
          <cell r="G9648">
            <v>1.706607</v>
          </cell>
          <cell r="H9648">
            <v>1.672499</v>
          </cell>
          <cell r="I9648">
            <v>76.916399999999996</v>
          </cell>
          <cell r="J9648">
            <v>52612.21</v>
          </cell>
          <cell r="K9648">
            <v>-3.9447700000000002E-2</v>
          </cell>
          <cell r="L9648">
            <v>-3.6293199999999998E-2</v>
          </cell>
          <cell r="M9648">
            <v>-3.4108399999999997E-2</v>
          </cell>
          <cell r="N9648">
            <v>-3.1923600000000003E-2</v>
          </cell>
          <cell r="O9648">
            <v>-2.8769099999999999E-2</v>
          </cell>
        </row>
        <row r="9649">
          <cell r="F9649" t="str">
            <v>2013Greater Bay Area1-in-10September Peak24</v>
          </cell>
          <cell r="G9649">
            <v>1.300448</v>
          </cell>
          <cell r="H9649">
            <v>1.273193</v>
          </cell>
          <cell r="I9649">
            <v>75.813999999999993</v>
          </cell>
          <cell r="J9649">
            <v>52612.21</v>
          </cell>
          <cell r="K9649">
            <v>-3.1521300000000002E-2</v>
          </cell>
          <cell r="L9649">
            <v>-2.9000600000000001E-2</v>
          </cell>
          <cell r="M9649">
            <v>-2.7254799999999999E-2</v>
          </cell>
          <cell r="N9649">
            <v>-2.5509E-2</v>
          </cell>
          <cell r="O9649">
            <v>-2.2988399999999999E-2</v>
          </cell>
        </row>
        <row r="9650">
          <cell r="F9650" t="str">
            <v>2013Greater Fresno1-in-10September Peak1</v>
          </cell>
          <cell r="G9650">
            <v>1.0587150000000001</v>
          </cell>
          <cell r="H9650">
            <v>1.0587150000000001</v>
          </cell>
          <cell r="I9650">
            <v>80.40701</v>
          </cell>
          <cell r="J9650">
            <v>26999.38</v>
          </cell>
          <cell r="K9650">
            <v>0</v>
          </cell>
          <cell r="L9650">
            <v>0</v>
          </cell>
          <cell r="M9650">
            <v>0</v>
          </cell>
          <cell r="N9650">
            <v>0</v>
          </cell>
          <cell r="O9650">
            <v>0</v>
          </cell>
        </row>
        <row r="9651">
          <cell r="F9651" t="str">
            <v>2013Greater Fresno1-in-10September Peak2</v>
          </cell>
          <cell r="G9651">
            <v>0.90015999999999996</v>
          </cell>
          <cell r="H9651">
            <v>0.90015999999999996</v>
          </cell>
          <cell r="I9651">
            <v>79.667860000000005</v>
          </cell>
          <cell r="J9651">
            <v>26999.38</v>
          </cell>
          <cell r="K9651">
            <v>0</v>
          </cell>
          <cell r="L9651">
            <v>0</v>
          </cell>
          <cell r="M9651">
            <v>0</v>
          </cell>
          <cell r="N9651">
            <v>0</v>
          </cell>
          <cell r="O9651">
            <v>0</v>
          </cell>
        </row>
        <row r="9652">
          <cell r="F9652" t="str">
            <v>2013Greater Fresno1-in-10September Peak3</v>
          </cell>
          <cell r="G9652">
            <v>0.79730239999999997</v>
          </cell>
          <cell r="H9652">
            <v>0.79730239999999997</v>
          </cell>
          <cell r="I9652">
            <v>74.919439999999994</v>
          </cell>
          <cell r="J9652">
            <v>26999.38</v>
          </cell>
          <cell r="K9652">
            <v>0</v>
          </cell>
          <cell r="L9652">
            <v>0</v>
          </cell>
          <cell r="M9652">
            <v>0</v>
          </cell>
          <cell r="N9652">
            <v>0</v>
          </cell>
          <cell r="O9652">
            <v>0</v>
          </cell>
        </row>
        <row r="9653">
          <cell r="F9653" t="str">
            <v>2013Greater Fresno1-in-10September Peak4</v>
          </cell>
          <cell r="G9653">
            <v>0.73508300000000004</v>
          </cell>
          <cell r="H9653">
            <v>0.73508300000000004</v>
          </cell>
          <cell r="I9653">
            <v>72.08954</v>
          </cell>
          <cell r="J9653">
            <v>26999.38</v>
          </cell>
          <cell r="K9653">
            <v>0</v>
          </cell>
          <cell r="L9653">
            <v>0</v>
          </cell>
          <cell r="M9653">
            <v>0</v>
          </cell>
          <cell r="N9653">
            <v>0</v>
          </cell>
          <cell r="O9653">
            <v>0</v>
          </cell>
        </row>
        <row r="9654">
          <cell r="F9654" t="str">
            <v>2013Greater Fresno1-in-10September Peak5</v>
          </cell>
          <cell r="G9654">
            <v>0.71607100000000001</v>
          </cell>
          <cell r="H9654">
            <v>0.71607100000000001</v>
          </cell>
          <cell r="I9654">
            <v>70.209149999999994</v>
          </cell>
          <cell r="J9654">
            <v>26999.38</v>
          </cell>
          <cell r="K9654">
            <v>0</v>
          </cell>
          <cell r="L9654">
            <v>0</v>
          </cell>
          <cell r="M9654">
            <v>0</v>
          </cell>
          <cell r="N9654">
            <v>0</v>
          </cell>
          <cell r="O9654">
            <v>0</v>
          </cell>
        </row>
        <row r="9655">
          <cell r="F9655" t="str">
            <v>2013Greater Fresno1-in-10September Peak6</v>
          </cell>
          <cell r="G9655">
            <v>0.7449865</v>
          </cell>
          <cell r="H9655">
            <v>0.7449865</v>
          </cell>
          <cell r="I9655">
            <v>68.620540000000005</v>
          </cell>
          <cell r="J9655">
            <v>26999.38</v>
          </cell>
          <cell r="K9655">
            <v>0</v>
          </cell>
          <cell r="L9655">
            <v>0</v>
          </cell>
          <cell r="M9655">
            <v>0</v>
          </cell>
          <cell r="N9655">
            <v>0</v>
          </cell>
          <cell r="O9655">
            <v>0</v>
          </cell>
        </row>
        <row r="9656">
          <cell r="F9656" t="str">
            <v>2013Greater Fresno1-in-10September Peak7</v>
          </cell>
          <cell r="G9656">
            <v>0.83717909999999995</v>
          </cell>
          <cell r="H9656">
            <v>0.83717909999999995</v>
          </cell>
          <cell r="I9656">
            <v>67.733930000000001</v>
          </cell>
          <cell r="J9656">
            <v>26999.38</v>
          </cell>
          <cell r="K9656">
            <v>0</v>
          </cell>
          <cell r="L9656">
            <v>0</v>
          </cell>
          <cell r="M9656">
            <v>0</v>
          </cell>
          <cell r="N9656">
            <v>0</v>
          </cell>
          <cell r="O9656">
            <v>0</v>
          </cell>
        </row>
        <row r="9657">
          <cell r="F9657" t="str">
            <v>2013Greater Fresno1-in-10September Peak8</v>
          </cell>
          <cell r="G9657">
            <v>0.89835600000000004</v>
          </cell>
          <cell r="H9657">
            <v>0.89835600000000004</v>
          </cell>
          <cell r="I9657">
            <v>68.74015</v>
          </cell>
          <cell r="J9657">
            <v>26999.38</v>
          </cell>
          <cell r="K9657">
            <v>0</v>
          </cell>
          <cell r="L9657">
            <v>0</v>
          </cell>
          <cell r="M9657">
            <v>0</v>
          </cell>
          <cell r="N9657">
            <v>0</v>
          </cell>
          <cell r="O9657">
            <v>0</v>
          </cell>
        </row>
        <row r="9658">
          <cell r="F9658" t="str">
            <v>2013Greater Fresno1-in-10September Peak9</v>
          </cell>
          <cell r="G9658">
            <v>0.92577290000000001</v>
          </cell>
          <cell r="H9658">
            <v>0.92577290000000001</v>
          </cell>
          <cell r="I9658">
            <v>72.733019999999996</v>
          </cell>
          <cell r="J9658">
            <v>26999.38</v>
          </cell>
          <cell r="K9658">
            <v>0</v>
          </cell>
          <cell r="L9658">
            <v>0</v>
          </cell>
          <cell r="M9658">
            <v>0</v>
          </cell>
          <cell r="N9658">
            <v>0</v>
          </cell>
          <cell r="O9658">
            <v>0</v>
          </cell>
        </row>
        <row r="9659">
          <cell r="F9659" t="str">
            <v>2013Greater Fresno1-in-10September Peak10</v>
          </cell>
          <cell r="G9659">
            <v>1.02867</v>
          </cell>
          <cell r="H9659">
            <v>1.02867</v>
          </cell>
          <cell r="I9659">
            <v>79.373249999999999</v>
          </cell>
          <cell r="J9659">
            <v>26999.38</v>
          </cell>
          <cell r="K9659">
            <v>0</v>
          </cell>
          <cell r="L9659">
            <v>0</v>
          </cell>
          <cell r="M9659">
            <v>0</v>
          </cell>
          <cell r="N9659">
            <v>0</v>
          </cell>
          <cell r="O9659">
            <v>0</v>
          </cell>
        </row>
        <row r="9660">
          <cell r="F9660" t="str">
            <v>2013Greater Fresno1-in-10September Peak11</v>
          </cell>
          <cell r="G9660">
            <v>1.180685</v>
          </cell>
          <cell r="H9660">
            <v>1.180685</v>
          </cell>
          <cell r="I9660">
            <v>85.114530000000002</v>
          </cell>
          <cell r="J9660">
            <v>26999.38</v>
          </cell>
          <cell r="K9660">
            <v>0</v>
          </cell>
          <cell r="L9660">
            <v>0</v>
          </cell>
          <cell r="M9660">
            <v>0</v>
          </cell>
          <cell r="N9660">
            <v>0</v>
          </cell>
          <cell r="O9660">
            <v>0</v>
          </cell>
        </row>
        <row r="9661">
          <cell r="F9661" t="str">
            <v>2013Greater Fresno1-in-10September Peak12</v>
          </cell>
          <cell r="G9661">
            <v>1.4027069999999999</v>
          </cell>
          <cell r="H9661">
            <v>1.4027069999999999</v>
          </cell>
          <cell r="I9661">
            <v>89.602099999999993</v>
          </cell>
          <cell r="J9661">
            <v>26999.38</v>
          </cell>
          <cell r="K9661">
            <v>0</v>
          </cell>
          <cell r="L9661">
            <v>0</v>
          </cell>
          <cell r="M9661">
            <v>0</v>
          </cell>
          <cell r="N9661">
            <v>0</v>
          </cell>
          <cell r="O9661">
            <v>0</v>
          </cell>
        </row>
        <row r="9662">
          <cell r="F9662" t="str">
            <v>2013Greater Fresno1-in-10September Peak13</v>
          </cell>
          <cell r="G9662">
            <v>1.679108</v>
          </cell>
          <cell r="H9662">
            <v>1.679108</v>
          </cell>
          <cell r="I9662">
            <v>92.652659999999997</v>
          </cell>
          <cell r="J9662">
            <v>26999.38</v>
          </cell>
          <cell r="K9662">
            <v>0</v>
          </cell>
          <cell r="L9662">
            <v>0</v>
          </cell>
          <cell r="M9662">
            <v>0</v>
          </cell>
          <cell r="N9662">
            <v>0</v>
          </cell>
          <cell r="O9662">
            <v>0</v>
          </cell>
        </row>
        <row r="9663">
          <cell r="F9663" t="str">
            <v>2013Greater Fresno1-in-10September Peak14</v>
          </cell>
          <cell r="G9663">
            <v>1.6125910000000001</v>
          </cell>
          <cell r="H9663">
            <v>1.972586</v>
          </cell>
          <cell r="I9663">
            <v>95.785550000000001</v>
          </cell>
          <cell r="J9663">
            <v>26999.38</v>
          </cell>
          <cell r="K9663">
            <v>0.27943630000000003</v>
          </cell>
          <cell r="L9663">
            <v>0.32703090000000001</v>
          </cell>
          <cell r="M9663">
            <v>0.3599947</v>
          </cell>
          <cell r="N9663">
            <v>0.39295859999999999</v>
          </cell>
          <cell r="O9663">
            <v>0.44055309999999998</v>
          </cell>
        </row>
        <row r="9664">
          <cell r="F9664" t="str">
            <v>2013Greater Fresno1-in-10September Peak15</v>
          </cell>
          <cell r="G9664">
            <v>1.815321</v>
          </cell>
          <cell r="H9664">
            <v>2.2778100000000001</v>
          </cell>
          <cell r="I9664">
            <v>99.647369999999995</v>
          </cell>
          <cell r="J9664">
            <v>26999.38</v>
          </cell>
          <cell r="K9664">
            <v>0.3592553</v>
          </cell>
          <cell r="L9664">
            <v>0.42024630000000002</v>
          </cell>
          <cell r="M9664">
            <v>0.46248850000000002</v>
          </cell>
          <cell r="N9664">
            <v>0.50473069999999998</v>
          </cell>
          <cell r="O9664">
            <v>0.56572169999999999</v>
          </cell>
        </row>
        <row r="9665">
          <cell r="F9665" t="str">
            <v>2013Greater Fresno1-in-10September Peak16</v>
          </cell>
          <cell r="G9665">
            <v>2.016842</v>
          </cell>
          <cell r="H9665">
            <v>2.5952099999999998</v>
          </cell>
          <cell r="I9665">
            <v>101.23009999999999</v>
          </cell>
          <cell r="J9665">
            <v>26999.38</v>
          </cell>
          <cell r="K9665">
            <v>0.4500325</v>
          </cell>
          <cell r="L9665">
            <v>0.52585409999999999</v>
          </cell>
          <cell r="M9665">
            <v>0.57836779999999999</v>
          </cell>
          <cell r="N9665">
            <v>0.63088149999999998</v>
          </cell>
          <cell r="O9665">
            <v>0.70670310000000003</v>
          </cell>
        </row>
        <row r="9666">
          <cell r="F9666" t="str">
            <v>2013Greater Fresno1-in-10September Peak17</v>
          </cell>
          <cell r="G9666">
            <v>2.162579</v>
          </cell>
          <cell r="H9666">
            <v>2.836414</v>
          </cell>
          <cell r="I9666">
            <v>102.1669</v>
          </cell>
          <cell r="J9666">
            <v>26999.38</v>
          </cell>
          <cell r="K9666">
            <v>0.5237832</v>
          </cell>
          <cell r="L9666">
            <v>0.61243460000000005</v>
          </cell>
          <cell r="M9666">
            <v>0.6738343</v>
          </cell>
          <cell r="N9666">
            <v>0.73523400000000005</v>
          </cell>
          <cell r="O9666">
            <v>0.82388539999999999</v>
          </cell>
        </row>
        <row r="9667">
          <cell r="F9667" t="str">
            <v>2013Greater Fresno1-in-10September Peak18</v>
          </cell>
          <cell r="G9667">
            <v>2.2778070000000001</v>
          </cell>
          <cell r="H9667">
            <v>2.9698479999999998</v>
          </cell>
          <cell r="I9667">
            <v>102.0414</v>
          </cell>
          <cell r="J9667">
            <v>26999.38</v>
          </cell>
          <cell r="K9667">
            <v>0.53786489999999998</v>
          </cell>
          <cell r="L9667">
            <v>0.62895299999999998</v>
          </cell>
          <cell r="M9667">
            <v>0.6920404</v>
          </cell>
          <cell r="N9667">
            <v>0.75512769999999996</v>
          </cell>
          <cell r="O9667">
            <v>0.84621590000000002</v>
          </cell>
        </row>
        <row r="9668">
          <cell r="F9668" t="str">
            <v>2013Greater Fresno1-in-10September Peak19</v>
          </cell>
          <cell r="G9668">
            <v>3.2300399999999998</v>
          </cell>
          <cell r="H9668">
            <v>2.9047130000000001</v>
          </cell>
          <cell r="I9668">
            <v>99.173990000000003</v>
          </cell>
          <cell r="J9668">
            <v>26999.38</v>
          </cell>
          <cell r="K9668">
            <v>-0.3527807</v>
          </cell>
          <cell r="L9668">
            <v>-0.33656079999999999</v>
          </cell>
          <cell r="M9668">
            <v>-0.32532689999999997</v>
          </cell>
          <cell r="N9668">
            <v>-0.31409310000000001</v>
          </cell>
          <cell r="O9668">
            <v>-0.2978731</v>
          </cell>
        </row>
        <row r="9669">
          <cell r="F9669" t="str">
            <v>2013Greater Fresno1-in-10September Peak20</v>
          </cell>
          <cell r="G9669">
            <v>2.97986</v>
          </cell>
          <cell r="H9669">
            <v>2.6732900000000002</v>
          </cell>
          <cell r="I9669">
            <v>94.306960000000004</v>
          </cell>
          <cell r="J9669">
            <v>26999.38</v>
          </cell>
          <cell r="K9669">
            <v>-0.33244099999999999</v>
          </cell>
          <cell r="L9669">
            <v>-0.3171563</v>
          </cell>
          <cell r="M9669">
            <v>-0.30657010000000001</v>
          </cell>
          <cell r="N9669">
            <v>-0.29598390000000002</v>
          </cell>
          <cell r="O9669">
            <v>-0.28069909999999998</v>
          </cell>
        </row>
        <row r="9670">
          <cell r="F9670" t="str">
            <v>2013Greater Fresno1-in-10September Peak21</v>
          </cell>
          <cell r="G9670">
            <v>2.6514500000000001</v>
          </cell>
          <cell r="H9670">
            <v>2.4364810000000001</v>
          </cell>
          <cell r="I9670">
            <v>91.244060000000005</v>
          </cell>
          <cell r="J9670">
            <v>26999.38</v>
          </cell>
          <cell r="K9670">
            <v>-0.2331095</v>
          </cell>
          <cell r="L9670">
            <v>-0.2223918</v>
          </cell>
          <cell r="M9670">
            <v>-0.21496870000000001</v>
          </cell>
          <cell r="N9670">
            <v>-0.2075456</v>
          </cell>
          <cell r="O9670">
            <v>-0.1968278</v>
          </cell>
        </row>
        <row r="9671">
          <cell r="F9671" t="str">
            <v>2013Greater Fresno1-in-10September Peak22</v>
          </cell>
          <cell r="G9671">
            <v>2.285339</v>
          </cell>
          <cell r="H9671">
            <v>2.1545580000000002</v>
          </cell>
          <cell r="I9671">
            <v>88.092519999999993</v>
          </cell>
          <cell r="J9671">
            <v>26999.38</v>
          </cell>
          <cell r="K9671">
            <v>-0.14181730000000001</v>
          </cell>
          <cell r="L9671">
            <v>-0.1352969</v>
          </cell>
          <cell r="M9671">
            <v>-0.13078090000000001</v>
          </cell>
          <cell r="N9671">
            <v>-0.12626490000000001</v>
          </cell>
          <cell r="O9671">
            <v>-0.1197445</v>
          </cell>
        </row>
        <row r="9672">
          <cell r="F9672" t="str">
            <v>2013Greater Fresno1-in-10September Peak23</v>
          </cell>
          <cell r="G9672">
            <v>1.803874</v>
          </cell>
          <cell r="H9672">
            <v>1.730418</v>
          </cell>
          <cell r="I9672">
            <v>84.161640000000006</v>
          </cell>
          <cell r="J9672">
            <v>26999.38</v>
          </cell>
          <cell r="K9672">
            <v>-7.9655500000000004E-2</v>
          </cell>
          <cell r="L9672">
            <v>-7.5993199999999997E-2</v>
          </cell>
          <cell r="M9672">
            <v>-7.3456599999999997E-2</v>
          </cell>
          <cell r="N9672">
            <v>-7.09201E-2</v>
          </cell>
          <cell r="O9672">
            <v>-6.7257800000000006E-2</v>
          </cell>
        </row>
        <row r="9673">
          <cell r="F9673" t="str">
            <v>2013Greater Fresno1-in-10September Peak24</v>
          </cell>
          <cell r="G9673">
            <v>1.3923190000000001</v>
          </cell>
          <cell r="H9673">
            <v>1.33636</v>
          </cell>
          <cell r="I9673">
            <v>81.920370000000005</v>
          </cell>
          <cell r="J9673">
            <v>26999.38</v>
          </cell>
          <cell r="K9673">
            <v>-6.0681300000000001E-2</v>
          </cell>
          <cell r="L9673">
            <v>-5.78913E-2</v>
          </cell>
          <cell r="M9673">
            <v>-5.5959000000000002E-2</v>
          </cell>
          <cell r="N9673">
            <v>-5.4026699999999997E-2</v>
          </cell>
          <cell r="O9673">
            <v>-5.1236700000000003E-2</v>
          </cell>
        </row>
        <row r="9674">
          <cell r="F9674" t="str">
            <v>2013Kern1-in-10September Peak1</v>
          </cell>
          <cell r="G9674">
            <v>1.34226</v>
          </cell>
          <cell r="H9674">
            <v>1.34226</v>
          </cell>
          <cell r="I9674">
            <v>77.5</v>
          </cell>
          <cell r="J9674">
            <v>5605.97</v>
          </cell>
          <cell r="K9674">
            <v>0</v>
          </cell>
          <cell r="L9674">
            <v>0</v>
          </cell>
          <cell r="M9674">
            <v>0</v>
          </cell>
          <cell r="N9674">
            <v>0</v>
          </cell>
          <cell r="O9674">
            <v>0</v>
          </cell>
        </row>
        <row r="9675">
          <cell r="F9675" t="str">
            <v>2013Kern1-in-10September Peak2</v>
          </cell>
          <cell r="G9675">
            <v>1.1495</v>
          </cell>
          <cell r="H9675">
            <v>1.1495</v>
          </cell>
          <cell r="I9675">
            <v>76</v>
          </cell>
          <cell r="J9675">
            <v>5605.97</v>
          </cell>
          <cell r="K9675">
            <v>0</v>
          </cell>
          <cell r="L9675">
            <v>0</v>
          </cell>
          <cell r="M9675">
            <v>0</v>
          </cell>
          <cell r="N9675">
            <v>0</v>
          </cell>
          <cell r="O9675">
            <v>0</v>
          </cell>
        </row>
        <row r="9676">
          <cell r="F9676" t="str">
            <v>2013Kern1-in-10September Peak3</v>
          </cell>
          <cell r="G9676">
            <v>1.005687</v>
          </cell>
          <cell r="H9676">
            <v>1.005687</v>
          </cell>
          <cell r="I9676">
            <v>74.5</v>
          </cell>
          <cell r="J9676">
            <v>5605.97</v>
          </cell>
          <cell r="K9676">
            <v>0</v>
          </cell>
          <cell r="L9676">
            <v>0</v>
          </cell>
          <cell r="M9676">
            <v>0</v>
          </cell>
          <cell r="N9676">
            <v>0</v>
          </cell>
          <cell r="O9676">
            <v>0</v>
          </cell>
        </row>
        <row r="9677">
          <cell r="F9677" t="str">
            <v>2013Kern1-in-10September Peak4</v>
          </cell>
          <cell r="G9677">
            <v>0.90560620000000003</v>
          </cell>
          <cell r="H9677">
            <v>0.90560620000000003</v>
          </cell>
          <cell r="I9677">
            <v>74</v>
          </cell>
          <cell r="J9677">
            <v>5605.97</v>
          </cell>
          <cell r="K9677">
            <v>0</v>
          </cell>
          <cell r="L9677">
            <v>0</v>
          </cell>
          <cell r="M9677">
            <v>0</v>
          </cell>
          <cell r="N9677">
            <v>0</v>
          </cell>
          <cell r="O9677">
            <v>0</v>
          </cell>
        </row>
        <row r="9678">
          <cell r="F9678" t="str">
            <v>2013Kern1-in-10September Peak5</v>
          </cell>
          <cell r="G9678">
            <v>0.86075310000000005</v>
          </cell>
          <cell r="H9678">
            <v>0.86075310000000005</v>
          </cell>
          <cell r="I9678">
            <v>73</v>
          </cell>
          <cell r="J9678">
            <v>5605.97</v>
          </cell>
          <cell r="K9678">
            <v>0</v>
          </cell>
          <cell r="L9678">
            <v>0</v>
          </cell>
          <cell r="M9678">
            <v>0</v>
          </cell>
          <cell r="N9678">
            <v>0</v>
          </cell>
          <cell r="O9678">
            <v>0</v>
          </cell>
        </row>
        <row r="9679">
          <cell r="F9679" t="str">
            <v>2013Kern1-in-10September Peak6</v>
          </cell>
          <cell r="G9679">
            <v>0.85558089999999998</v>
          </cell>
          <cell r="H9679">
            <v>0.85558089999999998</v>
          </cell>
          <cell r="I9679">
            <v>72.5</v>
          </cell>
          <cell r="J9679">
            <v>5605.97</v>
          </cell>
          <cell r="K9679">
            <v>0</v>
          </cell>
          <cell r="L9679">
            <v>0</v>
          </cell>
          <cell r="M9679">
            <v>0</v>
          </cell>
          <cell r="N9679">
            <v>0</v>
          </cell>
          <cell r="O9679">
            <v>0</v>
          </cell>
        </row>
        <row r="9680">
          <cell r="F9680" t="str">
            <v>2013Kern1-in-10September Peak7</v>
          </cell>
          <cell r="G9680">
            <v>0.93286959999999997</v>
          </cell>
          <cell r="H9680">
            <v>0.93286959999999997</v>
          </cell>
          <cell r="I9680">
            <v>71</v>
          </cell>
          <cell r="J9680">
            <v>5605.97</v>
          </cell>
          <cell r="K9680">
            <v>0</v>
          </cell>
          <cell r="L9680">
            <v>0</v>
          </cell>
          <cell r="M9680">
            <v>0</v>
          </cell>
          <cell r="N9680">
            <v>0</v>
          </cell>
          <cell r="O9680">
            <v>0</v>
          </cell>
        </row>
        <row r="9681">
          <cell r="F9681" t="str">
            <v>2013Kern1-in-10September Peak8</v>
          </cell>
          <cell r="G9681">
            <v>0.97879459999999996</v>
          </cell>
          <cell r="H9681">
            <v>0.97879459999999996</v>
          </cell>
          <cell r="I9681">
            <v>72.5</v>
          </cell>
          <cell r="J9681">
            <v>5605.97</v>
          </cell>
          <cell r="K9681">
            <v>0</v>
          </cell>
          <cell r="L9681">
            <v>0</v>
          </cell>
          <cell r="M9681">
            <v>0</v>
          </cell>
          <cell r="N9681">
            <v>0</v>
          </cell>
          <cell r="O9681">
            <v>0</v>
          </cell>
        </row>
        <row r="9682">
          <cell r="F9682" t="str">
            <v>2013Kern1-in-10September Peak9</v>
          </cell>
          <cell r="G9682">
            <v>1.0040560000000001</v>
          </cell>
          <cell r="H9682">
            <v>1.0040560000000001</v>
          </cell>
          <cell r="I9682">
            <v>79.5</v>
          </cell>
          <cell r="J9682">
            <v>5605.97</v>
          </cell>
          <cell r="K9682">
            <v>0</v>
          </cell>
          <cell r="L9682">
            <v>0</v>
          </cell>
          <cell r="M9682">
            <v>0</v>
          </cell>
          <cell r="N9682">
            <v>0</v>
          </cell>
          <cell r="O9682">
            <v>0</v>
          </cell>
        </row>
        <row r="9683">
          <cell r="F9683" t="str">
            <v>2013Kern1-in-10September Peak10</v>
          </cell>
          <cell r="G9683">
            <v>1.1512869999999999</v>
          </cell>
          <cell r="H9683">
            <v>1.1512869999999999</v>
          </cell>
          <cell r="I9683">
            <v>86</v>
          </cell>
          <cell r="J9683">
            <v>5605.97</v>
          </cell>
          <cell r="K9683">
            <v>0</v>
          </cell>
          <cell r="L9683">
            <v>0</v>
          </cell>
          <cell r="M9683">
            <v>0</v>
          </cell>
          <cell r="N9683">
            <v>0</v>
          </cell>
          <cell r="O9683">
            <v>0</v>
          </cell>
        </row>
        <row r="9684">
          <cell r="F9684" t="str">
            <v>2013Kern1-in-10September Peak11</v>
          </cell>
          <cell r="G9684">
            <v>1.376816</v>
          </cell>
          <cell r="H9684">
            <v>1.376816</v>
          </cell>
          <cell r="I9684">
            <v>91</v>
          </cell>
          <cell r="J9684">
            <v>5605.97</v>
          </cell>
          <cell r="K9684">
            <v>0</v>
          </cell>
          <cell r="L9684">
            <v>0</v>
          </cell>
          <cell r="M9684">
            <v>0</v>
          </cell>
          <cell r="N9684">
            <v>0</v>
          </cell>
          <cell r="O9684">
            <v>0</v>
          </cell>
        </row>
        <row r="9685">
          <cell r="F9685" t="str">
            <v>2013Kern1-in-10September Peak12</v>
          </cell>
          <cell r="G9685">
            <v>1.681551</v>
          </cell>
          <cell r="H9685">
            <v>1.681551</v>
          </cell>
          <cell r="I9685">
            <v>95</v>
          </cell>
          <cell r="J9685">
            <v>5605.97</v>
          </cell>
          <cell r="K9685">
            <v>0</v>
          </cell>
          <cell r="L9685">
            <v>0</v>
          </cell>
          <cell r="M9685">
            <v>0</v>
          </cell>
          <cell r="N9685">
            <v>0</v>
          </cell>
          <cell r="O9685">
            <v>0</v>
          </cell>
        </row>
        <row r="9686">
          <cell r="F9686" t="str">
            <v>2013Kern1-in-10September Peak13</v>
          </cell>
          <cell r="G9686">
            <v>2.0269539999999999</v>
          </cell>
          <cell r="H9686">
            <v>2.0269539999999999</v>
          </cell>
          <cell r="I9686">
            <v>98.5</v>
          </cell>
          <cell r="J9686">
            <v>5605.97</v>
          </cell>
          <cell r="K9686">
            <v>0</v>
          </cell>
          <cell r="L9686">
            <v>0</v>
          </cell>
          <cell r="M9686">
            <v>0</v>
          </cell>
          <cell r="N9686">
            <v>0</v>
          </cell>
          <cell r="O9686">
            <v>0</v>
          </cell>
        </row>
        <row r="9687">
          <cell r="F9687" t="str">
            <v>2013Kern1-in-10September Peak14</v>
          </cell>
          <cell r="G9687">
            <v>1.8620300000000001</v>
          </cell>
          <cell r="H9687">
            <v>2.3640840000000001</v>
          </cell>
          <cell r="I9687">
            <v>101</v>
          </cell>
          <cell r="J9687">
            <v>5605.97</v>
          </cell>
          <cell r="K9687">
            <v>0.43538460000000001</v>
          </cell>
          <cell r="L9687">
            <v>0.47477330000000001</v>
          </cell>
          <cell r="M9687">
            <v>0.50205379999999999</v>
          </cell>
          <cell r="N9687">
            <v>0.52933439999999998</v>
          </cell>
          <cell r="O9687">
            <v>0.56872299999999998</v>
          </cell>
        </row>
        <row r="9688">
          <cell r="F9688" t="str">
            <v>2013Kern1-in-10September Peak15</v>
          </cell>
          <cell r="G9688">
            <v>2.0960740000000002</v>
          </cell>
          <cell r="H9688">
            <v>2.6890010000000002</v>
          </cell>
          <cell r="I9688">
            <v>100.5</v>
          </cell>
          <cell r="J9688">
            <v>5605.97</v>
          </cell>
          <cell r="K9688">
            <v>0.51884810000000003</v>
          </cell>
          <cell r="L9688">
            <v>0.56261399999999995</v>
          </cell>
          <cell r="M9688">
            <v>0.59292630000000002</v>
          </cell>
          <cell r="N9688">
            <v>0.62323839999999997</v>
          </cell>
          <cell r="O9688">
            <v>0.6670045</v>
          </cell>
        </row>
        <row r="9689">
          <cell r="F9689" t="str">
            <v>2013Kern1-in-10September Peak16</v>
          </cell>
          <cell r="G9689">
            <v>2.2478370000000001</v>
          </cell>
          <cell r="H9689">
            <v>3.0226519999999999</v>
          </cell>
          <cell r="I9689">
            <v>101</v>
          </cell>
          <cell r="J9689">
            <v>5605.97</v>
          </cell>
          <cell r="K9689">
            <v>0.67905020000000005</v>
          </cell>
          <cell r="L9689">
            <v>0.73562870000000002</v>
          </cell>
          <cell r="M9689">
            <v>0.77481480000000003</v>
          </cell>
          <cell r="N9689">
            <v>0.81400099999999997</v>
          </cell>
          <cell r="O9689">
            <v>0.87057949999999995</v>
          </cell>
        </row>
        <row r="9690">
          <cell r="F9690" t="str">
            <v>2013Kern1-in-10September Peak17</v>
          </cell>
          <cell r="G9690">
            <v>2.3926440000000002</v>
          </cell>
          <cell r="H9690">
            <v>3.2721089999999999</v>
          </cell>
          <cell r="I9690">
            <v>101</v>
          </cell>
          <cell r="J9690">
            <v>5605.97</v>
          </cell>
          <cell r="K9690">
            <v>0.7700728</v>
          </cell>
          <cell r="L9690">
            <v>0.83470250000000001</v>
          </cell>
          <cell r="M9690">
            <v>0.87946480000000005</v>
          </cell>
          <cell r="N9690">
            <v>0.92422709999999997</v>
          </cell>
          <cell r="O9690">
            <v>0.98885659999999997</v>
          </cell>
        </row>
        <row r="9691">
          <cell r="F9691" t="str">
            <v>2013Kern1-in-10September Peak18</v>
          </cell>
          <cell r="G9691">
            <v>2.4915449999999999</v>
          </cell>
          <cell r="H9691">
            <v>3.3917039999999998</v>
          </cell>
          <cell r="I9691">
            <v>100</v>
          </cell>
          <cell r="J9691">
            <v>5605.97</v>
          </cell>
          <cell r="K9691">
            <v>0.78809960000000001</v>
          </cell>
          <cell r="L9691">
            <v>0.85430539999999999</v>
          </cell>
          <cell r="M9691">
            <v>0.9001595</v>
          </cell>
          <cell r="N9691">
            <v>0.94601349999999995</v>
          </cell>
          <cell r="O9691">
            <v>1.012219</v>
          </cell>
        </row>
        <row r="9692">
          <cell r="F9692" t="str">
            <v>2013Kern1-in-10September Peak19</v>
          </cell>
          <cell r="G9692">
            <v>3.7207650000000001</v>
          </cell>
          <cell r="H9692">
            <v>3.3003230000000001</v>
          </cell>
          <cell r="I9692">
            <v>97</v>
          </cell>
          <cell r="J9692">
            <v>5605.97</v>
          </cell>
          <cell r="K9692">
            <v>-0.46014050000000001</v>
          </cell>
          <cell r="L9692">
            <v>-0.43668639999999997</v>
          </cell>
          <cell r="M9692">
            <v>-0.42044199999999998</v>
          </cell>
          <cell r="N9692">
            <v>-0.4041978</v>
          </cell>
          <cell r="O9692">
            <v>-0.38074380000000002</v>
          </cell>
        </row>
        <row r="9693">
          <cell r="F9693" t="str">
            <v>2013Kern1-in-10September Peak20</v>
          </cell>
          <cell r="G9693">
            <v>3.4932400000000001</v>
          </cell>
          <cell r="H9693">
            <v>3.0704859999999998</v>
          </cell>
          <cell r="I9693">
            <v>91.5</v>
          </cell>
          <cell r="J9693">
            <v>5605.97</v>
          </cell>
          <cell r="K9693">
            <v>-0.46267079999999999</v>
          </cell>
          <cell r="L9693">
            <v>-0.43908770000000003</v>
          </cell>
          <cell r="M9693">
            <v>-0.42275410000000002</v>
          </cell>
          <cell r="N9693">
            <v>-0.40642050000000002</v>
          </cell>
          <cell r="O9693">
            <v>-0.38283739999999999</v>
          </cell>
        </row>
        <row r="9694">
          <cell r="F9694" t="str">
            <v>2013Kern1-in-10September Peak21</v>
          </cell>
          <cell r="G9694">
            <v>3.1457410000000001</v>
          </cell>
          <cell r="H9694">
            <v>2.8525510000000001</v>
          </cell>
          <cell r="I9694">
            <v>87</v>
          </cell>
          <cell r="J9694">
            <v>5605.97</v>
          </cell>
          <cell r="K9694">
            <v>-0.3208724</v>
          </cell>
          <cell r="L9694">
            <v>-0.30451699999999998</v>
          </cell>
          <cell r="M9694">
            <v>-0.29318929999999999</v>
          </cell>
          <cell r="N9694">
            <v>-0.28186169999999999</v>
          </cell>
          <cell r="O9694">
            <v>-0.26550629999999997</v>
          </cell>
        </row>
        <row r="9695">
          <cell r="F9695" t="str">
            <v>2013Kern1-in-10September Peak22</v>
          </cell>
          <cell r="G9695">
            <v>2.7656149999999999</v>
          </cell>
          <cell r="H9695">
            <v>2.5742099999999999</v>
          </cell>
          <cell r="I9695">
            <v>84.5</v>
          </cell>
          <cell r="J9695">
            <v>5605.97</v>
          </cell>
          <cell r="K9695">
            <v>-0.209478</v>
          </cell>
          <cell r="L9695">
            <v>-0.19880059999999999</v>
          </cell>
          <cell r="M9695">
            <v>-0.1914054</v>
          </cell>
          <cell r="N9695">
            <v>-0.18401029999999999</v>
          </cell>
          <cell r="O9695">
            <v>-0.17333280000000001</v>
          </cell>
        </row>
        <row r="9696">
          <cell r="F9696" t="str">
            <v>2013Kern1-in-10September Peak23</v>
          </cell>
          <cell r="G9696">
            <v>2.2433730000000001</v>
          </cell>
          <cell r="H9696">
            <v>2.099901</v>
          </cell>
          <cell r="I9696">
            <v>81</v>
          </cell>
          <cell r="J9696">
            <v>5605.97</v>
          </cell>
          <cell r="K9696">
            <v>-0.15701850000000001</v>
          </cell>
          <cell r="L9696">
            <v>-0.14901500000000001</v>
          </cell>
          <cell r="M9696">
            <v>-0.14347190000000001</v>
          </cell>
          <cell r="N9696">
            <v>-0.13792869999999999</v>
          </cell>
          <cell r="O9696">
            <v>-0.12992519999999999</v>
          </cell>
        </row>
        <row r="9697">
          <cell r="F9697" t="str">
            <v>2013Kern1-in-10September Peak24</v>
          </cell>
          <cell r="G9697">
            <v>1.7966599999999999</v>
          </cell>
          <cell r="H9697">
            <v>1.6850560000000001</v>
          </cell>
          <cell r="I9697">
            <v>80</v>
          </cell>
          <cell r="J9697">
            <v>5605.97</v>
          </cell>
          <cell r="K9697">
            <v>-0.12214170000000001</v>
          </cell>
          <cell r="L9697">
            <v>-0.1159159</v>
          </cell>
          <cell r="M9697">
            <v>-0.11160399999999999</v>
          </cell>
          <cell r="N9697">
            <v>-0.107292</v>
          </cell>
          <cell r="O9697">
            <v>-0.1010663</v>
          </cell>
        </row>
        <row r="9698">
          <cell r="F9698" t="str">
            <v>2013Northern Coast1-in-10September Peak1</v>
          </cell>
          <cell r="G9698">
            <v>0.97807569999999999</v>
          </cell>
          <cell r="H9698">
            <v>0.97807569999999999</v>
          </cell>
          <cell r="I9698">
            <v>65.665099999999995</v>
          </cell>
          <cell r="J9698">
            <v>9263.56</v>
          </cell>
          <cell r="K9698">
            <v>0</v>
          </cell>
          <cell r="L9698">
            <v>0</v>
          </cell>
          <cell r="M9698">
            <v>0</v>
          </cell>
          <cell r="N9698">
            <v>0</v>
          </cell>
          <cell r="O9698">
            <v>0</v>
          </cell>
        </row>
        <row r="9699">
          <cell r="F9699" t="str">
            <v>2013Northern Coast1-in-10September Peak2</v>
          </cell>
          <cell r="G9699">
            <v>0.85555650000000005</v>
          </cell>
          <cell r="H9699">
            <v>0.85555650000000005</v>
          </cell>
          <cell r="I9699">
            <v>64.317899999999995</v>
          </cell>
          <cell r="J9699">
            <v>9263.56</v>
          </cell>
          <cell r="K9699">
            <v>0</v>
          </cell>
          <cell r="L9699">
            <v>0</v>
          </cell>
          <cell r="M9699">
            <v>0</v>
          </cell>
          <cell r="N9699">
            <v>0</v>
          </cell>
          <cell r="O9699">
            <v>0</v>
          </cell>
        </row>
        <row r="9700">
          <cell r="F9700" t="str">
            <v>2013Northern Coast1-in-10September Peak3</v>
          </cell>
          <cell r="G9700">
            <v>0.79737999999999998</v>
          </cell>
          <cell r="H9700">
            <v>0.79737999999999998</v>
          </cell>
          <cell r="I9700">
            <v>62.320599999999999</v>
          </cell>
          <cell r="J9700">
            <v>9263.56</v>
          </cell>
          <cell r="K9700">
            <v>0</v>
          </cell>
          <cell r="L9700">
            <v>0</v>
          </cell>
          <cell r="M9700">
            <v>0</v>
          </cell>
          <cell r="N9700">
            <v>0</v>
          </cell>
          <cell r="O9700">
            <v>0</v>
          </cell>
        </row>
        <row r="9701">
          <cell r="F9701" t="str">
            <v>2013Northern Coast1-in-10September Peak4</v>
          </cell>
          <cell r="G9701">
            <v>0.7618222</v>
          </cell>
          <cell r="H9701">
            <v>0.7618222</v>
          </cell>
          <cell r="I9701">
            <v>61.065199999999997</v>
          </cell>
          <cell r="J9701">
            <v>9263.56</v>
          </cell>
          <cell r="K9701">
            <v>0</v>
          </cell>
          <cell r="L9701">
            <v>0</v>
          </cell>
          <cell r="M9701">
            <v>0</v>
          </cell>
          <cell r="N9701">
            <v>0</v>
          </cell>
          <cell r="O9701">
            <v>0</v>
          </cell>
        </row>
        <row r="9702">
          <cell r="F9702" t="str">
            <v>2013Northern Coast1-in-10September Peak5</v>
          </cell>
          <cell r="G9702">
            <v>0.76369600000000004</v>
          </cell>
          <cell r="H9702">
            <v>0.76369600000000004</v>
          </cell>
          <cell r="I9702">
            <v>60.111199999999997</v>
          </cell>
          <cell r="J9702">
            <v>9263.56</v>
          </cell>
          <cell r="K9702">
            <v>0</v>
          </cell>
          <cell r="L9702">
            <v>0</v>
          </cell>
          <cell r="M9702">
            <v>0</v>
          </cell>
          <cell r="N9702">
            <v>0</v>
          </cell>
          <cell r="O9702">
            <v>0</v>
          </cell>
        </row>
        <row r="9703">
          <cell r="F9703" t="str">
            <v>2013Northern Coast1-in-10September Peak6</v>
          </cell>
          <cell r="G9703">
            <v>0.83429779999999998</v>
          </cell>
          <cell r="H9703">
            <v>0.83429779999999998</v>
          </cell>
          <cell r="I9703">
            <v>59.538200000000003</v>
          </cell>
          <cell r="J9703">
            <v>9263.56</v>
          </cell>
          <cell r="K9703">
            <v>0</v>
          </cell>
          <cell r="L9703">
            <v>0</v>
          </cell>
          <cell r="M9703">
            <v>0</v>
          </cell>
          <cell r="N9703">
            <v>0</v>
          </cell>
          <cell r="O9703">
            <v>0</v>
          </cell>
        </row>
        <row r="9704">
          <cell r="F9704" t="str">
            <v>2013Northern Coast1-in-10September Peak7</v>
          </cell>
          <cell r="G9704">
            <v>1.0126329999999999</v>
          </cell>
          <cell r="H9704">
            <v>1.0126329999999999</v>
          </cell>
          <cell r="I9704">
            <v>58.596299999999999</v>
          </cell>
          <cell r="J9704">
            <v>9263.56</v>
          </cell>
          <cell r="K9704">
            <v>0</v>
          </cell>
          <cell r="L9704">
            <v>0</v>
          </cell>
          <cell r="M9704">
            <v>0</v>
          </cell>
          <cell r="N9704">
            <v>0</v>
          </cell>
          <cell r="O9704">
            <v>0</v>
          </cell>
        </row>
        <row r="9705">
          <cell r="F9705" t="str">
            <v>2013Northern Coast1-in-10September Peak8</v>
          </cell>
          <cell r="G9705">
            <v>1.1687609999999999</v>
          </cell>
          <cell r="H9705">
            <v>1.1687609999999999</v>
          </cell>
          <cell r="I9705">
            <v>59.1004</v>
          </cell>
          <cell r="J9705">
            <v>9263.56</v>
          </cell>
          <cell r="K9705">
            <v>0</v>
          </cell>
          <cell r="L9705">
            <v>0</v>
          </cell>
          <cell r="M9705">
            <v>0</v>
          </cell>
          <cell r="N9705">
            <v>0</v>
          </cell>
          <cell r="O9705">
            <v>0</v>
          </cell>
        </row>
        <row r="9706">
          <cell r="F9706" t="str">
            <v>2013Northern Coast1-in-10September Peak9</v>
          </cell>
          <cell r="G9706">
            <v>1.169646</v>
          </cell>
          <cell r="H9706">
            <v>1.169646</v>
          </cell>
          <cell r="I9706">
            <v>67.565200000000004</v>
          </cell>
          <cell r="J9706">
            <v>9263.56</v>
          </cell>
          <cell r="K9706">
            <v>0</v>
          </cell>
          <cell r="L9706">
            <v>0</v>
          </cell>
          <cell r="M9706">
            <v>0</v>
          </cell>
          <cell r="N9706">
            <v>0</v>
          </cell>
          <cell r="O9706">
            <v>0</v>
          </cell>
        </row>
        <row r="9707">
          <cell r="F9707" t="str">
            <v>2013Northern Coast1-in-10September Peak10</v>
          </cell>
          <cell r="G9707">
            <v>1.196024</v>
          </cell>
          <cell r="H9707">
            <v>1.196024</v>
          </cell>
          <cell r="I9707">
            <v>73.5852</v>
          </cell>
          <cell r="J9707">
            <v>9263.56</v>
          </cell>
          <cell r="K9707">
            <v>0</v>
          </cell>
          <cell r="L9707">
            <v>0</v>
          </cell>
          <cell r="M9707">
            <v>0</v>
          </cell>
          <cell r="N9707">
            <v>0</v>
          </cell>
          <cell r="O9707">
            <v>0</v>
          </cell>
        </row>
        <row r="9708">
          <cell r="F9708" t="str">
            <v>2013Northern Coast1-in-10September Peak11</v>
          </cell>
          <cell r="G9708">
            <v>1.2409859999999999</v>
          </cell>
          <cell r="H9708">
            <v>1.2409859999999999</v>
          </cell>
          <cell r="I9708">
            <v>81.047300000000007</v>
          </cell>
          <cell r="J9708">
            <v>9263.56</v>
          </cell>
          <cell r="K9708">
            <v>0</v>
          </cell>
          <cell r="L9708">
            <v>0</v>
          </cell>
          <cell r="M9708">
            <v>0</v>
          </cell>
          <cell r="N9708">
            <v>0</v>
          </cell>
          <cell r="O9708">
            <v>0</v>
          </cell>
        </row>
        <row r="9709">
          <cell r="F9709" t="str">
            <v>2013Northern Coast1-in-10September Peak12</v>
          </cell>
          <cell r="G9709">
            <v>1.31419</v>
          </cell>
          <cell r="H9709">
            <v>1.31419</v>
          </cell>
          <cell r="I9709">
            <v>86.594399999999993</v>
          </cell>
          <cell r="J9709">
            <v>9263.56</v>
          </cell>
          <cell r="K9709">
            <v>0</v>
          </cell>
          <cell r="L9709">
            <v>0</v>
          </cell>
          <cell r="M9709">
            <v>0</v>
          </cell>
          <cell r="N9709">
            <v>0</v>
          </cell>
          <cell r="O9709">
            <v>0</v>
          </cell>
        </row>
        <row r="9710">
          <cell r="F9710" t="str">
            <v>2013Northern Coast1-in-10September Peak13</v>
          </cell>
          <cell r="G9710">
            <v>1.4396450000000001</v>
          </cell>
          <cell r="H9710">
            <v>1.4396450000000001</v>
          </cell>
          <cell r="I9710">
            <v>90.757599999999996</v>
          </cell>
          <cell r="J9710">
            <v>9263.56</v>
          </cell>
          <cell r="K9710">
            <v>0</v>
          </cell>
          <cell r="L9710">
            <v>0</v>
          </cell>
          <cell r="M9710">
            <v>0</v>
          </cell>
          <cell r="N9710">
            <v>0</v>
          </cell>
          <cell r="O9710">
            <v>0</v>
          </cell>
        </row>
        <row r="9711">
          <cell r="F9711" t="str">
            <v>2013Northern Coast1-in-10September Peak14</v>
          </cell>
          <cell r="G9711">
            <v>1.3174330000000001</v>
          </cell>
          <cell r="H9711">
            <v>1.582832</v>
          </cell>
          <cell r="I9711">
            <v>95.384500000000003</v>
          </cell>
          <cell r="J9711">
            <v>9263.56</v>
          </cell>
          <cell r="K9711">
            <v>0.21103759999999999</v>
          </cell>
          <cell r="L9711">
            <v>0.2431546</v>
          </cell>
          <cell r="M9711">
            <v>0.26539859999999998</v>
          </cell>
          <cell r="N9711">
            <v>0.28764269999999997</v>
          </cell>
          <cell r="O9711">
            <v>0.31975949999999997</v>
          </cell>
        </row>
        <row r="9712">
          <cell r="F9712" t="str">
            <v>2013Northern Coast1-in-10September Peak15</v>
          </cell>
          <cell r="G9712">
            <v>1.44018</v>
          </cell>
          <cell r="H9712">
            <v>1.7879309999999999</v>
          </cell>
          <cell r="I9712">
            <v>99.592399999999998</v>
          </cell>
          <cell r="J9712">
            <v>9263.56</v>
          </cell>
          <cell r="K9712">
            <v>0.27652209999999999</v>
          </cell>
          <cell r="L9712">
            <v>0.31860470000000002</v>
          </cell>
          <cell r="M9712">
            <v>0.34775099999999998</v>
          </cell>
          <cell r="N9712">
            <v>0.37689729999999999</v>
          </cell>
          <cell r="O9712">
            <v>0.41898000000000002</v>
          </cell>
        </row>
        <row r="9713">
          <cell r="F9713" t="str">
            <v>2013Northern Coast1-in-10September Peak16</v>
          </cell>
          <cell r="G9713">
            <v>1.6217569999999999</v>
          </cell>
          <cell r="H9713">
            <v>2.0515919999999999</v>
          </cell>
          <cell r="I9713">
            <v>100.17100000000001</v>
          </cell>
          <cell r="J9713">
            <v>9263.56</v>
          </cell>
          <cell r="K9713">
            <v>0.34179290000000001</v>
          </cell>
          <cell r="L9713">
            <v>0.39380880000000001</v>
          </cell>
          <cell r="M9713">
            <v>0.42983490000000002</v>
          </cell>
          <cell r="N9713">
            <v>0.46586080000000002</v>
          </cell>
          <cell r="O9713">
            <v>0.51787669999999997</v>
          </cell>
        </row>
        <row r="9714">
          <cell r="F9714" t="str">
            <v>2013Northern Coast1-in-10September Peak17</v>
          </cell>
          <cell r="G9714">
            <v>1.8356110000000001</v>
          </cell>
          <cell r="H9714">
            <v>2.339915</v>
          </cell>
          <cell r="I9714">
            <v>98.2226</v>
          </cell>
          <cell r="J9714">
            <v>9263.56</v>
          </cell>
          <cell r="K9714">
            <v>0.4010088</v>
          </cell>
          <cell r="L9714">
            <v>0.46203650000000002</v>
          </cell>
          <cell r="M9714">
            <v>0.50430419999999998</v>
          </cell>
          <cell r="N9714">
            <v>0.54657169999999999</v>
          </cell>
          <cell r="O9714">
            <v>0.60759940000000001</v>
          </cell>
        </row>
        <row r="9715">
          <cell r="F9715" t="str">
            <v>2013Northern Coast1-in-10September Peak18</v>
          </cell>
          <cell r="G9715">
            <v>2.0291299999999999</v>
          </cell>
          <cell r="H9715">
            <v>2.5475240000000001</v>
          </cell>
          <cell r="I9715">
            <v>94.057699999999997</v>
          </cell>
          <cell r="J9715">
            <v>9263.56</v>
          </cell>
          <cell r="K9715">
            <v>0.41221279999999999</v>
          </cell>
          <cell r="L9715">
            <v>0.47494560000000002</v>
          </cell>
          <cell r="M9715">
            <v>0.51839409999999997</v>
          </cell>
          <cell r="N9715">
            <v>0.56184259999999997</v>
          </cell>
          <cell r="O9715">
            <v>0.6245754</v>
          </cell>
        </row>
        <row r="9716">
          <cell r="F9716" t="str">
            <v>2013Northern Coast1-in-10September Peak19</v>
          </cell>
          <cell r="G9716">
            <v>2.6897720000000001</v>
          </cell>
          <cell r="H9716">
            <v>2.535749</v>
          </cell>
          <cell r="I9716">
            <v>86.165400000000005</v>
          </cell>
          <cell r="J9716">
            <v>9263.56</v>
          </cell>
          <cell r="K9716">
            <v>-0.17440739999999999</v>
          </cell>
          <cell r="L9716">
            <v>-0.16236400000000001</v>
          </cell>
          <cell r="M9716">
            <v>-0.15402279999999999</v>
          </cell>
          <cell r="N9716">
            <v>-0.14568149999999999</v>
          </cell>
          <cell r="O9716">
            <v>-0.13363800000000001</v>
          </cell>
        </row>
        <row r="9717">
          <cell r="F9717" t="str">
            <v>2013Northern Coast1-in-10September Peak20</v>
          </cell>
          <cell r="G9717">
            <v>2.446256</v>
          </cell>
          <cell r="H9717">
            <v>2.3170959999999998</v>
          </cell>
          <cell r="I9717">
            <v>80.245400000000004</v>
          </cell>
          <cell r="J9717">
            <v>9263.56</v>
          </cell>
          <cell r="K9717">
            <v>-0.146255</v>
          </cell>
          <cell r="L9717">
            <v>-0.13615559999999999</v>
          </cell>
          <cell r="M9717">
            <v>-0.12916069999999999</v>
          </cell>
          <cell r="N9717">
            <v>-0.12216589999999999</v>
          </cell>
          <cell r="O9717">
            <v>-0.1120665</v>
          </cell>
        </row>
        <row r="9718">
          <cell r="F9718" t="str">
            <v>2013Northern Coast1-in-10September Peak21</v>
          </cell>
          <cell r="G9718">
            <v>2.1887340000000002</v>
          </cell>
          <cell r="H9718">
            <v>2.1070380000000002</v>
          </cell>
          <cell r="I9718">
            <v>75.440299999999993</v>
          </cell>
          <cell r="J9718">
            <v>9263.56</v>
          </cell>
          <cell r="K9718">
            <v>-9.2507599999999995E-2</v>
          </cell>
          <cell r="L9718">
            <v>-8.6119699999999993E-2</v>
          </cell>
          <cell r="M9718">
            <v>-8.1695400000000001E-2</v>
          </cell>
          <cell r="N9718">
            <v>-7.7271199999999998E-2</v>
          </cell>
          <cell r="O9718">
            <v>-7.0883199999999993E-2</v>
          </cell>
        </row>
        <row r="9719">
          <cell r="F9719" t="str">
            <v>2013Northern Coast1-in-10September Peak22</v>
          </cell>
          <cell r="G9719">
            <v>1.90642</v>
          </cell>
          <cell r="H9719">
            <v>1.858209</v>
          </cell>
          <cell r="I9719">
            <v>72.079599999999999</v>
          </cell>
          <cell r="J9719">
            <v>9263.56</v>
          </cell>
          <cell r="K9719">
            <v>-5.4591399999999998E-2</v>
          </cell>
          <cell r="L9719">
            <v>-5.0821699999999997E-2</v>
          </cell>
          <cell r="M9719">
            <v>-4.8210799999999998E-2</v>
          </cell>
          <cell r="N9719">
            <v>-4.5600000000000002E-2</v>
          </cell>
          <cell r="O9719">
            <v>-4.1830199999999998E-2</v>
          </cell>
        </row>
        <row r="9720">
          <cell r="F9720" t="str">
            <v>2013Northern Coast1-in-10September Peak23</v>
          </cell>
          <cell r="G9720">
            <v>1.535836</v>
          </cell>
          <cell r="H9720">
            <v>1.498731</v>
          </cell>
          <cell r="I9720">
            <v>69.279700000000005</v>
          </cell>
          <cell r="J9720">
            <v>9263.56</v>
          </cell>
          <cell r="K9720">
            <v>-4.2016199999999997E-2</v>
          </cell>
          <cell r="L9720">
            <v>-3.9114799999999998E-2</v>
          </cell>
          <cell r="M9720">
            <v>-3.7105399999999997E-2</v>
          </cell>
          <cell r="N9720">
            <v>-3.5095899999999999E-2</v>
          </cell>
          <cell r="O9720">
            <v>-3.2194599999999997E-2</v>
          </cell>
        </row>
        <row r="9721">
          <cell r="F9721" t="str">
            <v>2013Northern Coast1-in-10September Peak24</v>
          </cell>
          <cell r="G9721">
            <v>1.1720079999999999</v>
          </cell>
          <cell r="H9721">
            <v>1.1372930000000001</v>
          </cell>
          <cell r="I9721">
            <v>67.266300000000001</v>
          </cell>
          <cell r="J9721">
            <v>9263.56</v>
          </cell>
          <cell r="K9721">
            <v>-3.9309200000000002E-2</v>
          </cell>
          <cell r="L9721">
            <v>-3.6594700000000001E-2</v>
          </cell>
          <cell r="M9721">
            <v>-3.4714700000000001E-2</v>
          </cell>
          <cell r="N9721">
            <v>-3.2834700000000001E-2</v>
          </cell>
          <cell r="O9721">
            <v>-3.0120299999999999E-2</v>
          </cell>
        </row>
        <row r="9722">
          <cell r="F9722" t="str">
            <v>2013Other1-in-10September Peak1</v>
          </cell>
          <cell r="G9722">
            <v>0.92099580000000003</v>
          </cell>
          <cell r="H9722">
            <v>0.92099580000000003</v>
          </cell>
          <cell r="I9722">
            <v>74.000860000000003</v>
          </cell>
          <cell r="J9722">
            <v>25791.32</v>
          </cell>
          <cell r="K9722">
            <v>0</v>
          </cell>
          <cell r="L9722">
            <v>0</v>
          </cell>
          <cell r="M9722">
            <v>0</v>
          </cell>
          <cell r="N9722">
            <v>0</v>
          </cell>
          <cell r="O9722">
            <v>0</v>
          </cell>
        </row>
        <row r="9723">
          <cell r="F9723" t="str">
            <v>2013Other1-in-10September Peak2</v>
          </cell>
          <cell r="G9723">
            <v>0.79097300000000004</v>
          </cell>
          <cell r="H9723">
            <v>0.79097300000000004</v>
          </cell>
          <cell r="I9723">
            <v>71.994579999999999</v>
          </cell>
          <cell r="J9723">
            <v>25791.32</v>
          </cell>
          <cell r="K9723">
            <v>0</v>
          </cell>
          <cell r="L9723">
            <v>0</v>
          </cell>
          <cell r="M9723">
            <v>0</v>
          </cell>
          <cell r="N9723">
            <v>0</v>
          </cell>
          <cell r="O9723">
            <v>0</v>
          </cell>
        </row>
        <row r="9724">
          <cell r="F9724" t="str">
            <v>2013Other1-in-10September Peak3</v>
          </cell>
          <cell r="G9724">
            <v>0.71722439999999998</v>
          </cell>
          <cell r="H9724">
            <v>0.71722439999999998</v>
          </cell>
          <cell r="I9724">
            <v>70.218599999999995</v>
          </cell>
          <cell r="J9724">
            <v>25791.32</v>
          </cell>
          <cell r="K9724">
            <v>0</v>
          </cell>
          <cell r="L9724">
            <v>0</v>
          </cell>
          <cell r="M9724">
            <v>0</v>
          </cell>
          <cell r="N9724">
            <v>0</v>
          </cell>
          <cell r="O9724">
            <v>0</v>
          </cell>
        </row>
        <row r="9725">
          <cell r="F9725" t="str">
            <v>2013Other1-in-10September Peak4</v>
          </cell>
          <cell r="G9725">
            <v>0.6754578</v>
          </cell>
          <cell r="H9725">
            <v>0.6754578</v>
          </cell>
          <cell r="I9725">
            <v>69.762309999999999</v>
          </cell>
          <cell r="J9725">
            <v>25791.32</v>
          </cell>
          <cell r="K9725">
            <v>0</v>
          </cell>
          <cell r="L9725">
            <v>0</v>
          </cell>
          <cell r="M9725">
            <v>0</v>
          </cell>
          <cell r="N9725">
            <v>0</v>
          </cell>
          <cell r="O9725">
            <v>0</v>
          </cell>
        </row>
        <row r="9726">
          <cell r="F9726" t="str">
            <v>2013Other1-in-10September Peak5</v>
          </cell>
          <cell r="G9726">
            <v>0.66712369999999999</v>
          </cell>
          <cell r="H9726">
            <v>0.66712369999999999</v>
          </cell>
          <cell r="I9726">
            <v>69.082369999999997</v>
          </cell>
          <cell r="J9726">
            <v>25791.32</v>
          </cell>
          <cell r="K9726">
            <v>0</v>
          </cell>
          <cell r="L9726">
            <v>0</v>
          </cell>
          <cell r="M9726">
            <v>0</v>
          </cell>
          <cell r="N9726">
            <v>0</v>
          </cell>
          <cell r="O9726">
            <v>0</v>
          </cell>
        </row>
        <row r="9727">
          <cell r="F9727" t="str">
            <v>2013Other1-in-10September Peak6</v>
          </cell>
          <cell r="G9727">
            <v>0.71179749999999997</v>
          </cell>
          <cell r="H9727">
            <v>0.71179749999999997</v>
          </cell>
          <cell r="I9727">
            <v>67.867840000000001</v>
          </cell>
          <cell r="J9727">
            <v>25791.32</v>
          </cell>
          <cell r="K9727">
            <v>0</v>
          </cell>
          <cell r="L9727">
            <v>0</v>
          </cell>
          <cell r="M9727">
            <v>0</v>
          </cell>
          <cell r="N9727">
            <v>0</v>
          </cell>
          <cell r="O9727">
            <v>0</v>
          </cell>
        </row>
        <row r="9728">
          <cell r="F9728" t="str">
            <v>2013Other1-in-10September Peak7</v>
          </cell>
          <cell r="G9728">
            <v>0.83157669999999995</v>
          </cell>
          <cell r="H9728">
            <v>0.83157669999999995</v>
          </cell>
          <cell r="I9728">
            <v>66.630279999999999</v>
          </cell>
          <cell r="J9728">
            <v>25791.32</v>
          </cell>
          <cell r="K9728">
            <v>0</v>
          </cell>
          <cell r="L9728">
            <v>0</v>
          </cell>
          <cell r="M9728">
            <v>0</v>
          </cell>
          <cell r="N9728">
            <v>0</v>
          </cell>
          <cell r="O9728">
            <v>0</v>
          </cell>
        </row>
        <row r="9729">
          <cell r="F9729" t="str">
            <v>2013Other1-in-10September Peak8</v>
          </cell>
          <cell r="G9729">
            <v>0.91262679999999996</v>
          </cell>
          <cell r="H9729">
            <v>0.91262679999999996</v>
          </cell>
          <cell r="I9729">
            <v>69.510300000000001</v>
          </cell>
          <cell r="J9729">
            <v>25791.32</v>
          </cell>
          <cell r="K9729">
            <v>0</v>
          </cell>
          <cell r="L9729">
            <v>0</v>
          </cell>
          <cell r="M9729">
            <v>0</v>
          </cell>
          <cell r="N9729">
            <v>0</v>
          </cell>
          <cell r="O9729">
            <v>0</v>
          </cell>
        </row>
        <row r="9730">
          <cell r="F9730" t="str">
            <v>2013Other1-in-10September Peak9</v>
          </cell>
          <cell r="G9730">
            <v>0.92922939999999998</v>
          </cell>
          <cell r="H9730">
            <v>0.92922939999999998</v>
          </cell>
          <cell r="I9730">
            <v>75.540319999999994</v>
          </cell>
          <cell r="J9730">
            <v>25791.32</v>
          </cell>
          <cell r="K9730">
            <v>0</v>
          </cell>
          <cell r="L9730">
            <v>0</v>
          </cell>
          <cell r="M9730">
            <v>0</v>
          </cell>
          <cell r="N9730">
            <v>0</v>
          </cell>
          <cell r="O9730">
            <v>0</v>
          </cell>
        </row>
        <row r="9731">
          <cell r="F9731" t="str">
            <v>2013Other1-in-10September Peak10</v>
          </cell>
          <cell r="G9731">
            <v>0.99061920000000003</v>
          </cell>
          <cell r="H9731">
            <v>0.99061920000000003</v>
          </cell>
          <cell r="I9731">
            <v>80.286289999999994</v>
          </cell>
          <cell r="J9731">
            <v>25791.32</v>
          </cell>
          <cell r="K9731">
            <v>0</v>
          </cell>
          <cell r="L9731">
            <v>0</v>
          </cell>
          <cell r="M9731">
            <v>0</v>
          </cell>
          <cell r="N9731">
            <v>0</v>
          </cell>
          <cell r="O9731">
            <v>0</v>
          </cell>
        </row>
        <row r="9732">
          <cell r="F9732" t="str">
            <v>2013Other1-in-10September Peak11</v>
          </cell>
          <cell r="G9732">
            <v>1.0947929999999999</v>
          </cell>
          <cell r="H9732">
            <v>1.0947929999999999</v>
          </cell>
          <cell r="I9732">
            <v>85.006230000000002</v>
          </cell>
          <cell r="J9732">
            <v>25791.32</v>
          </cell>
          <cell r="K9732">
            <v>0</v>
          </cell>
          <cell r="L9732">
            <v>0</v>
          </cell>
          <cell r="M9732">
            <v>0</v>
          </cell>
          <cell r="N9732">
            <v>0</v>
          </cell>
          <cell r="O9732">
            <v>0</v>
          </cell>
        </row>
        <row r="9733">
          <cell r="F9733" t="str">
            <v>2013Other1-in-10September Peak12</v>
          </cell>
          <cell r="G9733">
            <v>1.253401</v>
          </cell>
          <cell r="H9733">
            <v>1.253401</v>
          </cell>
          <cell r="I9733">
            <v>88.670850000000002</v>
          </cell>
          <cell r="J9733">
            <v>25791.32</v>
          </cell>
          <cell r="K9733">
            <v>0</v>
          </cell>
          <cell r="L9733">
            <v>0</v>
          </cell>
          <cell r="M9733">
            <v>0</v>
          </cell>
          <cell r="N9733">
            <v>0</v>
          </cell>
          <cell r="O9733">
            <v>0</v>
          </cell>
        </row>
        <row r="9734">
          <cell r="F9734" t="str">
            <v>2013Other1-in-10September Peak13</v>
          </cell>
          <cell r="G9734">
            <v>1.4780089999999999</v>
          </cell>
          <cell r="H9734">
            <v>1.4780089999999999</v>
          </cell>
          <cell r="I9734">
            <v>92.568629999999999</v>
          </cell>
          <cell r="J9734">
            <v>25791.32</v>
          </cell>
          <cell r="K9734">
            <v>0</v>
          </cell>
          <cell r="L9734">
            <v>0</v>
          </cell>
          <cell r="M9734">
            <v>0</v>
          </cell>
          <cell r="N9734">
            <v>0</v>
          </cell>
          <cell r="O9734">
            <v>0</v>
          </cell>
        </row>
        <row r="9735">
          <cell r="F9735" t="str">
            <v>2013Other1-in-10September Peak14</v>
          </cell>
          <cell r="G9735">
            <v>1.363974</v>
          </cell>
          <cell r="H9735">
            <v>1.7360789999999999</v>
          </cell>
          <cell r="I9735">
            <v>95.859939999999995</v>
          </cell>
          <cell r="J9735">
            <v>25791.32</v>
          </cell>
          <cell r="K9735">
            <v>0.30936049999999998</v>
          </cell>
          <cell r="L9735">
            <v>0.34643049999999997</v>
          </cell>
          <cell r="M9735">
            <v>0.37210490000000002</v>
          </cell>
          <cell r="N9735">
            <v>0.39777950000000001</v>
          </cell>
          <cell r="O9735">
            <v>0.4348494</v>
          </cell>
        </row>
        <row r="9736">
          <cell r="F9736" t="str">
            <v>2013Other1-in-10September Peak15</v>
          </cell>
          <cell r="G9736">
            <v>1.5497540000000001</v>
          </cell>
          <cell r="H9736">
            <v>2.0297890000000001</v>
          </cell>
          <cell r="I9736">
            <v>98.530270000000002</v>
          </cell>
          <cell r="J9736">
            <v>25791.32</v>
          </cell>
          <cell r="K9736">
            <v>0.40008709999999997</v>
          </cell>
          <cell r="L9736">
            <v>0.44732100000000002</v>
          </cell>
          <cell r="M9736">
            <v>0.48003489999999999</v>
          </cell>
          <cell r="N9736">
            <v>0.51274900000000001</v>
          </cell>
          <cell r="O9736">
            <v>0.5599828</v>
          </cell>
        </row>
        <row r="9737">
          <cell r="F9737" t="str">
            <v>2013Other1-in-10September Peak16</v>
          </cell>
          <cell r="G9737">
            <v>1.7539279999999999</v>
          </cell>
          <cell r="H9737">
            <v>2.353399</v>
          </cell>
          <cell r="I9737">
            <v>100.3806</v>
          </cell>
          <cell r="J9737">
            <v>25791.32</v>
          </cell>
          <cell r="K9737">
            <v>0.4999345</v>
          </cell>
          <cell r="L9737">
            <v>0.55874109999999999</v>
          </cell>
          <cell r="M9737">
            <v>0.59947039999999996</v>
          </cell>
          <cell r="N9737">
            <v>0.64019959999999998</v>
          </cell>
          <cell r="O9737">
            <v>0.69900629999999997</v>
          </cell>
        </row>
        <row r="9738">
          <cell r="F9738" t="str">
            <v>2013Other1-in-10September Peak17</v>
          </cell>
          <cell r="G9738">
            <v>1.947749</v>
          </cell>
          <cell r="H9738">
            <v>2.6467550000000002</v>
          </cell>
          <cell r="I9738">
            <v>100.4948</v>
          </cell>
          <cell r="J9738">
            <v>25791.32</v>
          </cell>
          <cell r="K9738">
            <v>0.58273140000000001</v>
          </cell>
          <cell r="L9738">
            <v>0.65142750000000005</v>
          </cell>
          <cell r="M9738">
            <v>0.69900609999999996</v>
          </cell>
          <cell r="N9738">
            <v>0.74658480000000005</v>
          </cell>
          <cell r="O9738">
            <v>0.81528089999999998</v>
          </cell>
        </row>
        <row r="9739">
          <cell r="F9739" t="str">
            <v>2013Other1-in-10September Peak18</v>
          </cell>
          <cell r="G9739">
            <v>2.102598</v>
          </cell>
          <cell r="H9739">
            <v>2.8205680000000002</v>
          </cell>
          <cell r="I9739">
            <v>99.904709999999994</v>
          </cell>
          <cell r="J9739">
            <v>25791.32</v>
          </cell>
          <cell r="K9739">
            <v>0.59851239999999994</v>
          </cell>
          <cell r="L9739">
            <v>0.66908869999999998</v>
          </cell>
          <cell r="M9739">
            <v>0.71796950000000004</v>
          </cell>
          <cell r="N9739">
            <v>0.76685040000000004</v>
          </cell>
          <cell r="O9739">
            <v>0.83742669999999997</v>
          </cell>
        </row>
        <row r="9740">
          <cell r="F9740" t="str">
            <v>2013Other1-in-10September Peak19</v>
          </cell>
          <cell r="G9740">
            <v>3.051199</v>
          </cell>
          <cell r="H9740">
            <v>2.758861</v>
          </cell>
          <cell r="I9740">
            <v>97.038380000000004</v>
          </cell>
          <cell r="J9740">
            <v>25791.32</v>
          </cell>
          <cell r="K9740">
            <v>-0.32657819999999999</v>
          </cell>
          <cell r="L9740">
            <v>-0.30634919999999999</v>
          </cell>
          <cell r="M9740">
            <v>-0.29233880000000001</v>
          </cell>
          <cell r="N9740">
            <v>-0.27832839999999998</v>
          </cell>
          <cell r="O9740">
            <v>-0.25809949999999998</v>
          </cell>
        </row>
        <row r="9741">
          <cell r="F9741" t="str">
            <v>2013Other1-in-10September Peak20</v>
          </cell>
          <cell r="G9741">
            <v>2.7461359999999999</v>
          </cell>
          <cell r="H9741">
            <v>2.4893589999999999</v>
          </cell>
          <cell r="I9741">
            <v>92.470339999999993</v>
          </cell>
          <cell r="J9741">
            <v>25791.32</v>
          </cell>
          <cell r="K9741">
            <v>-0.28685159999999998</v>
          </cell>
          <cell r="L9741">
            <v>-0.26908339999999997</v>
          </cell>
          <cell r="M9741">
            <v>-0.25677729999999999</v>
          </cell>
          <cell r="N9741">
            <v>-0.2444711</v>
          </cell>
          <cell r="O9741">
            <v>-0.22670299999999999</v>
          </cell>
        </row>
        <row r="9742">
          <cell r="F9742" t="str">
            <v>2013Other1-in-10September Peak21</v>
          </cell>
          <cell r="G9742">
            <v>2.3377439999999998</v>
          </cell>
          <cell r="H9742">
            <v>2.1871839999999998</v>
          </cell>
          <cell r="I9742">
            <v>88.047160000000005</v>
          </cell>
          <cell r="J9742">
            <v>25791.32</v>
          </cell>
          <cell r="K9742">
            <v>-0.16819429999999999</v>
          </cell>
          <cell r="L9742">
            <v>-0.157776</v>
          </cell>
          <cell r="M9742">
            <v>-0.15056040000000001</v>
          </cell>
          <cell r="N9742">
            <v>-0.14334469999999999</v>
          </cell>
          <cell r="O9742">
            <v>-0.1329264</v>
          </cell>
        </row>
        <row r="9743">
          <cell r="F9743" t="str">
            <v>2013Other1-in-10September Peak22</v>
          </cell>
          <cell r="G9743">
            <v>1.9606140000000001</v>
          </cell>
          <cell r="H9743">
            <v>1.8640140000000001</v>
          </cell>
          <cell r="I9743">
            <v>84.837869999999995</v>
          </cell>
          <cell r="J9743">
            <v>25791.32</v>
          </cell>
          <cell r="K9743">
            <v>-0.1079142</v>
          </cell>
          <cell r="L9743">
            <v>-0.10122979999999999</v>
          </cell>
          <cell r="M9743">
            <v>-9.6600199999999997E-2</v>
          </cell>
          <cell r="N9743">
            <v>-9.19706E-2</v>
          </cell>
          <cell r="O9743">
            <v>-8.5286200000000006E-2</v>
          </cell>
        </row>
        <row r="9744">
          <cell r="F9744" t="str">
            <v>2013Other1-in-10September Peak23</v>
          </cell>
          <cell r="G9744">
            <v>1.5205139999999999</v>
          </cell>
          <cell r="H9744">
            <v>1.459195</v>
          </cell>
          <cell r="I9744">
            <v>80.8583</v>
          </cell>
          <cell r="J9744">
            <v>25791.32</v>
          </cell>
          <cell r="K9744">
            <v>-6.8501300000000001E-2</v>
          </cell>
          <cell r="L9744">
            <v>-6.4258200000000001E-2</v>
          </cell>
          <cell r="M9744">
            <v>-6.1319499999999999E-2</v>
          </cell>
          <cell r="N9744">
            <v>-5.8380700000000001E-2</v>
          </cell>
          <cell r="O9744">
            <v>-5.4137600000000001E-2</v>
          </cell>
        </row>
        <row r="9745">
          <cell r="F9745" t="str">
            <v>2013Other1-in-10September Peak24</v>
          </cell>
          <cell r="G9745">
            <v>1.1537139999999999</v>
          </cell>
          <cell r="H9745">
            <v>1.11453</v>
          </cell>
          <cell r="I9745">
            <v>78.179640000000006</v>
          </cell>
          <cell r="J9745">
            <v>25791.32</v>
          </cell>
          <cell r="K9745">
            <v>-4.3772999999999999E-2</v>
          </cell>
          <cell r="L9745">
            <v>-4.1061599999999997E-2</v>
          </cell>
          <cell r="M9745">
            <v>-3.9183700000000002E-2</v>
          </cell>
          <cell r="N9745">
            <v>-3.73058E-2</v>
          </cell>
          <cell r="O9745">
            <v>-3.45945E-2</v>
          </cell>
        </row>
        <row r="9746">
          <cell r="F9746" t="str">
            <v>2013Sierra1-in-10September Peak1</v>
          </cell>
          <cell r="G9746">
            <v>0.98119140000000005</v>
          </cell>
          <cell r="H9746">
            <v>0.98119140000000005</v>
          </cell>
          <cell r="I9746">
            <v>68.966179999999994</v>
          </cell>
          <cell r="J9746">
            <v>18047.939999999999</v>
          </cell>
          <cell r="K9746">
            <v>0</v>
          </cell>
          <cell r="L9746">
            <v>0</v>
          </cell>
          <cell r="M9746">
            <v>0</v>
          </cell>
          <cell r="N9746">
            <v>0</v>
          </cell>
          <cell r="O9746">
            <v>0</v>
          </cell>
        </row>
        <row r="9747">
          <cell r="F9747" t="str">
            <v>2013Sierra1-in-10September Peak2</v>
          </cell>
          <cell r="G9747">
            <v>0.86569689999999999</v>
          </cell>
          <cell r="H9747">
            <v>0.86569689999999999</v>
          </cell>
          <cell r="I9747">
            <v>67.260829999999999</v>
          </cell>
          <cell r="J9747">
            <v>18047.939999999999</v>
          </cell>
          <cell r="K9747">
            <v>0</v>
          </cell>
          <cell r="L9747">
            <v>0</v>
          </cell>
          <cell r="M9747">
            <v>0</v>
          </cell>
          <cell r="N9747">
            <v>0</v>
          </cell>
          <cell r="O9747">
            <v>0</v>
          </cell>
        </row>
        <row r="9748">
          <cell r="F9748" t="str">
            <v>2013Sierra1-in-10September Peak3</v>
          </cell>
          <cell r="G9748">
            <v>0.79899310000000001</v>
          </cell>
          <cell r="H9748">
            <v>0.79899310000000001</v>
          </cell>
          <cell r="I9748">
            <v>66.051590000000004</v>
          </cell>
          <cell r="J9748">
            <v>18047.939999999999</v>
          </cell>
          <cell r="K9748">
            <v>0</v>
          </cell>
          <cell r="L9748">
            <v>0</v>
          </cell>
          <cell r="M9748">
            <v>0</v>
          </cell>
          <cell r="N9748">
            <v>0</v>
          </cell>
          <cell r="O9748">
            <v>0</v>
          </cell>
        </row>
        <row r="9749">
          <cell r="F9749" t="str">
            <v>2013Sierra1-in-10September Peak4</v>
          </cell>
          <cell r="G9749">
            <v>0.76125670000000001</v>
          </cell>
          <cell r="H9749">
            <v>0.76125670000000001</v>
          </cell>
          <cell r="I9749">
            <v>65.234290000000001</v>
          </cell>
          <cell r="J9749">
            <v>18047.939999999999</v>
          </cell>
          <cell r="K9749">
            <v>0</v>
          </cell>
          <cell r="L9749">
            <v>0</v>
          </cell>
          <cell r="M9749">
            <v>0</v>
          </cell>
          <cell r="N9749">
            <v>0</v>
          </cell>
          <cell r="O9749">
            <v>0</v>
          </cell>
        </row>
        <row r="9750">
          <cell r="F9750" t="str">
            <v>2013Sierra1-in-10September Peak5</v>
          </cell>
          <cell r="G9750">
            <v>0.76145209999999997</v>
          </cell>
          <cell r="H9750">
            <v>0.76145209999999997</v>
          </cell>
          <cell r="I9750">
            <v>63.756239999999998</v>
          </cell>
          <cell r="J9750">
            <v>18047.939999999999</v>
          </cell>
          <cell r="K9750">
            <v>0</v>
          </cell>
          <cell r="L9750">
            <v>0</v>
          </cell>
          <cell r="M9750">
            <v>0</v>
          </cell>
          <cell r="N9750">
            <v>0</v>
          </cell>
          <cell r="O9750">
            <v>0</v>
          </cell>
        </row>
        <row r="9751">
          <cell r="F9751" t="str">
            <v>2013Sierra1-in-10September Peak6</v>
          </cell>
          <cell r="G9751">
            <v>0.83124819999999999</v>
          </cell>
          <cell r="H9751">
            <v>0.83124819999999999</v>
          </cell>
          <cell r="I9751">
            <v>62.756239999999998</v>
          </cell>
          <cell r="J9751">
            <v>18047.939999999999</v>
          </cell>
          <cell r="K9751">
            <v>0</v>
          </cell>
          <cell r="L9751">
            <v>0</v>
          </cell>
          <cell r="M9751">
            <v>0</v>
          </cell>
          <cell r="N9751">
            <v>0</v>
          </cell>
          <cell r="O9751">
            <v>0</v>
          </cell>
        </row>
        <row r="9752">
          <cell r="F9752" t="str">
            <v>2013Sierra1-in-10September Peak7</v>
          </cell>
          <cell r="G9752">
            <v>0.98930399999999996</v>
          </cell>
          <cell r="H9752">
            <v>0.98930399999999996</v>
          </cell>
          <cell r="I9752">
            <v>61.94012</v>
          </cell>
          <cell r="J9752">
            <v>18047.939999999999</v>
          </cell>
          <cell r="K9752">
            <v>0</v>
          </cell>
          <cell r="L9752">
            <v>0</v>
          </cell>
          <cell r="M9752">
            <v>0</v>
          </cell>
          <cell r="N9752">
            <v>0</v>
          </cell>
          <cell r="O9752">
            <v>0</v>
          </cell>
        </row>
        <row r="9753">
          <cell r="F9753" t="str">
            <v>2013Sierra1-in-10September Peak8</v>
          </cell>
          <cell r="G9753">
            <v>1.0893740000000001</v>
          </cell>
          <cell r="H9753">
            <v>1.0893740000000001</v>
          </cell>
          <cell r="I9753">
            <v>64.369630000000001</v>
          </cell>
          <cell r="J9753">
            <v>18047.939999999999</v>
          </cell>
          <cell r="K9753">
            <v>0</v>
          </cell>
          <cell r="L9753">
            <v>0</v>
          </cell>
          <cell r="M9753">
            <v>0</v>
          </cell>
          <cell r="N9753">
            <v>0</v>
          </cell>
          <cell r="O9753">
            <v>0</v>
          </cell>
        </row>
        <row r="9754">
          <cell r="F9754" t="str">
            <v>2013Sierra1-in-10September Peak9</v>
          </cell>
          <cell r="G9754">
            <v>1.119904</v>
          </cell>
          <cell r="H9754">
            <v>1.119904</v>
          </cell>
          <cell r="I9754">
            <v>72.711600000000004</v>
          </cell>
          <cell r="J9754">
            <v>18047.939999999999</v>
          </cell>
          <cell r="K9754">
            <v>0</v>
          </cell>
          <cell r="L9754">
            <v>0</v>
          </cell>
          <cell r="M9754">
            <v>0</v>
          </cell>
          <cell r="N9754">
            <v>0</v>
          </cell>
          <cell r="O9754">
            <v>0</v>
          </cell>
        </row>
        <row r="9755">
          <cell r="F9755" t="str">
            <v>2013Sierra1-in-10September Peak10</v>
          </cell>
          <cell r="G9755">
            <v>1.1768369999999999</v>
          </cell>
          <cell r="H9755">
            <v>1.1768369999999999</v>
          </cell>
          <cell r="I9755">
            <v>82.730829999999997</v>
          </cell>
          <cell r="J9755">
            <v>18047.939999999999</v>
          </cell>
          <cell r="K9755">
            <v>0</v>
          </cell>
          <cell r="L9755">
            <v>0</v>
          </cell>
          <cell r="M9755">
            <v>0</v>
          </cell>
          <cell r="N9755">
            <v>0</v>
          </cell>
          <cell r="O9755">
            <v>0</v>
          </cell>
        </row>
        <row r="9756">
          <cell r="F9756" t="str">
            <v>2013Sierra1-in-10September Peak11</v>
          </cell>
          <cell r="G9756">
            <v>1.2849999999999999</v>
          </cell>
          <cell r="H9756">
            <v>1.2849999999999999</v>
          </cell>
          <cell r="I9756">
            <v>87.528930000000003</v>
          </cell>
          <cell r="J9756">
            <v>18047.939999999999</v>
          </cell>
          <cell r="K9756">
            <v>0</v>
          </cell>
          <cell r="L9756">
            <v>0</v>
          </cell>
          <cell r="M9756">
            <v>0</v>
          </cell>
          <cell r="N9756">
            <v>0</v>
          </cell>
          <cell r="O9756">
            <v>0</v>
          </cell>
        </row>
        <row r="9757">
          <cell r="F9757" t="str">
            <v>2013Sierra1-in-10September Peak12</v>
          </cell>
          <cell r="G9757">
            <v>1.4489110000000001</v>
          </cell>
          <cell r="H9757">
            <v>1.4489110000000001</v>
          </cell>
          <cell r="I9757">
            <v>91.131280000000004</v>
          </cell>
          <cell r="J9757">
            <v>18047.939999999999</v>
          </cell>
          <cell r="K9757">
            <v>0</v>
          </cell>
          <cell r="L9757">
            <v>0</v>
          </cell>
          <cell r="M9757">
            <v>0</v>
          </cell>
          <cell r="N9757">
            <v>0</v>
          </cell>
          <cell r="O9757">
            <v>0</v>
          </cell>
        </row>
        <row r="9758">
          <cell r="F9758" t="str">
            <v>2013Sierra1-in-10September Peak13</v>
          </cell>
          <cell r="G9758">
            <v>1.6756789999999999</v>
          </cell>
          <cell r="H9758">
            <v>1.6756789999999999</v>
          </cell>
          <cell r="I9758">
            <v>93.519779999999997</v>
          </cell>
          <cell r="J9758">
            <v>18047.939999999999</v>
          </cell>
          <cell r="K9758">
            <v>0</v>
          </cell>
          <cell r="L9758">
            <v>0</v>
          </cell>
          <cell r="M9758">
            <v>0</v>
          </cell>
          <cell r="N9758">
            <v>0</v>
          </cell>
          <cell r="O9758">
            <v>0</v>
          </cell>
        </row>
        <row r="9759">
          <cell r="F9759" t="str">
            <v>2013Sierra1-in-10September Peak14</v>
          </cell>
          <cell r="G9759">
            <v>1.5761609999999999</v>
          </cell>
          <cell r="H9759">
            <v>1.933154</v>
          </cell>
          <cell r="I9759">
            <v>94.916259999999994</v>
          </cell>
          <cell r="J9759">
            <v>18047.939999999999</v>
          </cell>
          <cell r="K9759">
            <v>0.30169230000000002</v>
          </cell>
          <cell r="L9759">
            <v>0.33436490000000002</v>
          </cell>
          <cell r="M9759">
            <v>0.35699370000000002</v>
          </cell>
          <cell r="N9759">
            <v>0.37962269999999998</v>
          </cell>
          <cell r="O9759">
            <v>0.41229529999999998</v>
          </cell>
        </row>
        <row r="9760">
          <cell r="F9760" t="str">
            <v>2013Sierra1-in-10September Peak15</v>
          </cell>
          <cell r="G9760">
            <v>1.7660910000000001</v>
          </cell>
          <cell r="H9760">
            <v>2.2282649999999999</v>
          </cell>
          <cell r="I9760">
            <v>96.291470000000004</v>
          </cell>
          <cell r="J9760">
            <v>18047.939999999999</v>
          </cell>
          <cell r="K9760">
            <v>0.39145669999999999</v>
          </cell>
          <cell r="L9760">
            <v>0.43323689999999998</v>
          </cell>
          <cell r="M9760">
            <v>0.46217370000000002</v>
          </cell>
          <cell r="N9760">
            <v>0.49111050000000001</v>
          </cell>
          <cell r="O9760">
            <v>0.53289059999999999</v>
          </cell>
        </row>
        <row r="9761">
          <cell r="F9761" t="str">
            <v>2013Sierra1-in-10September Peak16</v>
          </cell>
          <cell r="G9761">
            <v>1.9923930000000001</v>
          </cell>
          <cell r="H9761">
            <v>2.5676749999999999</v>
          </cell>
          <cell r="I9761">
            <v>97.285539999999997</v>
          </cell>
          <cell r="J9761">
            <v>18047.939999999999</v>
          </cell>
          <cell r="K9761">
            <v>0.48732059999999999</v>
          </cell>
          <cell r="L9761">
            <v>0.53928880000000001</v>
          </cell>
          <cell r="M9761">
            <v>0.57528170000000001</v>
          </cell>
          <cell r="N9761">
            <v>0.61127450000000005</v>
          </cell>
          <cell r="O9761">
            <v>0.66324260000000002</v>
          </cell>
        </row>
        <row r="9762">
          <cell r="F9762" t="str">
            <v>2013Sierra1-in-10September Peak17</v>
          </cell>
          <cell r="G9762">
            <v>2.1990159999999999</v>
          </cell>
          <cell r="H9762">
            <v>2.8711329999999999</v>
          </cell>
          <cell r="I9762">
            <v>98.264269999999996</v>
          </cell>
          <cell r="J9762">
            <v>18047.939999999999</v>
          </cell>
          <cell r="K9762">
            <v>0.56930550000000002</v>
          </cell>
          <cell r="L9762">
            <v>0.63004689999999997</v>
          </cell>
          <cell r="M9762">
            <v>0.6721163</v>
          </cell>
          <cell r="N9762">
            <v>0.71418579999999998</v>
          </cell>
          <cell r="O9762">
            <v>0.77492729999999999</v>
          </cell>
        </row>
        <row r="9763">
          <cell r="F9763" t="str">
            <v>2013Sierra1-in-10September Peak18</v>
          </cell>
          <cell r="G9763">
            <v>2.3759070000000002</v>
          </cell>
          <cell r="H9763">
            <v>3.0664310000000001</v>
          </cell>
          <cell r="I9763">
            <v>97.915649999999999</v>
          </cell>
          <cell r="J9763">
            <v>18047.939999999999</v>
          </cell>
          <cell r="K9763">
            <v>0.58489139999999995</v>
          </cell>
          <cell r="L9763">
            <v>0.64729979999999998</v>
          </cell>
          <cell r="M9763">
            <v>0.69052369999999996</v>
          </cell>
          <cell r="N9763">
            <v>0.73374760000000006</v>
          </cell>
          <cell r="O9763">
            <v>0.79615599999999997</v>
          </cell>
        </row>
        <row r="9764">
          <cell r="F9764" t="str">
            <v>2013Sierra1-in-10September Peak19</v>
          </cell>
          <cell r="G9764">
            <v>3.4006090000000002</v>
          </cell>
          <cell r="H9764">
            <v>3.0327099999999998</v>
          </cell>
          <cell r="I9764">
            <v>92.645439999999994</v>
          </cell>
          <cell r="J9764">
            <v>18047.939999999999</v>
          </cell>
          <cell r="K9764">
            <v>-0.40038770000000001</v>
          </cell>
          <cell r="L9764">
            <v>-0.381193</v>
          </cell>
          <cell r="M9764">
            <v>-0.36789880000000003</v>
          </cell>
          <cell r="N9764">
            <v>-0.35460459999999999</v>
          </cell>
          <cell r="O9764">
            <v>-0.33540989999999998</v>
          </cell>
        </row>
        <row r="9765">
          <cell r="F9765" t="str">
            <v>2013Sierra1-in-10September Peak20</v>
          </cell>
          <cell r="G9765">
            <v>3.0848339999999999</v>
          </cell>
          <cell r="H9765">
            <v>2.7816269999999998</v>
          </cell>
          <cell r="I9765">
            <v>84.281540000000007</v>
          </cell>
          <cell r="J9765">
            <v>18047.939999999999</v>
          </cell>
          <cell r="K9765">
            <v>-0.32998379999999999</v>
          </cell>
          <cell r="L9765">
            <v>-0.31416430000000001</v>
          </cell>
          <cell r="M9765">
            <v>-0.30320770000000002</v>
          </cell>
          <cell r="N9765">
            <v>-0.29225119999999999</v>
          </cell>
          <cell r="O9765">
            <v>-0.2764317</v>
          </cell>
        </row>
        <row r="9766">
          <cell r="F9766" t="str">
            <v>2013Sierra1-in-10September Peak21</v>
          </cell>
          <cell r="G9766">
            <v>2.654201</v>
          </cell>
          <cell r="H9766">
            <v>2.462116</v>
          </cell>
          <cell r="I9766">
            <v>79.302800000000005</v>
          </cell>
          <cell r="J9766">
            <v>18047.939999999999</v>
          </cell>
          <cell r="K9766">
            <v>-0.2090475</v>
          </cell>
          <cell r="L9766">
            <v>-0.1990256</v>
          </cell>
          <cell r="M9766">
            <v>-0.19208459999999999</v>
          </cell>
          <cell r="N9766">
            <v>-0.18514349999999999</v>
          </cell>
          <cell r="O9766">
            <v>-0.17512169999999999</v>
          </cell>
        </row>
        <row r="9767">
          <cell r="F9767" t="str">
            <v>2013Sierra1-in-10September Peak22</v>
          </cell>
          <cell r="G9767">
            <v>2.2100249999999999</v>
          </cell>
          <cell r="H9767">
            <v>2.0953040000000001</v>
          </cell>
          <cell r="I9767">
            <v>76.422880000000006</v>
          </cell>
          <cell r="J9767">
            <v>18047.939999999999</v>
          </cell>
          <cell r="K9767">
            <v>-0.1248522</v>
          </cell>
          <cell r="L9767">
            <v>-0.11886679999999999</v>
          </cell>
          <cell r="M9767">
            <v>-0.1147213</v>
          </cell>
          <cell r="N9767">
            <v>-0.1105758</v>
          </cell>
          <cell r="O9767">
            <v>-0.1045903</v>
          </cell>
        </row>
        <row r="9768">
          <cell r="F9768" t="str">
            <v>2013Sierra1-in-10September Peak23</v>
          </cell>
          <cell r="G9768">
            <v>1.6986650000000001</v>
          </cell>
          <cell r="H9768">
            <v>1.621429</v>
          </cell>
          <cell r="I9768">
            <v>73.960840000000005</v>
          </cell>
          <cell r="J9768">
            <v>18047.939999999999</v>
          </cell>
          <cell r="K9768">
            <v>-8.4055900000000003E-2</v>
          </cell>
          <cell r="L9768">
            <v>-8.0026299999999995E-2</v>
          </cell>
          <cell r="M9768">
            <v>-7.7235300000000007E-2</v>
          </cell>
          <cell r="N9768">
            <v>-7.4444399999999994E-2</v>
          </cell>
          <cell r="O9768">
            <v>-7.0414699999999997E-2</v>
          </cell>
        </row>
        <row r="9769">
          <cell r="F9769" t="str">
            <v>2013Sierra1-in-10September Peak24</v>
          </cell>
          <cell r="G9769">
            <v>1.270802</v>
          </cell>
          <cell r="H9769">
            <v>1.2305060000000001</v>
          </cell>
          <cell r="I9769">
            <v>71.729780000000005</v>
          </cell>
          <cell r="J9769">
            <v>18047.939999999999</v>
          </cell>
          <cell r="K9769">
            <v>-4.3853900000000001E-2</v>
          </cell>
          <cell r="L9769">
            <v>-4.17516E-2</v>
          </cell>
          <cell r="M9769">
            <v>-4.0295499999999998E-2</v>
          </cell>
          <cell r="N9769">
            <v>-3.8839400000000003E-2</v>
          </cell>
          <cell r="O9769">
            <v>-3.6736999999999999E-2</v>
          </cell>
        </row>
        <row r="9770">
          <cell r="F9770" t="str">
            <v>2013Stockton1-in-10September Peak1</v>
          </cell>
          <cell r="G9770">
            <v>1.044349</v>
          </cell>
          <cell r="H9770">
            <v>1.044349</v>
          </cell>
          <cell r="I9770">
            <v>79.783709999999999</v>
          </cell>
          <cell r="J9770">
            <v>12573.86</v>
          </cell>
          <cell r="K9770">
            <v>0</v>
          </cell>
          <cell r="L9770">
            <v>0</v>
          </cell>
          <cell r="M9770">
            <v>0</v>
          </cell>
          <cell r="N9770">
            <v>0</v>
          </cell>
          <cell r="O9770">
            <v>0</v>
          </cell>
        </row>
        <row r="9771">
          <cell r="F9771" t="str">
            <v>2013Stockton1-in-10September Peak2</v>
          </cell>
          <cell r="G9771">
            <v>0.88834230000000003</v>
          </cell>
          <cell r="H9771">
            <v>0.88834230000000003</v>
          </cell>
          <cell r="I9771">
            <v>77.188220000000001</v>
          </cell>
          <cell r="J9771">
            <v>12573.86</v>
          </cell>
          <cell r="K9771">
            <v>0</v>
          </cell>
          <cell r="L9771">
            <v>0</v>
          </cell>
          <cell r="M9771">
            <v>0</v>
          </cell>
          <cell r="N9771">
            <v>0</v>
          </cell>
          <cell r="O9771">
            <v>0</v>
          </cell>
        </row>
        <row r="9772">
          <cell r="F9772" t="str">
            <v>2013Stockton1-in-10September Peak3</v>
          </cell>
          <cell r="G9772">
            <v>0.79258260000000003</v>
          </cell>
          <cell r="H9772">
            <v>0.79258260000000003</v>
          </cell>
          <cell r="I9772">
            <v>74.379260000000002</v>
          </cell>
          <cell r="J9772">
            <v>12573.86</v>
          </cell>
          <cell r="K9772">
            <v>0</v>
          </cell>
          <cell r="L9772">
            <v>0</v>
          </cell>
          <cell r="M9772">
            <v>0</v>
          </cell>
          <cell r="N9772">
            <v>0</v>
          </cell>
          <cell r="O9772">
            <v>0</v>
          </cell>
        </row>
        <row r="9773">
          <cell r="F9773" t="str">
            <v>2013Stockton1-in-10September Peak4</v>
          </cell>
          <cell r="G9773">
            <v>0.73897250000000003</v>
          </cell>
          <cell r="H9773">
            <v>0.73897250000000003</v>
          </cell>
          <cell r="I9773">
            <v>72.879260000000002</v>
          </cell>
          <cell r="J9773">
            <v>12573.86</v>
          </cell>
          <cell r="K9773">
            <v>0</v>
          </cell>
          <cell r="L9773">
            <v>0</v>
          </cell>
          <cell r="M9773">
            <v>0</v>
          </cell>
          <cell r="N9773">
            <v>0</v>
          </cell>
          <cell r="O9773">
            <v>0</v>
          </cell>
        </row>
        <row r="9774">
          <cell r="F9774" t="str">
            <v>2013Stockton1-in-10September Peak5</v>
          </cell>
          <cell r="G9774">
            <v>0.72674669999999997</v>
          </cell>
          <cell r="H9774">
            <v>0.72674669999999997</v>
          </cell>
          <cell r="I9774">
            <v>71.926959999999994</v>
          </cell>
          <cell r="J9774">
            <v>12573.86</v>
          </cell>
          <cell r="K9774">
            <v>0</v>
          </cell>
          <cell r="L9774">
            <v>0</v>
          </cell>
          <cell r="M9774">
            <v>0</v>
          </cell>
          <cell r="N9774">
            <v>0</v>
          </cell>
          <cell r="O9774">
            <v>0</v>
          </cell>
        </row>
        <row r="9775">
          <cell r="F9775" t="str">
            <v>2013Stockton1-in-10September Peak6</v>
          </cell>
          <cell r="G9775">
            <v>0.75951279999999999</v>
          </cell>
          <cell r="H9775">
            <v>0.75951279999999999</v>
          </cell>
          <cell r="I9775">
            <v>69.617999999999995</v>
          </cell>
          <cell r="J9775">
            <v>12573.86</v>
          </cell>
          <cell r="K9775">
            <v>0</v>
          </cell>
          <cell r="L9775">
            <v>0</v>
          </cell>
          <cell r="M9775">
            <v>0</v>
          </cell>
          <cell r="N9775">
            <v>0</v>
          </cell>
          <cell r="O9775">
            <v>0</v>
          </cell>
        </row>
        <row r="9776">
          <cell r="F9776" t="str">
            <v>2013Stockton1-in-10September Peak7</v>
          </cell>
          <cell r="G9776">
            <v>0.86664620000000003</v>
          </cell>
          <cell r="H9776">
            <v>0.86664620000000003</v>
          </cell>
          <cell r="I9776">
            <v>69.617999999999995</v>
          </cell>
          <cell r="J9776">
            <v>12573.86</v>
          </cell>
          <cell r="K9776">
            <v>0</v>
          </cell>
          <cell r="L9776">
            <v>0</v>
          </cell>
          <cell r="M9776">
            <v>0</v>
          </cell>
          <cell r="N9776">
            <v>0</v>
          </cell>
          <cell r="O9776">
            <v>0</v>
          </cell>
        </row>
        <row r="9777">
          <cell r="F9777" t="str">
            <v>2013Stockton1-in-10September Peak8</v>
          </cell>
          <cell r="G9777">
            <v>0.94108340000000001</v>
          </cell>
          <cell r="H9777">
            <v>0.94108340000000001</v>
          </cell>
          <cell r="I9777">
            <v>70.665760000000006</v>
          </cell>
          <cell r="J9777">
            <v>12573.86</v>
          </cell>
          <cell r="K9777">
            <v>0</v>
          </cell>
          <cell r="L9777">
            <v>0</v>
          </cell>
          <cell r="M9777">
            <v>0</v>
          </cell>
          <cell r="N9777">
            <v>0</v>
          </cell>
          <cell r="O9777">
            <v>0</v>
          </cell>
        </row>
        <row r="9778">
          <cell r="F9778" t="str">
            <v>2013Stockton1-in-10September Peak9</v>
          </cell>
          <cell r="G9778">
            <v>0.97995069999999995</v>
          </cell>
          <cell r="H9778">
            <v>0.97995069999999995</v>
          </cell>
          <cell r="I9778">
            <v>74.54777</v>
          </cell>
          <cell r="J9778">
            <v>12573.86</v>
          </cell>
          <cell r="K9778">
            <v>0</v>
          </cell>
          <cell r="L9778">
            <v>0</v>
          </cell>
          <cell r="M9778">
            <v>0</v>
          </cell>
          <cell r="N9778">
            <v>0</v>
          </cell>
          <cell r="O9778">
            <v>0</v>
          </cell>
        </row>
        <row r="9779">
          <cell r="F9779" t="str">
            <v>2013Stockton1-in-10September Peak10</v>
          </cell>
          <cell r="G9779">
            <v>1.0751649999999999</v>
          </cell>
          <cell r="H9779">
            <v>1.0751649999999999</v>
          </cell>
          <cell r="I9779">
            <v>78.334239999999994</v>
          </cell>
          <cell r="J9779">
            <v>12573.86</v>
          </cell>
          <cell r="K9779">
            <v>0</v>
          </cell>
          <cell r="L9779">
            <v>0</v>
          </cell>
          <cell r="M9779">
            <v>0</v>
          </cell>
          <cell r="N9779">
            <v>0</v>
          </cell>
          <cell r="O9779">
            <v>0</v>
          </cell>
        </row>
        <row r="9780">
          <cell r="F9780" t="str">
            <v>2013Stockton1-in-10September Peak11</v>
          </cell>
          <cell r="G9780">
            <v>1.2111019999999999</v>
          </cell>
          <cell r="H9780">
            <v>1.2111019999999999</v>
          </cell>
          <cell r="I9780">
            <v>82.02525</v>
          </cell>
          <cell r="J9780">
            <v>12573.86</v>
          </cell>
          <cell r="K9780">
            <v>0</v>
          </cell>
          <cell r="L9780">
            <v>0</v>
          </cell>
          <cell r="M9780">
            <v>0</v>
          </cell>
          <cell r="N9780">
            <v>0</v>
          </cell>
          <cell r="O9780">
            <v>0</v>
          </cell>
        </row>
        <row r="9781">
          <cell r="F9781" t="str">
            <v>2013Stockton1-in-10September Peak12</v>
          </cell>
          <cell r="G9781">
            <v>1.3954610000000001</v>
          </cell>
          <cell r="H9781">
            <v>1.3954610000000001</v>
          </cell>
          <cell r="I9781">
            <v>86.429770000000005</v>
          </cell>
          <cell r="J9781">
            <v>12573.86</v>
          </cell>
          <cell r="K9781">
            <v>0</v>
          </cell>
          <cell r="L9781">
            <v>0</v>
          </cell>
          <cell r="M9781">
            <v>0</v>
          </cell>
          <cell r="N9781">
            <v>0</v>
          </cell>
          <cell r="O9781">
            <v>0</v>
          </cell>
        </row>
        <row r="9782">
          <cell r="F9782" t="str">
            <v>2013Stockton1-in-10September Peak13</v>
          </cell>
          <cell r="G9782">
            <v>1.632603</v>
          </cell>
          <cell r="H9782">
            <v>1.632603</v>
          </cell>
          <cell r="I9782">
            <v>89.882000000000005</v>
          </cell>
          <cell r="J9782">
            <v>12573.86</v>
          </cell>
          <cell r="K9782">
            <v>0</v>
          </cell>
          <cell r="L9782">
            <v>0</v>
          </cell>
          <cell r="M9782">
            <v>0</v>
          </cell>
          <cell r="N9782">
            <v>0</v>
          </cell>
          <cell r="O9782">
            <v>0</v>
          </cell>
        </row>
        <row r="9783">
          <cell r="F9783" t="str">
            <v>2013Stockton1-in-10September Peak14</v>
          </cell>
          <cell r="G9783">
            <v>1.504419</v>
          </cell>
          <cell r="H9783">
            <v>1.9049700000000001</v>
          </cell>
          <cell r="I9783">
            <v>94.095470000000006</v>
          </cell>
          <cell r="J9783">
            <v>12573.86</v>
          </cell>
          <cell r="K9783">
            <v>0.33619110000000002</v>
          </cell>
          <cell r="L9783">
            <v>0.37421549999999998</v>
          </cell>
          <cell r="M9783">
            <v>0.40055109999999999</v>
          </cell>
          <cell r="N9783">
            <v>0.42688670000000001</v>
          </cell>
          <cell r="O9783">
            <v>0.46491110000000002</v>
          </cell>
        </row>
        <row r="9784">
          <cell r="F9784" t="str">
            <v>2013Stockton1-in-10September Peak15</v>
          </cell>
          <cell r="G9784">
            <v>1.7000999999999999</v>
          </cell>
          <cell r="H9784">
            <v>2.207408</v>
          </cell>
          <cell r="I9784">
            <v>96.904529999999994</v>
          </cell>
          <cell r="J9784">
            <v>12573.86</v>
          </cell>
          <cell r="K9784">
            <v>0.42769970000000002</v>
          </cell>
          <cell r="L9784">
            <v>0.47473320000000002</v>
          </cell>
          <cell r="M9784">
            <v>0.50730850000000005</v>
          </cell>
          <cell r="N9784">
            <v>0.53988369999999997</v>
          </cell>
          <cell r="O9784">
            <v>0.58691729999999998</v>
          </cell>
        </row>
        <row r="9785">
          <cell r="F9785" t="str">
            <v>2013Stockton1-in-10September Peak16</v>
          </cell>
          <cell r="G9785">
            <v>1.90106</v>
          </cell>
          <cell r="H9785">
            <v>2.5412759999999999</v>
          </cell>
          <cell r="I9785">
            <v>99.165760000000006</v>
          </cell>
          <cell r="J9785">
            <v>12573.86</v>
          </cell>
          <cell r="K9785">
            <v>0.54032250000000004</v>
          </cell>
          <cell r="L9785">
            <v>0.59934050000000005</v>
          </cell>
          <cell r="M9785">
            <v>0.64021620000000001</v>
          </cell>
          <cell r="N9785">
            <v>0.68109180000000002</v>
          </cell>
          <cell r="O9785">
            <v>0.74010989999999999</v>
          </cell>
        </row>
        <row r="9786">
          <cell r="F9786" t="str">
            <v>2013Stockton1-in-10September Peak17</v>
          </cell>
          <cell r="G9786">
            <v>2.0876299999999999</v>
          </cell>
          <cell r="H9786">
            <v>2.8294769999999998</v>
          </cell>
          <cell r="I9786">
            <v>99.617999999999995</v>
          </cell>
          <cell r="J9786">
            <v>12573.86</v>
          </cell>
          <cell r="K9786">
            <v>0.62570119999999996</v>
          </cell>
          <cell r="L9786">
            <v>0.69432150000000004</v>
          </cell>
          <cell r="M9786">
            <v>0.74184760000000005</v>
          </cell>
          <cell r="N9786">
            <v>0.78937369999999996</v>
          </cell>
          <cell r="O9786">
            <v>0.85799380000000003</v>
          </cell>
        </row>
        <row r="9787">
          <cell r="F9787" t="str">
            <v>2013Stockton1-in-10September Peak18</v>
          </cell>
          <cell r="G9787">
            <v>2.2214510000000001</v>
          </cell>
          <cell r="H9787">
            <v>2.9828079999999999</v>
          </cell>
          <cell r="I9787">
            <v>98.522530000000003</v>
          </cell>
          <cell r="J9787">
            <v>12573.86</v>
          </cell>
          <cell r="K9787">
            <v>0.64210429999999996</v>
          </cell>
          <cell r="L9787">
            <v>0.71256010000000003</v>
          </cell>
          <cell r="M9787">
            <v>0.76135750000000002</v>
          </cell>
          <cell r="N9787">
            <v>0.81015499999999996</v>
          </cell>
          <cell r="O9787">
            <v>0.88061080000000003</v>
          </cell>
        </row>
        <row r="9788">
          <cell r="F9788" t="str">
            <v>2013Stockton1-in-10September Peak19</v>
          </cell>
          <cell r="G9788">
            <v>3.2033330000000002</v>
          </cell>
          <cell r="H9788">
            <v>2.910158</v>
          </cell>
          <cell r="I9788">
            <v>96.736019999999996</v>
          </cell>
          <cell r="J9788">
            <v>12573.86</v>
          </cell>
          <cell r="K9788">
            <v>-0.30917099999999997</v>
          </cell>
          <cell r="L9788">
            <v>-0.29972009999999999</v>
          </cell>
          <cell r="M9788">
            <v>-0.2931745</v>
          </cell>
          <cell r="N9788">
            <v>-0.28662890000000002</v>
          </cell>
          <cell r="O9788">
            <v>-0.27717799999999998</v>
          </cell>
        </row>
        <row r="9789">
          <cell r="F9789" t="str">
            <v>2013Stockton1-in-10September Peak20</v>
          </cell>
          <cell r="G9789">
            <v>2.9167459999999998</v>
          </cell>
          <cell r="H9789">
            <v>2.6416659999999998</v>
          </cell>
          <cell r="I9789">
            <v>92.949489999999997</v>
          </cell>
          <cell r="J9789">
            <v>12573.86</v>
          </cell>
          <cell r="K9789">
            <v>-0.2900894</v>
          </cell>
          <cell r="L9789">
            <v>-0.28122190000000002</v>
          </cell>
          <cell r="M9789">
            <v>-0.2750802</v>
          </cell>
          <cell r="N9789">
            <v>-0.26893850000000002</v>
          </cell>
          <cell r="O9789">
            <v>-0.260071</v>
          </cell>
        </row>
        <row r="9790">
          <cell r="F9790" t="str">
            <v>2013Stockton1-in-10September Peak21</v>
          </cell>
          <cell r="G9790">
            <v>2.557947</v>
          </cell>
          <cell r="H9790">
            <v>2.372236</v>
          </cell>
          <cell r="I9790">
            <v>89.401709999999994</v>
          </cell>
          <cell r="J9790">
            <v>12573.86</v>
          </cell>
          <cell r="K9790">
            <v>-0.19584409999999999</v>
          </cell>
          <cell r="L9790">
            <v>-0.18985750000000001</v>
          </cell>
          <cell r="M9790">
            <v>-0.18571109999999999</v>
          </cell>
          <cell r="N9790">
            <v>-0.1815648</v>
          </cell>
          <cell r="O9790">
            <v>-0.17557819999999999</v>
          </cell>
        </row>
        <row r="9791">
          <cell r="F9791" t="str">
            <v>2013Stockton1-in-10September Peak22</v>
          </cell>
          <cell r="G9791">
            <v>2.1800709999999999</v>
          </cell>
          <cell r="H9791">
            <v>2.049493</v>
          </cell>
          <cell r="I9791">
            <v>85.044979999999995</v>
          </cell>
          <cell r="J9791">
            <v>12573.86</v>
          </cell>
          <cell r="K9791">
            <v>-0.1377023</v>
          </cell>
          <cell r="L9791">
            <v>-0.1334929</v>
          </cell>
          <cell r="M9791">
            <v>-0.13057759999999999</v>
          </cell>
          <cell r="N9791">
            <v>-0.1276622</v>
          </cell>
          <cell r="O9791">
            <v>-0.1234528</v>
          </cell>
        </row>
        <row r="9792">
          <cell r="F9792" t="str">
            <v>2013Stockton1-in-10September Peak23</v>
          </cell>
          <cell r="G9792">
            <v>1.704548</v>
          </cell>
          <cell r="H9792">
            <v>1.634271</v>
          </cell>
          <cell r="I9792">
            <v>81.640529999999998</v>
          </cell>
          <cell r="J9792">
            <v>12573.86</v>
          </cell>
          <cell r="K9792">
            <v>-7.4110999999999996E-2</v>
          </cell>
          <cell r="L9792">
            <v>-7.1845500000000007E-2</v>
          </cell>
          <cell r="M9792">
            <v>-7.0276500000000006E-2</v>
          </cell>
          <cell r="N9792">
            <v>-6.8707500000000005E-2</v>
          </cell>
          <cell r="O9792">
            <v>-6.6442000000000001E-2</v>
          </cell>
        </row>
        <row r="9793">
          <cell r="F9793" t="str">
            <v>2013Stockton1-in-10September Peak24</v>
          </cell>
          <cell r="G9793">
            <v>1.315474</v>
          </cell>
          <cell r="H9793">
            <v>1.2591270000000001</v>
          </cell>
          <cell r="I9793">
            <v>81.449489999999997</v>
          </cell>
          <cell r="J9793">
            <v>12573.86</v>
          </cell>
          <cell r="K9793">
            <v>-5.9421000000000002E-2</v>
          </cell>
          <cell r="L9793">
            <v>-5.7604599999999999E-2</v>
          </cell>
          <cell r="M9793">
            <v>-5.6346500000000001E-2</v>
          </cell>
          <cell r="N9793">
            <v>-5.5088499999999999E-2</v>
          </cell>
          <cell r="O9793">
            <v>-5.3272100000000003E-2</v>
          </cell>
        </row>
        <row r="9794">
          <cell r="F9794" t="str">
            <v>2013All Customers1-in-2September Peak1</v>
          </cell>
          <cell r="G9794">
            <v>0.93503840000000005</v>
          </cell>
          <cell r="H9794">
            <v>0.93503840000000005</v>
          </cell>
          <cell r="I9794">
            <v>73.275459999999995</v>
          </cell>
          <cell r="J9794">
            <v>150896</v>
          </cell>
          <cell r="K9794">
            <v>0</v>
          </cell>
          <cell r="L9794">
            <v>0</v>
          </cell>
          <cell r="M9794">
            <v>0</v>
          </cell>
          <cell r="N9794">
            <v>0</v>
          </cell>
          <cell r="O9794">
            <v>0</v>
          </cell>
        </row>
        <row r="9795">
          <cell r="F9795" t="str">
            <v>2013All Customers1-in-2September Peak2</v>
          </cell>
          <cell r="G9795">
            <v>0.79930789999999996</v>
          </cell>
          <cell r="H9795">
            <v>0.79930789999999996</v>
          </cell>
          <cell r="I9795">
            <v>69.796790000000001</v>
          </cell>
          <cell r="J9795">
            <v>150896</v>
          </cell>
          <cell r="K9795">
            <v>0</v>
          </cell>
          <cell r="L9795">
            <v>0</v>
          </cell>
          <cell r="M9795">
            <v>0</v>
          </cell>
          <cell r="N9795">
            <v>0</v>
          </cell>
          <cell r="O9795">
            <v>0</v>
          </cell>
        </row>
        <row r="9796">
          <cell r="F9796" t="str">
            <v>2013All Customers1-in-2September Peak3</v>
          </cell>
          <cell r="G9796">
            <v>0.71916709999999995</v>
          </cell>
          <cell r="H9796">
            <v>0.71916709999999995</v>
          </cell>
          <cell r="I9796">
            <v>68.592380000000006</v>
          </cell>
          <cell r="J9796">
            <v>150896</v>
          </cell>
          <cell r="K9796">
            <v>0</v>
          </cell>
          <cell r="L9796">
            <v>0</v>
          </cell>
          <cell r="M9796">
            <v>0</v>
          </cell>
          <cell r="N9796">
            <v>0</v>
          </cell>
          <cell r="O9796">
            <v>0</v>
          </cell>
        </row>
        <row r="9797">
          <cell r="F9797" t="str">
            <v>2013All Customers1-in-2September Peak4</v>
          </cell>
          <cell r="G9797">
            <v>0.67260739999999997</v>
          </cell>
          <cell r="H9797">
            <v>0.67260739999999997</v>
          </cell>
          <cell r="I9797">
            <v>67.456159999999997</v>
          </cell>
          <cell r="J9797">
            <v>150896</v>
          </cell>
          <cell r="K9797">
            <v>0</v>
          </cell>
          <cell r="L9797">
            <v>0</v>
          </cell>
          <cell r="M9797">
            <v>0</v>
          </cell>
          <cell r="N9797">
            <v>0</v>
          </cell>
          <cell r="O9797">
            <v>0</v>
          </cell>
        </row>
        <row r="9798">
          <cell r="F9798" t="str">
            <v>2013All Customers1-in-2September Peak5</v>
          </cell>
          <cell r="G9798">
            <v>0.66062989999999999</v>
          </cell>
          <cell r="H9798">
            <v>0.66062989999999999</v>
          </cell>
          <cell r="I9798">
            <v>66.731219999999993</v>
          </cell>
          <cell r="J9798">
            <v>150896</v>
          </cell>
          <cell r="K9798">
            <v>0</v>
          </cell>
          <cell r="L9798">
            <v>0</v>
          </cell>
          <cell r="M9798">
            <v>0</v>
          </cell>
          <cell r="N9798">
            <v>0</v>
          </cell>
          <cell r="O9798">
            <v>0</v>
          </cell>
        </row>
        <row r="9799">
          <cell r="F9799" t="str">
            <v>2013All Customers1-in-2September Peak6</v>
          </cell>
          <cell r="G9799">
            <v>0.69893830000000001</v>
          </cell>
          <cell r="H9799">
            <v>0.69893830000000001</v>
          </cell>
          <cell r="I9799">
            <v>66.065740000000005</v>
          </cell>
          <cell r="J9799">
            <v>150896</v>
          </cell>
          <cell r="K9799">
            <v>0</v>
          </cell>
          <cell r="L9799">
            <v>0</v>
          </cell>
          <cell r="M9799">
            <v>0</v>
          </cell>
          <cell r="N9799">
            <v>0</v>
          </cell>
          <cell r="O9799">
            <v>0</v>
          </cell>
        </row>
        <row r="9800">
          <cell r="F9800" t="str">
            <v>2013All Customers1-in-2September Peak7</v>
          </cell>
          <cell r="G9800">
            <v>0.81327240000000001</v>
          </cell>
          <cell r="H9800">
            <v>0.81327240000000001</v>
          </cell>
          <cell r="I9800">
            <v>65.308880000000002</v>
          </cell>
          <cell r="J9800">
            <v>150896</v>
          </cell>
          <cell r="K9800">
            <v>0</v>
          </cell>
          <cell r="L9800">
            <v>0</v>
          </cell>
          <cell r="M9800">
            <v>0</v>
          </cell>
          <cell r="N9800">
            <v>0</v>
          </cell>
          <cell r="O9800">
            <v>0</v>
          </cell>
        </row>
        <row r="9801">
          <cell r="F9801" t="str">
            <v>2013All Customers1-in-2September Peak8</v>
          </cell>
          <cell r="G9801">
            <v>0.90221059999999997</v>
          </cell>
          <cell r="H9801">
            <v>0.90221059999999997</v>
          </cell>
          <cell r="I9801">
            <v>66.452539999999999</v>
          </cell>
          <cell r="J9801">
            <v>150896</v>
          </cell>
          <cell r="K9801">
            <v>0</v>
          </cell>
          <cell r="L9801">
            <v>0</v>
          </cell>
          <cell r="M9801">
            <v>0</v>
          </cell>
          <cell r="N9801">
            <v>0</v>
          </cell>
          <cell r="O9801">
            <v>0</v>
          </cell>
        </row>
        <row r="9802">
          <cell r="F9802" t="str">
            <v>2013All Customers1-in-2September Peak9</v>
          </cell>
          <cell r="G9802">
            <v>0.92249289999999995</v>
          </cell>
          <cell r="H9802">
            <v>0.92249289999999995</v>
          </cell>
          <cell r="I9802">
            <v>70.801429999999996</v>
          </cell>
          <cell r="J9802">
            <v>150896</v>
          </cell>
          <cell r="K9802">
            <v>0</v>
          </cell>
          <cell r="L9802">
            <v>0</v>
          </cell>
          <cell r="M9802">
            <v>0</v>
          </cell>
          <cell r="N9802">
            <v>0</v>
          </cell>
          <cell r="O9802">
            <v>0</v>
          </cell>
        </row>
        <row r="9803">
          <cell r="F9803" t="str">
            <v>2013All Customers1-in-2September Peak10</v>
          </cell>
          <cell r="G9803">
            <v>0.98555870000000001</v>
          </cell>
          <cell r="H9803">
            <v>0.98555870000000001</v>
          </cell>
          <cell r="I9803">
            <v>76.280810000000002</v>
          </cell>
          <cell r="J9803">
            <v>150896</v>
          </cell>
          <cell r="K9803">
            <v>0</v>
          </cell>
          <cell r="L9803">
            <v>0</v>
          </cell>
          <cell r="M9803">
            <v>0</v>
          </cell>
          <cell r="N9803">
            <v>0</v>
          </cell>
          <cell r="O9803">
            <v>0</v>
          </cell>
        </row>
        <row r="9804">
          <cell r="F9804" t="str">
            <v>2013All Customers1-in-2September Peak11</v>
          </cell>
          <cell r="G9804">
            <v>1.0915840000000001</v>
          </cell>
          <cell r="H9804">
            <v>1.0915840000000001</v>
          </cell>
          <cell r="I9804">
            <v>81.330020000000005</v>
          </cell>
          <cell r="J9804">
            <v>150896</v>
          </cell>
          <cell r="K9804">
            <v>0</v>
          </cell>
          <cell r="L9804">
            <v>0</v>
          </cell>
          <cell r="M9804">
            <v>0</v>
          </cell>
          <cell r="N9804">
            <v>0</v>
          </cell>
          <cell r="O9804">
            <v>0</v>
          </cell>
        </row>
        <row r="9805">
          <cell r="F9805" t="str">
            <v>2013All Customers1-in-2September Peak12</v>
          </cell>
          <cell r="G9805">
            <v>1.2457720000000001</v>
          </cell>
          <cell r="H9805">
            <v>1.2457720000000001</v>
          </cell>
          <cell r="I9805">
            <v>86.231880000000004</v>
          </cell>
          <cell r="J9805">
            <v>150896</v>
          </cell>
          <cell r="K9805">
            <v>0</v>
          </cell>
          <cell r="L9805">
            <v>0</v>
          </cell>
          <cell r="M9805">
            <v>0</v>
          </cell>
          <cell r="N9805">
            <v>0</v>
          </cell>
          <cell r="O9805">
            <v>0</v>
          </cell>
        </row>
        <row r="9806">
          <cell r="F9806" t="str">
            <v>2013All Customers1-in-2September Peak13</v>
          </cell>
          <cell r="G9806">
            <v>1.450418</v>
          </cell>
          <cell r="H9806">
            <v>1.450418</v>
          </cell>
          <cell r="I9806">
            <v>90.160610000000005</v>
          </cell>
          <cell r="J9806">
            <v>150896</v>
          </cell>
          <cell r="K9806">
            <v>0</v>
          </cell>
          <cell r="L9806">
            <v>0</v>
          </cell>
          <cell r="M9806">
            <v>0</v>
          </cell>
          <cell r="N9806">
            <v>0</v>
          </cell>
          <cell r="O9806">
            <v>0</v>
          </cell>
        </row>
        <row r="9807">
          <cell r="F9807" t="str">
            <v>2013All Customers1-in-2September Peak14</v>
          </cell>
          <cell r="G9807">
            <v>1.361858</v>
          </cell>
          <cell r="H9807">
            <v>1.674242</v>
          </cell>
          <cell r="I9807">
            <v>92.964960000000005</v>
          </cell>
          <cell r="J9807">
            <v>150896</v>
          </cell>
          <cell r="K9807">
            <v>0.24420439999999999</v>
          </cell>
          <cell r="L9807">
            <v>0.2844853</v>
          </cell>
          <cell r="M9807">
            <v>0.31238379999999999</v>
          </cell>
          <cell r="N9807">
            <v>0.34028219999999998</v>
          </cell>
          <cell r="O9807">
            <v>0.38056309999999999</v>
          </cell>
        </row>
        <row r="9808">
          <cell r="F9808" t="str">
            <v>2013All Customers1-in-2September Peak15</v>
          </cell>
          <cell r="G9808">
            <v>1.5224489999999999</v>
          </cell>
          <cell r="H9808">
            <v>1.924218</v>
          </cell>
          <cell r="I9808">
            <v>95.697310000000002</v>
          </cell>
          <cell r="J9808">
            <v>150896</v>
          </cell>
          <cell r="K9808">
            <v>0.31455909999999998</v>
          </cell>
          <cell r="L9808">
            <v>0.36608370000000001</v>
          </cell>
          <cell r="M9808">
            <v>0.4017694</v>
          </cell>
          <cell r="N9808">
            <v>0.43745519999999999</v>
          </cell>
          <cell r="O9808">
            <v>0.48897970000000002</v>
          </cell>
        </row>
        <row r="9809">
          <cell r="F9809" t="str">
            <v>2013All Customers1-in-2September Peak16</v>
          </cell>
          <cell r="G9809">
            <v>1.7045729999999999</v>
          </cell>
          <cell r="H9809">
            <v>2.2065730000000001</v>
          </cell>
          <cell r="I9809">
            <v>97.117559999999997</v>
          </cell>
          <cell r="J9809">
            <v>150896</v>
          </cell>
          <cell r="K9809">
            <v>0.3935323</v>
          </cell>
          <cell r="L9809">
            <v>0.45761600000000002</v>
          </cell>
          <cell r="M9809">
            <v>0.50200009999999995</v>
          </cell>
          <cell r="N9809">
            <v>0.54638430000000004</v>
          </cell>
          <cell r="O9809">
            <v>0.61046800000000001</v>
          </cell>
        </row>
        <row r="9810">
          <cell r="F9810" t="str">
            <v>2013All Customers1-in-2September Peak17</v>
          </cell>
          <cell r="G9810">
            <v>1.871011</v>
          </cell>
          <cell r="H9810">
            <v>2.4561760000000001</v>
          </cell>
          <cell r="I9810">
            <v>96.398120000000006</v>
          </cell>
          <cell r="J9810">
            <v>150896</v>
          </cell>
          <cell r="K9810">
            <v>0.45837899999999998</v>
          </cell>
          <cell r="L9810">
            <v>0.53328500000000001</v>
          </cell>
          <cell r="M9810">
            <v>0.58516469999999998</v>
          </cell>
          <cell r="N9810">
            <v>0.63704439999999996</v>
          </cell>
          <cell r="O9810">
            <v>0.71195039999999998</v>
          </cell>
        </row>
        <row r="9811">
          <cell r="F9811" t="str">
            <v>2013All Customers1-in-2September Peak18</v>
          </cell>
          <cell r="G9811">
            <v>2.010456</v>
          </cell>
          <cell r="H9811">
            <v>2.6114709999999999</v>
          </cell>
          <cell r="I9811">
            <v>94.641469999999998</v>
          </cell>
          <cell r="J9811">
            <v>150896</v>
          </cell>
          <cell r="K9811">
            <v>0.47074909999999998</v>
          </cell>
          <cell r="L9811">
            <v>0.54771110000000001</v>
          </cell>
          <cell r="M9811">
            <v>0.60101490000000002</v>
          </cell>
          <cell r="N9811">
            <v>0.65431859999999997</v>
          </cell>
          <cell r="O9811">
            <v>0.73128070000000001</v>
          </cell>
        </row>
        <row r="9812">
          <cell r="F9812" t="str">
            <v>2013All Customers1-in-2September Peak19</v>
          </cell>
          <cell r="G9812">
            <v>2.8390710000000001</v>
          </cell>
          <cell r="H9812">
            <v>2.5757240000000001</v>
          </cell>
          <cell r="I9812">
            <v>91.454369999999997</v>
          </cell>
          <cell r="J9812">
            <v>150896</v>
          </cell>
          <cell r="K9812">
            <v>-0.29170950000000001</v>
          </cell>
          <cell r="L9812">
            <v>-0.2749529</v>
          </cell>
          <cell r="M9812">
            <v>-0.2633472</v>
          </cell>
          <cell r="N9812">
            <v>-0.25174170000000001</v>
          </cell>
          <cell r="O9812">
            <v>-0.2349851</v>
          </cell>
        </row>
        <row r="9813">
          <cell r="F9813" t="str">
            <v>2013All Customers1-in-2September Peak20</v>
          </cell>
          <cell r="G9813">
            <v>2.598001</v>
          </cell>
          <cell r="H9813">
            <v>2.3615930000000001</v>
          </cell>
          <cell r="I9813">
            <v>86.191450000000003</v>
          </cell>
          <cell r="J9813">
            <v>150896</v>
          </cell>
          <cell r="K9813">
            <v>-0.2617488</v>
          </cell>
          <cell r="L9813">
            <v>-0.24677760000000001</v>
          </cell>
          <cell r="M9813">
            <v>-0.2364086</v>
          </cell>
          <cell r="N9813">
            <v>-0.22603960000000001</v>
          </cell>
          <cell r="O9813">
            <v>-0.21106839999999999</v>
          </cell>
        </row>
        <row r="9814">
          <cell r="F9814" t="str">
            <v>2013All Customers1-in-2September Peak21</v>
          </cell>
          <cell r="G9814">
            <v>2.284284</v>
          </cell>
          <cell r="H9814">
            <v>2.1342660000000002</v>
          </cell>
          <cell r="I9814">
            <v>81.510159999999999</v>
          </cell>
          <cell r="J9814">
            <v>150896</v>
          </cell>
          <cell r="K9814">
            <v>-0.165769</v>
          </cell>
          <cell r="L9814">
            <v>-0.1564634</v>
          </cell>
          <cell r="M9814">
            <v>-0.15001829999999999</v>
          </cell>
          <cell r="N9814">
            <v>-0.14357329999999999</v>
          </cell>
          <cell r="O9814">
            <v>-0.13426769999999999</v>
          </cell>
        </row>
        <row r="9815">
          <cell r="F9815" t="str">
            <v>2013All Customers1-in-2September Peak22</v>
          </cell>
          <cell r="G9815">
            <v>1.963538</v>
          </cell>
          <cell r="H9815">
            <v>1.8704700000000001</v>
          </cell>
          <cell r="I9815">
            <v>78.399780000000007</v>
          </cell>
          <cell r="J9815">
            <v>150896</v>
          </cell>
          <cell r="K9815">
            <v>-0.102738</v>
          </cell>
          <cell r="L9815">
            <v>-9.7024600000000003E-2</v>
          </cell>
          <cell r="M9815">
            <v>-9.30676E-2</v>
          </cell>
          <cell r="N9815">
            <v>-8.9110499999999995E-2</v>
          </cell>
          <cell r="O9815">
            <v>-8.3397100000000002E-2</v>
          </cell>
        </row>
        <row r="9816">
          <cell r="F9816" t="str">
            <v>2013All Customers1-in-2September Peak23</v>
          </cell>
          <cell r="G9816">
            <v>1.551358</v>
          </cell>
          <cell r="H9816">
            <v>1.4931399999999999</v>
          </cell>
          <cell r="I9816">
            <v>76.282749999999993</v>
          </cell>
          <cell r="J9816">
            <v>150896</v>
          </cell>
          <cell r="K9816">
            <v>-6.4356800000000006E-2</v>
          </cell>
          <cell r="L9816">
            <v>-6.0730199999999998E-2</v>
          </cell>
          <cell r="M9816">
            <v>-5.8218399999999997E-2</v>
          </cell>
          <cell r="N9816">
            <v>-5.5706600000000002E-2</v>
          </cell>
          <cell r="O9816">
            <v>-5.2080000000000001E-2</v>
          </cell>
        </row>
        <row r="9817">
          <cell r="F9817" t="str">
            <v>2013All Customers1-in-2September Peak24</v>
          </cell>
          <cell r="G9817">
            <v>1.186302</v>
          </cell>
          <cell r="H9817">
            <v>1.1442969999999999</v>
          </cell>
          <cell r="I9817">
            <v>74.084530000000001</v>
          </cell>
          <cell r="J9817">
            <v>150896</v>
          </cell>
          <cell r="K9817">
            <v>-4.64771E-2</v>
          </cell>
          <cell r="L9817">
            <v>-4.3834900000000003E-2</v>
          </cell>
          <cell r="M9817">
            <v>-4.2004899999999998E-2</v>
          </cell>
          <cell r="N9817">
            <v>-4.01749E-2</v>
          </cell>
          <cell r="O9817">
            <v>-3.7532599999999999E-2</v>
          </cell>
        </row>
        <row r="9818">
          <cell r="F9818" t="str">
            <v>2013Greater Bay Area1-in-2September Peak1</v>
          </cell>
          <cell r="G9818">
            <v>0.82303760000000004</v>
          </cell>
          <cell r="H9818">
            <v>0.82303760000000004</v>
          </cell>
          <cell r="I9818">
            <v>69.779499999999999</v>
          </cell>
          <cell r="J9818">
            <v>52612.21</v>
          </cell>
          <cell r="K9818">
            <v>0</v>
          </cell>
          <cell r="L9818">
            <v>0</v>
          </cell>
          <cell r="M9818">
            <v>0</v>
          </cell>
          <cell r="N9818">
            <v>0</v>
          </cell>
          <cell r="O9818">
            <v>0</v>
          </cell>
        </row>
        <row r="9819">
          <cell r="F9819" t="str">
            <v>2013Greater Bay Area1-in-2September Peak2</v>
          </cell>
          <cell r="G9819">
            <v>0.69229130000000005</v>
          </cell>
          <cell r="H9819">
            <v>0.69229130000000005</v>
          </cell>
          <cell r="I9819">
            <v>64.59796</v>
          </cell>
          <cell r="J9819">
            <v>52612.21</v>
          </cell>
          <cell r="K9819">
            <v>0</v>
          </cell>
          <cell r="L9819">
            <v>0</v>
          </cell>
          <cell r="M9819">
            <v>0</v>
          </cell>
          <cell r="N9819">
            <v>0</v>
          </cell>
          <cell r="O9819">
            <v>0</v>
          </cell>
        </row>
        <row r="9820">
          <cell r="F9820" t="str">
            <v>2013Greater Bay Area1-in-2September Peak3</v>
          </cell>
          <cell r="G9820">
            <v>0.62028190000000005</v>
          </cell>
          <cell r="H9820">
            <v>0.62028190000000005</v>
          </cell>
          <cell r="I9820">
            <v>63.913170000000001</v>
          </cell>
          <cell r="J9820">
            <v>52612.21</v>
          </cell>
          <cell r="K9820">
            <v>0</v>
          </cell>
          <cell r="L9820">
            <v>0</v>
          </cell>
          <cell r="M9820">
            <v>0</v>
          </cell>
          <cell r="N9820">
            <v>0</v>
          </cell>
          <cell r="O9820">
            <v>0</v>
          </cell>
        </row>
        <row r="9821">
          <cell r="F9821" t="str">
            <v>2013Greater Bay Area1-in-2September Peak4</v>
          </cell>
          <cell r="G9821">
            <v>0.58031710000000003</v>
          </cell>
          <cell r="H9821">
            <v>0.58031710000000003</v>
          </cell>
          <cell r="I9821">
            <v>63.325449999999996</v>
          </cell>
          <cell r="J9821">
            <v>52612.21</v>
          </cell>
          <cell r="K9821">
            <v>0</v>
          </cell>
          <cell r="L9821">
            <v>0</v>
          </cell>
          <cell r="M9821">
            <v>0</v>
          </cell>
          <cell r="N9821">
            <v>0</v>
          </cell>
          <cell r="O9821">
            <v>0</v>
          </cell>
        </row>
        <row r="9822">
          <cell r="F9822" t="str">
            <v>2013Greater Bay Area1-in-2September Peak5</v>
          </cell>
          <cell r="G9822">
            <v>0.56692229999999999</v>
          </cell>
          <cell r="H9822">
            <v>0.56692229999999999</v>
          </cell>
          <cell r="I9822">
            <v>62.673389999999998</v>
          </cell>
          <cell r="J9822">
            <v>52612.21</v>
          </cell>
          <cell r="K9822">
            <v>0</v>
          </cell>
          <cell r="L9822">
            <v>0</v>
          </cell>
          <cell r="M9822">
            <v>0</v>
          </cell>
          <cell r="N9822">
            <v>0</v>
          </cell>
          <cell r="O9822">
            <v>0</v>
          </cell>
        </row>
        <row r="9823">
          <cell r="F9823" t="str">
            <v>2013Greater Bay Area1-in-2September Peak6</v>
          </cell>
          <cell r="G9823">
            <v>0.59810620000000003</v>
          </cell>
          <cell r="H9823">
            <v>0.59810620000000003</v>
          </cell>
          <cell r="I9823">
            <v>62.105739999999997</v>
          </cell>
          <cell r="J9823">
            <v>52612.21</v>
          </cell>
          <cell r="K9823">
            <v>0</v>
          </cell>
          <cell r="L9823">
            <v>0</v>
          </cell>
          <cell r="M9823">
            <v>0</v>
          </cell>
          <cell r="N9823">
            <v>0</v>
          </cell>
          <cell r="O9823">
            <v>0</v>
          </cell>
        </row>
        <row r="9824">
          <cell r="F9824" t="str">
            <v>2013Greater Bay Area1-in-2September Peak7</v>
          </cell>
          <cell r="G9824">
            <v>0.7068527</v>
          </cell>
          <cell r="H9824">
            <v>0.7068527</v>
          </cell>
          <cell r="I9824">
            <v>61.210299999999997</v>
          </cell>
          <cell r="J9824">
            <v>52612.21</v>
          </cell>
          <cell r="K9824">
            <v>0</v>
          </cell>
          <cell r="L9824">
            <v>0</v>
          </cell>
          <cell r="M9824">
            <v>0</v>
          </cell>
          <cell r="N9824">
            <v>0</v>
          </cell>
          <cell r="O9824">
            <v>0</v>
          </cell>
        </row>
        <row r="9825">
          <cell r="F9825" t="str">
            <v>2013Greater Bay Area1-in-2September Peak8</v>
          </cell>
          <cell r="G9825">
            <v>0.81314929999999996</v>
          </cell>
          <cell r="H9825">
            <v>0.81314929999999996</v>
          </cell>
          <cell r="I9825">
            <v>62.625210000000003</v>
          </cell>
          <cell r="J9825">
            <v>52612.21</v>
          </cell>
          <cell r="K9825">
            <v>0</v>
          </cell>
          <cell r="L9825">
            <v>0</v>
          </cell>
          <cell r="M9825">
            <v>0</v>
          </cell>
          <cell r="N9825">
            <v>0</v>
          </cell>
          <cell r="O9825">
            <v>0</v>
          </cell>
        </row>
        <row r="9826">
          <cell r="F9826" t="str">
            <v>2013Greater Bay Area1-in-2September Peak9</v>
          </cell>
          <cell r="G9826">
            <v>0.82578030000000002</v>
          </cell>
          <cell r="H9826">
            <v>0.82578030000000002</v>
          </cell>
          <cell r="I9826">
            <v>66.566959999999995</v>
          </cell>
          <cell r="J9826">
            <v>52612.21</v>
          </cell>
          <cell r="K9826">
            <v>0</v>
          </cell>
          <cell r="L9826">
            <v>0</v>
          </cell>
          <cell r="M9826">
            <v>0</v>
          </cell>
          <cell r="N9826">
            <v>0</v>
          </cell>
          <cell r="O9826">
            <v>0</v>
          </cell>
        </row>
        <row r="9827">
          <cell r="F9827" t="str">
            <v>2013Greater Bay Area1-in-2September Peak10</v>
          </cell>
          <cell r="G9827">
            <v>0.86180880000000004</v>
          </cell>
          <cell r="H9827">
            <v>0.86180880000000004</v>
          </cell>
          <cell r="I9827">
            <v>72.445220000000006</v>
          </cell>
          <cell r="J9827">
            <v>52612.21</v>
          </cell>
          <cell r="K9827">
            <v>0</v>
          </cell>
          <cell r="L9827">
            <v>0</v>
          </cell>
          <cell r="M9827">
            <v>0</v>
          </cell>
          <cell r="N9827">
            <v>0</v>
          </cell>
          <cell r="O9827">
            <v>0</v>
          </cell>
        </row>
        <row r="9828">
          <cell r="F9828" t="str">
            <v>2013Greater Bay Area1-in-2September Peak11</v>
          </cell>
          <cell r="G9828">
            <v>0.93564800000000004</v>
          </cell>
          <cell r="H9828">
            <v>0.93564800000000004</v>
          </cell>
          <cell r="I9828">
            <v>76.343190000000007</v>
          </cell>
          <cell r="J9828">
            <v>52612.21</v>
          </cell>
          <cell r="K9828">
            <v>0</v>
          </cell>
          <cell r="L9828">
            <v>0</v>
          </cell>
          <cell r="M9828">
            <v>0</v>
          </cell>
          <cell r="N9828">
            <v>0</v>
          </cell>
          <cell r="O9828">
            <v>0</v>
          </cell>
        </row>
        <row r="9829">
          <cell r="F9829" t="str">
            <v>2013Greater Bay Area1-in-2September Peak12</v>
          </cell>
          <cell r="G9829">
            <v>1.040751</v>
          </cell>
          <cell r="H9829">
            <v>1.040751</v>
          </cell>
          <cell r="I9829">
            <v>80.996290000000002</v>
          </cell>
          <cell r="J9829">
            <v>52612.21</v>
          </cell>
          <cell r="K9829">
            <v>0</v>
          </cell>
          <cell r="L9829">
            <v>0</v>
          </cell>
          <cell r="M9829">
            <v>0</v>
          </cell>
          <cell r="N9829">
            <v>0</v>
          </cell>
          <cell r="O9829">
            <v>0</v>
          </cell>
        </row>
        <row r="9830">
          <cell r="F9830" t="str">
            <v>2013Greater Bay Area1-in-2September Peak13</v>
          </cell>
          <cell r="G9830">
            <v>1.1843090000000001</v>
          </cell>
          <cell r="H9830">
            <v>1.1843090000000001</v>
          </cell>
          <cell r="I9830">
            <v>85.30762</v>
          </cell>
          <cell r="J9830">
            <v>52612.21</v>
          </cell>
          <cell r="K9830">
            <v>0</v>
          </cell>
          <cell r="L9830">
            <v>0</v>
          </cell>
          <cell r="M9830">
            <v>0</v>
          </cell>
          <cell r="N9830">
            <v>0</v>
          </cell>
          <cell r="O9830">
            <v>0</v>
          </cell>
        </row>
        <row r="9831">
          <cell r="F9831" t="str">
            <v>2013Greater Bay Area1-in-2September Peak14</v>
          </cell>
          <cell r="G9831">
            <v>1.105904</v>
          </cell>
          <cell r="H9831">
            <v>1.337353</v>
          </cell>
          <cell r="I9831">
            <v>88.181120000000007</v>
          </cell>
          <cell r="J9831">
            <v>52612.21</v>
          </cell>
          <cell r="K9831">
            <v>0.1638001</v>
          </cell>
          <cell r="L9831">
            <v>0.2037677</v>
          </cell>
          <cell r="M9831">
            <v>0.23144919999999999</v>
          </cell>
          <cell r="N9831">
            <v>0.25913059999999999</v>
          </cell>
          <cell r="O9831">
            <v>0.29909819999999998</v>
          </cell>
        </row>
        <row r="9832">
          <cell r="F9832" t="str">
            <v>2013Greater Bay Area1-in-2September Peak15</v>
          </cell>
          <cell r="G9832">
            <v>1.2131160000000001</v>
          </cell>
          <cell r="H9832">
            <v>1.515404</v>
          </cell>
          <cell r="I9832">
            <v>92.164240000000007</v>
          </cell>
          <cell r="J9832">
            <v>52612.21</v>
          </cell>
          <cell r="K9832">
            <v>0.2142589</v>
          </cell>
          <cell r="L9832">
            <v>0.26626719999999998</v>
          </cell>
          <cell r="M9832">
            <v>0.3022879</v>
          </cell>
          <cell r="N9832">
            <v>0.33830870000000002</v>
          </cell>
          <cell r="O9832">
            <v>0.39031690000000002</v>
          </cell>
        </row>
        <row r="9833">
          <cell r="F9833" t="str">
            <v>2013Greater Bay Area1-in-2September Peak16</v>
          </cell>
          <cell r="G9833">
            <v>1.359842</v>
          </cell>
          <cell r="H9833">
            <v>1.734097</v>
          </cell>
          <cell r="I9833">
            <v>93.599919999999997</v>
          </cell>
          <cell r="J9833">
            <v>52612.21</v>
          </cell>
          <cell r="K9833">
            <v>0.26525460000000001</v>
          </cell>
          <cell r="L9833">
            <v>0.32965309999999998</v>
          </cell>
          <cell r="M9833">
            <v>0.37425540000000002</v>
          </cell>
          <cell r="N9833">
            <v>0.4188577</v>
          </cell>
          <cell r="O9833">
            <v>0.48325639999999997</v>
          </cell>
        </row>
        <row r="9834">
          <cell r="F9834" t="str">
            <v>2013Greater Bay Area1-in-2September Peak17</v>
          </cell>
          <cell r="G9834">
            <v>1.5053049999999999</v>
          </cell>
          <cell r="H9834">
            <v>1.943967</v>
          </cell>
          <cell r="I9834">
            <v>92.870800000000003</v>
          </cell>
          <cell r="J9834">
            <v>52612.21</v>
          </cell>
          <cell r="K9834">
            <v>0.31091279999999999</v>
          </cell>
          <cell r="L9834">
            <v>0.38638790000000001</v>
          </cell>
          <cell r="M9834">
            <v>0.43866179999999999</v>
          </cell>
          <cell r="N9834">
            <v>0.49093560000000003</v>
          </cell>
          <cell r="O9834">
            <v>0.56641079999999999</v>
          </cell>
        </row>
        <row r="9835">
          <cell r="F9835" t="str">
            <v>2013Greater Bay Area1-in-2September Peak18</v>
          </cell>
          <cell r="G9835">
            <v>1.6398729999999999</v>
          </cell>
          <cell r="H9835">
            <v>2.0907339999999999</v>
          </cell>
          <cell r="I9835">
            <v>91.406850000000006</v>
          </cell>
          <cell r="J9835">
            <v>52612.21</v>
          </cell>
          <cell r="K9835">
            <v>0.31956050000000003</v>
          </cell>
          <cell r="L9835">
            <v>0.39713379999999998</v>
          </cell>
          <cell r="M9835">
            <v>0.45086080000000001</v>
          </cell>
          <cell r="N9835">
            <v>0.50458780000000003</v>
          </cell>
          <cell r="O9835">
            <v>0.58216109999999999</v>
          </cell>
        </row>
        <row r="9836">
          <cell r="F9836" t="str">
            <v>2013Greater Bay Area1-in-2September Peak19</v>
          </cell>
          <cell r="G9836">
            <v>2.2680980000000002</v>
          </cell>
          <cell r="H9836">
            <v>2.0912440000000001</v>
          </cell>
          <cell r="I9836">
            <v>88.033869999999993</v>
          </cell>
          <cell r="J9836">
            <v>52612.21</v>
          </cell>
          <cell r="K9836">
            <v>-0.20453879999999999</v>
          </cell>
          <cell r="L9836">
            <v>-0.1881825</v>
          </cell>
          <cell r="M9836">
            <v>-0.17685409999999999</v>
          </cell>
          <cell r="N9836">
            <v>-0.1655258</v>
          </cell>
          <cell r="O9836">
            <v>-0.14916940000000001</v>
          </cell>
        </row>
        <row r="9837">
          <cell r="F9837" t="str">
            <v>2013Greater Bay Area1-in-2September Peak20</v>
          </cell>
          <cell r="G9837">
            <v>2.0891229999999998</v>
          </cell>
          <cell r="H9837">
            <v>1.931826</v>
          </cell>
          <cell r="I9837">
            <v>82.967839999999995</v>
          </cell>
          <cell r="J9837">
            <v>52612.21</v>
          </cell>
          <cell r="K9837">
            <v>-0.18192050000000001</v>
          </cell>
          <cell r="L9837">
            <v>-0.16737289999999999</v>
          </cell>
          <cell r="M9837">
            <v>-0.1572973</v>
          </cell>
          <cell r="N9837">
            <v>-0.14722160000000001</v>
          </cell>
          <cell r="O9837">
            <v>-0.13267399999999999</v>
          </cell>
        </row>
        <row r="9838">
          <cell r="F9838" t="str">
            <v>2013Greater Bay Area1-in-2September Peak21</v>
          </cell>
          <cell r="G9838">
            <v>1.868025</v>
          </cell>
          <cell r="H9838">
            <v>1.777784</v>
          </cell>
          <cell r="I9838">
            <v>78.561260000000004</v>
          </cell>
          <cell r="J9838">
            <v>52612.21</v>
          </cell>
          <cell r="K9838">
            <v>-0.1043668</v>
          </cell>
          <cell r="L9838">
            <v>-9.6020900000000006E-2</v>
          </cell>
          <cell r="M9838">
            <v>-9.0240600000000004E-2</v>
          </cell>
          <cell r="N9838">
            <v>-8.4460300000000002E-2</v>
          </cell>
          <cell r="O9838">
            <v>-7.6114399999999999E-2</v>
          </cell>
        </row>
        <row r="9839">
          <cell r="F9839" t="str">
            <v>2013Greater Bay Area1-in-2September Peak22</v>
          </cell>
          <cell r="G9839">
            <v>1.6470070000000001</v>
          </cell>
          <cell r="H9839">
            <v>1.5939939999999999</v>
          </cell>
          <cell r="I9839">
            <v>75.363690000000005</v>
          </cell>
          <cell r="J9839">
            <v>52612.21</v>
          </cell>
          <cell r="K9839">
            <v>-6.1311200000000003E-2</v>
          </cell>
          <cell r="L9839">
            <v>-5.6408300000000001E-2</v>
          </cell>
          <cell r="M9839">
            <v>-5.30126E-2</v>
          </cell>
          <cell r="N9839">
            <v>-4.9616899999999999E-2</v>
          </cell>
          <cell r="O9839">
            <v>-4.4713999999999997E-2</v>
          </cell>
        </row>
        <row r="9840">
          <cell r="F9840" t="str">
            <v>2013Greater Bay Area1-in-2September Peak23</v>
          </cell>
          <cell r="G9840">
            <v>1.3284849999999999</v>
          </cell>
          <cell r="H9840">
            <v>1.2943770000000001</v>
          </cell>
          <cell r="I9840">
            <v>72.371189999999999</v>
          </cell>
          <cell r="J9840">
            <v>52612.21</v>
          </cell>
          <cell r="K9840">
            <v>-3.9447700000000002E-2</v>
          </cell>
          <cell r="L9840">
            <v>-3.6293199999999998E-2</v>
          </cell>
          <cell r="M9840">
            <v>-3.4108399999999997E-2</v>
          </cell>
          <cell r="N9840">
            <v>-3.1923600000000003E-2</v>
          </cell>
          <cell r="O9840">
            <v>-2.8769099999999999E-2</v>
          </cell>
        </row>
        <row r="9841">
          <cell r="F9841" t="str">
            <v>2013Greater Bay Area1-in-2September Peak24</v>
          </cell>
          <cell r="G9841">
            <v>1.012602</v>
          </cell>
          <cell r="H9841">
            <v>0.98534699999999997</v>
          </cell>
          <cell r="I9841">
            <v>70.405889999999999</v>
          </cell>
          <cell r="J9841">
            <v>52612.21</v>
          </cell>
          <cell r="K9841">
            <v>-3.1521199999999999E-2</v>
          </cell>
          <cell r="L9841">
            <v>-2.9000600000000001E-2</v>
          </cell>
          <cell r="M9841">
            <v>-2.7254799999999999E-2</v>
          </cell>
          <cell r="N9841">
            <v>-2.5509E-2</v>
          </cell>
          <cell r="O9841">
            <v>-2.29883E-2</v>
          </cell>
        </row>
        <row r="9842">
          <cell r="F9842" t="str">
            <v>2013Greater Fresno1-in-2September Peak1</v>
          </cell>
          <cell r="G9842">
            <v>1.1386229999999999</v>
          </cell>
          <cell r="H9842">
            <v>1.1386229999999999</v>
          </cell>
          <cell r="I9842">
            <v>81.691730000000007</v>
          </cell>
          <cell r="J9842">
            <v>26999.38</v>
          </cell>
          <cell r="K9842">
            <v>0</v>
          </cell>
          <cell r="L9842">
            <v>0</v>
          </cell>
          <cell r="M9842">
            <v>0</v>
          </cell>
          <cell r="N9842">
            <v>0</v>
          </cell>
          <cell r="O9842">
            <v>0</v>
          </cell>
        </row>
        <row r="9843">
          <cell r="F9843" t="str">
            <v>2013Greater Fresno1-in-2September Peak2</v>
          </cell>
          <cell r="G9843">
            <v>0.96810099999999999</v>
          </cell>
          <cell r="H9843">
            <v>0.96810099999999999</v>
          </cell>
          <cell r="I9843">
            <v>80.625680000000003</v>
          </cell>
          <cell r="J9843">
            <v>26999.38</v>
          </cell>
          <cell r="K9843">
            <v>0</v>
          </cell>
          <cell r="L9843">
            <v>0</v>
          </cell>
          <cell r="M9843">
            <v>0</v>
          </cell>
          <cell r="N9843">
            <v>0</v>
          </cell>
          <cell r="O9843">
            <v>0</v>
          </cell>
        </row>
        <row r="9844">
          <cell r="F9844" t="str">
            <v>2013Greater Fresno1-in-2September Peak3</v>
          </cell>
          <cell r="G9844">
            <v>0.85748020000000003</v>
          </cell>
          <cell r="H9844">
            <v>0.85748020000000003</v>
          </cell>
          <cell r="I9844">
            <v>79.962720000000004</v>
          </cell>
          <cell r="J9844">
            <v>26999.38</v>
          </cell>
          <cell r="K9844">
            <v>0</v>
          </cell>
          <cell r="L9844">
            <v>0</v>
          </cell>
          <cell r="M9844">
            <v>0</v>
          </cell>
          <cell r="N9844">
            <v>0</v>
          </cell>
          <cell r="O9844">
            <v>0</v>
          </cell>
        </row>
        <row r="9845">
          <cell r="F9845" t="str">
            <v>2013Greater Fresno1-in-2September Peak4</v>
          </cell>
          <cell r="G9845">
            <v>0.79056459999999995</v>
          </cell>
          <cell r="H9845">
            <v>0.79056459999999995</v>
          </cell>
          <cell r="I9845">
            <v>77.962720000000004</v>
          </cell>
          <cell r="J9845">
            <v>26999.38</v>
          </cell>
          <cell r="K9845">
            <v>0</v>
          </cell>
          <cell r="L9845">
            <v>0</v>
          </cell>
          <cell r="M9845">
            <v>0</v>
          </cell>
          <cell r="N9845">
            <v>0</v>
          </cell>
          <cell r="O9845">
            <v>0</v>
          </cell>
        </row>
        <row r="9846">
          <cell r="F9846" t="str">
            <v>2013Greater Fresno1-in-2September Peak5</v>
          </cell>
          <cell r="G9846">
            <v>0.77011759999999996</v>
          </cell>
          <cell r="H9846">
            <v>0.77011759999999996</v>
          </cell>
          <cell r="I9846">
            <v>77.342190000000002</v>
          </cell>
          <cell r="J9846">
            <v>26999.38</v>
          </cell>
          <cell r="K9846">
            <v>0</v>
          </cell>
          <cell r="L9846">
            <v>0</v>
          </cell>
          <cell r="M9846">
            <v>0</v>
          </cell>
          <cell r="N9846">
            <v>0</v>
          </cell>
          <cell r="O9846">
            <v>0</v>
          </cell>
        </row>
        <row r="9847">
          <cell r="F9847" t="str">
            <v>2013Greater Fresno1-in-2September Peak6</v>
          </cell>
          <cell r="G9847">
            <v>0.80121560000000003</v>
          </cell>
          <cell r="H9847">
            <v>0.80121560000000003</v>
          </cell>
          <cell r="I9847">
            <v>75.580500000000001</v>
          </cell>
          <cell r="J9847">
            <v>26999.38</v>
          </cell>
          <cell r="K9847">
            <v>0</v>
          </cell>
          <cell r="L9847">
            <v>0</v>
          </cell>
          <cell r="M9847">
            <v>0</v>
          </cell>
          <cell r="N9847">
            <v>0</v>
          </cell>
          <cell r="O9847">
            <v>0</v>
          </cell>
        </row>
        <row r="9848">
          <cell r="F9848" t="str">
            <v>2013Greater Fresno1-in-2September Peak7</v>
          </cell>
          <cell r="G9848">
            <v>0.90036640000000001</v>
          </cell>
          <cell r="H9848">
            <v>0.90036640000000001</v>
          </cell>
          <cell r="I9848">
            <v>74.66198</v>
          </cell>
          <cell r="J9848">
            <v>26999.38</v>
          </cell>
          <cell r="K9848">
            <v>0</v>
          </cell>
          <cell r="L9848">
            <v>0</v>
          </cell>
          <cell r="M9848">
            <v>0</v>
          </cell>
          <cell r="N9848">
            <v>0</v>
          </cell>
          <cell r="O9848">
            <v>0</v>
          </cell>
        </row>
        <row r="9849">
          <cell r="F9849" t="str">
            <v>2013Greater Fresno1-in-2September Peak8</v>
          </cell>
          <cell r="G9849">
            <v>0.96616080000000004</v>
          </cell>
          <cell r="H9849">
            <v>0.96616080000000004</v>
          </cell>
          <cell r="I9849">
            <v>73.939340000000001</v>
          </cell>
          <cell r="J9849">
            <v>26999.38</v>
          </cell>
          <cell r="K9849">
            <v>0</v>
          </cell>
          <cell r="L9849">
            <v>0</v>
          </cell>
          <cell r="M9849">
            <v>0</v>
          </cell>
          <cell r="N9849">
            <v>0</v>
          </cell>
          <cell r="O9849">
            <v>0</v>
          </cell>
        </row>
        <row r="9850">
          <cell r="F9850" t="str">
            <v>2013Greater Fresno1-in-2September Peak9</v>
          </cell>
          <cell r="G9850">
            <v>0.99564710000000001</v>
          </cell>
          <cell r="H9850">
            <v>0.99564710000000001</v>
          </cell>
          <cell r="I9850">
            <v>77.242320000000007</v>
          </cell>
          <cell r="J9850">
            <v>26999.38</v>
          </cell>
          <cell r="K9850">
            <v>0</v>
          </cell>
          <cell r="L9850">
            <v>0</v>
          </cell>
          <cell r="M9850">
            <v>0</v>
          </cell>
          <cell r="N9850">
            <v>0</v>
          </cell>
          <cell r="O9850">
            <v>0</v>
          </cell>
        </row>
        <row r="9851">
          <cell r="F9851" t="str">
            <v>2013Greater Fresno1-in-2September Peak10</v>
          </cell>
          <cell r="G9851">
            <v>1.106311</v>
          </cell>
          <cell r="H9851">
            <v>1.106311</v>
          </cell>
          <cell r="I9851">
            <v>82.090869999999995</v>
          </cell>
          <cell r="J9851">
            <v>26999.38</v>
          </cell>
          <cell r="K9851">
            <v>0</v>
          </cell>
          <cell r="L9851">
            <v>0</v>
          </cell>
          <cell r="M9851">
            <v>0</v>
          </cell>
          <cell r="N9851">
            <v>0</v>
          </cell>
          <cell r="O9851">
            <v>0</v>
          </cell>
        </row>
        <row r="9852">
          <cell r="F9852" t="str">
            <v>2013Greater Fresno1-in-2September Peak11</v>
          </cell>
          <cell r="G9852">
            <v>1.2697989999999999</v>
          </cell>
          <cell r="H9852">
            <v>1.2697989999999999</v>
          </cell>
          <cell r="I9852">
            <v>87.08466</v>
          </cell>
          <cell r="J9852">
            <v>26999.38</v>
          </cell>
          <cell r="K9852">
            <v>0</v>
          </cell>
          <cell r="L9852">
            <v>0</v>
          </cell>
          <cell r="M9852">
            <v>0</v>
          </cell>
          <cell r="N9852">
            <v>0</v>
          </cell>
          <cell r="O9852">
            <v>0</v>
          </cell>
        </row>
        <row r="9853">
          <cell r="F9853" t="str">
            <v>2013Greater Fresno1-in-2September Peak12</v>
          </cell>
          <cell r="G9853">
            <v>1.508578</v>
          </cell>
          <cell r="H9853">
            <v>1.508578</v>
          </cell>
          <cell r="I9853">
            <v>91.381519999999995</v>
          </cell>
          <cell r="J9853">
            <v>26999.38</v>
          </cell>
          <cell r="K9853">
            <v>0</v>
          </cell>
          <cell r="L9853">
            <v>0</v>
          </cell>
          <cell r="M9853">
            <v>0</v>
          </cell>
          <cell r="N9853">
            <v>0</v>
          </cell>
          <cell r="O9853">
            <v>0</v>
          </cell>
        </row>
        <row r="9854">
          <cell r="F9854" t="str">
            <v>2013Greater Fresno1-in-2September Peak13</v>
          </cell>
          <cell r="G9854">
            <v>1.805841</v>
          </cell>
          <cell r="H9854">
            <v>1.805841</v>
          </cell>
          <cell r="I9854">
            <v>94.982479999999995</v>
          </cell>
          <cell r="J9854">
            <v>26999.38</v>
          </cell>
          <cell r="K9854">
            <v>0</v>
          </cell>
          <cell r="L9854">
            <v>0</v>
          </cell>
          <cell r="M9854">
            <v>0</v>
          </cell>
          <cell r="N9854">
            <v>0</v>
          </cell>
          <cell r="O9854">
            <v>0</v>
          </cell>
        </row>
        <row r="9855">
          <cell r="F9855" t="str">
            <v>2013Greater Fresno1-in-2September Peak14</v>
          </cell>
          <cell r="G9855">
            <v>1.708974</v>
          </cell>
          <cell r="H9855">
            <v>2.12147</v>
          </cell>
          <cell r="I9855">
            <v>97.235069999999993</v>
          </cell>
          <cell r="J9855">
            <v>26999.38</v>
          </cell>
          <cell r="K9855">
            <v>0.32907219999999998</v>
          </cell>
          <cell r="L9855">
            <v>0.37835990000000003</v>
          </cell>
          <cell r="M9855">
            <v>0.41249639999999999</v>
          </cell>
          <cell r="N9855">
            <v>0.4466329</v>
          </cell>
          <cell r="O9855">
            <v>0.49592049999999999</v>
          </cell>
        </row>
        <row r="9856">
          <cell r="F9856" t="str">
            <v>2013Greater Fresno1-in-2September Peak15</v>
          </cell>
          <cell r="G9856">
            <v>1.9205620000000001</v>
          </cell>
          <cell r="H9856">
            <v>2.4497309999999999</v>
          </cell>
          <cell r="I9856">
            <v>98.151539999999997</v>
          </cell>
          <cell r="J9856">
            <v>26999.38</v>
          </cell>
          <cell r="K9856">
            <v>0.42241269999999997</v>
          </cell>
          <cell r="L9856">
            <v>0.48548540000000001</v>
          </cell>
          <cell r="M9856">
            <v>0.52916940000000001</v>
          </cell>
          <cell r="N9856">
            <v>0.57285339999999996</v>
          </cell>
          <cell r="O9856">
            <v>0.6359262</v>
          </cell>
        </row>
        <row r="9857">
          <cell r="F9857" t="str">
            <v>2013Greater Fresno1-in-2September Peak16</v>
          </cell>
          <cell r="G9857">
            <v>2.1287600000000002</v>
          </cell>
          <cell r="H9857">
            <v>2.7910870000000001</v>
          </cell>
          <cell r="I9857">
            <v>100.13939999999999</v>
          </cell>
          <cell r="J9857">
            <v>26999.38</v>
          </cell>
          <cell r="K9857">
            <v>0.52956320000000001</v>
          </cell>
          <cell r="L9857">
            <v>0.60800109999999996</v>
          </cell>
          <cell r="M9857">
            <v>0.66232690000000005</v>
          </cell>
          <cell r="N9857">
            <v>0.71665279999999998</v>
          </cell>
          <cell r="O9857">
            <v>0.79509059999999998</v>
          </cell>
        </row>
        <row r="9858">
          <cell r="F9858" t="str">
            <v>2013Greater Fresno1-in-2September Peak17</v>
          </cell>
          <cell r="G9858">
            <v>2.279242</v>
          </cell>
          <cell r="H9858">
            <v>3.0504959999999999</v>
          </cell>
          <cell r="I9858">
            <v>98.758709999999994</v>
          </cell>
          <cell r="J9858">
            <v>26999.38</v>
          </cell>
          <cell r="K9858">
            <v>0.61605869999999996</v>
          </cell>
          <cell r="L9858">
            <v>0.70774939999999997</v>
          </cell>
          <cell r="M9858">
            <v>0.77125390000000005</v>
          </cell>
          <cell r="N9858">
            <v>0.83475849999999996</v>
          </cell>
          <cell r="O9858">
            <v>0.92644910000000003</v>
          </cell>
        </row>
        <row r="9859">
          <cell r="F9859" t="str">
            <v>2013Greater Fresno1-in-2September Peak18</v>
          </cell>
          <cell r="G9859">
            <v>2.4019629999999998</v>
          </cell>
          <cell r="H9859">
            <v>3.1940019999999998</v>
          </cell>
          <cell r="I9859">
            <v>95.10521</v>
          </cell>
          <cell r="J9859">
            <v>26999.38</v>
          </cell>
          <cell r="K9859">
            <v>0.6325828</v>
          </cell>
          <cell r="L9859">
            <v>0.72679099999999996</v>
          </cell>
          <cell r="M9859">
            <v>0.7920393</v>
          </cell>
          <cell r="N9859">
            <v>0.85728749999999998</v>
          </cell>
          <cell r="O9859">
            <v>0.9514958</v>
          </cell>
        </row>
        <row r="9860">
          <cell r="F9860" t="str">
            <v>2013Greater Fresno1-in-2September Peak19</v>
          </cell>
          <cell r="G9860">
            <v>3.4492780000000001</v>
          </cell>
          <cell r="H9860">
            <v>3.1239509999999999</v>
          </cell>
          <cell r="I9860">
            <v>93.803070000000005</v>
          </cell>
          <cell r="J9860">
            <v>26999.38</v>
          </cell>
          <cell r="K9860">
            <v>-0.3527807</v>
          </cell>
          <cell r="L9860">
            <v>-0.33656079999999999</v>
          </cell>
          <cell r="M9860">
            <v>-0.32532689999999997</v>
          </cell>
          <cell r="N9860">
            <v>-0.31409310000000001</v>
          </cell>
          <cell r="O9860">
            <v>-0.2978731</v>
          </cell>
        </row>
        <row r="9861">
          <cell r="F9861" t="str">
            <v>2013Greater Fresno1-in-2September Peak20</v>
          </cell>
          <cell r="G9861">
            <v>3.1816309999999999</v>
          </cell>
          <cell r="H9861">
            <v>2.8750610000000001</v>
          </cell>
          <cell r="I9861">
            <v>90.588620000000006</v>
          </cell>
          <cell r="J9861">
            <v>26999.38</v>
          </cell>
          <cell r="K9861">
            <v>-0.33244099999999999</v>
          </cell>
          <cell r="L9861">
            <v>-0.3171563</v>
          </cell>
          <cell r="M9861">
            <v>-0.30657010000000001</v>
          </cell>
          <cell r="N9861">
            <v>-0.29598390000000002</v>
          </cell>
          <cell r="O9861">
            <v>-0.28069909999999998</v>
          </cell>
        </row>
        <row r="9862">
          <cell r="F9862" t="str">
            <v>2013Greater Fresno1-in-2September Peak21</v>
          </cell>
          <cell r="G9862">
            <v>2.8353459999999999</v>
          </cell>
          <cell r="H9862">
            <v>2.6203780000000001</v>
          </cell>
          <cell r="I9862">
            <v>88.477270000000004</v>
          </cell>
          <cell r="J9862">
            <v>26999.38</v>
          </cell>
          <cell r="K9862">
            <v>-0.2331095</v>
          </cell>
          <cell r="L9862">
            <v>-0.2223918</v>
          </cell>
          <cell r="M9862">
            <v>-0.21496870000000001</v>
          </cell>
          <cell r="N9862">
            <v>-0.2075456</v>
          </cell>
          <cell r="O9862">
            <v>-0.1968278</v>
          </cell>
        </row>
        <row r="9863">
          <cell r="F9863" t="str">
            <v>2013Greater Fresno1-in-2September Peak22</v>
          </cell>
          <cell r="G9863">
            <v>2.4479579999999999</v>
          </cell>
          <cell r="H9863">
            <v>2.317177</v>
          </cell>
          <cell r="I9863">
            <v>86.762820000000005</v>
          </cell>
          <cell r="J9863">
            <v>26999.38</v>
          </cell>
          <cell r="K9863">
            <v>-0.14181730000000001</v>
          </cell>
          <cell r="L9863">
            <v>-0.1352969</v>
          </cell>
          <cell r="M9863">
            <v>-0.13078090000000001</v>
          </cell>
          <cell r="N9863">
            <v>-0.12626490000000001</v>
          </cell>
          <cell r="O9863">
            <v>-0.1197445</v>
          </cell>
        </row>
        <row r="9864">
          <cell r="F9864" t="str">
            <v>2013Greater Fresno1-in-2September Peak23</v>
          </cell>
          <cell r="G9864">
            <v>1.93448</v>
          </cell>
          <cell r="H9864">
            <v>1.861024</v>
          </cell>
          <cell r="I9864">
            <v>86.244259999999997</v>
          </cell>
          <cell r="J9864">
            <v>26999.38</v>
          </cell>
          <cell r="K9864">
            <v>-7.9655500000000004E-2</v>
          </cell>
          <cell r="L9864">
            <v>-7.5993199999999997E-2</v>
          </cell>
          <cell r="M9864">
            <v>-7.3456599999999997E-2</v>
          </cell>
          <cell r="N9864">
            <v>-7.09201E-2</v>
          </cell>
          <cell r="O9864">
            <v>-6.7257800000000006E-2</v>
          </cell>
        </row>
        <row r="9865">
          <cell r="F9865" t="str">
            <v>2013Greater Fresno1-in-2September Peak24</v>
          </cell>
          <cell r="G9865">
            <v>1.4931829999999999</v>
          </cell>
          <cell r="H9865">
            <v>1.4372240000000001</v>
          </cell>
          <cell r="I9865">
            <v>82.876220000000004</v>
          </cell>
          <cell r="J9865">
            <v>26999.38</v>
          </cell>
          <cell r="K9865">
            <v>-6.0681300000000001E-2</v>
          </cell>
          <cell r="L9865">
            <v>-5.78913E-2</v>
          </cell>
          <cell r="M9865">
            <v>-5.5959000000000002E-2</v>
          </cell>
          <cell r="N9865">
            <v>-5.4026699999999997E-2</v>
          </cell>
          <cell r="O9865">
            <v>-5.1236700000000003E-2</v>
          </cell>
        </row>
        <row r="9866">
          <cell r="F9866" t="str">
            <v>2013Kern1-in-2September Peak1</v>
          </cell>
          <cell r="G9866">
            <v>1.2393890000000001</v>
          </cell>
          <cell r="H9866">
            <v>1.2393890000000001</v>
          </cell>
          <cell r="I9866">
            <v>75.5</v>
          </cell>
          <cell r="J9866">
            <v>5605.97</v>
          </cell>
          <cell r="K9866">
            <v>0</v>
          </cell>
          <cell r="L9866">
            <v>0</v>
          </cell>
          <cell r="M9866">
            <v>0</v>
          </cell>
          <cell r="N9866">
            <v>0</v>
          </cell>
          <cell r="O9866">
            <v>0</v>
          </cell>
        </row>
        <row r="9867">
          <cell r="F9867" t="str">
            <v>2013Kern1-in-2September Peak2</v>
          </cell>
          <cell r="G9867">
            <v>1.061402</v>
          </cell>
          <cell r="H9867">
            <v>1.061402</v>
          </cell>
          <cell r="I9867">
            <v>75.5</v>
          </cell>
          <cell r="J9867">
            <v>5605.97</v>
          </cell>
          <cell r="K9867">
            <v>0</v>
          </cell>
          <cell r="L9867">
            <v>0</v>
          </cell>
          <cell r="M9867">
            <v>0</v>
          </cell>
          <cell r="N9867">
            <v>0</v>
          </cell>
          <cell r="O9867">
            <v>0</v>
          </cell>
        </row>
        <row r="9868">
          <cell r="F9868" t="str">
            <v>2013Kern1-in-2September Peak3</v>
          </cell>
          <cell r="G9868">
            <v>0.92861130000000003</v>
          </cell>
          <cell r="H9868">
            <v>0.92861130000000003</v>
          </cell>
          <cell r="I9868">
            <v>73.5</v>
          </cell>
          <cell r="J9868">
            <v>5605.97</v>
          </cell>
          <cell r="K9868">
            <v>0</v>
          </cell>
          <cell r="L9868">
            <v>0</v>
          </cell>
          <cell r="M9868">
            <v>0</v>
          </cell>
          <cell r="N9868">
            <v>0</v>
          </cell>
          <cell r="O9868">
            <v>0</v>
          </cell>
        </row>
        <row r="9869">
          <cell r="F9869" t="str">
            <v>2013Kern1-in-2September Peak4</v>
          </cell>
          <cell r="G9869">
            <v>0.83620050000000001</v>
          </cell>
          <cell r="H9869">
            <v>0.83620050000000001</v>
          </cell>
          <cell r="I9869">
            <v>73</v>
          </cell>
          <cell r="J9869">
            <v>5605.97</v>
          </cell>
          <cell r="K9869">
            <v>0</v>
          </cell>
          <cell r="L9869">
            <v>0</v>
          </cell>
          <cell r="M9869">
            <v>0</v>
          </cell>
          <cell r="N9869">
            <v>0</v>
          </cell>
          <cell r="O9869">
            <v>0</v>
          </cell>
        </row>
        <row r="9870">
          <cell r="F9870" t="str">
            <v>2013Kern1-in-2September Peak5</v>
          </cell>
          <cell r="G9870">
            <v>0.79478479999999996</v>
          </cell>
          <cell r="H9870">
            <v>0.79478479999999996</v>
          </cell>
          <cell r="I9870">
            <v>73</v>
          </cell>
          <cell r="J9870">
            <v>5605.97</v>
          </cell>
          <cell r="K9870">
            <v>0</v>
          </cell>
          <cell r="L9870">
            <v>0</v>
          </cell>
          <cell r="M9870">
            <v>0</v>
          </cell>
          <cell r="N9870">
            <v>0</v>
          </cell>
          <cell r="O9870">
            <v>0</v>
          </cell>
        </row>
        <row r="9871">
          <cell r="F9871" t="str">
            <v>2013Kern1-in-2September Peak6</v>
          </cell>
          <cell r="G9871">
            <v>0.79000899999999996</v>
          </cell>
          <cell r="H9871">
            <v>0.79000899999999996</v>
          </cell>
          <cell r="I9871">
            <v>73</v>
          </cell>
          <cell r="J9871">
            <v>5605.97</v>
          </cell>
          <cell r="K9871">
            <v>0</v>
          </cell>
          <cell r="L9871">
            <v>0</v>
          </cell>
          <cell r="M9871">
            <v>0</v>
          </cell>
          <cell r="N9871">
            <v>0</v>
          </cell>
          <cell r="O9871">
            <v>0</v>
          </cell>
        </row>
        <row r="9872">
          <cell r="F9872" t="str">
            <v>2013Kern1-in-2September Peak7</v>
          </cell>
          <cell r="G9872">
            <v>0.86137439999999998</v>
          </cell>
          <cell r="H9872">
            <v>0.86137439999999998</v>
          </cell>
          <cell r="I9872">
            <v>72</v>
          </cell>
          <cell r="J9872">
            <v>5605.97</v>
          </cell>
          <cell r="K9872">
            <v>0</v>
          </cell>
          <cell r="L9872">
            <v>0</v>
          </cell>
          <cell r="M9872">
            <v>0</v>
          </cell>
          <cell r="N9872">
            <v>0</v>
          </cell>
          <cell r="O9872">
            <v>0</v>
          </cell>
        </row>
        <row r="9873">
          <cell r="F9873" t="str">
            <v>2013Kern1-in-2September Peak8</v>
          </cell>
          <cell r="G9873">
            <v>0.90377960000000002</v>
          </cell>
          <cell r="H9873">
            <v>0.90377960000000002</v>
          </cell>
          <cell r="I9873">
            <v>74.5</v>
          </cell>
          <cell r="J9873">
            <v>5605.97</v>
          </cell>
          <cell r="K9873">
            <v>0</v>
          </cell>
          <cell r="L9873">
            <v>0</v>
          </cell>
          <cell r="M9873">
            <v>0</v>
          </cell>
          <cell r="N9873">
            <v>0</v>
          </cell>
          <cell r="O9873">
            <v>0</v>
          </cell>
        </row>
        <row r="9874">
          <cell r="F9874" t="str">
            <v>2013Kern1-in-2September Peak9</v>
          </cell>
          <cell r="G9874">
            <v>0.92710539999999997</v>
          </cell>
          <cell r="H9874">
            <v>0.92710539999999997</v>
          </cell>
          <cell r="I9874">
            <v>79.5</v>
          </cell>
          <cell r="J9874">
            <v>5605.97</v>
          </cell>
          <cell r="K9874">
            <v>0</v>
          </cell>
          <cell r="L9874">
            <v>0</v>
          </cell>
          <cell r="M9874">
            <v>0</v>
          </cell>
          <cell r="N9874">
            <v>0</v>
          </cell>
          <cell r="O9874">
            <v>0</v>
          </cell>
        </row>
        <row r="9875">
          <cell r="F9875" t="str">
            <v>2013Kern1-in-2September Peak10</v>
          </cell>
          <cell r="G9875">
            <v>1.0630520000000001</v>
          </cell>
          <cell r="H9875">
            <v>1.0630520000000001</v>
          </cell>
          <cell r="I9875">
            <v>84</v>
          </cell>
          <cell r="J9875">
            <v>5605.97</v>
          </cell>
          <cell r="K9875">
            <v>0</v>
          </cell>
          <cell r="L9875">
            <v>0</v>
          </cell>
          <cell r="M9875">
            <v>0</v>
          </cell>
          <cell r="N9875">
            <v>0</v>
          </cell>
          <cell r="O9875">
            <v>0</v>
          </cell>
        </row>
        <row r="9876">
          <cell r="F9876" t="str">
            <v>2013Kern1-in-2September Peak11</v>
          </cell>
          <cell r="G9876">
            <v>1.271296</v>
          </cell>
          <cell r="H9876">
            <v>1.271296</v>
          </cell>
          <cell r="I9876">
            <v>91</v>
          </cell>
          <cell r="J9876">
            <v>5605.97</v>
          </cell>
          <cell r="K9876">
            <v>0</v>
          </cell>
          <cell r="L9876">
            <v>0</v>
          </cell>
          <cell r="M9876">
            <v>0</v>
          </cell>
          <cell r="N9876">
            <v>0</v>
          </cell>
          <cell r="O9876">
            <v>0</v>
          </cell>
        </row>
        <row r="9877">
          <cell r="F9877" t="str">
            <v>2013Kern1-in-2September Peak12</v>
          </cell>
          <cell r="G9877">
            <v>1.5526770000000001</v>
          </cell>
          <cell r="H9877">
            <v>1.5526770000000001</v>
          </cell>
          <cell r="I9877">
            <v>96</v>
          </cell>
          <cell r="J9877">
            <v>5605.97</v>
          </cell>
          <cell r="K9877">
            <v>0</v>
          </cell>
          <cell r="L9877">
            <v>0</v>
          </cell>
          <cell r="M9877">
            <v>0</v>
          </cell>
          <cell r="N9877">
            <v>0</v>
          </cell>
          <cell r="O9877">
            <v>0</v>
          </cell>
        </row>
        <row r="9878">
          <cell r="F9878" t="str">
            <v>2013Kern1-in-2September Peak13</v>
          </cell>
          <cell r="G9878">
            <v>1.8716079999999999</v>
          </cell>
          <cell r="H9878">
            <v>1.8716079999999999</v>
          </cell>
          <cell r="I9878">
            <v>96</v>
          </cell>
          <cell r="J9878">
            <v>5605.97</v>
          </cell>
          <cell r="K9878">
            <v>0</v>
          </cell>
          <cell r="L9878">
            <v>0</v>
          </cell>
          <cell r="M9878">
            <v>0</v>
          </cell>
          <cell r="N9878">
            <v>0</v>
          </cell>
          <cell r="O9878">
            <v>0</v>
          </cell>
        </row>
        <row r="9879">
          <cell r="F9879" t="str">
            <v>2013Kern1-in-2September Peak14</v>
          </cell>
          <cell r="G9879">
            <v>1.728634</v>
          </cell>
          <cell r="H9879">
            <v>2.1829000000000001</v>
          </cell>
          <cell r="I9879">
            <v>94.5</v>
          </cell>
          <cell r="J9879">
            <v>5605.97</v>
          </cell>
          <cell r="K9879">
            <v>0.38966250000000002</v>
          </cell>
          <cell r="L9879">
            <v>0.42783090000000001</v>
          </cell>
          <cell r="M9879">
            <v>0.45426620000000001</v>
          </cell>
          <cell r="N9879">
            <v>0.4807014</v>
          </cell>
          <cell r="O9879">
            <v>0.5188699</v>
          </cell>
        </row>
        <row r="9880">
          <cell r="F9880" t="str">
            <v>2013Kern1-in-2September Peak15</v>
          </cell>
          <cell r="G9880">
            <v>1.946064</v>
          </cell>
          <cell r="H9880">
            <v>2.4829159999999999</v>
          </cell>
          <cell r="I9880">
            <v>94.5</v>
          </cell>
          <cell r="J9880">
            <v>5605.97</v>
          </cell>
          <cell r="K9880">
            <v>0.4648639</v>
          </cell>
          <cell r="L9880">
            <v>0.50739480000000003</v>
          </cell>
          <cell r="M9880">
            <v>0.53685150000000004</v>
          </cell>
          <cell r="N9880">
            <v>0.56630829999999999</v>
          </cell>
          <cell r="O9880">
            <v>0.60883929999999997</v>
          </cell>
        </row>
        <row r="9881">
          <cell r="F9881" t="str">
            <v>2013Kern1-in-2September Peak16</v>
          </cell>
          <cell r="G9881">
            <v>2.089718</v>
          </cell>
          <cell r="H9881">
            <v>2.790997</v>
          </cell>
          <cell r="I9881">
            <v>94.5</v>
          </cell>
          <cell r="J9881">
            <v>5605.97</v>
          </cell>
          <cell r="K9881">
            <v>0.60829250000000001</v>
          </cell>
          <cell r="L9881">
            <v>0.66322939999999997</v>
          </cell>
          <cell r="M9881">
            <v>0.70127839999999997</v>
          </cell>
          <cell r="N9881">
            <v>0.73932750000000003</v>
          </cell>
          <cell r="O9881">
            <v>0.79426439999999998</v>
          </cell>
        </row>
        <row r="9882">
          <cell r="F9882" t="str">
            <v>2013Kern1-in-2September Peak17</v>
          </cell>
          <cell r="G9882">
            <v>2.2251650000000001</v>
          </cell>
          <cell r="H9882">
            <v>3.021334</v>
          </cell>
          <cell r="I9882">
            <v>94</v>
          </cell>
          <cell r="J9882">
            <v>5605.97</v>
          </cell>
          <cell r="K9882">
            <v>0.68990050000000003</v>
          </cell>
          <cell r="L9882">
            <v>0.75268520000000005</v>
          </cell>
          <cell r="M9882">
            <v>0.79616960000000003</v>
          </cell>
          <cell r="N9882">
            <v>0.83965409999999996</v>
          </cell>
          <cell r="O9882">
            <v>0.90243890000000004</v>
          </cell>
        </row>
        <row r="9883">
          <cell r="F9883" t="str">
            <v>2013Kern1-in-2September Peak18</v>
          </cell>
          <cell r="G9883">
            <v>2.316837</v>
          </cell>
          <cell r="H9883">
            <v>3.131764</v>
          </cell>
          <cell r="I9883">
            <v>97.5</v>
          </cell>
          <cell r="J9883">
            <v>5605.97</v>
          </cell>
          <cell r="K9883">
            <v>0.70605989999999996</v>
          </cell>
          <cell r="L9883">
            <v>0.77037999999999995</v>
          </cell>
          <cell r="M9883">
            <v>0.81492779999999998</v>
          </cell>
          <cell r="N9883">
            <v>0.85947569999999995</v>
          </cell>
          <cell r="O9883">
            <v>0.92379560000000005</v>
          </cell>
        </row>
        <row r="9884">
          <cell r="F9884" t="str">
            <v>2013Kern1-in-2September Peak19</v>
          </cell>
          <cell r="G9884">
            <v>3.4678290000000001</v>
          </cell>
          <cell r="H9884">
            <v>3.0473859999999999</v>
          </cell>
          <cell r="I9884">
            <v>96</v>
          </cell>
          <cell r="J9884">
            <v>5605.97</v>
          </cell>
          <cell r="K9884">
            <v>-0.46014050000000001</v>
          </cell>
          <cell r="L9884">
            <v>-0.43668639999999997</v>
          </cell>
          <cell r="M9884">
            <v>-0.42044199999999998</v>
          </cell>
          <cell r="N9884">
            <v>-0.4041978</v>
          </cell>
          <cell r="O9884">
            <v>-0.38074380000000002</v>
          </cell>
        </row>
        <row r="9885">
          <cell r="F9885" t="str">
            <v>2013Kern1-in-2September Peak20</v>
          </cell>
          <cell r="G9885">
            <v>3.2579180000000001</v>
          </cell>
          <cell r="H9885">
            <v>2.8351630000000001</v>
          </cell>
          <cell r="I9885">
            <v>90.5</v>
          </cell>
          <cell r="J9885">
            <v>5605.97</v>
          </cell>
          <cell r="K9885">
            <v>-0.46267079999999999</v>
          </cell>
          <cell r="L9885">
            <v>-0.43908770000000003</v>
          </cell>
          <cell r="M9885">
            <v>-0.42275410000000002</v>
          </cell>
          <cell r="N9885">
            <v>-0.40642050000000002</v>
          </cell>
          <cell r="O9885">
            <v>-0.38283739999999999</v>
          </cell>
        </row>
        <row r="9886">
          <cell r="F9886" t="str">
            <v>2013Kern1-in-2September Peak21</v>
          </cell>
          <cell r="G9886">
            <v>2.9271210000000001</v>
          </cell>
          <cell r="H9886">
            <v>2.6339320000000002</v>
          </cell>
          <cell r="I9886">
            <v>86</v>
          </cell>
          <cell r="J9886">
            <v>5605.97</v>
          </cell>
          <cell r="K9886">
            <v>-0.3208724</v>
          </cell>
          <cell r="L9886">
            <v>-0.30451699999999998</v>
          </cell>
          <cell r="M9886">
            <v>-0.29318929999999999</v>
          </cell>
          <cell r="N9886">
            <v>-0.28186169999999999</v>
          </cell>
          <cell r="O9886">
            <v>-0.26550629999999997</v>
          </cell>
        </row>
        <row r="9887">
          <cell r="F9887" t="str">
            <v>2013Kern1-in-2September Peak22</v>
          </cell>
          <cell r="G9887">
            <v>2.568327</v>
          </cell>
          <cell r="H9887">
            <v>2.376922</v>
          </cell>
          <cell r="I9887">
            <v>83</v>
          </cell>
          <cell r="J9887">
            <v>5605.97</v>
          </cell>
          <cell r="K9887">
            <v>-0.209478</v>
          </cell>
          <cell r="L9887">
            <v>-0.19880059999999999</v>
          </cell>
          <cell r="M9887">
            <v>-0.1914054</v>
          </cell>
          <cell r="N9887">
            <v>-0.18401029999999999</v>
          </cell>
          <cell r="O9887">
            <v>-0.17333280000000001</v>
          </cell>
        </row>
        <row r="9888">
          <cell r="F9888" t="str">
            <v>2013Kern1-in-2September Peak23</v>
          </cell>
          <cell r="G9888">
            <v>2.082436</v>
          </cell>
          <cell r="H9888">
            <v>1.9389639999999999</v>
          </cell>
          <cell r="I9888">
            <v>79.5</v>
          </cell>
          <cell r="J9888">
            <v>5605.97</v>
          </cell>
          <cell r="K9888">
            <v>-0.15701850000000001</v>
          </cell>
          <cell r="L9888">
            <v>-0.14901500000000001</v>
          </cell>
          <cell r="M9888">
            <v>-0.14347190000000001</v>
          </cell>
          <cell r="N9888">
            <v>-0.13792869999999999</v>
          </cell>
          <cell r="O9888">
            <v>-0.12992519999999999</v>
          </cell>
        </row>
        <row r="9889">
          <cell r="F9889" t="str">
            <v>2013Kern1-in-2September Peak24</v>
          </cell>
          <cell r="G9889">
            <v>1.6675169999999999</v>
          </cell>
          <cell r="H9889">
            <v>1.5559130000000001</v>
          </cell>
          <cell r="I9889">
            <v>77</v>
          </cell>
          <cell r="J9889">
            <v>5605.97</v>
          </cell>
          <cell r="K9889">
            <v>-0.12214170000000001</v>
          </cell>
          <cell r="L9889">
            <v>-0.1159159</v>
          </cell>
          <cell r="M9889">
            <v>-0.11160399999999999</v>
          </cell>
          <cell r="N9889">
            <v>-0.107292</v>
          </cell>
          <cell r="O9889">
            <v>-0.1010663</v>
          </cell>
        </row>
        <row r="9890">
          <cell r="F9890" t="str">
            <v>2013Northern Coast1-in-2September Peak1</v>
          </cell>
          <cell r="G9890">
            <v>0.64417820000000003</v>
          </cell>
          <cell r="H9890">
            <v>0.64417820000000003</v>
          </cell>
          <cell r="I9890">
            <v>59.575299999999999</v>
          </cell>
          <cell r="J9890">
            <v>9263.56</v>
          </cell>
          <cell r="K9890">
            <v>0</v>
          </cell>
          <cell r="L9890">
            <v>0</v>
          </cell>
          <cell r="M9890">
            <v>0</v>
          </cell>
          <cell r="N9890">
            <v>0</v>
          </cell>
          <cell r="O9890">
            <v>0</v>
          </cell>
        </row>
        <row r="9891">
          <cell r="F9891" t="str">
            <v>2013Northern Coast1-in-2September Peak2</v>
          </cell>
          <cell r="G9891">
            <v>0.56348500000000001</v>
          </cell>
          <cell r="H9891">
            <v>0.56348500000000001</v>
          </cell>
          <cell r="I9891">
            <v>57.433100000000003</v>
          </cell>
          <cell r="J9891">
            <v>9263.56</v>
          </cell>
          <cell r="K9891">
            <v>0</v>
          </cell>
          <cell r="L9891">
            <v>0</v>
          </cell>
          <cell r="M9891">
            <v>0</v>
          </cell>
          <cell r="N9891">
            <v>0</v>
          </cell>
          <cell r="O9891">
            <v>0</v>
          </cell>
        </row>
        <row r="9892">
          <cell r="F9892" t="str">
            <v>2013Northern Coast1-in-2September Peak3</v>
          </cell>
          <cell r="G9892">
            <v>0.52516879999999999</v>
          </cell>
          <cell r="H9892">
            <v>0.52516879999999999</v>
          </cell>
          <cell r="I9892">
            <v>56.5075</v>
          </cell>
          <cell r="J9892">
            <v>9263.56</v>
          </cell>
          <cell r="K9892">
            <v>0</v>
          </cell>
          <cell r="L9892">
            <v>0</v>
          </cell>
          <cell r="M9892">
            <v>0</v>
          </cell>
          <cell r="N9892">
            <v>0</v>
          </cell>
          <cell r="O9892">
            <v>0</v>
          </cell>
        </row>
        <row r="9893">
          <cell r="F9893" t="str">
            <v>2013Northern Coast1-in-2September Peak4</v>
          </cell>
          <cell r="G9893">
            <v>0.50174980000000002</v>
          </cell>
          <cell r="H9893">
            <v>0.50174980000000002</v>
          </cell>
          <cell r="I9893">
            <v>56.177900000000001</v>
          </cell>
          <cell r="J9893">
            <v>9263.56</v>
          </cell>
          <cell r="K9893">
            <v>0</v>
          </cell>
          <cell r="L9893">
            <v>0</v>
          </cell>
          <cell r="M9893">
            <v>0</v>
          </cell>
          <cell r="N9893">
            <v>0</v>
          </cell>
          <cell r="O9893">
            <v>0</v>
          </cell>
        </row>
        <row r="9894">
          <cell r="F9894" t="str">
            <v>2013Northern Coast1-in-2September Peak5</v>
          </cell>
          <cell r="G9894">
            <v>0.50298390000000004</v>
          </cell>
          <cell r="H9894">
            <v>0.50298390000000004</v>
          </cell>
          <cell r="I9894">
            <v>55.967100000000002</v>
          </cell>
          <cell r="J9894">
            <v>9263.56</v>
          </cell>
          <cell r="K9894">
            <v>0</v>
          </cell>
          <cell r="L9894">
            <v>0</v>
          </cell>
          <cell r="M9894">
            <v>0</v>
          </cell>
          <cell r="N9894">
            <v>0</v>
          </cell>
          <cell r="O9894">
            <v>0</v>
          </cell>
        </row>
        <row r="9895">
          <cell r="F9895" t="str">
            <v>2013Northern Coast1-in-2September Peak6</v>
          </cell>
          <cell r="G9895">
            <v>0.54948350000000001</v>
          </cell>
          <cell r="H9895">
            <v>0.54948350000000001</v>
          </cell>
          <cell r="I9895">
            <v>55.878</v>
          </cell>
          <cell r="J9895">
            <v>9263.56</v>
          </cell>
          <cell r="K9895">
            <v>0</v>
          </cell>
          <cell r="L9895">
            <v>0</v>
          </cell>
          <cell r="M9895">
            <v>0</v>
          </cell>
          <cell r="N9895">
            <v>0</v>
          </cell>
          <cell r="O9895">
            <v>0</v>
          </cell>
        </row>
        <row r="9896">
          <cell r="F9896" t="str">
            <v>2013Northern Coast1-in-2September Peak7</v>
          </cell>
          <cell r="G9896">
            <v>0.66693820000000004</v>
          </cell>
          <cell r="H9896">
            <v>0.66693820000000004</v>
          </cell>
          <cell r="I9896">
            <v>55.818600000000004</v>
          </cell>
          <cell r="J9896">
            <v>9263.56</v>
          </cell>
          <cell r="K9896">
            <v>0</v>
          </cell>
          <cell r="L9896">
            <v>0</v>
          </cell>
          <cell r="M9896">
            <v>0</v>
          </cell>
          <cell r="N9896">
            <v>0</v>
          </cell>
          <cell r="O9896">
            <v>0</v>
          </cell>
        </row>
        <row r="9897">
          <cell r="F9897" t="str">
            <v>2013Northern Coast1-in-2September Peak8</v>
          </cell>
          <cell r="G9897">
            <v>0.76976719999999998</v>
          </cell>
          <cell r="H9897">
            <v>0.76976719999999998</v>
          </cell>
          <cell r="I9897">
            <v>56.563299999999998</v>
          </cell>
          <cell r="J9897">
            <v>9263.56</v>
          </cell>
          <cell r="K9897">
            <v>0</v>
          </cell>
          <cell r="L9897">
            <v>0</v>
          </cell>
          <cell r="M9897">
            <v>0</v>
          </cell>
          <cell r="N9897">
            <v>0</v>
          </cell>
          <cell r="O9897">
            <v>0</v>
          </cell>
        </row>
        <row r="9898">
          <cell r="F9898" t="str">
            <v>2013Northern Coast1-in-2September Peak9</v>
          </cell>
          <cell r="G9898">
            <v>0.77034990000000003</v>
          </cell>
          <cell r="H9898">
            <v>0.77034990000000003</v>
          </cell>
          <cell r="I9898">
            <v>59.8553</v>
          </cell>
          <cell r="J9898">
            <v>9263.56</v>
          </cell>
          <cell r="K9898">
            <v>0</v>
          </cell>
          <cell r="L9898">
            <v>0</v>
          </cell>
          <cell r="M9898">
            <v>0</v>
          </cell>
          <cell r="N9898">
            <v>0</v>
          </cell>
          <cell r="O9898">
            <v>0</v>
          </cell>
        </row>
        <row r="9899">
          <cell r="F9899" t="str">
            <v>2013Northern Coast1-in-2September Peak10</v>
          </cell>
          <cell r="G9899">
            <v>0.78772260000000005</v>
          </cell>
          <cell r="H9899">
            <v>0.78772260000000005</v>
          </cell>
          <cell r="I9899">
            <v>64.242900000000006</v>
          </cell>
          <cell r="J9899">
            <v>9263.56</v>
          </cell>
          <cell r="K9899">
            <v>0</v>
          </cell>
          <cell r="L9899">
            <v>0</v>
          </cell>
          <cell r="M9899">
            <v>0</v>
          </cell>
          <cell r="N9899">
            <v>0</v>
          </cell>
          <cell r="O9899">
            <v>0</v>
          </cell>
        </row>
        <row r="9900">
          <cell r="F9900" t="str">
            <v>2013Northern Coast1-in-2September Peak11</v>
          </cell>
          <cell r="G9900">
            <v>0.81733520000000004</v>
          </cell>
          <cell r="H9900">
            <v>0.81733520000000004</v>
          </cell>
          <cell r="I9900">
            <v>70.346900000000005</v>
          </cell>
          <cell r="J9900">
            <v>9263.56</v>
          </cell>
          <cell r="K9900">
            <v>0</v>
          </cell>
          <cell r="L9900">
            <v>0</v>
          </cell>
          <cell r="M9900">
            <v>0</v>
          </cell>
          <cell r="N9900">
            <v>0</v>
          </cell>
          <cell r="O9900">
            <v>0</v>
          </cell>
        </row>
        <row r="9901">
          <cell r="F9901" t="str">
            <v>2013Northern Coast1-in-2September Peak12</v>
          </cell>
          <cell r="G9901">
            <v>0.86554909999999996</v>
          </cell>
          <cell r="H9901">
            <v>0.86554909999999996</v>
          </cell>
          <cell r="I9901">
            <v>75.469700000000003</v>
          </cell>
          <cell r="J9901">
            <v>9263.56</v>
          </cell>
          <cell r="K9901">
            <v>0</v>
          </cell>
          <cell r="L9901">
            <v>0</v>
          </cell>
          <cell r="M9901">
            <v>0</v>
          </cell>
          <cell r="N9901">
            <v>0</v>
          </cell>
          <cell r="O9901">
            <v>0</v>
          </cell>
        </row>
        <row r="9902">
          <cell r="F9902" t="str">
            <v>2013Northern Coast1-in-2September Peak13</v>
          </cell>
          <cell r="G9902">
            <v>0.94817600000000002</v>
          </cell>
          <cell r="H9902">
            <v>0.94817600000000002</v>
          </cell>
          <cell r="I9902">
            <v>80.776200000000003</v>
          </cell>
          <cell r="J9902">
            <v>9263.56</v>
          </cell>
          <cell r="K9902">
            <v>0</v>
          </cell>
          <cell r="L9902">
            <v>0</v>
          </cell>
          <cell r="M9902">
            <v>0</v>
          </cell>
          <cell r="N9902">
            <v>0</v>
          </cell>
          <cell r="O9902">
            <v>0</v>
          </cell>
        </row>
        <row r="9903">
          <cell r="F9903" t="str">
            <v>2013Northern Coast1-in-2September Peak14</v>
          </cell>
          <cell r="G9903">
            <v>0.89373829999999999</v>
          </cell>
          <cell r="H9903">
            <v>1.042481</v>
          </cell>
          <cell r="I9903">
            <v>85.409899999999993</v>
          </cell>
          <cell r="J9903">
            <v>9263.56</v>
          </cell>
          <cell r="K9903">
            <v>8.2409700000000002E-2</v>
          </cell>
          <cell r="L9903">
            <v>0.1216001</v>
          </cell>
          <cell r="M9903">
            <v>0.14874309999999999</v>
          </cell>
          <cell r="N9903">
            <v>0.17588619999999999</v>
          </cell>
          <cell r="O9903">
            <v>0.2150764</v>
          </cell>
        </row>
        <row r="9904">
          <cell r="F9904" t="str">
            <v>2013Northern Coast1-in-2September Peak15</v>
          </cell>
          <cell r="G9904">
            <v>0.98266609999999999</v>
          </cell>
          <cell r="H9904">
            <v>1.1775640000000001</v>
          </cell>
          <cell r="I9904">
            <v>87.797600000000003</v>
          </cell>
          <cell r="J9904">
            <v>9263.56</v>
          </cell>
          <cell r="K9904">
            <v>0.1079812</v>
          </cell>
          <cell r="L9904">
            <v>0.1593321</v>
          </cell>
          <cell r="M9904">
            <v>0.1948975</v>
          </cell>
          <cell r="N9904">
            <v>0.230463</v>
          </cell>
          <cell r="O9904">
            <v>0.28181390000000001</v>
          </cell>
        </row>
        <row r="9905">
          <cell r="F9905" t="str">
            <v>2013Northern Coast1-in-2September Peak16</v>
          </cell>
          <cell r="G9905">
            <v>1.110314</v>
          </cell>
          <cell r="H9905">
            <v>1.3512150000000001</v>
          </cell>
          <cell r="I9905">
            <v>89.097499999999997</v>
          </cell>
          <cell r="J9905">
            <v>9263.56</v>
          </cell>
          <cell r="K9905">
            <v>0.13346939999999999</v>
          </cell>
          <cell r="L9905">
            <v>0.19694120000000001</v>
          </cell>
          <cell r="M9905">
            <v>0.24090159999999999</v>
          </cell>
          <cell r="N9905">
            <v>0.2848619</v>
          </cell>
          <cell r="O9905">
            <v>0.34833380000000003</v>
          </cell>
        </row>
        <row r="9906">
          <cell r="F9906" t="str">
            <v>2013Northern Coast1-in-2September Peak17</v>
          </cell>
          <cell r="G9906">
            <v>1.258472</v>
          </cell>
          <cell r="H9906">
            <v>1.54111</v>
          </cell>
          <cell r="I9906">
            <v>88.313900000000004</v>
          </cell>
          <cell r="J9906">
            <v>9263.56</v>
          </cell>
          <cell r="K9906">
            <v>0.15659300000000001</v>
          </cell>
          <cell r="L9906">
            <v>0.2310614</v>
          </cell>
          <cell r="M9906">
            <v>0.282638</v>
          </cell>
          <cell r="N9906">
            <v>0.33421459999999997</v>
          </cell>
          <cell r="O9906">
            <v>0.40868290000000002</v>
          </cell>
        </row>
        <row r="9907">
          <cell r="F9907" t="str">
            <v>2013Northern Coast1-in-2September Peak18</v>
          </cell>
          <cell r="G9907">
            <v>1.3873089999999999</v>
          </cell>
          <cell r="H9907">
            <v>1.6778439999999999</v>
          </cell>
          <cell r="I9907">
            <v>85.447599999999994</v>
          </cell>
          <cell r="J9907">
            <v>9263.56</v>
          </cell>
          <cell r="K9907">
            <v>0.16096820000000001</v>
          </cell>
          <cell r="L9907">
            <v>0.23751729999999999</v>
          </cell>
          <cell r="M9907">
            <v>0.29053479999999998</v>
          </cell>
          <cell r="N9907">
            <v>0.34355239999999998</v>
          </cell>
          <cell r="O9907">
            <v>0.42010140000000001</v>
          </cell>
        </row>
        <row r="9908">
          <cell r="F9908" t="str">
            <v>2013Northern Coast1-in-2September Peak19</v>
          </cell>
          <cell r="G9908">
            <v>1.8241130000000001</v>
          </cell>
          <cell r="H9908">
            <v>1.6700900000000001</v>
          </cell>
          <cell r="I9908">
            <v>80.538300000000007</v>
          </cell>
          <cell r="J9908">
            <v>9263.56</v>
          </cell>
          <cell r="K9908">
            <v>-0.1744076</v>
          </cell>
          <cell r="L9908">
            <v>-0.16236410000000001</v>
          </cell>
          <cell r="M9908">
            <v>-0.15402289999999999</v>
          </cell>
          <cell r="N9908">
            <v>-0.14568159999999999</v>
          </cell>
          <cell r="O9908">
            <v>-0.13363820000000001</v>
          </cell>
        </row>
        <row r="9909">
          <cell r="F9909" t="str">
            <v>2013Northern Coast1-in-2September Peak20</v>
          </cell>
          <cell r="G9909">
            <v>1.6552420000000001</v>
          </cell>
          <cell r="H9909">
            <v>1.526081</v>
          </cell>
          <cell r="I9909">
            <v>72.8964</v>
          </cell>
          <cell r="J9909">
            <v>9263.56</v>
          </cell>
          <cell r="K9909">
            <v>-0.14625479999999999</v>
          </cell>
          <cell r="L9909">
            <v>-0.13615550000000001</v>
          </cell>
          <cell r="M9909">
            <v>-0.12916059999999999</v>
          </cell>
          <cell r="N9909">
            <v>-0.1221658</v>
          </cell>
          <cell r="O9909">
            <v>-0.1120664</v>
          </cell>
        </row>
        <row r="9910">
          <cell r="F9910" t="str">
            <v>2013Northern Coast1-in-2September Peak21</v>
          </cell>
          <cell r="G9910">
            <v>1.4694290000000001</v>
          </cell>
          <cell r="H9910">
            <v>1.3877330000000001</v>
          </cell>
          <cell r="I9910">
            <v>67.270700000000005</v>
          </cell>
          <cell r="J9910">
            <v>9263.56</v>
          </cell>
          <cell r="K9910">
            <v>-9.2507500000000006E-2</v>
          </cell>
          <cell r="L9910">
            <v>-8.6119600000000004E-2</v>
          </cell>
          <cell r="M9910">
            <v>-8.1695299999999998E-2</v>
          </cell>
          <cell r="N9910">
            <v>-7.7271099999999995E-2</v>
          </cell>
          <cell r="O9910">
            <v>-7.0883000000000002E-2</v>
          </cell>
        </row>
        <row r="9911">
          <cell r="F9911" t="str">
            <v>2013Northern Coast1-in-2September Peak22</v>
          </cell>
          <cell r="G9911">
            <v>1.27206</v>
          </cell>
          <cell r="H9911">
            <v>1.223849</v>
          </cell>
          <cell r="I9911">
            <v>63.812800000000003</v>
          </cell>
          <cell r="J9911">
            <v>9263.56</v>
          </cell>
          <cell r="K9911">
            <v>-5.4591399999999998E-2</v>
          </cell>
          <cell r="L9911">
            <v>-5.0821699999999997E-2</v>
          </cell>
          <cell r="M9911">
            <v>-4.8210799999999998E-2</v>
          </cell>
          <cell r="N9911">
            <v>-4.5600000000000002E-2</v>
          </cell>
          <cell r="O9911">
            <v>-4.1830199999999998E-2</v>
          </cell>
        </row>
        <row r="9912">
          <cell r="F9912" t="str">
            <v>2013Northern Coast1-in-2September Peak23</v>
          </cell>
          <cell r="G9912">
            <v>1.0241960000000001</v>
          </cell>
          <cell r="H9912">
            <v>0.98709089999999999</v>
          </cell>
          <cell r="I9912">
            <v>62.346800000000002</v>
          </cell>
          <cell r="J9912">
            <v>9263.56</v>
          </cell>
          <cell r="K9912">
            <v>-4.2016199999999997E-2</v>
          </cell>
          <cell r="L9912">
            <v>-3.9114799999999998E-2</v>
          </cell>
          <cell r="M9912">
            <v>-3.7105399999999997E-2</v>
          </cell>
          <cell r="N9912">
            <v>-3.5095899999999999E-2</v>
          </cell>
          <cell r="O9912">
            <v>-3.2194599999999997E-2</v>
          </cell>
        </row>
        <row r="9913">
          <cell r="F9913" t="str">
            <v>2013Northern Coast1-in-2September Peak24</v>
          </cell>
          <cell r="G9913">
            <v>0.78375669999999997</v>
          </cell>
          <cell r="H9913">
            <v>0.74904199999999999</v>
          </cell>
          <cell r="I9913">
            <v>60.7117</v>
          </cell>
          <cell r="J9913">
            <v>9263.56</v>
          </cell>
          <cell r="K9913">
            <v>-3.9309200000000002E-2</v>
          </cell>
          <cell r="L9913">
            <v>-3.6594700000000001E-2</v>
          </cell>
          <cell r="M9913">
            <v>-3.4714700000000001E-2</v>
          </cell>
          <cell r="N9913">
            <v>-3.2834700000000001E-2</v>
          </cell>
          <cell r="O9913">
            <v>-3.0120299999999999E-2</v>
          </cell>
        </row>
        <row r="9914">
          <cell r="F9914" t="str">
            <v>2013Other1-in-2September Peak1</v>
          </cell>
          <cell r="G9914">
            <v>0.85966100000000001</v>
          </cell>
          <cell r="H9914">
            <v>0.85966100000000001</v>
          </cell>
          <cell r="I9914">
            <v>72.959530000000001</v>
          </cell>
          <cell r="J9914">
            <v>25791.32</v>
          </cell>
          <cell r="K9914">
            <v>0</v>
          </cell>
          <cell r="L9914">
            <v>0</v>
          </cell>
          <cell r="M9914">
            <v>0</v>
          </cell>
          <cell r="N9914">
            <v>0</v>
          </cell>
          <cell r="O9914">
            <v>0</v>
          </cell>
        </row>
        <row r="9915">
          <cell r="F9915" t="str">
            <v>2013Other1-in-2September Peak2</v>
          </cell>
          <cell r="G9915">
            <v>0.73829719999999999</v>
          </cell>
          <cell r="H9915">
            <v>0.73829719999999999</v>
          </cell>
          <cell r="I9915">
            <v>70.569980000000001</v>
          </cell>
          <cell r="J9915">
            <v>25791.32</v>
          </cell>
          <cell r="K9915">
            <v>0</v>
          </cell>
          <cell r="L9915">
            <v>0</v>
          </cell>
          <cell r="M9915">
            <v>0</v>
          </cell>
          <cell r="N9915">
            <v>0</v>
          </cell>
          <cell r="O9915">
            <v>0</v>
          </cell>
        </row>
        <row r="9916">
          <cell r="F9916" t="str">
            <v>2013Other1-in-2September Peak3</v>
          </cell>
          <cell r="G9916">
            <v>0.66946000000000006</v>
          </cell>
          <cell r="H9916">
            <v>0.66946000000000006</v>
          </cell>
          <cell r="I9916">
            <v>68.280389999999997</v>
          </cell>
          <cell r="J9916">
            <v>25791.32</v>
          </cell>
          <cell r="K9916">
            <v>0</v>
          </cell>
          <cell r="L9916">
            <v>0</v>
          </cell>
          <cell r="M9916">
            <v>0</v>
          </cell>
          <cell r="N9916">
            <v>0</v>
          </cell>
          <cell r="O9916">
            <v>0</v>
          </cell>
        </row>
        <row r="9917">
          <cell r="F9917" t="str">
            <v>2013Other1-in-2September Peak4</v>
          </cell>
          <cell r="G9917">
            <v>0.6304748</v>
          </cell>
          <cell r="H9917">
            <v>0.6304748</v>
          </cell>
          <cell r="I9917">
            <v>66.699330000000003</v>
          </cell>
          <cell r="J9917">
            <v>25791.32</v>
          </cell>
          <cell r="K9917">
            <v>0</v>
          </cell>
          <cell r="L9917">
            <v>0</v>
          </cell>
          <cell r="M9917">
            <v>0</v>
          </cell>
          <cell r="N9917">
            <v>0</v>
          </cell>
          <cell r="O9917">
            <v>0</v>
          </cell>
        </row>
        <row r="9918">
          <cell r="F9918" t="str">
            <v>2013Other1-in-2September Peak5</v>
          </cell>
          <cell r="G9918">
            <v>0.62269569999999996</v>
          </cell>
          <cell r="H9918">
            <v>0.62269569999999996</v>
          </cell>
          <cell r="I9918">
            <v>65.67004</v>
          </cell>
          <cell r="J9918">
            <v>25791.32</v>
          </cell>
          <cell r="K9918">
            <v>0</v>
          </cell>
          <cell r="L9918">
            <v>0</v>
          </cell>
          <cell r="M9918">
            <v>0</v>
          </cell>
          <cell r="N9918">
            <v>0</v>
          </cell>
          <cell r="O9918">
            <v>0</v>
          </cell>
        </row>
        <row r="9919">
          <cell r="F9919" t="str">
            <v>2013Other1-in-2September Peak6</v>
          </cell>
          <cell r="G9919">
            <v>0.6643945</v>
          </cell>
          <cell r="H9919">
            <v>0.6643945</v>
          </cell>
          <cell r="I9919">
            <v>65.065960000000004</v>
          </cell>
          <cell r="J9919">
            <v>25791.32</v>
          </cell>
          <cell r="K9919">
            <v>0</v>
          </cell>
          <cell r="L9919">
            <v>0</v>
          </cell>
          <cell r="M9919">
            <v>0</v>
          </cell>
          <cell r="N9919">
            <v>0</v>
          </cell>
          <cell r="O9919">
            <v>0</v>
          </cell>
        </row>
        <row r="9920">
          <cell r="F9920" t="str">
            <v>2013Other1-in-2September Peak7</v>
          </cell>
          <cell r="G9920">
            <v>0.77619689999999997</v>
          </cell>
          <cell r="H9920">
            <v>0.77619689999999997</v>
          </cell>
          <cell r="I9920">
            <v>64.424999999999997</v>
          </cell>
          <cell r="J9920">
            <v>25791.32</v>
          </cell>
          <cell r="K9920">
            <v>0</v>
          </cell>
          <cell r="L9920">
            <v>0</v>
          </cell>
          <cell r="M9920">
            <v>0</v>
          </cell>
          <cell r="N9920">
            <v>0</v>
          </cell>
          <cell r="O9920">
            <v>0</v>
          </cell>
        </row>
        <row r="9921">
          <cell r="F9921" t="str">
            <v>2013Other1-in-2September Peak8</v>
          </cell>
          <cell r="G9921">
            <v>0.85184930000000003</v>
          </cell>
          <cell r="H9921">
            <v>0.85184930000000003</v>
          </cell>
          <cell r="I9921">
            <v>66.251779999999997</v>
          </cell>
          <cell r="J9921">
            <v>25791.32</v>
          </cell>
          <cell r="K9921">
            <v>0</v>
          </cell>
          <cell r="L9921">
            <v>0</v>
          </cell>
          <cell r="M9921">
            <v>0</v>
          </cell>
          <cell r="N9921">
            <v>0</v>
          </cell>
          <cell r="O9921">
            <v>0</v>
          </cell>
        </row>
        <row r="9922">
          <cell r="F9922" t="str">
            <v>2013Other1-in-2September Peak9</v>
          </cell>
          <cell r="G9922">
            <v>0.86734619999999996</v>
          </cell>
          <cell r="H9922">
            <v>0.86734619999999996</v>
          </cell>
          <cell r="I9922">
            <v>71.412189999999995</v>
          </cell>
          <cell r="J9922">
            <v>25791.32</v>
          </cell>
          <cell r="K9922">
            <v>0</v>
          </cell>
          <cell r="L9922">
            <v>0</v>
          </cell>
          <cell r="M9922">
            <v>0</v>
          </cell>
          <cell r="N9922">
            <v>0</v>
          </cell>
          <cell r="O9922">
            <v>0</v>
          </cell>
        </row>
        <row r="9923">
          <cell r="F9923" t="str">
            <v>2013Other1-in-2September Peak10</v>
          </cell>
          <cell r="G9923">
            <v>0.92464769999999996</v>
          </cell>
          <cell r="H9923">
            <v>0.92464769999999996</v>
          </cell>
          <cell r="I9923">
            <v>77.472629999999995</v>
          </cell>
          <cell r="J9923">
            <v>25791.32</v>
          </cell>
          <cell r="K9923">
            <v>0</v>
          </cell>
          <cell r="L9923">
            <v>0</v>
          </cell>
          <cell r="M9923">
            <v>0</v>
          </cell>
          <cell r="N9923">
            <v>0</v>
          </cell>
          <cell r="O9923">
            <v>0</v>
          </cell>
        </row>
        <row r="9924">
          <cell r="F9924" t="str">
            <v>2013Other1-in-2September Peak11</v>
          </cell>
          <cell r="G9924">
            <v>1.021884</v>
          </cell>
          <cell r="H9924">
            <v>1.021884</v>
          </cell>
          <cell r="I9924">
            <v>83.470209999999994</v>
          </cell>
          <cell r="J9924">
            <v>25791.32</v>
          </cell>
          <cell r="K9924">
            <v>0</v>
          </cell>
          <cell r="L9924">
            <v>0</v>
          </cell>
          <cell r="M9924">
            <v>0</v>
          </cell>
          <cell r="N9924">
            <v>0</v>
          </cell>
          <cell r="O9924">
            <v>0</v>
          </cell>
        </row>
        <row r="9925">
          <cell r="F9925" t="str">
            <v>2013Other1-in-2September Peak12</v>
          </cell>
          <cell r="G9925">
            <v>1.169929</v>
          </cell>
          <cell r="H9925">
            <v>1.169929</v>
          </cell>
          <cell r="I9925">
            <v>88.806889999999996</v>
          </cell>
          <cell r="J9925">
            <v>25791.32</v>
          </cell>
          <cell r="K9925">
            <v>0</v>
          </cell>
          <cell r="L9925">
            <v>0</v>
          </cell>
          <cell r="M9925">
            <v>0</v>
          </cell>
          <cell r="N9925">
            <v>0</v>
          </cell>
          <cell r="O9925">
            <v>0</v>
          </cell>
        </row>
        <row r="9926">
          <cell r="F9926" t="str">
            <v>2013Other1-in-2September Peak13</v>
          </cell>
          <cell r="G9926">
            <v>1.3795790000000001</v>
          </cell>
          <cell r="H9926">
            <v>1.3795790000000001</v>
          </cell>
          <cell r="I9926">
            <v>93.384219999999999</v>
          </cell>
          <cell r="J9926">
            <v>25791.32</v>
          </cell>
          <cell r="K9926">
            <v>0</v>
          </cell>
          <cell r="L9926">
            <v>0</v>
          </cell>
          <cell r="M9926">
            <v>0</v>
          </cell>
          <cell r="N9926">
            <v>0</v>
          </cell>
          <cell r="O9926">
            <v>0</v>
          </cell>
        </row>
        <row r="9927">
          <cell r="F9927" t="str">
            <v>2013Other1-in-2September Peak14</v>
          </cell>
          <cell r="G9927">
            <v>1.306494</v>
          </cell>
          <cell r="H9927">
            <v>1.620463</v>
          </cell>
          <cell r="I9927">
            <v>97.161010000000005</v>
          </cell>
          <cell r="J9927">
            <v>25791.32</v>
          </cell>
          <cell r="K9927">
            <v>0.25276290000000001</v>
          </cell>
          <cell r="L9927">
            <v>0.28892390000000001</v>
          </cell>
          <cell r="M9927">
            <v>0.3139691</v>
          </cell>
          <cell r="N9927">
            <v>0.33901419999999999</v>
          </cell>
          <cell r="O9927">
            <v>0.37517539999999999</v>
          </cell>
        </row>
        <row r="9928">
          <cell r="F9928" t="str">
            <v>2013Other1-in-2September Peak15</v>
          </cell>
          <cell r="G9928">
            <v>1.4897480000000001</v>
          </cell>
          <cell r="H9928">
            <v>1.8946130000000001</v>
          </cell>
          <cell r="I9928">
            <v>100.04130000000001</v>
          </cell>
          <cell r="J9928">
            <v>25791.32</v>
          </cell>
          <cell r="K9928">
            <v>0.32691890000000001</v>
          </cell>
          <cell r="L9928">
            <v>0.37297039999999998</v>
          </cell>
          <cell r="M9928">
            <v>0.40486539999999999</v>
          </cell>
          <cell r="N9928">
            <v>0.4367605</v>
          </cell>
          <cell r="O9928">
            <v>0.48281190000000002</v>
          </cell>
        </row>
        <row r="9929">
          <cell r="F9929" t="str">
            <v>2013Other1-in-2September Peak16</v>
          </cell>
          <cell r="G9929">
            <v>1.6909320000000001</v>
          </cell>
          <cell r="H9929">
            <v>2.196672</v>
          </cell>
          <cell r="I9929">
            <v>101.17789999999999</v>
          </cell>
          <cell r="J9929">
            <v>25791.32</v>
          </cell>
          <cell r="K9929">
            <v>0.40868209999999999</v>
          </cell>
          <cell r="L9929">
            <v>0.46602450000000001</v>
          </cell>
          <cell r="M9929">
            <v>0.50573959999999996</v>
          </cell>
          <cell r="N9929">
            <v>0.54545480000000002</v>
          </cell>
          <cell r="O9929">
            <v>0.60279720000000003</v>
          </cell>
        </row>
        <row r="9930">
          <cell r="F9930" t="str">
            <v>2013Other1-in-2September Peak17</v>
          </cell>
          <cell r="G9930">
            <v>1.8808769999999999</v>
          </cell>
          <cell r="H9930">
            <v>2.470491</v>
          </cell>
          <cell r="I9930">
            <v>100.78279999999999</v>
          </cell>
          <cell r="J9930">
            <v>25791.32</v>
          </cell>
          <cell r="K9930">
            <v>0.47624339999999998</v>
          </cell>
          <cell r="L9930">
            <v>0.54322340000000002</v>
          </cell>
          <cell r="M9930">
            <v>0.58961370000000002</v>
          </cell>
          <cell r="N9930">
            <v>0.63600389999999996</v>
          </cell>
          <cell r="O9930">
            <v>0.70298389999999999</v>
          </cell>
        </row>
        <row r="9931">
          <cell r="F9931" t="str">
            <v>2013Other1-in-2September Peak18</v>
          </cell>
          <cell r="G9931">
            <v>2.0271330000000001</v>
          </cell>
          <cell r="H9931">
            <v>2.6327289999999999</v>
          </cell>
          <cell r="I9931">
            <v>98.765739999999994</v>
          </cell>
          <cell r="J9931">
            <v>25791.32</v>
          </cell>
          <cell r="K9931">
            <v>0.48912440000000001</v>
          </cell>
          <cell r="L9931">
            <v>0.55793689999999996</v>
          </cell>
          <cell r="M9931">
            <v>0.60559620000000003</v>
          </cell>
          <cell r="N9931">
            <v>0.65325560000000005</v>
          </cell>
          <cell r="O9931">
            <v>0.72206800000000004</v>
          </cell>
        </row>
        <row r="9932">
          <cell r="F9932" t="str">
            <v>2013Other1-in-2September Peak19</v>
          </cell>
          <cell r="G9932">
            <v>2.86747</v>
          </cell>
          <cell r="H9932">
            <v>2.5751309999999998</v>
          </cell>
          <cell r="I9932">
            <v>94.509180000000001</v>
          </cell>
          <cell r="J9932">
            <v>25791.32</v>
          </cell>
          <cell r="K9932">
            <v>-0.32657819999999999</v>
          </cell>
          <cell r="L9932">
            <v>-0.30634919999999999</v>
          </cell>
          <cell r="M9932">
            <v>-0.29233880000000001</v>
          </cell>
          <cell r="N9932">
            <v>-0.27832839999999998</v>
          </cell>
          <cell r="O9932">
            <v>-0.25809949999999998</v>
          </cell>
        </row>
        <row r="9933">
          <cell r="F9933" t="str">
            <v>2013Other1-in-2September Peak20</v>
          </cell>
          <cell r="G9933">
            <v>2.5803539999999998</v>
          </cell>
          <cell r="H9933">
            <v>2.3235769999999998</v>
          </cell>
          <cell r="I9933">
            <v>89.4054</v>
          </cell>
          <cell r="J9933">
            <v>25791.32</v>
          </cell>
          <cell r="K9933">
            <v>-0.28685159999999998</v>
          </cell>
          <cell r="L9933">
            <v>-0.26908339999999997</v>
          </cell>
          <cell r="M9933">
            <v>-0.25677729999999999</v>
          </cell>
          <cell r="N9933">
            <v>-0.2444711</v>
          </cell>
          <cell r="O9933">
            <v>-0.22670299999999999</v>
          </cell>
        </row>
        <row r="9934">
          <cell r="F9934" t="str">
            <v>2013Other1-in-2September Peak21</v>
          </cell>
          <cell r="G9934">
            <v>2.1920860000000002</v>
          </cell>
          <cell r="H9934">
            <v>2.0415260000000002</v>
          </cell>
          <cell r="I9934">
            <v>83.938370000000006</v>
          </cell>
          <cell r="J9934">
            <v>25791.32</v>
          </cell>
          <cell r="K9934">
            <v>-0.16819429999999999</v>
          </cell>
          <cell r="L9934">
            <v>-0.157776</v>
          </cell>
          <cell r="M9934">
            <v>-0.15056040000000001</v>
          </cell>
          <cell r="N9934">
            <v>-0.14334469999999999</v>
          </cell>
          <cell r="O9934">
            <v>-0.1329264</v>
          </cell>
        </row>
        <row r="9935">
          <cell r="F9935" t="str">
            <v>2013Other1-in-2September Peak22</v>
          </cell>
          <cell r="G9935">
            <v>1.8364780000000001</v>
          </cell>
          <cell r="H9935">
            <v>1.739878</v>
          </cell>
          <cell r="I9935">
            <v>80.353219999999993</v>
          </cell>
          <cell r="J9935">
            <v>25791.32</v>
          </cell>
          <cell r="K9935">
            <v>-0.1079142</v>
          </cell>
          <cell r="L9935">
            <v>-0.10122979999999999</v>
          </cell>
          <cell r="M9935">
            <v>-9.6600199999999997E-2</v>
          </cell>
          <cell r="N9935">
            <v>-9.19706E-2</v>
          </cell>
          <cell r="O9935">
            <v>-8.5286200000000006E-2</v>
          </cell>
        </row>
        <row r="9936">
          <cell r="F9936" t="str">
            <v>2013Other1-in-2September Peak23</v>
          </cell>
          <cell r="G9936">
            <v>1.4233370000000001</v>
          </cell>
          <cell r="H9936">
            <v>1.362018</v>
          </cell>
          <cell r="I9936">
            <v>77.397189999999995</v>
          </cell>
          <cell r="J9936">
            <v>25791.32</v>
          </cell>
          <cell r="K9936">
            <v>-6.8501300000000001E-2</v>
          </cell>
          <cell r="L9936">
            <v>-6.4258200000000001E-2</v>
          </cell>
          <cell r="M9936">
            <v>-6.1319499999999999E-2</v>
          </cell>
          <cell r="N9936">
            <v>-5.8380700000000001E-2</v>
          </cell>
          <cell r="O9936">
            <v>-5.4137600000000001E-2</v>
          </cell>
        </row>
        <row r="9937">
          <cell r="F9937" t="str">
            <v>2013Other1-in-2September Peak24</v>
          </cell>
          <cell r="G9937">
            <v>1.0794900000000001</v>
          </cell>
          <cell r="H9937">
            <v>1.040306</v>
          </cell>
          <cell r="I9937">
            <v>74.816190000000006</v>
          </cell>
          <cell r="J9937">
            <v>25791.32</v>
          </cell>
          <cell r="K9937">
            <v>-4.3772999999999999E-2</v>
          </cell>
          <cell r="L9937">
            <v>-4.1061599999999997E-2</v>
          </cell>
          <cell r="M9937">
            <v>-3.9183700000000002E-2</v>
          </cell>
          <cell r="N9937">
            <v>-3.73058E-2</v>
          </cell>
          <cell r="O9937">
            <v>-3.45945E-2</v>
          </cell>
        </row>
        <row r="9938">
          <cell r="F9938" t="str">
            <v>2013Sierra1-in-2September Peak1</v>
          </cell>
          <cell r="G9938">
            <v>1.1400129999999999</v>
          </cell>
          <cell r="H9938">
            <v>1.1400129999999999</v>
          </cell>
          <cell r="I9938">
            <v>73.438999999999993</v>
          </cell>
          <cell r="J9938">
            <v>18047.939999999999</v>
          </cell>
          <cell r="K9938">
            <v>0</v>
          </cell>
          <cell r="L9938">
            <v>0</v>
          </cell>
          <cell r="M9938">
            <v>0</v>
          </cell>
          <cell r="N9938">
            <v>0</v>
          </cell>
          <cell r="O9938">
            <v>0</v>
          </cell>
        </row>
        <row r="9939">
          <cell r="F9939" t="str">
            <v>2013Sierra1-in-2September Peak2</v>
          </cell>
          <cell r="G9939">
            <v>1.0058240000000001</v>
          </cell>
          <cell r="H9939">
            <v>1.0058240000000001</v>
          </cell>
          <cell r="I9939">
            <v>72.172219999999996</v>
          </cell>
          <cell r="J9939">
            <v>18047.939999999999</v>
          </cell>
          <cell r="K9939">
            <v>0</v>
          </cell>
          <cell r="L9939">
            <v>0</v>
          </cell>
          <cell r="M9939">
            <v>0</v>
          </cell>
          <cell r="N9939">
            <v>0</v>
          </cell>
          <cell r="O9939">
            <v>0</v>
          </cell>
        </row>
        <row r="9940">
          <cell r="F9940" t="str">
            <v>2013Sierra1-in-2September Peak3</v>
          </cell>
          <cell r="G9940">
            <v>0.92832329999999996</v>
          </cell>
          <cell r="H9940">
            <v>0.92832329999999996</v>
          </cell>
          <cell r="I9940">
            <v>70.770340000000004</v>
          </cell>
          <cell r="J9940">
            <v>18047.939999999999</v>
          </cell>
          <cell r="K9940">
            <v>0</v>
          </cell>
          <cell r="L9940">
            <v>0</v>
          </cell>
          <cell r="M9940">
            <v>0</v>
          </cell>
          <cell r="N9940">
            <v>0</v>
          </cell>
          <cell r="O9940">
            <v>0</v>
          </cell>
        </row>
        <row r="9941">
          <cell r="F9941" t="str">
            <v>2013Sierra1-in-2September Peak4</v>
          </cell>
          <cell r="G9941">
            <v>0.8844786</v>
          </cell>
          <cell r="H9941">
            <v>0.8844786</v>
          </cell>
          <cell r="I9941">
            <v>69.954849999999993</v>
          </cell>
          <cell r="J9941">
            <v>18047.939999999999</v>
          </cell>
          <cell r="K9941">
            <v>0</v>
          </cell>
          <cell r="L9941">
            <v>0</v>
          </cell>
          <cell r="M9941">
            <v>0</v>
          </cell>
          <cell r="N9941">
            <v>0</v>
          </cell>
          <cell r="O9941">
            <v>0</v>
          </cell>
        </row>
        <row r="9942">
          <cell r="F9942" t="str">
            <v>2013Sierra1-in-2September Peak5</v>
          </cell>
          <cell r="G9942">
            <v>0.88470579999999999</v>
          </cell>
          <cell r="H9942">
            <v>0.88470579999999999</v>
          </cell>
          <cell r="I9942">
            <v>69.430220000000006</v>
          </cell>
          <cell r="J9942">
            <v>18047.939999999999</v>
          </cell>
          <cell r="K9942">
            <v>0</v>
          </cell>
          <cell r="L9942">
            <v>0</v>
          </cell>
          <cell r="M9942">
            <v>0</v>
          </cell>
          <cell r="N9942">
            <v>0</v>
          </cell>
          <cell r="O9942">
            <v>0</v>
          </cell>
        </row>
        <row r="9943">
          <cell r="F9943" t="str">
            <v>2013Sierra1-in-2September Peak6</v>
          </cell>
          <cell r="G9943">
            <v>0.96579939999999997</v>
          </cell>
          <cell r="H9943">
            <v>0.96579939999999997</v>
          </cell>
          <cell r="I9943">
            <v>69.049080000000004</v>
          </cell>
          <cell r="J9943">
            <v>18047.939999999999</v>
          </cell>
          <cell r="K9943">
            <v>0</v>
          </cell>
          <cell r="L9943">
            <v>0</v>
          </cell>
          <cell r="M9943">
            <v>0</v>
          </cell>
          <cell r="N9943">
            <v>0</v>
          </cell>
          <cell r="O9943">
            <v>0</v>
          </cell>
        </row>
        <row r="9944">
          <cell r="F9944" t="str">
            <v>2013Sierra1-in-2September Peak7</v>
          </cell>
          <cell r="G9944">
            <v>1.1494390000000001</v>
          </cell>
          <cell r="H9944">
            <v>1.1494390000000001</v>
          </cell>
          <cell r="I9944">
            <v>68.179280000000006</v>
          </cell>
          <cell r="J9944">
            <v>18047.939999999999</v>
          </cell>
          <cell r="K9944">
            <v>0</v>
          </cell>
          <cell r="L9944">
            <v>0</v>
          </cell>
          <cell r="M9944">
            <v>0</v>
          </cell>
          <cell r="N9944">
            <v>0</v>
          </cell>
          <cell r="O9944">
            <v>0</v>
          </cell>
        </row>
        <row r="9945">
          <cell r="F9945" t="str">
            <v>2013Sierra1-in-2September Peak8</v>
          </cell>
          <cell r="G9945">
            <v>1.2657069999999999</v>
          </cell>
          <cell r="H9945">
            <v>1.2657069999999999</v>
          </cell>
          <cell r="I9945">
            <v>69.915629999999993</v>
          </cell>
          <cell r="J9945">
            <v>18047.939999999999</v>
          </cell>
          <cell r="K9945">
            <v>0</v>
          </cell>
          <cell r="L9945">
            <v>0</v>
          </cell>
          <cell r="M9945">
            <v>0</v>
          </cell>
          <cell r="N9945">
            <v>0</v>
          </cell>
          <cell r="O9945">
            <v>0</v>
          </cell>
        </row>
        <row r="9946">
          <cell r="F9946" t="str">
            <v>2013Sierra1-in-2September Peak9</v>
          </cell>
          <cell r="G9946">
            <v>1.3011790000000001</v>
          </cell>
          <cell r="H9946">
            <v>1.3011790000000001</v>
          </cell>
          <cell r="I9946">
            <v>75.243819999999999</v>
          </cell>
          <cell r="J9946">
            <v>18047.939999999999</v>
          </cell>
          <cell r="K9946">
            <v>0</v>
          </cell>
          <cell r="L9946">
            <v>0</v>
          </cell>
          <cell r="M9946">
            <v>0</v>
          </cell>
          <cell r="N9946">
            <v>0</v>
          </cell>
          <cell r="O9946">
            <v>0</v>
          </cell>
        </row>
        <row r="9947">
          <cell r="F9947" t="str">
            <v>2013Sierra1-in-2September Peak10</v>
          </cell>
          <cell r="G9947">
            <v>1.3673280000000001</v>
          </cell>
          <cell r="H9947">
            <v>1.3673280000000001</v>
          </cell>
          <cell r="I9947">
            <v>81.815510000000003</v>
          </cell>
          <cell r="J9947">
            <v>18047.939999999999</v>
          </cell>
          <cell r="K9947">
            <v>0</v>
          </cell>
          <cell r="L9947">
            <v>0</v>
          </cell>
          <cell r="M9947">
            <v>0</v>
          </cell>
          <cell r="N9947">
            <v>0</v>
          </cell>
          <cell r="O9947">
            <v>0</v>
          </cell>
        </row>
        <row r="9948">
          <cell r="F9948" t="str">
            <v>2013Sierra1-in-2September Peak11</v>
          </cell>
          <cell r="G9948">
            <v>1.492998</v>
          </cell>
          <cell r="H9948">
            <v>1.492998</v>
          </cell>
          <cell r="I9948">
            <v>87.870570000000001</v>
          </cell>
          <cell r="J9948">
            <v>18047.939999999999</v>
          </cell>
          <cell r="K9948">
            <v>0</v>
          </cell>
          <cell r="L9948">
            <v>0</v>
          </cell>
          <cell r="M9948">
            <v>0</v>
          </cell>
          <cell r="N9948">
            <v>0</v>
          </cell>
          <cell r="O9948">
            <v>0</v>
          </cell>
        </row>
        <row r="9949">
          <cell r="F9949" t="str">
            <v>2013Sierra1-in-2September Peak12</v>
          </cell>
          <cell r="G9949">
            <v>1.683441</v>
          </cell>
          <cell r="H9949">
            <v>1.683441</v>
          </cell>
          <cell r="I9949">
            <v>92.409030000000001</v>
          </cell>
          <cell r="J9949">
            <v>18047.939999999999</v>
          </cell>
          <cell r="K9949">
            <v>0</v>
          </cell>
          <cell r="L9949">
            <v>0</v>
          </cell>
          <cell r="M9949">
            <v>0</v>
          </cell>
          <cell r="N9949">
            <v>0</v>
          </cell>
          <cell r="O9949">
            <v>0</v>
          </cell>
        </row>
        <row r="9950">
          <cell r="F9950" t="str">
            <v>2013Sierra1-in-2September Peak13</v>
          </cell>
          <cell r="G9950">
            <v>1.9469160000000001</v>
          </cell>
          <cell r="H9950">
            <v>1.9469160000000001</v>
          </cell>
          <cell r="I9950">
            <v>94.970160000000007</v>
          </cell>
          <cell r="J9950">
            <v>18047.939999999999</v>
          </cell>
          <cell r="K9950">
            <v>0</v>
          </cell>
          <cell r="L9950">
            <v>0</v>
          </cell>
          <cell r="M9950">
            <v>0</v>
          </cell>
          <cell r="N9950">
            <v>0</v>
          </cell>
          <cell r="O9950">
            <v>0</v>
          </cell>
        </row>
        <row r="9951">
          <cell r="F9951" t="str">
            <v>2013Sierra1-in-2September Peak14</v>
          </cell>
          <cell r="G9951">
            <v>1.7975719999999999</v>
          </cell>
          <cell r="H9951">
            <v>2.2460680000000002</v>
          </cell>
          <cell r="I9951">
            <v>96.395169999999993</v>
          </cell>
          <cell r="J9951">
            <v>18047.939999999999</v>
          </cell>
          <cell r="K9951">
            <v>0.38340960000000002</v>
          </cell>
          <cell r="L9951">
            <v>0.42186299999999999</v>
          </cell>
          <cell r="M9951">
            <v>0.44849559999999999</v>
          </cell>
          <cell r="N9951">
            <v>0.4751283</v>
          </cell>
          <cell r="O9951">
            <v>0.51358159999999997</v>
          </cell>
        </row>
        <row r="9952">
          <cell r="F9952" t="str">
            <v>2013Sierra1-in-2September Peak15</v>
          </cell>
          <cell r="G9952">
            <v>2.0076179999999999</v>
          </cell>
          <cell r="H9952">
            <v>2.588946</v>
          </cell>
          <cell r="I9952">
            <v>97.979519999999994</v>
          </cell>
          <cell r="J9952">
            <v>18047.939999999999</v>
          </cell>
          <cell r="K9952">
            <v>0.49779060000000003</v>
          </cell>
          <cell r="L9952">
            <v>0.54714470000000004</v>
          </cell>
          <cell r="M9952">
            <v>0.58132720000000004</v>
          </cell>
          <cell r="N9952">
            <v>0.61550970000000005</v>
          </cell>
          <cell r="O9952">
            <v>0.6648638</v>
          </cell>
        </row>
        <row r="9953">
          <cell r="F9953" t="str">
            <v>2013Sierra1-in-2September Peak16</v>
          </cell>
          <cell r="G9953">
            <v>2.260202</v>
          </cell>
          <cell r="H9953">
            <v>2.9832939999999999</v>
          </cell>
          <cell r="I9953">
            <v>99.076419999999999</v>
          </cell>
          <cell r="J9953">
            <v>18047.939999999999</v>
          </cell>
          <cell r="K9953">
            <v>0.61928539999999999</v>
          </cell>
          <cell r="L9953">
            <v>0.68061530000000003</v>
          </cell>
          <cell r="M9953">
            <v>0.72309230000000002</v>
          </cell>
          <cell r="N9953">
            <v>0.76556930000000001</v>
          </cell>
          <cell r="O9953">
            <v>0.82689919999999995</v>
          </cell>
        </row>
        <row r="9954">
          <cell r="F9954" t="str">
            <v>2013Sierra1-in-2September Peak17</v>
          </cell>
          <cell r="G9954">
            <v>2.4907140000000001</v>
          </cell>
          <cell r="H9954">
            <v>3.335874</v>
          </cell>
          <cell r="I9954">
            <v>98.689319999999995</v>
          </cell>
          <cell r="J9954">
            <v>18047.939999999999</v>
          </cell>
          <cell r="K9954">
            <v>0.72375820000000002</v>
          </cell>
          <cell r="L9954">
            <v>0.79548339999999995</v>
          </cell>
          <cell r="M9954">
            <v>0.84516020000000003</v>
          </cell>
          <cell r="N9954">
            <v>0.89483690000000005</v>
          </cell>
          <cell r="O9954">
            <v>0.96656220000000004</v>
          </cell>
        </row>
        <row r="9955">
          <cell r="F9955" t="str">
            <v>2013Sierra1-in-2September Peak18</v>
          </cell>
          <cell r="G9955">
            <v>2.6944300000000001</v>
          </cell>
          <cell r="H9955">
            <v>3.562783</v>
          </cell>
          <cell r="I9955">
            <v>97.663460000000001</v>
          </cell>
          <cell r="J9955">
            <v>18047.939999999999</v>
          </cell>
          <cell r="K9955">
            <v>0.7436104</v>
          </cell>
          <cell r="L9955">
            <v>0.81730930000000002</v>
          </cell>
          <cell r="M9955">
            <v>0.86835320000000005</v>
          </cell>
          <cell r="N9955">
            <v>0.91939689999999996</v>
          </cell>
          <cell r="O9955">
            <v>0.99309599999999998</v>
          </cell>
        </row>
        <row r="9956">
          <cell r="F9956" t="str">
            <v>2013Sierra1-in-2September Peak19</v>
          </cell>
          <cell r="G9956">
            <v>3.891502</v>
          </cell>
          <cell r="H9956">
            <v>3.523603</v>
          </cell>
          <cell r="I9956">
            <v>94.401079999999993</v>
          </cell>
          <cell r="J9956">
            <v>18047.939999999999</v>
          </cell>
          <cell r="K9956">
            <v>-0.40038770000000001</v>
          </cell>
          <cell r="L9956">
            <v>-0.381193</v>
          </cell>
          <cell r="M9956">
            <v>-0.36789880000000003</v>
          </cell>
          <cell r="N9956">
            <v>-0.35460459999999999</v>
          </cell>
          <cell r="O9956">
            <v>-0.33540989999999998</v>
          </cell>
        </row>
        <row r="9957">
          <cell r="F9957" t="str">
            <v>2013Sierra1-in-2September Peak20</v>
          </cell>
          <cell r="G9957">
            <v>3.5350860000000002</v>
          </cell>
          <cell r="H9957">
            <v>3.2318790000000002</v>
          </cell>
          <cell r="I9957">
            <v>86.312839999999994</v>
          </cell>
          <cell r="J9957">
            <v>18047.939999999999</v>
          </cell>
          <cell r="K9957">
            <v>-0.32998379999999999</v>
          </cell>
          <cell r="L9957">
            <v>-0.31416430000000001</v>
          </cell>
          <cell r="M9957">
            <v>-0.30320770000000002</v>
          </cell>
          <cell r="N9957">
            <v>-0.29225119999999999</v>
          </cell>
          <cell r="O9957">
            <v>-0.2764317</v>
          </cell>
        </row>
        <row r="9958">
          <cell r="F9958" t="str">
            <v>2013Sierra1-in-2September Peak21</v>
          </cell>
          <cell r="G9958">
            <v>3.0527359999999999</v>
          </cell>
          <cell r="H9958">
            <v>2.860652</v>
          </cell>
          <cell r="I9958">
            <v>80.084500000000006</v>
          </cell>
          <cell r="J9958">
            <v>18047.939999999999</v>
          </cell>
          <cell r="K9958">
            <v>-0.2090475</v>
          </cell>
          <cell r="L9958">
            <v>-0.1990256</v>
          </cell>
          <cell r="M9958">
            <v>-0.19208459999999999</v>
          </cell>
          <cell r="N9958">
            <v>-0.18514349999999999</v>
          </cell>
          <cell r="O9958">
            <v>-0.17512169999999999</v>
          </cell>
        </row>
        <row r="9959">
          <cell r="F9959" t="str">
            <v>2013Sierra1-in-2September Peak22</v>
          </cell>
          <cell r="G9959">
            <v>2.5491839999999999</v>
          </cell>
          <cell r="H9959">
            <v>2.434463</v>
          </cell>
          <cell r="I9959">
            <v>76.166790000000006</v>
          </cell>
          <cell r="J9959">
            <v>18047.939999999999</v>
          </cell>
          <cell r="K9959">
            <v>-0.1248522</v>
          </cell>
          <cell r="L9959">
            <v>-0.11886679999999999</v>
          </cell>
          <cell r="M9959">
            <v>-0.1147213</v>
          </cell>
          <cell r="N9959">
            <v>-0.1105758</v>
          </cell>
          <cell r="O9959">
            <v>-0.1045903</v>
          </cell>
        </row>
        <row r="9960">
          <cell r="F9960" t="str">
            <v>2013Sierra1-in-2September Peak23</v>
          </cell>
          <cell r="G9960">
            <v>1.96112</v>
          </cell>
          <cell r="H9960">
            <v>1.8838839999999999</v>
          </cell>
          <cell r="I9960">
            <v>74.47945</v>
          </cell>
          <cell r="J9960">
            <v>18047.939999999999</v>
          </cell>
          <cell r="K9960">
            <v>-8.4055900000000003E-2</v>
          </cell>
          <cell r="L9960">
            <v>-8.0026299999999995E-2</v>
          </cell>
          <cell r="M9960">
            <v>-7.7235300000000007E-2</v>
          </cell>
          <cell r="N9960">
            <v>-7.4444399999999994E-2</v>
          </cell>
          <cell r="O9960">
            <v>-7.0414699999999997E-2</v>
          </cell>
        </row>
        <row r="9961">
          <cell r="F9961" t="str">
            <v>2013Sierra1-in-2September Peak24</v>
          </cell>
          <cell r="G9961">
            <v>1.4699800000000001</v>
          </cell>
          <cell r="H9961">
            <v>1.429684</v>
          </cell>
          <cell r="I9961">
            <v>73.815510000000003</v>
          </cell>
          <cell r="J9961">
            <v>18047.939999999999</v>
          </cell>
          <cell r="K9961">
            <v>-4.3853900000000001E-2</v>
          </cell>
          <cell r="L9961">
            <v>-4.17516E-2</v>
          </cell>
          <cell r="M9961">
            <v>-4.0295499999999998E-2</v>
          </cell>
          <cell r="N9961">
            <v>-3.8839400000000003E-2</v>
          </cell>
          <cell r="O9961">
            <v>-3.6736999999999999E-2</v>
          </cell>
        </row>
        <row r="9962">
          <cell r="F9962" t="str">
            <v>2013Stockton1-in-2September Peak1</v>
          </cell>
          <cell r="G9962">
            <v>0.90565510000000005</v>
          </cell>
          <cell r="H9962">
            <v>0.90565510000000005</v>
          </cell>
          <cell r="I9962">
            <v>79.308959999999999</v>
          </cell>
          <cell r="J9962">
            <v>12573.86</v>
          </cell>
          <cell r="K9962">
            <v>0</v>
          </cell>
          <cell r="L9962">
            <v>0</v>
          </cell>
          <cell r="M9962">
            <v>0</v>
          </cell>
          <cell r="N9962">
            <v>0</v>
          </cell>
          <cell r="O9962">
            <v>0</v>
          </cell>
        </row>
        <row r="9963">
          <cell r="F9963" t="str">
            <v>2013Stockton1-in-2September Peak2</v>
          </cell>
          <cell r="G9963">
            <v>0.77036700000000002</v>
          </cell>
          <cell r="H9963">
            <v>0.77036700000000002</v>
          </cell>
          <cell r="I9963">
            <v>69.834239999999994</v>
          </cell>
          <cell r="J9963">
            <v>12573.86</v>
          </cell>
          <cell r="K9963">
            <v>0</v>
          </cell>
          <cell r="L9963">
            <v>0</v>
          </cell>
          <cell r="M9963">
            <v>0</v>
          </cell>
          <cell r="N9963">
            <v>0</v>
          </cell>
          <cell r="O9963">
            <v>0</v>
          </cell>
        </row>
        <row r="9964">
          <cell r="F9964" t="str">
            <v>2013Stockton1-in-2September Peak3</v>
          </cell>
          <cell r="G9964">
            <v>0.68732439999999995</v>
          </cell>
          <cell r="H9964">
            <v>0.68732439999999995</v>
          </cell>
          <cell r="I9964">
            <v>67.95223</v>
          </cell>
          <cell r="J9964">
            <v>12573.86</v>
          </cell>
          <cell r="K9964">
            <v>0</v>
          </cell>
          <cell r="L9964">
            <v>0</v>
          </cell>
          <cell r="M9964">
            <v>0</v>
          </cell>
          <cell r="N9964">
            <v>0</v>
          </cell>
          <cell r="O9964">
            <v>0</v>
          </cell>
        </row>
        <row r="9965">
          <cell r="F9965" t="str">
            <v>2013Stockton1-in-2September Peak4</v>
          </cell>
          <cell r="G9965">
            <v>0.64083420000000002</v>
          </cell>
          <cell r="H9965">
            <v>0.64083420000000002</v>
          </cell>
          <cell r="I9965">
            <v>65.95223</v>
          </cell>
          <cell r="J9965">
            <v>12573.86</v>
          </cell>
          <cell r="K9965">
            <v>0</v>
          </cell>
          <cell r="L9965">
            <v>0</v>
          </cell>
          <cell r="M9965">
            <v>0</v>
          </cell>
          <cell r="N9965">
            <v>0</v>
          </cell>
          <cell r="O9965">
            <v>0</v>
          </cell>
        </row>
        <row r="9966">
          <cell r="F9966" t="str">
            <v>2013Stockton1-in-2September Peak5</v>
          </cell>
          <cell r="G9966">
            <v>0.63023189999999996</v>
          </cell>
          <cell r="H9966">
            <v>0.63023189999999996</v>
          </cell>
          <cell r="I9966">
            <v>64.334239999999994</v>
          </cell>
          <cell r="J9966">
            <v>12573.86</v>
          </cell>
          <cell r="K9966">
            <v>0</v>
          </cell>
          <cell r="L9966">
            <v>0</v>
          </cell>
          <cell r="M9966">
            <v>0</v>
          </cell>
          <cell r="N9966">
            <v>0</v>
          </cell>
          <cell r="O9966">
            <v>0</v>
          </cell>
        </row>
        <row r="9967">
          <cell r="F9967" t="str">
            <v>2013Stockton1-in-2September Peak6</v>
          </cell>
          <cell r="G9967">
            <v>0.65864650000000002</v>
          </cell>
          <cell r="H9967">
            <v>0.65864650000000002</v>
          </cell>
          <cell r="I9967">
            <v>64.359470000000002</v>
          </cell>
          <cell r="J9967">
            <v>12573.86</v>
          </cell>
          <cell r="K9967">
            <v>0</v>
          </cell>
          <cell r="L9967">
            <v>0</v>
          </cell>
          <cell r="M9967">
            <v>0</v>
          </cell>
          <cell r="N9967">
            <v>0</v>
          </cell>
          <cell r="O9967">
            <v>0</v>
          </cell>
        </row>
        <row r="9968">
          <cell r="F9968" t="str">
            <v>2013Stockton1-in-2September Peak7</v>
          </cell>
          <cell r="G9968">
            <v>0.7515522</v>
          </cell>
          <cell r="H9968">
            <v>0.7515522</v>
          </cell>
          <cell r="I9968">
            <v>64.050510000000003</v>
          </cell>
          <cell r="J9968">
            <v>12573.86</v>
          </cell>
          <cell r="K9968">
            <v>0</v>
          </cell>
          <cell r="L9968">
            <v>0</v>
          </cell>
          <cell r="M9968">
            <v>0</v>
          </cell>
          <cell r="N9968">
            <v>0</v>
          </cell>
          <cell r="O9968">
            <v>0</v>
          </cell>
        </row>
        <row r="9969">
          <cell r="F9969" t="str">
            <v>2013Stockton1-in-2September Peak8</v>
          </cell>
          <cell r="G9969">
            <v>0.81610369999999999</v>
          </cell>
          <cell r="H9969">
            <v>0.81610369999999999</v>
          </cell>
          <cell r="I9969">
            <v>65.502750000000006</v>
          </cell>
          <cell r="J9969">
            <v>12573.86</v>
          </cell>
          <cell r="K9969">
            <v>0</v>
          </cell>
          <cell r="L9969">
            <v>0</v>
          </cell>
          <cell r="M9969">
            <v>0</v>
          </cell>
          <cell r="N9969">
            <v>0</v>
          </cell>
          <cell r="O9969">
            <v>0</v>
          </cell>
        </row>
        <row r="9970">
          <cell r="F9970" t="str">
            <v>2013Stockton1-in-2September Peak9</v>
          </cell>
          <cell r="G9970">
            <v>0.84980929999999999</v>
          </cell>
          <cell r="H9970">
            <v>0.84980929999999999</v>
          </cell>
          <cell r="I9970">
            <v>71.216290000000001</v>
          </cell>
          <cell r="J9970">
            <v>12573.86</v>
          </cell>
          <cell r="K9970">
            <v>0</v>
          </cell>
          <cell r="L9970">
            <v>0</v>
          </cell>
          <cell r="M9970">
            <v>0</v>
          </cell>
          <cell r="N9970">
            <v>0</v>
          </cell>
          <cell r="O9970">
            <v>0</v>
          </cell>
        </row>
        <row r="9971">
          <cell r="F9971" t="str">
            <v>2013Stockton1-in-2September Peak10</v>
          </cell>
          <cell r="G9971">
            <v>0.93237890000000001</v>
          </cell>
          <cell r="H9971">
            <v>0.93237890000000001</v>
          </cell>
          <cell r="I9971">
            <v>74.859470000000002</v>
          </cell>
          <cell r="J9971">
            <v>12573.86</v>
          </cell>
          <cell r="K9971">
            <v>0</v>
          </cell>
          <cell r="L9971">
            <v>0</v>
          </cell>
          <cell r="M9971">
            <v>0</v>
          </cell>
          <cell r="N9971">
            <v>0</v>
          </cell>
          <cell r="O9971">
            <v>0</v>
          </cell>
        </row>
        <row r="9972">
          <cell r="F9972" t="str">
            <v>2013Stockton1-in-2September Peak11</v>
          </cell>
          <cell r="G9972">
            <v>1.0502629999999999</v>
          </cell>
          <cell r="H9972">
            <v>1.0502629999999999</v>
          </cell>
          <cell r="I9972">
            <v>79.811779999999999</v>
          </cell>
          <cell r="J9972">
            <v>12573.86</v>
          </cell>
          <cell r="K9972">
            <v>0</v>
          </cell>
          <cell r="L9972">
            <v>0</v>
          </cell>
          <cell r="M9972">
            <v>0</v>
          </cell>
          <cell r="N9972">
            <v>0</v>
          </cell>
          <cell r="O9972">
            <v>0</v>
          </cell>
        </row>
        <row r="9973">
          <cell r="F9973" t="str">
            <v>2013Stockton1-in-2September Peak12</v>
          </cell>
          <cell r="G9973">
            <v>1.2101379999999999</v>
          </cell>
          <cell r="H9973">
            <v>1.2101379999999999</v>
          </cell>
          <cell r="I9973">
            <v>86.477469999999997</v>
          </cell>
          <cell r="J9973">
            <v>12573.86</v>
          </cell>
          <cell r="K9973">
            <v>0</v>
          </cell>
          <cell r="L9973">
            <v>0</v>
          </cell>
          <cell r="M9973">
            <v>0</v>
          </cell>
          <cell r="N9973">
            <v>0</v>
          </cell>
          <cell r="O9973">
            <v>0</v>
          </cell>
        </row>
        <row r="9974">
          <cell r="F9974" t="str">
            <v>2013Stockton1-in-2September Peak13</v>
          </cell>
          <cell r="G9974">
            <v>1.4157869999999999</v>
          </cell>
          <cell r="H9974">
            <v>1.4157869999999999</v>
          </cell>
          <cell r="I9974">
            <v>90.882000000000005</v>
          </cell>
          <cell r="J9974">
            <v>12573.86</v>
          </cell>
          <cell r="K9974">
            <v>0</v>
          </cell>
          <cell r="L9974">
            <v>0</v>
          </cell>
          <cell r="M9974">
            <v>0</v>
          </cell>
          <cell r="N9974">
            <v>0</v>
          </cell>
          <cell r="O9974">
            <v>0</v>
          </cell>
        </row>
        <row r="9975">
          <cell r="F9975" t="str">
            <v>2013Stockton1-in-2September Peak14</v>
          </cell>
          <cell r="G9975">
            <v>1.3571899999999999</v>
          </cell>
          <cell r="H9975">
            <v>1.6519820000000001</v>
          </cell>
          <cell r="I9975">
            <v>95.143259999999998</v>
          </cell>
          <cell r="J9975">
            <v>12573.86</v>
          </cell>
          <cell r="K9975">
            <v>0.2354212</v>
          </cell>
          <cell r="L9975">
            <v>0.27049770000000001</v>
          </cell>
          <cell r="M9975">
            <v>0.29479169999999999</v>
          </cell>
          <cell r="N9975">
            <v>0.31908560000000002</v>
          </cell>
          <cell r="O9975">
            <v>0.35416219999999998</v>
          </cell>
        </row>
        <row r="9976">
          <cell r="F9976" t="str">
            <v>2013Stockton1-in-2September Peak15</v>
          </cell>
          <cell r="G9976">
            <v>1.541631</v>
          </cell>
          <cell r="H9976">
            <v>1.914255</v>
          </cell>
          <cell r="I9976">
            <v>99.356740000000002</v>
          </cell>
          <cell r="J9976">
            <v>12573.86</v>
          </cell>
          <cell r="K9976">
            <v>0.29952020000000001</v>
          </cell>
          <cell r="L9976">
            <v>0.34271059999999998</v>
          </cell>
          <cell r="M9976">
            <v>0.37262410000000001</v>
          </cell>
          <cell r="N9976">
            <v>0.4025377</v>
          </cell>
          <cell r="O9976">
            <v>0.44572810000000002</v>
          </cell>
        </row>
        <row r="9977">
          <cell r="F9977" t="str">
            <v>2013Stockton1-in-2September Peak16</v>
          </cell>
          <cell r="G9977">
            <v>1.732966</v>
          </cell>
          <cell r="H9977">
            <v>2.2037849999999999</v>
          </cell>
          <cell r="I9977">
            <v>101.2611</v>
          </cell>
          <cell r="J9977">
            <v>12573.86</v>
          </cell>
          <cell r="K9977">
            <v>0.37897609999999998</v>
          </cell>
          <cell r="L9977">
            <v>0.4332377</v>
          </cell>
          <cell r="M9977">
            <v>0.47081909999999999</v>
          </cell>
          <cell r="N9977">
            <v>0.50840059999999998</v>
          </cell>
          <cell r="O9977">
            <v>0.5626622</v>
          </cell>
        </row>
        <row r="9978">
          <cell r="F9978" t="str">
            <v>2013Stockton1-in-2September Peak17</v>
          </cell>
          <cell r="G9978">
            <v>1.908547</v>
          </cell>
          <cell r="H9978">
            <v>2.4537110000000002</v>
          </cell>
          <cell r="I9978">
            <v>100.8092</v>
          </cell>
          <cell r="J9978">
            <v>12573.86</v>
          </cell>
          <cell r="K9978">
            <v>0.4384556</v>
          </cell>
          <cell r="L9978">
            <v>0.50149969999999999</v>
          </cell>
          <cell r="M9978">
            <v>0.54516390000000003</v>
          </cell>
          <cell r="N9978">
            <v>0.58882800000000002</v>
          </cell>
          <cell r="O9978">
            <v>0.65187209999999995</v>
          </cell>
        </row>
        <row r="9979">
          <cell r="F9979" t="str">
            <v>2013Stockton1-in-2September Peak18</v>
          </cell>
          <cell r="G9979">
            <v>2.027231</v>
          </cell>
          <cell r="H9979">
            <v>2.5866790000000002</v>
          </cell>
          <cell r="I9979">
            <v>99.856740000000002</v>
          </cell>
          <cell r="J9979">
            <v>12573.86</v>
          </cell>
          <cell r="K9979">
            <v>0.44989610000000002</v>
          </cell>
          <cell r="L9979">
            <v>0.51462070000000004</v>
          </cell>
          <cell r="M9979">
            <v>0.55944850000000002</v>
          </cell>
          <cell r="N9979">
            <v>0.60427649999999999</v>
          </cell>
          <cell r="O9979">
            <v>0.66900099999999996</v>
          </cell>
        </row>
        <row r="9980">
          <cell r="F9980" t="str">
            <v>2013Stockton1-in-2September Peak19</v>
          </cell>
          <cell r="G9980">
            <v>2.8168530000000001</v>
          </cell>
          <cell r="H9980">
            <v>2.5236779999999999</v>
          </cell>
          <cell r="I9980">
            <v>96.213489999999993</v>
          </cell>
          <cell r="J9980">
            <v>12573.86</v>
          </cell>
          <cell r="K9980">
            <v>-0.30917099999999997</v>
          </cell>
          <cell r="L9980">
            <v>-0.29972009999999999</v>
          </cell>
          <cell r="M9980">
            <v>-0.2931745</v>
          </cell>
          <cell r="N9980">
            <v>-0.28662890000000002</v>
          </cell>
          <cell r="O9980">
            <v>-0.27717799999999998</v>
          </cell>
        </row>
        <row r="9981">
          <cell r="F9981" t="str">
            <v>2013Stockton1-in-2September Peak20</v>
          </cell>
          <cell r="G9981">
            <v>2.5659230000000002</v>
          </cell>
          <cell r="H9981">
            <v>2.2908430000000002</v>
          </cell>
          <cell r="I9981">
            <v>91.308959999999999</v>
          </cell>
          <cell r="J9981">
            <v>12573.86</v>
          </cell>
          <cell r="K9981">
            <v>-0.2900894</v>
          </cell>
          <cell r="L9981">
            <v>-0.28122190000000002</v>
          </cell>
          <cell r="M9981">
            <v>-0.2750802</v>
          </cell>
          <cell r="N9981">
            <v>-0.26893850000000002</v>
          </cell>
          <cell r="O9981">
            <v>-0.260071</v>
          </cell>
        </row>
        <row r="9982">
          <cell r="F9982" t="str">
            <v>2013Stockton1-in-2September Peak21</v>
          </cell>
          <cell r="G9982">
            <v>2.2429049999999999</v>
          </cell>
          <cell r="H9982">
            <v>2.057194</v>
          </cell>
          <cell r="I9982">
            <v>84.404529999999994</v>
          </cell>
          <cell r="J9982">
            <v>12573.86</v>
          </cell>
          <cell r="K9982">
            <v>-0.19584409999999999</v>
          </cell>
          <cell r="L9982">
            <v>-0.18985750000000001</v>
          </cell>
          <cell r="M9982">
            <v>-0.18571109999999999</v>
          </cell>
          <cell r="N9982">
            <v>-0.1815648</v>
          </cell>
          <cell r="O9982">
            <v>-0.17557819999999999</v>
          </cell>
        </row>
        <row r="9983">
          <cell r="F9983" t="str">
            <v>2013Stockton1-in-2September Peak22</v>
          </cell>
          <cell r="G9983">
            <v>1.907891</v>
          </cell>
          <cell r="H9983">
            <v>1.7773129999999999</v>
          </cell>
          <cell r="I9983">
            <v>81</v>
          </cell>
          <cell r="J9983">
            <v>12573.86</v>
          </cell>
          <cell r="K9983">
            <v>-0.1377023</v>
          </cell>
          <cell r="L9983">
            <v>-0.1334929</v>
          </cell>
          <cell r="M9983">
            <v>-0.13057759999999999</v>
          </cell>
          <cell r="N9983">
            <v>-0.1276622</v>
          </cell>
          <cell r="O9983">
            <v>-0.1234528</v>
          </cell>
        </row>
        <row r="9984">
          <cell r="F9984" t="str">
            <v>2013Stockton1-in-2September Peak23</v>
          </cell>
          <cell r="G9984">
            <v>1.487511</v>
          </cell>
          <cell r="H9984">
            <v>1.4172340000000001</v>
          </cell>
          <cell r="I9984">
            <v>80.356740000000002</v>
          </cell>
          <cell r="J9984">
            <v>12573.86</v>
          </cell>
          <cell r="K9984">
            <v>-7.4110999999999996E-2</v>
          </cell>
          <cell r="L9984">
            <v>-7.1845500000000007E-2</v>
          </cell>
          <cell r="M9984">
            <v>-7.0276500000000006E-2</v>
          </cell>
          <cell r="N9984">
            <v>-6.8707500000000005E-2</v>
          </cell>
          <cell r="O9984">
            <v>-6.6442000000000001E-2</v>
          </cell>
        </row>
        <row r="9985">
          <cell r="F9985" t="str">
            <v>2013Stockton1-in-2September Peak24</v>
          </cell>
          <cell r="G9985">
            <v>1.1482570000000001</v>
          </cell>
          <cell r="H9985">
            <v>1.0919099999999999</v>
          </cell>
          <cell r="I9985">
            <v>78</v>
          </cell>
          <cell r="J9985">
            <v>12573.86</v>
          </cell>
          <cell r="K9985">
            <v>-5.9421000000000002E-2</v>
          </cell>
          <cell r="L9985">
            <v>-5.7604599999999999E-2</v>
          </cell>
          <cell r="M9985">
            <v>-5.6346500000000001E-2</v>
          </cell>
          <cell r="N9985">
            <v>-5.5088499999999999E-2</v>
          </cell>
          <cell r="O9985">
            <v>-5.3272100000000003E-2</v>
          </cell>
        </row>
        <row r="9986">
          <cell r="F9986" t="str">
            <v>2014All Customers1-in-10September Peak1</v>
          </cell>
          <cell r="G9986">
            <v>1.0319</v>
          </cell>
          <cell r="H9986">
            <v>1.0319</v>
          </cell>
          <cell r="I9986">
            <v>73.999350000000007</v>
          </cell>
          <cell r="J9986">
            <v>148288</v>
          </cell>
          <cell r="K9986">
            <v>0</v>
          </cell>
          <cell r="L9986">
            <v>0</v>
          </cell>
          <cell r="M9986">
            <v>0</v>
          </cell>
          <cell r="N9986">
            <v>0</v>
          </cell>
          <cell r="O9986">
            <v>0</v>
          </cell>
        </row>
        <row r="9987">
          <cell r="F9987" t="str">
            <v>2014All Customers1-in-10September Peak2</v>
          </cell>
          <cell r="G9987">
            <v>0.88091090000000005</v>
          </cell>
          <cell r="H9987">
            <v>0.88091090000000005</v>
          </cell>
          <cell r="I9987">
            <v>72.786670000000001</v>
          </cell>
          <cell r="J9987">
            <v>148288</v>
          </cell>
          <cell r="K9987">
            <v>0</v>
          </cell>
          <cell r="L9987">
            <v>0</v>
          </cell>
          <cell r="M9987">
            <v>0</v>
          </cell>
          <cell r="N9987">
            <v>0</v>
          </cell>
          <cell r="O9987">
            <v>0</v>
          </cell>
        </row>
        <row r="9988">
          <cell r="F9988" t="str">
            <v>2014All Customers1-in-10September Peak3</v>
          </cell>
          <cell r="G9988">
            <v>0.79259029999999997</v>
          </cell>
          <cell r="H9988">
            <v>0.79259029999999997</v>
          </cell>
          <cell r="I9988">
            <v>70.518590000000003</v>
          </cell>
          <cell r="J9988">
            <v>148288</v>
          </cell>
          <cell r="K9988">
            <v>0</v>
          </cell>
          <cell r="L9988">
            <v>0</v>
          </cell>
          <cell r="M9988">
            <v>0</v>
          </cell>
          <cell r="N9988">
            <v>0</v>
          </cell>
          <cell r="O9988">
            <v>0</v>
          </cell>
        </row>
        <row r="9989">
          <cell r="F9989" t="str">
            <v>2014All Customers1-in-10September Peak4</v>
          </cell>
          <cell r="G9989">
            <v>0.74143329999999996</v>
          </cell>
          <cell r="H9989">
            <v>0.74143329999999996</v>
          </cell>
          <cell r="I9989">
            <v>69.092070000000007</v>
          </cell>
          <cell r="J9989">
            <v>148288</v>
          </cell>
          <cell r="K9989">
            <v>0</v>
          </cell>
          <cell r="L9989">
            <v>0</v>
          </cell>
          <cell r="M9989">
            <v>0</v>
          </cell>
          <cell r="N9989">
            <v>0</v>
          </cell>
          <cell r="O9989">
            <v>0</v>
          </cell>
        </row>
        <row r="9990">
          <cell r="F9990" t="str">
            <v>2014All Customers1-in-10September Peak5</v>
          </cell>
          <cell r="G9990">
            <v>0.7280257</v>
          </cell>
          <cell r="H9990">
            <v>0.7280257</v>
          </cell>
          <cell r="I9990">
            <v>67.929180000000002</v>
          </cell>
          <cell r="J9990">
            <v>148288</v>
          </cell>
          <cell r="K9990">
            <v>0</v>
          </cell>
          <cell r="L9990">
            <v>0</v>
          </cell>
          <cell r="M9990">
            <v>0</v>
          </cell>
          <cell r="N9990">
            <v>0</v>
          </cell>
          <cell r="O9990">
            <v>0</v>
          </cell>
        </row>
        <row r="9991">
          <cell r="F9991" t="str">
            <v>2014All Customers1-in-10September Peak6</v>
          </cell>
          <cell r="G9991">
            <v>0.77010199999999995</v>
          </cell>
          <cell r="H9991">
            <v>0.77010199999999995</v>
          </cell>
          <cell r="I9991">
            <v>66.559600000000003</v>
          </cell>
          <cell r="J9991">
            <v>148288</v>
          </cell>
          <cell r="K9991">
            <v>0</v>
          </cell>
          <cell r="L9991">
            <v>0</v>
          </cell>
          <cell r="M9991">
            <v>0</v>
          </cell>
          <cell r="N9991">
            <v>0</v>
          </cell>
          <cell r="O9991">
            <v>0</v>
          </cell>
        </row>
        <row r="9992">
          <cell r="F9992" t="str">
            <v>2014All Customers1-in-10September Peak7</v>
          </cell>
          <cell r="G9992">
            <v>0.89770749999999999</v>
          </cell>
          <cell r="H9992">
            <v>0.89770749999999999</v>
          </cell>
          <cell r="I9992">
            <v>65.497439999999997</v>
          </cell>
          <cell r="J9992">
            <v>148288</v>
          </cell>
          <cell r="K9992">
            <v>0</v>
          </cell>
          <cell r="L9992">
            <v>0</v>
          </cell>
          <cell r="M9992">
            <v>0</v>
          </cell>
          <cell r="N9992">
            <v>0</v>
          </cell>
          <cell r="O9992">
            <v>0</v>
          </cell>
        </row>
        <row r="9993">
          <cell r="F9993" t="str">
            <v>2014All Customers1-in-10September Peak8</v>
          </cell>
          <cell r="G9993">
            <v>0.99985250000000003</v>
          </cell>
          <cell r="H9993">
            <v>0.99985250000000003</v>
          </cell>
          <cell r="I9993">
            <v>67.080449999999999</v>
          </cell>
          <cell r="J9993">
            <v>148288</v>
          </cell>
          <cell r="K9993">
            <v>0</v>
          </cell>
          <cell r="L9993">
            <v>0</v>
          </cell>
          <cell r="M9993">
            <v>0</v>
          </cell>
          <cell r="N9993">
            <v>0</v>
          </cell>
          <cell r="O9993">
            <v>0</v>
          </cell>
        </row>
        <row r="9994">
          <cell r="F9994" t="str">
            <v>2014All Customers1-in-10September Peak9</v>
          </cell>
          <cell r="G9994">
            <v>1.0211699999999999</v>
          </cell>
          <cell r="H9994">
            <v>1.0211699999999999</v>
          </cell>
          <cell r="I9994">
            <v>72.895229999999998</v>
          </cell>
          <cell r="J9994">
            <v>148288</v>
          </cell>
          <cell r="K9994">
            <v>0</v>
          </cell>
          <cell r="L9994">
            <v>0</v>
          </cell>
          <cell r="M9994">
            <v>0</v>
          </cell>
          <cell r="N9994">
            <v>0</v>
          </cell>
          <cell r="O9994">
            <v>0</v>
          </cell>
        </row>
        <row r="9995">
          <cell r="F9995" t="str">
            <v>2014All Customers1-in-10September Peak10</v>
          </cell>
          <cell r="G9995">
            <v>1.0881369999999999</v>
          </cell>
          <cell r="H9995">
            <v>1.0881369999999999</v>
          </cell>
          <cell r="I9995">
            <v>78.839110000000005</v>
          </cell>
          <cell r="J9995">
            <v>148288</v>
          </cell>
          <cell r="K9995">
            <v>0</v>
          </cell>
          <cell r="L9995">
            <v>0</v>
          </cell>
          <cell r="M9995">
            <v>0</v>
          </cell>
          <cell r="N9995">
            <v>0</v>
          </cell>
          <cell r="O9995">
            <v>0</v>
          </cell>
        </row>
        <row r="9996">
          <cell r="F9996" t="str">
            <v>2014All Customers1-in-10September Peak11</v>
          </cell>
          <cell r="G9996">
            <v>1.2018089999999999</v>
          </cell>
          <cell r="H9996">
            <v>1.2018089999999999</v>
          </cell>
          <cell r="I9996">
            <v>84.574939999999998</v>
          </cell>
          <cell r="J9996">
            <v>148288</v>
          </cell>
          <cell r="K9996">
            <v>0</v>
          </cell>
          <cell r="L9996">
            <v>0</v>
          </cell>
          <cell r="M9996">
            <v>0</v>
          </cell>
          <cell r="N9996">
            <v>0</v>
          </cell>
          <cell r="O9996">
            <v>0</v>
          </cell>
        </row>
        <row r="9997">
          <cell r="F9997" t="str">
            <v>2014All Customers1-in-10September Peak12</v>
          </cell>
          <cell r="G9997">
            <v>1.3667750000000001</v>
          </cell>
          <cell r="H9997">
            <v>1.3667750000000001</v>
          </cell>
          <cell r="I9997">
            <v>89.199010000000001</v>
          </cell>
          <cell r="J9997">
            <v>148288</v>
          </cell>
          <cell r="K9997">
            <v>0</v>
          </cell>
          <cell r="L9997">
            <v>0</v>
          </cell>
          <cell r="M9997">
            <v>0</v>
          </cell>
          <cell r="N9997">
            <v>0</v>
          </cell>
          <cell r="O9997">
            <v>0</v>
          </cell>
        </row>
        <row r="9998">
          <cell r="F9998" t="str">
            <v>2014All Customers1-in-10September Peak13</v>
          </cell>
          <cell r="G9998">
            <v>1.5867089999999999</v>
          </cell>
          <cell r="H9998">
            <v>1.5867089999999999</v>
          </cell>
          <cell r="I9998">
            <v>92.652739999999994</v>
          </cell>
          <cell r="J9998">
            <v>148288</v>
          </cell>
          <cell r="K9998">
            <v>0</v>
          </cell>
          <cell r="L9998">
            <v>0</v>
          </cell>
          <cell r="M9998">
            <v>0</v>
          </cell>
          <cell r="N9998">
            <v>0</v>
          </cell>
          <cell r="O9998">
            <v>0</v>
          </cell>
        </row>
        <row r="9999">
          <cell r="F9999" t="str">
            <v>2014All Customers1-in-10September Peak14</v>
          </cell>
          <cell r="G9999">
            <v>1.4662059999999999</v>
          </cell>
          <cell r="H9999">
            <v>1.82708</v>
          </cell>
          <cell r="I9999">
            <v>95.769760000000005</v>
          </cell>
          <cell r="J9999">
            <v>148288</v>
          </cell>
          <cell r="K9999">
            <v>0.2981261</v>
          </cell>
          <cell r="L9999">
            <v>0.3351982</v>
          </cell>
          <cell r="M9999">
            <v>0.36087409999999998</v>
          </cell>
          <cell r="N9999">
            <v>0.38655010000000001</v>
          </cell>
          <cell r="O9999">
            <v>0.4236222</v>
          </cell>
        </row>
        <row r="10000">
          <cell r="F10000" t="str">
            <v>2014All Customers1-in-10September Peak15</v>
          </cell>
          <cell r="G10000">
            <v>1.633845</v>
          </cell>
          <cell r="H10000">
            <v>2.0972629999999999</v>
          </cell>
          <cell r="I10000">
            <v>98.281210000000002</v>
          </cell>
          <cell r="J10000">
            <v>148288</v>
          </cell>
          <cell r="K10000">
            <v>0.38361420000000002</v>
          </cell>
          <cell r="L10000">
            <v>0.43076300000000001</v>
          </cell>
          <cell r="M10000">
            <v>0.4634182</v>
          </cell>
          <cell r="N10000">
            <v>0.49607319999999999</v>
          </cell>
          <cell r="O10000">
            <v>0.54322210000000004</v>
          </cell>
        </row>
        <row r="10001">
          <cell r="F10001" t="str">
            <v>2014All Customers1-in-10September Peak16</v>
          </cell>
          <cell r="G10001">
            <v>1.8253550000000001</v>
          </cell>
          <cell r="H10001">
            <v>2.4048799999999999</v>
          </cell>
          <cell r="I10001">
            <v>99.591319999999996</v>
          </cell>
          <cell r="J10001">
            <v>148288</v>
          </cell>
          <cell r="K10001">
            <v>0.48012009999999999</v>
          </cell>
          <cell r="L10001">
            <v>0.53884940000000003</v>
          </cell>
          <cell r="M10001">
            <v>0.57952510000000002</v>
          </cell>
          <cell r="N10001">
            <v>0.6202008</v>
          </cell>
          <cell r="O10001">
            <v>0.67893000000000003</v>
          </cell>
        </row>
        <row r="10002">
          <cell r="F10002" t="str">
            <v>2014All Customers1-in-10September Peak17</v>
          </cell>
          <cell r="G10002">
            <v>2.00481</v>
          </cell>
          <cell r="H10002">
            <v>2.679996</v>
          </cell>
          <cell r="I10002">
            <v>99.540660000000003</v>
          </cell>
          <cell r="J10002">
            <v>148288</v>
          </cell>
          <cell r="K10002">
            <v>0.55909830000000005</v>
          </cell>
          <cell r="L10002">
            <v>0.62768409999999997</v>
          </cell>
          <cell r="M10002">
            <v>0.67518630000000002</v>
          </cell>
          <cell r="N10002">
            <v>0.72268860000000001</v>
          </cell>
          <cell r="O10002">
            <v>0.79127420000000004</v>
          </cell>
        </row>
        <row r="10003">
          <cell r="F10003" t="str">
            <v>2014All Customers1-in-10September Peak18</v>
          </cell>
          <cell r="G10003">
            <v>2.159589</v>
          </cell>
          <cell r="H10003">
            <v>2.8530180000000001</v>
          </cell>
          <cell r="I10003">
            <v>98.552959999999999</v>
          </cell>
          <cell r="J10003">
            <v>148288</v>
          </cell>
          <cell r="K10003">
            <v>0.57416860000000003</v>
          </cell>
          <cell r="L10003">
            <v>0.6446288</v>
          </cell>
          <cell r="M10003">
            <v>0.69342930000000003</v>
          </cell>
          <cell r="N10003">
            <v>0.74222980000000005</v>
          </cell>
          <cell r="O10003">
            <v>0.81269000000000002</v>
          </cell>
        </row>
        <row r="10004">
          <cell r="F10004" t="str">
            <v>2014All Customers1-in-10September Peak19</v>
          </cell>
          <cell r="G10004">
            <v>3.0801829999999999</v>
          </cell>
          <cell r="H10004">
            <v>2.8168410000000002</v>
          </cell>
          <cell r="I10004">
            <v>95.03716</v>
          </cell>
          <cell r="J10004">
            <v>148288</v>
          </cell>
          <cell r="K10004">
            <v>-0.2917032</v>
          </cell>
          <cell r="L10004">
            <v>-0.274947</v>
          </cell>
          <cell r="M10004">
            <v>-0.26334170000000001</v>
          </cell>
          <cell r="N10004">
            <v>-0.25173640000000003</v>
          </cell>
          <cell r="O10004">
            <v>-0.2349802</v>
          </cell>
        </row>
        <row r="10005">
          <cell r="F10005" t="str">
            <v>2014All Customers1-in-10September Peak20</v>
          </cell>
          <cell r="G10005">
            <v>2.8195950000000001</v>
          </cell>
          <cell r="H10005">
            <v>2.5831909999999998</v>
          </cell>
          <cell r="I10005">
            <v>89.268969999999996</v>
          </cell>
          <cell r="J10005">
            <v>148288</v>
          </cell>
          <cell r="K10005">
            <v>-0.26174360000000002</v>
          </cell>
          <cell r="L10005">
            <v>-0.24677270000000001</v>
          </cell>
          <cell r="M10005">
            <v>-0.236404</v>
          </cell>
          <cell r="N10005">
            <v>-0.22603519999999999</v>
          </cell>
          <cell r="O10005">
            <v>-0.21106430000000001</v>
          </cell>
        </row>
        <row r="10006">
          <cell r="F10006" t="str">
            <v>2014All Customers1-in-10September Peak21</v>
          </cell>
          <cell r="G10006">
            <v>2.488137</v>
          </cell>
          <cell r="H10006">
            <v>2.3381219999999998</v>
          </cell>
          <cell r="I10006">
            <v>84.885199999999998</v>
          </cell>
          <cell r="J10006">
            <v>148288</v>
          </cell>
          <cell r="K10006">
            <v>-0.16576560000000001</v>
          </cell>
          <cell r="L10006">
            <v>-0.15646019999999999</v>
          </cell>
          <cell r="M10006">
            <v>-0.15001539999999999</v>
          </cell>
          <cell r="N10006">
            <v>-0.14357039999999999</v>
          </cell>
          <cell r="O10006">
            <v>-0.1342651</v>
          </cell>
        </row>
        <row r="10007">
          <cell r="F10007" t="str">
            <v>2014All Customers1-in-10September Peak22</v>
          </cell>
          <cell r="G10007">
            <v>2.1463329999999998</v>
          </cell>
          <cell r="H10007">
            <v>2.053267</v>
          </cell>
          <cell r="I10007">
            <v>81.727800000000002</v>
          </cell>
          <cell r="J10007">
            <v>148288</v>
          </cell>
          <cell r="K10007">
            <v>-0.1027361</v>
          </cell>
          <cell r="L10007">
            <v>-9.7022800000000006E-2</v>
          </cell>
          <cell r="M10007">
            <v>-9.3065800000000004E-2</v>
          </cell>
          <cell r="N10007">
            <v>-8.9108900000000005E-2</v>
          </cell>
          <cell r="O10007">
            <v>-8.33956E-2</v>
          </cell>
        </row>
        <row r="10008">
          <cell r="F10008" t="str">
            <v>2014All Customers1-in-10September Peak23</v>
          </cell>
          <cell r="G10008">
            <v>1.700464</v>
          </cell>
          <cell r="H10008">
            <v>1.642247</v>
          </cell>
          <cell r="I10008">
            <v>78.629499999999993</v>
          </cell>
          <cell r="J10008">
            <v>148288</v>
          </cell>
          <cell r="K10008">
            <v>-6.4355200000000001E-2</v>
          </cell>
          <cell r="L10008">
            <v>-6.0728799999999999E-2</v>
          </cell>
          <cell r="M10008">
            <v>-5.8217100000000001E-2</v>
          </cell>
          <cell r="N10008">
            <v>-5.5705400000000002E-2</v>
          </cell>
          <cell r="O10008">
            <v>-5.2078899999999997E-2</v>
          </cell>
        </row>
        <row r="10009">
          <cell r="F10009" t="str">
            <v>2014All Customers1-in-10September Peak24</v>
          </cell>
          <cell r="G10009">
            <v>1.3000050000000001</v>
          </cell>
          <cell r="H10009">
            <v>1.2580009999999999</v>
          </cell>
          <cell r="I10009">
            <v>76.941820000000007</v>
          </cell>
          <cell r="J10009">
            <v>148288</v>
          </cell>
          <cell r="K10009">
            <v>-4.6475700000000002E-2</v>
          </cell>
          <cell r="L10009">
            <v>-4.38336E-2</v>
          </cell>
          <cell r="M10009">
            <v>-4.2003600000000002E-2</v>
          </cell>
          <cell r="N10009">
            <v>-4.01737E-2</v>
          </cell>
          <cell r="O10009">
            <v>-3.7531599999999998E-2</v>
          </cell>
        </row>
        <row r="10010">
          <cell r="F10010" t="str">
            <v>2014Greater Bay Area1-in-10September Peak1</v>
          </cell>
          <cell r="G10010">
            <v>1.063469</v>
          </cell>
          <cell r="H10010">
            <v>1.063469</v>
          </cell>
          <cell r="I10010">
            <v>72.094309999999993</v>
          </cell>
          <cell r="J10010">
            <v>51702.89</v>
          </cell>
          <cell r="K10010">
            <v>0</v>
          </cell>
          <cell r="L10010">
            <v>0</v>
          </cell>
          <cell r="M10010">
            <v>0</v>
          </cell>
          <cell r="N10010">
            <v>0</v>
          </cell>
          <cell r="O10010">
            <v>0</v>
          </cell>
        </row>
        <row r="10011">
          <cell r="F10011" t="str">
            <v>2014Greater Bay Area1-in-10September Peak2</v>
          </cell>
          <cell r="G10011">
            <v>0.8945282</v>
          </cell>
          <cell r="H10011">
            <v>0.8945282</v>
          </cell>
          <cell r="I10011">
            <v>71.576580000000007</v>
          </cell>
          <cell r="J10011">
            <v>51702.89</v>
          </cell>
          <cell r="K10011">
            <v>0</v>
          </cell>
          <cell r="L10011">
            <v>0</v>
          </cell>
          <cell r="M10011">
            <v>0</v>
          </cell>
          <cell r="N10011">
            <v>0</v>
          </cell>
          <cell r="O10011">
            <v>0</v>
          </cell>
        </row>
        <row r="10012">
          <cell r="F10012" t="str">
            <v>2014Greater Bay Area1-in-10September Peak3</v>
          </cell>
          <cell r="G10012">
            <v>0.8014829</v>
          </cell>
          <cell r="H10012">
            <v>0.8014829</v>
          </cell>
          <cell r="I10012">
            <v>69.988119999999995</v>
          </cell>
          <cell r="J10012">
            <v>51702.89</v>
          </cell>
          <cell r="K10012">
            <v>0</v>
          </cell>
          <cell r="L10012">
            <v>0</v>
          </cell>
          <cell r="M10012">
            <v>0</v>
          </cell>
          <cell r="N10012">
            <v>0</v>
          </cell>
          <cell r="O10012">
            <v>0</v>
          </cell>
        </row>
        <row r="10013">
          <cell r="F10013" t="str">
            <v>2014Greater Bay Area1-in-10September Peak4</v>
          </cell>
          <cell r="G10013">
            <v>0.74984329999999999</v>
          </cell>
          <cell r="H10013">
            <v>0.74984329999999999</v>
          </cell>
          <cell r="I10013">
            <v>68.493189999999998</v>
          </cell>
          <cell r="J10013">
            <v>51702.89</v>
          </cell>
          <cell r="K10013">
            <v>0</v>
          </cell>
          <cell r="L10013">
            <v>0</v>
          </cell>
          <cell r="M10013">
            <v>0</v>
          </cell>
          <cell r="N10013">
            <v>0</v>
          </cell>
          <cell r="O10013">
            <v>0</v>
          </cell>
        </row>
        <row r="10014">
          <cell r="F10014" t="str">
            <v>2014Greater Bay Area1-in-10September Peak5</v>
          </cell>
          <cell r="G10014">
            <v>0.73253550000000001</v>
          </cell>
          <cell r="H10014">
            <v>0.73253550000000001</v>
          </cell>
          <cell r="I10014">
            <v>67.471890000000002</v>
          </cell>
          <cell r="J10014">
            <v>51702.89</v>
          </cell>
          <cell r="K10014">
            <v>0</v>
          </cell>
          <cell r="L10014">
            <v>0</v>
          </cell>
          <cell r="M10014">
            <v>0</v>
          </cell>
          <cell r="N10014">
            <v>0</v>
          </cell>
          <cell r="O10014">
            <v>0</v>
          </cell>
        </row>
        <row r="10015">
          <cell r="F10015" t="str">
            <v>2014Greater Bay Area1-in-10September Peak6</v>
          </cell>
          <cell r="G10015">
            <v>0.77282910000000005</v>
          </cell>
          <cell r="H10015">
            <v>0.77282910000000005</v>
          </cell>
          <cell r="I10015">
            <v>66.007270000000005</v>
          </cell>
          <cell r="J10015">
            <v>51702.89</v>
          </cell>
          <cell r="K10015">
            <v>0</v>
          </cell>
          <cell r="L10015">
            <v>0</v>
          </cell>
          <cell r="M10015">
            <v>0</v>
          </cell>
          <cell r="N10015">
            <v>0</v>
          </cell>
          <cell r="O10015">
            <v>0</v>
          </cell>
        </row>
        <row r="10016">
          <cell r="F10016" t="str">
            <v>2014Greater Bay Area1-in-10September Peak7</v>
          </cell>
          <cell r="G10016">
            <v>0.91334340000000003</v>
          </cell>
          <cell r="H10016">
            <v>0.91334340000000003</v>
          </cell>
          <cell r="I10016">
            <v>64.634649999999993</v>
          </cell>
          <cell r="J10016">
            <v>51702.89</v>
          </cell>
          <cell r="K10016">
            <v>0</v>
          </cell>
          <cell r="L10016">
            <v>0</v>
          </cell>
          <cell r="M10016">
            <v>0</v>
          </cell>
          <cell r="N10016">
            <v>0</v>
          </cell>
          <cell r="O10016">
            <v>0</v>
          </cell>
        </row>
        <row r="10017">
          <cell r="F10017" t="str">
            <v>2014Greater Bay Area1-in-10September Peak8</v>
          </cell>
          <cell r="G10017">
            <v>1.050692</v>
          </cell>
          <cell r="H10017">
            <v>1.050692</v>
          </cell>
          <cell r="I10017">
            <v>65.918710000000004</v>
          </cell>
          <cell r="J10017">
            <v>51702.89</v>
          </cell>
          <cell r="K10017">
            <v>0</v>
          </cell>
          <cell r="L10017">
            <v>0</v>
          </cell>
          <cell r="M10017">
            <v>0</v>
          </cell>
          <cell r="N10017">
            <v>0</v>
          </cell>
          <cell r="O10017">
            <v>0</v>
          </cell>
        </row>
        <row r="10018">
          <cell r="F10018" t="str">
            <v>2014Greater Bay Area1-in-10September Peak9</v>
          </cell>
          <cell r="G10018">
            <v>1.067013</v>
          </cell>
          <cell r="H10018">
            <v>1.067013</v>
          </cell>
          <cell r="I10018">
            <v>71.57732</v>
          </cell>
          <cell r="J10018">
            <v>51702.89</v>
          </cell>
          <cell r="K10018">
            <v>0</v>
          </cell>
          <cell r="L10018">
            <v>0</v>
          </cell>
          <cell r="M10018">
            <v>0</v>
          </cell>
          <cell r="N10018">
            <v>0</v>
          </cell>
          <cell r="O10018">
            <v>0</v>
          </cell>
        </row>
        <row r="10019">
          <cell r="F10019" t="str">
            <v>2014Greater Bay Area1-in-10September Peak10</v>
          </cell>
          <cell r="G10019">
            <v>1.1135660000000001</v>
          </cell>
          <cell r="H10019">
            <v>1.1135660000000001</v>
          </cell>
          <cell r="I10019">
            <v>76.808199999999999</v>
          </cell>
          <cell r="J10019">
            <v>51702.89</v>
          </cell>
          <cell r="K10019">
            <v>0</v>
          </cell>
          <cell r="L10019">
            <v>0</v>
          </cell>
          <cell r="M10019">
            <v>0</v>
          </cell>
          <cell r="N10019">
            <v>0</v>
          </cell>
          <cell r="O10019">
            <v>0</v>
          </cell>
        </row>
        <row r="10020">
          <cell r="F10020" t="str">
            <v>2014Greater Bay Area1-in-10September Peak11</v>
          </cell>
          <cell r="G10020">
            <v>1.2089760000000001</v>
          </cell>
          <cell r="H10020">
            <v>1.2089760000000001</v>
          </cell>
          <cell r="I10020">
            <v>83.630290000000002</v>
          </cell>
          <cell r="J10020">
            <v>51702.89</v>
          </cell>
          <cell r="K10020">
            <v>0</v>
          </cell>
          <cell r="L10020">
            <v>0</v>
          </cell>
          <cell r="M10020">
            <v>0</v>
          </cell>
          <cell r="N10020">
            <v>0</v>
          </cell>
          <cell r="O10020">
            <v>0</v>
          </cell>
        </row>
        <row r="10021">
          <cell r="F10021" t="str">
            <v>2014Greater Bay Area1-in-10September Peak12</v>
          </cell>
          <cell r="G10021">
            <v>1.3447819999999999</v>
          </cell>
          <cell r="H10021">
            <v>1.3447819999999999</v>
          </cell>
          <cell r="I10021">
            <v>89.105270000000004</v>
          </cell>
          <cell r="J10021">
            <v>51702.89</v>
          </cell>
          <cell r="K10021">
            <v>0</v>
          </cell>
          <cell r="L10021">
            <v>0</v>
          </cell>
          <cell r="M10021">
            <v>0</v>
          </cell>
          <cell r="N10021">
            <v>0</v>
          </cell>
          <cell r="O10021">
            <v>0</v>
          </cell>
        </row>
        <row r="10022">
          <cell r="F10022" t="str">
            <v>2014Greater Bay Area1-in-10September Peak13</v>
          </cell>
          <cell r="G10022">
            <v>1.5302770000000001</v>
          </cell>
          <cell r="H10022">
            <v>1.5302770000000001</v>
          </cell>
          <cell r="I10022">
            <v>92.789060000000006</v>
          </cell>
          <cell r="J10022">
            <v>51702.89</v>
          </cell>
          <cell r="K10022">
            <v>0</v>
          </cell>
          <cell r="L10022">
            <v>0</v>
          </cell>
          <cell r="M10022">
            <v>0</v>
          </cell>
          <cell r="N10022">
            <v>0</v>
          </cell>
          <cell r="O10022">
            <v>0</v>
          </cell>
        </row>
        <row r="10023">
          <cell r="F10023" t="str">
            <v>2014Greater Bay Area1-in-10September Peak14</v>
          </cell>
          <cell r="G10023">
            <v>1.3802350000000001</v>
          </cell>
          <cell r="H10023">
            <v>1.728029</v>
          </cell>
          <cell r="I10023">
            <v>95.931349999999995</v>
          </cell>
          <cell r="J10023">
            <v>51702.89</v>
          </cell>
          <cell r="K10023">
            <v>0.28995369999999998</v>
          </cell>
          <cell r="L10023">
            <v>0.32412659999999999</v>
          </cell>
          <cell r="M10023">
            <v>0.34779450000000001</v>
          </cell>
          <cell r="N10023">
            <v>0.37146259999999998</v>
          </cell>
          <cell r="O10023">
            <v>0.40563539999999998</v>
          </cell>
        </row>
        <row r="10024">
          <cell r="F10024" t="str">
            <v>2014Greater Bay Area1-in-10September Peak15</v>
          </cell>
          <cell r="G10024">
            <v>1.5045949999999999</v>
          </cell>
          <cell r="H10024">
            <v>1.958094</v>
          </cell>
          <cell r="I10024">
            <v>98.007409999999993</v>
          </cell>
          <cell r="J10024">
            <v>51702.89</v>
          </cell>
          <cell r="K10024">
            <v>0.37832919999999998</v>
          </cell>
          <cell r="L10024">
            <v>0.42274020000000001</v>
          </cell>
          <cell r="M10024">
            <v>0.45349909999999999</v>
          </cell>
          <cell r="N10024">
            <v>0.48425810000000002</v>
          </cell>
          <cell r="O10024">
            <v>0.5286691</v>
          </cell>
        </row>
        <row r="10025">
          <cell r="F10025" t="str">
            <v>2014Greater Bay Area1-in-10September Peak16</v>
          </cell>
          <cell r="G10025">
            <v>1.678739</v>
          </cell>
          <cell r="H10025">
            <v>2.2406739999999998</v>
          </cell>
          <cell r="I10025">
            <v>99.003020000000006</v>
          </cell>
          <cell r="J10025">
            <v>51702.89</v>
          </cell>
          <cell r="K10025">
            <v>0.46882590000000002</v>
          </cell>
          <cell r="L10025">
            <v>0.52383519999999995</v>
          </cell>
          <cell r="M10025">
            <v>0.56193470000000001</v>
          </cell>
          <cell r="N10025">
            <v>0.60003419999999996</v>
          </cell>
          <cell r="O10025">
            <v>0.65504370000000001</v>
          </cell>
        </row>
        <row r="10026">
          <cell r="F10026" t="str">
            <v>2014Greater Bay Area1-in-10September Peak17</v>
          </cell>
          <cell r="G10026">
            <v>1.853542</v>
          </cell>
          <cell r="H10026">
            <v>2.5118510000000001</v>
          </cell>
          <cell r="I10026">
            <v>98.214590000000001</v>
          </cell>
          <cell r="J10026">
            <v>51702.89</v>
          </cell>
          <cell r="K10026">
            <v>0.54920720000000001</v>
          </cell>
          <cell r="L10026">
            <v>0.61366560000000003</v>
          </cell>
          <cell r="M10026">
            <v>0.65830920000000004</v>
          </cell>
          <cell r="N10026">
            <v>0.70295289999999999</v>
          </cell>
          <cell r="O10026">
            <v>0.76741119999999996</v>
          </cell>
        </row>
        <row r="10027">
          <cell r="F10027" t="str">
            <v>2014Greater Bay Area1-in-10September Peak18</v>
          </cell>
          <cell r="G10027">
            <v>2.024921</v>
          </cell>
          <cell r="H10027">
            <v>2.7014939999999998</v>
          </cell>
          <cell r="I10027">
            <v>96.942509999999999</v>
          </cell>
          <cell r="J10027">
            <v>51702.89</v>
          </cell>
          <cell r="K10027">
            <v>0.56444130000000003</v>
          </cell>
          <cell r="L10027">
            <v>0.63068990000000003</v>
          </cell>
          <cell r="M10027">
            <v>0.67657339999999999</v>
          </cell>
          <cell r="N10027">
            <v>0.72245709999999996</v>
          </cell>
          <cell r="O10027">
            <v>0.78870560000000001</v>
          </cell>
        </row>
        <row r="10028">
          <cell r="F10028" t="str">
            <v>2014Greater Bay Area1-in-10September Peak19</v>
          </cell>
          <cell r="G10028">
            <v>2.879006</v>
          </cell>
          <cell r="H10028">
            <v>2.7021519999999999</v>
          </cell>
          <cell r="I10028">
            <v>93.657250000000005</v>
          </cell>
          <cell r="J10028">
            <v>51702.89</v>
          </cell>
          <cell r="K10028">
            <v>-0.20453879999999999</v>
          </cell>
          <cell r="L10028">
            <v>-0.1881825</v>
          </cell>
          <cell r="M10028">
            <v>-0.17685409999999999</v>
          </cell>
          <cell r="N10028">
            <v>-0.1655258</v>
          </cell>
          <cell r="O10028">
            <v>-0.14916940000000001</v>
          </cell>
        </row>
        <row r="10029">
          <cell r="F10029" t="str">
            <v>2014Greater Bay Area1-in-10September Peak20</v>
          </cell>
          <cell r="G10029">
            <v>2.6534610000000001</v>
          </cell>
          <cell r="H10029">
            <v>2.4961639999999998</v>
          </cell>
          <cell r="I10029">
            <v>87.230620000000002</v>
          </cell>
          <cell r="J10029">
            <v>51702.89</v>
          </cell>
          <cell r="K10029">
            <v>-0.18192059999999999</v>
          </cell>
          <cell r="L10029">
            <v>-0.16737299999999999</v>
          </cell>
          <cell r="M10029">
            <v>-0.1572974</v>
          </cell>
          <cell r="N10029">
            <v>-0.14722170000000001</v>
          </cell>
          <cell r="O10029">
            <v>-0.13267409999999999</v>
          </cell>
        </row>
        <row r="10030">
          <cell r="F10030" t="str">
            <v>2014Greater Bay Area1-in-10September Peak21</v>
          </cell>
          <cell r="G10030">
            <v>2.387362</v>
          </cell>
          <cell r="H10030">
            <v>2.2971219999999999</v>
          </cell>
          <cell r="I10030">
            <v>82.273750000000007</v>
          </cell>
          <cell r="J10030">
            <v>51702.89</v>
          </cell>
          <cell r="K10030">
            <v>-0.10436670000000001</v>
          </cell>
          <cell r="L10030">
            <v>-9.6020800000000003E-2</v>
          </cell>
          <cell r="M10030">
            <v>-9.0240500000000001E-2</v>
          </cell>
          <cell r="N10030">
            <v>-8.4460099999999996E-2</v>
          </cell>
          <cell r="O10030">
            <v>-7.6114299999999996E-2</v>
          </cell>
        </row>
        <row r="10031">
          <cell r="F10031" t="str">
            <v>2014Greater Bay Area1-in-10September Peak22</v>
          </cell>
          <cell r="G10031">
            <v>2.1126559999999999</v>
          </cell>
          <cell r="H10031">
            <v>2.0596429999999999</v>
          </cell>
          <cell r="I10031">
            <v>79.296700000000001</v>
          </cell>
          <cell r="J10031">
            <v>51702.89</v>
          </cell>
          <cell r="K10031">
            <v>-6.1311200000000003E-2</v>
          </cell>
          <cell r="L10031">
            <v>-5.6408300000000001E-2</v>
          </cell>
          <cell r="M10031">
            <v>-5.30126E-2</v>
          </cell>
          <cell r="N10031">
            <v>-4.9616899999999999E-2</v>
          </cell>
          <cell r="O10031">
            <v>-4.4713999999999997E-2</v>
          </cell>
        </row>
        <row r="10032">
          <cell r="F10032" t="str">
            <v>2014Greater Bay Area1-in-10September Peak23</v>
          </cell>
          <cell r="G10032">
            <v>1.706607</v>
          </cell>
          <cell r="H10032">
            <v>1.672499</v>
          </cell>
          <cell r="I10032">
            <v>76.911969999999997</v>
          </cell>
          <cell r="J10032">
            <v>51702.89</v>
          </cell>
          <cell r="K10032">
            <v>-3.9447700000000002E-2</v>
          </cell>
          <cell r="L10032">
            <v>-3.6293199999999998E-2</v>
          </cell>
          <cell r="M10032">
            <v>-3.4108399999999997E-2</v>
          </cell>
          <cell r="N10032">
            <v>-3.1923600000000003E-2</v>
          </cell>
          <cell r="O10032">
            <v>-2.8769099999999999E-2</v>
          </cell>
        </row>
        <row r="10033">
          <cell r="F10033" t="str">
            <v>2014Greater Bay Area1-in-10September Peak24</v>
          </cell>
          <cell r="G10033">
            <v>1.300448</v>
          </cell>
          <cell r="H10033">
            <v>1.273193</v>
          </cell>
          <cell r="I10033">
            <v>75.812029999999993</v>
          </cell>
          <cell r="J10033">
            <v>51702.89</v>
          </cell>
          <cell r="K10033">
            <v>-3.1521300000000002E-2</v>
          </cell>
          <cell r="L10033">
            <v>-2.9000600000000001E-2</v>
          </cell>
          <cell r="M10033">
            <v>-2.7254799999999999E-2</v>
          </cell>
          <cell r="N10033">
            <v>-2.5509E-2</v>
          </cell>
          <cell r="O10033">
            <v>-2.2988399999999999E-2</v>
          </cell>
        </row>
        <row r="10034">
          <cell r="F10034" t="str">
            <v>2014Greater Fresno1-in-10September Peak1</v>
          </cell>
          <cell r="G10034">
            <v>1.0587150000000001</v>
          </cell>
          <cell r="H10034">
            <v>1.0587150000000001</v>
          </cell>
          <cell r="I10034">
            <v>80.40934</v>
          </cell>
          <cell r="J10034">
            <v>26532.74</v>
          </cell>
          <cell r="K10034">
            <v>0</v>
          </cell>
          <cell r="L10034">
            <v>0</v>
          </cell>
          <cell r="M10034">
            <v>0</v>
          </cell>
          <cell r="N10034">
            <v>0</v>
          </cell>
          <cell r="O10034">
            <v>0</v>
          </cell>
        </row>
        <row r="10035">
          <cell r="F10035" t="str">
            <v>2014Greater Fresno1-in-10September Peak2</v>
          </cell>
          <cell r="G10035">
            <v>0.90015999999999996</v>
          </cell>
          <cell r="H10035">
            <v>0.90015999999999996</v>
          </cell>
          <cell r="I10035">
            <v>79.676079999999999</v>
          </cell>
          <cell r="J10035">
            <v>26532.74</v>
          </cell>
          <cell r="K10035">
            <v>0</v>
          </cell>
          <cell r="L10035">
            <v>0</v>
          </cell>
          <cell r="M10035">
            <v>0</v>
          </cell>
          <cell r="N10035">
            <v>0</v>
          </cell>
          <cell r="O10035">
            <v>0</v>
          </cell>
        </row>
        <row r="10036">
          <cell r="F10036" t="str">
            <v>2014Greater Fresno1-in-10September Peak3</v>
          </cell>
          <cell r="G10036">
            <v>0.79730239999999997</v>
          </cell>
          <cell r="H10036">
            <v>0.79730239999999997</v>
          </cell>
          <cell r="I10036">
            <v>74.921459999999996</v>
          </cell>
          <cell r="J10036">
            <v>26532.74</v>
          </cell>
          <cell r="K10036">
            <v>0</v>
          </cell>
          <cell r="L10036">
            <v>0</v>
          </cell>
          <cell r="M10036">
            <v>0</v>
          </cell>
          <cell r="N10036">
            <v>0</v>
          </cell>
          <cell r="O10036">
            <v>0</v>
          </cell>
        </row>
        <row r="10037">
          <cell r="F10037" t="str">
            <v>2014Greater Fresno1-in-10September Peak4</v>
          </cell>
          <cell r="G10037">
            <v>0.73508289999999998</v>
          </cell>
          <cell r="H10037">
            <v>0.73508289999999998</v>
          </cell>
          <cell r="I10037">
            <v>72.087379999999996</v>
          </cell>
          <cell r="J10037">
            <v>26532.74</v>
          </cell>
          <cell r="K10037">
            <v>0</v>
          </cell>
          <cell r="L10037">
            <v>0</v>
          </cell>
          <cell r="M10037">
            <v>0</v>
          </cell>
          <cell r="N10037">
            <v>0</v>
          </cell>
          <cell r="O10037">
            <v>0</v>
          </cell>
        </row>
        <row r="10038">
          <cell r="F10038" t="str">
            <v>2014Greater Fresno1-in-10September Peak5</v>
          </cell>
          <cell r="G10038">
            <v>0.71607100000000001</v>
          </cell>
          <cell r="H10038">
            <v>0.71607100000000001</v>
          </cell>
          <cell r="I10038">
            <v>70.204049999999995</v>
          </cell>
          <cell r="J10038">
            <v>26532.74</v>
          </cell>
          <cell r="K10038">
            <v>0</v>
          </cell>
          <cell r="L10038">
            <v>0</v>
          </cell>
          <cell r="M10038">
            <v>0</v>
          </cell>
          <cell r="N10038">
            <v>0</v>
          </cell>
          <cell r="O10038">
            <v>0</v>
          </cell>
        </row>
        <row r="10039">
          <cell r="F10039" t="str">
            <v>2014Greater Fresno1-in-10September Peak6</v>
          </cell>
          <cell r="G10039">
            <v>0.7449865</v>
          </cell>
          <cell r="H10039">
            <v>0.7449865</v>
          </cell>
          <cell r="I10039">
            <v>68.617599999999996</v>
          </cell>
          <cell r="J10039">
            <v>26532.74</v>
          </cell>
          <cell r="K10039">
            <v>0</v>
          </cell>
          <cell r="L10039">
            <v>0</v>
          </cell>
          <cell r="M10039">
            <v>0</v>
          </cell>
          <cell r="N10039">
            <v>0</v>
          </cell>
          <cell r="O10039">
            <v>0</v>
          </cell>
        </row>
        <row r="10040">
          <cell r="F10040" t="str">
            <v>2014Greater Fresno1-in-10September Peak7</v>
          </cell>
          <cell r="G10040">
            <v>0.83717900000000001</v>
          </cell>
          <cell r="H10040">
            <v>0.83717900000000001</v>
          </cell>
          <cell r="I10040">
            <v>67.728200000000001</v>
          </cell>
          <cell r="J10040">
            <v>26532.74</v>
          </cell>
          <cell r="K10040">
            <v>0</v>
          </cell>
          <cell r="L10040">
            <v>0</v>
          </cell>
          <cell r="M10040">
            <v>0</v>
          </cell>
          <cell r="N10040">
            <v>0</v>
          </cell>
          <cell r="O10040">
            <v>0</v>
          </cell>
        </row>
        <row r="10041">
          <cell r="F10041" t="str">
            <v>2014Greater Fresno1-in-10September Peak8</v>
          </cell>
          <cell r="G10041">
            <v>0.89835589999999999</v>
          </cell>
          <cell r="H10041">
            <v>0.89835589999999999</v>
          </cell>
          <cell r="I10041">
            <v>68.734260000000006</v>
          </cell>
          <cell r="J10041">
            <v>26532.74</v>
          </cell>
          <cell r="K10041">
            <v>0</v>
          </cell>
          <cell r="L10041">
            <v>0</v>
          </cell>
          <cell r="M10041">
            <v>0</v>
          </cell>
          <cell r="N10041">
            <v>0</v>
          </cell>
          <cell r="O10041">
            <v>0</v>
          </cell>
        </row>
        <row r="10042">
          <cell r="F10042" t="str">
            <v>2014Greater Fresno1-in-10September Peak9</v>
          </cell>
          <cell r="G10042">
            <v>0.92577279999999995</v>
          </cell>
          <cell r="H10042">
            <v>0.92577279999999995</v>
          </cell>
          <cell r="I10042">
            <v>72.727289999999996</v>
          </cell>
          <cell r="J10042">
            <v>26532.74</v>
          </cell>
          <cell r="K10042">
            <v>0</v>
          </cell>
          <cell r="L10042">
            <v>0</v>
          </cell>
          <cell r="M10042">
            <v>0</v>
          </cell>
          <cell r="N10042">
            <v>0</v>
          </cell>
          <cell r="O10042">
            <v>0</v>
          </cell>
        </row>
        <row r="10043">
          <cell r="F10043" t="str">
            <v>2014Greater Fresno1-in-10September Peak10</v>
          </cell>
          <cell r="G10043">
            <v>1.02867</v>
          </cell>
          <cell r="H10043">
            <v>1.02867</v>
          </cell>
          <cell r="I10043">
            <v>79.376339999999999</v>
          </cell>
          <cell r="J10043">
            <v>26532.74</v>
          </cell>
          <cell r="K10043">
            <v>0</v>
          </cell>
          <cell r="L10043">
            <v>0</v>
          </cell>
          <cell r="M10043">
            <v>0</v>
          </cell>
          <cell r="N10043">
            <v>0</v>
          </cell>
          <cell r="O10043">
            <v>0</v>
          </cell>
        </row>
        <row r="10044">
          <cell r="F10044" t="str">
            <v>2014Greater Fresno1-in-10September Peak11</v>
          </cell>
          <cell r="G10044">
            <v>1.180685</v>
          </cell>
          <cell r="H10044">
            <v>1.180685</v>
          </cell>
          <cell r="I10044">
            <v>85.123980000000003</v>
          </cell>
          <cell r="J10044">
            <v>26532.74</v>
          </cell>
          <cell r="K10044">
            <v>0</v>
          </cell>
          <cell r="L10044">
            <v>0</v>
          </cell>
          <cell r="M10044">
            <v>0</v>
          </cell>
          <cell r="N10044">
            <v>0</v>
          </cell>
          <cell r="O10044">
            <v>0</v>
          </cell>
        </row>
        <row r="10045">
          <cell r="F10045" t="str">
            <v>2014Greater Fresno1-in-10September Peak12</v>
          </cell>
          <cell r="G10045">
            <v>1.4027069999999999</v>
          </cell>
          <cell r="H10045">
            <v>1.4027069999999999</v>
          </cell>
          <cell r="I10045">
            <v>89.611850000000004</v>
          </cell>
          <cell r="J10045">
            <v>26532.74</v>
          </cell>
          <cell r="K10045">
            <v>0</v>
          </cell>
          <cell r="L10045">
            <v>0</v>
          </cell>
          <cell r="M10045">
            <v>0</v>
          </cell>
          <cell r="N10045">
            <v>0</v>
          </cell>
          <cell r="O10045">
            <v>0</v>
          </cell>
        </row>
        <row r="10046">
          <cell r="F10046" t="str">
            <v>2014Greater Fresno1-in-10September Peak13</v>
          </cell>
          <cell r="G10046">
            <v>1.679108</v>
          </cell>
          <cell r="H10046">
            <v>1.679108</v>
          </cell>
          <cell r="I10046">
            <v>92.661180000000002</v>
          </cell>
          <cell r="J10046">
            <v>26532.74</v>
          </cell>
          <cell r="K10046">
            <v>0</v>
          </cell>
          <cell r="L10046">
            <v>0</v>
          </cell>
          <cell r="M10046">
            <v>0</v>
          </cell>
          <cell r="N10046">
            <v>0</v>
          </cell>
          <cell r="O10046">
            <v>0</v>
          </cell>
        </row>
        <row r="10047">
          <cell r="F10047" t="str">
            <v>2014Greater Fresno1-in-10September Peak14</v>
          </cell>
          <cell r="G10047">
            <v>1.6107480000000001</v>
          </cell>
          <cell r="H10047">
            <v>1.972586</v>
          </cell>
          <cell r="I10047">
            <v>95.790809999999993</v>
          </cell>
          <cell r="J10047">
            <v>26532.74</v>
          </cell>
          <cell r="K10047">
            <v>0.28192469999999997</v>
          </cell>
          <cell r="L10047">
            <v>0.32913789999999998</v>
          </cell>
          <cell r="M10047">
            <v>0.36183749999999998</v>
          </cell>
          <cell r="N10047">
            <v>0.39453719999999998</v>
          </cell>
          <cell r="O10047">
            <v>0.44175029999999998</v>
          </cell>
        </row>
        <row r="10048">
          <cell r="F10048" t="str">
            <v>2014Greater Fresno1-in-10September Peak15</v>
          </cell>
          <cell r="G10048">
            <v>1.8143659999999999</v>
          </cell>
          <cell r="H10048">
            <v>2.2778100000000001</v>
          </cell>
          <cell r="I10048">
            <v>99.656040000000004</v>
          </cell>
          <cell r="J10048">
            <v>26532.74</v>
          </cell>
          <cell r="K10048">
            <v>0.36142449999999998</v>
          </cell>
          <cell r="L10048">
            <v>0.42169839999999997</v>
          </cell>
          <cell r="M10048">
            <v>0.46344390000000002</v>
          </cell>
          <cell r="N10048">
            <v>0.50518940000000001</v>
          </cell>
          <cell r="O10048">
            <v>0.5654633</v>
          </cell>
        </row>
        <row r="10049">
          <cell r="F10049" t="str">
            <v>2014Greater Fresno1-in-10September Peak16</v>
          </cell>
          <cell r="G10049">
            <v>2.0145979999999999</v>
          </cell>
          <cell r="H10049">
            <v>2.5952099999999998</v>
          </cell>
          <cell r="I10049">
            <v>101.2367</v>
          </cell>
          <cell r="J10049">
            <v>26532.74</v>
          </cell>
          <cell r="K10049">
            <v>0.45366069999999997</v>
          </cell>
          <cell r="L10049">
            <v>0.52866460000000004</v>
          </cell>
          <cell r="M10049">
            <v>0.58061200000000002</v>
          </cell>
          <cell r="N10049">
            <v>0.63255950000000005</v>
          </cell>
          <cell r="O10049">
            <v>0.70756339999999995</v>
          </cell>
        </row>
        <row r="10050">
          <cell r="F10050" t="str">
            <v>2014Greater Fresno1-in-10September Peak17</v>
          </cell>
          <cell r="G10050">
            <v>2.1606969999999999</v>
          </cell>
          <cell r="H10050">
            <v>2.836414</v>
          </cell>
          <cell r="I10050">
            <v>102.1751</v>
          </cell>
          <cell r="J10050">
            <v>26532.74</v>
          </cell>
          <cell r="K10050">
            <v>0.52737179999999995</v>
          </cell>
          <cell r="L10050">
            <v>0.61501539999999999</v>
          </cell>
          <cell r="M10050">
            <v>0.67571709999999996</v>
          </cell>
          <cell r="N10050">
            <v>0.73641880000000004</v>
          </cell>
          <cell r="O10050">
            <v>0.82406230000000003</v>
          </cell>
        </row>
        <row r="10051">
          <cell r="F10051" t="str">
            <v>2014Greater Fresno1-in-10September Peak18</v>
          </cell>
          <cell r="G10051">
            <v>2.27597</v>
          </cell>
          <cell r="H10051">
            <v>2.9698479999999998</v>
          </cell>
          <cell r="I10051">
            <v>102.0527</v>
          </cell>
          <cell r="J10051">
            <v>26532.74</v>
          </cell>
          <cell r="K10051">
            <v>0.54146620000000001</v>
          </cell>
          <cell r="L10051">
            <v>0.63151199999999996</v>
          </cell>
          <cell r="M10051">
            <v>0.69387750000000004</v>
          </cell>
          <cell r="N10051">
            <v>0.75624290000000005</v>
          </cell>
          <cell r="O10051">
            <v>0.8462887</v>
          </cell>
        </row>
        <row r="10052">
          <cell r="F10052" t="str">
            <v>2014Greater Fresno1-in-10September Peak19</v>
          </cell>
          <cell r="G10052">
            <v>3.2300390000000001</v>
          </cell>
          <cell r="H10052">
            <v>2.9047130000000001</v>
          </cell>
          <cell r="I10052">
            <v>99.182050000000004</v>
          </cell>
          <cell r="J10052">
            <v>26532.74</v>
          </cell>
          <cell r="K10052">
            <v>-0.3527806</v>
          </cell>
          <cell r="L10052">
            <v>-0.33656079999999999</v>
          </cell>
          <cell r="M10052">
            <v>-0.32532689999999997</v>
          </cell>
          <cell r="N10052">
            <v>-0.31409310000000001</v>
          </cell>
          <cell r="O10052">
            <v>-0.2978731</v>
          </cell>
        </row>
        <row r="10053">
          <cell r="F10053" t="str">
            <v>2014Greater Fresno1-in-10September Peak20</v>
          </cell>
          <cell r="G10053">
            <v>2.97986</v>
          </cell>
          <cell r="H10053">
            <v>2.6732900000000002</v>
          </cell>
          <cell r="I10053">
            <v>94.311779999999999</v>
          </cell>
          <cell r="J10053">
            <v>26532.74</v>
          </cell>
          <cell r="K10053">
            <v>-0.33244089999999998</v>
          </cell>
          <cell r="L10053">
            <v>-0.3171563</v>
          </cell>
          <cell r="M10053">
            <v>-0.30657010000000001</v>
          </cell>
          <cell r="N10053">
            <v>-0.29598390000000002</v>
          </cell>
          <cell r="O10053">
            <v>-0.28069909999999998</v>
          </cell>
        </row>
        <row r="10054">
          <cell r="F10054" t="str">
            <v>2014Greater Fresno1-in-10September Peak21</v>
          </cell>
          <cell r="G10054">
            <v>2.6514489999999999</v>
          </cell>
          <cell r="H10054">
            <v>2.4364810000000001</v>
          </cell>
          <cell r="I10054">
            <v>91.250420000000005</v>
          </cell>
          <cell r="J10054">
            <v>26532.74</v>
          </cell>
          <cell r="K10054">
            <v>-0.2331095</v>
          </cell>
          <cell r="L10054">
            <v>-0.2223918</v>
          </cell>
          <cell r="M10054">
            <v>-0.21496870000000001</v>
          </cell>
          <cell r="N10054">
            <v>-0.2075456</v>
          </cell>
          <cell r="O10054">
            <v>-0.1968278</v>
          </cell>
        </row>
        <row r="10055">
          <cell r="F10055" t="str">
            <v>2014Greater Fresno1-in-10September Peak22</v>
          </cell>
          <cell r="G10055">
            <v>2.285339</v>
          </cell>
          <cell r="H10055">
            <v>2.1545580000000002</v>
          </cell>
          <cell r="I10055">
            <v>88.102599999999995</v>
          </cell>
          <cell r="J10055">
            <v>26532.74</v>
          </cell>
          <cell r="K10055">
            <v>-0.14181730000000001</v>
          </cell>
          <cell r="L10055">
            <v>-0.1352969</v>
          </cell>
          <cell r="M10055">
            <v>-0.13078090000000001</v>
          </cell>
          <cell r="N10055">
            <v>-0.12626490000000001</v>
          </cell>
          <cell r="O10055">
            <v>-0.1197445</v>
          </cell>
        </row>
        <row r="10056">
          <cell r="F10056" t="str">
            <v>2014Greater Fresno1-in-10September Peak23</v>
          </cell>
          <cell r="G10056">
            <v>1.803874</v>
          </cell>
          <cell r="H10056">
            <v>1.730418</v>
          </cell>
          <cell r="I10056">
            <v>84.170010000000005</v>
          </cell>
          <cell r="J10056">
            <v>26532.74</v>
          </cell>
          <cell r="K10056">
            <v>-7.9655500000000004E-2</v>
          </cell>
          <cell r="L10056">
            <v>-7.5993199999999997E-2</v>
          </cell>
          <cell r="M10056">
            <v>-7.3456599999999997E-2</v>
          </cell>
          <cell r="N10056">
            <v>-7.09201E-2</v>
          </cell>
          <cell r="O10056">
            <v>-6.7257800000000006E-2</v>
          </cell>
        </row>
        <row r="10057">
          <cell r="F10057" t="str">
            <v>2014Greater Fresno1-in-10September Peak24</v>
          </cell>
          <cell r="G10057">
            <v>1.3923190000000001</v>
          </cell>
          <cell r="H10057">
            <v>1.33636</v>
          </cell>
          <cell r="I10057">
            <v>81.922389999999993</v>
          </cell>
          <cell r="J10057">
            <v>26532.74</v>
          </cell>
          <cell r="K10057">
            <v>-6.0681300000000001E-2</v>
          </cell>
          <cell r="L10057">
            <v>-5.78913E-2</v>
          </cell>
          <cell r="M10057">
            <v>-5.5959000000000002E-2</v>
          </cell>
          <cell r="N10057">
            <v>-5.4026699999999997E-2</v>
          </cell>
          <cell r="O10057">
            <v>-5.1236700000000003E-2</v>
          </cell>
        </row>
        <row r="10058">
          <cell r="F10058" t="str">
            <v>2014Kern1-in-10September Peak1</v>
          </cell>
          <cell r="G10058">
            <v>1.34226</v>
          </cell>
          <cell r="H10058">
            <v>1.34226</v>
          </cell>
          <cell r="I10058">
            <v>77.5</v>
          </cell>
          <cell r="J10058">
            <v>5509.08</v>
          </cell>
          <cell r="K10058">
            <v>0</v>
          </cell>
          <cell r="L10058">
            <v>0</v>
          </cell>
          <cell r="M10058">
            <v>0</v>
          </cell>
          <cell r="N10058">
            <v>0</v>
          </cell>
          <cell r="O10058">
            <v>0</v>
          </cell>
        </row>
        <row r="10059">
          <cell r="F10059" t="str">
            <v>2014Kern1-in-10September Peak2</v>
          </cell>
          <cell r="G10059">
            <v>1.1495</v>
          </cell>
          <cell r="H10059">
            <v>1.1495</v>
          </cell>
          <cell r="I10059">
            <v>76</v>
          </cell>
          <cell r="J10059">
            <v>5509.08</v>
          </cell>
          <cell r="K10059">
            <v>0</v>
          </cell>
          <cell r="L10059">
            <v>0</v>
          </cell>
          <cell r="M10059">
            <v>0</v>
          </cell>
          <cell r="N10059">
            <v>0</v>
          </cell>
          <cell r="O10059">
            <v>0</v>
          </cell>
        </row>
        <row r="10060">
          <cell r="F10060" t="str">
            <v>2014Kern1-in-10September Peak3</v>
          </cell>
          <cell r="G10060">
            <v>1.005687</v>
          </cell>
          <cell r="H10060">
            <v>1.005687</v>
          </cell>
          <cell r="I10060">
            <v>74.5</v>
          </cell>
          <cell r="J10060">
            <v>5509.08</v>
          </cell>
          <cell r="K10060">
            <v>0</v>
          </cell>
          <cell r="L10060">
            <v>0</v>
          </cell>
          <cell r="M10060">
            <v>0</v>
          </cell>
          <cell r="N10060">
            <v>0</v>
          </cell>
          <cell r="O10060">
            <v>0</v>
          </cell>
        </row>
        <row r="10061">
          <cell r="F10061" t="str">
            <v>2014Kern1-in-10September Peak4</v>
          </cell>
          <cell r="G10061">
            <v>0.90560620000000003</v>
          </cell>
          <cell r="H10061">
            <v>0.90560620000000003</v>
          </cell>
          <cell r="I10061">
            <v>74</v>
          </cell>
          <cell r="J10061">
            <v>5509.08</v>
          </cell>
          <cell r="K10061">
            <v>0</v>
          </cell>
          <cell r="L10061">
            <v>0</v>
          </cell>
          <cell r="M10061">
            <v>0</v>
          </cell>
          <cell r="N10061">
            <v>0</v>
          </cell>
          <cell r="O10061">
            <v>0</v>
          </cell>
        </row>
        <row r="10062">
          <cell r="F10062" t="str">
            <v>2014Kern1-in-10September Peak5</v>
          </cell>
          <cell r="G10062">
            <v>0.86075310000000005</v>
          </cell>
          <cell r="H10062">
            <v>0.86075310000000005</v>
          </cell>
          <cell r="I10062">
            <v>73</v>
          </cell>
          <cell r="J10062">
            <v>5509.08</v>
          </cell>
          <cell r="K10062">
            <v>0</v>
          </cell>
          <cell r="L10062">
            <v>0</v>
          </cell>
          <cell r="M10062">
            <v>0</v>
          </cell>
          <cell r="N10062">
            <v>0</v>
          </cell>
          <cell r="O10062">
            <v>0</v>
          </cell>
        </row>
        <row r="10063">
          <cell r="F10063" t="str">
            <v>2014Kern1-in-10September Peak6</v>
          </cell>
          <cell r="G10063">
            <v>0.85558069999999997</v>
          </cell>
          <cell r="H10063">
            <v>0.85558069999999997</v>
          </cell>
          <cell r="I10063">
            <v>72.5</v>
          </cell>
          <cell r="J10063">
            <v>5509.08</v>
          </cell>
          <cell r="K10063">
            <v>0</v>
          </cell>
          <cell r="L10063">
            <v>0</v>
          </cell>
          <cell r="M10063">
            <v>0</v>
          </cell>
          <cell r="N10063">
            <v>0</v>
          </cell>
          <cell r="O10063">
            <v>0</v>
          </cell>
        </row>
        <row r="10064">
          <cell r="F10064" t="str">
            <v>2014Kern1-in-10September Peak7</v>
          </cell>
          <cell r="G10064">
            <v>0.93286959999999997</v>
          </cell>
          <cell r="H10064">
            <v>0.93286959999999997</v>
          </cell>
          <cell r="I10064">
            <v>71</v>
          </cell>
          <cell r="J10064">
            <v>5509.08</v>
          </cell>
          <cell r="K10064">
            <v>0</v>
          </cell>
          <cell r="L10064">
            <v>0</v>
          </cell>
          <cell r="M10064">
            <v>0</v>
          </cell>
          <cell r="N10064">
            <v>0</v>
          </cell>
          <cell r="O10064">
            <v>0</v>
          </cell>
        </row>
        <row r="10065">
          <cell r="F10065" t="str">
            <v>2014Kern1-in-10September Peak8</v>
          </cell>
          <cell r="G10065">
            <v>0.97879450000000001</v>
          </cell>
          <cell r="H10065">
            <v>0.97879450000000001</v>
          </cell>
          <cell r="I10065">
            <v>72.5</v>
          </cell>
          <cell r="J10065">
            <v>5509.08</v>
          </cell>
          <cell r="K10065">
            <v>0</v>
          </cell>
          <cell r="L10065">
            <v>0</v>
          </cell>
          <cell r="M10065">
            <v>0</v>
          </cell>
          <cell r="N10065">
            <v>0</v>
          </cell>
          <cell r="O10065">
            <v>0</v>
          </cell>
        </row>
        <row r="10066">
          <cell r="F10066" t="str">
            <v>2014Kern1-in-10September Peak9</v>
          </cell>
          <cell r="G10066">
            <v>1.0040560000000001</v>
          </cell>
          <cell r="H10066">
            <v>1.0040560000000001</v>
          </cell>
          <cell r="I10066">
            <v>79.5</v>
          </cell>
          <cell r="J10066">
            <v>5509.08</v>
          </cell>
          <cell r="K10066">
            <v>0</v>
          </cell>
          <cell r="L10066">
            <v>0</v>
          </cell>
          <cell r="M10066">
            <v>0</v>
          </cell>
          <cell r="N10066">
            <v>0</v>
          </cell>
          <cell r="O10066">
            <v>0</v>
          </cell>
        </row>
        <row r="10067">
          <cell r="F10067" t="str">
            <v>2014Kern1-in-10September Peak10</v>
          </cell>
          <cell r="G10067">
            <v>1.1512869999999999</v>
          </cell>
          <cell r="H10067">
            <v>1.1512869999999999</v>
          </cell>
          <cell r="I10067">
            <v>86</v>
          </cell>
          <cell r="J10067">
            <v>5509.08</v>
          </cell>
          <cell r="K10067">
            <v>0</v>
          </cell>
          <cell r="L10067">
            <v>0</v>
          </cell>
          <cell r="M10067">
            <v>0</v>
          </cell>
          <cell r="N10067">
            <v>0</v>
          </cell>
          <cell r="O10067">
            <v>0</v>
          </cell>
        </row>
        <row r="10068">
          <cell r="F10068" t="str">
            <v>2014Kern1-in-10September Peak11</v>
          </cell>
          <cell r="G10068">
            <v>1.376816</v>
          </cell>
          <cell r="H10068">
            <v>1.376816</v>
          </cell>
          <cell r="I10068">
            <v>91</v>
          </cell>
          <cell r="J10068">
            <v>5509.08</v>
          </cell>
          <cell r="K10068">
            <v>0</v>
          </cell>
          <cell r="L10068">
            <v>0</v>
          </cell>
          <cell r="M10068">
            <v>0</v>
          </cell>
          <cell r="N10068">
            <v>0</v>
          </cell>
          <cell r="O10068">
            <v>0</v>
          </cell>
        </row>
        <row r="10069">
          <cell r="F10069" t="str">
            <v>2014Kern1-in-10September Peak12</v>
          </cell>
          <cell r="G10069">
            <v>1.681551</v>
          </cell>
          <cell r="H10069">
            <v>1.681551</v>
          </cell>
          <cell r="I10069">
            <v>95</v>
          </cell>
          <cell r="J10069">
            <v>5509.08</v>
          </cell>
          <cell r="K10069">
            <v>0</v>
          </cell>
          <cell r="L10069">
            <v>0</v>
          </cell>
          <cell r="M10069">
            <v>0</v>
          </cell>
          <cell r="N10069">
            <v>0</v>
          </cell>
          <cell r="O10069">
            <v>0</v>
          </cell>
        </row>
        <row r="10070">
          <cell r="F10070" t="str">
            <v>2014Kern1-in-10September Peak13</v>
          </cell>
          <cell r="G10070">
            <v>2.0269539999999999</v>
          </cell>
          <cell r="H10070">
            <v>2.0269539999999999</v>
          </cell>
          <cell r="I10070">
            <v>98.5</v>
          </cell>
          <cell r="J10070">
            <v>5509.08</v>
          </cell>
          <cell r="K10070">
            <v>0</v>
          </cell>
          <cell r="L10070">
            <v>0</v>
          </cell>
          <cell r="M10070">
            <v>0</v>
          </cell>
          <cell r="N10070">
            <v>0</v>
          </cell>
          <cell r="O10070">
            <v>0</v>
          </cell>
        </row>
        <row r="10071">
          <cell r="F10071" t="str">
            <v>2014Kern1-in-10September Peak14</v>
          </cell>
          <cell r="G10071">
            <v>1.8580650000000001</v>
          </cell>
          <cell r="H10071">
            <v>2.3640840000000001</v>
          </cell>
          <cell r="I10071">
            <v>101</v>
          </cell>
          <cell r="J10071">
            <v>5509.08</v>
          </cell>
          <cell r="K10071">
            <v>0.44304890000000002</v>
          </cell>
          <cell r="L10071">
            <v>0.48025210000000002</v>
          </cell>
          <cell r="M10071">
            <v>0.50601910000000005</v>
          </cell>
          <cell r="N10071">
            <v>0.53178599999999998</v>
          </cell>
          <cell r="O10071">
            <v>0.56898919999999997</v>
          </cell>
        </row>
        <row r="10072">
          <cell r="F10072" t="str">
            <v>2014Kern1-in-10September Peak15</v>
          </cell>
          <cell r="G10072">
            <v>2.1011609999999998</v>
          </cell>
          <cell r="H10072">
            <v>2.6890000000000001</v>
          </cell>
          <cell r="I10072">
            <v>100.5</v>
          </cell>
          <cell r="J10072">
            <v>5509.08</v>
          </cell>
          <cell r="K10072">
            <v>0.52071129999999999</v>
          </cell>
          <cell r="L10072">
            <v>0.56037099999999995</v>
          </cell>
          <cell r="M10072">
            <v>0.58783929999999995</v>
          </cell>
          <cell r="N10072">
            <v>0.61530759999999995</v>
          </cell>
          <cell r="O10072">
            <v>0.65496719999999997</v>
          </cell>
        </row>
        <row r="10073">
          <cell r="F10073" t="str">
            <v>2014Kern1-in-10September Peak16</v>
          </cell>
          <cell r="G10073">
            <v>2.2474829999999999</v>
          </cell>
          <cell r="H10073">
            <v>3.0226519999999999</v>
          </cell>
          <cell r="I10073">
            <v>101</v>
          </cell>
          <cell r="J10073">
            <v>5509.08</v>
          </cell>
          <cell r="K10073">
            <v>0.6873302</v>
          </cell>
          <cell r="L10073">
            <v>0.73922639999999995</v>
          </cell>
          <cell r="M10073">
            <v>0.77516969999999996</v>
          </cell>
          <cell r="N10073">
            <v>0.81111279999999997</v>
          </cell>
          <cell r="O10073">
            <v>0.86300900000000003</v>
          </cell>
        </row>
        <row r="10074">
          <cell r="F10074" t="str">
            <v>2014Kern1-in-10September Peak17</v>
          </cell>
          <cell r="G10074">
            <v>2.3969149999999999</v>
          </cell>
          <cell r="H10074">
            <v>3.2721089999999999</v>
          </cell>
          <cell r="I10074">
            <v>101</v>
          </cell>
          <cell r="J10074">
            <v>5509.08</v>
          </cell>
          <cell r="K10074">
            <v>0.77557010000000004</v>
          </cell>
          <cell r="L10074">
            <v>0.83442879999999997</v>
          </cell>
          <cell r="M10074">
            <v>0.87519409999999997</v>
          </cell>
          <cell r="N10074">
            <v>0.91595950000000004</v>
          </cell>
          <cell r="O10074">
            <v>0.97481810000000002</v>
          </cell>
        </row>
        <row r="10075">
          <cell r="F10075" t="str">
            <v>2014Kern1-in-10September Peak18</v>
          </cell>
          <cell r="G10075">
            <v>2.4965480000000002</v>
          </cell>
          <cell r="H10075">
            <v>3.3917039999999998</v>
          </cell>
          <cell r="I10075">
            <v>100</v>
          </cell>
          <cell r="J10075">
            <v>5509.08</v>
          </cell>
          <cell r="K10075">
            <v>0.79319790000000001</v>
          </cell>
          <cell r="L10075">
            <v>0.85343519999999995</v>
          </cell>
          <cell r="M10075">
            <v>0.89515529999999999</v>
          </cell>
          <cell r="N10075">
            <v>0.93687549999999997</v>
          </cell>
          <cell r="O10075">
            <v>0.99711280000000002</v>
          </cell>
        </row>
        <row r="10076">
          <cell r="F10076" t="str">
            <v>2014Kern1-in-10September Peak19</v>
          </cell>
          <cell r="G10076">
            <v>3.7207650000000001</v>
          </cell>
          <cell r="H10076">
            <v>3.3003230000000001</v>
          </cell>
          <cell r="I10076">
            <v>97</v>
          </cell>
          <cell r="J10076">
            <v>5509.08</v>
          </cell>
          <cell r="K10076">
            <v>-0.4601404</v>
          </cell>
          <cell r="L10076">
            <v>-0.43668630000000003</v>
          </cell>
          <cell r="M10076">
            <v>-0.42044209999999999</v>
          </cell>
          <cell r="N10076">
            <v>-0.4041978</v>
          </cell>
          <cell r="O10076">
            <v>-0.38074380000000002</v>
          </cell>
        </row>
        <row r="10077">
          <cell r="F10077" t="str">
            <v>2014Kern1-in-10September Peak20</v>
          </cell>
          <cell r="G10077">
            <v>3.4932400000000001</v>
          </cell>
          <cell r="H10077">
            <v>3.0704859999999998</v>
          </cell>
          <cell r="I10077">
            <v>91.5</v>
          </cell>
          <cell r="J10077">
            <v>5509.08</v>
          </cell>
          <cell r="K10077">
            <v>-0.46267069999999999</v>
          </cell>
          <cell r="L10077">
            <v>-0.43908770000000003</v>
          </cell>
          <cell r="M10077">
            <v>-0.42275400000000002</v>
          </cell>
          <cell r="N10077">
            <v>-0.40642050000000002</v>
          </cell>
          <cell r="O10077">
            <v>-0.38283739999999999</v>
          </cell>
        </row>
        <row r="10078">
          <cell r="F10078" t="str">
            <v>2014Kern1-in-10September Peak21</v>
          </cell>
          <cell r="G10078">
            <v>3.1457410000000001</v>
          </cell>
          <cell r="H10078">
            <v>2.8525510000000001</v>
          </cell>
          <cell r="I10078">
            <v>87</v>
          </cell>
          <cell r="J10078">
            <v>5509.08</v>
          </cell>
          <cell r="K10078">
            <v>-0.3208724</v>
          </cell>
          <cell r="L10078">
            <v>-0.30451699999999998</v>
          </cell>
          <cell r="M10078">
            <v>-0.29318929999999999</v>
          </cell>
          <cell r="N10078">
            <v>-0.28186159999999999</v>
          </cell>
          <cell r="O10078">
            <v>-0.26550620000000003</v>
          </cell>
        </row>
        <row r="10079">
          <cell r="F10079" t="str">
            <v>2014Kern1-in-10September Peak22</v>
          </cell>
          <cell r="G10079">
            <v>2.7656149999999999</v>
          </cell>
          <cell r="H10079">
            <v>2.5742090000000002</v>
          </cell>
          <cell r="I10079">
            <v>84.5</v>
          </cell>
          <cell r="J10079">
            <v>5509.08</v>
          </cell>
          <cell r="K10079">
            <v>-0.209478</v>
          </cell>
          <cell r="L10079">
            <v>-0.19880059999999999</v>
          </cell>
          <cell r="M10079">
            <v>-0.1914054</v>
          </cell>
          <cell r="N10079">
            <v>-0.18401029999999999</v>
          </cell>
          <cell r="O10079">
            <v>-0.17333280000000001</v>
          </cell>
        </row>
        <row r="10080">
          <cell r="F10080" t="str">
            <v>2014Kern1-in-10September Peak23</v>
          </cell>
          <cell r="G10080">
            <v>2.2433730000000001</v>
          </cell>
          <cell r="H10080">
            <v>2.099901</v>
          </cell>
          <cell r="I10080">
            <v>81</v>
          </cell>
          <cell r="J10080">
            <v>5509.08</v>
          </cell>
          <cell r="K10080">
            <v>-0.15701850000000001</v>
          </cell>
          <cell r="L10080">
            <v>-0.14901500000000001</v>
          </cell>
          <cell r="M10080">
            <v>-0.14347190000000001</v>
          </cell>
          <cell r="N10080">
            <v>-0.13792869999999999</v>
          </cell>
          <cell r="O10080">
            <v>-0.12992519999999999</v>
          </cell>
        </row>
        <row r="10081">
          <cell r="F10081" t="str">
            <v>2014Kern1-in-10September Peak24</v>
          </cell>
          <cell r="G10081">
            <v>1.7966599999999999</v>
          </cell>
          <cell r="H10081">
            <v>1.6850560000000001</v>
          </cell>
          <cell r="I10081">
            <v>80</v>
          </cell>
          <cell r="J10081">
            <v>5509.08</v>
          </cell>
          <cell r="K10081">
            <v>-0.12214170000000001</v>
          </cell>
          <cell r="L10081">
            <v>-0.1159159</v>
          </cell>
          <cell r="M10081">
            <v>-0.11160399999999999</v>
          </cell>
          <cell r="N10081">
            <v>-0.107292</v>
          </cell>
          <cell r="O10081">
            <v>-0.1010663</v>
          </cell>
        </row>
        <row r="10082">
          <cell r="F10082" t="str">
            <v>2014Northern Coast1-in-10September Peak1</v>
          </cell>
          <cell r="G10082">
            <v>0.97749839999999999</v>
          </cell>
          <cell r="H10082">
            <v>0.97749839999999999</v>
          </cell>
          <cell r="I10082">
            <v>65.665099999999995</v>
          </cell>
          <cell r="J10082">
            <v>9103.4599999999991</v>
          </cell>
          <cell r="K10082">
            <v>0</v>
          </cell>
          <cell r="L10082">
            <v>0</v>
          </cell>
          <cell r="M10082">
            <v>0</v>
          </cell>
          <cell r="N10082">
            <v>0</v>
          </cell>
          <cell r="O10082">
            <v>0</v>
          </cell>
        </row>
        <row r="10083">
          <cell r="F10083" t="str">
            <v>2014Northern Coast1-in-10September Peak2</v>
          </cell>
          <cell r="G10083">
            <v>0.85505140000000002</v>
          </cell>
          <cell r="H10083">
            <v>0.85505140000000002</v>
          </cell>
          <cell r="I10083">
            <v>64.317899999999995</v>
          </cell>
          <cell r="J10083">
            <v>9103.4599999999991</v>
          </cell>
          <cell r="K10083">
            <v>0</v>
          </cell>
          <cell r="L10083">
            <v>0</v>
          </cell>
          <cell r="M10083">
            <v>0</v>
          </cell>
          <cell r="N10083">
            <v>0</v>
          </cell>
          <cell r="O10083">
            <v>0</v>
          </cell>
        </row>
        <row r="10084">
          <cell r="F10084" t="str">
            <v>2014Northern Coast1-in-10September Peak3</v>
          </cell>
          <cell r="G10084">
            <v>0.79690919999999998</v>
          </cell>
          <cell r="H10084">
            <v>0.79690919999999998</v>
          </cell>
          <cell r="I10084">
            <v>62.320599999999999</v>
          </cell>
          <cell r="J10084">
            <v>9103.4599999999991</v>
          </cell>
          <cell r="K10084">
            <v>0</v>
          </cell>
          <cell r="L10084">
            <v>0</v>
          </cell>
          <cell r="M10084">
            <v>0</v>
          </cell>
          <cell r="N10084">
            <v>0</v>
          </cell>
          <cell r="O10084">
            <v>0</v>
          </cell>
        </row>
        <row r="10085">
          <cell r="F10085" t="str">
            <v>2014Northern Coast1-in-10September Peak4</v>
          </cell>
          <cell r="G10085">
            <v>0.76137239999999995</v>
          </cell>
          <cell r="H10085">
            <v>0.76137239999999995</v>
          </cell>
          <cell r="I10085">
            <v>61.065199999999997</v>
          </cell>
          <cell r="J10085">
            <v>9103.4599999999991</v>
          </cell>
          <cell r="K10085">
            <v>0</v>
          </cell>
          <cell r="L10085">
            <v>0</v>
          </cell>
          <cell r="M10085">
            <v>0</v>
          </cell>
          <cell r="N10085">
            <v>0</v>
          </cell>
          <cell r="O10085">
            <v>0</v>
          </cell>
        </row>
        <row r="10086">
          <cell r="F10086" t="str">
            <v>2014Northern Coast1-in-10September Peak5</v>
          </cell>
          <cell r="G10086">
            <v>0.76324510000000001</v>
          </cell>
          <cell r="H10086">
            <v>0.76324510000000001</v>
          </cell>
          <cell r="I10086">
            <v>60.111199999999997</v>
          </cell>
          <cell r="J10086">
            <v>9103.4599999999991</v>
          </cell>
          <cell r="K10086">
            <v>0</v>
          </cell>
          <cell r="L10086">
            <v>0</v>
          </cell>
          <cell r="M10086">
            <v>0</v>
          </cell>
          <cell r="N10086">
            <v>0</v>
          </cell>
          <cell r="O10086">
            <v>0</v>
          </cell>
        </row>
        <row r="10087">
          <cell r="F10087" t="str">
            <v>2014Northern Coast1-in-10September Peak6</v>
          </cell>
          <cell r="G10087">
            <v>0.83380520000000002</v>
          </cell>
          <cell r="H10087">
            <v>0.83380520000000002</v>
          </cell>
          <cell r="I10087">
            <v>59.538200000000003</v>
          </cell>
          <cell r="J10087">
            <v>9103.4599999999991</v>
          </cell>
          <cell r="K10087">
            <v>0</v>
          </cell>
          <cell r="L10087">
            <v>0</v>
          </cell>
          <cell r="M10087">
            <v>0</v>
          </cell>
          <cell r="N10087">
            <v>0</v>
          </cell>
          <cell r="O10087">
            <v>0</v>
          </cell>
        </row>
        <row r="10088">
          <cell r="F10088" t="str">
            <v>2014Northern Coast1-in-10September Peak7</v>
          </cell>
          <cell r="G10088">
            <v>1.012035</v>
          </cell>
          <cell r="H10088">
            <v>1.012035</v>
          </cell>
          <cell r="I10088">
            <v>58.596299999999999</v>
          </cell>
          <cell r="J10088">
            <v>9103.4599999999991</v>
          </cell>
          <cell r="K10088">
            <v>0</v>
          </cell>
          <cell r="L10088">
            <v>0</v>
          </cell>
          <cell r="M10088">
            <v>0</v>
          </cell>
          <cell r="N10088">
            <v>0</v>
          </cell>
          <cell r="O10088">
            <v>0</v>
          </cell>
        </row>
        <row r="10089">
          <cell r="F10089" t="str">
            <v>2014Northern Coast1-in-10September Peak8</v>
          </cell>
          <cell r="G10089">
            <v>1.1680710000000001</v>
          </cell>
          <cell r="H10089">
            <v>1.1680710000000001</v>
          </cell>
          <cell r="I10089">
            <v>59.1004</v>
          </cell>
          <cell r="J10089">
            <v>9103.4599999999991</v>
          </cell>
          <cell r="K10089">
            <v>0</v>
          </cell>
          <cell r="L10089">
            <v>0</v>
          </cell>
          <cell r="M10089">
            <v>0</v>
          </cell>
          <cell r="N10089">
            <v>0</v>
          </cell>
          <cell r="O10089">
            <v>0</v>
          </cell>
        </row>
        <row r="10090">
          <cell r="F10090" t="str">
            <v>2014Northern Coast1-in-10September Peak9</v>
          </cell>
          <cell r="G10090">
            <v>1.1689560000000001</v>
          </cell>
          <cell r="H10090">
            <v>1.1689560000000001</v>
          </cell>
          <cell r="I10090">
            <v>67.565200000000004</v>
          </cell>
          <cell r="J10090">
            <v>9103.4599999999991</v>
          </cell>
          <cell r="K10090">
            <v>0</v>
          </cell>
          <cell r="L10090">
            <v>0</v>
          </cell>
          <cell r="M10090">
            <v>0</v>
          </cell>
          <cell r="N10090">
            <v>0</v>
          </cell>
          <cell r="O10090">
            <v>0</v>
          </cell>
        </row>
        <row r="10091">
          <cell r="F10091" t="str">
            <v>2014Northern Coast1-in-10September Peak10</v>
          </cell>
          <cell r="G10091">
            <v>1.1953180000000001</v>
          </cell>
          <cell r="H10091">
            <v>1.1953180000000001</v>
          </cell>
          <cell r="I10091">
            <v>73.5852</v>
          </cell>
          <cell r="J10091">
            <v>9103.4599999999991</v>
          </cell>
          <cell r="K10091">
            <v>0</v>
          </cell>
          <cell r="L10091">
            <v>0</v>
          </cell>
          <cell r="M10091">
            <v>0</v>
          </cell>
          <cell r="N10091">
            <v>0</v>
          </cell>
          <cell r="O10091">
            <v>0</v>
          </cell>
        </row>
        <row r="10092">
          <cell r="F10092" t="str">
            <v>2014Northern Coast1-in-10September Peak11</v>
          </cell>
          <cell r="G10092">
            <v>1.240253</v>
          </cell>
          <cell r="H10092">
            <v>1.240253</v>
          </cell>
          <cell r="I10092">
            <v>81.047300000000007</v>
          </cell>
          <cell r="J10092">
            <v>9103.4599999999991</v>
          </cell>
          <cell r="K10092">
            <v>0</v>
          </cell>
          <cell r="L10092">
            <v>0</v>
          </cell>
          <cell r="M10092">
            <v>0</v>
          </cell>
          <cell r="N10092">
            <v>0</v>
          </cell>
          <cell r="O10092">
            <v>0</v>
          </cell>
        </row>
        <row r="10093">
          <cell r="F10093" t="str">
            <v>2014Northern Coast1-in-10September Peak12</v>
          </cell>
          <cell r="G10093">
            <v>1.3134140000000001</v>
          </cell>
          <cell r="H10093">
            <v>1.3134140000000001</v>
          </cell>
          <cell r="I10093">
            <v>86.594399999999993</v>
          </cell>
          <cell r="J10093">
            <v>9103.4599999999991</v>
          </cell>
          <cell r="K10093">
            <v>0</v>
          </cell>
          <cell r="L10093">
            <v>0</v>
          </cell>
          <cell r="M10093">
            <v>0</v>
          </cell>
          <cell r="N10093">
            <v>0</v>
          </cell>
          <cell r="O10093">
            <v>0</v>
          </cell>
        </row>
        <row r="10094">
          <cell r="F10094" t="str">
            <v>2014Northern Coast1-in-10September Peak13</v>
          </cell>
          <cell r="G10094">
            <v>1.438795</v>
          </cell>
          <cell r="H10094">
            <v>1.438795</v>
          </cell>
          <cell r="I10094">
            <v>90.757599999999996</v>
          </cell>
          <cell r="J10094">
            <v>9103.4599999999991</v>
          </cell>
          <cell r="K10094">
            <v>0</v>
          </cell>
          <cell r="L10094">
            <v>0</v>
          </cell>
          <cell r="M10094">
            <v>0</v>
          </cell>
          <cell r="N10094">
            <v>0</v>
          </cell>
          <cell r="O10094">
            <v>0</v>
          </cell>
        </row>
        <row r="10095">
          <cell r="F10095" t="str">
            <v>2014Northern Coast1-in-10September Peak14</v>
          </cell>
          <cell r="G10095">
            <v>1.316656</v>
          </cell>
          <cell r="H10095">
            <v>1.5818970000000001</v>
          </cell>
          <cell r="I10095">
            <v>95.384500000000003</v>
          </cell>
          <cell r="J10095">
            <v>9103.4599999999991</v>
          </cell>
          <cell r="K10095">
            <v>0.21091299999999999</v>
          </cell>
          <cell r="L10095">
            <v>0.243011</v>
          </cell>
          <cell r="M10095">
            <v>0.26524189999999997</v>
          </cell>
          <cell r="N10095">
            <v>0.28747279999999997</v>
          </cell>
          <cell r="O10095">
            <v>0.31957069999999999</v>
          </cell>
        </row>
        <row r="10096">
          <cell r="F10096" t="str">
            <v>2014Northern Coast1-in-10September Peak15</v>
          </cell>
          <cell r="G10096">
            <v>1.4393290000000001</v>
          </cell>
          <cell r="H10096">
            <v>1.786875</v>
          </cell>
          <cell r="I10096">
            <v>99.592399999999998</v>
          </cell>
          <cell r="J10096">
            <v>9103.4599999999991</v>
          </cell>
          <cell r="K10096">
            <v>0.27635880000000002</v>
          </cell>
          <cell r="L10096">
            <v>0.31841659999999999</v>
          </cell>
          <cell r="M10096">
            <v>0.34754570000000001</v>
          </cell>
          <cell r="N10096">
            <v>0.37667479999999998</v>
          </cell>
          <cell r="O10096">
            <v>0.41873260000000001</v>
          </cell>
        </row>
        <row r="10097">
          <cell r="F10097" t="str">
            <v>2014Northern Coast1-in-10September Peak16</v>
          </cell>
          <cell r="G10097">
            <v>1.6208</v>
          </cell>
          <cell r="H10097">
            <v>2.0503809999999998</v>
          </cell>
          <cell r="I10097">
            <v>100.17100000000001</v>
          </cell>
          <cell r="J10097">
            <v>9103.4599999999991</v>
          </cell>
          <cell r="K10097">
            <v>0.34159109999999998</v>
          </cell>
          <cell r="L10097">
            <v>0.39357629999999999</v>
          </cell>
          <cell r="M10097">
            <v>0.42958109999999999</v>
          </cell>
          <cell r="N10097">
            <v>0.46558579999999999</v>
          </cell>
          <cell r="O10097">
            <v>0.517571</v>
          </cell>
        </row>
        <row r="10098">
          <cell r="F10098" t="str">
            <v>2014Northern Coast1-in-10September Peak17</v>
          </cell>
          <cell r="G10098">
            <v>1.834527</v>
          </cell>
          <cell r="H10098">
            <v>2.338533</v>
          </cell>
          <cell r="I10098">
            <v>98.2226</v>
          </cell>
          <cell r="J10098">
            <v>9103.4599999999991</v>
          </cell>
          <cell r="K10098">
            <v>0.40077200000000002</v>
          </cell>
          <cell r="L10098">
            <v>0.4617637</v>
          </cell>
          <cell r="M10098">
            <v>0.50400639999999997</v>
          </cell>
          <cell r="N10098">
            <v>0.54624899999999998</v>
          </cell>
          <cell r="O10098">
            <v>0.60724069999999997</v>
          </cell>
        </row>
        <row r="10099">
          <cell r="F10099" t="str">
            <v>2014Northern Coast1-in-10September Peak18</v>
          </cell>
          <cell r="G10099">
            <v>2.0279319999999998</v>
          </cell>
          <cell r="H10099">
            <v>2.5460199999999999</v>
          </cell>
          <cell r="I10099">
            <v>94.057699999999997</v>
          </cell>
          <cell r="J10099">
            <v>9103.4599999999991</v>
          </cell>
          <cell r="K10099">
            <v>0.41196939999999999</v>
          </cell>
          <cell r="L10099">
            <v>0.47466520000000001</v>
          </cell>
          <cell r="M10099">
            <v>0.51808810000000005</v>
          </cell>
          <cell r="N10099">
            <v>0.56151090000000003</v>
          </cell>
          <cell r="O10099">
            <v>0.6242067</v>
          </cell>
        </row>
        <row r="10100">
          <cell r="F10100" t="str">
            <v>2014Northern Coast1-in-10September Peak19</v>
          </cell>
          <cell r="G10100">
            <v>2.6881840000000001</v>
          </cell>
          <cell r="H10100">
            <v>2.5342519999999999</v>
          </cell>
          <cell r="I10100">
            <v>86.165400000000005</v>
          </cell>
          <cell r="J10100">
            <v>9103.4599999999991</v>
          </cell>
          <cell r="K10100">
            <v>-0.1743044</v>
          </cell>
          <cell r="L10100">
            <v>-0.1622682</v>
          </cell>
          <cell r="M10100">
            <v>-0.15393180000000001</v>
          </cell>
          <cell r="N10100">
            <v>-0.14559549999999999</v>
          </cell>
          <cell r="O10100">
            <v>-0.13355919999999999</v>
          </cell>
        </row>
        <row r="10101">
          <cell r="F10101" t="str">
            <v>2014Northern Coast1-in-10September Peak20</v>
          </cell>
          <cell r="G10101">
            <v>2.4448120000000002</v>
          </cell>
          <cell r="H10101">
            <v>2.315728</v>
          </cell>
          <cell r="I10101">
            <v>80.245400000000004</v>
          </cell>
          <cell r="J10101">
            <v>9103.4599999999991</v>
          </cell>
          <cell r="K10101">
            <v>-0.14616860000000001</v>
          </cell>
          <cell r="L10101">
            <v>-0.13607520000000001</v>
          </cell>
          <cell r="M10101">
            <v>-0.12908449999999999</v>
          </cell>
          <cell r="N10101">
            <v>-0.1220938</v>
          </cell>
          <cell r="O10101">
            <v>-0.1120004</v>
          </cell>
        </row>
        <row r="10102">
          <cell r="F10102" t="str">
            <v>2014Northern Coast1-in-10September Peak21</v>
          </cell>
          <cell r="G10102">
            <v>2.1874419999999999</v>
          </cell>
          <cell r="H10102">
            <v>2.1057950000000001</v>
          </cell>
          <cell r="I10102">
            <v>75.440299999999993</v>
          </cell>
          <cell r="J10102">
            <v>9103.4599999999991</v>
          </cell>
          <cell r="K10102">
            <v>-9.2452999999999994E-2</v>
          </cell>
          <cell r="L10102">
            <v>-8.6068900000000004E-2</v>
          </cell>
          <cell r="M10102">
            <v>-8.1647200000000003E-2</v>
          </cell>
          <cell r="N10102">
            <v>-7.7225500000000002E-2</v>
          </cell>
          <cell r="O10102">
            <v>-7.0841399999999999E-2</v>
          </cell>
        </row>
        <row r="10103">
          <cell r="F10103" t="str">
            <v>2014Northern Coast1-in-10September Peak22</v>
          </cell>
          <cell r="G10103">
            <v>1.905294</v>
          </cell>
          <cell r="H10103">
            <v>1.8571120000000001</v>
          </cell>
          <cell r="I10103">
            <v>72.079599999999999</v>
          </cell>
          <cell r="J10103">
            <v>9103.4599999999991</v>
          </cell>
          <cell r="K10103">
            <v>-5.4559200000000002E-2</v>
          </cell>
          <cell r="L10103">
            <v>-5.0791700000000002E-2</v>
          </cell>
          <cell r="M10103">
            <v>-4.81824E-2</v>
          </cell>
          <cell r="N10103">
            <v>-4.5573000000000002E-2</v>
          </cell>
          <cell r="O10103">
            <v>-4.1805500000000002E-2</v>
          </cell>
        </row>
        <row r="10104">
          <cell r="F10104" t="str">
            <v>2014Northern Coast1-in-10September Peak23</v>
          </cell>
          <cell r="G10104">
            <v>1.5349299999999999</v>
          </cell>
          <cell r="H10104">
            <v>1.497846</v>
          </cell>
          <cell r="I10104">
            <v>69.279700000000005</v>
          </cell>
          <cell r="J10104">
            <v>9103.4599999999991</v>
          </cell>
          <cell r="K10104">
            <v>-4.1991399999999998E-2</v>
          </cell>
          <cell r="L10104">
            <v>-3.90917E-2</v>
          </cell>
          <cell r="M10104">
            <v>-3.7083499999999998E-2</v>
          </cell>
          <cell r="N10104">
            <v>-3.5075099999999998E-2</v>
          </cell>
          <cell r="O10104">
            <v>-3.2175599999999999E-2</v>
          </cell>
        </row>
        <row r="10105">
          <cell r="F10105" t="str">
            <v>2014Northern Coast1-in-10September Peak24</v>
          </cell>
          <cell r="G10105">
            <v>1.171316</v>
          </cell>
          <cell r="H10105">
            <v>1.136622</v>
          </cell>
          <cell r="I10105">
            <v>67.266300000000001</v>
          </cell>
          <cell r="J10105">
            <v>9103.4599999999991</v>
          </cell>
          <cell r="K10105">
            <v>-3.9286000000000001E-2</v>
          </cell>
          <cell r="L10105">
            <v>-3.6573099999999997E-2</v>
          </cell>
          <cell r="M10105">
            <v>-3.4694200000000001E-2</v>
          </cell>
          <cell r="N10105">
            <v>-3.2815299999999999E-2</v>
          </cell>
          <cell r="O10105">
            <v>-3.0102500000000001E-2</v>
          </cell>
        </row>
        <row r="10106">
          <cell r="F10106" t="str">
            <v>2014Other1-in-10September Peak1</v>
          </cell>
          <cell r="G10106">
            <v>0.92099580000000003</v>
          </cell>
          <cell r="H10106">
            <v>0.92099580000000003</v>
          </cell>
          <cell r="I10106">
            <v>74.058189999999996</v>
          </cell>
          <cell r="J10106">
            <v>25345.56</v>
          </cell>
          <cell r="K10106">
            <v>0</v>
          </cell>
          <cell r="L10106">
            <v>0</v>
          </cell>
          <cell r="M10106">
            <v>0</v>
          </cell>
          <cell r="N10106">
            <v>0</v>
          </cell>
          <cell r="O10106">
            <v>0</v>
          </cell>
        </row>
        <row r="10107">
          <cell r="F10107" t="str">
            <v>2014Other1-in-10September Peak2</v>
          </cell>
          <cell r="G10107">
            <v>0.79097289999999998</v>
          </cell>
          <cell r="H10107">
            <v>0.79097289999999998</v>
          </cell>
          <cell r="I10107">
            <v>72.04974</v>
          </cell>
          <cell r="J10107">
            <v>25345.56</v>
          </cell>
          <cell r="K10107">
            <v>0</v>
          </cell>
          <cell r="L10107">
            <v>0</v>
          </cell>
          <cell r="M10107">
            <v>0</v>
          </cell>
          <cell r="N10107">
            <v>0</v>
          </cell>
          <cell r="O10107">
            <v>0</v>
          </cell>
        </row>
        <row r="10108">
          <cell r="F10108" t="str">
            <v>2014Other1-in-10September Peak3</v>
          </cell>
          <cell r="G10108">
            <v>0.71722439999999998</v>
          </cell>
          <cell r="H10108">
            <v>0.71722439999999998</v>
          </cell>
          <cell r="I10108">
            <v>70.263009999999994</v>
          </cell>
          <cell r="J10108">
            <v>25345.56</v>
          </cell>
          <cell r="K10108">
            <v>0</v>
          </cell>
          <cell r="L10108">
            <v>0</v>
          </cell>
          <cell r="M10108">
            <v>0</v>
          </cell>
          <cell r="N10108">
            <v>0</v>
          </cell>
          <cell r="O10108">
            <v>0</v>
          </cell>
        </row>
        <row r="10109">
          <cell r="F10109" t="str">
            <v>2014Other1-in-10September Peak4</v>
          </cell>
          <cell r="G10109">
            <v>0.67545770000000005</v>
          </cell>
          <cell r="H10109">
            <v>0.67545770000000005</v>
          </cell>
          <cell r="I10109">
            <v>69.799080000000004</v>
          </cell>
          <cell r="J10109">
            <v>25345.56</v>
          </cell>
          <cell r="K10109">
            <v>0</v>
          </cell>
          <cell r="L10109">
            <v>0</v>
          </cell>
          <cell r="M10109">
            <v>0</v>
          </cell>
          <cell r="N10109">
            <v>0</v>
          </cell>
          <cell r="O10109">
            <v>0</v>
          </cell>
        </row>
        <row r="10110">
          <cell r="F10110" t="str">
            <v>2014Other1-in-10September Peak5</v>
          </cell>
          <cell r="G10110">
            <v>0.66712360000000004</v>
          </cell>
          <cell r="H10110">
            <v>0.66712360000000004</v>
          </cell>
          <cell r="I10110">
            <v>69.111260000000001</v>
          </cell>
          <cell r="J10110">
            <v>25345.56</v>
          </cell>
          <cell r="K10110">
            <v>0</v>
          </cell>
          <cell r="L10110">
            <v>0</v>
          </cell>
          <cell r="M10110">
            <v>0</v>
          </cell>
          <cell r="N10110">
            <v>0</v>
          </cell>
          <cell r="O10110">
            <v>0</v>
          </cell>
        </row>
        <row r="10111">
          <cell r="F10111" t="str">
            <v>2014Other1-in-10September Peak6</v>
          </cell>
          <cell r="G10111">
            <v>0.71179740000000002</v>
          </cell>
          <cell r="H10111">
            <v>0.71179740000000002</v>
          </cell>
          <cell r="I10111">
            <v>67.893609999999995</v>
          </cell>
          <cell r="J10111">
            <v>25345.56</v>
          </cell>
          <cell r="K10111">
            <v>0</v>
          </cell>
          <cell r="L10111">
            <v>0</v>
          </cell>
          <cell r="M10111">
            <v>0</v>
          </cell>
          <cell r="N10111">
            <v>0</v>
          </cell>
          <cell r="O10111">
            <v>0</v>
          </cell>
        </row>
        <row r="10112">
          <cell r="F10112" t="str">
            <v>2014Other1-in-10September Peak7</v>
          </cell>
          <cell r="G10112">
            <v>0.8315766</v>
          </cell>
          <cell r="H10112">
            <v>0.8315766</v>
          </cell>
          <cell r="I10112">
            <v>66.651330000000002</v>
          </cell>
          <cell r="J10112">
            <v>25345.56</v>
          </cell>
          <cell r="K10112">
            <v>0</v>
          </cell>
          <cell r="L10112">
            <v>0</v>
          </cell>
          <cell r="M10112">
            <v>0</v>
          </cell>
          <cell r="N10112">
            <v>0</v>
          </cell>
          <cell r="O10112">
            <v>0</v>
          </cell>
        </row>
        <row r="10113">
          <cell r="F10113" t="str">
            <v>2014Other1-in-10September Peak8</v>
          </cell>
          <cell r="G10113">
            <v>0.91262670000000001</v>
          </cell>
          <cell r="H10113">
            <v>0.91262670000000001</v>
          </cell>
          <cell r="I10113">
            <v>69.517970000000005</v>
          </cell>
          <cell r="J10113">
            <v>25345.56</v>
          </cell>
          <cell r="K10113">
            <v>0</v>
          </cell>
          <cell r="L10113">
            <v>0</v>
          </cell>
          <cell r="M10113">
            <v>0</v>
          </cell>
          <cell r="N10113">
            <v>0</v>
          </cell>
          <cell r="O10113">
            <v>0</v>
          </cell>
        </row>
        <row r="10114">
          <cell r="F10114" t="str">
            <v>2014Other1-in-10September Peak9</v>
          </cell>
          <cell r="G10114">
            <v>0.92922930000000004</v>
          </cell>
          <cell r="H10114">
            <v>0.92922930000000004</v>
          </cell>
          <cell r="I10114">
            <v>75.541659999999993</v>
          </cell>
          <cell r="J10114">
            <v>25345.56</v>
          </cell>
          <cell r="K10114">
            <v>0</v>
          </cell>
          <cell r="L10114">
            <v>0</v>
          </cell>
          <cell r="M10114">
            <v>0</v>
          </cell>
          <cell r="N10114">
            <v>0</v>
          </cell>
          <cell r="O10114">
            <v>0</v>
          </cell>
        </row>
        <row r="10115">
          <cell r="F10115" t="str">
            <v>2014Other1-in-10September Peak10</v>
          </cell>
          <cell r="G10115">
            <v>0.99061920000000003</v>
          </cell>
          <cell r="H10115">
            <v>0.99061920000000003</v>
          </cell>
          <cell r="I10115">
            <v>80.279790000000006</v>
          </cell>
          <cell r="J10115">
            <v>25345.56</v>
          </cell>
          <cell r="K10115">
            <v>0</v>
          </cell>
          <cell r="L10115">
            <v>0</v>
          </cell>
          <cell r="M10115">
            <v>0</v>
          </cell>
          <cell r="N10115">
            <v>0</v>
          </cell>
          <cell r="O10115">
            <v>0</v>
          </cell>
        </row>
        <row r="10116">
          <cell r="F10116" t="str">
            <v>2014Other1-in-10September Peak11</v>
          </cell>
          <cell r="G10116">
            <v>1.0947929999999999</v>
          </cell>
          <cell r="H10116">
            <v>1.0947929999999999</v>
          </cell>
          <cell r="I10116">
            <v>84.989099999999993</v>
          </cell>
          <cell r="J10116">
            <v>25345.56</v>
          </cell>
          <cell r="K10116">
            <v>0</v>
          </cell>
          <cell r="L10116">
            <v>0</v>
          </cell>
          <cell r="M10116">
            <v>0</v>
          </cell>
          <cell r="N10116">
            <v>0</v>
          </cell>
          <cell r="O10116">
            <v>0</v>
          </cell>
        </row>
        <row r="10117">
          <cell r="F10117" t="str">
            <v>2014Other1-in-10September Peak12</v>
          </cell>
          <cell r="G10117">
            <v>1.253401</v>
          </cell>
          <cell r="H10117">
            <v>1.253401</v>
          </cell>
          <cell r="I10117">
            <v>88.649109999999993</v>
          </cell>
          <cell r="J10117">
            <v>25345.56</v>
          </cell>
          <cell r="K10117">
            <v>0</v>
          </cell>
          <cell r="L10117">
            <v>0</v>
          </cell>
          <cell r="M10117">
            <v>0</v>
          </cell>
          <cell r="N10117">
            <v>0</v>
          </cell>
          <cell r="O10117">
            <v>0</v>
          </cell>
        </row>
        <row r="10118">
          <cell r="F10118" t="str">
            <v>2014Other1-in-10September Peak13</v>
          </cell>
          <cell r="G10118">
            <v>1.4780089999999999</v>
          </cell>
          <cell r="H10118">
            <v>1.4780089999999999</v>
          </cell>
          <cell r="I10118">
            <v>92.536929999999998</v>
          </cell>
          <cell r="J10118">
            <v>25345.56</v>
          </cell>
          <cell r="K10118">
            <v>0</v>
          </cell>
          <cell r="L10118">
            <v>0</v>
          </cell>
          <cell r="M10118">
            <v>0</v>
          </cell>
          <cell r="N10118">
            <v>0</v>
          </cell>
          <cell r="O10118">
            <v>0</v>
          </cell>
        </row>
        <row r="10119">
          <cell r="F10119" t="str">
            <v>2014Other1-in-10September Peak14</v>
          </cell>
          <cell r="G10119">
            <v>1.363437</v>
          </cell>
          <cell r="H10119">
            <v>1.7360789999999999</v>
          </cell>
          <cell r="I10119">
            <v>95.837360000000004</v>
          </cell>
          <cell r="J10119">
            <v>25345.56</v>
          </cell>
          <cell r="K10119">
            <v>0.31011840000000002</v>
          </cell>
          <cell r="L10119">
            <v>0.34705780000000003</v>
          </cell>
          <cell r="M10119">
            <v>0.37264199999999997</v>
          </cell>
          <cell r="N10119">
            <v>0.39822619999999997</v>
          </cell>
          <cell r="O10119">
            <v>0.43516569999999999</v>
          </cell>
        </row>
        <row r="10120">
          <cell r="F10120" t="str">
            <v>2014Other1-in-10September Peak15</v>
          </cell>
          <cell r="G10120">
            <v>1.550243</v>
          </cell>
          <cell r="H10120">
            <v>2.0297879999999999</v>
          </cell>
          <cell r="I10120">
            <v>98.507869999999997</v>
          </cell>
          <cell r="J10120">
            <v>25345.56</v>
          </cell>
          <cell r="K10120">
            <v>0.40024569999999998</v>
          </cell>
          <cell r="L10120">
            <v>0.44709660000000001</v>
          </cell>
          <cell r="M10120">
            <v>0.47954540000000001</v>
          </cell>
          <cell r="N10120">
            <v>0.51199419999999995</v>
          </cell>
          <cell r="O10120">
            <v>0.55884520000000004</v>
          </cell>
        </row>
        <row r="10121">
          <cell r="F10121" t="str">
            <v>2014Other1-in-10September Peak16</v>
          </cell>
          <cell r="G10121">
            <v>1.753563</v>
          </cell>
          <cell r="H10121">
            <v>2.353399</v>
          </cell>
          <cell r="I10121">
            <v>100.36150000000001</v>
          </cell>
          <cell r="J10121">
            <v>25345.56</v>
          </cell>
          <cell r="K10121">
            <v>0.50098759999999998</v>
          </cell>
          <cell r="L10121">
            <v>0.55938790000000005</v>
          </cell>
          <cell r="M10121">
            <v>0.59983589999999998</v>
          </cell>
          <cell r="N10121">
            <v>0.64028370000000001</v>
          </cell>
          <cell r="O10121">
            <v>0.69868399999999997</v>
          </cell>
        </row>
        <row r="10122">
          <cell r="F10122" t="str">
            <v>2014Other1-in-10September Peak17</v>
          </cell>
          <cell r="G10122">
            <v>1.9480040000000001</v>
          </cell>
          <cell r="H10122">
            <v>2.6467550000000002</v>
          </cell>
          <cell r="I10122">
            <v>100.4841</v>
          </cell>
          <cell r="J10122">
            <v>25345.56</v>
          </cell>
          <cell r="K10122">
            <v>0.58336220000000005</v>
          </cell>
          <cell r="L10122">
            <v>0.65153439999999996</v>
          </cell>
          <cell r="M10122">
            <v>0.69875010000000004</v>
          </cell>
          <cell r="N10122">
            <v>0.74596580000000001</v>
          </cell>
          <cell r="O10122">
            <v>0.81413800000000003</v>
          </cell>
        </row>
        <row r="10123">
          <cell r="F10123" t="str">
            <v>2014Other1-in-10September Peak18</v>
          </cell>
          <cell r="G10123">
            <v>2.102951</v>
          </cell>
          <cell r="H10123">
            <v>2.820567</v>
          </cell>
          <cell r="I10123">
            <v>99.907839999999993</v>
          </cell>
          <cell r="J10123">
            <v>25345.56</v>
          </cell>
          <cell r="K10123">
            <v>0.59908159999999999</v>
          </cell>
          <cell r="L10123">
            <v>0.66911299999999996</v>
          </cell>
          <cell r="M10123">
            <v>0.71761660000000005</v>
          </cell>
          <cell r="N10123">
            <v>0.76612009999999997</v>
          </cell>
          <cell r="O10123">
            <v>0.83615159999999999</v>
          </cell>
        </row>
        <row r="10124">
          <cell r="F10124" t="str">
            <v>2014Other1-in-10September Peak19</v>
          </cell>
          <cell r="G10124">
            <v>3.051199</v>
          </cell>
          <cell r="H10124">
            <v>2.758861</v>
          </cell>
          <cell r="I10124">
            <v>97.063680000000005</v>
          </cell>
          <cell r="J10124">
            <v>25345.56</v>
          </cell>
          <cell r="K10124">
            <v>-0.32657809999999998</v>
          </cell>
          <cell r="L10124">
            <v>-0.30634919999999999</v>
          </cell>
          <cell r="M10124">
            <v>-0.29233870000000001</v>
          </cell>
          <cell r="N10124">
            <v>-0.27832829999999997</v>
          </cell>
          <cell r="O10124">
            <v>-0.25809949999999998</v>
          </cell>
        </row>
        <row r="10125">
          <cell r="F10125" t="str">
            <v>2014Other1-in-10September Peak20</v>
          </cell>
          <cell r="G10125">
            <v>2.7461350000000002</v>
          </cell>
          <cell r="H10125">
            <v>2.4893580000000002</v>
          </cell>
          <cell r="I10125">
            <v>92.517330000000001</v>
          </cell>
          <cell r="J10125">
            <v>25345.56</v>
          </cell>
          <cell r="K10125">
            <v>-0.28685159999999998</v>
          </cell>
          <cell r="L10125">
            <v>-0.26908339999999997</v>
          </cell>
          <cell r="M10125">
            <v>-0.25677719999999998</v>
          </cell>
          <cell r="N10125">
            <v>-0.2444711</v>
          </cell>
          <cell r="O10125">
            <v>-0.22670299999999999</v>
          </cell>
        </row>
        <row r="10126">
          <cell r="F10126" t="str">
            <v>2014Other1-in-10September Peak21</v>
          </cell>
          <cell r="G10126">
            <v>2.3377439999999998</v>
          </cell>
          <cell r="H10126">
            <v>2.1871830000000001</v>
          </cell>
          <cell r="I10126">
            <v>88.09872</v>
          </cell>
          <cell r="J10126">
            <v>25345.56</v>
          </cell>
          <cell r="K10126">
            <v>-0.16819429999999999</v>
          </cell>
          <cell r="L10126">
            <v>-0.157776</v>
          </cell>
          <cell r="M10126">
            <v>-0.15056040000000001</v>
          </cell>
          <cell r="N10126">
            <v>-0.14334469999999999</v>
          </cell>
          <cell r="O10126">
            <v>-0.1329264</v>
          </cell>
        </row>
        <row r="10127">
          <cell r="F10127" t="str">
            <v>2014Other1-in-10September Peak22</v>
          </cell>
          <cell r="G10127">
            <v>1.9606140000000001</v>
          </cell>
          <cell r="H10127">
            <v>1.8640140000000001</v>
          </cell>
          <cell r="I10127">
            <v>84.886120000000005</v>
          </cell>
          <cell r="J10127">
            <v>25345.56</v>
          </cell>
          <cell r="K10127">
            <v>-0.1079142</v>
          </cell>
          <cell r="L10127">
            <v>-0.10122979999999999</v>
          </cell>
          <cell r="M10127">
            <v>-9.6600199999999997E-2</v>
          </cell>
          <cell r="N10127">
            <v>-9.19706E-2</v>
          </cell>
          <cell r="O10127">
            <v>-8.5286200000000006E-2</v>
          </cell>
        </row>
        <row r="10128">
          <cell r="F10128" t="str">
            <v>2014Other1-in-10September Peak23</v>
          </cell>
          <cell r="G10128">
            <v>1.5205139999999999</v>
          </cell>
          <cell r="H10128">
            <v>1.459195</v>
          </cell>
          <cell r="I10128">
            <v>80.902529999999999</v>
          </cell>
          <cell r="J10128">
            <v>25345.56</v>
          </cell>
          <cell r="K10128">
            <v>-6.8501300000000001E-2</v>
          </cell>
          <cell r="L10128">
            <v>-6.4258200000000001E-2</v>
          </cell>
          <cell r="M10128">
            <v>-6.1319499999999999E-2</v>
          </cell>
          <cell r="N10128">
            <v>-5.8380700000000001E-2</v>
          </cell>
          <cell r="O10128">
            <v>-5.4137600000000001E-2</v>
          </cell>
        </row>
        <row r="10129">
          <cell r="F10129" t="str">
            <v>2014Other1-in-10September Peak24</v>
          </cell>
          <cell r="G10129">
            <v>1.153713</v>
          </cell>
          <cell r="H10129">
            <v>1.11453</v>
          </cell>
          <cell r="I10129">
            <v>78.22363</v>
          </cell>
          <cell r="J10129">
            <v>25345.56</v>
          </cell>
          <cell r="K10129">
            <v>-4.3772999999999999E-2</v>
          </cell>
          <cell r="L10129">
            <v>-4.1061599999999997E-2</v>
          </cell>
          <cell r="M10129">
            <v>-3.9183700000000002E-2</v>
          </cell>
          <cell r="N10129">
            <v>-3.73058E-2</v>
          </cell>
          <cell r="O10129">
            <v>-3.45945E-2</v>
          </cell>
        </row>
        <row r="10130">
          <cell r="F10130" t="str">
            <v>2014Sierra1-in-10September Peak1</v>
          </cell>
          <cell r="G10130">
            <v>0.98119129999999999</v>
          </cell>
          <cell r="H10130">
            <v>0.98119129999999999</v>
          </cell>
          <cell r="I10130">
            <v>68.991759999999999</v>
          </cell>
          <cell r="J10130">
            <v>17736.009999999998</v>
          </cell>
          <cell r="K10130">
            <v>0</v>
          </cell>
          <cell r="L10130">
            <v>0</v>
          </cell>
          <cell r="M10130">
            <v>0</v>
          </cell>
          <cell r="N10130">
            <v>0</v>
          </cell>
          <cell r="O10130">
            <v>0</v>
          </cell>
        </row>
        <row r="10131">
          <cell r="F10131" t="str">
            <v>2014Sierra1-in-10September Peak2</v>
          </cell>
          <cell r="G10131">
            <v>0.86569680000000004</v>
          </cell>
          <cell r="H10131">
            <v>0.86569680000000004</v>
          </cell>
          <cell r="I10131">
            <v>67.290589999999995</v>
          </cell>
          <cell r="J10131">
            <v>17736.009999999998</v>
          </cell>
          <cell r="K10131">
            <v>0</v>
          </cell>
          <cell r="L10131">
            <v>0</v>
          </cell>
          <cell r="M10131">
            <v>0</v>
          </cell>
          <cell r="N10131">
            <v>0</v>
          </cell>
          <cell r="O10131">
            <v>0</v>
          </cell>
        </row>
        <row r="10132">
          <cell r="F10132" t="str">
            <v>2014Sierra1-in-10September Peak3</v>
          </cell>
          <cell r="G10132">
            <v>0.79899310000000001</v>
          </cell>
          <cell r="H10132">
            <v>0.79899310000000001</v>
          </cell>
          <cell r="I10132">
            <v>66.081140000000005</v>
          </cell>
          <cell r="J10132">
            <v>17736.009999999998</v>
          </cell>
          <cell r="K10132">
            <v>0</v>
          </cell>
          <cell r="L10132">
            <v>0</v>
          </cell>
          <cell r="M10132">
            <v>0</v>
          </cell>
          <cell r="N10132">
            <v>0</v>
          </cell>
          <cell r="O10132">
            <v>0</v>
          </cell>
        </row>
        <row r="10133">
          <cell r="F10133" t="str">
            <v>2014Sierra1-in-10September Peak4</v>
          </cell>
          <cell r="G10133">
            <v>0.76125659999999995</v>
          </cell>
          <cell r="H10133">
            <v>0.76125659999999995</v>
          </cell>
          <cell r="I10133">
            <v>65.260080000000002</v>
          </cell>
          <cell r="J10133">
            <v>17736.009999999998</v>
          </cell>
          <cell r="K10133">
            <v>0</v>
          </cell>
          <cell r="L10133">
            <v>0</v>
          </cell>
          <cell r="M10133">
            <v>0</v>
          </cell>
          <cell r="N10133">
            <v>0</v>
          </cell>
          <cell r="O10133">
            <v>0</v>
          </cell>
        </row>
        <row r="10134">
          <cell r="F10134" t="str">
            <v>2014Sierra1-in-10September Peak5</v>
          </cell>
          <cell r="G10134">
            <v>0.76145209999999997</v>
          </cell>
          <cell r="H10134">
            <v>0.76145209999999997</v>
          </cell>
          <cell r="I10134">
            <v>63.78125</v>
          </cell>
          <cell r="J10134">
            <v>17736.009999999998</v>
          </cell>
          <cell r="K10134">
            <v>0</v>
          </cell>
          <cell r="L10134">
            <v>0</v>
          </cell>
          <cell r="M10134">
            <v>0</v>
          </cell>
          <cell r="N10134">
            <v>0</v>
          </cell>
          <cell r="O10134">
            <v>0</v>
          </cell>
        </row>
        <row r="10135">
          <cell r="F10135" t="str">
            <v>2014Sierra1-in-10September Peak6</v>
          </cell>
          <cell r="G10135">
            <v>0.83124819999999999</v>
          </cell>
          <cell r="H10135">
            <v>0.83124819999999999</v>
          </cell>
          <cell r="I10135">
            <v>62.78125</v>
          </cell>
          <cell r="J10135">
            <v>17736.009999999998</v>
          </cell>
          <cell r="K10135">
            <v>0</v>
          </cell>
          <cell r="L10135">
            <v>0</v>
          </cell>
          <cell r="M10135">
            <v>0</v>
          </cell>
          <cell r="N10135">
            <v>0</v>
          </cell>
          <cell r="O10135">
            <v>0</v>
          </cell>
        </row>
        <row r="10136">
          <cell r="F10136" t="str">
            <v>2014Sierra1-in-10September Peak7</v>
          </cell>
          <cell r="G10136">
            <v>0.98930390000000001</v>
          </cell>
          <cell r="H10136">
            <v>0.98930390000000001</v>
          </cell>
          <cell r="I10136">
            <v>61.957619999999999</v>
          </cell>
          <cell r="J10136">
            <v>17736.009999999998</v>
          </cell>
          <cell r="K10136">
            <v>0</v>
          </cell>
          <cell r="L10136">
            <v>0</v>
          </cell>
          <cell r="M10136">
            <v>0</v>
          </cell>
          <cell r="N10136">
            <v>0</v>
          </cell>
          <cell r="O10136">
            <v>0</v>
          </cell>
        </row>
        <row r="10137">
          <cell r="F10137" t="str">
            <v>2014Sierra1-in-10September Peak8</v>
          </cell>
          <cell r="G10137">
            <v>1.0893740000000001</v>
          </cell>
          <cell r="H10137">
            <v>1.0893740000000001</v>
          </cell>
          <cell r="I10137">
            <v>64.392910000000001</v>
          </cell>
          <cell r="J10137">
            <v>17736.009999999998</v>
          </cell>
          <cell r="K10137">
            <v>0</v>
          </cell>
          <cell r="L10137">
            <v>0</v>
          </cell>
          <cell r="M10137">
            <v>0</v>
          </cell>
          <cell r="N10137">
            <v>0</v>
          </cell>
          <cell r="O10137">
            <v>0</v>
          </cell>
        </row>
        <row r="10138">
          <cell r="F10138" t="str">
            <v>2014Sierra1-in-10September Peak9</v>
          </cell>
          <cell r="G10138">
            <v>1.119904</v>
          </cell>
          <cell r="H10138">
            <v>1.119904</v>
          </cell>
          <cell r="I10138">
            <v>72.729609999999994</v>
          </cell>
          <cell r="J10138">
            <v>17736.009999999998</v>
          </cell>
          <cell r="K10138">
            <v>0</v>
          </cell>
          <cell r="L10138">
            <v>0</v>
          </cell>
          <cell r="M10138">
            <v>0</v>
          </cell>
          <cell r="N10138">
            <v>0</v>
          </cell>
          <cell r="O10138">
            <v>0</v>
          </cell>
        </row>
        <row r="10139">
          <cell r="F10139" t="str">
            <v>2014Sierra1-in-10September Peak10</v>
          </cell>
          <cell r="G10139">
            <v>1.1768369999999999</v>
          </cell>
          <cell r="H10139">
            <v>1.1768369999999999</v>
          </cell>
          <cell r="I10139">
            <v>82.723529999999997</v>
          </cell>
          <cell r="J10139">
            <v>17736.009999999998</v>
          </cell>
          <cell r="K10139">
            <v>0</v>
          </cell>
          <cell r="L10139">
            <v>0</v>
          </cell>
          <cell r="M10139">
            <v>0</v>
          </cell>
          <cell r="N10139">
            <v>0</v>
          </cell>
          <cell r="O10139">
            <v>0</v>
          </cell>
        </row>
        <row r="10140">
          <cell r="F10140" t="str">
            <v>2014Sierra1-in-10September Peak11</v>
          </cell>
          <cell r="G10140">
            <v>1.2849999999999999</v>
          </cell>
          <cell r="H10140">
            <v>1.2849999999999999</v>
          </cell>
          <cell r="I10140">
            <v>87.520920000000004</v>
          </cell>
          <cell r="J10140">
            <v>17736.009999999998</v>
          </cell>
          <cell r="K10140">
            <v>0</v>
          </cell>
          <cell r="L10140">
            <v>0</v>
          </cell>
          <cell r="M10140">
            <v>0</v>
          </cell>
          <cell r="N10140">
            <v>0</v>
          </cell>
          <cell r="O10140">
            <v>0</v>
          </cell>
        </row>
        <row r="10141">
          <cell r="F10141" t="str">
            <v>2014Sierra1-in-10September Peak12</v>
          </cell>
          <cell r="G10141">
            <v>1.4489110000000001</v>
          </cell>
          <cell r="H10141">
            <v>1.4489110000000001</v>
          </cell>
          <cell r="I10141">
            <v>91.116910000000004</v>
          </cell>
          <cell r="J10141">
            <v>17736.009999999998</v>
          </cell>
          <cell r="K10141">
            <v>0</v>
          </cell>
          <cell r="L10141">
            <v>0</v>
          </cell>
          <cell r="M10141">
            <v>0</v>
          </cell>
          <cell r="N10141">
            <v>0</v>
          </cell>
          <cell r="O10141">
            <v>0</v>
          </cell>
        </row>
        <row r="10142">
          <cell r="F10142" t="str">
            <v>2014Sierra1-in-10September Peak13</v>
          </cell>
          <cell r="G10142">
            <v>1.6756789999999999</v>
          </cell>
          <cell r="H10142">
            <v>1.6756789999999999</v>
          </cell>
          <cell r="I10142">
            <v>93.506749999999997</v>
          </cell>
          <cell r="J10142">
            <v>17736.009999999998</v>
          </cell>
          <cell r="K10142">
            <v>0</v>
          </cell>
          <cell r="L10142">
            <v>0</v>
          </cell>
          <cell r="M10142">
            <v>0</v>
          </cell>
          <cell r="N10142">
            <v>0</v>
          </cell>
          <cell r="O10142">
            <v>0</v>
          </cell>
        </row>
        <row r="10143">
          <cell r="F10143" t="str">
            <v>2014Sierra1-in-10September Peak14</v>
          </cell>
          <cell r="G10143">
            <v>1.5765089999999999</v>
          </cell>
          <cell r="H10143">
            <v>1.933154</v>
          </cell>
          <cell r="I10143">
            <v>94.913349999999994</v>
          </cell>
          <cell r="J10143">
            <v>17736.009999999998</v>
          </cell>
          <cell r="K10143">
            <v>0.30137609999999998</v>
          </cell>
          <cell r="L10143">
            <v>0.33402989999999999</v>
          </cell>
          <cell r="M10143">
            <v>0.35664580000000001</v>
          </cell>
          <cell r="N10143">
            <v>0.37926169999999998</v>
          </cell>
          <cell r="O10143">
            <v>0.41191549999999999</v>
          </cell>
        </row>
        <row r="10144">
          <cell r="F10144" t="str">
            <v>2014Sierra1-in-10September Peak15</v>
          </cell>
          <cell r="G10144">
            <v>1.767433</v>
          </cell>
          <cell r="H10144">
            <v>2.2282639999999998</v>
          </cell>
          <cell r="I10144">
            <v>96.294619999999995</v>
          </cell>
          <cell r="J10144">
            <v>17736.009999999998</v>
          </cell>
          <cell r="K10144">
            <v>0.39043270000000002</v>
          </cell>
          <cell r="L10144">
            <v>0.43202489999999999</v>
          </cell>
          <cell r="M10144">
            <v>0.46083160000000001</v>
          </cell>
          <cell r="N10144">
            <v>0.48963830000000003</v>
          </cell>
          <cell r="O10144">
            <v>0.5312306</v>
          </cell>
        </row>
        <row r="10145">
          <cell r="F10145" t="str">
            <v>2014Sierra1-in-10September Peak16</v>
          </cell>
          <cell r="G10145">
            <v>1.9934160000000001</v>
          </cell>
          <cell r="H10145">
            <v>2.5676749999999999</v>
          </cell>
          <cell r="I10145">
            <v>97.29289</v>
          </cell>
          <cell r="J10145">
            <v>17736.009999999998</v>
          </cell>
          <cell r="K10145">
            <v>0.48660350000000002</v>
          </cell>
          <cell r="L10145">
            <v>0.53839110000000001</v>
          </cell>
          <cell r="M10145">
            <v>0.57425890000000002</v>
          </cell>
          <cell r="N10145">
            <v>0.61012670000000002</v>
          </cell>
          <cell r="O10145">
            <v>0.66191429999999996</v>
          </cell>
        </row>
        <row r="10146">
          <cell r="F10146" t="str">
            <v>2014Sierra1-in-10September Peak17</v>
          </cell>
          <cell r="G10146">
            <v>2.2006649999999999</v>
          </cell>
          <cell r="H10146">
            <v>2.8711319999999998</v>
          </cell>
          <cell r="I10146">
            <v>98.267560000000003</v>
          </cell>
          <cell r="J10146">
            <v>17736.009999999998</v>
          </cell>
          <cell r="K10146">
            <v>0.56807700000000005</v>
          </cell>
          <cell r="L10146">
            <v>0.62857010000000002</v>
          </cell>
          <cell r="M10146">
            <v>0.67046760000000005</v>
          </cell>
          <cell r="N10146">
            <v>0.71236500000000003</v>
          </cell>
          <cell r="O10146">
            <v>0.77285809999999999</v>
          </cell>
        </row>
        <row r="10147">
          <cell r="F10147" t="str">
            <v>2014Sierra1-in-10September Peak18</v>
          </cell>
          <cell r="G10147">
            <v>2.3776609999999998</v>
          </cell>
          <cell r="H10147">
            <v>3.0664310000000001</v>
          </cell>
          <cell r="I10147">
            <v>97.925049999999999</v>
          </cell>
          <cell r="J10147">
            <v>17736.009999999998</v>
          </cell>
          <cell r="K10147">
            <v>0.58357780000000004</v>
          </cell>
          <cell r="L10147">
            <v>0.64572620000000003</v>
          </cell>
          <cell r="M10147">
            <v>0.68876999999999999</v>
          </cell>
          <cell r="N10147">
            <v>0.73181379999999996</v>
          </cell>
          <cell r="O10147">
            <v>0.79396219999999995</v>
          </cell>
        </row>
        <row r="10148">
          <cell r="F10148" t="str">
            <v>2014Sierra1-in-10September Peak19</v>
          </cell>
          <cell r="G10148">
            <v>3.4006080000000001</v>
          </cell>
          <cell r="H10148">
            <v>3.0327099999999998</v>
          </cell>
          <cell r="I10148">
            <v>92.672150000000002</v>
          </cell>
          <cell r="J10148">
            <v>17736.009999999998</v>
          </cell>
          <cell r="K10148">
            <v>-0.40038770000000001</v>
          </cell>
          <cell r="L10148">
            <v>-0.381193</v>
          </cell>
          <cell r="M10148">
            <v>-0.36789880000000003</v>
          </cell>
          <cell r="N10148">
            <v>-0.35460459999999999</v>
          </cell>
          <cell r="O10148">
            <v>-0.33540979999999998</v>
          </cell>
        </row>
        <row r="10149">
          <cell r="F10149" t="str">
            <v>2014Sierra1-in-10September Peak20</v>
          </cell>
          <cell r="G10149">
            <v>3.0848339999999999</v>
          </cell>
          <cell r="H10149">
            <v>2.7816269999999998</v>
          </cell>
          <cell r="I10149">
            <v>84.335859999999997</v>
          </cell>
          <cell r="J10149">
            <v>17736.009999999998</v>
          </cell>
          <cell r="K10149">
            <v>-0.32998379999999999</v>
          </cell>
          <cell r="L10149">
            <v>-0.31416430000000001</v>
          </cell>
          <cell r="M10149">
            <v>-0.30320760000000002</v>
          </cell>
          <cell r="N10149">
            <v>-0.29225109999999999</v>
          </cell>
          <cell r="O10149">
            <v>-0.2764316</v>
          </cell>
        </row>
        <row r="10150">
          <cell r="F10150" t="str">
            <v>2014Sierra1-in-10September Peak21</v>
          </cell>
          <cell r="G10150">
            <v>2.654201</v>
          </cell>
          <cell r="H10150">
            <v>2.462116</v>
          </cell>
          <cell r="I10150">
            <v>79.361189999999993</v>
          </cell>
          <cell r="J10150">
            <v>17736.009999999998</v>
          </cell>
          <cell r="K10150">
            <v>-0.20904739999999999</v>
          </cell>
          <cell r="L10150">
            <v>-0.1990256</v>
          </cell>
          <cell r="M10150">
            <v>-0.19208459999999999</v>
          </cell>
          <cell r="N10150">
            <v>-0.18514349999999999</v>
          </cell>
          <cell r="O10150">
            <v>-0.17512169999999999</v>
          </cell>
        </row>
        <row r="10151">
          <cell r="F10151" t="str">
            <v>2014Sierra1-in-10September Peak22</v>
          </cell>
          <cell r="G10151">
            <v>2.2100249999999999</v>
          </cell>
          <cell r="H10151">
            <v>2.0953029999999999</v>
          </cell>
          <cell r="I10151">
            <v>76.483860000000007</v>
          </cell>
          <cell r="J10151">
            <v>17736.009999999998</v>
          </cell>
          <cell r="K10151">
            <v>-0.1248522</v>
          </cell>
          <cell r="L10151">
            <v>-0.11886679999999999</v>
          </cell>
          <cell r="M10151">
            <v>-0.1147213</v>
          </cell>
          <cell r="N10151">
            <v>-0.1105758</v>
          </cell>
          <cell r="O10151">
            <v>-0.1045903</v>
          </cell>
        </row>
        <row r="10152">
          <cell r="F10152" t="str">
            <v>2014Sierra1-in-10September Peak23</v>
          </cell>
          <cell r="G10152">
            <v>1.6986650000000001</v>
          </cell>
          <cell r="H10152">
            <v>1.621429</v>
          </cell>
          <cell r="I10152">
            <v>74.008099999999999</v>
          </cell>
          <cell r="J10152">
            <v>17736.009999999998</v>
          </cell>
          <cell r="K10152">
            <v>-8.4055900000000003E-2</v>
          </cell>
          <cell r="L10152">
            <v>-8.0026299999999995E-2</v>
          </cell>
          <cell r="M10152">
            <v>-7.7235300000000007E-2</v>
          </cell>
          <cell r="N10152">
            <v>-7.4444399999999994E-2</v>
          </cell>
          <cell r="O10152">
            <v>-7.0414699999999997E-2</v>
          </cell>
        </row>
        <row r="10153">
          <cell r="F10153" t="str">
            <v>2014Sierra1-in-10September Peak24</v>
          </cell>
          <cell r="G10153">
            <v>1.270802</v>
          </cell>
          <cell r="H10153">
            <v>1.2305060000000001</v>
          </cell>
          <cell r="I10153">
            <v>71.763490000000004</v>
          </cell>
          <cell r="J10153">
            <v>17736.009999999998</v>
          </cell>
          <cell r="K10153">
            <v>-4.3853900000000001E-2</v>
          </cell>
          <cell r="L10153">
            <v>-4.17516E-2</v>
          </cell>
          <cell r="M10153">
            <v>-4.0295499999999998E-2</v>
          </cell>
          <cell r="N10153">
            <v>-3.8839400000000003E-2</v>
          </cell>
          <cell r="O10153">
            <v>-3.6736999999999999E-2</v>
          </cell>
        </row>
        <row r="10154">
          <cell r="F10154" t="str">
            <v>2014Stockton1-in-10September Peak1</v>
          </cell>
          <cell r="G10154">
            <v>1.044349</v>
          </cell>
          <cell r="H10154">
            <v>1.044349</v>
          </cell>
          <cell r="I10154">
            <v>79.826520000000002</v>
          </cell>
          <cell r="J10154">
            <v>12356.54</v>
          </cell>
          <cell r="K10154">
            <v>0</v>
          </cell>
          <cell r="L10154">
            <v>0</v>
          </cell>
          <cell r="M10154">
            <v>0</v>
          </cell>
          <cell r="N10154">
            <v>0</v>
          </cell>
          <cell r="O10154">
            <v>0</v>
          </cell>
        </row>
        <row r="10155">
          <cell r="F10155" t="str">
            <v>2014Stockton1-in-10September Peak2</v>
          </cell>
          <cell r="G10155">
            <v>0.88834239999999998</v>
          </cell>
          <cell r="H10155">
            <v>0.88834239999999998</v>
          </cell>
          <cell r="I10155">
            <v>77.236720000000005</v>
          </cell>
          <cell r="J10155">
            <v>12356.54</v>
          </cell>
          <cell r="K10155">
            <v>0</v>
          </cell>
          <cell r="L10155">
            <v>0</v>
          </cell>
          <cell r="M10155">
            <v>0</v>
          </cell>
          <cell r="N10155">
            <v>0</v>
          </cell>
          <cell r="O10155">
            <v>0</v>
          </cell>
        </row>
        <row r="10156">
          <cell r="F10156" t="str">
            <v>2014Stockton1-in-10September Peak3</v>
          </cell>
          <cell r="G10156">
            <v>0.79258260000000003</v>
          </cell>
          <cell r="H10156">
            <v>0.79258260000000003</v>
          </cell>
          <cell r="I10156">
            <v>74.416349999999994</v>
          </cell>
          <cell r="J10156">
            <v>12356.54</v>
          </cell>
          <cell r="K10156">
            <v>0</v>
          </cell>
          <cell r="L10156">
            <v>0</v>
          </cell>
          <cell r="M10156">
            <v>0</v>
          </cell>
          <cell r="N10156">
            <v>0</v>
          </cell>
          <cell r="O10156">
            <v>0</v>
          </cell>
        </row>
        <row r="10157">
          <cell r="F10157" t="str">
            <v>2014Stockton1-in-10September Peak4</v>
          </cell>
          <cell r="G10157">
            <v>0.73897259999999998</v>
          </cell>
          <cell r="H10157">
            <v>0.73897259999999998</v>
          </cell>
          <cell r="I10157">
            <v>72.916349999999994</v>
          </cell>
          <cell r="J10157">
            <v>12356.54</v>
          </cell>
          <cell r="K10157">
            <v>0</v>
          </cell>
          <cell r="L10157">
            <v>0</v>
          </cell>
          <cell r="M10157">
            <v>0</v>
          </cell>
          <cell r="N10157">
            <v>0</v>
          </cell>
          <cell r="O10157">
            <v>0</v>
          </cell>
        </row>
        <row r="10158">
          <cell r="F10158" t="str">
            <v>2014Stockton1-in-10September Peak5</v>
          </cell>
          <cell r="G10158">
            <v>0.72674669999999997</v>
          </cell>
          <cell r="H10158">
            <v>0.72674669999999997</v>
          </cell>
          <cell r="I10158">
            <v>71.961200000000005</v>
          </cell>
          <cell r="J10158">
            <v>12356.54</v>
          </cell>
          <cell r="K10158">
            <v>0</v>
          </cell>
          <cell r="L10158">
            <v>0</v>
          </cell>
          <cell r="M10158">
            <v>0</v>
          </cell>
          <cell r="N10158">
            <v>0</v>
          </cell>
          <cell r="O10158">
            <v>0</v>
          </cell>
        </row>
        <row r="10159">
          <cell r="F10159" t="str">
            <v>2014Stockton1-in-10September Peak6</v>
          </cell>
          <cell r="G10159">
            <v>0.75951279999999999</v>
          </cell>
          <cell r="H10159">
            <v>0.75951279999999999</v>
          </cell>
          <cell r="I10159">
            <v>69.640820000000005</v>
          </cell>
          <cell r="J10159">
            <v>12356.54</v>
          </cell>
          <cell r="K10159">
            <v>0</v>
          </cell>
          <cell r="L10159">
            <v>0</v>
          </cell>
          <cell r="M10159">
            <v>0</v>
          </cell>
          <cell r="N10159">
            <v>0</v>
          </cell>
          <cell r="O10159">
            <v>0</v>
          </cell>
        </row>
        <row r="10160">
          <cell r="F10160" t="str">
            <v>2014Stockton1-in-10September Peak7</v>
          </cell>
          <cell r="G10160">
            <v>0.86664629999999998</v>
          </cell>
          <cell r="H10160">
            <v>0.86664629999999998</v>
          </cell>
          <cell r="I10160">
            <v>69.640820000000005</v>
          </cell>
          <cell r="J10160">
            <v>12356.54</v>
          </cell>
          <cell r="K10160">
            <v>0</v>
          </cell>
          <cell r="L10160">
            <v>0</v>
          </cell>
          <cell r="M10160">
            <v>0</v>
          </cell>
          <cell r="N10160">
            <v>0</v>
          </cell>
          <cell r="O10160">
            <v>0</v>
          </cell>
        </row>
        <row r="10161">
          <cell r="F10161" t="str">
            <v>2014Stockton1-in-10September Peak8</v>
          </cell>
          <cell r="G10161">
            <v>0.94108340000000001</v>
          </cell>
          <cell r="H10161">
            <v>0.94108340000000001</v>
          </cell>
          <cell r="I10161">
            <v>70.685739999999996</v>
          </cell>
          <cell r="J10161">
            <v>12356.54</v>
          </cell>
          <cell r="K10161">
            <v>0</v>
          </cell>
          <cell r="L10161">
            <v>0</v>
          </cell>
          <cell r="M10161">
            <v>0</v>
          </cell>
          <cell r="N10161">
            <v>0</v>
          </cell>
          <cell r="O10161">
            <v>0</v>
          </cell>
        </row>
        <row r="10162">
          <cell r="F10162" t="str">
            <v>2014Stockton1-in-10September Peak9</v>
          </cell>
          <cell r="G10162">
            <v>0.97995069999999995</v>
          </cell>
          <cell r="H10162">
            <v>0.97995069999999995</v>
          </cell>
          <cell r="I10162">
            <v>74.544910000000002</v>
          </cell>
          <cell r="J10162">
            <v>12356.54</v>
          </cell>
          <cell r="K10162">
            <v>0</v>
          </cell>
          <cell r="L10162">
            <v>0</v>
          </cell>
          <cell r="M10162">
            <v>0</v>
          </cell>
          <cell r="N10162">
            <v>0</v>
          </cell>
          <cell r="O10162">
            <v>0</v>
          </cell>
        </row>
        <row r="10163">
          <cell r="F10163" t="str">
            <v>2014Stockton1-in-10September Peak10</v>
          </cell>
          <cell r="G10163">
            <v>1.0751649999999999</v>
          </cell>
          <cell r="H10163">
            <v>1.0751649999999999</v>
          </cell>
          <cell r="I10163">
            <v>78.314260000000004</v>
          </cell>
          <cell r="J10163">
            <v>12356.54</v>
          </cell>
          <cell r="K10163">
            <v>0</v>
          </cell>
          <cell r="L10163">
            <v>0</v>
          </cell>
          <cell r="M10163">
            <v>0</v>
          </cell>
          <cell r="N10163">
            <v>0</v>
          </cell>
          <cell r="O10163">
            <v>0</v>
          </cell>
        </row>
        <row r="10164">
          <cell r="F10164" t="str">
            <v>2014Stockton1-in-10September Peak11</v>
          </cell>
          <cell r="G10164">
            <v>1.2111019999999999</v>
          </cell>
          <cell r="H10164">
            <v>1.2111019999999999</v>
          </cell>
          <cell r="I10164">
            <v>81.993859999999998</v>
          </cell>
          <cell r="J10164">
            <v>12356.54</v>
          </cell>
          <cell r="K10164">
            <v>0</v>
          </cell>
          <cell r="L10164">
            <v>0</v>
          </cell>
          <cell r="M10164">
            <v>0</v>
          </cell>
          <cell r="N10164">
            <v>0</v>
          </cell>
          <cell r="O10164">
            <v>0</v>
          </cell>
        </row>
        <row r="10165">
          <cell r="F10165" t="str">
            <v>2014Stockton1-in-10September Peak12</v>
          </cell>
          <cell r="G10165">
            <v>1.3954610000000001</v>
          </cell>
          <cell r="H10165">
            <v>1.3954610000000001</v>
          </cell>
          <cell r="I10165">
            <v>86.404089999999997</v>
          </cell>
          <cell r="J10165">
            <v>12356.54</v>
          </cell>
          <cell r="K10165">
            <v>0</v>
          </cell>
          <cell r="L10165">
            <v>0</v>
          </cell>
          <cell r="M10165">
            <v>0</v>
          </cell>
          <cell r="N10165">
            <v>0</v>
          </cell>
          <cell r="O10165">
            <v>0</v>
          </cell>
        </row>
        <row r="10166">
          <cell r="F10166" t="str">
            <v>2014Stockton1-in-10September Peak13</v>
          </cell>
          <cell r="G10166">
            <v>1.632603</v>
          </cell>
          <cell r="H10166">
            <v>1.632603</v>
          </cell>
          <cell r="I10166">
            <v>89.859179999999995</v>
          </cell>
          <cell r="J10166">
            <v>12356.54</v>
          </cell>
          <cell r="K10166">
            <v>0</v>
          </cell>
          <cell r="L10166">
            <v>0</v>
          </cell>
          <cell r="M10166">
            <v>0</v>
          </cell>
          <cell r="N10166">
            <v>0</v>
          </cell>
          <cell r="O10166">
            <v>0</v>
          </cell>
        </row>
        <row r="10167">
          <cell r="F10167" t="str">
            <v>2014Stockton1-in-10September Peak14</v>
          </cell>
          <cell r="G10167">
            <v>1.5037119999999999</v>
          </cell>
          <cell r="H10167">
            <v>1.9049700000000001</v>
          </cell>
          <cell r="I10167">
            <v>94.089759999999998</v>
          </cell>
          <cell r="J10167">
            <v>12356.54</v>
          </cell>
          <cell r="K10167">
            <v>0.33752779999999999</v>
          </cell>
          <cell r="L10167">
            <v>0.37518040000000002</v>
          </cell>
          <cell r="M10167">
            <v>0.40125850000000002</v>
          </cell>
          <cell r="N10167">
            <v>0.42733660000000001</v>
          </cell>
          <cell r="O10167">
            <v>0.46498919999999999</v>
          </cell>
        </row>
        <row r="10168">
          <cell r="F10168" t="str">
            <v>2014Stockton1-in-10September Peak15</v>
          </cell>
          <cell r="G10168">
            <v>1.7019500000000001</v>
          </cell>
          <cell r="H10168">
            <v>2.207408</v>
          </cell>
          <cell r="I10168">
            <v>96.910240000000002</v>
          </cell>
          <cell r="J10168">
            <v>12356.54</v>
          </cell>
          <cell r="K10168">
            <v>0.42742190000000002</v>
          </cell>
          <cell r="L10168">
            <v>0.47352630000000001</v>
          </cell>
          <cell r="M10168">
            <v>0.50545819999999997</v>
          </cell>
          <cell r="N10168">
            <v>0.53738989999999998</v>
          </cell>
          <cell r="O10168">
            <v>0.58349439999999997</v>
          </cell>
        </row>
        <row r="10169">
          <cell r="F10169" t="str">
            <v>2014Stockton1-in-10September Peak16</v>
          </cell>
          <cell r="G10169">
            <v>1.901262</v>
          </cell>
          <cell r="H10169">
            <v>2.5412759999999999</v>
          </cell>
          <cell r="I10169">
            <v>99.185739999999996</v>
          </cell>
          <cell r="J10169">
            <v>12356.54</v>
          </cell>
          <cell r="K10169">
            <v>0.54182730000000001</v>
          </cell>
          <cell r="L10169">
            <v>0.59983679999999995</v>
          </cell>
          <cell r="M10169">
            <v>0.64001399999999997</v>
          </cell>
          <cell r="N10169">
            <v>0.68019110000000005</v>
          </cell>
          <cell r="O10169">
            <v>0.73820059999999998</v>
          </cell>
        </row>
        <row r="10170">
          <cell r="F10170" t="str">
            <v>2014Stockton1-in-10September Peak17</v>
          </cell>
          <cell r="G10170">
            <v>2.0893380000000001</v>
          </cell>
          <cell r="H10170">
            <v>2.8294769999999998</v>
          </cell>
          <cell r="I10170">
            <v>99.640820000000005</v>
          </cell>
          <cell r="J10170">
            <v>12356.54</v>
          </cell>
          <cell r="K10170">
            <v>0.62616260000000001</v>
          </cell>
          <cell r="L10170">
            <v>0.69350100000000003</v>
          </cell>
          <cell r="M10170">
            <v>0.7401392</v>
          </cell>
          <cell r="N10170">
            <v>0.78677750000000002</v>
          </cell>
          <cell r="O10170">
            <v>0.85411570000000003</v>
          </cell>
        </row>
        <row r="10171">
          <cell r="F10171" t="str">
            <v>2014Stockton1-in-10September Peak18</v>
          </cell>
          <cell r="G10171">
            <v>2.2233999999999998</v>
          </cell>
          <cell r="H10171">
            <v>2.9828079999999999</v>
          </cell>
          <cell r="I10171">
            <v>98.551060000000007</v>
          </cell>
          <cell r="J10171">
            <v>12356.54</v>
          </cell>
          <cell r="K10171">
            <v>0.64240770000000003</v>
          </cell>
          <cell r="L10171">
            <v>0.71153279999999997</v>
          </cell>
          <cell r="M10171">
            <v>0.75940870000000005</v>
          </cell>
          <cell r="N10171">
            <v>0.80728460000000002</v>
          </cell>
          <cell r="O10171">
            <v>0.87640969999999996</v>
          </cell>
        </row>
        <row r="10172">
          <cell r="F10172" t="str">
            <v>2014Stockton1-in-10September Peak19</v>
          </cell>
          <cell r="G10172">
            <v>3.2033330000000002</v>
          </cell>
          <cell r="H10172">
            <v>2.910158</v>
          </cell>
          <cell r="I10172">
            <v>96.781679999999994</v>
          </cell>
          <cell r="J10172">
            <v>12356.54</v>
          </cell>
          <cell r="K10172">
            <v>-0.30917099999999997</v>
          </cell>
          <cell r="L10172">
            <v>-0.29972009999999999</v>
          </cell>
          <cell r="M10172">
            <v>-0.2931745</v>
          </cell>
          <cell r="N10172">
            <v>-0.28662890000000002</v>
          </cell>
          <cell r="O10172">
            <v>-0.27717799999999998</v>
          </cell>
        </row>
        <row r="10173">
          <cell r="F10173" t="str">
            <v>2014Stockton1-in-10September Peak20</v>
          </cell>
          <cell r="G10173">
            <v>2.9167459999999998</v>
          </cell>
          <cell r="H10173">
            <v>2.6416659999999998</v>
          </cell>
          <cell r="I10173">
            <v>93.012259999999998</v>
          </cell>
          <cell r="J10173">
            <v>12356.54</v>
          </cell>
          <cell r="K10173">
            <v>-0.2900894</v>
          </cell>
          <cell r="L10173">
            <v>-0.28122190000000002</v>
          </cell>
          <cell r="M10173">
            <v>-0.2750802</v>
          </cell>
          <cell r="N10173">
            <v>-0.26893850000000002</v>
          </cell>
          <cell r="O10173">
            <v>-0.260071</v>
          </cell>
        </row>
        <row r="10174">
          <cell r="F10174" t="str">
            <v>2014Stockton1-in-10September Peak21</v>
          </cell>
          <cell r="G10174">
            <v>2.557947</v>
          </cell>
          <cell r="H10174">
            <v>2.372236</v>
          </cell>
          <cell r="I10174">
            <v>89.467349999999996</v>
          </cell>
          <cell r="J10174">
            <v>12356.54</v>
          </cell>
          <cell r="K10174">
            <v>-0.19584409999999999</v>
          </cell>
          <cell r="L10174">
            <v>-0.18985750000000001</v>
          </cell>
          <cell r="M10174">
            <v>-0.18571109999999999</v>
          </cell>
          <cell r="N10174">
            <v>-0.1815648</v>
          </cell>
          <cell r="O10174">
            <v>-0.17557819999999999</v>
          </cell>
        </row>
        <row r="10175">
          <cell r="F10175" t="str">
            <v>2014Stockton1-in-10September Peak22</v>
          </cell>
          <cell r="G10175">
            <v>2.1800709999999999</v>
          </cell>
          <cell r="H10175">
            <v>2.049493</v>
          </cell>
          <cell r="I10175">
            <v>85.102050000000006</v>
          </cell>
          <cell r="J10175">
            <v>12356.54</v>
          </cell>
          <cell r="K10175">
            <v>-0.1377023</v>
          </cell>
          <cell r="L10175">
            <v>-0.1334929</v>
          </cell>
          <cell r="M10175">
            <v>-0.13057759999999999</v>
          </cell>
          <cell r="N10175">
            <v>-0.1276622</v>
          </cell>
          <cell r="O10175">
            <v>-0.1234528</v>
          </cell>
        </row>
        <row r="10176">
          <cell r="F10176" t="str">
            <v>2014Stockton1-in-10September Peak23</v>
          </cell>
          <cell r="G10176">
            <v>1.704548</v>
          </cell>
          <cell r="H10176">
            <v>1.634271</v>
          </cell>
          <cell r="I10176">
            <v>81.691879999999998</v>
          </cell>
          <cell r="J10176">
            <v>12356.54</v>
          </cell>
          <cell r="K10176">
            <v>-7.4110999999999996E-2</v>
          </cell>
          <cell r="L10176">
            <v>-7.1845500000000007E-2</v>
          </cell>
          <cell r="M10176">
            <v>-7.0276500000000006E-2</v>
          </cell>
          <cell r="N10176">
            <v>-6.8707500000000005E-2</v>
          </cell>
          <cell r="O10176">
            <v>-6.6442000000000001E-2</v>
          </cell>
        </row>
        <row r="10177">
          <cell r="F10177" t="str">
            <v>2014Stockton1-in-10September Peak24</v>
          </cell>
          <cell r="G10177">
            <v>1.315474</v>
          </cell>
          <cell r="H10177">
            <v>1.2591270000000001</v>
          </cell>
          <cell r="I10177">
            <v>81.512259999999998</v>
          </cell>
          <cell r="J10177">
            <v>12356.54</v>
          </cell>
          <cell r="K10177">
            <v>-5.9421000000000002E-2</v>
          </cell>
          <cell r="L10177">
            <v>-5.7604599999999999E-2</v>
          </cell>
          <cell r="M10177">
            <v>-5.6346500000000001E-2</v>
          </cell>
          <cell r="N10177">
            <v>-5.5088499999999999E-2</v>
          </cell>
          <cell r="O10177">
            <v>-5.3272100000000003E-2</v>
          </cell>
        </row>
        <row r="10178">
          <cell r="F10178" t="str">
            <v>2014All Customers1-in-2September Peak1</v>
          </cell>
          <cell r="G10178">
            <v>0.93501520000000005</v>
          </cell>
          <cell r="H10178">
            <v>0.93501520000000005</v>
          </cell>
          <cell r="I10178">
            <v>73.273409999999998</v>
          </cell>
          <cell r="J10178">
            <v>148288</v>
          </cell>
          <cell r="K10178">
            <v>0</v>
          </cell>
          <cell r="L10178">
            <v>0</v>
          </cell>
          <cell r="M10178">
            <v>0</v>
          </cell>
          <cell r="N10178">
            <v>0</v>
          </cell>
          <cell r="O10178">
            <v>0</v>
          </cell>
        </row>
        <row r="10179">
          <cell r="F10179" t="str">
            <v>2014All Customers1-in-2September Peak2</v>
          </cell>
          <cell r="G10179">
            <v>0.79928759999999999</v>
          </cell>
          <cell r="H10179">
            <v>0.79928759999999999</v>
          </cell>
          <cell r="I10179">
            <v>69.792950000000005</v>
          </cell>
          <cell r="J10179">
            <v>148288</v>
          </cell>
          <cell r="K10179">
            <v>0</v>
          </cell>
          <cell r="L10179">
            <v>0</v>
          </cell>
          <cell r="M10179">
            <v>0</v>
          </cell>
          <cell r="N10179">
            <v>0</v>
          </cell>
          <cell r="O10179">
            <v>0</v>
          </cell>
        </row>
        <row r="10180">
          <cell r="F10180" t="str">
            <v>2014All Customers1-in-2September Peak3</v>
          </cell>
          <cell r="G10180">
            <v>0.71914809999999996</v>
          </cell>
          <cell r="H10180">
            <v>0.71914809999999996</v>
          </cell>
          <cell r="I10180">
            <v>68.593040000000002</v>
          </cell>
          <cell r="J10180">
            <v>148288</v>
          </cell>
          <cell r="K10180">
            <v>0</v>
          </cell>
          <cell r="L10180">
            <v>0</v>
          </cell>
          <cell r="M10180">
            <v>0</v>
          </cell>
          <cell r="N10180">
            <v>0</v>
          </cell>
          <cell r="O10180">
            <v>0</v>
          </cell>
        </row>
        <row r="10181">
          <cell r="F10181" t="str">
            <v>2014All Customers1-in-2September Peak4</v>
          </cell>
          <cell r="G10181">
            <v>0.67258929999999995</v>
          </cell>
          <cell r="H10181">
            <v>0.67258929999999995</v>
          </cell>
          <cell r="I10181">
            <v>67.457610000000003</v>
          </cell>
          <cell r="J10181">
            <v>148288</v>
          </cell>
          <cell r="K10181">
            <v>0</v>
          </cell>
          <cell r="L10181">
            <v>0</v>
          </cell>
          <cell r="M10181">
            <v>0</v>
          </cell>
          <cell r="N10181">
            <v>0</v>
          </cell>
          <cell r="O10181">
            <v>0</v>
          </cell>
        </row>
        <row r="10182">
          <cell r="F10182" t="str">
            <v>2014All Customers1-in-2September Peak5</v>
          </cell>
          <cell r="G10182">
            <v>0.66061159999999997</v>
          </cell>
          <cell r="H10182">
            <v>0.66061159999999997</v>
          </cell>
          <cell r="I10182">
            <v>66.731380000000001</v>
          </cell>
          <cell r="J10182">
            <v>148288</v>
          </cell>
          <cell r="K10182">
            <v>0</v>
          </cell>
          <cell r="L10182">
            <v>0</v>
          </cell>
          <cell r="M10182">
            <v>0</v>
          </cell>
          <cell r="N10182">
            <v>0</v>
          </cell>
          <cell r="O10182">
            <v>0</v>
          </cell>
        </row>
        <row r="10183">
          <cell r="F10183" t="str">
            <v>2014All Customers1-in-2September Peak6</v>
          </cell>
          <cell r="G10183">
            <v>0.69891829999999999</v>
          </cell>
          <cell r="H10183">
            <v>0.69891829999999999</v>
          </cell>
          <cell r="I10183">
            <v>66.06165</v>
          </cell>
          <cell r="J10183">
            <v>148288</v>
          </cell>
          <cell r="K10183">
            <v>0</v>
          </cell>
          <cell r="L10183">
            <v>0</v>
          </cell>
          <cell r="M10183">
            <v>0</v>
          </cell>
          <cell r="N10183">
            <v>0</v>
          </cell>
          <cell r="O10183">
            <v>0</v>
          </cell>
        </row>
        <row r="10184">
          <cell r="F10184" t="str">
            <v>2014All Customers1-in-2September Peak7</v>
          </cell>
          <cell r="G10184">
            <v>0.81324819999999998</v>
          </cell>
          <cell r="H10184">
            <v>0.81324819999999998</v>
          </cell>
          <cell r="I10184">
            <v>65.303560000000004</v>
          </cell>
          <cell r="J10184">
            <v>148288</v>
          </cell>
          <cell r="K10184">
            <v>0</v>
          </cell>
          <cell r="L10184">
            <v>0</v>
          </cell>
          <cell r="M10184">
            <v>0</v>
          </cell>
          <cell r="N10184">
            <v>0</v>
          </cell>
          <cell r="O10184">
            <v>0</v>
          </cell>
        </row>
        <row r="10185">
          <cell r="F10185" t="str">
            <v>2014All Customers1-in-2September Peak8</v>
          </cell>
          <cell r="G10185">
            <v>0.90218279999999995</v>
          </cell>
          <cell r="H10185">
            <v>0.90218279999999995</v>
          </cell>
          <cell r="I10185">
            <v>66.446690000000004</v>
          </cell>
          <cell r="J10185">
            <v>148288</v>
          </cell>
          <cell r="K10185">
            <v>0</v>
          </cell>
          <cell r="L10185">
            <v>0</v>
          </cell>
          <cell r="M10185">
            <v>0</v>
          </cell>
          <cell r="N10185">
            <v>0</v>
          </cell>
          <cell r="O10185">
            <v>0</v>
          </cell>
        </row>
        <row r="10186">
          <cell r="F10186" t="str">
            <v>2014All Customers1-in-2September Peak9</v>
          </cell>
          <cell r="G10186">
            <v>0.92246499999999998</v>
          </cell>
          <cell r="H10186">
            <v>0.92246499999999998</v>
          </cell>
          <cell r="I10186">
            <v>70.797600000000003</v>
          </cell>
          <cell r="J10186">
            <v>148288</v>
          </cell>
          <cell r="K10186">
            <v>0</v>
          </cell>
          <cell r="L10186">
            <v>0</v>
          </cell>
          <cell r="M10186">
            <v>0</v>
          </cell>
          <cell r="N10186">
            <v>0</v>
          </cell>
          <cell r="O10186">
            <v>0</v>
          </cell>
        </row>
        <row r="10187">
          <cell r="F10187" t="str">
            <v>2014All Customers1-in-2September Peak10</v>
          </cell>
          <cell r="G10187">
            <v>0.98553029999999997</v>
          </cell>
          <cell r="H10187">
            <v>0.98553029999999997</v>
          </cell>
          <cell r="I10187">
            <v>76.274450000000002</v>
          </cell>
          <cell r="J10187">
            <v>148288</v>
          </cell>
          <cell r="K10187">
            <v>0</v>
          </cell>
          <cell r="L10187">
            <v>0</v>
          </cell>
          <cell r="M10187">
            <v>0</v>
          </cell>
          <cell r="N10187">
            <v>0</v>
          </cell>
          <cell r="O10187">
            <v>0</v>
          </cell>
        </row>
        <row r="10188">
          <cell r="F10188" t="str">
            <v>2014All Customers1-in-2September Peak11</v>
          </cell>
          <cell r="G10188">
            <v>1.0915550000000001</v>
          </cell>
          <cell r="H10188">
            <v>1.0915550000000001</v>
          </cell>
          <cell r="I10188">
            <v>81.324650000000005</v>
          </cell>
          <cell r="J10188">
            <v>148288</v>
          </cell>
          <cell r="K10188">
            <v>0</v>
          </cell>
          <cell r="L10188">
            <v>0</v>
          </cell>
          <cell r="M10188">
            <v>0</v>
          </cell>
          <cell r="N10188">
            <v>0</v>
          </cell>
          <cell r="O10188">
            <v>0</v>
          </cell>
        </row>
        <row r="10189">
          <cell r="F10189" t="str">
            <v>2014All Customers1-in-2September Peak12</v>
          </cell>
          <cell r="G10189">
            <v>1.2457400000000001</v>
          </cell>
          <cell r="H10189">
            <v>1.2457400000000001</v>
          </cell>
          <cell r="I10189">
            <v>86.227519999999998</v>
          </cell>
          <cell r="J10189">
            <v>148288</v>
          </cell>
          <cell r="K10189">
            <v>0</v>
          </cell>
          <cell r="L10189">
            <v>0</v>
          </cell>
          <cell r="M10189">
            <v>0</v>
          </cell>
          <cell r="N10189">
            <v>0</v>
          </cell>
          <cell r="O10189">
            <v>0</v>
          </cell>
        </row>
        <row r="10190">
          <cell r="F10190" t="str">
            <v>2014All Customers1-in-2September Peak13</v>
          </cell>
          <cell r="G10190">
            <v>1.4503839999999999</v>
          </cell>
          <cell r="H10190">
            <v>1.4503839999999999</v>
          </cell>
          <cell r="I10190">
            <v>90.156229999999994</v>
          </cell>
          <cell r="J10190">
            <v>148288</v>
          </cell>
          <cell r="K10190">
            <v>0</v>
          </cell>
          <cell r="L10190">
            <v>0</v>
          </cell>
          <cell r="M10190">
            <v>0</v>
          </cell>
          <cell r="N10190">
            <v>0</v>
          </cell>
          <cell r="O10190">
            <v>0</v>
          </cell>
        </row>
        <row r="10191">
          <cell r="F10191" t="str">
            <v>2014All Customers1-in-2September Peak14</v>
          </cell>
          <cell r="G10191">
            <v>1.3612040000000001</v>
          </cell>
          <cell r="H10191">
            <v>1.674204</v>
          </cell>
          <cell r="I10191">
            <v>92.963290000000001</v>
          </cell>
          <cell r="J10191">
            <v>148288</v>
          </cell>
          <cell r="K10191">
            <v>0.24517259999999999</v>
          </cell>
          <cell r="L10191">
            <v>0.28524549999999999</v>
          </cell>
          <cell r="M10191">
            <v>0.31299979999999999</v>
          </cell>
          <cell r="N10191">
            <v>0.3407541</v>
          </cell>
          <cell r="O10191">
            <v>0.38082690000000002</v>
          </cell>
        </row>
        <row r="10192">
          <cell r="F10192" t="str">
            <v>2014All Customers1-in-2September Peak15</v>
          </cell>
          <cell r="G10192">
            <v>1.522794</v>
          </cell>
          <cell r="H10192">
            <v>1.9241760000000001</v>
          </cell>
          <cell r="I10192">
            <v>95.696399999999997</v>
          </cell>
          <cell r="J10192">
            <v>148288</v>
          </cell>
          <cell r="K10192">
            <v>0.314969</v>
          </cell>
          <cell r="L10192">
            <v>0.36602210000000002</v>
          </cell>
          <cell r="M10192">
            <v>0.40138119999999999</v>
          </cell>
          <cell r="N10192">
            <v>0.43674039999999997</v>
          </cell>
          <cell r="O10192">
            <v>0.48779339999999999</v>
          </cell>
        </row>
        <row r="10193">
          <cell r="F10193" t="str">
            <v>2014All Customers1-in-2September Peak16</v>
          </cell>
          <cell r="G10193">
            <v>1.7041489999999999</v>
          </cell>
          <cell r="H10193">
            <v>2.2065239999999999</v>
          </cell>
          <cell r="I10193">
            <v>97.11806</v>
          </cell>
          <cell r="J10193">
            <v>148288</v>
          </cell>
          <cell r="K10193">
            <v>0.39478730000000001</v>
          </cell>
          <cell r="L10193">
            <v>0.45835100000000001</v>
          </cell>
          <cell r="M10193">
            <v>0.50237509999999996</v>
          </cell>
          <cell r="N10193">
            <v>0.54639919999999997</v>
          </cell>
          <cell r="O10193">
            <v>0.60996300000000003</v>
          </cell>
        </row>
        <row r="10194">
          <cell r="F10194" t="str">
            <v>2014All Customers1-in-2September Peak17</v>
          </cell>
          <cell r="G10194">
            <v>1.8711180000000001</v>
          </cell>
          <cell r="H10194">
            <v>2.4561199999999999</v>
          </cell>
          <cell r="I10194">
            <v>96.399230000000003</v>
          </cell>
          <cell r="J10194">
            <v>148288</v>
          </cell>
          <cell r="K10194">
            <v>0.45932329999999999</v>
          </cell>
          <cell r="L10194">
            <v>0.53357500000000002</v>
          </cell>
          <cell r="M10194">
            <v>0.58500149999999995</v>
          </cell>
          <cell r="N10194">
            <v>0.63642799999999999</v>
          </cell>
          <cell r="O10194">
            <v>0.71067959999999997</v>
          </cell>
        </row>
        <row r="10195">
          <cell r="F10195" t="str">
            <v>2014All Customers1-in-2September Peak18</v>
          </cell>
          <cell r="G10195">
            <v>2.0106419999999998</v>
          </cell>
          <cell r="H10195">
            <v>2.6114109999999999</v>
          </cell>
          <cell r="I10195">
            <v>94.644049999999993</v>
          </cell>
          <cell r="J10195">
            <v>148288</v>
          </cell>
          <cell r="K10195">
            <v>0.47165069999999998</v>
          </cell>
          <cell r="L10195">
            <v>0.54793429999999999</v>
          </cell>
          <cell r="M10195">
            <v>0.60076810000000003</v>
          </cell>
          <cell r="N10195">
            <v>0.65360189999999996</v>
          </cell>
          <cell r="O10195">
            <v>0.72988560000000002</v>
          </cell>
        </row>
        <row r="10196">
          <cell r="F10196" t="str">
            <v>2014All Customers1-in-2September Peak19</v>
          </cell>
          <cell r="G10196">
            <v>2.8390049999999998</v>
          </cell>
          <cell r="H10196">
            <v>2.575663</v>
          </cell>
          <cell r="I10196">
            <v>91.459270000000004</v>
          </cell>
          <cell r="J10196">
            <v>148288</v>
          </cell>
          <cell r="K10196">
            <v>-0.2917032</v>
          </cell>
          <cell r="L10196">
            <v>-0.274947</v>
          </cell>
          <cell r="M10196">
            <v>-0.26334170000000001</v>
          </cell>
          <cell r="N10196">
            <v>-0.25173640000000003</v>
          </cell>
          <cell r="O10196">
            <v>-0.2349802</v>
          </cell>
        </row>
        <row r="10197">
          <cell r="F10197" t="str">
            <v>2014All Customers1-in-2September Peak20</v>
          </cell>
          <cell r="G10197">
            <v>2.5979410000000001</v>
          </cell>
          <cell r="H10197">
            <v>2.3615370000000002</v>
          </cell>
          <cell r="I10197">
            <v>86.194730000000007</v>
          </cell>
          <cell r="J10197">
            <v>148288</v>
          </cell>
          <cell r="K10197">
            <v>-0.26174350000000002</v>
          </cell>
          <cell r="L10197">
            <v>-0.24677270000000001</v>
          </cell>
          <cell r="M10197">
            <v>-0.2364039</v>
          </cell>
          <cell r="N10197">
            <v>-0.22603509999999999</v>
          </cell>
          <cell r="O10197">
            <v>-0.21106430000000001</v>
          </cell>
        </row>
        <row r="10198">
          <cell r="F10198" t="str">
            <v>2014All Customers1-in-2September Peak21</v>
          </cell>
          <cell r="G10198">
            <v>2.2842310000000001</v>
          </cell>
          <cell r="H10198">
            <v>2.1342159999999999</v>
          </cell>
          <cell r="I10198">
            <v>81.512889999999999</v>
          </cell>
          <cell r="J10198">
            <v>148288</v>
          </cell>
          <cell r="K10198">
            <v>-0.16576560000000001</v>
          </cell>
          <cell r="L10198">
            <v>-0.1564603</v>
          </cell>
          <cell r="M10198">
            <v>-0.15001539999999999</v>
          </cell>
          <cell r="N10198">
            <v>-0.14357049999999999</v>
          </cell>
          <cell r="O10198">
            <v>-0.1342651</v>
          </cell>
        </row>
        <row r="10199">
          <cell r="F10199" t="str">
            <v>2014All Customers1-in-2September Peak22</v>
          </cell>
          <cell r="G10199">
            <v>1.963492</v>
          </cell>
          <cell r="H10199">
            <v>1.8704259999999999</v>
          </cell>
          <cell r="I10199">
            <v>78.400589999999994</v>
          </cell>
          <cell r="J10199">
            <v>148288</v>
          </cell>
          <cell r="K10199">
            <v>-0.1027361</v>
          </cell>
          <cell r="L10199">
            <v>-9.7022800000000006E-2</v>
          </cell>
          <cell r="M10199">
            <v>-9.3065800000000004E-2</v>
          </cell>
          <cell r="N10199">
            <v>-8.9108900000000005E-2</v>
          </cell>
          <cell r="O10199">
            <v>-8.33956E-2</v>
          </cell>
        </row>
        <row r="10200">
          <cell r="F10200" t="str">
            <v>2014All Customers1-in-2September Peak23</v>
          </cell>
          <cell r="G10200">
            <v>1.5513209999999999</v>
          </cell>
          <cell r="H10200">
            <v>1.493104</v>
          </cell>
          <cell r="I10200">
            <v>76.283940000000001</v>
          </cell>
          <cell r="J10200">
            <v>148288</v>
          </cell>
          <cell r="K10200">
            <v>-6.4355200000000001E-2</v>
          </cell>
          <cell r="L10200">
            <v>-6.0728799999999999E-2</v>
          </cell>
          <cell r="M10200">
            <v>-5.8217100000000001E-2</v>
          </cell>
          <cell r="N10200">
            <v>-5.5705400000000002E-2</v>
          </cell>
          <cell r="O10200">
            <v>-5.2078899999999997E-2</v>
          </cell>
        </row>
        <row r="10201">
          <cell r="F10201" t="str">
            <v>2014All Customers1-in-2September Peak24</v>
          </cell>
          <cell r="G10201">
            <v>1.1862740000000001</v>
          </cell>
          <cell r="H10201">
            <v>1.1442699999999999</v>
          </cell>
          <cell r="I10201">
            <v>74.082480000000004</v>
          </cell>
          <cell r="J10201">
            <v>148288</v>
          </cell>
          <cell r="K10201">
            <v>-4.6475700000000002E-2</v>
          </cell>
          <cell r="L10201">
            <v>-4.38336E-2</v>
          </cell>
          <cell r="M10201">
            <v>-4.2003600000000002E-2</v>
          </cell>
          <cell r="N10201">
            <v>-4.01737E-2</v>
          </cell>
          <cell r="O10201">
            <v>-3.7531500000000002E-2</v>
          </cell>
        </row>
        <row r="10202">
          <cell r="F10202" t="str">
            <v>2014Greater Bay Area1-in-2September Peak1</v>
          </cell>
          <cell r="G10202">
            <v>0.82303760000000004</v>
          </cell>
          <cell r="H10202">
            <v>0.82303760000000004</v>
          </cell>
          <cell r="I10202">
            <v>69.770120000000006</v>
          </cell>
          <cell r="J10202">
            <v>51702.89</v>
          </cell>
          <cell r="K10202">
            <v>0</v>
          </cell>
          <cell r="L10202">
            <v>0</v>
          </cell>
          <cell r="M10202">
            <v>0</v>
          </cell>
          <cell r="N10202">
            <v>0</v>
          </cell>
          <cell r="O10202">
            <v>0</v>
          </cell>
        </row>
        <row r="10203">
          <cell r="F10203" t="str">
            <v>2014Greater Bay Area1-in-2September Peak2</v>
          </cell>
          <cell r="G10203">
            <v>0.6922914</v>
          </cell>
          <cell r="H10203">
            <v>0.6922914</v>
          </cell>
          <cell r="I10203">
            <v>64.595259999999996</v>
          </cell>
          <cell r="J10203">
            <v>51702.89</v>
          </cell>
          <cell r="K10203">
            <v>0</v>
          </cell>
          <cell r="L10203">
            <v>0</v>
          </cell>
          <cell r="M10203">
            <v>0</v>
          </cell>
          <cell r="N10203">
            <v>0</v>
          </cell>
          <cell r="O10203">
            <v>0</v>
          </cell>
        </row>
        <row r="10204">
          <cell r="F10204" t="str">
            <v>2014Greater Bay Area1-in-2September Peak3</v>
          </cell>
          <cell r="G10204">
            <v>0.62028190000000005</v>
          </cell>
          <cell r="H10204">
            <v>0.62028190000000005</v>
          </cell>
          <cell r="I10204">
            <v>63.90992</v>
          </cell>
          <cell r="J10204">
            <v>51702.89</v>
          </cell>
          <cell r="K10204">
            <v>0</v>
          </cell>
          <cell r="L10204">
            <v>0</v>
          </cell>
          <cell r="M10204">
            <v>0</v>
          </cell>
          <cell r="N10204">
            <v>0</v>
          </cell>
          <cell r="O10204">
            <v>0</v>
          </cell>
        </row>
        <row r="10205">
          <cell r="F10205" t="str">
            <v>2014Greater Bay Area1-in-2September Peak4</v>
          </cell>
          <cell r="G10205">
            <v>0.58031710000000003</v>
          </cell>
          <cell r="H10205">
            <v>0.58031710000000003</v>
          </cell>
          <cell r="I10205">
            <v>63.323459999999997</v>
          </cell>
          <cell r="J10205">
            <v>51702.89</v>
          </cell>
          <cell r="K10205">
            <v>0</v>
          </cell>
          <cell r="L10205">
            <v>0</v>
          </cell>
          <cell r="M10205">
            <v>0</v>
          </cell>
          <cell r="N10205">
            <v>0</v>
          </cell>
          <cell r="O10205">
            <v>0</v>
          </cell>
        </row>
        <row r="10206">
          <cell r="F10206" t="str">
            <v>2014Greater Bay Area1-in-2September Peak5</v>
          </cell>
          <cell r="G10206">
            <v>0.56692229999999999</v>
          </cell>
          <cell r="H10206">
            <v>0.56692229999999999</v>
          </cell>
          <cell r="I10206">
            <v>62.672910000000002</v>
          </cell>
          <cell r="J10206">
            <v>51702.89</v>
          </cell>
          <cell r="K10206">
            <v>0</v>
          </cell>
          <cell r="L10206">
            <v>0</v>
          </cell>
          <cell r="M10206">
            <v>0</v>
          </cell>
          <cell r="N10206">
            <v>0</v>
          </cell>
          <cell r="O10206">
            <v>0</v>
          </cell>
        </row>
        <row r="10207">
          <cell r="F10207" t="str">
            <v>2014Greater Bay Area1-in-2September Peak6</v>
          </cell>
          <cell r="G10207">
            <v>0.59810620000000003</v>
          </cell>
          <cell r="H10207">
            <v>0.59810620000000003</v>
          </cell>
          <cell r="I10207">
            <v>62.10604</v>
          </cell>
          <cell r="J10207">
            <v>51702.89</v>
          </cell>
          <cell r="K10207">
            <v>0</v>
          </cell>
          <cell r="L10207">
            <v>0</v>
          </cell>
          <cell r="M10207">
            <v>0</v>
          </cell>
          <cell r="N10207">
            <v>0</v>
          </cell>
          <cell r="O10207">
            <v>0</v>
          </cell>
        </row>
        <row r="10208">
          <cell r="F10208" t="str">
            <v>2014Greater Bay Area1-in-2September Peak7</v>
          </cell>
          <cell r="G10208">
            <v>0.7068527</v>
          </cell>
          <cell r="H10208">
            <v>0.7068527</v>
          </cell>
          <cell r="I10208">
            <v>61.208860000000001</v>
          </cell>
          <cell r="J10208">
            <v>51702.89</v>
          </cell>
          <cell r="K10208">
            <v>0</v>
          </cell>
          <cell r="L10208">
            <v>0</v>
          </cell>
          <cell r="M10208">
            <v>0</v>
          </cell>
          <cell r="N10208">
            <v>0</v>
          </cell>
          <cell r="O10208">
            <v>0</v>
          </cell>
        </row>
        <row r="10209">
          <cell r="F10209" t="str">
            <v>2014Greater Bay Area1-in-2September Peak8</v>
          </cell>
          <cell r="G10209">
            <v>0.81314929999999996</v>
          </cell>
          <cell r="H10209">
            <v>0.81314929999999996</v>
          </cell>
          <cell r="I10209">
            <v>62.624029999999998</v>
          </cell>
          <cell r="J10209">
            <v>51702.89</v>
          </cell>
          <cell r="K10209">
            <v>0</v>
          </cell>
          <cell r="L10209">
            <v>0</v>
          </cell>
          <cell r="M10209">
            <v>0</v>
          </cell>
          <cell r="N10209">
            <v>0</v>
          </cell>
          <cell r="O10209">
            <v>0</v>
          </cell>
        </row>
        <row r="10210">
          <cell r="F10210" t="str">
            <v>2014Greater Bay Area1-in-2September Peak9</v>
          </cell>
          <cell r="G10210">
            <v>0.82578030000000002</v>
          </cell>
          <cell r="H10210">
            <v>0.82578030000000002</v>
          </cell>
          <cell r="I10210">
            <v>66.566760000000002</v>
          </cell>
          <cell r="J10210">
            <v>51702.89</v>
          </cell>
          <cell r="K10210">
            <v>0</v>
          </cell>
          <cell r="L10210">
            <v>0</v>
          </cell>
          <cell r="M10210">
            <v>0</v>
          </cell>
          <cell r="N10210">
            <v>0</v>
          </cell>
          <cell r="O10210">
            <v>0</v>
          </cell>
        </row>
        <row r="10211">
          <cell r="F10211" t="str">
            <v>2014Greater Bay Area1-in-2September Peak10</v>
          </cell>
          <cell r="G10211">
            <v>0.86180880000000004</v>
          </cell>
          <cell r="H10211">
            <v>0.86180880000000004</v>
          </cell>
          <cell r="I10211">
            <v>72.444599999999994</v>
          </cell>
          <cell r="J10211">
            <v>51702.89</v>
          </cell>
          <cell r="K10211">
            <v>0</v>
          </cell>
          <cell r="L10211">
            <v>0</v>
          </cell>
          <cell r="M10211">
            <v>0</v>
          </cell>
          <cell r="N10211">
            <v>0</v>
          </cell>
          <cell r="O10211">
            <v>0</v>
          </cell>
        </row>
        <row r="10212">
          <cell r="F10212" t="str">
            <v>2014Greater Bay Area1-in-2September Peak11</v>
          </cell>
          <cell r="G10212">
            <v>0.93564800000000004</v>
          </cell>
          <cell r="H10212">
            <v>0.93564800000000004</v>
          </cell>
          <cell r="I10212">
            <v>76.340109999999996</v>
          </cell>
          <cell r="J10212">
            <v>51702.89</v>
          </cell>
          <cell r="K10212">
            <v>0</v>
          </cell>
          <cell r="L10212">
            <v>0</v>
          </cell>
          <cell r="M10212">
            <v>0</v>
          </cell>
          <cell r="N10212">
            <v>0</v>
          </cell>
          <cell r="O10212">
            <v>0</v>
          </cell>
        </row>
        <row r="10213">
          <cell r="F10213" t="str">
            <v>2014Greater Bay Area1-in-2September Peak12</v>
          </cell>
          <cell r="G10213">
            <v>1.040751</v>
          </cell>
          <cell r="H10213">
            <v>1.040751</v>
          </cell>
          <cell r="I10213">
            <v>80.991709999999998</v>
          </cell>
          <cell r="J10213">
            <v>51702.89</v>
          </cell>
          <cell r="K10213">
            <v>0</v>
          </cell>
          <cell r="L10213">
            <v>0</v>
          </cell>
          <cell r="M10213">
            <v>0</v>
          </cell>
          <cell r="N10213">
            <v>0</v>
          </cell>
          <cell r="O10213">
            <v>0</v>
          </cell>
        </row>
        <row r="10214">
          <cell r="F10214" t="str">
            <v>2014Greater Bay Area1-in-2September Peak13</v>
          </cell>
          <cell r="G10214">
            <v>1.1843090000000001</v>
          </cell>
          <cell r="H10214">
            <v>1.1843090000000001</v>
          </cell>
          <cell r="I10214">
            <v>85.301060000000007</v>
          </cell>
          <cell r="J10214">
            <v>51702.89</v>
          </cell>
          <cell r="K10214">
            <v>0</v>
          </cell>
          <cell r="L10214">
            <v>0</v>
          </cell>
          <cell r="M10214">
            <v>0</v>
          </cell>
          <cell r="N10214">
            <v>0</v>
          </cell>
          <cell r="O10214">
            <v>0</v>
          </cell>
        </row>
        <row r="10215">
          <cell r="F10215" t="str">
            <v>2014Greater Bay Area1-in-2September Peak14</v>
          </cell>
          <cell r="G10215">
            <v>1.106214</v>
          </cell>
          <cell r="H10215">
            <v>1.337353</v>
          </cell>
          <cell r="I10215">
            <v>88.175439999999995</v>
          </cell>
          <cell r="J10215">
            <v>51702.89</v>
          </cell>
          <cell r="K10215">
            <v>0.16352249999999999</v>
          </cell>
          <cell r="L10215">
            <v>0.20347090000000001</v>
          </cell>
          <cell r="M10215">
            <v>0.23113900000000001</v>
          </cell>
          <cell r="N10215">
            <v>0.25880710000000001</v>
          </cell>
          <cell r="O10215">
            <v>0.2987554</v>
          </cell>
        </row>
        <row r="10216">
          <cell r="F10216" t="str">
            <v>2014Greater Bay Area1-in-2September Peak15</v>
          </cell>
          <cell r="G10216">
            <v>1.213678</v>
          </cell>
          <cell r="H10216">
            <v>1.515404</v>
          </cell>
          <cell r="I10216">
            <v>92.156620000000004</v>
          </cell>
          <cell r="J10216">
            <v>51702.89</v>
          </cell>
          <cell r="K10216">
            <v>0.213837</v>
          </cell>
          <cell r="L10216">
            <v>0.26576280000000002</v>
          </cell>
          <cell r="M10216">
            <v>0.30172640000000001</v>
          </cell>
          <cell r="N10216">
            <v>0.33768999999999999</v>
          </cell>
          <cell r="O10216">
            <v>0.38961570000000001</v>
          </cell>
        </row>
        <row r="10217">
          <cell r="F10217" t="str">
            <v>2014Greater Bay Area1-in-2September Peak16</v>
          </cell>
          <cell r="G10217">
            <v>1.360438</v>
          </cell>
          <cell r="H10217">
            <v>1.734097</v>
          </cell>
          <cell r="I10217">
            <v>93.58408</v>
          </cell>
          <cell r="J10217">
            <v>51702.89</v>
          </cell>
          <cell r="K10217">
            <v>0.26479979999999997</v>
          </cell>
          <cell r="L10217">
            <v>0.32911459999999998</v>
          </cell>
          <cell r="M10217">
            <v>0.37365880000000001</v>
          </cell>
          <cell r="N10217">
            <v>0.41820299999999999</v>
          </cell>
          <cell r="O10217">
            <v>0.4825178</v>
          </cell>
        </row>
        <row r="10218">
          <cell r="F10218" t="str">
            <v>2014Greater Bay Area1-in-2September Peak17</v>
          </cell>
          <cell r="G10218">
            <v>1.5060739999999999</v>
          </cell>
          <cell r="H10218">
            <v>1.943967</v>
          </cell>
          <cell r="I10218">
            <v>92.855360000000005</v>
          </cell>
          <cell r="J10218">
            <v>51702.89</v>
          </cell>
          <cell r="K10218">
            <v>0.3103321</v>
          </cell>
          <cell r="L10218">
            <v>0.38569599999999998</v>
          </cell>
          <cell r="M10218">
            <v>0.43789299999999998</v>
          </cell>
          <cell r="N10218">
            <v>0.49008990000000002</v>
          </cell>
          <cell r="O10218">
            <v>0.56545389999999995</v>
          </cell>
        </row>
        <row r="10219">
          <cell r="F10219" t="str">
            <v>2014Greater Bay Area1-in-2September Peak18</v>
          </cell>
          <cell r="G10219">
            <v>1.640673</v>
          </cell>
          <cell r="H10219">
            <v>2.0907339999999999</v>
          </cell>
          <cell r="I10219">
            <v>91.392430000000004</v>
          </cell>
          <cell r="J10219">
            <v>51702.89</v>
          </cell>
          <cell r="K10219">
            <v>0.3189574</v>
          </cell>
          <cell r="L10219">
            <v>0.39641480000000001</v>
          </cell>
          <cell r="M10219">
            <v>0.4500615</v>
          </cell>
          <cell r="N10219">
            <v>0.5037083</v>
          </cell>
          <cell r="O10219">
            <v>0.58116570000000001</v>
          </cell>
        </row>
        <row r="10220">
          <cell r="F10220" t="str">
            <v>2014Greater Bay Area1-in-2September Peak19</v>
          </cell>
          <cell r="G10220">
            <v>2.2680980000000002</v>
          </cell>
          <cell r="H10220">
            <v>2.0912440000000001</v>
          </cell>
          <cell r="I10220">
            <v>88.017949999999999</v>
          </cell>
          <cell r="J10220">
            <v>51702.89</v>
          </cell>
          <cell r="K10220">
            <v>-0.20453879999999999</v>
          </cell>
          <cell r="L10220">
            <v>-0.1881825</v>
          </cell>
          <cell r="M10220">
            <v>-0.17685409999999999</v>
          </cell>
          <cell r="N10220">
            <v>-0.1655258</v>
          </cell>
          <cell r="O10220">
            <v>-0.14916940000000001</v>
          </cell>
        </row>
        <row r="10221">
          <cell r="F10221" t="str">
            <v>2014Greater Bay Area1-in-2September Peak20</v>
          </cell>
          <cell r="G10221">
            <v>2.0891229999999998</v>
          </cell>
          <cell r="H10221">
            <v>1.931826</v>
          </cell>
          <cell r="I10221">
            <v>82.951040000000006</v>
          </cell>
          <cell r="J10221">
            <v>51702.89</v>
          </cell>
          <cell r="K10221">
            <v>-0.18192050000000001</v>
          </cell>
          <cell r="L10221">
            <v>-0.16737289999999999</v>
          </cell>
          <cell r="M10221">
            <v>-0.1572973</v>
          </cell>
          <cell r="N10221">
            <v>-0.14722160000000001</v>
          </cell>
          <cell r="O10221">
            <v>-0.13267399999999999</v>
          </cell>
        </row>
        <row r="10222">
          <cell r="F10222" t="str">
            <v>2014Greater Bay Area1-in-2September Peak21</v>
          </cell>
          <cell r="G10222">
            <v>1.868025</v>
          </cell>
          <cell r="H10222">
            <v>1.777784</v>
          </cell>
          <cell r="I10222">
            <v>78.546270000000007</v>
          </cell>
          <cell r="J10222">
            <v>51702.89</v>
          </cell>
          <cell r="K10222">
            <v>-0.1043668</v>
          </cell>
          <cell r="L10222">
            <v>-9.6020900000000006E-2</v>
          </cell>
          <cell r="M10222">
            <v>-9.0240600000000004E-2</v>
          </cell>
          <cell r="N10222">
            <v>-8.4460300000000002E-2</v>
          </cell>
          <cell r="O10222">
            <v>-7.6114399999999999E-2</v>
          </cell>
        </row>
        <row r="10223">
          <cell r="F10223" t="str">
            <v>2014Greater Bay Area1-in-2September Peak22</v>
          </cell>
          <cell r="G10223">
            <v>1.6470070000000001</v>
          </cell>
          <cell r="H10223">
            <v>1.5939939999999999</v>
          </cell>
          <cell r="I10223">
            <v>75.350139999999996</v>
          </cell>
          <cell r="J10223">
            <v>51702.89</v>
          </cell>
          <cell r="K10223">
            <v>-6.1311200000000003E-2</v>
          </cell>
          <cell r="L10223">
            <v>-5.6408300000000001E-2</v>
          </cell>
          <cell r="M10223">
            <v>-5.30126E-2</v>
          </cell>
          <cell r="N10223">
            <v>-4.9616899999999999E-2</v>
          </cell>
          <cell r="O10223">
            <v>-4.4713999999999997E-2</v>
          </cell>
        </row>
        <row r="10224">
          <cell r="F10224" t="str">
            <v>2014Greater Bay Area1-in-2September Peak23</v>
          </cell>
          <cell r="G10224">
            <v>1.3284849999999999</v>
          </cell>
          <cell r="H10224">
            <v>1.2943770000000001</v>
          </cell>
          <cell r="I10224">
            <v>72.360690000000005</v>
          </cell>
          <cell r="J10224">
            <v>51702.89</v>
          </cell>
          <cell r="K10224">
            <v>-3.9447700000000002E-2</v>
          </cell>
          <cell r="L10224">
            <v>-3.6293199999999998E-2</v>
          </cell>
          <cell r="M10224">
            <v>-3.4108399999999997E-2</v>
          </cell>
          <cell r="N10224">
            <v>-3.1923600000000003E-2</v>
          </cell>
          <cell r="O10224">
            <v>-2.8769099999999999E-2</v>
          </cell>
        </row>
        <row r="10225">
          <cell r="F10225" t="str">
            <v>2014Greater Bay Area1-in-2September Peak24</v>
          </cell>
          <cell r="G10225">
            <v>1.012602</v>
          </cell>
          <cell r="H10225">
            <v>0.98534690000000003</v>
          </cell>
          <cell r="I10225">
            <v>70.397649999999999</v>
          </cell>
          <cell r="J10225">
            <v>51702.89</v>
          </cell>
          <cell r="K10225">
            <v>-3.1521199999999999E-2</v>
          </cell>
          <cell r="L10225">
            <v>-2.9000600000000001E-2</v>
          </cell>
          <cell r="M10225">
            <v>-2.7254799999999999E-2</v>
          </cell>
          <cell r="N10225">
            <v>-2.5509E-2</v>
          </cell>
          <cell r="O10225">
            <v>-2.29883E-2</v>
          </cell>
        </row>
        <row r="10226">
          <cell r="F10226" t="str">
            <v>2014Greater Fresno1-in-2September Peak1</v>
          </cell>
          <cell r="G10226">
            <v>1.1386229999999999</v>
          </cell>
          <cell r="H10226">
            <v>1.1386229999999999</v>
          </cell>
          <cell r="I10226">
            <v>81.69932</v>
          </cell>
          <cell r="J10226">
            <v>26532.74</v>
          </cell>
          <cell r="K10226">
            <v>0</v>
          </cell>
          <cell r="L10226">
            <v>0</v>
          </cell>
          <cell r="M10226">
            <v>0</v>
          </cell>
          <cell r="N10226">
            <v>0</v>
          </cell>
          <cell r="O10226">
            <v>0</v>
          </cell>
        </row>
        <row r="10227">
          <cell r="F10227" t="str">
            <v>2014Greater Fresno1-in-2September Peak2</v>
          </cell>
          <cell r="G10227">
            <v>0.96810099999999999</v>
          </cell>
          <cell r="H10227">
            <v>0.96810099999999999</v>
          </cell>
          <cell r="I10227">
            <v>80.659450000000007</v>
          </cell>
          <cell r="J10227">
            <v>26532.74</v>
          </cell>
          <cell r="K10227">
            <v>0</v>
          </cell>
          <cell r="L10227">
            <v>0</v>
          </cell>
          <cell r="M10227">
            <v>0</v>
          </cell>
          <cell r="N10227">
            <v>0</v>
          </cell>
          <cell r="O10227">
            <v>0</v>
          </cell>
        </row>
        <row r="10228">
          <cell r="F10228" t="str">
            <v>2014Greater Fresno1-in-2September Peak3</v>
          </cell>
          <cell r="G10228">
            <v>0.85748009999999997</v>
          </cell>
          <cell r="H10228">
            <v>0.85748009999999997</v>
          </cell>
          <cell r="I10228">
            <v>80.000529999999998</v>
          </cell>
          <cell r="J10228">
            <v>26532.74</v>
          </cell>
          <cell r="K10228">
            <v>0</v>
          </cell>
          <cell r="L10228">
            <v>0</v>
          </cell>
          <cell r="M10228">
            <v>0</v>
          </cell>
          <cell r="N10228">
            <v>0</v>
          </cell>
          <cell r="O10228">
            <v>0</v>
          </cell>
        </row>
        <row r="10229">
          <cell r="F10229" t="str">
            <v>2014Greater Fresno1-in-2September Peak4</v>
          </cell>
          <cell r="G10229">
            <v>0.7905645</v>
          </cell>
          <cell r="H10229">
            <v>0.7905645</v>
          </cell>
          <cell r="I10229">
            <v>78.000529999999998</v>
          </cell>
          <cell r="J10229">
            <v>26532.74</v>
          </cell>
          <cell r="K10229">
            <v>0</v>
          </cell>
          <cell r="L10229">
            <v>0</v>
          </cell>
          <cell r="M10229">
            <v>0</v>
          </cell>
          <cell r="N10229">
            <v>0</v>
          </cell>
          <cell r="O10229">
            <v>0</v>
          </cell>
        </row>
        <row r="10230">
          <cell r="F10230" t="str">
            <v>2014Greater Fresno1-in-2September Peak5</v>
          </cell>
          <cell r="G10230">
            <v>0.77011750000000001</v>
          </cell>
          <cell r="H10230">
            <v>0.77011750000000001</v>
          </cell>
          <cell r="I10230">
            <v>77.382930000000002</v>
          </cell>
          <cell r="J10230">
            <v>26532.74</v>
          </cell>
          <cell r="K10230">
            <v>0</v>
          </cell>
          <cell r="L10230">
            <v>0</v>
          </cell>
          <cell r="M10230">
            <v>0</v>
          </cell>
          <cell r="N10230">
            <v>0</v>
          </cell>
          <cell r="O10230">
            <v>0</v>
          </cell>
        </row>
        <row r="10231">
          <cell r="F10231" t="str">
            <v>2014Greater Fresno1-in-2September Peak6</v>
          </cell>
          <cell r="G10231">
            <v>0.80121549999999997</v>
          </cell>
          <cell r="H10231">
            <v>0.80121549999999997</v>
          </cell>
          <cell r="I10231">
            <v>75.615340000000003</v>
          </cell>
          <cell r="J10231">
            <v>26532.74</v>
          </cell>
          <cell r="K10231">
            <v>0</v>
          </cell>
          <cell r="L10231">
            <v>0</v>
          </cell>
          <cell r="M10231">
            <v>0</v>
          </cell>
          <cell r="N10231">
            <v>0</v>
          </cell>
          <cell r="O10231">
            <v>0</v>
          </cell>
        </row>
        <row r="10232">
          <cell r="F10232" t="str">
            <v>2014Greater Fresno1-in-2September Peak7</v>
          </cell>
          <cell r="G10232">
            <v>0.90036640000000001</v>
          </cell>
          <cell r="H10232">
            <v>0.90036640000000001</v>
          </cell>
          <cell r="I10232">
            <v>74.694820000000007</v>
          </cell>
          <cell r="J10232">
            <v>26532.74</v>
          </cell>
          <cell r="K10232">
            <v>0</v>
          </cell>
          <cell r="L10232">
            <v>0</v>
          </cell>
          <cell r="M10232">
            <v>0</v>
          </cell>
          <cell r="N10232">
            <v>0</v>
          </cell>
          <cell r="O10232">
            <v>0</v>
          </cell>
        </row>
        <row r="10233">
          <cell r="F10233" t="str">
            <v>2014Greater Fresno1-in-2September Peak8</v>
          </cell>
          <cell r="G10233">
            <v>0.96616069999999998</v>
          </cell>
          <cell r="H10233">
            <v>0.96616069999999998</v>
          </cell>
          <cell r="I10233">
            <v>73.965360000000004</v>
          </cell>
          <cell r="J10233">
            <v>26532.74</v>
          </cell>
          <cell r="K10233">
            <v>0</v>
          </cell>
          <cell r="L10233">
            <v>0</v>
          </cell>
          <cell r="M10233">
            <v>0</v>
          </cell>
          <cell r="N10233">
            <v>0</v>
          </cell>
          <cell r="O10233">
            <v>0</v>
          </cell>
        </row>
        <row r="10234">
          <cell r="F10234" t="str">
            <v>2014Greater Fresno1-in-2September Peak9</v>
          </cell>
          <cell r="G10234">
            <v>0.99564710000000001</v>
          </cell>
          <cell r="H10234">
            <v>0.99564710000000001</v>
          </cell>
          <cell r="I10234">
            <v>77.260909999999996</v>
          </cell>
          <cell r="J10234">
            <v>26532.74</v>
          </cell>
          <cell r="K10234">
            <v>0</v>
          </cell>
          <cell r="L10234">
            <v>0</v>
          </cell>
          <cell r="M10234">
            <v>0</v>
          </cell>
          <cell r="N10234">
            <v>0</v>
          </cell>
          <cell r="O10234">
            <v>0</v>
          </cell>
        </row>
        <row r="10235">
          <cell r="F10235" t="str">
            <v>2014Greater Fresno1-in-2September Peak10</v>
          </cell>
          <cell r="G10235">
            <v>1.106311</v>
          </cell>
          <cell r="H10235">
            <v>1.106311</v>
          </cell>
          <cell r="I10235">
            <v>82.113169999999997</v>
          </cell>
          <cell r="J10235">
            <v>26532.74</v>
          </cell>
          <cell r="K10235">
            <v>0</v>
          </cell>
          <cell r="L10235">
            <v>0</v>
          </cell>
          <cell r="M10235">
            <v>0</v>
          </cell>
          <cell r="N10235">
            <v>0</v>
          </cell>
          <cell r="O10235">
            <v>0</v>
          </cell>
        </row>
        <row r="10236">
          <cell r="F10236" t="str">
            <v>2014Greater Fresno1-in-2September Peak11</v>
          </cell>
          <cell r="G10236">
            <v>1.2697989999999999</v>
          </cell>
          <cell r="H10236">
            <v>1.2697989999999999</v>
          </cell>
          <cell r="I10236">
            <v>87.107119999999995</v>
          </cell>
          <cell r="J10236">
            <v>26532.74</v>
          </cell>
          <cell r="K10236">
            <v>0</v>
          </cell>
          <cell r="L10236">
            <v>0</v>
          </cell>
          <cell r="M10236">
            <v>0</v>
          </cell>
          <cell r="N10236">
            <v>0</v>
          </cell>
          <cell r="O10236">
            <v>0</v>
          </cell>
        </row>
        <row r="10237">
          <cell r="F10237" t="str">
            <v>2014Greater Fresno1-in-2September Peak12</v>
          </cell>
          <cell r="G10237">
            <v>1.508578</v>
          </cell>
          <cell r="H10237">
            <v>1.508578</v>
          </cell>
          <cell r="I10237">
            <v>91.396690000000007</v>
          </cell>
          <cell r="J10237">
            <v>26532.74</v>
          </cell>
          <cell r="K10237">
            <v>0</v>
          </cell>
          <cell r="L10237">
            <v>0</v>
          </cell>
          <cell r="M10237">
            <v>0</v>
          </cell>
          <cell r="N10237">
            <v>0</v>
          </cell>
          <cell r="O10237">
            <v>0</v>
          </cell>
        </row>
        <row r="10238">
          <cell r="F10238" t="str">
            <v>2014Greater Fresno1-in-2September Peak13</v>
          </cell>
          <cell r="G10238">
            <v>1.805841</v>
          </cell>
          <cell r="H10238">
            <v>1.805841</v>
          </cell>
          <cell r="I10238">
            <v>94.995180000000005</v>
          </cell>
          <cell r="J10238">
            <v>26532.74</v>
          </cell>
          <cell r="K10238">
            <v>0</v>
          </cell>
          <cell r="L10238">
            <v>0</v>
          </cell>
          <cell r="M10238">
            <v>0</v>
          </cell>
          <cell r="N10238">
            <v>0</v>
          </cell>
          <cell r="O10238">
            <v>0</v>
          </cell>
        </row>
        <row r="10239">
          <cell r="F10239" t="str">
            <v>2014Greater Fresno1-in-2September Peak14</v>
          </cell>
          <cell r="G10239">
            <v>1.705956</v>
          </cell>
          <cell r="H10239">
            <v>2.12147</v>
          </cell>
          <cell r="I10239">
            <v>97.241579999999999</v>
          </cell>
          <cell r="J10239">
            <v>26532.74</v>
          </cell>
          <cell r="K10239">
            <v>0.33267039999999998</v>
          </cell>
          <cell r="L10239">
            <v>0.38161499999999998</v>
          </cell>
          <cell r="M10239">
            <v>0.41551399999999999</v>
          </cell>
          <cell r="N10239">
            <v>0.4494129</v>
          </cell>
          <cell r="O10239">
            <v>0.49835760000000001</v>
          </cell>
        </row>
        <row r="10240">
          <cell r="F10240" t="str">
            <v>2014Greater Fresno1-in-2September Peak15</v>
          </cell>
          <cell r="G10240">
            <v>1.918401</v>
          </cell>
          <cell r="H10240">
            <v>2.4497309999999999</v>
          </cell>
          <cell r="I10240">
            <v>98.147819999999996</v>
          </cell>
          <cell r="J10240">
            <v>26532.74</v>
          </cell>
          <cell r="K10240">
            <v>0.42573830000000001</v>
          </cell>
          <cell r="L10240">
            <v>0.48812260000000002</v>
          </cell>
          <cell r="M10240">
            <v>0.53132979999999996</v>
          </cell>
          <cell r="N10240">
            <v>0.57453690000000002</v>
          </cell>
          <cell r="O10240">
            <v>0.63692119999999997</v>
          </cell>
        </row>
        <row r="10241">
          <cell r="F10241" t="str">
            <v>2014Greater Fresno1-in-2September Peak16</v>
          </cell>
          <cell r="G10241">
            <v>2.1247829999999999</v>
          </cell>
          <cell r="H10241">
            <v>2.7910870000000001</v>
          </cell>
          <cell r="I10241">
            <v>100.136</v>
          </cell>
          <cell r="J10241">
            <v>26532.74</v>
          </cell>
          <cell r="K10241">
            <v>0.53485289999999996</v>
          </cell>
          <cell r="L10241">
            <v>0.61251540000000004</v>
          </cell>
          <cell r="M10241">
            <v>0.66630420000000001</v>
          </cell>
          <cell r="N10241">
            <v>0.72009310000000004</v>
          </cell>
          <cell r="O10241">
            <v>0.79775569999999996</v>
          </cell>
        </row>
        <row r="10242">
          <cell r="F10242" t="str">
            <v>2014Greater Fresno1-in-2September Peak17</v>
          </cell>
          <cell r="G10242">
            <v>2.2754979999999998</v>
          </cell>
          <cell r="H10242">
            <v>3.0504959999999999</v>
          </cell>
          <cell r="I10242">
            <v>98.752369999999999</v>
          </cell>
          <cell r="J10242">
            <v>26532.74</v>
          </cell>
          <cell r="K10242">
            <v>0.62143280000000001</v>
          </cell>
          <cell r="L10242">
            <v>0.71216049999999997</v>
          </cell>
          <cell r="M10242">
            <v>0.77499799999999996</v>
          </cell>
          <cell r="N10242">
            <v>0.83783560000000001</v>
          </cell>
          <cell r="O10242">
            <v>0.92856329999999998</v>
          </cell>
        </row>
        <row r="10243">
          <cell r="F10243" t="str">
            <v>2014Greater Fresno1-in-2September Peak18</v>
          </cell>
          <cell r="G10243">
            <v>2.3982350000000001</v>
          </cell>
          <cell r="H10243">
            <v>3.1940019999999998</v>
          </cell>
          <cell r="I10243">
            <v>95.090339999999998</v>
          </cell>
          <cell r="J10243">
            <v>26532.74</v>
          </cell>
          <cell r="K10243">
            <v>0.63799799999999995</v>
          </cell>
          <cell r="L10243">
            <v>0.73120929999999995</v>
          </cell>
          <cell r="M10243">
            <v>0.79576709999999995</v>
          </cell>
          <cell r="N10243">
            <v>0.86032500000000001</v>
          </cell>
          <cell r="O10243">
            <v>0.9535363</v>
          </cell>
        </row>
        <row r="10244">
          <cell r="F10244" t="str">
            <v>2014Greater Fresno1-in-2September Peak19</v>
          </cell>
          <cell r="G10244">
            <v>3.4492769999999999</v>
          </cell>
          <cell r="H10244">
            <v>3.1239499999999998</v>
          </cell>
          <cell r="I10244">
            <v>93.795640000000006</v>
          </cell>
          <cell r="J10244">
            <v>26532.74</v>
          </cell>
          <cell r="K10244">
            <v>-0.3527806</v>
          </cell>
          <cell r="L10244">
            <v>-0.33656079999999999</v>
          </cell>
          <cell r="M10244">
            <v>-0.32532689999999997</v>
          </cell>
          <cell r="N10244">
            <v>-0.31409310000000001</v>
          </cell>
          <cell r="O10244">
            <v>-0.2978731</v>
          </cell>
        </row>
        <row r="10245">
          <cell r="F10245" t="str">
            <v>2014Greater Fresno1-in-2September Peak20</v>
          </cell>
          <cell r="G10245">
            <v>3.1816300000000002</v>
          </cell>
          <cell r="H10245">
            <v>2.8750610000000001</v>
          </cell>
          <cell r="I10245">
            <v>90.586449999999999</v>
          </cell>
          <cell r="J10245">
            <v>26532.74</v>
          </cell>
          <cell r="K10245">
            <v>-0.33244089999999998</v>
          </cell>
          <cell r="L10245">
            <v>-0.3171563</v>
          </cell>
          <cell r="M10245">
            <v>-0.30657010000000001</v>
          </cell>
          <cell r="N10245">
            <v>-0.29598390000000002</v>
          </cell>
          <cell r="O10245">
            <v>-0.28069909999999998</v>
          </cell>
        </row>
        <row r="10246">
          <cell r="F10246" t="str">
            <v>2014Greater Fresno1-in-2September Peak21</v>
          </cell>
          <cell r="G10246">
            <v>2.8353459999999999</v>
          </cell>
          <cell r="H10246">
            <v>2.6203780000000001</v>
          </cell>
          <cell r="I10246">
            <v>88.490129999999994</v>
          </cell>
          <cell r="J10246">
            <v>26532.74</v>
          </cell>
          <cell r="K10246">
            <v>-0.2331095</v>
          </cell>
          <cell r="L10246">
            <v>-0.2223918</v>
          </cell>
          <cell r="M10246">
            <v>-0.21496870000000001</v>
          </cell>
          <cell r="N10246">
            <v>-0.2075456</v>
          </cell>
          <cell r="O10246">
            <v>-0.1968278</v>
          </cell>
        </row>
        <row r="10247">
          <cell r="F10247" t="str">
            <v>2014Greater Fresno1-in-2September Peak22</v>
          </cell>
          <cell r="G10247">
            <v>2.4479579999999999</v>
          </cell>
          <cell r="H10247">
            <v>2.317177</v>
          </cell>
          <cell r="I10247">
            <v>86.780940000000001</v>
          </cell>
          <cell r="J10247">
            <v>26532.74</v>
          </cell>
          <cell r="K10247">
            <v>-0.14181730000000001</v>
          </cell>
          <cell r="L10247">
            <v>-0.1352969</v>
          </cell>
          <cell r="M10247">
            <v>-0.13078090000000001</v>
          </cell>
          <cell r="N10247">
            <v>-0.12626490000000001</v>
          </cell>
          <cell r="O10247">
            <v>-0.1197445</v>
          </cell>
        </row>
        <row r="10248">
          <cell r="F10248" t="str">
            <v>2014Greater Fresno1-in-2September Peak23</v>
          </cell>
          <cell r="G10248">
            <v>1.93448</v>
          </cell>
          <cell r="H10248">
            <v>1.861024</v>
          </cell>
          <cell r="I10248">
            <v>86.262839999999997</v>
          </cell>
          <cell r="J10248">
            <v>26532.74</v>
          </cell>
          <cell r="K10248">
            <v>-7.9655500000000004E-2</v>
          </cell>
          <cell r="L10248">
            <v>-7.5993199999999997E-2</v>
          </cell>
          <cell r="M10248">
            <v>-7.3456599999999997E-2</v>
          </cell>
          <cell r="N10248">
            <v>-7.09201E-2</v>
          </cell>
          <cell r="O10248">
            <v>-6.7257800000000006E-2</v>
          </cell>
        </row>
        <row r="10249">
          <cell r="F10249" t="str">
            <v>2014Greater Fresno1-in-2September Peak24</v>
          </cell>
          <cell r="G10249">
            <v>1.4931829999999999</v>
          </cell>
          <cell r="H10249">
            <v>1.4372240000000001</v>
          </cell>
          <cell r="I10249">
            <v>82.891559999999998</v>
          </cell>
          <cell r="J10249">
            <v>26532.74</v>
          </cell>
          <cell r="K10249">
            <v>-6.0681300000000001E-2</v>
          </cell>
          <cell r="L10249">
            <v>-5.78913E-2</v>
          </cell>
          <cell r="M10249">
            <v>-5.5959000000000002E-2</v>
          </cell>
          <cell r="N10249">
            <v>-5.4026699999999997E-2</v>
          </cell>
          <cell r="O10249">
            <v>-5.1236700000000003E-2</v>
          </cell>
        </row>
        <row r="10250">
          <cell r="F10250" t="str">
            <v>2014Kern1-in-2September Peak1</v>
          </cell>
          <cell r="G10250">
            <v>1.2393890000000001</v>
          </cell>
          <cell r="H10250">
            <v>1.2393890000000001</v>
          </cell>
          <cell r="I10250">
            <v>75.5</v>
          </cell>
          <cell r="J10250">
            <v>5509.08</v>
          </cell>
          <cell r="K10250">
            <v>0</v>
          </cell>
          <cell r="L10250">
            <v>0</v>
          </cell>
          <cell r="M10250">
            <v>0</v>
          </cell>
          <cell r="N10250">
            <v>0</v>
          </cell>
          <cell r="O10250">
            <v>0</v>
          </cell>
        </row>
        <row r="10251">
          <cell r="F10251" t="str">
            <v>2014Kern1-in-2September Peak2</v>
          </cell>
          <cell r="G10251">
            <v>1.061402</v>
          </cell>
          <cell r="H10251">
            <v>1.061402</v>
          </cell>
          <cell r="I10251">
            <v>75.5</v>
          </cell>
          <cell r="J10251">
            <v>5509.08</v>
          </cell>
          <cell r="K10251">
            <v>0</v>
          </cell>
          <cell r="L10251">
            <v>0</v>
          </cell>
          <cell r="M10251">
            <v>0</v>
          </cell>
          <cell r="N10251">
            <v>0</v>
          </cell>
          <cell r="O10251">
            <v>0</v>
          </cell>
        </row>
        <row r="10252">
          <cell r="F10252" t="str">
            <v>2014Kern1-in-2September Peak3</v>
          </cell>
          <cell r="G10252">
            <v>0.92861139999999998</v>
          </cell>
          <cell r="H10252">
            <v>0.92861139999999998</v>
          </cell>
          <cell r="I10252">
            <v>73.5</v>
          </cell>
          <cell r="J10252">
            <v>5509.08</v>
          </cell>
          <cell r="K10252">
            <v>0</v>
          </cell>
          <cell r="L10252">
            <v>0</v>
          </cell>
          <cell r="M10252">
            <v>0</v>
          </cell>
          <cell r="N10252">
            <v>0</v>
          </cell>
          <cell r="O10252">
            <v>0</v>
          </cell>
        </row>
        <row r="10253">
          <cell r="F10253" t="str">
            <v>2014Kern1-in-2September Peak4</v>
          </cell>
          <cell r="G10253">
            <v>0.83620039999999995</v>
          </cell>
          <cell r="H10253">
            <v>0.83620039999999995</v>
          </cell>
          <cell r="I10253">
            <v>73</v>
          </cell>
          <cell r="J10253">
            <v>5509.08</v>
          </cell>
          <cell r="K10253">
            <v>0</v>
          </cell>
          <cell r="L10253">
            <v>0</v>
          </cell>
          <cell r="M10253">
            <v>0</v>
          </cell>
          <cell r="N10253">
            <v>0</v>
          </cell>
          <cell r="O10253">
            <v>0</v>
          </cell>
        </row>
        <row r="10254">
          <cell r="F10254" t="str">
            <v>2014Kern1-in-2September Peak5</v>
          </cell>
          <cell r="G10254">
            <v>0.79478479999999996</v>
          </cell>
          <cell r="H10254">
            <v>0.79478479999999996</v>
          </cell>
          <cell r="I10254">
            <v>73</v>
          </cell>
          <cell r="J10254">
            <v>5509.08</v>
          </cell>
          <cell r="K10254">
            <v>0</v>
          </cell>
          <cell r="L10254">
            <v>0</v>
          </cell>
          <cell r="M10254">
            <v>0</v>
          </cell>
          <cell r="N10254">
            <v>0</v>
          </cell>
          <cell r="O10254">
            <v>0</v>
          </cell>
        </row>
        <row r="10255">
          <cell r="F10255" t="str">
            <v>2014Kern1-in-2September Peak6</v>
          </cell>
          <cell r="G10255">
            <v>0.79000899999999996</v>
          </cell>
          <cell r="H10255">
            <v>0.79000899999999996</v>
          </cell>
          <cell r="I10255">
            <v>73</v>
          </cell>
          <cell r="J10255">
            <v>5509.08</v>
          </cell>
          <cell r="K10255">
            <v>0</v>
          </cell>
          <cell r="L10255">
            <v>0</v>
          </cell>
          <cell r="M10255">
            <v>0</v>
          </cell>
          <cell r="N10255">
            <v>0</v>
          </cell>
          <cell r="O10255">
            <v>0</v>
          </cell>
        </row>
        <row r="10256">
          <cell r="F10256" t="str">
            <v>2014Kern1-in-2September Peak7</v>
          </cell>
          <cell r="G10256">
            <v>0.86137439999999998</v>
          </cell>
          <cell r="H10256">
            <v>0.86137439999999998</v>
          </cell>
          <cell r="I10256">
            <v>72</v>
          </cell>
          <cell r="J10256">
            <v>5509.08</v>
          </cell>
          <cell r="K10256">
            <v>0</v>
          </cell>
          <cell r="L10256">
            <v>0</v>
          </cell>
          <cell r="M10256">
            <v>0</v>
          </cell>
          <cell r="N10256">
            <v>0</v>
          </cell>
          <cell r="O10256">
            <v>0</v>
          </cell>
        </row>
        <row r="10257">
          <cell r="F10257" t="str">
            <v>2014Kern1-in-2September Peak8</v>
          </cell>
          <cell r="G10257">
            <v>0.90377960000000002</v>
          </cell>
          <cell r="H10257">
            <v>0.90377960000000002</v>
          </cell>
          <cell r="I10257">
            <v>74.5</v>
          </cell>
          <cell r="J10257">
            <v>5509.08</v>
          </cell>
          <cell r="K10257">
            <v>0</v>
          </cell>
          <cell r="L10257">
            <v>0</v>
          </cell>
          <cell r="M10257">
            <v>0</v>
          </cell>
          <cell r="N10257">
            <v>0</v>
          </cell>
          <cell r="O10257">
            <v>0</v>
          </cell>
        </row>
        <row r="10258">
          <cell r="F10258" t="str">
            <v>2014Kern1-in-2September Peak9</v>
          </cell>
          <cell r="G10258">
            <v>0.92710539999999997</v>
          </cell>
          <cell r="H10258">
            <v>0.92710539999999997</v>
          </cell>
          <cell r="I10258">
            <v>79.5</v>
          </cell>
          <cell r="J10258">
            <v>5509.08</v>
          </cell>
          <cell r="K10258">
            <v>0</v>
          </cell>
          <cell r="L10258">
            <v>0</v>
          </cell>
          <cell r="M10258">
            <v>0</v>
          </cell>
          <cell r="N10258">
            <v>0</v>
          </cell>
          <cell r="O10258">
            <v>0</v>
          </cell>
        </row>
        <row r="10259">
          <cell r="F10259" t="str">
            <v>2014Kern1-in-2September Peak10</v>
          </cell>
          <cell r="G10259">
            <v>1.0630520000000001</v>
          </cell>
          <cell r="H10259">
            <v>1.0630520000000001</v>
          </cell>
          <cell r="I10259">
            <v>84</v>
          </cell>
          <cell r="J10259">
            <v>5509.08</v>
          </cell>
          <cell r="K10259">
            <v>0</v>
          </cell>
          <cell r="L10259">
            <v>0</v>
          </cell>
          <cell r="M10259">
            <v>0</v>
          </cell>
          <cell r="N10259">
            <v>0</v>
          </cell>
          <cell r="O10259">
            <v>0</v>
          </cell>
        </row>
        <row r="10260">
          <cell r="F10260" t="str">
            <v>2014Kern1-in-2September Peak11</v>
          </cell>
          <cell r="G10260">
            <v>1.271296</v>
          </cell>
          <cell r="H10260">
            <v>1.271296</v>
          </cell>
          <cell r="I10260">
            <v>91</v>
          </cell>
          <cell r="J10260">
            <v>5509.08</v>
          </cell>
          <cell r="K10260">
            <v>0</v>
          </cell>
          <cell r="L10260">
            <v>0</v>
          </cell>
          <cell r="M10260">
            <v>0</v>
          </cell>
          <cell r="N10260">
            <v>0</v>
          </cell>
          <cell r="O10260">
            <v>0</v>
          </cell>
        </row>
        <row r="10261">
          <cell r="F10261" t="str">
            <v>2014Kern1-in-2September Peak12</v>
          </cell>
          <cell r="G10261">
            <v>1.5526770000000001</v>
          </cell>
          <cell r="H10261">
            <v>1.5526770000000001</v>
          </cell>
          <cell r="I10261">
            <v>96</v>
          </cell>
          <cell r="J10261">
            <v>5509.08</v>
          </cell>
          <cell r="K10261">
            <v>0</v>
          </cell>
          <cell r="L10261">
            <v>0</v>
          </cell>
          <cell r="M10261">
            <v>0</v>
          </cell>
          <cell r="N10261">
            <v>0</v>
          </cell>
          <cell r="O10261">
            <v>0</v>
          </cell>
        </row>
        <row r="10262">
          <cell r="F10262" t="str">
            <v>2014Kern1-in-2September Peak13</v>
          </cell>
          <cell r="G10262">
            <v>1.8716079999999999</v>
          </cell>
          <cell r="H10262">
            <v>1.8716079999999999</v>
          </cell>
          <cell r="I10262">
            <v>96</v>
          </cell>
          <cell r="J10262">
            <v>5509.08</v>
          </cell>
          <cell r="K10262">
            <v>0</v>
          </cell>
          <cell r="L10262">
            <v>0</v>
          </cell>
          <cell r="M10262">
            <v>0</v>
          </cell>
          <cell r="N10262">
            <v>0</v>
          </cell>
          <cell r="O10262">
            <v>0</v>
          </cell>
        </row>
        <row r="10263">
          <cell r="F10263" t="str">
            <v>2014Kern1-in-2September Peak14</v>
          </cell>
          <cell r="G10263">
            <v>1.7262980000000001</v>
          </cell>
          <cell r="H10263">
            <v>2.1829000000000001</v>
          </cell>
          <cell r="I10263">
            <v>94.5</v>
          </cell>
          <cell r="J10263">
            <v>5509.08</v>
          </cell>
          <cell r="K10263">
            <v>0.3959762</v>
          </cell>
          <cell r="L10263">
            <v>0.43179430000000002</v>
          </cell>
          <cell r="M10263">
            <v>0.4566017</v>
          </cell>
          <cell r="N10263">
            <v>0.48140909999999998</v>
          </cell>
          <cell r="O10263">
            <v>0.51722710000000005</v>
          </cell>
        </row>
        <row r="10264">
          <cell r="F10264" t="str">
            <v>2014Kern1-in-2September Peak15</v>
          </cell>
          <cell r="G10264">
            <v>1.95225</v>
          </cell>
          <cell r="H10264">
            <v>2.4829150000000002</v>
          </cell>
          <cell r="I10264">
            <v>94.5</v>
          </cell>
          <cell r="J10264">
            <v>5509.08</v>
          </cell>
          <cell r="K10264">
            <v>0.46589609999999998</v>
          </cell>
          <cell r="L10264">
            <v>0.50416229999999995</v>
          </cell>
          <cell r="M10264">
            <v>0.53066530000000001</v>
          </cell>
          <cell r="N10264">
            <v>0.55716829999999995</v>
          </cell>
          <cell r="O10264">
            <v>0.59543449999999998</v>
          </cell>
        </row>
        <row r="10265">
          <cell r="F10265" t="str">
            <v>2014Kern1-in-2September Peak16</v>
          </cell>
          <cell r="G10265">
            <v>2.0913909999999998</v>
          </cell>
          <cell r="H10265">
            <v>2.7909959999999998</v>
          </cell>
          <cell r="I10265">
            <v>94.5</v>
          </cell>
          <cell r="J10265">
            <v>5509.08</v>
          </cell>
          <cell r="K10265">
            <v>0.61490690000000003</v>
          </cell>
          <cell r="L10265">
            <v>0.66494730000000002</v>
          </cell>
          <cell r="M10265">
            <v>0.69960500000000003</v>
          </cell>
          <cell r="N10265">
            <v>0.73426279999999999</v>
          </cell>
          <cell r="O10265">
            <v>0.78430319999999998</v>
          </cell>
        </row>
        <row r="10266">
          <cell r="F10266" t="str">
            <v>2014Kern1-in-2September Peak17</v>
          </cell>
          <cell r="G10266">
            <v>2.2313420000000002</v>
          </cell>
          <cell r="H10266">
            <v>3.021334</v>
          </cell>
          <cell r="I10266">
            <v>94</v>
          </cell>
          <cell r="J10266">
            <v>5509.08</v>
          </cell>
          <cell r="K10266">
            <v>0.69389400000000001</v>
          </cell>
          <cell r="L10266">
            <v>0.75066940000000004</v>
          </cell>
          <cell r="M10266">
            <v>0.78999180000000002</v>
          </cell>
          <cell r="N10266">
            <v>0.82931429999999995</v>
          </cell>
          <cell r="O10266">
            <v>0.88608960000000003</v>
          </cell>
        </row>
        <row r="10267">
          <cell r="F10267" t="str">
            <v>2014Kern1-in-2September Peak18</v>
          </cell>
          <cell r="G10267">
            <v>2.3237390000000002</v>
          </cell>
          <cell r="H10267">
            <v>3.131764</v>
          </cell>
          <cell r="I10267">
            <v>97.5</v>
          </cell>
          <cell r="J10267">
            <v>5509.08</v>
          </cell>
          <cell r="K10267">
            <v>0.70967150000000001</v>
          </cell>
          <cell r="L10267">
            <v>0.76777960000000001</v>
          </cell>
          <cell r="M10267">
            <v>0.80802510000000005</v>
          </cell>
          <cell r="N10267">
            <v>0.84827070000000004</v>
          </cell>
          <cell r="O10267">
            <v>0.90637869999999998</v>
          </cell>
        </row>
        <row r="10268">
          <cell r="F10268" t="str">
            <v>2014Kern1-in-2September Peak19</v>
          </cell>
          <cell r="G10268">
            <v>3.4678279999999999</v>
          </cell>
          <cell r="H10268">
            <v>3.0473859999999999</v>
          </cell>
          <cell r="I10268">
            <v>96</v>
          </cell>
          <cell r="J10268">
            <v>5509.08</v>
          </cell>
          <cell r="K10268">
            <v>-0.4601404</v>
          </cell>
          <cell r="L10268">
            <v>-0.43668630000000003</v>
          </cell>
          <cell r="M10268">
            <v>-0.42044209999999999</v>
          </cell>
          <cell r="N10268">
            <v>-0.4041978</v>
          </cell>
          <cell r="O10268">
            <v>-0.38074380000000002</v>
          </cell>
        </row>
        <row r="10269">
          <cell r="F10269" t="str">
            <v>2014Kern1-in-2September Peak20</v>
          </cell>
          <cell r="G10269">
            <v>3.257917</v>
          </cell>
          <cell r="H10269">
            <v>2.8351630000000001</v>
          </cell>
          <cell r="I10269">
            <v>90.5</v>
          </cell>
          <cell r="J10269">
            <v>5509.08</v>
          </cell>
          <cell r="K10269">
            <v>-0.46267069999999999</v>
          </cell>
          <cell r="L10269">
            <v>-0.43908770000000003</v>
          </cell>
          <cell r="M10269">
            <v>-0.42275400000000002</v>
          </cell>
          <cell r="N10269">
            <v>-0.40642050000000002</v>
          </cell>
          <cell r="O10269">
            <v>-0.38283739999999999</v>
          </cell>
        </row>
        <row r="10270">
          <cell r="F10270" t="str">
            <v>2014Kern1-in-2September Peak21</v>
          </cell>
          <cell r="G10270">
            <v>2.9271210000000001</v>
          </cell>
          <cell r="H10270">
            <v>2.633931</v>
          </cell>
          <cell r="I10270">
            <v>86</v>
          </cell>
          <cell r="J10270">
            <v>5509.08</v>
          </cell>
          <cell r="K10270">
            <v>-0.3208724</v>
          </cell>
          <cell r="L10270">
            <v>-0.30451699999999998</v>
          </cell>
          <cell r="M10270">
            <v>-0.29318929999999999</v>
          </cell>
          <cell r="N10270">
            <v>-0.28186159999999999</v>
          </cell>
          <cell r="O10270">
            <v>-0.26550620000000003</v>
          </cell>
        </row>
        <row r="10271">
          <cell r="F10271" t="str">
            <v>2014Kern1-in-2September Peak22</v>
          </cell>
          <cell r="G10271">
            <v>2.568327</v>
          </cell>
          <cell r="H10271">
            <v>2.376922</v>
          </cell>
          <cell r="I10271">
            <v>83</v>
          </cell>
          <cell r="J10271">
            <v>5509.08</v>
          </cell>
          <cell r="K10271">
            <v>-0.209478</v>
          </cell>
          <cell r="L10271">
            <v>-0.19880059999999999</v>
          </cell>
          <cell r="M10271">
            <v>-0.1914054</v>
          </cell>
          <cell r="N10271">
            <v>-0.18401029999999999</v>
          </cell>
          <cell r="O10271">
            <v>-0.17333280000000001</v>
          </cell>
        </row>
        <row r="10272">
          <cell r="F10272" t="str">
            <v>2014Kern1-in-2September Peak23</v>
          </cell>
          <cell r="G10272">
            <v>2.082436</v>
          </cell>
          <cell r="H10272">
            <v>1.9389639999999999</v>
          </cell>
          <cell r="I10272">
            <v>79.5</v>
          </cell>
          <cell r="J10272">
            <v>5509.08</v>
          </cell>
          <cell r="K10272">
            <v>-0.15701850000000001</v>
          </cell>
          <cell r="L10272">
            <v>-0.14901500000000001</v>
          </cell>
          <cell r="M10272">
            <v>-0.14347190000000001</v>
          </cell>
          <cell r="N10272">
            <v>-0.13792869999999999</v>
          </cell>
          <cell r="O10272">
            <v>-0.12992519999999999</v>
          </cell>
        </row>
        <row r="10273">
          <cell r="F10273" t="str">
            <v>2014Kern1-in-2September Peak24</v>
          </cell>
          <cell r="G10273">
            <v>1.6675169999999999</v>
          </cell>
          <cell r="H10273">
            <v>1.5559130000000001</v>
          </cell>
          <cell r="I10273">
            <v>77</v>
          </cell>
          <cell r="J10273">
            <v>5509.08</v>
          </cell>
          <cell r="K10273">
            <v>-0.12214170000000001</v>
          </cell>
          <cell r="L10273">
            <v>-0.1159159</v>
          </cell>
          <cell r="M10273">
            <v>-0.11160399999999999</v>
          </cell>
          <cell r="N10273">
            <v>-0.107292</v>
          </cell>
          <cell r="O10273">
            <v>-0.1010663</v>
          </cell>
        </row>
        <row r="10274">
          <cell r="F10274" t="str">
            <v>2014Northern Coast1-in-2September Peak1</v>
          </cell>
          <cell r="G10274">
            <v>0.64379790000000003</v>
          </cell>
          <cell r="H10274">
            <v>0.64379790000000003</v>
          </cell>
          <cell r="I10274">
            <v>59.575299999999999</v>
          </cell>
          <cell r="J10274">
            <v>9103.4599999999991</v>
          </cell>
          <cell r="K10274">
            <v>0</v>
          </cell>
          <cell r="L10274">
            <v>0</v>
          </cell>
          <cell r="M10274">
            <v>0</v>
          </cell>
          <cell r="N10274">
            <v>0</v>
          </cell>
          <cell r="O10274">
            <v>0</v>
          </cell>
        </row>
        <row r="10275">
          <cell r="F10275" t="str">
            <v>2014Northern Coast1-in-2September Peak2</v>
          </cell>
          <cell r="G10275">
            <v>0.56315230000000005</v>
          </cell>
          <cell r="H10275">
            <v>0.56315230000000005</v>
          </cell>
          <cell r="I10275">
            <v>57.433100000000003</v>
          </cell>
          <cell r="J10275">
            <v>9103.4599999999991</v>
          </cell>
          <cell r="K10275">
            <v>0</v>
          </cell>
          <cell r="L10275">
            <v>0</v>
          </cell>
          <cell r="M10275">
            <v>0</v>
          </cell>
          <cell r="N10275">
            <v>0</v>
          </cell>
          <cell r="O10275">
            <v>0</v>
          </cell>
        </row>
        <row r="10276">
          <cell r="F10276" t="str">
            <v>2014Northern Coast1-in-2September Peak3</v>
          </cell>
          <cell r="G10276">
            <v>0.52485870000000001</v>
          </cell>
          <cell r="H10276">
            <v>0.52485870000000001</v>
          </cell>
          <cell r="I10276">
            <v>56.5075</v>
          </cell>
          <cell r="J10276">
            <v>9103.4599999999991</v>
          </cell>
          <cell r="K10276">
            <v>0</v>
          </cell>
          <cell r="L10276">
            <v>0</v>
          </cell>
          <cell r="M10276">
            <v>0</v>
          </cell>
          <cell r="N10276">
            <v>0</v>
          </cell>
          <cell r="O10276">
            <v>0</v>
          </cell>
        </row>
        <row r="10277">
          <cell r="F10277" t="str">
            <v>2014Northern Coast1-in-2September Peak4</v>
          </cell>
          <cell r="G10277">
            <v>0.50145360000000005</v>
          </cell>
          <cell r="H10277">
            <v>0.50145360000000005</v>
          </cell>
          <cell r="I10277">
            <v>56.177900000000001</v>
          </cell>
          <cell r="J10277">
            <v>9103.4599999999991</v>
          </cell>
          <cell r="K10277">
            <v>0</v>
          </cell>
          <cell r="L10277">
            <v>0</v>
          </cell>
          <cell r="M10277">
            <v>0</v>
          </cell>
          <cell r="N10277">
            <v>0</v>
          </cell>
          <cell r="O10277">
            <v>0</v>
          </cell>
        </row>
        <row r="10278">
          <cell r="F10278" t="str">
            <v>2014Northern Coast1-in-2September Peak5</v>
          </cell>
          <cell r="G10278">
            <v>0.50268690000000005</v>
          </cell>
          <cell r="H10278">
            <v>0.50268690000000005</v>
          </cell>
          <cell r="I10278">
            <v>55.967100000000002</v>
          </cell>
          <cell r="J10278">
            <v>9103.4599999999991</v>
          </cell>
          <cell r="K10278">
            <v>0</v>
          </cell>
          <cell r="L10278">
            <v>0</v>
          </cell>
          <cell r="M10278">
            <v>0</v>
          </cell>
          <cell r="N10278">
            <v>0</v>
          </cell>
          <cell r="O10278">
            <v>0</v>
          </cell>
        </row>
        <row r="10279">
          <cell r="F10279" t="str">
            <v>2014Northern Coast1-in-2September Peak6</v>
          </cell>
          <cell r="G10279">
            <v>0.54915899999999995</v>
          </cell>
          <cell r="H10279">
            <v>0.54915899999999995</v>
          </cell>
          <cell r="I10279">
            <v>55.878</v>
          </cell>
          <cell r="J10279">
            <v>9103.4599999999991</v>
          </cell>
          <cell r="K10279">
            <v>0</v>
          </cell>
          <cell r="L10279">
            <v>0</v>
          </cell>
          <cell r="M10279">
            <v>0</v>
          </cell>
          <cell r="N10279">
            <v>0</v>
          </cell>
          <cell r="O10279">
            <v>0</v>
          </cell>
        </row>
        <row r="10280">
          <cell r="F10280" t="str">
            <v>2014Northern Coast1-in-2September Peak7</v>
          </cell>
          <cell r="G10280">
            <v>0.66654449999999998</v>
          </cell>
          <cell r="H10280">
            <v>0.66654449999999998</v>
          </cell>
          <cell r="I10280">
            <v>55.818600000000004</v>
          </cell>
          <cell r="J10280">
            <v>9103.4599999999991</v>
          </cell>
          <cell r="K10280">
            <v>0</v>
          </cell>
          <cell r="L10280">
            <v>0</v>
          </cell>
          <cell r="M10280">
            <v>0</v>
          </cell>
          <cell r="N10280">
            <v>0</v>
          </cell>
          <cell r="O10280">
            <v>0</v>
          </cell>
        </row>
        <row r="10281">
          <cell r="F10281" t="str">
            <v>2014Northern Coast1-in-2September Peak8</v>
          </cell>
          <cell r="G10281">
            <v>0.76931269999999996</v>
          </cell>
          <cell r="H10281">
            <v>0.76931269999999996</v>
          </cell>
          <cell r="I10281">
            <v>56.563299999999998</v>
          </cell>
          <cell r="J10281">
            <v>9103.4599999999991</v>
          </cell>
          <cell r="K10281">
            <v>0</v>
          </cell>
          <cell r="L10281">
            <v>0</v>
          </cell>
          <cell r="M10281">
            <v>0</v>
          </cell>
          <cell r="N10281">
            <v>0</v>
          </cell>
          <cell r="O10281">
            <v>0</v>
          </cell>
        </row>
        <row r="10282">
          <cell r="F10282" t="str">
            <v>2014Northern Coast1-in-2September Peak9</v>
          </cell>
          <cell r="G10282">
            <v>0.769895</v>
          </cell>
          <cell r="H10282">
            <v>0.769895</v>
          </cell>
          <cell r="I10282">
            <v>59.8553</v>
          </cell>
          <cell r="J10282">
            <v>9103.4599999999991</v>
          </cell>
          <cell r="K10282">
            <v>0</v>
          </cell>
          <cell r="L10282">
            <v>0</v>
          </cell>
          <cell r="M10282">
            <v>0</v>
          </cell>
          <cell r="N10282">
            <v>0</v>
          </cell>
          <cell r="O10282">
            <v>0</v>
          </cell>
        </row>
        <row r="10283">
          <cell r="F10283" t="str">
            <v>2014Northern Coast1-in-2September Peak10</v>
          </cell>
          <cell r="G10283">
            <v>0.7872576</v>
          </cell>
          <cell r="H10283">
            <v>0.7872576</v>
          </cell>
          <cell r="I10283">
            <v>64.242900000000006</v>
          </cell>
          <cell r="J10283">
            <v>9103.4599999999991</v>
          </cell>
          <cell r="K10283">
            <v>0</v>
          </cell>
          <cell r="L10283">
            <v>0</v>
          </cell>
          <cell r="M10283">
            <v>0</v>
          </cell>
          <cell r="N10283">
            <v>0</v>
          </cell>
          <cell r="O10283">
            <v>0</v>
          </cell>
        </row>
        <row r="10284">
          <cell r="F10284" t="str">
            <v>2014Northern Coast1-in-2September Peak11</v>
          </cell>
          <cell r="G10284">
            <v>0.81685269999999999</v>
          </cell>
          <cell r="H10284">
            <v>0.81685269999999999</v>
          </cell>
          <cell r="I10284">
            <v>70.346900000000005</v>
          </cell>
          <cell r="J10284">
            <v>9103.4599999999991</v>
          </cell>
          <cell r="K10284">
            <v>0</v>
          </cell>
          <cell r="L10284">
            <v>0</v>
          </cell>
          <cell r="M10284">
            <v>0</v>
          </cell>
          <cell r="N10284">
            <v>0</v>
          </cell>
          <cell r="O10284">
            <v>0</v>
          </cell>
        </row>
        <row r="10285">
          <cell r="F10285" t="str">
            <v>2014Northern Coast1-in-2September Peak12</v>
          </cell>
          <cell r="G10285">
            <v>0.86503810000000003</v>
          </cell>
          <cell r="H10285">
            <v>0.86503810000000003</v>
          </cell>
          <cell r="I10285">
            <v>75.469700000000003</v>
          </cell>
          <cell r="J10285">
            <v>9103.4599999999991</v>
          </cell>
          <cell r="K10285">
            <v>0</v>
          </cell>
          <cell r="L10285">
            <v>0</v>
          </cell>
          <cell r="M10285">
            <v>0</v>
          </cell>
          <cell r="N10285">
            <v>0</v>
          </cell>
          <cell r="O10285">
            <v>0</v>
          </cell>
        </row>
        <row r="10286">
          <cell r="F10286" t="str">
            <v>2014Northern Coast1-in-2September Peak13</v>
          </cell>
          <cell r="G10286">
            <v>0.94761629999999997</v>
          </cell>
          <cell r="H10286">
            <v>0.94761629999999997</v>
          </cell>
          <cell r="I10286">
            <v>80.776200000000003</v>
          </cell>
          <cell r="J10286">
            <v>9103.4599999999991</v>
          </cell>
          <cell r="K10286">
            <v>0</v>
          </cell>
          <cell r="L10286">
            <v>0</v>
          </cell>
          <cell r="M10286">
            <v>0</v>
          </cell>
          <cell r="N10286">
            <v>0</v>
          </cell>
          <cell r="O10286">
            <v>0</v>
          </cell>
        </row>
        <row r="10287">
          <cell r="F10287" t="str">
            <v>2014Northern Coast1-in-2September Peak14</v>
          </cell>
          <cell r="G10287">
            <v>0.89321059999999997</v>
          </cell>
          <cell r="H10287">
            <v>1.041866</v>
          </cell>
          <cell r="I10287">
            <v>85.409899999999993</v>
          </cell>
          <cell r="J10287">
            <v>9103.4599999999991</v>
          </cell>
          <cell r="K10287">
            <v>8.2361100000000007E-2</v>
          </cell>
          <cell r="L10287">
            <v>0.12152830000000001</v>
          </cell>
          <cell r="M10287">
            <v>0.14865529999999999</v>
          </cell>
          <cell r="N10287">
            <v>0.1757823</v>
          </cell>
          <cell r="O10287">
            <v>0.21494940000000001</v>
          </cell>
        </row>
        <row r="10288">
          <cell r="F10288" t="str">
            <v>2014Northern Coast1-in-2September Peak15</v>
          </cell>
          <cell r="G10288">
            <v>0.98208589999999996</v>
          </cell>
          <cell r="H10288">
            <v>1.176868</v>
          </cell>
          <cell r="I10288">
            <v>87.797600000000003</v>
          </cell>
          <cell r="J10288">
            <v>9103.4599999999991</v>
          </cell>
          <cell r="K10288">
            <v>0.1079175</v>
          </cell>
          <cell r="L10288">
            <v>0.15923799999999999</v>
          </cell>
          <cell r="M10288">
            <v>0.19478239999999999</v>
          </cell>
          <cell r="N10288">
            <v>0.230327</v>
          </cell>
          <cell r="O10288">
            <v>0.2816475</v>
          </cell>
        </row>
        <row r="10289">
          <cell r="F10289" t="str">
            <v>2014Northern Coast1-in-2September Peak16</v>
          </cell>
          <cell r="G10289">
            <v>1.109658</v>
          </cell>
          <cell r="H10289">
            <v>1.350417</v>
          </cell>
          <cell r="I10289">
            <v>89.097499999999997</v>
          </cell>
          <cell r="J10289">
            <v>9103.4599999999991</v>
          </cell>
          <cell r="K10289">
            <v>0.1333906</v>
          </cell>
          <cell r="L10289">
            <v>0.1968249</v>
          </cell>
          <cell r="M10289">
            <v>0.24075930000000001</v>
          </cell>
          <cell r="N10289">
            <v>0.28469369999999999</v>
          </cell>
          <cell r="O10289">
            <v>0.3481281</v>
          </cell>
        </row>
        <row r="10290">
          <cell r="F10290" t="str">
            <v>2014Northern Coast1-in-2September Peak17</v>
          </cell>
          <cell r="G10290">
            <v>1.2577290000000001</v>
          </cell>
          <cell r="H10290">
            <v>1.5402</v>
          </cell>
          <cell r="I10290">
            <v>88.313900000000004</v>
          </cell>
          <cell r="J10290">
            <v>9103.4599999999991</v>
          </cell>
          <cell r="K10290">
            <v>0.15650049999999999</v>
          </cell>
          <cell r="L10290">
            <v>0.23092499999999999</v>
          </cell>
          <cell r="M10290">
            <v>0.28247109999999997</v>
          </cell>
          <cell r="N10290">
            <v>0.33401730000000002</v>
          </cell>
          <cell r="O10290">
            <v>0.40844160000000002</v>
          </cell>
        </row>
        <row r="10291">
          <cell r="F10291" t="str">
            <v>2014Northern Coast1-in-2September Peak18</v>
          </cell>
          <cell r="G10291">
            <v>1.38649</v>
          </cell>
          <cell r="H10291">
            <v>1.6768540000000001</v>
          </cell>
          <cell r="I10291">
            <v>85.447599999999994</v>
          </cell>
          <cell r="J10291">
            <v>9103.4599999999991</v>
          </cell>
          <cell r="K10291">
            <v>0.16087319999999999</v>
          </cell>
          <cell r="L10291">
            <v>0.237377</v>
          </cell>
          <cell r="M10291">
            <v>0.29036329999999999</v>
          </cell>
          <cell r="N10291">
            <v>0.34334959999999998</v>
          </cell>
          <cell r="O10291">
            <v>0.41985339999999999</v>
          </cell>
        </row>
        <row r="10292">
          <cell r="F10292" t="str">
            <v>2014Northern Coast1-in-2September Peak19</v>
          </cell>
          <cell r="G10292">
            <v>1.8230360000000001</v>
          </cell>
          <cell r="H10292">
            <v>1.6691039999999999</v>
          </cell>
          <cell r="I10292">
            <v>80.538300000000007</v>
          </cell>
          <cell r="J10292">
            <v>9103.4599999999991</v>
          </cell>
          <cell r="K10292">
            <v>-0.1743046</v>
          </cell>
          <cell r="L10292">
            <v>-0.1622683</v>
          </cell>
          <cell r="M10292">
            <v>-0.15393190000000001</v>
          </cell>
          <cell r="N10292">
            <v>-0.14559559999999999</v>
          </cell>
          <cell r="O10292">
            <v>-0.13355929999999999</v>
          </cell>
        </row>
        <row r="10293">
          <cell r="F10293" t="str">
            <v>2014Northern Coast1-in-2September Peak20</v>
          </cell>
          <cell r="G10293">
            <v>1.6542650000000001</v>
          </cell>
          <cell r="H10293">
            <v>1.52518</v>
          </cell>
          <cell r="I10293">
            <v>72.8964</v>
          </cell>
          <cell r="J10293">
            <v>9103.4599999999991</v>
          </cell>
          <cell r="K10293">
            <v>-0.1461684</v>
          </cell>
          <cell r="L10293">
            <v>-0.1360751</v>
          </cell>
          <cell r="M10293">
            <v>-0.12908430000000001</v>
          </cell>
          <cell r="N10293">
            <v>-0.1220937</v>
          </cell>
          <cell r="O10293">
            <v>-0.1120003</v>
          </cell>
        </row>
        <row r="10294">
          <cell r="F10294" t="str">
            <v>2014Northern Coast1-in-2September Peak21</v>
          </cell>
          <cell r="G10294">
            <v>1.468561</v>
          </cell>
          <cell r="H10294">
            <v>1.386914</v>
          </cell>
          <cell r="I10294">
            <v>67.270700000000005</v>
          </cell>
          <cell r="J10294">
            <v>9103.4599999999991</v>
          </cell>
          <cell r="K10294">
            <v>-9.2452900000000005E-2</v>
          </cell>
          <cell r="L10294">
            <v>-8.6068800000000001E-2</v>
          </cell>
          <cell r="M10294">
            <v>-8.16471E-2</v>
          </cell>
          <cell r="N10294">
            <v>-7.72254E-2</v>
          </cell>
          <cell r="O10294">
            <v>-7.0841199999999993E-2</v>
          </cell>
        </row>
        <row r="10295">
          <cell r="F10295" t="str">
            <v>2014Northern Coast1-in-2September Peak22</v>
          </cell>
          <cell r="G10295">
            <v>1.271309</v>
          </cell>
          <cell r="H10295">
            <v>1.2231270000000001</v>
          </cell>
          <cell r="I10295">
            <v>63.812800000000003</v>
          </cell>
          <cell r="J10295">
            <v>9103.4599999999991</v>
          </cell>
          <cell r="K10295">
            <v>-5.4559200000000002E-2</v>
          </cell>
          <cell r="L10295">
            <v>-5.0791700000000002E-2</v>
          </cell>
          <cell r="M10295">
            <v>-4.81824E-2</v>
          </cell>
          <cell r="N10295">
            <v>-4.5573000000000002E-2</v>
          </cell>
          <cell r="O10295">
            <v>-4.1805500000000002E-2</v>
          </cell>
        </row>
        <row r="10296">
          <cell r="F10296" t="str">
            <v>2014Northern Coast1-in-2September Peak23</v>
          </cell>
          <cell r="G10296">
            <v>1.0235920000000001</v>
          </cell>
          <cell r="H10296">
            <v>0.98650819999999995</v>
          </cell>
          <cell r="I10296">
            <v>62.346800000000002</v>
          </cell>
          <cell r="J10296">
            <v>9103.4599999999991</v>
          </cell>
          <cell r="K10296">
            <v>-4.1991399999999998E-2</v>
          </cell>
          <cell r="L10296">
            <v>-3.90917E-2</v>
          </cell>
          <cell r="M10296">
            <v>-3.7083499999999998E-2</v>
          </cell>
          <cell r="N10296">
            <v>-3.5075099999999998E-2</v>
          </cell>
          <cell r="O10296">
            <v>-3.2175599999999999E-2</v>
          </cell>
        </row>
        <row r="10297">
          <cell r="F10297" t="str">
            <v>2014Northern Coast1-in-2September Peak24</v>
          </cell>
          <cell r="G10297">
            <v>0.78329400000000005</v>
          </cell>
          <cell r="H10297">
            <v>0.74859980000000004</v>
          </cell>
          <cell r="I10297">
            <v>60.7117</v>
          </cell>
          <cell r="J10297">
            <v>9103.4599999999991</v>
          </cell>
          <cell r="K10297">
            <v>-3.9286000000000001E-2</v>
          </cell>
          <cell r="L10297">
            <v>-3.6573099999999997E-2</v>
          </cell>
          <cell r="M10297">
            <v>-3.4694200000000001E-2</v>
          </cell>
          <cell r="N10297">
            <v>-3.2815299999999999E-2</v>
          </cell>
          <cell r="O10297">
            <v>-3.0102500000000001E-2</v>
          </cell>
        </row>
        <row r="10298">
          <cell r="F10298" t="str">
            <v>2014Other1-in-2September Peak1</v>
          </cell>
          <cell r="G10298">
            <v>0.85966089999999995</v>
          </cell>
          <cell r="H10298">
            <v>0.85966089999999995</v>
          </cell>
          <cell r="I10298">
            <v>72.968220000000002</v>
          </cell>
          <cell r="J10298">
            <v>25345.56</v>
          </cell>
          <cell r="K10298">
            <v>0</v>
          </cell>
          <cell r="L10298">
            <v>0</v>
          </cell>
          <cell r="M10298">
            <v>0</v>
          </cell>
          <cell r="N10298">
            <v>0</v>
          </cell>
          <cell r="O10298">
            <v>0</v>
          </cell>
        </row>
        <row r="10299">
          <cell r="F10299" t="str">
            <v>2014Other1-in-2September Peak2</v>
          </cell>
          <cell r="G10299">
            <v>0.73829699999999998</v>
          </cell>
          <cell r="H10299">
            <v>0.73829699999999998</v>
          </cell>
          <cell r="I10299">
            <v>70.549099999999996</v>
          </cell>
          <cell r="J10299">
            <v>25345.56</v>
          </cell>
          <cell r="K10299">
            <v>0</v>
          </cell>
          <cell r="L10299">
            <v>0</v>
          </cell>
          <cell r="M10299">
            <v>0</v>
          </cell>
          <cell r="N10299">
            <v>0</v>
          </cell>
          <cell r="O10299">
            <v>0</v>
          </cell>
        </row>
        <row r="10300">
          <cell r="F10300" t="str">
            <v>2014Other1-in-2September Peak3</v>
          </cell>
          <cell r="G10300">
            <v>0.6694599</v>
          </cell>
          <cell r="H10300">
            <v>0.6694599</v>
          </cell>
          <cell r="I10300">
            <v>68.269409999999993</v>
          </cell>
          <cell r="J10300">
            <v>25345.56</v>
          </cell>
          <cell r="K10300">
            <v>0</v>
          </cell>
          <cell r="L10300">
            <v>0</v>
          </cell>
          <cell r="M10300">
            <v>0</v>
          </cell>
          <cell r="N10300">
            <v>0</v>
          </cell>
          <cell r="O10300">
            <v>0</v>
          </cell>
        </row>
        <row r="10301">
          <cell r="F10301" t="str">
            <v>2014Other1-in-2September Peak4</v>
          </cell>
          <cell r="G10301">
            <v>0.63047470000000005</v>
          </cell>
          <cell r="H10301">
            <v>0.63047470000000005</v>
          </cell>
          <cell r="I10301">
            <v>66.68929</v>
          </cell>
          <cell r="J10301">
            <v>25345.56</v>
          </cell>
          <cell r="K10301">
            <v>0</v>
          </cell>
          <cell r="L10301">
            <v>0</v>
          </cell>
          <cell r="M10301">
            <v>0</v>
          </cell>
          <cell r="N10301">
            <v>0</v>
          </cell>
          <cell r="O10301">
            <v>0</v>
          </cell>
        </row>
        <row r="10302">
          <cell r="F10302" t="str">
            <v>2014Other1-in-2September Peak5</v>
          </cell>
          <cell r="G10302">
            <v>0.62269560000000002</v>
          </cell>
          <cell r="H10302">
            <v>0.62269560000000002</v>
          </cell>
          <cell r="I10302">
            <v>65.656940000000006</v>
          </cell>
          <cell r="J10302">
            <v>25345.56</v>
          </cell>
          <cell r="K10302">
            <v>0</v>
          </cell>
          <cell r="L10302">
            <v>0</v>
          </cell>
          <cell r="M10302">
            <v>0</v>
          </cell>
          <cell r="N10302">
            <v>0</v>
          </cell>
          <cell r="O10302">
            <v>0</v>
          </cell>
        </row>
        <row r="10303">
          <cell r="F10303" t="str">
            <v>2014Other1-in-2September Peak6</v>
          </cell>
          <cell r="G10303">
            <v>0.66439440000000005</v>
          </cell>
          <cell r="H10303">
            <v>0.66439440000000005</v>
          </cell>
          <cell r="I10303">
            <v>65.049300000000002</v>
          </cell>
          <cell r="J10303">
            <v>25345.56</v>
          </cell>
          <cell r="K10303">
            <v>0</v>
          </cell>
          <cell r="L10303">
            <v>0</v>
          </cell>
          <cell r="M10303">
            <v>0</v>
          </cell>
          <cell r="N10303">
            <v>0</v>
          </cell>
          <cell r="O10303">
            <v>0</v>
          </cell>
        </row>
        <row r="10304">
          <cell r="F10304" t="str">
            <v>2014Other1-in-2September Peak7</v>
          </cell>
          <cell r="G10304">
            <v>0.77619680000000002</v>
          </cell>
          <cell r="H10304">
            <v>0.77619680000000002</v>
          </cell>
          <cell r="I10304">
            <v>64.411029999999997</v>
          </cell>
          <cell r="J10304">
            <v>25345.56</v>
          </cell>
          <cell r="K10304">
            <v>0</v>
          </cell>
          <cell r="L10304">
            <v>0</v>
          </cell>
          <cell r="M10304">
            <v>0</v>
          </cell>
          <cell r="N10304">
            <v>0</v>
          </cell>
          <cell r="O10304">
            <v>0</v>
          </cell>
        </row>
        <row r="10305">
          <cell r="F10305" t="str">
            <v>2014Other1-in-2September Peak8</v>
          </cell>
          <cell r="G10305">
            <v>0.85184919999999997</v>
          </cell>
          <cell r="H10305">
            <v>0.85184919999999997</v>
          </cell>
          <cell r="I10305">
            <v>66.239869999999996</v>
          </cell>
          <cell r="J10305">
            <v>25345.56</v>
          </cell>
          <cell r="K10305">
            <v>0</v>
          </cell>
          <cell r="L10305">
            <v>0</v>
          </cell>
          <cell r="M10305">
            <v>0</v>
          </cell>
          <cell r="N10305">
            <v>0</v>
          </cell>
          <cell r="O10305">
            <v>0</v>
          </cell>
        </row>
        <row r="10306">
          <cell r="F10306" t="str">
            <v>2014Other1-in-2September Peak9</v>
          </cell>
          <cell r="G10306">
            <v>0.86734610000000001</v>
          </cell>
          <cell r="H10306">
            <v>0.86734610000000001</v>
          </cell>
          <cell r="I10306">
            <v>71.410449999999997</v>
          </cell>
          <cell r="J10306">
            <v>25345.56</v>
          </cell>
          <cell r="K10306">
            <v>0</v>
          </cell>
          <cell r="L10306">
            <v>0</v>
          </cell>
          <cell r="M10306">
            <v>0</v>
          </cell>
          <cell r="N10306">
            <v>0</v>
          </cell>
          <cell r="O10306">
            <v>0</v>
          </cell>
        </row>
        <row r="10307">
          <cell r="F10307" t="str">
            <v>2014Other1-in-2September Peak10</v>
          </cell>
          <cell r="G10307">
            <v>0.92464769999999996</v>
          </cell>
          <cell r="H10307">
            <v>0.92464769999999996</v>
          </cell>
          <cell r="I10307">
            <v>77.457939999999994</v>
          </cell>
          <cell r="J10307">
            <v>25345.56</v>
          </cell>
          <cell r="K10307">
            <v>0</v>
          </cell>
          <cell r="L10307">
            <v>0</v>
          </cell>
          <cell r="M10307">
            <v>0</v>
          </cell>
          <cell r="N10307">
            <v>0</v>
          </cell>
          <cell r="O10307">
            <v>0</v>
          </cell>
        </row>
        <row r="10308">
          <cell r="F10308" t="str">
            <v>2014Other1-in-2September Peak11</v>
          </cell>
          <cell r="G10308">
            <v>1.021884</v>
          </cell>
          <cell r="H10308">
            <v>1.021884</v>
          </cell>
          <cell r="I10308">
            <v>83.459180000000003</v>
          </cell>
          <cell r="J10308">
            <v>25345.56</v>
          </cell>
          <cell r="K10308">
            <v>0</v>
          </cell>
          <cell r="L10308">
            <v>0</v>
          </cell>
          <cell r="M10308">
            <v>0</v>
          </cell>
          <cell r="N10308">
            <v>0</v>
          </cell>
          <cell r="O10308">
            <v>0</v>
          </cell>
        </row>
        <row r="10309">
          <cell r="F10309" t="str">
            <v>2014Other1-in-2September Peak12</v>
          </cell>
          <cell r="G10309">
            <v>1.169929</v>
          </cell>
          <cell r="H10309">
            <v>1.169929</v>
          </cell>
          <cell r="I10309">
            <v>88.800129999999996</v>
          </cell>
          <cell r="J10309">
            <v>25345.56</v>
          </cell>
          <cell r="K10309">
            <v>0</v>
          </cell>
          <cell r="L10309">
            <v>0</v>
          </cell>
          <cell r="M10309">
            <v>0</v>
          </cell>
          <cell r="N10309">
            <v>0</v>
          </cell>
          <cell r="O10309">
            <v>0</v>
          </cell>
        </row>
        <row r="10310">
          <cell r="F10310" t="str">
            <v>2014Other1-in-2September Peak13</v>
          </cell>
          <cell r="G10310">
            <v>1.3795790000000001</v>
          </cell>
          <cell r="H10310">
            <v>1.3795790000000001</v>
          </cell>
          <cell r="I10310">
            <v>93.373500000000007</v>
          </cell>
          <cell r="J10310">
            <v>25345.56</v>
          </cell>
          <cell r="K10310">
            <v>0</v>
          </cell>
          <cell r="L10310">
            <v>0</v>
          </cell>
          <cell r="M10310">
            <v>0</v>
          </cell>
          <cell r="N10310">
            <v>0</v>
          </cell>
          <cell r="O10310">
            <v>0</v>
          </cell>
        </row>
        <row r="10311">
          <cell r="F10311" t="str">
            <v>2014Other1-in-2September Peak14</v>
          </cell>
          <cell r="G10311">
            <v>1.3058179999999999</v>
          </cell>
          <cell r="H10311">
            <v>1.620463</v>
          </cell>
          <cell r="I10311">
            <v>97.154660000000007</v>
          </cell>
          <cell r="J10311">
            <v>25345.56</v>
          </cell>
          <cell r="K10311">
            <v>0.2536293</v>
          </cell>
          <cell r="L10311">
            <v>0.28967759999999998</v>
          </cell>
          <cell r="M10311">
            <v>0.3146446</v>
          </cell>
          <cell r="N10311">
            <v>0.33961160000000001</v>
          </cell>
          <cell r="O10311">
            <v>0.37565999999999999</v>
          </cell>
        </row>
        <row r="10312">
          <cell r="F10312" t="str">
            <v>2014Other1-in-2September Peak15</v>
          </cell>
          <cell r="G10312">
            <v>1.4898960000000001</v>
          </cell>
          <cell r="H10312">
            <v>1.8946130000000001</v>
          </cell>
          <cell r="I10312">
            <v>100.0408</v>
          </cell>
          <cell r="J10312">
            <v>25345.56</v>
          </cell>
          <cell r="K10312">
            <v>0.32737680000000002</v>
          </cell>
          <cell r="L10312">
            <v>0.37306990000000001</v>
          </cell>
          <cell r="M10312">
            <v>0.40471659999999998</v>
          </cell>
          <cell r="N10312">
            <v>0.43636340000000001</v>
          </cell>
          <cell r="O10312">
            <v>0.4820564</v>
          </cell>
        </row>
        <row r="10313">
          <cell r="F10313" t="str">
            <v>2014Other1-in-2September Peak16</v>
          </cell>
          <cell r="G10313">
            <v>1.690275</v>
          </cell>
          <cell r="H10313">
            <v>2.1966709999999998</v>
          </cell>
          <cell r="I10313">
            <v>101.1942</v>
          </cell>
          <cell r="J10313">
            <v>25345.56</v>
          </cell>
          <cell r="K10313">
            <v>0.40997630000000002</v>
          </cell>
          <cell r="L10313">
            <v>0.46694229999999998</v>
          </cell>
          <cell r="M10313">
            <v>0.50639670000000003</v>
          </cell>
          <cell r="N10313">
            <v>0.54585119999999998</v>
          </cell>
          <cell r="O10313">
            <v>0.60281720000000005</v>
          </cell>
        </row>
        <row r="10314">
          <cell r="F10314" t="str">
            <v>2014Other1-in-2September Peak17</v>
          </cell>
          <cell r="G10314">
            <v>1.8806989999999999</v>
          </cell>
          <cell r="H10314">
            <v>2.4704899999999999</v>
          </cell>
          <cell r="I10314">
            <v>100.80459999999999</v>
          </cell>
          <cell r="J10314">
            <v>25345.56</v>
          </cell>
          <cell r="K10314">
            <v>0.47724800000000001</v>
          </cell>
          <cell r="L10314">
            <v>0.54373939999999998</v>
          </cell>
          <cell r="M10314">
            <v>0.58979119999999996</v>
          </cell>
          <cell r="N10314">
            <v>0.63584289999999999</v>
          </cell>
          <cell r="O10314">
            <v>0.70233420000000002</v>
          </cell>
        </row>
        <row r="10315">
          <cell r="F10315" t="str">
            <v>2014Other1-in-2September Peak18</v>
          </cell>
          <cell r="G10315">
            <v>2.0270280000000001</v>
          </cell>
          <cell r="H10315">
            <v>2.6327280000000002</v>
          </cell>
          <cell r="I10315">
            <v>98.806740000000005</v>
          </cell>
          <cell r="J10315">
            <v>25345.56</v>
          </cell>
          <cell r="K10315">
            <v>0.49008970000000002</v>
          </cell>
          <cell r="L10315">
            <v>0.55839380000000005</v>
          </cell>
          <cell r="M10315">
            <v>0.60570089999999999</v>
          </cell>
          <cell r="N10315">
            <v>0.65300820000000004</v>
          </cell>
          <cell r="O10315">
            <v>0.72131199999999995</v>
          </cell>
        </row>
        <row r="10316">
          <cell r="F10316" t="str">
            <v>2014Other1-in-2September Peak19</v>
          </cell>
          <cell r="G10316">
            <v>2.8674689999999998</v>
          </cell>
          <cell r="H10316">
            <v>2.5751300000000001</v>
          </cell>
          <cell r="I10316">
            <v>94.557109999999994</v>
          </cell>
          <cell r="J10316">
            <v>25345.56</v>
          </cell>
          <cell r="K10316">
            <v>-0.32657809999999998</v>
          </cell>
          <cell r="L10316">
            <v>-0.30634919999999999</v>
          </cell>
          <cell r="M10316">
            <v>-0.29233870000000001</v>
          </cell>
          <cell r="N10316">
            <v>-0.27832829999999997</v>
          </cell>
          <cell r="O10316">
            <v>-0.25809949999999998</v>
          </cell>
        </row>
        <row r="10317">
          <cell r="F10317" t="str">
            <v>2014Other1-in-2September Peak20</v>
          </cell>
          <cell r="G10317">
            <v>2.5803539999999998</v>
          </cell>
          <cell r="H10317">
            <v>2.3235760000000001</v>
          </cell>
          <cell r="I10317">
            <v>89.438869999999994</v>
          </cell>
          <cell r="J10317">
            <v>25345.56</v>
          </cell>
          <cell r="K10317">
            <v>-0.28685159999999998</v>
          </cell>
          <cell r="L10317">
            <v>-0.26908339999999997</v>
          </cell>
          <cell r="M10317">
            <v>-0.25677719999999998</v>
          </cell>
          <cell r="N10317">
            <v>-0.2444711</v>
          </cell>
          <cell r="O10317">
            <v>-0.22670299999999999</v>
          </cell>
        </row>
        <row r="10318">
          <cell r="F10318" t="str">
            <v>2014Other1-in-2September Peak21</v>
          </cell>
          <cell r="G10318">
            <v>2.1920860000000002</v>
          </cell>
          <cell r="H10318">
            <v>2.0415260000000002</v>
          </cell>
          <cell r="I10318">
            <v>83.955489999999998</v>
          </cell>
          <cell r="J10318">
            <v>25345.56</v>
          </cell>
          <cell r="K10318">
            <v>-0.16819429999999999</v>
          </cell>
          <cell r="L10318">
            <v>-0.157776</v>
          </cell>
          <cell r="M10318">
            <v>-0.15056040000000001</v>
          </cell>
          <cell r="N10318">
            <v>-0.14334469999999999</v>
          </cell>
          <cell r="O10318">
            <v>-0.1329264</v>
          </cell>
        </row>
        <row r="10319">
          <cell r="F10319" t="str">
            <v>2014Other1-in-2September Peak22</v>
          </cell>
          <cell r="G10319">
            <v>1.8364780000000001</v>
          </cell>
          <cell r="H10319">
            <v>1.739878</v>
          </cell>
          <cell r="I10319">
            <v>80.35763</v>
          </cell>
          <cell r="J10319">
            <v>25345.56</v>
          </cell>
          <cell r="K10319">
            <v>-0.1079142</v>
          </cell>
          <cell r="L10319">
            <v>-0.10122979999999999</v>
          </cell>
          <cell r="M10319">
            <v>-9.6600199999999997E-2</v>
          </cell>
          <cell r="N10319">
            <v>-9.19706E-2</v>
          </cell>
          <cell r="O10319">
            <v>-8.5286200000000006E-2</v>
          </cell>
        </row>
        <row r="10320">
          <cell r="F10320" t="str">
            <v>2014Other1-in-2September Peak23</v>
          </cell>
          <cell r="G10320">
            <v>1.4233370000000001</v>
          </cell>
          <cell r="H10320">
            <v>1.362018</v>
          </cell>
          <cell r="I10320">
            <v>77.399510000000006</v>
          </cell>
          <cell r="J10320">
            <v>25345.56</v>
          </cell>
          <cell r="K10320">
            <v>-6.8501300000000001E-2</v>
          </cell>
          <cell r="L10320">
            <v>-6.4258200000000001E-2</v>
          </cell>
          <cell r="M10320">
            <v>-6.1319499999999999E-2</v>
          </cell>
          <cell r="N10320">
            <v>-5.8380700000000001E-2</v>
          </cell>
          <cell r="O10320">
            <v>-5.4137600000000001E-2</v>
          </cell>
        </row>
        <row r="10321">
          <cell r="F10321" t="str">
            <v>2014Other1-in-2September Peak24</v>
          </cell>
          <cell r="G10321">
            <v>1.0794889999999999</v>
          </cell>
          <cell r="H10321">
            <v>1.040306</v>
          </cell>
          <cell r="I10321">
            <v>74.812709999999996</v>
          </cell>
          <cell r="J10321">
            <v>25345.56</v>
          </cell>
          <cell r="K10321">
            <v>-4.3772999999999999E-2</v>
          </cell>
          <cell r="L10321">
            <v>-4.1061599999999997E-2</v>
          </cell>
          <cell r="M10321">
            <v>-3.9183700000000002E-2</v>
          </cell>
          <cell r="N10321">
            <v>-3.73058E-2</v>
          </cell>
          <cell r="O10321">
            <v>-3.45945E-2</v>
          </cell>
        </row>
        <row r="10322">
          <cell r="F10322" t="str">
            <v>2014Sierra1-in-2September Peak1</v>
          </cell>
          <cell r="G10322">
            <v>1.1400129999999999</v>
          </cell>
          <cell r="H10322">
            <v>1.1400129999999999</v>
          </cell>
          <cell r="I10322">
            <v>73.413359999999997</v>
          </cell>
          <cell r="J10322">
            <v>17736.009999999998</v>
          </cell>
          <cell r="K10322">
            <v>0</v>
          </cell>
          <cell r="L10322">
            <v>0</v>
          </cell>
          <cell r="M10322">
            <v>0</v>
          </cell>
          <cell r="N10322">
            <v>0</v>
          </cell>
          <cell r="O10322">
            <v>0</v>
          </cell>
        </row>
        <row r="10323">
          <cell r="F10323" t="str">
            <v>2014Sierra1-in-2September Peak2</v>
          </cell>
          <cell r="G10323">
            <v>1.0058240000000001</v>
          </cell>
          <cell r="H10323">
            <v>1.0058240000000001</v>
          </cell>
          <cell r="I10323">
            <v>72.137439999999998</v>
          </cell>
          <cell r="J10323">
            <v>17736.009999999998</v>
          </cell>
          <cell r="K10323">
            <v>0</v>
          </cell>
          <cell r="L10323">
            <v>0</v>
          </cell>
          <cell r="M10323">
            <v>0</v>
          </cell>
          <cell r="N10323">
            <v>0</v>
          </cell>
          <cell r="O10323">
            <v>0</v>
          </cell>
        </row>
        <row r="10324">
          <cell r="F10324" t="str">
            <v>2014Sierra1-in-2September Peak3</v>
          </cell>
          <cell r="G10324">
            <v>0.92832320000000002</v>
          </cell>
          <cell r="H10324">
            <v>0.92832320000000002</v>
          </cell>
          <cell r="I10324">
            <v>70.738919999999993</v>
          </cell>
          <cell r="J10324">
            <v>17736.009999999998</v>
          </cell>
          <cell r="K10324">
            <v>0</v>
          </cell>
          <cell r="L10324">
            <v>0</v>
          </cell>
          <cell r="M10324">
            <v>0</v>
          </cell>
          <cell r="N10324">
            <v>0</v>
          </cell>
          <cell r="O10324">
            <v>0</v>
          </cell>
        </row>
        <row r="10325">
          <cell r="F10325" t="str">
            <v>2014Sierra1-in-2September Peak4</v>
          </cell>
          <cell r="G10325">
            <v>0.8844786</v>
          </cell>
          <cell r="H10325">
            <v>0.8844786</v>
          </cell>
          <cell r="I10325">
            <v>69.925190000000001</v>
          </cell>
          <cell r="J10325">
            <v>17736.009999999998</v>
          </cell>
          <cell r="K10325">
            <v>0</v>
          </cell>
          <cell r="L10325">
            <v>0</v>
          </cell>
          <cell r="M10325">
            <v>0</v>
          </cell>
          <cell r="N10325">
            <v>0</v>
          </cell>
          <cell r="O10325">
            <v>0</v>
          </cell>
        </row>
        <row r="10326">
          <cell r="F10326" t="str">
            <v>2014Sierra1-in-2September Peak5</v>
          </cell>
          <cell r="G10326">
            <v>0.88470579999999999</v>
          </cell>
          <cell r="H10326">
            <v>0.88470579999999999</v>
          </cell>
          <cell r="I10326">
            <v>69.401380000000003</v>
          </cell>
          <cell r="J10326">
            <v>17736.009999999998</v>
          </cell>
          <cell r="K10326">
            <v>0</v>
          </cell>
          <cell r="L10326">
            <v>0</v>
          </cell>
          <cell r="M10326">
            <v>0</v>
          </cell>
          <cell r="N10326">
            <v>0</v>
          </cell>
          <cell r="O10326">
            <v>0</v>
          </cell>
        </row>
        <row r="10327">
          <cell r="F10327" t="str">
            <v>2014Sierra1-in-2September Peak6</v>
          </cell>
          <cell r="G10327">
            <v>0.96579939999999997</v>
          </cell>
          <cell r="H10327">
            <v>0.96579939999999997</v>
          </cell>
          <cell r="I10327">
            <v>69.018389999999997</v>
          </cell>
          <cell r="J10327">
            <v>17736.009999999998</v>
          </cell>
          <cell r="K10327">
            <v>0</v>
          </cell>
          <cell r="L10327">
            <v>0</v>
          </cell>
          <cell r="M10327">
            <v>0</v>
          </cell>
          <cell r="N10327">
            <v>0</v>
          </cell>
          <cell r="O10327">
            <v>0</v>
          </cell>
        </row>
        <row r="10328">
          <cell r="F10328" t="str">
            <v>2014Sierra1-in-2September Peak7</v>
          </cell>
          <cell r="G10328">
            <v>1.1494390000000001</v>
          </cell>
          <cell r="H10328">
            <v>1.1494390000000001</v>
          </cell>
          <cell r="I10328">
            <v>68.150639999999996</v>
          </cell>
          <cell r="J10328">
            <v>17736.009999999998</v>
          </cell>
          <cell r="K10328">
            <v>0</v>
          </cell>
          <cell r="L10328">
            <v>0</v>
          </cell>
          <cell r="M10328">
            <v>0</v>
          </cell>
          <cell r="N10328">
            <v>0</v>
          </cell>
          <cell r="O10328">
            <v>0</v>
          </cell>
        </row>
        <row r="10329">
          <cell r="F10329" t="str">
            <v>2014Sierra1-in-2September Peak8</v>
          </cell>
          <cell r="G10329">
            <v>1.2657069999999999</v>
          </cell>
          <cell r="H10329">
            <v>1.2657069999999999</v>
          </cell>
          <cell r="I10329">
            <v>69.887060000000005</v>
          </cell>
          <cell r="J10329">
            <v>17736.009999999998</v>
          </cell>
          <cell r="K10329">
            <v>0</v>
          </cell>
          <cell r="L10329">
            <v>0</v>
          </cell>
          <cell r="M10329">
            <v>0</v>
          </cell>
          <cell r="N10329">
            <v>0</v>
          </cell>
          <cell r="O10329">
            <v>0</v>
          </cell>
        </row>
        <row r="10330">
          <cell r="F10330" t="str">
            <v>2014Sierra1-in-2September Peak9</v>
          </cell>
          <cell r="G10330">
            <v>1.3011790000000001</v>
          </cell>
          <cell r="H10330">
            <v>1.3011790000000001</v>
          </cell>
          <cell r="I10330">
            <v>75.213620000000006</v>
          </cell>
          <cell r="J10330">
            <v>17736.009999999998</v>
          </cell>
          <cell r="K10330">
            <v>0</v>
          </cell>
          <cell r="L10330">
            <v>0</v>
          </cell>
          <cell r="M10330">
            <v>0</v>
          </cell>
          <cell r="N10330">
            <v>0</v>
          </cell>
          <cell r="O10330">
            <v>0</v>
          </cell>
        </row>
        <row r="10331">
          <cell r="F10331" t="str">
            <v>2014Sierra1-in-2September Peak10</v>
          </cell>
          <cell r="G10331">
            <v>1.3673280000000001</v>
          </cell>
          <cell r="H10331">
            <v>1.3673280000000001</v>
          </cell>
          <cell r="I10331">
            <v>81.78398</v>
          </cell>
          <cell r="J10331">
            <v>17736.009999999998</v>
          </cell>
          <cell r="K10331">
            <v>0</v>
          </cell>
          <cell r="L10331">
            <v>0</v>
          </cell>
          <cell r="M10331">
            <v>0</v>
          </cell>
          <cell r="N10331">
            <v>0</v>
          </cell>
          <cell r="O10331">
            <v>0</v>
          </cell>
        </row>
        <row r="10332">
          <cell r="F10332" t="str">
            <v>2014Sierra1-in-2September Peak11</v>
          </cell>
          <cell r="G10332">
            <v>1.492998</v>
          </cell>
          <cell r="H10332">
            <v>1.492998</v>
          </cell>
          <cell r="I10332">
            <v>87.847300000000004</v>
          </cell>
          <cell r="J10332">
            <v>17736.009999999998</v>
          </cell>
          <cell r="K10332">
            <v>0</v>
          </cell>
          <cell r="L10332">
            <v>0</v>
          </cell>
          <cell r="M10332">
            <v>0</v>
          </cell>
          <cell r="N10332">
            <v>0</v>
          </cell>
          <cell r="O10332">
            <v>0</v>
          </cell>
        </row>
        <row r="10333">
          <cell r="F10333" t="str">
            <v>2014Sierra1-in-2September Peak12</v>
          </cell>
          <cell r="G10333">
            <v>1.683441</v>
          </cell>
          <cell r="H10333">
            <v>1.683441</v>
          </cell>
          <cell r="I10333">
            <v>92.389499999999998</v>
          </cell>
          <cell r="J10333">
            <v>17736.009999999998</v>
          </cell>
          <cell r="K10333">
            <v>0</v>
          </cell>
          <cell r="L10333">
            <v>0</v>
          </cell>
          <cell r="M10333">
            <v>0</v>
          </cell>
          <cell r="N10333">
            <v>0</v>
          </cell>
          <cell r="O10333">
            <v>0</v>
          </cell>
        </row>
        <row r="10334">
          <cell r="F10334" t="str">
            <v>2014Sierra1-in-2September Peak13</v>
          </cell>
          <cell r="G10334">
            <v>1.9469160000000001</v>
          </cell>
          <cell r="H10334">
            <v>1.9469160000000001</v>
          </cell>
          <cell r="I10334">
            <v>94.962159999999997</v>
          </cell>
          <cell r="J10334">
            <v>17736.009999999998</v>
          </cell>
          <cell r="K10334">
            <v>0</v>
          </cell>
          <cell r="L10334">
            <v>0</v>
          </cell>
          <cell r="M10334">
            <v>0</v>
          </cell>
          <cell r="N10334">
            <v>0</v>
          </cell>
          <cell r="O10334">
            <v>0</v>
          </cell>
        </row>
        <row r="10335">
          <cell r="F10335" t="str">
            <v>2014Sierra1-in-2September Peak14</v>
          </cell>
          <cell r="G10335">
            <v>1.7987869999999999</v>
          </cell>
          <cell r="H10335">
            <v>2.2460680000000002</v>
          </cell>
          <cell r="I10335">
            <v>96.400850000000005</v>
          </cell>
          <cell r="J10335">
            <v>17736.009999999998</v>
          </cell>
          <cell r="K10335">
            <v>0.38240780000000002</v>
          </cell>
          <cell r="L10335">
            <v>0.42073519999999998</v>
          </cell>
          <cell r="M10335">
            <v>0.44728069999999998</v>
          </cell>
          <cell r="N10335">
            <v>0.47382629999999998</v>
          </cell>
          <cell r="O10335">
            <v>0.51215370000000005</v>
          </cell>
        </row>
        <row r="10336">
          <cell r="F10336" t="str">
            <v>2014Sierra1-in-2September Peak15</v>
          </cell>
          <cell r="G10336">
            <v>2.0102139999999999</v>
          </cell>
          <cell r="H10336">
            <v>2.5889449999999998</v>
          </cell>
          <cell r="I10336">
            <v>97.992199999999997</v>
          </cell>
          <cell r="J10336">
            <v>17736.009999999998</v>
          </cell>
          <cell r="K10336">
            <v>0.49575079999999999</v>
          </cell>
          <cell r="L10336">
            <v>0.5447767</v>
          </cell>
          <cell r="M10336">
            <v>0.57873180000000002</v>
          </cell>
          <cell r="N10336">
            <v>0.61268699999999998</v>
          </cell>
          <cell r="O10336">
            <v>0.66171279999999999</v>
          </cell>
        </row>
        <row r="10337">
          <cell r="F10337" t="str">
            <v>2014Sierra1-in-2September Peak16</v>
          </cell>
          <cell r="G10337">
            <v>2.2626900000000001</v>
          </cell>
          <cell r="H10337">
            <v>2.9832939999999999</v>
          </cell>
          <cell r="I10337">
            <v>99.096209999999999</v>
          </cell>
          <cell r="J10337">
            <v>17736.009999999998</v>
          </cell>
          <cell r="K10337">
            <v>0.61739699999999997</v>
          </cell>
          <cell r="L10337">
            <v>0.67837289999999995</v>
          </cell>
          <cell r="M10337">
            <v>0.72060460000000004</v>
          </cell>
          <cell r="N10337">
            <v>0.76283650000000003</v>
          </cell>
          <cell r="O10337">
            <v>0.8238124</v>
          </cell>
        </row>
        <row r="10338">
          <cell r="F10338" t="str">
            <v>2014Sierra1-in-2September Peak17</v>
          </cell>
          <cell r="G10338">
            <v>2.4941399999999998</v>
          </cell>
          <cell r="H10338">
            <v>3.335874</v>
          </cell>
          <cell r="I10338">
            <v>98.711470000000006</v>
          </cell>
          <cell r="J10338">
            <v>17736.009999999998</v>
          </cell>
          <cell r="K10338">
            <v>0.72109599999999996</v>
          </cell>
          <cell r="L10338">
            <v>0.7923694</v>
          </cell>
          <cell r="M10338">
            <v>0.84173330000000002</v>
          </cell>
          <cell r="N10338">
            <v>0.89109709999999998</v>
          </cell>
          <cell r="O10338">
            <v>0.96237050000000002</v>
          </cell>
        </row>
        <row r="10339">
          <cell r="F10339" t="str">
            <v>2014Sierra1-in-2September Peak18</v>
          </cell>
          <cell r="G10339">
            <v>2.6980189999999999</v>
          </cell>
          <cell r="H10339">
            <v>3.562783</v>
          </cell>
          <cell r="I10339">
            <v>97.682010000000005</v>
          </cell>
          <cell r="J10339">
            <v>17736.009999999998</v>
          </cell>
          <cell r="K10339">
            <v>0.74081529999999995</v>
          </cell>
          <cell r="L10339">
            <v>0.81404509999999997</v>
          </cell>
          <cell r="M10339">
            <v>0.86476390000000003</v>
          </cell>
          <cell r="N10339">
            <v>0.91548269999999998</v>
          </cell>
          <cell r="O10339">
            <v>0.98871249999999999</v>
          </cell>
        </row>
        <row r="10340">
          <cell r="F10340" t="str">
            <v>2014Sierra1-in-2September Peak19</v>
          </cell>
          <cell r="G10340">
            <v>3.891502</v>
          </cell>
          <cell r="H10340">
            <v>3.523603</v>
          </cell>
          <cell r="I10340">
            <v>94.415940000000006</v>
          </cell>
          <cell r="J10340">
            <v>17736.009999999998</v>
          </cell>
          <cell r="K10340">
            <v>-0.40038770000000001</v>
          </cell>
          <cell r="L10340">
            <v>-0.381193</v>
          </cell>
          <cell r="M10340">
            <v>-0.36789880000000003</v>
          </cell>
          <cell r="N10340">
            <v>-0.35460459999999999</v>
          </cell>
          <cell r="O10340">
            <v>-0.33540979999999998</v>
          </cell>
        </row>
        <row r="10341">
          <cell r="F10341" t="str">
            <v>2014Sierra1-in-2September Peak20</v>
          </cell>
          <cell r="G10341">
            <v>3.5350860000000002</v>
          </cell>
          <cell r="H10341">
            <v>3.2318790000000002</v>
          </cell>
          <cell r="I10341">
            <v>86.332700000000003</v>
          </cell>
          <cell r="J10341">
            <v>17736.009999999998</v>
          </cell>
          <cell r="K10341">
            <v>-0.32998379999999999</v>
          </cell>
          <cell r="L10341">
            <v>-0.31416430000000001</v>
          </cell>
          <cell r="M10341">
            <v>-0.30320760000000002</v>
          </cell>
          <cell r="N10341">
            <v>-0.29225109999999999</v>
          </cell>
          <cell r="O10341">
            <v>-0.2764316</v>
          </cell>
        </row>
        <row r="10342">
          <cell r="F10342" t="str">
            <v>2014Sierra1-in-2September Peak21</v>
          </cell>
          <cell r="G10342">
            <v>3.0527359999999999</v>
          </cell>
          <cell r="H10342">
            <v>2.8606509999999998</v>
          </cell>
          <cell r="I10342">
            <v>80.098950000000002</v>
          </cell>
          <cell r="J10342">
            <v>17736.009999999998</v>
          </cell>
          <cell r="K10342">
            <v>-0.20904739999999999</v>
          </cell>
          <cell r="L10342">
            <v>-0.1990256</v>
          </cell>
          <cell r="M10342">
            <v>-0.19208459999999999</v>
          </cell>
          <cell r="N10342">
            <v>-0.18514349999999999</v>
          </cell>
          <cell r="O10342">
            <v>-0.17512169999999999</v>
          </cell>
        </row>
        <row r="10343">
          <cell r="F10343" t="str">
            <v>2014Sierra1-in-2September Peak22</v>
          </cell>
          <cell r="G10343">
            <v>2.5491839999999999</v>
          </cell>
          <cell r="H10343">
            <v>2.4344619999999999</v>
          </cell>
          <cell r="I10343">
            <v>76.175269999999998</v>
          </cell>
          <cell r="J10343">
            <v>17736.009999999998</v>
          </cell>
          <cell r="K10343">
            <v>-0.1248522</v>
          </cell>
          <cell r="L10343">
            <v>-0.11886679999999999</v>
          </cell>
          <cell r="M10343">
            <v>-0.1147213</v>
          </cell>
          <cell r="N10343">
            <v>-0.1105758</v>
          </cell>
          <cell r="O10343">
            <v>-0.1045903</v>
          </cell>
        </row>
        <row r="10344">
          <cell r="F10344" t="str">
            <v>2014Sierra1-in-2September Peak23</v>
          </cell>
          <cell r="G10344">
            <v>1.96112</v>
          </cell>
          <cell r="H10344">
            <v>1.8838839999999999</v>
          </cell>
          <cell r="I10344">
            <v>74.478740000000002</v>
          </cell>
          <cell r="J10344">
            <v>17736.009999999998</v>
          </cell>
          <cell r="K10344">
            <v>-8.4055900000000003E-2</v>
          </cell>
          <cell r="L10344">
            <v>-8.0026299999999995E-2</v>
          </cell>
          <cell r="M10344">
            <v>-7.7235300000000007E-2</v>
          </cell>
          <cell r="N10344">
            <v>-7.4444399999999994E-2</v>
          </cell>
          <cell r="O10344">
            <v>-7.0414699999999997E-2</v>
          </cell>
        </row>
        <row r="10345">
          <cell r="F10345" t="str">
            <v>2014Sierra1-in-2September Peak24</v>
          </cell>
          <cell r="G10345">
            <v>1.4699800000000001</v>
          </cell>
          <cell r="H10345">
            <v>1.429684</v>
          </cell>
          <cell r="I10345">
            <v>73.800370000000001</v>
          </cell>
          <cell r="J10345">
            <v>17736.009999999998</v>
          </cell>
          <cell r="K10345">
            <v>-4.3853900000000001E-2</v>
          </cell>
          <cell r="L10345">
            <v>-4.17516E-2</v>
          </cell>
          <cell r="M10345">
            <v>-4.0295499999999998E-2</v>
          </cell>
          <cell r="N10345">
            <v>-3.8839400000000003E-2</v>
          </cell>
          <cell r="O10345">
            <v>-3.6736999999999999E-2</v>
          </cell>
        </row>
        <row r="10346">
          <cell r="F10346" t="str">
            <v>2014Stockton1-in-2September Peak1</v>
          </cell>
          <cell r="G10346">
            <v>0.90565519999999999</v>
          </cell>
          <cell r="H10346">
            <v>0.90565519999999999</v>
          </cell>
          <cell r="I10346">
            <v>79.320369999999997</v>
          </cell>
          <cell r="J10346">
            <v>12356.54</v>
          </cell>
          <cell r="K10346">
            <v>0</v>
          </cell>
          <cell r="L10346">
            <v>0</v>
          </cell>
          <cell r="M10346">
            <v>0</v>
          </cell>
          <cell r="N10346">
            <v>0</v>
          </cell>
          <cell r="O10346">
            <v>0</v>
          </cell>
        </row>
        <row r="10347">
          <cell r="F10347" t="str">
            <v>2014Stockton1-in-2September Peak2</v>
          </cell>
          <cell r="G10347">
            <v>0.77036700000000002</v>
          </cell>
          <cell r="H10347">
            <v>0.77036700000000002</v>
          </cell>
          <cell r="I10347">
            <v>69.814260000000004</v>
          </cell>
          <cell r="J10347">
            <v>12356.54</v>
          </cell>
          <cell r="K10347">
            <v>0</v>
          </cell>
          <cell r="L10347">
            <v>0</v>
          </cell>
          <cell r="M10347">
            <v>0</v>
          </cell>
          <cell r="N10347">
            <v>0</v>
          </cell>
          <cell r="O10347">
            <v>0</v>
          </cell>
        </row>
        <row r="10348">
          <cell r="F10348" t="str">
            <v>2014Stockton1-in-2September Peak3</v>
          </cell>
          <cell r="G10348">
            <v>0.6873245</v>
          </cell>
          <cell r="H10348">
            <v>0.6873245</v>
          </cell>
          <cell r="I10348">
            <v>67.955089999999998</v>
          </cell>
          <cell r="J10348">
            <v>12356.54</v>
          </cell>
          <cell r="K10348">
            <v>0</v>
          </cell>
          <cell r="L10348">
            <v>0</v>
          </cell>
          <cell r="M10348">
            <v>0</v>
          </cell>
          <cell r="N10348">
            <v>0</v>
          </cell>
          <cell r="O10348">
            <v>0</v>
          </cell>
        </row>
        <row r="10349">
          <cell r="F10349" t="str">
            <v>2014Stockton1-in-2September Peak4</v>
          </cell>
          <cell r="G10349">
            <v>0.64083420000000002</v>
          </cell>
          <cell r="H10349">
            <v>0.64083420000000002</v>
          </cell>
          <cell r="I10349">
            <v>65.955089999999998</v>
          </cell>
          <cell r="J10349">
            <v>12356.54</v>
          </cell>
          <cell r="K10349">
            <v>0</v>
          </cell>
          <cell r="L10349">
            <v>0</v>
          </cell>
          <cell r="M10349">
            <v>0</v>
          </cell>
          <cell r="N10349">
            <v>0</v>
          </cell>
          <cell r="O10349">
            <v>0</v>
          </cell>
        </row>
        <row r="10350">
          <cell r="F10350" t="str">
            <v>2014Stockton1-in-2September Peak5</v>
          </cell>
          <cell r="G10350">
            <v>0.63023200000000001</v>
          </cell>
          <cell r="H10350">
            <v>0.63023200000000001</v>
          </cell>
          <cell r="I10350">
            <v>64.314260000000004</v>
          </cell>
          <cell r="J10350">
            <v>12356.54</v>
          </cell>
          <cell r="K10350">
            <v>0</v>
          </cell>
          <cell r="L10350">
            <v>0</v>
          </cell>
          <cell r="M10350">
            <v>0</v>
          </cell>
          <cell r="N10350">
            <v>0</v>
          </cell>
          <cell r="O10350">
            <v>0</v>
          </cell>
        </row>
        <row r="10351">
          <cell r="F10351" t="str">
            <v>2014Stockton1-in-2September Peak6</v>
          </cell>
          <cell r="G10351">
            <v>0.65864659999999997</v>
          </cell>
          <cell r="H10351">
            <v>0.65864659999999997</v>
          </cell>
          <cell r="I10351">
            <v>64.308120000000002</v>
          </cell>
          <cell r="J10351">
            <v>12356.54</v>
          </cell>
          <cell r="K10351">
            <v>0</v>
          </cell>
          <cell r="L10351">
            <v>0</v>
          </cell>
          <cell r="M10351">
            <v>0</v>
          </cell>
          <cell r="N10351">
            <v>0</v>
          </cell>
          <cell r="O10351">
            <v>0</v>
          </cell>
        </row>
        <row r="10352">
          <cell r="F10352" t="str">
            <v>2014Stockton1-in-2September Peak7</v>
          </cell>
          <cell r="G10352">
            <v>0.75155229999999995</v>
          </cell>
          <cell r="H10352">
            <v>0.75155229999999995</v>
          </cell>
          <cell r="I10352">
            <v>63.987740000000002</v>
          </cell>
          <cell r="J10352">
            <v>12356.54</v>
          </cell>
          <cell r="K10352">
            <v>0</v>
          </cell>
          <cell r="L10352">
            <v>0</v>
          </cell>
          <cell r="M10352">
            <v>0</v>
          </cell>
          <cell r="N10352">
            <v>0</v>
          </cell>
          <cell r="O10352">
            <v>0</v>
          </cell>
        </row>
        <row r="10353">
          <cell r="F10353" t="str">
            <v>2014Stockton1-in-2September Peak8</v>
          </cell>
          <cell r="G10353">
            <v>0.81610380000000005</v>
          </cell>
          <cell r="H10353">
            <v>0.81610380000000005</v>
          </cell>
          <cell r="I10353">
            <v>65.442830000000001</v>
          </cell>
          <cell r="J10353">
            <v>12356.54</v>
          </cell>
          <cell r="K10353">
            <v>0</v>
          </cell>
          <cell r="L10353">
            <v>0</v>
          </cell>
          <cell r="M10353">
            <v>0</v>
          </cell>
          <cell r="N10353">
            <v>0</v>
          </cell>
          <cell r="O10353">
            <v>0</v>
          </cell>
        </row>
        <row r="10354">
          <cell r="F10354" t="str">
            <v>2014Stockton1-in-2September Peak9</v>
          </cell>
          <cell r="G10354">
            <v>0.84980940000000005</v>
          </cell>
          <cell r="H10354">
            <v>0.84980940000000005</v>
          </cell>
          <cell r="I10354">
            <v>71.173479999999998</v>
          </cell>
          <cell r="J10354">
            <v>12356.54</v>
          </cell>
          <cell r="K10354">
            <v>0</v>
          </cell>
          <cell r="L10354">
            <v>0</v>
          </cell>
          <cell r="M10354">
            <v>0</v>
          </cell>
          <cell r="N10354">
            <v>0</v>
          </cell>
          <cell r="O10354">
            <v>0</v>
          </cell>
        </row>
        <row r="10355">
          <cell r="F10355" t="str">
            <v>2014Stockton1-in-2September Peak10</v>
          </cell>
          <cell r="G10355">
            <v>0.93237890000000001</v>
          </cell>
          <cell r="H10355">
            <v>0.93237890000000001</v>
          </cell>
          <cell r="I10355">
            <v>74.808120000000002</v>
          </cell>
          <cell r="J10355">
            <v>12356.54</v>
          </cell>
          <cell r="K10355">
            <v>0</v>
          </cell>
          <cell r="L10355">
            <v>0</v>
          </cell>
          <cell r="M10355">
            <v>0</v>
          </cell>
          <cell r="N10355">
            <v>0</v>
          </cell>
          <cell r="O10355">
            <v>0</v>
          </cell>
        </row>
        <row r="10356">
          <cell r="F10356" t="str">
            <v>2014Stockton1-in-2September Peak11</v>
          </cell>
          <cell r="G10356">
            <v>1.0502629999999999</v>
          </cell>
          <cell r="H10356">
            <v>1.0502629999999999</v>
          </cell>
          <cell r="I10356">
            <v>79.763279999999995</v>
          </cell>
          <cell r="J10356">
            <v>12356.54</v>
          </cell>
          <cell r="K10356">
            <v>0</v>
          </cell>
          <cell r="L10356">
            <v>0</v>
          </cell>
          <cell r="M10356">
            <v>0</v>
          </cell>
          <cell r="N10356">
            <v>0</v>
          </cell>
          <cell r="O10356">
            <v>0</v>
          </cell>
        </row>
        <row r="10357">
          <cell r="F10357" t="str">
            <v>2014Stockton1-in-2September Peak12</v>
          </cell>
          <cell r="G10357">
            <v>1.2101379999999999</v>
          </cell>
          <cell r="H10357">
            <v>1.2101379999999999</v>
          </cell>
          <cell r="I10357">
            <v>86.448939999999993</v>
          </cell>
          <cell r="J10357">
            <v>12356.54</v>
          </cell>
          <cell r="K10357">
            <v>0</v>
          </cell>
          <cell r="L10357">
            <v>0</v>
          </cell>
          <cell r="M10357">
            <v>0</v>
          </cell>
          <cell r="N10357">
            <v>0</v>
          </cell>
          <cell r="O10357">
            <v>0</v>
          </cell>
        </row>
        <row r="10358">
          <cell r="F10358" t="str">
            <v>2014Stockton1-in-2September Peak13</v>
          </cell>
          <cell r="G10358">
            <v>1.4157869999999999</v>
          </cell>
          <cell r="H10358">
            <v>1.4157869999999999</v>
          </cell>
          <cell r="I10358">
            <v>90.859179999999995</v>
          </cell>
          <cell r="J10358">
            <v>12356.54</v>
          </cell>
          <cell r="K10358">
            <v>0</v>
          </cell>
          <cell r="L10358">
            <v>0</v>
          </cell>
          <cell r="M10358">
            <v>0</v>
          </cell>
          <cell r="N10358">
            <v>0</v>
          </cell>
          <cell r="O10358">
            <v>0</v>
          </cell>
        </row>
        <row r="10359">
          <cell r="F10359" t="str">
            <v>2014Stockton1-in-2September Peak14</v>
          </cell>
          <cell r="G10359">
            <v>1.3555980000000001</v>
          </cell>
          <cell r="H10359">
            <v>1.6519820000000001</v>
          </cell>
          <cell r="I10359">
            <v>95.134709999999998</v>
          </cell>
          <cell r="J10359">
            <v>12356.54</v>
          </cell>
          <cell r="K10359">
            <v>0.2373574</v>
          </cell>
          <cell r="L10359">
            <v>0.2722308</v>
          </cell>
          <cell r="M10359">
            <v>0.29638399999999998</v>
          </cell>
          <cell r="N10359">
            <v>0.32053710000000002</v>
          </cell>
          <cell r="O10359">
            <v>0.35541050000000002</v>
          </cell>
        </row>
        <row r="10360">
          <cell r="F10360" t="str">
            <v>2014Stockton1-in-2September Peak15</v>
          </cell>
          <cell r="G10360">
            <v>1.5417050000000001</v>
          </cell>
          <cell r="H10360">
            <v>1.914255</v>
          </cell>
          <cell r="I10360">
            <v>99.365290000000002</v>
          </cell>
          <cell r="J10360">
            <v>12356.54</v>
          </cell>
          <cell r="K10360">
            <v>0.3006393</v>
          </cell>
          <cell r="L10360">
            <v>0.3431246</v>
          </cell>
          <cell r="M10360">
            <v>0.37254969999999998</v>
          </cell>
          <cell r="N10360">
            <v>0.40197490000000002</v>
          </cell>
          <cell r="O10360">
            <v>0.44446020000000003</v>
          </cell>
        </row>
        <row r="10361">
          <cell r="F10361" t="str">
            <v>2014Stockton1-in-2September Peak16</v>
          </cell>
          <cell r="G10361">
            <v>1.731436</v>
          </cell>
          <cell r="H10361">
            <v>2.2037849999999999</v>
          </cell>
          <cell r="I10361">
            <v>101.2754</v>
          </cell>
          <cell r="J10361">
            <v>12356.54</v>
          </cell>
          <cell r="K10361">
            <v>0.38174649999999999</v>
          </cell>
          <cell r="L10361">
            <v>0.43527529999999998</v>
          </cell>
          <cell r="M10361">
            <v>0.47234930000000003</v>
          </cell>
          <cell r="N10361">
            <v>0.50942330000000002</v>
          </cell>
          <cell r="O10361">
            <v>0.56295220000000001</v>
          </cell>
        </row>
        <row r="10362">
          <cell r="F10362" t="str">
            <v>2014Stockton1-in-2September Peak17</v>
          </cell>
          <cell r="G10362">
            <v>1.907897</v>
          </cell>
          <cell r="H10362">
            <v>2.4537110000000002</v>
          </cell>
          <cell r="I10362">
            <v>100.8206</v>
          </cell>
          <cell r="J10362">
            <v>12356.54</v>
          </cell>
          <cell r="K10362">
            <v>0.44072719999999999</v>
          </cell>
          <cell r="L10362">
            <v>0.50281370000000003</v>
          </cell>
          <cell r="M10362">
            <v>0.54581460000000004</v>
          </cell>
          <cell r="N10362">
            <v>0.58881539999999999</v>
          </cell>
          <cell r="O10362">
            <v>0.65090199999999998</v>
          </cell>
        </row>
        <row r="10363">
          <cell r="F10363" t="str">
            <v>2014Stockton1-in-2September Peak18</v>
          </cell>
          <cell r="G10363">
            <v>2.0267119999999998</v>
          </cell>
          <cell r="H10363">
            <v>2.5866790000000002</v>
          </cell>
          <cell r="I10363">
            <v>99.865290000000002</v>
          </cell>
          <cell r="J10363">
            <v>12356.54</v>
          </cell>
          <cell r="K10363">
            <v>0.45210299999999998</v>
          </cell>
          <cell r="L10363">
            <v>0.51583020000000002</v>
          </cell>
          <cell r="M10363">
            <v>0.55996749999999995</v>
          </cell>
          <cell r="N10363">
            <v>0.60410470000000005</v>
          </cell>
          <cell r="O10363">
            <v>0.66783199999999998</v>
          </cell>
        </row>
        <row r="10364">
          <cell r="F10364" t="str">
            <v>2014Stockton1-in-2September Peak19</v>
          </cell>
          <cell r="G10364">
            <v>2.8168530000000001</v>
          </cell>
          <cell r="H10364">
            <v>2.5236779999999999</v>
          </cell>
          <cell r="I10364">
            <v>96.230609999999999</v>
          </cell>
          <cell r="J10364">
            <v>12356.54</v>
          </cell>
          <cell r="K10364">
            <v>-0.30917099999999997</v>
          </cell>
          <cell r="L10364">
            <v>-0.29972009999999999</v>
          </cell>
          <cell r="M10364">
            <v>-0.2931745</v>
          </cell>
          <cell r="N10364">
            <v>-0.28662890000000002</v>
          </cell>
          <cell r="O10364">
            <v>-0.27717799999999998</v>
          </cell>
        </row>
        <row r="10365">
          <cell r="F10365" t="str">
            <v>2014Stockton1-in-2September Peak20</v>
          </cell>
          <cell r="G10365">
            <v>2.5659230000000002</v>
          </cell>
          <cell r="H10365">
            <v>2.2908430000000002</v>
          </cell>
          <cell r="I10365">
            <v>91.320369999999997</v>
          </cell>
          <cell r="J10365">
            <v>12356.54</v>
          </cell>
          <cell r="K10365">
            <v>-0.2900894</v>
          </cell>
          <cell r="L10365">
            <v>-0.28122190000000002</v>
          </cell>
          <cell r="M10365">
            <v>-0.2750802</v>
          </cell>
          <cell r="N10365">
            <v>-0.26893850000000002</v>
          </cell>
          <cell r="O10365">
            <v>-0.260071</v>
          </cell>
        </row>
        <row r="10366">
          <cell r="F10366" t="str">
            <v>2014Stockton1-in-2September Peak21</v>
          </cell>
          <cell r="G10366">
            <v>2.2429049999999999</v>
          </cell>
          <cell r="H10366">
            <v>2.057194</v>
          </cell>
          <cell r="I10366">
            <v>84.410240000000002</v>
          </cell>
          <cell r="J10366">
            <v>12356.54</v>
          </cell>
          <cell r="K10366">
            <v>-0.19584409999999999</v>
          </cell>
          <cell r="L10366">
            <v>-0.18985750000000001</v>
          </cell>
          <cell r="M10366">
            <v>-0.18571109999999999</v>
          </cell>
          <cell r="N10366">
            <v>-0.1815648</v>
          </cell>
          <cell r="O10366">
            <v>-0.17557819999999999</v>
          </cell>
        </row>
        <row r="10367">
          <cell r="F10367" t="str">
            <v>2014Stockton1-in-2September Peak22</v>
          </cell>
          <cell r="G10367">
            <v>1.907891</v>
          </cell>
          <cell r="H10367">
            <v>1.7773129999999999</v>
          </cell>
          <cell r="I10367">
            <v>81</v>
          </cell>
          <cell r="J10367">
            <v>12356.54</v>
          </cell>
          <cell r="K10367">
            <v>-0.1377023</v>
          </cell>
          <cell r="L10367">
            <v>-0.1334929</v>
          </cell>
          <cell r="M10367">
            <v>-0.13057759999999999</v>
          </cell>
          <cell r="N10367">
            <v>-0.1276622</v>
          </cell>
          <cell r="O10367">
            <v>-0.1234528</v>
          </cell>
        </row>
        <row r="10368">
          <cell r="F10368" t="str">
            <v>2014Stockton1-in-2September Peak23</v>
          </cell>
          <cell r="G10368">
            <v>1.487511</v>
          </cell>
          <cell r="H10368">
            <v>1.4172340000000001</v>
          </cell>
          <cell r="I10368">
            <v>80.365290000000002</v>
          </cell>
          <cell r="J10368">
            <v>12356.54</v>
          </cell>
          <cell r="K10368">
            <v>-7.4110999999999996E-2</v>
          </cell>
          <cell r="L10368">
            <v>-7.1845500000000007E-2</v>
          </cell>
          <cell r="M10368">
            <v>-7.0276500000000006E-2</v>
          </cell>
          <cell r="N10368">
            <v>-6.8707500000000005E-2</v>
          </cell>
          <cell r="O10368">
            <v>-6.6442000000000001E-2</v>
          </cell>
        </row>
        <row r="10369">
          <cell r="F10369" t="str">
            <v>2014Stockton1-in-2September Peak24</v>
          </cell>
          <cell r="G10369">
            <v>1.1482570000000001</v>
          </cell>
          <cell r="H10369">
            <v>1.0919099999999999</v>
          </cell>
          <cell r="I10369">
            <v>78</v>
          </cell>
          <cell r="J10369">
            <v>12356.54</v>
          </cell>
          <cell r="K10369">
            <v>-5.9421000000000002E-2</v>
          </cell>
          <cell r="L10369">
            <v>-5.7604599999999999E-2</v>
          </cell>
          <cell r="M10369">
            <v>-5.6346500000000001E-2</v>
          </cell>
          <cell r="N10369">
            <v>-5.5088499999999999E-2</v>
          </cell>
          <cell r="O10369">
            <v>-5.3272100000000003E-2</v>
          </cell>
        </row>
        <row r="10370">
          <cell r="F10370" t="str">
            <v>2015-2022All Customers1-in-10September Peak1</v>
          </cell>
          <cell r="G10370">
            <v>1.0318989999999999</v>
          </cell>
          <cell r="H10370">
            <v>1.0318989999999999</v>
          </cell>
          <cell r="I10370">
            <v>73.999690000000001</v>
          </cell>
          <cell r="J10370">
            <v>147887</v>
          </cell>
          <cell r="K10370">
            <v>0</v>
          </cell>
          <cell r="L10370">
            <v>0</v>
          </cell>
          <cell r="M10370">
            <v>0</v>
          </cell>
          <cell r="N10370">
            <v>0</v>
          </cell>
          <cell r="O10370">
            <v>0</v>
          </cell>
        </row>
        <row r="10371">
          <cell r="F10371" t="str">
            <v>2015-2022All Customers1-in-10September Peak2</v>
          </cell>
          <cell r="G10371">
            <v>0.88091030000000003</v>
          </cell>
          <cell r="H10371">
            <v>0.88091030000000003</v>
          </cell>
          <cell r="I10371">
            <v>72.787030000000001</v>
          </cell>
          <cell r="J10371">
            <v>147887</v>
          </cell>
          <cell r="K10371">
            <v>0</v>
          </cell>
          <cell r="L10371">
            <v>0</v>
          </cell>
          <cell r="M10371">
            <v>0</v>
          </cell>
          <cell r="N10371">
            <v>0</v>
          </cell>
          <cell r="O10371">
            <v>0</v>
          </cell>
        </row>
        <row r="10372">
          <cell r="F10372" t="str">
            <v>2015-2022All Customers1-in-10September Peak3</v>
          </cell>
          <cell r="G10372">
            <v>0.79258969999999995</v>
          </cell>
          <cell r="H10372">
            <v>0.79258969999999995</v>
          </cell>
          <cell r="I10372">
            <v>70.518910000000005</v>
          </cell>
          <cell r="J10372">
            <v>147887</v>
          </cell>
          <cell r="K10372">
            <v>0</v>
          </cell>
          <cell r="L10372">
            <v>0</v>
          </cell>
          <cell r="M10372">
            <v>0</v>
          </cell>
          <cell r="N10372">
            <v>0</v>
          </cell>
          <cell r="O10372">
            <v>0</v>
          </cell>
        </row>
        <row r="10373">
          <cell r="F10373" t="str">
            <v>2015-2022All Customers1-in-10September Peak4</v>
          </cell>
          <cell r="G10373">
            <v>0.74143269999999994</v>
          </cell>
          <cell r="H10373">
            <v>0.74143269999999994</v>
          </cell>
          <cell r="I10373">
            <v>69.092339999999993</v>
          </cell>
          <cell r="J10373">
            <v>147887</v>
          </cell>
          <cell r="K10373">
            <v>0</v>
          </cell>
          <cell r="L10373">
            <v>0</v>
          </cell>
          <cell r="M10373">
            <v>0</v>
          </cell>
          <cell r="N10373">
            <v>0</v>
          </cell>
          <cell r="O10373">
            <v>0</v>
          </cell>
        </row>
        <row r="10374">
          <cell r="F10374" t="str">
            <v>2015-2022All Customers1-in-10September Peak5</v>
          </cell>
          <cell r="G10374">
            <v>0.72802520000000004</v>
          </cell>
          <cell r="H10374">
            <v>0.72802520000000004</v>
          </cell>
          <cell r="I10374">
            <v>67.929400000000001</v>
          </cell>
          <cell r="J10374">
            <v>147887</v>
          </cell>
          <cell r="K10374">
            <v>0</v>
          </cell>
          <cell r="L10374">
            <v>0</v>
          </cell>
          <cell r="M10374">
            <v>0</v>
          </cell>
          <cell r="N10374">
            <v>0</v>
          </cell>
          <cell r="O10374">
            <v>0</v>
          </cell>
        </row>
        <row r="10375">
          <cell r="F10375" t="str">
            <v>2015-2022All Customers1-in-10September Peak6</v>
          </cell>
          <cell r="G10375">
            <v>0.77010140000000005</v>
          </cell>
          <cell r="H10375">
            <v>0.77010140000000005</v>
          </cell>
          <cell r="I10375">
            <v>66.559799999999996</v>
          </cell>
          <cell r="J10375">
            <v>147887</v>
          </cell>
          <cell r="K10375">
            <v>0</v>
          </cell>
          <cell r="L10375">
            <v>0</v>
          </cell>
          <cell r="M10375">
            <v>0</v>
          </cell>
          <cell r="N10375">
            <v>0</v>
          </cell>
          <cell r="O10375">
            <v>0</v>
          </cell>
        </row>
        <row r="10376">
          <cell r="F10376" t="str">
            <v>2015-2022All Customers1-in-10September Peak7</v>
          </cell>
          <cell r="G10376">
            <v>0.89770669999999997</v>
          </cell>
          <cell r="H10376">
            <v>0.89770669999999997</v>
          </cell>
          <cell r="I10376">
            <v>65.497600000000006</v>
          </cell>
          <cell r="J10376">
            <v>147887</v>
          </cell>
          <cell r="K10376">
            <v>0</v>
          </cell>
          <cell r="L10376">
            <v>0</v>
          </cell>
          <cell r="M10376">
            <v>0</v>
          </cell>
          <cell r="N10376">
            <v>0</v>
          </cell>
          <cell r="O10376">
            <v>0</v>
          </cell>
        </row>
        <row r="10377">
          <cell r="F10377" t="str">
            <v>2015-2022All Customers1-in-10September Peak8</v>
          </cell>
          <cell r="G10377">
            <v>0.99985159999999995</v>
          </cell>
          <cell r="H10377">
            <v>0.99985159999999995</v>
          </cell>
          <cell r="I10377">
            <v>67.080569999999994</v>
          </cell>
          <cell r="J10377">
            <v>147887</v>
          </cell>
          <cell r="K10377">
            <v>0</v>
          </cell>
          <cell r="L10377">
            <v>0</v>
          </cell>
          <cell r="M10377">
            <v>0</v>
          </cell>
          <cell r="N10377">
            <v>0</v>
          </cell>
          <cell r="O10377">
            <v>0</v>
          </cell>
        </row>
        <row r="10378">
          <cell r="F10378" t="str">
            <v>2015-2022All Customers1-in-10September Peak9</v>
          </cell>
          <cell r="G10378">
            <v>1.021169</v>
          </cell>
          <cell r="H10378">
            <v>1.021169</v>
          </cell>
          <cell r="I10378">
            <v>72.895259999999993</v>
          </cell>
          <cell r="J10378">
            <v>147887</v>
          </cell>
          <cell r="K10378">
            <v>0</v>
          </cell>
          <cell r="L10378">
            <v>0</v>
          </cell>
          <cell r="M10378">
            <v>0</v>
          </cell>
          <cell r="N10378">
            <v>0</v>
          </cell>
          <cell r="O10378">
            <v>0</v>
          </cell>
        </row>
        <row r="10379">
          <cell r="F10379" t="str">
            <v>2015-2022All Customers1-in-10September Peak10</v>
          </cell>
          <cell r="G10379">
            <v>1.088136</v>
          </cell>
          <cell r="H10379">
            <v>1.088136</v>
          </cell>
          <cell r="I10379">
            <v>78.839029999999994</v>
          </cell>
          <cell r="J10379">
            <v>147887</v>
          </cell>
          <cell r="K10379">
            <v>0</v>
          </cell>
          <cell r="L10379">
            <v>0</v>
          </cell>
          <cell r="M10379">
            <v>0</v>
          </cell>
          <cell r="N10379">
            <v>0</v>
          </cell>
          <cell r="O10379">
            <v>0</v>
          </cell>
        </row>
        <row r="10380">
          <cell r="F10380" t="str">
            <v>2015-2022All Customers1-in-10September Peak11</v>
          </cell>
          <cell r="G10380">
            <v>1.201808</v>
          </cell>
          <cell r="H10380">
            <v>1.201808</v>
          </cell>
          <cell r="I10380">
            <v>84.574789999999993</v>
          </cell>
          <cell r="J10380">
            <v>147887</v>
          </cell>
          <cell r="K10380">
            <v>0</v>
          </cell>
          <cell r="L10380">
            <v>0</v>
          </cell>
          <cell r="M10380">
            <v>0</v>
          </cell>
          <cell r="N10380">
            <v>0</v>
          </cell>
          <cell r="O10380">
            <v>0</v>
          </cell>
        </row>
        <row r="10381">
          <cell r="F10381" t="str">
            <v>2015-2022All Customers1-in-10September Peak12</v>
          </cell>
          <cell r="G10381">
            <v>1.3667739999999999</v>
          </cell>
          <cell r="H10381">
            <v>1.3667739999999999</v>
          </cell>
          <cell r="I10381">
            <v>89.198800000000006</v>
          </cell>
          <cell r="J10381">
            <v>147887</v>
          </cell>
          <cell r="K10381">
            <v>0</v>
          </cell>
          <cell r="L10381">
            <v>0</v>
          </cell>
          <cell r="M10381">
            <v>0</v>
          </cell>
          <cell r="N10381">
            <v>0</v>
          </cell>
          <cell r="O10381">
            <v>0</v>
          </cell>
        </row>
        <row r="10382">
          <cell r="F10382" t="str">
            <v>2015-2022All Customers1-in-10September Peak13</v>
          </cell>
          <cell r="G10382">
            <v>1.586708</v>
          </cell>
          <cell r="H10382">
            <v>1.586708</v>
          </cell>
          <cell r="I10382">
            <v>92.652510000000007</v>
          </cell>
          <cell r="J10382">
            <v>147887</v>
          </cell>
          <cell r="K10382">
            <v>0</v>
          </cell>
          <cell r="L10382">
            <v>0</v>
          </cell>
          <cell r="M10382">
            <v>0</v>
          </cell>
          <cell r="N10382">
            <v>0</v>
          </cell>
          <cell r="O10382">
            <v>0</v>
          </cell>
        </row>
        <row r="10383">
          <cell r="F10383" t="str">
            <v>2015-2022All Customers1-in-10September Peak14</v>
          </cell>
          <cell r="G10383">
            <v>1.466194</v>
          </cell>
          <cell r="H10383">
            <v>1.8270789999999999</v>
          </cell>
          <cell r="I10383">
            <v>95.769620000000003</v>
          </cell>
          <cell r="J10383">
            <v>147887</v>
          </cell>
          <cell r="K10383">
            <v>0.29814420000000003</v>
          </cell>
          <cell r="L10383">
            <v>0.33521210000000001</v>
          </cell>
          <cell r="M10383">
            <v>0.36088510000000001</v>
          </cell>
          <cell r="N10383">
            <v>0.38655830000000002</v>
          </cell>
          <cell r="O10383">
            <v>0.42362620000000001</v>
          </cell>
        </row>
        <row r="10384">
          <cell r="F10384" t="str">
            <v>2015-2022All Customers1-in-10September Peak15</v>
          </cell>
          <cell r="G10384">
            <v>1.6338550000000001</v>
          </cell>
          <cell r="H10384">
            <v>2.0972620000000002</v>
          </cell>
          <cell r="I10384">
            <v>98.281109999999998</v>
          </cell>
          <cell r="J10384">
            <v>147887</v>
          </cell>
          <cell r="K10384">
            <v>0.38361889999999998</v>
          </cell>
          <cell r="L10384">
            <v>0.43075829999999998</v>
          </cell>
          <cell r="M10384">
            <v>0.46340700000000001</v>
          </cell>
          <cell r="N10384">
            <v>0.49605569999999999</v>
          </cell>
          <cell r="O10384">
            <v>0.54319510000000004</v>
          </cell>
        </row>
        <row r="10385">
          <cell r="F10385" t="str">
            <v>2015-2022All Customers1-in-10September Peak16</v>
          </cell>
          <cell r="G10385">
            <v>1.8253490000000001</v>
          </cell>
          <cell r="H10385">
            <v>2.4048780000000001</v>
          </cell>
          <cell r="I10385">
            <v>99.591279999999998</v>
          </cell>
          <cell r="J10385">
            <v>147887</v>
          </cell>
          <cell r="K10385">
            <v>0.48014210000000002</v>
          </cell>
          <cell r="L10385">
            <v>0.53886100000000003</v>
          </cell>
          <cell r="M10385">
            <v>0.57952959999999998</v>
          </cell>
          <cell r="N10385">
            <v>0.62019809999999997</v>
          </cell>
          <cell r="O10385">
            <v>0.67891710000000005</v>
          </cell>
        </row>
        <row r="10386">
          <cell r="F10386" t="str">
            <v>2015-2022All Customers1-in-10September Peak17</v>
          </cell>
          <cell r="G10386">
            <v>2.0048159999999999</v>
          </cell>
          <cell r="H10386">
            <v>2.6799949999999999</v>
          </cell>
          <cell r="I10386">
            <v>99.540660000000003</v>
          </cell>
          <cell r="J10386">
            <v>147887</v>
          </cell>
          <cell r="K10386">
            <v>0.55911270000000002</v>
          </cell>
          <cell r="L10386">
            <v>0.62768539999999995</v>
          </cell>
          <cell r="M10386">
            <v>0.67517859999999996</v>
          </cell>
          <cell r="N10386">
            <v>0.72267190000000003</v>
          </cell>
          <cell r="O10386">
            <v>0.79124459999999996</v>
          </cell>
        </row>
        <row r="10387">
          <cell r="F10387" t="str">
            <v>2015-2022All Customers1-in-10September Peak18</v>
          </cell>
          <cell r="G10387">
            <v>2.1595960000000001</v>
          </cell>
          <cell r="H10387">
            <v>2.8530160000000002</v>
          </cell>
          <cell r="I10387">
            <v>98.553060000000002</v>
          </cell>
          <cell r="J10387">
            <v>147887</v>
          </cell>
          <cell r="K10387">
            <v>0.57418179999999996</v>
          </cell>
          <cell r="L10387">
            <v>0.64462850000000005</v>
          </cell>
          <cell r="M10387">
            <v>0.69341980000000003</v>
          </cell>
          <cell r="N10387">
            <v>0.74221099999999995</v>
          </cell>
          <cell r="O10387">
            <v>0.81265770000000004</v>
          </cell>
        </row>
        <row r="10388">
          <cell r="F10388" t="str">
            <v>2015-2022All Customers1-in-10September Peak19</v>
          </cell>
          <cell r="G10388">
            <v>3.0801810000000001</v>
          </cell>
          <cell r="H10388">
            <v>2.81684</v>
          </cell>
          <cell r="I10388">
            <v>95.037409999999994</v>
          </cell>
          <cell r="J10388">
            <v>147887</v>
          </cell>
          <cell r="K10388">
            <v>-0.29170299999999999</v>
          </cell>
          <cell r="L10388">
            <v>-0.27494689999999999</v>
          </cell>
          <cell r="M10388">
            <v>-0.26334150000000001</v>
          </cell>
          <cell r="N10388">
            <v>-0.25173630000000002</v>
          </cell>
          <cell r="O10388">
            <v>-0.2349801</v>
          </cell>
        </row>
        <row r="10389">
          <cell r="F10389" t="str">
            <v>2015-2022All Customers1-in-10September Peak20</v>
          </cell>
          <cell r="G10389">
            <v>2.8195939999999999</v>
          </cell>
          <cell r="H10389">
            <v>2.5831900000000001</v>
          </cell>
          <cell r="I10389">
            <v>89.269350000000003</v>
          </cell>
          <cell r="J10389">
            <v>147887</v>
          </cell>
          <cell r="K10389">
            <v>-0.26174350000000002</v>
          </cell>
          <cell r="L10389">
            <v>-0.24677260000000001</v>
          </cell>
          <cell r="M10389">
            <v>-0.2364039</v>
          </cell>
          <cell r="N10389">
            <v>-0.22603509999999999</v>
          </cell>
          <cell r="O10389">
            <v>-0.21106430000000001</v>
          </cell>
        </row>
        <row r="10390">
          <cell r="F10390" t="str">
            <v>2015-2022All Customers1-in-10September Peak21</v>
          </cell>
          <cell r="G10390">
            <v>2.4881359999999999</v>
          </cell>
          <cell r="H10390">
            <v>2.3381210000000001</v>
          </cell>
          <cell r="I10390">
            <v>84.885559999999998</v>
          </cell>
          <cell r="J10390">
            <v>147887</v>
          </cell>
          <cell r="K10390">
            <v>-0.16576550000000001</v>
          </cell>
          <cell r="L10390">
            <v>-0.15646019999999999</v>
          </cell>
          <cell r="M10390">
            <v>-0.15001529999999999</v>
          </cell>
          <cell r="N10390">
            <v>-0.14357039999999999</v>
          </cell>
          <cell r="O10390">
            <v>-0.134265</v>
          </cell>
        </row>
        <row r="10391">
          <cell r="F10391" t="str">
            <v>2015-2022All Customers1-in-10September Peak22</v>
          </cell>
          <cell r="G10391">
            <v>2.1463320000000001</v>
          </cell>
          <cell r="H10391">
            <v>2.0532659999999998</v>
          </cell>
          <cell r="I10391">
            <v>81.728200000000001</v>
          </cell>
          <cell r="J10391">
            <v>147887</v>
          </cell>
          <cell r="K10391">
            <v>-0.10273599999999999</v>
          </cell>
          <cell r="L10391">
            <v>-9.7022800000000006E-2</v>
          </cell>
          <cell r="M10391">
            <v>-9.3065800000000004E-2</v>
          </cell>
          <cell r="N10391">
            <v>-8.9108800000000002E-2</v>
          </cell>
          <cell r="O10391">
            <v>-8.3395499999999997E-2</v>
          </cell>
        </row>
        <row r="10392">
          <cell r="F10392" t="str">
            <v>2015-2022All Customers1-in-10September Peak23</v>
          </cell>
          <cell r="G10392">
            <v>1.7004630000000001</v>
          </cell>
          <cell r="H10392">
            <v>1.6422460000000001</v>
          </cell>
          <cell r="I10392">
            <v>78.629850000000005</v>
          </cell>
          <cell r="J10392">
            <v>147887</v>
          </cell>
          <cell r="K10392">
            <v>-6.4355200000000001E-2</v>
          </cell>
          <cell r="L10392">
            <v>-6.0728699999999997E-2</v>
          </cell>
          <cell r="M10392">
            <v>-5.8216999999999998E-2</v>
          </cell>
          <cell r="N10392">
            <v>-5.5705299999999999E-2</v>
          </cell>
          <cell r="O10392">
            <v>-5.2078899999999997E-2</v>
          </cell>
        </row>
        <row r="10393">
          <cell r="F10393" t="str">
            <v>2015-2022All Customers1-in-10September Peak24</v>
          </cell>
          <cell r="G10393">
            <v>1.3000039999999999</v>
          </cell>
          <cell r="H10393">
            <v>1.258</v>
          </cell>
          <cell r="I10393">
            <v>76.942149999999998</v>
          </cell>
          <cell r="J10393">
            <v>147887</v>
          </cell>
          <cell r="K10393">
            <v>-4.6475700000000002E-2</v>
          </cell>
          <cell r="L10393">
            <v>-4.3833499999999997E-2</v>
          </cell>
          <cell r="M10393">
            <v>-4.2003600000000002E-2</v>
          </cell>
          <cell r="N10393">
            <v>-4.01737E-2</v>
          </cell>
          <cell r="O10393">
            <v>-3.7531500000000002E-2</v>
          </cell>
        </row>
        <row r="10394">
          <cell r="F10394" t="str">
            <v>2015-2022Greater Bay Area1-in-10September Peak1</v>
          </cell>
          <cell r="G10394">
            <v>1.063469</v>
          </cell>
          <cell r="H10394">
            <v>1.063469</v>
          </cell>
          <cell r="I10394">
            <v>72.094309999999993</v>
          </cell>
          <cell r="J10394">
            <v>51563.08</v>
          </cell>
          <cell r="K10394">
            <v>0</v>
          </cell>
          <cell r="L10394">
            <v>0</v>
          </cell>
          <cell r="M10394">
            <v>0</v>
          </cell>
          <cell r="N10394">
            <v>0</v>
          </cell>
          <cell r="O10394">
            <v>0</v>
          </cell>
        </row>
        <row r="10395">
          <cell r="F10395" t="str">
            <v>2015-2022Greater Bay Area1-in-10September Peak2</v>
          </cell>
          <cell r="G10395">
            <v>0.8945282</v>
          </cell>
          <cell r="H10395">
            <v>0.8945282</v>
          </cell>
          <cell r="I10395">
            <v>71.576580000000007</v>
          </cell>
          <cell r="J10395">
            <v>51563.08</v>
          </cell>
          <cell r="K10395">
            <v>0</v>
          </cell>
          <cell r="L10395">
            <v>0</v>
          </cell>
          <cell r="M10395">
            <v>0</v>
          </cell>
          <cell r="N10395">
            <v>0</v>
          </cell>
          <cell r="O10395">
            <v>0</v>
          </cell>
        </row>
        <row r="10396">
          <cell r="F10396" t="str">
            <v>2015-2022Greater Bay Area1-in-10September Peak3</v>
          </cell>
          <cell r="G10396">
            <v>0.8014829</v>
          </cell>
          <cell r="H10396">
            <v>0.8014829</v>
          </cell>
          <cell r="I10396">
            <v>69.988169999999997</v>
          </cell>
          <cell r="J10396">
            <v>51563.08</v>
          </cell>
          <cell r="K10396">
            <v>0</v>
          </cell>
          <cell r="L10396">
            <v>0</v>
          </cell>
          <cell r="M10396">
            <v>0</v>
          </cell>
          <cell r="N10396">
            <v>0</v>
          </cell>
          <cell r="O10396">
            <v>0</v>
          </cell>
        </row>
        <row r="10397">
          <cell r="F10397" t="str">
            <v>2015-2022Greater Bay Area1-in-10September Peak4</v>
          </cell>
          <cell r="G10397">
            <v>0.74984340000000005</v>
          </cell>
          <cell r="H10397">
            <v>0.74984340000000005</v>
          </cell>
          <cell r="I10397">
            <v>68.493250000000003</v>
          </cell>
          <cell r="J10397">
            <v>51563.08</v>
          </cell>
          <cell r="K10397">
            <v>0</v>
          </cell>
          <cell r="L10397">
            <v>0</v>
          </cell>
          <cell r="M10397">
            <v>0</v>
          </cell>
          <cell r="N10397">
            <v>0</v>
          </cell>
          <cell r="O10397">
            <v>0</v>
          </cell>
        </row>
        <row r="10398">
          <cell r="F10398" t="str">
            <v>2015-2022Greater Bay Area1-in-10September Peak5</v>
          </cell>
          <cell r="G10398">
            <v>0.73253550000000001</v>
          </cell>
          <cell r="H10398">
            <v>0.73253550000000001</v>
          </cell>
          <cell r="I10398">
            <v>67.471940000000004</v>
          </cell>
          <cell r="J10398">
            <v>51563.08</v>
          </cell>
          <cell r="K10398">
            <v>0</v>
          </cell>
          <cell r="L10398">
            <v>0</v>
          </cell>
          <cell r="M10398">
            <v>0</v>
          </cell>
          <cell r="N10398">
            <v>0</v>
          </cell>
          <cell r="O10398">
            <v>0</v>
          </cell>
        </row>
        <row r="10399">
          <cell r="F10399" t="str">
            <v>2015-2022Greater Bay Area1-in-10September Peak6</v>
          </cell>
          <cell r="G10399">
            <v>0.77282910000000005</v>
          </cell>
          <cell r="H10399">
            <v>0.77282910000000005</v>
          </cell>
          <cell r="I10399">
            <v>66.007310000000004</v>
          </cell>
          <cell r="J10399">
            <v>51563.08</v>
          </cell>
          <cell r="K10399">
            <v>0</v>
          </cell>
          <cell r="L10399">
            <v>0</v>
          </cell>
          <cell r="M10399">
            <v>0</v>
          </cell>
          <cell r="N10399">
            <v>0</v>
          </cell>
          <cell r="O10399">
            <v>0</v>
          </cell>
        </row>
        <row r="10400">
          <cell r="F10400" t="str">
            <v>2015-2022Greater Bay Area1-in-10September Peak7</v>
          </cell>
          <cell r="G10400">
            <v>0.91334329999999997</v>
          </cell>
          <cell r="H10400">
            <v>0.91334329999999997</v>
          </cell>
          <cell r="I10400">
            <v>64.634699999999995</v>
          </cell>
          <cell r="J10400">
            <v>51563.08</v>
          </cell>
          <cell r="K10400">
            <v>0</v>
          </cell>
          <cell r="L10400">
            <v>0</v>
          </cell>
          <cell r="M10400">
            <v>0</v>
          </cell>
          <cell r="N10400">
            <v>0</v>
          </cell>
          <cell r="O10400">
            <v>0</v>
          </cell>
        </row>
        <row r="10401">
          <cell r="F10401" t="str">
            <v>2015-2022Greater Bay Area1-in-10September Peak8</v>
          </cell>
          <cell r="G10401">
            <v>1.050692</v>
          </cell>
          <cell r="H10401">
            <v>1.050692</v>
          </cell>
          <cell r="I10401">
            <v>65.918760000000006</v>
          </cell>
          <cell r="J10401">
            <v>51563.08</v>
          </cell>
          <cell r="K10401">
            <v>0</v>
          </cell>
          <cell r="L10401">
            <v>0</v>
          </cell>
          <cell r="M10401">
            <v>0</v>
          </cell>
          <cell r="N10401">
            <v>0</v>
          </cell>
          <cell r="O10401">
            <v>0</v>
          </cell>
        </row>
        <row r="10402">
          <cell r="F10402" t="str">
            <v>2015-2022Greater Bay Area1-in-10September Peak9</v>
          </cell>
          <cell r="G10402">
            <v>1.067013</v>
          </cell>
          <cell r="H10402">
            <v>1.067013</v>
          </cell>
          <cell r="I10402">
            <v>71.57732</v>
          </cell>
          <cell r="J10402">
            <v>51563.08</v>
          </cell>
          <cell r="K10402">
            <v>0</v>
          </cell>
          <cell r="L10402">
            <v>0</v>
          </cell>
          <cell r="M10402">
            <v>0</v>
          </cell>
          <cell r="N10402">
            <v>0</v>
          </cell>
          <cell r="O10402">
            <v>0</v>
          </cell>
        </row>
        <row r="10403">
          <cell r="F10403" t="str">
            <v>2015-2022Greater Bay Area1-in-10September Peak10</v>
          </cell>
          <cell r="G10403">
            <v>1.1135660000000001</v>
          </cell>
          <cell r="H10403">
            <v>1.1135660000000001</v>
          </cell>
          <cell r="I10403">
            <v>76.808109999999999</v>
          </cell>
          <cell r="J10403">
            <v>51563.08</v>
          </cell>
          <cell r="K10403">
            <v>0</v>
          </cell>
          <cell r="L10403">
            <v>0</v>
          </cell>
          <cell r="M10403">
            <v>0</v>
          </cell>
          <cell r="N10403">
            <v>0</v>
          </cell>
          <cell r="O10403">
            <v>0</v>
          </cell>
        </row>
        <row r="10404">
          <cell r="F10404" t="str">
            <v>2015-2022Greater Bay Area1-in-10September Peak11</v>
          </cell>
          <cell r="G10404">
            <v>1.2089760000000001</v>
          </cell>
          <cell r="H10404">
            <v>1.2089760000000001</v>
          </cell>
          <cell r="I10404">
            <v>83.630120000000005</v>
          </cell>
          <cell r="J10404">
            <v>51563.08</v>
          </cell>
          <cell r="K10404">
            <v>0</v>
          </cell>
          <cell r="L10404">
            <v>0</v>
          </cell>
          <cell r="M10404">
            <v>0</v>
          </cell>
          <cell r="N10404">
            <v>0</v>
          </cell>
          <cell r="O10404">
            <v>0</v>
          </cell>
        </row>
        <row r="10405">
          <cell r="F10405" t="str">
            <v>2015-2022Greater Bay Area1-in-10September Peak12</v>
          </cell>
          <cell r="G10405">
            <v>1.3447819999999999</v>
          </cell>
          <cell r="H10405">
            <v>1.3447819999999999</v>
          </cell>
          <cell r="I10405">
            <v>89.105009999999993</v>
          </cell>
          <cell r="J10405">
            <v>51563.08</v>
          </cell>
          <cell r="K10405">
            <v>0</v>
          </cell>
          <cell r="L10405">
            <v>0</v>
          </cell>
          <cell r="M10405">
            <v>0</v>
          </cell>
          <cell r="N10405">
            <v>0</v>
          </cell>
          <cell r="O10405">
            <v>0</v>
          </cell>
        </row>
        <row r="10406">
          <cell r="F10406" t="str">
            <v>2015-2022Greater Bay Area1-in-10September Peak13</v>
          </cell>
          <cell r="G10406">
            <v>1.5302770000000001</v>
          </cell>
          <cell r="H10406">
            <v>1.5302770000000001</v>
          </cell>
          <cell r="I10406">
            <v>92.788820000000001</v>
          </cell>
          <cell r="J10406">
            <v>51563.08</v>
          </cell>
          <cell r="K10406">
            <v>0</v>
          </cell>
          <cell r="L10406">
            <v>0</v>
          </cell>
          <cell r="M10406">
            <v>0</v>
          </cell>
          <cell r="N10406">
            <v>0</v>
          </cell>
          <cell r="O10406">
            <v>0</v>
          </cell>
        </row>
        <row r="10407">
          <cell r="F10407" t="str">
            <v>2015-2022Greater Bay Area1-in-10September Peak14</v>
          </cell>
          <cell r="G10407">
            <v>1.380236</v>
          </cell>
          <cell r="H10407">
            <v>1.728029</v>
          </cell>
          <cell r="I10407">
            <v>95.931139999999999</v>
          </cell>
          <cell r="J10407">
            <v>51563.08</v>
          </cell>
          <cell r="K10407">
            <v>0.28995300000000002</v>
          </cell>
          <cell r="L10407">
            <v>0.32412560000000001</v>
          </cell>
          <cell r="M10407">
            <v>0.34779330000000003</v>
          </cell>
          <cell r="N10407">
            <v>0.37146119999999999</v>
          </cell>
          <cell r="O10407">
            <v>0.40563379999999999</v>
          </cell>
        </row>
        <row r="10408">
          <cell r="F10408" t="str">
            <v>2015-2022Greater Bay Area1-in-10September Peak15</v>
          </cell>
          <cell r="G10408">
            <v>1.504602</v>
          </cell>
          <cell r="H10408">
            <v>1.958094</v>
          </cell>
          <cell r="I10408">
            <v>98.007199999999997</v>
          </cell>
          <cell r="J10408">
            <v>51563.08</v>
          </cell>
          <cell r="K10408">
            <v>0.37832379999999999</v>
          </cell>
          <cell r="L10408">
            <v>0.42273349999999998</v>
          </cell>
          <cell r="M10408">
            <v>0.45349149999999999</v>
          </cell>
          <cell r="N10408">
            <v>0.4842496</v>
          </cell>
          <cell r="O10408">
            <v>0.52865930000000005</v>
          </cell>
        </row>
        <row r="10409">
          <cell r="F10409" t="str">
            <v>2015-2022Greater Bay Area1-in-10September Peak16</v>
          </cell>
          <cell r="G10409">
            <v>1.6787449999999999</v>
          </cell>
          <cell r="H10409">
            <v>2.2406739999999998</v>
          </cell>
          <cell r="I10409">
            <v>99.002870000000001</v>
          </cell>
          <cell r="J10409">
            <v>51563.08</v>
          </cell>
          <cell r="K10409">
            <v>0.46882249999999998</v>
          </cell>
          <cell r="L10409">
            <v>0.52383060000000004</v>
          </cell>
          <cell r="M10409">
            <v>0.56192909999999996</v>
          </cell>
          <cell r="N10409">
            <v>0.60002759999999999</v>
          </cell>
          <cell r="O10409">
            <v>0.6550359</v>
          </cell>
        </row>
        <row r="10410">
          <cell r="F10410" t="str">
            <v>2015-2022Greater Bay Area1-in-10September Peak17</v>
          </cell>
          <cell r="G10410">
            <v>1.8535509999999999</v>
          </cell>
          <cell r="H10410">
            <v>2.5118510000000001</v>
          </cell>
          <cell r="I10410">
            <v>98.214489999999998</v>
          </cell>
          <cell r="J10410">
            <v>51563.08</v>
          </cell>
          <cell r="K10410">
            <v>0.54920100000000005</v>
          </cell>
          <cell r="L10410">
            <v>0.61365769999999997</v>
          </cell>
          <cell r="M10410">
            <v>0.6583</v>
          </cell>
          <cell r="N10410">
            <v>0.70294239999999997</v>
          </cell>
          <cell r="O10410">
            <v>0.76739900000000005</v>
          </cell>
        </row>
        <row r="10411">
          <cell r="F10411" t="str">
            <v>2015-2022Greater Bay Area1-in-10September Peak18</v>
          </cell>
          <cell r="G10411">
            <v>2.0249299999999999</v>
          </cell>
          <cell r="H10411">
            <v>2.7014939999999998</v>
          </cell>
          <cell r="I10411">
            <v>96.94247</v>
          </cell>
          <cell r="J10411">
            <v>51563.08</v>
          </cell>
          <cell r="K10411">
            <v>0.56443460000000001</v>
          </cell>
          <cell r="L10411">
            <v>0.63068139999999995</v>
          </cell>
          <cell r="M10411">
            <v>0.67656360000000004</v>
          </cell>
          <cell r="N10411">
            <v>0.72244589999999997</v>
          </cell>
          <cell r="O10411">
            <v>0.78869270000000002</v>
          </cell>
        </row>
        <row r="10412">
          <cell r="F10412" t="str">
            <v>2015-2022Greater Bay Area1-in-10September Peak19</v>
          </cell>
          <cell r="G10412">
            <v>2.879006</v>
          </cell>
          <cell r="H10412">
            <v>2.7021519999999999</v>
          </cell>
          <cell r="I10412">
            <v>93.657210000000006</v>
          </cell>
          <cell r="J10412">
            <v>51563.08</v>
          </cell>
          <cell r="K10412">
            <v>-0.20453879999999999</v>
          </cell>
          <cell r="L10412">
            <v>-0.1881825</v>
          </cell>
          <cell r="M10412">
            <v>-0.17685409999999999</v>
          </cell>
          <cell r="N10412">
            <v>-0.1655258</v>
          </cell>
          <cell r="O10412">
            <v>-0.14916940000000001</v>
          </cell>
        </row>
        <row r="10413">
          <cell r="F10413" t="str">
            <v>2015-2022Greater Bay Area1-in-10September Peak20</v>
          </cell>
          <cell r="G10413">
            <v>2.6534610000000001</v>
          </cell>
          <cell r="H10413">
            <v>2.4961639999999998</v>
          </cell>
          <cell r="I10413">
            <v>87.230509999999995</v>
          </cell>
          <cell r="J10413">
            <v>51563.08</v>
          </cell>
          <cell r="K10413">
            <v>-0.18192059999999999</v>
          </cell>
          <cell r="L10413">
            <v>-0.16737299999999999</v>
          </cell>
          <cell r="M10413">
            <v>-0.1572974</v>
          </cell>
          <cell r="N10413">
            <v>-0.14722170000000001</v>
          </cell>
          <cell r="O10413">
            <v>-0.13267409999999999</v>
          </cell>
        </row>
        <row r="10414">
          <cell r="F10414" t="str">
            <v>2015-2022Greater Bay Area1-in-10September Peak21</v>
          </cell>
          <cell r="G10414">
            <v>2.387362</v>
          </cell>
          <cell r="H10414">
            <v>2.2971219999999999</v>
          </cell>
          <cell r="I10414">
            <v>82.273489999999995</v>
          </cell>
          <cell r="J10414">
            <v>51563.08</v>
          </cell>
          <cell r="K10414">
            <v>-0.10436670000000001</v>
          </cell>
          <cell r="L10414">
            <v>-9.6020800000000003E-2</v>
          </cell>
          <cell r="M10414">
            <v>-9.0240500000000001E-2</v>
          </cell>
          <cell r="N10414">
            <v>-8.4460099999999996E-2</v>
          </cell>
          <cell r="O10414">
            <v>-7.6114299999999996E-2</v>
          </cell>
        </row>
        <row r="10415">
          <cell r="F10415" t="str">
            <v>2015-2022Greater Bay Area1-in-10September Peak22</v>
          </cell>
          <cell r="G10415">
            <v>2.1126559999999999</v>
          </cell>
          <cell r="H10415">
            <v>2.0596429999999999</v>
          </cell>
          <cell r="I10415">
            <v>79.296549999999996</v>
          </cell>
          <cell r="J10415">
            <v>51563.08</v>
          </cell>
          <cell r="K10415">
            <v>-6.1311200000000003E-2</v>
          </cell>
          <cell r="L10415">
            <v>-5.6408300000000001E-2</v>
          </cell>
          <cell r="M10415">
            <v>-5.30126E-2</v>
          </cell>
          <cell r="N10415">
            <v>-4.9616899999999999E-2</v>
          </cell>
          <cell r="O10415">
            <v>-4.4713999999999997E-2</v>
          </cell>
        </row>
        <row r="10416">
          <cell r="F10416" t="str">
            <v>2015-2022Greater Bay Area1-in-10September Peak23</v>
          </cell>
          <cell r="G10416">
            <v>1.706607</v>
          </cell>
          <cell r="H10416">
            <v>1.672499</v>
          </cell>
          <cell r="I10416">
            <v>76.91189</v>
          </cell>
          <cell r="J10416">
            <v>51563.08</v>
          </cell>
          <cell r="K10416">
            <v>-3.9447700000000002E-2</v>
          </cell>
          <cell r="L10416">
            <v>-3.6293199999999998E-2</v>
          </cell>
          <cell r="M10416">
            <v>-3.4108399999999997E-2</v>
          </cell>
          <cell r="N10416">
            <v>-3.1923600000000003E-2</v>
          </cell>
          <cell r="O10416">
            <v>-2.8769099999999999E-2</v>
          </cell>
        </row>
        <row r="10417">
          <cell r="F10417" t="str">
            <v>2015-2022Greater Bay Area1-in-10September Peak24</v>
          </cell>
          <cell r="G10417">
            <v>1.300448</v>
          </cell>
          <cell r="H10417">
            <v>1.273193</v>
          </cell>
          <cell r="I10417">
            <v>75.811989999999994</v>
          </cell>
          <cell r="J10417">
            <v>51563.08</v>
          </cell>
          <cell r="K10417">
            <v>-3.1521300000000002E-2</v>
          </cell>
          <cell r="L10417">
            <v>-2.9000600000000001E-2</v>
          </cell>
          <cell r="M10417">
            <v>-2.7254799999999999E-2</v>
          </cell>
          <cell r="N10417">
            <v>-2.5509E-2</v>
          </cell>
          <cell r="O10417">
            <v>-2.2988399999999999E-2</v>
          </cell>
        </row>
        <row r="10418">
          <cell r="F10418" t="str">
            <v>2015-2022Greater Fresno1-in-10September Peak1</v>
          </cell>
          <cell r="G10418">
            <v>1.0587150000000001</v>
          </cell>
          <cell r="H10418">
            <v>1.0587150000000001</v>
          </cell>
          <cell r="I10418">
            <v>80.409390000000002</v>
          </cell>
          <cell r="J10418">
            <v>26460.99</v>
          </cell>
          <cell r="K10418">
            <v>0</v>
          </cell>
          <cell r="L10418">
            <v>0</v>
          </cell>
          <cell r="M10418">
            <v>0</v>
          </cell>
          <cell r="N10418">
            <v>0</v>
          </cell>
          <cell r="O10418">
            <v>0</v>
          </cell>
        </row>
        <row r="10419">
          <cell r="F10419" t="str">
            <v>2015-2022Greater Fresno1-in-10September Peak2</v>
          </cell>
          <cell r="G10419">
            <v>0.90015999999999996</v>
          </cell>
          <cell r="H10419">
            <v>0.90015999999999996</v>
          </cell>
          <cell r="I10419">
            <v>79.676240000000007</v>
          </cell>
          <cell r="J10419">
            <v>26460.99</v>
          </cell>
          <cell r="K10419">
            <v>0</v>
          </cell>
          <cell r="L10419">
            <v>0</v>
          </cell>
          <cell r="M10419">
            <v>0</v>
          </cell>
          <cell r="N10419">
            <v>0</v>
          </cell>
          <cell r="O10419">
            <v>0</v>
          </cell>
        </row>
        <row r="10420">
          <cell r="F10420" t="str">
            <v>2015-2022Greater Fresno1-in-10September Peak3</v>
          </cell>
          <cell r="G10420">
            <v>0.79730239999999997</v>
          </cell>
          <cell r="H10420">
            <v>0.79730239999999997</v>
          </cell>
          <cell r="I10420">
            <v>74.921499999999995</v>
          </cell>
          <cell r="J10420">
            <v>26460.99</v>
          </cell>
          <cell r="K10420">
            <v>0</v>
          </cell>
          <cell r="L10420">
            <v>0</v>
          </cell>
          <cell r="M10420">
            <v>0</v>
          </cell>
          <cell r="N10420">
            <v>0</v>
          </cell>
          <cell r="O10420">
            <v>0</v>
          </cell>
        </row>
        <row r="10421">
          <cell r="F10421" t="str">
            <v>2015-2022Greater Fresno1-in-10September Peak4</v>
          </cell>
          <cell r="G10421">
            <v>0.73508289999999998</v>
          </cell>
          <cell r="H10421">
            <v>0.73508289999999998</v>
          </cell>
          <cell r="I10421">
            <v>72.087329999999994</v>
          </cell>
          <cell r="J10421">
            <v>26460.99</v>
          </cell>
          <cell r="K10421">
            <v>0</v>
          </cell>
          <cell r="L10421">
            <v>0</v>
          </cell>
          <cell r="M10421">
            <v>0</v>
          </cell>
          <cell r="N10421">
            <v>0</v>
          </cell>
          <cell r="O10421">
            <v>0</v>
          </cell>
        </row>
        <row r="10422">
          <cell r="F10422" t="str">
            <v>2015-2022Greater Fresno1-in-10September Peak5</v>
          </cell>
          <cell r="G10422">
            <v>0.71607100000000001</v>
          </cell>
          <cell r="H10422">
            <v>0.71607100000000001</v>
          </cell>
          <cell r="I10422">
            <v>70.203940000000003</v>
          </cell>
          <cell r="J10422">
            <v>26460.99</v>
          </cell>
          <cell r="K10422">
            <v>0</v>
          </cell>
          <cell r="L10422">
            <v>0</v>
          </cell>
          <cell r="M10422">
            <v>0</v>
          </cell>
          <cell r="N10422">
            <v>0</v>
          </cell>
          <cell r="O10422">
            <v>0</v>
          </cell>
        </row>
        <row r="10423">
          <cell r="F10423" t="str">
            <v>2015-2022Greater Fresno1-in-10September Peak6</v>
          </cell>
          <cell r="G10423">
            <v>0.7449865</v>
          </cell>
          <cell r="H10423">
            <v>0.7449865</v>
          </cell>
          <cell r="I10423">
            <v>68.617540000000005</v>
          </cell>
          <cell r="J10423">
            <v>26460.99</v>
          </cell>
          <cell r="K10423">
            <v>0</v>
          </cell>
          <cell r="L10423">
            <v>0</v>
          </cell>
          <cell r="M10423">
            <v>0</v>
          </cell>
          <cell r="N10423">
            <v>0</v>
          </cell>
          <cell r="O10423">
            <v>0</v>
          </cell>
        </row>
        <row r="10424">
          <cell r="F10424" t="str">
            <v>2015-2022Greater Fresno1-in-10September Peak7</v>
          </cell>
          <cell r="G10424">
            <v>0.83717900000000001</v>
          </cell>
          <cell r="H10424">
            <v>0.83717900000000001</v>
          </cell>
          <cell r="I10424">
            <v>67.728089999999995</v>
          </cell>
          <cell r="J10424">
            <v>26460.99</v>
          </cell>
          <cell r="K10424">
            <v>0</v>
          </cell>
          <cell r="L10424">
            <v>0</v>
          </cell>
          <cell r="M10424">
            <v>0</v>
          </cell>
          <cell r="N10424">
            <v>0</v>
          </cell>
          <cell r="O10424">
            <v>0</v>
          </cell>
        </row>
        <row r="10425">
          <cell r="F10425" t="str">
            <v>2015-2022Greater Fresno1-in-10September Peak8</v>
          </cell>
          <cell r="G10425">
            <v>0.89835589999999999</v>
          </cell>
          <cell r="H10425">
            <v>0.89835589999999999</v>
          </cell>
          <cell r="I10425">
            <v>68.73415</v>
          </cell>
          <cell r="J10425">
            <v>26460.99</v>
          </cell>
          <cell r="K10425">
            <v>0</v>
          </cell>
          <cell r="L10425">
            <v>0</v>
          </cell>
          <cell r="M10425">
            <v>0</v>
          </cell>
          <cell r="N10425">
            <v>0</v>
          </cell>
          <cell r="O10425">
            <v>0</v>
          </cell>
        </row>
        <row r="10426">
          <cell r="F10426" t="str">
            <v>2015-2022Greater Fresno1-in-10September Peak9</v>
          </cell>
          <cell r="G10426">
            <v>0.92577290000000001</v>
          </cell>
          <cell r="H10426">
            <v>0.92577290000000001</v>
          </cell>
          <cell r="I10426">
            <v>72.727170000000001</v>
          </cell>
          <cell r="J10426">
            <v>26460.99</v>
          </cell>
          <cell r="K10426">
            <v>0</v>
          </cell>
          <cell r="L10426">
            <v>0</v>
          </cell>
          <cell r="M10426">
            <v>0</v>
          </cell>
          <cell r="N10426">
            <v>0</v>
          </cell>
          <cell r="O10426">
            <v>0</v>
          </cell>
        </row>
        <row r="10427">
          <cell r="F10427" t="str">
            <v>2015-2022Greater Fresno1-in-10September Peak10</v>
          </cell>
          <cell r="G10427">
            <v>1.02867</v>
          </cell>
          <cell r="H10427">
            <v>1.02867</v>
          </cell>
          <cell r="I10427">
            <v>79.376400000000004</v>
          </cell>
          <cell r="J10427">
            <v>26460.99</v>
          </cell>
          <cell r="K10427">
            <v>0</v>
          </cell>
          <cell r="L10427">
            <v>0</v>
          </cell>
          <cell r="M10427">
            <v>0</v>
          </cell>
          <cell r="N10427">
            <v>0</v>
          </cell>
          <cell r="O10427">
            <v>0</v>
          </cell>
        </row>
        <row r="10428">
          <cell r="F10428" t="str">
            <v>2015-2022Greater Fresno1-in-10September Peak11</v>
          </cell>
          <cell r="G10428">
            <v>1.180685</v>
          </cell>
          <cell r="H10428">
            <v>1.180685</v>
          </cell>
          <cell r="I10428">
            <v>85.124170000000007</v>
          </cell>
          <cell r="J10428">
            <v>26460.99</v>
          </cell>
          <cell r="K10428">
            <v>0</v>
          </cell>
          <cell r="L10428">
            <v>0</v>
          </cell>
          <cell r="M10428">
            <v>0</v>
          </cell>
          <cell r="N10428">
            <v>0</v>
          </cell>
          <cell r="O10428">
            <v>0</v>
          </cell>
        </row>
        <row r="10429">
          <cell r="F10429" t="str">
            <v>2015-2022Greater Fresno1-in-10September Peak12</v>
          </cell>
          <cell r="G10429">
            <v>1.4027069999999999</v>
          </cell>
          <cell r="H10429">
            <v>1.4027069999999999</v>
          </cell>
          <cell r="I10429">
            <v>89.612049999999996</v>
          </cell>
          <cell r="J10429">
            <v>26460.99</v>
          </cell>
          <cell r="K10429">
            <v>0</v>
          </cell>
          <cell r="L10429">
            <v>0</v>
          </cell>
          <cell r="M10429">
            <v>0</v>
          </cell>
          <cell r="N10429">
            <v>0</v>
          </cell>
          <cell r="O10429">
            <v>0</v>
          </cell>
        </row>
        <row r="10430">
          <cell r="F10430" t="str">
            <v>2015-2022Greater Fresno1-in-10September Peak13</v>
          </cell>
          <cell r="G10430">
            <v>1.679108</v>
          </cell>
          <cell r="H10430">
            <v>1.679108</v>
          </cell>
          <cell r="I10430">
            <v>92.661349999999999</v>
          </cell>
          <cell r="J10430">
            <v>26460.99</v>
          </cell>
          <cell r="K10430">
            <v>0</v>
          </cell>
          <cell r="L10430">
            <v>0</v>
          </cell>
          <cell r="M10430">
            <v>0</v>
          </cell>
          <cell r="N10430">
            <v>0</v>
          </cell>
          <cell r="O10430">
            <v>0</v>
          </cell>
        </row>
        <row r="10431">
          <cell r="F10431" t="str">
            <v>2015-2022Greater Fresno1-in-10September Peak14</v>
          </cell>
          <cell r="G10431">
            <v>1.6107119999999999</v>
          </cell>
          <cell r="H10431">
            <v>1.972586</v>
          </cell>
          <cell r="I10431">
            <v>95.79092</v>
          </cell>
          <cell r="J10431">
            <v>26460.99</v>
          </cell>
          <cell r="K10431">
            <v>0.28197410000000001</v>
          </cell>
          <cell r="L10431">
            <v>0.32917960000000002</v>
          </cell>
          <cell r="M10431">
            <v>0.36187399999999997</v>
          </cell>
          <cell r="N10431">
            <v>0.39456839999999999</v>
          </cell>
          <cell r="O10431">
            <v>0.441774</v>
          </cell>
        </row>
        <row r="10432">
          <cell r="F10432" t="str">
            <v>2015-2022Greater Fresno1-in-10September Peak15</v>
          </cell>
          <cell r="G10432">
            <v>1.8143469999999999</v>
          </cell>
          <cell r="H10432">
            <v>2.2778100000000001</v>
          </cell>
          <cell r="I10432">
            <v>99.656220000000005</v>
          </cell>
          <cell r="J10432">
            <v>26460.99</v>
          </cell>
          <cell r="K10432">
            <v>0.3614675</v>
          </cell>
          <cell r="L10432">
            <v>0.42172720000000002</v>
          </cell>
          <cell r="M10432">
            <v>0.46346280000000001</v>
          </cell>
          <cell r="N10432">
            <v>0.50519849999999999</v>
          </cell>
          <cell r="O10432">
            <v>0.56545820000000002</v>
          </cell>
        </row>
        <row r="10433">
          <cell r="F10433" t="str">
            <v>2015-2022Greater Fresno1-in-10September Peak16</v>
          </cell>
          <cell r="G10433">
            <v>2.0145529999999998</v>
          </cell>
          <cell r="H10433">
            <v>2.5952099999999998</v>
          </cell>
          <cell r="I10433">
            <v>101.23690000000001</v>
          </cell>
          <cell r="J10433">
            <v>26460.99</v>
          </cell>
          <cell r="K10433">
            <v>0.45373259999999999</v>
          </cell>
          <cell r="L10433">
            <v>0.52872030000000003</v>
          </cell>
          <cell r="M10433">
            <v>0.58065650000000002</v>
          </cell>
          <cell r="N10433">
            <v>0.63259279999999996</v>
          </cell>
          <cell r="O10433">
            <v>0.7075804</v>
          </cell>
        </row>
        <row r="10434">
          <cell r="F10434" t="str">
            <v>2015-2022Greater Fresno1-in-10September Peak17</v>
          </cell>
          <cell r="G10434">
            <v>2.1606589999999999</v>
          </cell>
          <cell r="H10434">
            <v>2.836414</v>
          </cell>
          <cell r="I10434">
            <v>102.17529999999999</v>
          </cell>
          <cell r="J10434">
            <v>26460.99</v>
          </cell>
          <cell r="K10434">
            <v>0.527443</v>
          </cell>
          <cell r="L10434">
            <v>0.61506660000000002</v>
          </cell>
          <cell r="M10434">
            <v>0.67575450000000004</v>
          </cell>
          <cell r="N10434">
            <v>0.73644229999999999</v>
          </cell>
          <cell r="O10434">
            <v>0.82406590000000002</v>
          </cell>
        </row>
        <row r="10435">
          <cell r="F10435" t="str">
            <v>2015-2022Greater Fresno1-in-10September Peak18</v>
          </cell>
          <cell r="G10435">
            <v>2.2759339999999999</v>
          </cell>
          <cell r="H10435">
            <v>2.9698479999999998</v>
          </cell>
          <cell r="I10435">
            <v>102.053</v>
          </cell>
          <cell r="J10435">
            <v>26460.99</v>
          </cell>
          <cell r="K10435">
            <v>0.54153759999999995</v>
          </cell>
          <cell r="L10435">
            <v>0.63156270000000003</v>
          </cell>
          <cell r="M10435">
            <v>0.69391389999999997</v>
          </cell>
          <cell r="N10435">
            <v>0.75626499999999997</v>
          </cell>
          <cell r="O10435">
            <v>0.84629019999999999</v>
          </cell>
        </row>
        <row r="10436">
          <cell r="F10436" t="str">
            <v>2015-2022Greater Fresno1-in-10September Peak19</v>
          </cell>
          <cell r="G10436">
            <v>3.2300390000000001</v>
          </cell>
          <cell r="H10436">
            <v>2.904712</v>
          </cell>
          <cell r="I10436">
            <v>99.182209999999998</v>
          </cell>
          <cell r="J10436">
            <v>26460.99</v>
          </cell>
          <cell r="K10436">
            <v>-0.3527807</v>
          </cell>
          <cell r="L10436">
            <v>-0.33656079999999999</v>
          </cell>
          <cell r="M10436">
            <v>-0.32532689999999997</v>
          </cell>
          <cell r="N10436">
            <v>-0.31409310000000001</v>
          </cell>
          <cell r="O10436">
            <v>-0.297873</v>
          </cell>
        </row>
        <row r="10437">
          <cell r="F10437" t="str">
            <v>2015-2022Greater Fresno1-in-10September Peak20</v>
          </cell>
          <cell r="G10437">
            <v>2.97986</v>
          </cell>
          <cell r="H10437">
            <v>2.6732900000000002</v>
          </cell>
          <cell r="I10437">
            <v>94.311869999999999</v>
          </cell>
          <cell r="J10437">
            <v>26460.99</v>
          </cell>
          <cell r="K10437">
            <v>-0.33244089999999998</v>
          </cell>
          <cell r="L10437">
            <v>-0.3171563</v>
          </cell>
          <cell r="M10437">
            <v>-0.30657010000000001</v>
          </cell>
          <cell r="N10437">
            <v>-0.29598390000000002</v>
          </cell>
          <cell r="O10437">
            <v>-0.28069909999999998</v>
          </cell>
        </row>
        <row r="10438">
          <cell r="F10438" t="str">
            <v>2015-2022Greater Fresno1-in-10September Peak21</v>
          </cell>
          <cell r="G10438">
            <v>2.6514489999999999</v>
          </cell>
          <cell r="H10438">
            <v>2.4364810000000001</v>
          </cell>
          <cell r="I10438">
            <v>91.250540000000001</v>
          </cell>
          <cell r="J10438">
            <v>26460.99</v>
          </cell>
          <cell r="K10438">
            <v>-0.2331095</v>
          </cell>
          <cell r="L10438">
            <v>-0.2223918</v>
          </cell>
          <cell r="M10438">
            <v>-0.21496870000000001</v>
          </cell>
          <cell r="N10438">
            <v>-0.2075456</v>
          </cell>
          <cell r="O10438">
            <v>-0.1968278</v>
          </cell>
        </row>
        <row r="10439">
          <cell r="F10439" t="str">
            <v>2015-2022Greater Fresno1-in-10September Peak22</v>
          </cell>
          <cell r="G10439">
            <v>2.285339</v>
          </cell>
          <cell r="H10439">
            <v>2.1545580000000002</v>
          </cell>
          <cell r="I10439">
            <v>88.102800000000002</v>
          </cell>
          <cell r="J10439">
            <v>26460.99</v>
          </cell>
          <cell r="K10439">
            <v>-0.14181730000000001</v>
          </cell>
          <cell r="L10439">
            <v>-0.1352969</v>
          </cell>
          <cell r="M10439">
            <v>-0.13078090000000001</v>
          </cell>
          <cell r="N10439">
            <v>-0.12626490000000001</v>
          </cell>
          <cell r="O10439">
            <v>-0.1197445</v>
          </cell>
        </row>
        <row r="10440">
          <cell r="F10440" t="str">
            <v>2015-2022Greater Fresno1-in-10September Peak23</v>
          </cell>
          <cell r="G10440">
            <v>1.803874</v>
          </cell>
          <cell r="H10440">
            <v>1.730418</v>
          </cell>
          <cell r="I10440">
            <v>84.170180000000002</v>
          </cell>
          <cell r="J10440">
            <v>26460.99</v>
          </cell>
          <cell r="K10440">
            <v>-7.9655500000000004E-2</v>
          </cell>
          <cell r="L10440">
            <v>-7.5993199999999997E-2</v>
          </cell>
          <cell r="M10440">
            <v>-7.3456599999999997E-2</v>
          </cell>
          <cell r="N10440">
            <v>-7.09201E-2</v>
          </cell>
          <cell r="O10440">
            <v>-6.7257800000000006E-2</v>
          </cell>
        </row>
        <row r="10441">
          <cell r="F10441" t="str">
            <v>2015-2022Greater Fresno1-in-10September Peak24</v>
          </cell>
          <cell r="G10441">
            <v>1.3923190000000001</v>
          </cell>
          <cell r="H10441">
            <v>1.33636</v>
          </cell>
          <cell r="I10441">
            <v>81.922430000000006</v>
          </cell>
          <cell r="J10441">
            <v>26460.99</v>
          </cell>
          <cell r="K10441">
            <v>-6.0681300000000001E-2</v>
          </cell>
          <cell r="L10441">
            <v>-5.78913E-2</v>
          </cell>
          <cell r="M10441">
            <v>-5.5959000000000002E-2</v>
          </cell>
          <cell r="N10441">
            <v>-5.4026699999999997E-2</v>
          </cell>
          <cell r="O10441">
            <v>-5.1236700000000003E-2</v>
          </cell>
        </row>
        <row r="10442">
          <cell r="F10442" t="str">
            <v>2015-2022Kern1-in-10September Peak1</v>
          </cell>
          <cell r="G10442">
            <v>1.3422609999999999</v>
          </cell>
          <cell r="H10442">
            <v>1.3422609999999999</v>
          </cell>
          <cell r="I10442">
            <v>77.5</v>
          </cell>
          <cell r="J10442">
            <v>5494.18</v>
          </cell>
          <cell r="K10442">
            <v>0</v>
          </cell>
          <cell r="L10442">
            <v>0</v>
          </cell>
          <cell r="M10442">
            <v>0</v>
          </cell>
          <cell r="N10442">
            <v>0</v>
          </cell>
          <cell r="O10442">
            <v>0</v>
          </cell>
        </row>
        <row r="10443">
          <cell r="F10443" t="str">
            <v>2015-2022Kern1-in-10September Peak2</v>
          </cell>
          <cell r="G10443">
            <v>1.1495010000000001</v>
          </cell>
          <cell r="H10443">
            <v>1.1495010000000001</v>
          </cell>
          <cell r="I10443">
            <v>76</v>
          </cell>
          <cell r="J10443">
            <v>5494.18</v>
          </cell>
          <cell r="K10443">
            <v>0</v>
          </cell>
          <cell r="L10443">
            <v>0</v>
          </cell>
          <cell r="M10443">
            <v>0</v>
          </cell>
          <cell r="N10443">
            <v>0</v>
          </cell>
          <cell r="O10443">
            <v>0</v>
          </cell>
        </row>
        <row r="10444">
          <cell r="F10444" t="str">
            <v>2015-2022Kern1-in-10September Peak3</v>
          </cell>
          <cell r="G10444">
            <v>1.0056879999999999</v>
          </cell>
          <cell r="H10444">
            <v>1.0056879999999999</v>
          </cell>
          <cell r="I10444">
            <v>74.5</v>
          </cell>
          <cell r="J10444">
            <v>5494.18</v>
          </cell>
          <cell r="K10444">
            <v>0</v>
          </cell>
          <cell r="L10444">
            <v>0</v>
          </cell>
          <cell r="M10444">
            <v>0</v>
          </cell>
          <cell r="N10444">
            <v>0</v>
          </cell>
          <cell r="O10444">
            <v>0</v>
          </cell>
        </row>
        <row r="10445">
          <cell r="F10445" t="str">
            <v>2015-2022Kern1-in-10September Peak4</v>
          </cell>
          <cell r="G10445">
            <v>0.90560649999999998</v>
          </cell>
          <cell r="H10445">
            <v>0.90560649999999998</v>
          </cell>
          <cell r="I10445">
            <v>74</v>
          </cell>
          <cell r="J10445">
            <v>5494.18</v>
          </cell>
          <cell r="K10445">
            <v>0</v>
          </cell>
          <cell r="L10445">
            <v>0</v>
          </cell>
          <cell r="M10445">
            <v>0</v>
          </cell>
          <cell r="N10445">
            <v>0</v>
          </cell>
          <cell r="O10445">
            <v>0</v>
          </cell>
        </row>
        <row r="10446">
          <cell r="F10446" t="str">
            <v>2015-2022Kern1-in-10September Peak5</v>
          </cell>
          <cell r="G10446">
            <v>0.8607534</v>
          </cell>
          <cell r="H10446">
            <v>0.8607534</v>
          </cell>
          <cell r="I10446">
            <v>73</v>
          </cell>
          <cell r="J10446">
            <v>5494.18</v>
          </cell>
          <cell r="K10446">
            <v>0</v>
          </cell>
          <cell r="L10446">
            <v>0</v>
          </cell>
          <cell r="M10446">
            <v>0</v>
          </cell>
          <cell r="N10446">
            <v>0</v>
          </cell>
          <cell r="O10446">
            <v>0</v>
          </cell>
        </row>
        <row r="10447">
          <cell r="F10447" t="str">
            <v>2015-2022Kern1-in-10September Peak6</v>
          </cell>
          <cell r="G10447">
            <v>0.85558109999999998</v>
          </cell>
          <cell r="H10447">
            <v>0.85558109999999998</v>
          </cell>
          <cell r="I10447">
            <v>72.5</v>
          </cell>
          <cell r="J10447">
            <v>5494.18</v>
          </cell>
          <cell r="K10447">
            <v>0</v>
          </cell>
          <cell r="L10447">
            <v>0</v>
          </cell>
          <cell r="M10447">
            <v>0</v>
          </cell>
          <cell r="N10447">
            <v>0</v>
          </cell>
          <cell r="O10447">
            <v>0</v>
          </cell>
        </row>
        <row r="10448">
          <cell r="F10448" t="str">
            <v>2015-2022Kern1-in-10September Peak7</v>
          </cell>
          <cell r="G10448">
            <v>0.93286990000000003</v>
          </cell>
          <cell r="H10448">
            <v>0.93286990000000003</v>
          </cell>
          <cell r="I10448">
            <v>71</v>
          </cell>
          <cell r="J10448">
            <v>5494.18</v>
          </cell>
          <cell r="K10448">
            <v>0</v>
          </cell>
          <cell r="L10448">
            <v>0</v>
          </cell>
          <cell r="M10448">
            <v>0</v>
          </cell>
          <cell r="N10448">
            <v>0</v>
          </cell>
          <cell r="O10448">
            <v>0</v>
          </cell>
        </row>
        <row r="10449">
          <cell r="F10449" t="str">
            <v>2015-2022Kern1-in-10September Peak8</v>
          </cell>
          <cell r="G10449">
            <v>0.97879490000000002</v>
          </cell>
          <cell r="H10449">
            <v>0.97879490000000002</v>
          </cell>
          <cell r="I10449">
            <v>72.5</v>
          </cell>
          <cell r="J10449">
            <v>5494.18</v>
          </cell>
          <cell r="K10449">
            <v>0</v>
          </cell>
          <cell r="L10449">
            <v>0</v>
          </cell>
          <cell r="M10449">
            <v>0</v>
          </cell>
          <cell r="N10449">
            <v>0</v>
          </cell>
          <cell r="O10449">
            <v>0</v>
          </cell>
        </row>
        <row r="10450">
          <cell r="F10450" t="str">
            <v>2015-2022Kern1-in-10September Peak9</v>
          </cell>
          <cell r="G10450">
            <v>1.004057</v>
          </cell>
          <cell r="H10450">
            <v>1.004057</v>
          </cell>
          <cell r="I10450">
            <v>79.5</v>
          </cell>
          <cell r="J10450">
            <v>5494.18</v>
          </cell>
          <cell r="K10450">
            <v>0</v>
          </cell>
          <cell r="L10450">
            <v>0</v>
          </cell>
          <cell r="M10450">
            <v>0</v>
          </cell>
          <cell r="N10450">
            <v>0</v>
          </cell>
          <cell r="O10450">
            <v>0</v>
          </cell>
        </row>
        <row r="10451">
          <cell r="F10451" t="str">
            <v>2015-2022Kern1-in-10September Peak10</v>
          </cell>
          <cell r="G10451">
            <v>1.1512880000000001</v>
          </cell>
          <cell r="H10451">
            <v>1.1512880000000001</v>
          </cell>
          <cell r="I10451">
            <v>86</v>
          </cell>
          <cell r="J10451">
            <v>5494.18</v>
          </cell>
          <cell r="K10451">
            <v>0</v>
          </cell>
          <cell r="L10451">
            <v>0</v>
          </cell>
          <cell r="M10451">
            <v>0</v>
          </cell>
          <cell r="N10451">
            <v>0</v>
          </cell>
          <cell r="O10451">
            <v>0</v>
          </cell>
        </row>
        <row r="10452">
          <cell r="F10452" t="str">
            <v>2015-2022Kern1-in-10September Peak11</v>
          </cell>
          <cell r="G10452">
            <v>1.376817</v>
          </cell>
          <cell r="H10452">
            <v>1.376817</v>
          </cell>
          <cell r="I10452">
            <v>91</v>
          </cell>
          <cell r="J10452">
            <v>5494.18</v>
          </cell>
          <cell r="K10452">
            <v>0</v>
          </cell>
          <cell r="L10452">
            <v>0</v>
          </cell>
          <cell r="M10452">
            <v>0</v>
          </cell>
          <cell r="N10452">
            <v>0</v>
          </cell>
          <cell r="O10452">
            <v>0</v>
          </cell>
        </row>
        <row r="10453">
          <cell r="F10453" t="str">
            <v>2015-2022Kern1-in-10September Peak12</v>
          </cell>
          <cell r="G10453">
            <v>1.6815519999999999</v>
          </cell>
          <cell r="H10453">
            <v>1.6815519999999999</v>
          </cell>
          <cell r="I10453">
            <v>95</v>
          </cell>
          <cell r="J10453">
            <v>5494.18</v>
          </cell>
          <cell r="K10453">
            <v>0</v>
          </cell>
          <cell r="L10453">
            <v>0</v>
          </cell>
          <cell r="M10453">
            <v>0</v>
          </cell>
          <cell r="N10453">
            <v>0</v>
          </cell>
          <cell r="O10453">
            <v>0</v>
          </cell>
        </row>
        <row r="10454">
          <cell r="F10454" t="str">
            <v>2015-2022Kern1-in-10September Peak13</v>
          </cell>
          <cell r="G10454">
            <v>2.0269550000000001</v>
          </cell>
          <cell r="H10454">
            <v>2.0269550000000001</v>
          </cell>
          <cell r="I10454">
            <v>98.5</v>
          </cell>
          <cell r="J10454">
            <v>5494.18</v>
          </cell>
          <cell r="K10454">
            <v>0</v>
          </cell>
          <cell r="L10454">
            <v>0</v>
          </cell>
          <cell r="M10454">
            <v>0</v>
          </cell>
          <cell r="N10454">
            <v>0</v>
          </cell>
          <cell r="O10454">
            <v>0</v>
          </cell>
        </row>
        <row r="10455">
          <cell r="F10455" t="str">
            <v>2015-2022Kern1-in-10September Peak14</v>
          </cell>
          <cell r="G10455">
            <v>1.8579870000000001</v>
          </cell>
          <cell r="H10455">
            <v>2.3640850000000002</v>
          </cell>
          <cell r="I10455">
            <v>101</v>
          </cell>
          <cell r="J10455">
            <v>5494.18</v>
          </cell>
          <cell r="K10455">
            <v>0.44320100000000001</v>
          </cell>
          <cell r="L10455">
            <v>0.48036099999999998</v>
          </cell>
          <cell r="M10455">
            <v>0.50609789999999999</v>
          </cell>
          <cell r="N10455">
            <v>0.53183480000000005</v>
          </cell>
          <cell r="O10455">
            <v>0.56899480000000002</v>
          </cell>
        </row>
        <row r="10456">
          <cell r="F10456" t="str">
            <v>2015-2022Kern1-in-10September Peak15</v>
          </cell>
          <cell r="G10456">
            <v>2.1012629999999999</v>
          </cell>
          <cell r="H10456">
            <v>2.6890010000000002</v>
          </cell>
          <cell r="I10456">
            <v>100.5</v>
          </cell>
          <cell r="J10456">
            <v>5494.18</v>
          </cell>
          <cell r="K10456">
            <v>0.52074849999999995</v>
          </cell>
          <cell r="L10456">
            <v>0.56032680000000001</v>
          </cell>
          <cell r="M10456">
            <v>0.5877386</v>
          </cell>
          <cell r="N10456">
            <v>0.61515050000000004</v>
          </cell>
          <cell r="O10456">
            <v>0.6547288</v>
          </cell>
        </row>
        <row r="10457">
          <cell r="F10457" t="str">
            <v>2015-2022Kern1-in-10September Peak16</v>
          </cell>
          <cell r="G10457">
            <v>2.2474759999999998</v>
          </cell>
          <cell r="H10457">
            <v>3.022653</v>
          </cell>
          <cell r="I10457">
            <v>101</v>
          </cell>
          <cell r="J10457">
            <v>5494.18</v>
          </cell>
          <cell r="K10457">
            <v>0.68749470000000001</v>
          </cell>
          <cell r="L10457">
            <v>0.73929800000000001</v>
          </cell>
          <cell r="M10457">
            <v>0.77517689999999995</v>
          </cell>
          <cell r="N10457">
            <v>0.81105590000000005</v>
          </cell>
          <cell r="O10457">
            <v>0.86285920000000005</v>
          </cell>
        </row>
        <row r="10458">
          <cell r="F10458" t="str">
            <v>2015-2022Kern1-in-10September Peak17</v>
          </cell>
          <cell r="G10458">
            <v>2.3970009999999999</v>
          </cell>
          <cell r="H10458">
            <v>3.2721100000000001</v>
          </cell>
          <cell r="I10458">
            <v>101</v>
          </cell>
          <cell r="J10458">
            <v>5494.18</v>
          </cell>
          <cell r="K10458">
            <v>0.77567949999999997</v>
          </cell>
          <cell r="L10458">
            <v>0.83442369999999999</v>
          </cell>
          <cell r="M10458">
            <v>0.87510980000000005</v>
          </cell>
          <cell r="N10458">
            <v>0.9157959</v>
          </cell>
          <cell r="O10458">
            <v>0.97454019999999997</v>
          </cell>
        </row>
        <row r="10459">
          <cell r="F10459" t="str">
            <v>2015-2022Kern1-in-10September Peak18</v>
          </cell>
          <cell r="G10459">
            <v>2.4966490000000001</v>
          </cell>
          <cell r="H10459">
            <v>3.3917060000000001</v>
          </cell>
          <cell r="I10459">
            <v>100</v>
          </cell>
          <cell r="J10459">
            <v>5494.18</v>
          </cell>
          <cell r="K10459">
            <v>0.79329919999999998</v>
          </cell>
          <cell r="L10459">
            <v>0.85341820000000002</v>
          </cell>
          <cell r="M10459">
            <v>0.89505650000000003</v>
          </cell>
          <cell r="N10459">
            <v>0.93669469999999999</v>
          </cell>
          <cell r="O10459">
            <v>0.99681359999999997</v>
          </cell>
        </row>
        <row r="10460">
          <cell r="F10460" t="str">
            <v>2015-2022Kern1-in-10September Peak19</v>
          </cell>
          <cell r="G10460">
            <v>3.7207669999999999</v>
          </cell>
          <cell r="H10460">
            <v>3.3003239999999998</v>
          </cell>
          <cell r="I10460">
            <v>97</v>
          </cell>
          <cell r="J10460">
            <v>5494.18</v>
          </cell>
          <cell r="K10460">
            <v>-0.46014060000000001</v>
          </cell>
          <cell r="L10460">
            <v>-0.43668649999999998</v>
          </cell>
          <cell r="M10460">
            <v>-0.42044219999999999</v>
          </cell>
          <cell r="N10460">
            <v>-0.404198</v>
          </cell>
          <cell r="O10460">
            <v>-0.38074390000000002</v>
          </cell>
        </row>
        <row r="10461">
          <cell r="F10461" t="str">
            <v>2015-2022Kern1-in-10September Peak20</v>
          </cell>
          <cell r="G10461">
            <v>3.493242</v>
          </cell>
          <cell r="H10461">
            <v>3.070487</v>
          </cell>
          <cell r="I10461">
            <v>91.5</v>
          </cell>
          <cell r="J10461">
            <v>5494.18</v>
          </cell>
          <cell r="K10461">
            <v>-0.4626709</v>
          </cell>
          <cell r="L10461">
            <v>-0.43908779999999997</v>
          </cell>
          <cell r="M10461">
            <v>-0.42275430000000003</v>
          </cell>
          <cell r="N10461">
            <v>-0.40642060000000002</v>
          </cell>
          <cell r="O10461">
            <v>-0.3828375</v>
          </cell>
        </row>
        <row r="10462">
          <cell r="F10462" t="str">
            <v>2015-2022Kern1-in-10September Peak21</v>
          </cell>
          <cell r="G10462">
            <v>3.1457419999999998</v>
          </cell>
          <cell r="H10462">
            <v>2.8525520000000002</v>
          </cell>
          <cell r="I10462">
            <v>87</v>
          </cell>
          <cell r="J10462">
            <v>5494.18</v>
          </cell>
          <cell r="K10462">
            <v>-0.3208725</v>
          </cell>
          <cell r="L10462">
            <v>-0.30451709999999999</v>
          </cell>
          <cell r="M10462">
            <v>-0.29318949999999999</v>
          </cell>
          <cell r="N10462">
            <v>-0.2818618</v>
          </cell>
          <cell r="O10462">
            <v>-0.26550639999999998</v>
          </cell>
        </row>
        <row r="10463">
          <cell r="F10463" t="str">
            <v>2015-2022Kern1-in-10September Peak22</v>
          </cell>
          <cell r="G10463">
            <v>2.7656160000000001</v>
          </cell>
          <cell r="H10463">
            <v>2.574211</v>
          </cell>
          <cell r="I10463">
            <v>84.5</v>
          </cell>
          <cell r="J10463">
            <v>5494.18</v>
          </cell>
          <cell r="K10463">
            <v>-0.2094781</v>
          </cell>
          <cell r="L10463">
            <v>-0.1988007</v>
          </cell>
          <cell r="M10463">
            <v>-0.19140550000000001</v>
          </cell>
          <cell r="N10463">
            <v>-0.18401039999999999</v>
          </cell>
          <cell r="O10463">
            <v>-0.17333290000000001</v>
          </cell>
        </row>
        <row r="10464">
          <cell r="F10464" t="str">
            <v>2015-2022Kern1-in-10September Peak23</v>
          </cell>
          <cell r="G10464">
            <v>2.2433740000000002</v>
          </cell>
          <cell r="H10464">
            <v>2.0999020000000002</v>
          </cell>
          <cell r="I10464">
            <v>81</v>
          </cell>
          <cell r="J10464">
            <v>5494.18</v>
          </cell>
          <cell r="K10464">
            <v>-0.15701860000000001</v>
          </cell>
          <cell r="L10464">
            <v>-0.14901510000000001</v>
          </cell>
          <cell r="M10464">
            <v>-0.14347199999999999</v>
          </cell>
          <cell r="N10464">
            <v>-0.13792879999999999</v>
          </cell>
          <cell r="O10464">
            <v>-0.12992529999999999</v>
          </cell>
        </row>
        <row r="10465">
          <cell r="F10465" t="str">
            <v>2015-2022Kern1-in-10September Peak24</v>
          </cell>
          <cell r="G10465">
            <v>1.7966610000000001</v>
          </cell>
          <cell r="H10465">
            <v>1.685057</v>
          </cell>
          <cell r="I10465">
            <v>80</v>
          </cell>
          <cell r="J10465">
            <v>5494.18</v>
          </cell>
          <cell r="K10465">
            <v>-0.12214179999999999</v>
          </cell>
          <cell r="L10465">
            <v>-0.11591600000000001</v>
          </cell>
          <cell r="M10465">
            <v>-0.1116041</v>
          </cell>
          <cell r="N10465">
            <v>-0.1072921</v>
          </cell>
          <cell r="O10465">
            <v>-0.1010664</v>
          </cell>
        </row>
        <row r="10466">
          <cell r="F10466" t="str">
            <v>2015-2022Northern Coast1-in-10September Peak1</v>
          </cell>
          <cell r="G10466">
            <v>0.97748710000000005</v>
          </cell>
          <cell r="H10466">
            <v>0.97748710000000005</v>
          </cell>
          <cell r="I10466">
            <v>65.665099999999995</v>
          </cell>
          <cell r="J10466">
            <v>9078.84</v>
          </cell>
          <cell r="K10466">
            <v>0</v>
          </cell>
          <cell r="L10466">
            <v>0</v>
          </cell>
          <cell r="M10466">
            <v>0</v>
          </cell>
          <cell r="N10466">
            <v>0</v>
          </cell>
          <cell r="O10466">
            <v>0</v>
          </cell>
        </row>
        <row r="10467">
          <cell r="F10467" t="str">
            <v>2015-2022Northern Coast1-in-10September Peak2</v>
          </cell>
          <cell r="G10467">
            <v>0.85504159999999996</v>
          </cell>
          <cell r="H10467">
            <v>0.85504159999999996</v>
          </cell>
          <cell r="I10467">
            <v>64.317899999999995</v>
          </cell>
          <cell r="J10467">
            <v>9078.84</v>
          </cell>
          <cell r="K10467">
            <v>0</v>
          </cell>
          <cell r="L10467">
            <v>0</v>
          </cell>
          <cell r="M10467">
            <v>0</v>
          </cell>
          <cell r="N10467">
            <v>0</v>
          </cell>
          <cell r="O10467">
            <v>0</v>
          </cell>
        </row>
        <row r="10468">
          <cell r="F10468" t="str">
            <v>2015-2022Northern Coast1-in-10September Peak3</v>
          </cell>
          <cell r="G10468">
            <v>0.79690019999999995</v>
          </cell>
          <cell r="H10468">
            <v>0.79690019999999995</v>
          </cell>
          <cell r="I10468">
            <v>62.320599999999999</v>
          </cell>
          <cell r="J10468">
            <v>9078.84</v>
          </cell>
          <cell r="K10468">
            <v>0</v>
          </cell>
          <cell r="L10468">
            <v>0</v>
          </cell>
          <cell r="M10468">
            <v>0</v>
          </cell>
          <cell r="N10468">
            <v>0</v>
          </cell>
          <cell r="O10468">
            <v>0</v>
          </cell>
        </row>
        <row r="10469">
          <cell r="F10469" t="str">
            <v>2015-2022Northern Coast1-in-10September Peak4</v>
          </cell>
          <cell r="G10469">
            <v>0.76136369999999998</v>
          </cell>
          <cell r="H10469">
            <v>0.76136369999999998</v>
          </cell>
          <cell r="I10469">
            <v>61.065199999999997</v>
          </cell>
          <cell r="J10469">
            <v>9078.84</v>
          </cell>
          <cell r="K10469">
            <v>0</v>
          </cell>
          <cell r="L10469">
            <v>0</v>
          </cell>
          <cell r="M10469">
            <v>0</v>
          </cell>
          <cell r="N10469">
            <v>0</v>
          </cell>
          <cell r="O10469">
            <v>0</v>
          </cell>
        </row>
        <row r="10470">
          <cell r="F10470" t="str">
            <v>2015-2022Northern Coast1-in-10September Peak5</v>
          </cell>
          <cell r="G10470">
            <v>0.76323629999999998</v>
          </cell>
          <cell r="H10470">
            <v>0.76323629999999998</v>
          </cell>
          <cell r="I10470">
            <v>60.111199999999997</v>
          </cell>
          <cell r="J10470">
            <v>9078.84</v>
          </cell>
          <cell r="K10470">
            <v>0</v>
          </cell>
          <cell r="L10470">
            <v>0</v>
          </cell>
          <cell r="M10470">
            <v>0</v>
          </cell>
          <cell r="N10470">
            <v>0</v>
          </cell>
          <cell r="O10470">
            <v>0</v>
          </cell>
        </row>
        <row r="10471">
          <cell r="F10471" t="str">
            <v>2015-2022Northern Coast1-in-10September Peak6</v>
          </cell>
          <cell r="G10471">
            <v>0.83379570000000003</v>
          </cell>
          <cell r="H10471">
            <v>0.83379570000000003</v>
          </cell>
          <cell r="I10471">
            <v>59.538200000000003</v>
          </cell>
          <cell r="J10471">
            <v>9078.84</v>
          </cell>
          <cell r="K10471">
            <v>0</v>
          </cell>
          <cell r="L10471">
            <v>0</v>
          </cell>
          <cell r="M10471">
            <v>0</v>
          </cell>
          <cell r="N10471">
            <v>0</v>
          </cell>
          <cell r="O10471">
            <v>0</v>
          </cell>
        </row>
        <row r="10472">
          <cell r="F10472" t="str">
            <v>2015-2022Northern Coast1-in-10September Peak7</v>
          </cell>
          <cell r="G10472">
            <v>1.0120229999999999</v>
          </cell>
          <cell r="H10472">
            <v>1.0120229999999999</v>
          </cell>
          <cell r="I10472">
            <v>58.596299999999999</v>
          </cell>
          <cell r="J10472">
            <v>9078.84</v>
          </cell>
          <cell r="K10472">
            <v>0</v>
          </cell>
          <cell r="L10472">
            <v>0</v>
          </cell>
          <cell r="M10472">
            <v>0</v>
          </cell>
          <cell r="N10472">
            <v>0</v>
          </cell>
          <cell r="O10472">
            <v>0</v>
          </cell>
        </row>
        <row r="10473">
          <cell r="F10473" t="str">
            <v>2015-2022Northern Coast1-in-10September Peak8</v>
          </cell>
          <cell r="G10473">
            <v>1.168058</v>
          </cell>
          <cell r="H10473">
            <v>1.168058</v>
          </cell>
          <cell r="I10473">
            <v>59.1004</v>
          </cell>
          <cell r="J10473">
            <v>9078.84</v>
          </cell>
          <cell r="K10473">
            <v>0</v>
          </cell>
          <cell r="L10473">
            <v>0</v>
          </cell>
          <cell r="M10473">
            <v>0</v>
          </cell>
          <cell r="N10473">
            <v>0</v>
          </cell>
          <cell r="O10473">
            <v>0</v>
          </cell>
        </row>
        <row r="10474">
          <cell r="F10474" t="str">
            <v>2015-2022Northern Coast1-in-10September Peak9</v>
          </cell>
          <cell r="G10474">
            <v>1.1689419999999999</v>
          </cell>
          <cell r="H10474">
            <v>1.1689419999999999</v>
          </cell>
          <cell r="I10474">
            <v>67.565200000000004</v>
          </cell>
          <cell r="J10474">
            <v>9078.84</v>
          </cell>
          <cell r="K10474">
            <v>0</v>
          </cell>
          <cell r="L10474">
            <v>0</v>
          </cell>
          <cell r="M10474">
            <v>0</v>
          </cell>
          <cell r="N10474">
            <v>0</v>
          </cell>
          <cell r="O10474">
            <v>0</v>
          </cell>
        </row>
        <row r="10475">
          <cell r="F10475" t="str">
            <v>2015-2022Northern Coast1-in-10September Peak10</v>
          </cell>
          <cell r="G10475">
            <v>1.1953039999999999</v>
          </cell>
          <cell r="H10475">
            <v>1.1953039999999999</v>
          </cell>
          <cell r="I10475">
            <v>73.5852</v>
          </cell>
          <cell r="J10475">
            <v>9078.84</v>
          </cell>
          <cell r="K10475">
            <v>0</v>
          </cell>
          <cell r="L10475">
            <v>0</v>
          </cell>
          <cell r="M10475">
            <v>0</v>
          </cell>
          <cell r="N10475">
            <v>0</v>
          </cell>
          <cell r="O10475">
            <v>0</v>
          </cell>
        </row>
        <row r="10476">
          <cell r="F10476" t="str">
            <v>2015-2022Northern Coast1-in-10September Peak11</v>
          </cell>
          <cell r="G10476">
            <v>1.2402390000000001</v>
          </cell>
          <cell r="H10476">
            <v>1.2402390000000001</v>
          </cell>
          <cell r="I10476">
            <v>81.047300000000007</v>
          </cell>
          <cell r="J10476">
            <v>9078.84</v>
          </cell>
          <cell r="K10476">
            <v>0</v>
          </cell>
          <cell r="L10476">
            <v>0</v>
          </cell>
          <cell r="M10476">
            <v>0</v>
          </cell>
          <cell r="N10476">
            <v>0</v>
          </cell>
          <cell r="O10476">
            <v>0</v>
          </cell>
        </row>
        <row r="10477">
          <cell r="F10477" t="str">
            <v>2015-2022Northern Coast1-in-10September Peak12</v>
          </cell>
          <cell r="G10477">
            <v>1.313399</v>
          </cell>
          <cell r="H10477">
            <v>1.313399</v>
          </cell>
          <cell r="I10477">
            <v>86.594399999999993</v>
          </cell>
          <cell r="J10477">
            <v>9078.84</v>
          </cell>
          <cell r="K10477">
            <v>0</v>
          </cell>
          <cell r="L10477">
            <v>0</v>
          </cell>
          <cell r="M10477">
            <v>0</v>
          </cell>
          <cell r="N10477">
            <v>0</v>
          </cell>
          <cell r="O10477">
            <v>0</v>
          </cell>
        </row>
        <row r="10478">
          <cell r="F10478" t="str">
            <v>2015-2022Northern Coast1-in-10September Peak13</v>
          </cell>
          <cell r="G10478">
            <v>1.438779</v>
          </cell>
          <cell r="H10478">
            <v>1.438779</v>
          </cell>
          <cell r="I10478">
            <v>90.757599999999996</v>
          </cell>
          <cell r="J10478">
            <v>9078.84</v>
          </cell>
          <cell r="K10478">
            <v>0</v>
          </cell>
          <cell r="L10478">
            <v>0</v>
          </cell>
          <cell r="M10478">
            <v>0</v>
          </cell>
          <cell r="N10478">
            <v>0</v>
          </cell>
          <cell r="O10478">
            <v>0</v>
          </cell>
        </row>
        <row r="10479">
          <cell r="F10479" t="str">
            <v>2015-2022Northern Coast1-in-10September Peak14</v>
          </cell>
          <cell r="G10479">
            <v>1.31664</v>
          </cell>
          <cell r="H10479">
            <v>1.581879</v>
          </cell>
          <cell r="I10479">
            <v>95.384500000000003</v>
          </cell>
          <cell r="J10479">
            <v>9078.84</v>
          </cell>
          <cell r="K10479">
            <v>0.2109106</v>
          </cell>
          <cell r="L10479">
            <v>0.24300820000000001</v>
          </cell>
          <cell r="M10479">
            <v>0.2652389</v>
          </cell>
          <cell r="N10479">
            <v>0.28746959999999999</v>
          </cell>
          <cell r="O10479">
            <v>0.31956709999999999</v>
          </cell>
        </row>
        <row r="10480">
          <cell r="F10480" t="str">
            <v>2015-2022Northern Coast1-in-10September Peak15</v>
          </cell>
          <cell r="G10480">
            <v>1.4393130000000001</v>
          </cell>
          <cell r="H10480">
            <v>1.7868550000000001</v>
          </cell>
          <cell r="I10480">
            <v>99.592399999999998</v>
          </cell>
          <cell r="J10480">
            <v>9078.84</v>
          </cell>
          <cell r="K10480">
            <v>0.27635569999999998</v>
          </cell>
          <cell r="L10480">
            <v>0.318413</v>
          </cell>
          <cell r="M10480">
            <v>0.34754170000000001</v>
          </cell>
          <cell r="N10480">
            <v>0.37667050000000002</v>
          </cell>
          <cell r="O10480">
            <v>0.41872779999999998</v>
          </cell>
        </row>
        <row r="10481">
          <cell r="F10481" t="str">
            <v>2015-2022Northern Coast1-in-10September Peak16</v>
          </cell>
          <cell r="G10481">
            <v>1.620781</v>
          </cell>
          <cell r="H10481">
            <v>2.0503580000000001</v>
          </cell>
          <cell r="I10481">
            <v>100.17100000000001</v>
          </cell>
          <cell r="J10481">
            <v>9078.84</v>
          </cell>
          <cell r="K10481">
            <v>0.34158719999999998</v>
          </cell>
          <cell r="L10481">
            <v>0.39357180000000003</v>
          </cell>
          <cell r="M10481">
            <v>0.42957620000000002</v>
          </cell>
          <cell r="N10481">
            <v>0.46558050000000001</v>
          </cell>
          <cell r="O10481">
            <v>0.5175651</v>
          </cell>
        </row>
        <row r="10482">
          <cell r="F10482" t="str">
            <v>2015-2022Northern Coast1-in-10September Peak17</v>
          </cell>
          <cell r="G10482">
            <v>1.834506</v>
          </cell>
          <cell r="H10482">
            <v>2.3385069999999999</v>
          </cell>
          <cell r="I10482">
            <v>98.2226</v>
          </cell>
          <cell r="J10482">
            <v>9078.84</v>
          </cell>
          <cell r="K10482">
            <v>0.4007674</v>
          </cell>
          <cell r="L10482">
            <v>0.46175840000000001</v>
          </cell>
          <cell r="M10482">
            <v>0.50400069999999997</v>
          </cell>
          <cell r="N10482">
            <v>0.54624280000000003</v>
          </cell>
          <cell r="O10482">
            <v>0.60723380000000005</v>
          </cell>
        </row>
        <row r="10483">
          <cell r="F10483" t="str">
            <v>2015-2022Northern Coast1-in-10September Peak18</v>
          </cell>
          <cell r="G10483">
            <v>2.0279090000000002</v>
          </cell>
          <cell r="H10483">
            <v>2.5459909999999999</v>
          </cell>
          <cell r="I10483">
            <v>94.057699999999997</v>
          </cell>
          <cell r="J10483">
            <v>9078.84</v>
          </cell>
          <cell r="K10483">
            <v>0.41196470000000002</v>
          </cell>
          <cell r="L10483">
            <v>0.47465970000000002</v>
          </cell>
          <cell r="M10483">
            <v>0.51808209999999999</v>
          </cell>
          <cell r="N10483">
            <v>0.56150449999999996</v>
          </cell>
          <cell r="O10483">
            <v>0.62419959999999997</v>
          </cell>
        </row>
        <row r="10484">
          <cell r="F10484" t="str">
            <v>2015-2022Northern Coast1-in-10September Peak19</v>
          </cell>
          <cell r="G10484">
            <v>2.6881529999999998</v>
          </cell>
          <cell r="H10484">
            <v>2.5342229999999999</v>
          </cell>
          <cell r="I10484">
            <v>86.165400000000005</v>
          </cell>
          <cell r="J10484">
            <v>9078.84</v>
          </cell>
          <cell r="K10484">
            <v>-0.1743024</v>
          </cell>
          <cell r="L10484">
            <v>-0.1622663</v>
          </cell>
          <cell r="M10484">
            <v>-0.15393009999999999</v>
          </cell>
          <cell r="N10484">
            <v>-0.1455938</v>
          </cell>
          <cell r="O10484">
            <v>-0.1335576</v>
          </cell>
        </row>
        <row r="10485">
          <cell r="F10485" t="str">
            <v>2015-2022Northern Coast1-in-10September Peak20</v>
          </cell>
          <cell r="G10485">
            <v>2.4447839999999998</v>
          </cell>
          <cell r="H10485">
            <v>2.3157009999999998</v>
          </cell>
          <cell r="I10485">
            <v>80.245400000000004</v>
          </cell>
          <cell r="J10485">
            <v>9078.84</v>
          </cell>
          <cell r="K10485">
            <v>-0.14616699999999999</v>
          </cell>
          <cell r="L10485">
            <v>-0.13607359999999999</v>
          </cell>
          <cell r="M10485">
            <v>-0.129083</v>
          </cell>
          <cell r="N10485">
            <v>-0.1220924</v>
          </cell>
          <cell r="O10485">
            <v>-0.1119991</v>
          </cell>
        </row>
        <row r="10486">
          <cell r="F10486" t="str">
            <v>2015-2022Northern Coast1-in-10September Peak21</v>
          </cell>
          <cell r="G10486">
            <v>2.1874169999999999</v>
          </cell>
          <cell r="H10486">
            <v>2.1057709999999998</v>
          </cell>
          <cell r="I10486">
            <v>75.440299999999993</v>
          </cell>
          <cell r="J10486">
            <v>9078.84</v>
          </cell>
          <cell r="K10486">
            <v>-9.2452000000000006E-2</v>
          </cell>
          <cell r="L10486">
            <v>-8.6067900000000003E-2</v>
          </cell>
          <cell r="M10486">
            <v>-8.1646200000000002E-2</v>
          </cell>
          <cell r="N10486">
            <v>-7.7224699999999993E-2</v>
          </cell>
          <cell r="O10486">
            <v>-7.0840600000000004E-2</v>
          </cell>
        </row>
        <row r="10487">
          <cell r="F10487" t="str">
            <v>2015-2022Northern Coast1-in-10September Peak22</v>
          </cell>
          <cell r="G10487">
            <v>1.9052720000000001</v>
          </cell>
          <cell r="H10487">
            <v>1.857091</v>
          </cell>
          <cell r="I10487">
            <v>72.079599999999999</v>
          </cell>
          <cell r="J10487">
            <v>9078.84</v>
          </cell>
          <cell r="K10487">
            <v>-5.4558500000000003E-2</v>
          </cell>
          <cell r="L10487">
            <v>-5.0791099999999999E-2</v>
          </cell>
          <cell r="M10487">
            <v>-4.8181799999999997E-2</v>
          </cell>
          <cell r="N10487">
            <v>-4.5572500000000002E-2</v>
          </cell>
          <cell r="O10487">
            <v>-4.1805000000000002E-2</v>
          </cell>
        </row>
        <row r="10488">
          <cell r="F10488" t="str">
            <v>2015-2022Northern Coast1-in-10September Peak23</v>
          </cell>
          <cell r="G10488">
            <v>1.5349120000000001</v>
          </cell>
          <cell r="H10488">
            <v>1.4978290000000001</v>
          </cell>
          <cell r="I10488">
            <v>69.279700000000005</v>
          </cell>
          <cell r="J10488">
            <v>9078.84</v>
          </cell>
          <cell r="K10488">
            <v>-4.1990899999999998E-2</v>
          </cell>
          <cell r="L10488">
            <v>-3.9091300000000002E-2</v>
          </cell>
          <cell r="M10488">
            <v>-3.7082999999999998E-2</v>
          </cell>
          <cell r="N10488">
            <v>-3.50747E-2</v>
          </cell>
          <cell r="O10488">
            <v>-3.2175200000000001E-2</v>
          </cell>
        </row>
        <row r="10489">
          <cell r="F10489" t="str">
            <v>2015-2022Northern Coast1-in-10September Peak24</v>
          </cell>
          <cell r="G10489">
            <v>1.171303</v>
          </cell>
          <cell r="H10489">
            <v>1.136609</v>
          </cell>
          <cell r="I10489">
            <v>67.266300000000001</v>
          </cell>
          <cell r="J10489">
            <v>9078.84</v>
          </cell>
          <cell r="K10489">
            <v>-3.9285500000000001E-2</v>
          </cell>
          <cell r="L10489">
            <v>-3.65727E-2</v>
          </cell>
          <cell r="M10489">
            <v>-3.4693799999999997E-2</v>
          </cell>
          <cell r="N10489">
            <v>-3.2814900000000001E-2</v>
          </cell>
          <cell r="O10489">
            <v>-3.0102199999999999E-2</v>
          </cell>
        </row>
        <row r="10490">
          <cell r="F10490" t="str">
            <v>2015-2022Other1-in-10September Peak1</v>
          </cell>
          <cell r="G10490">
            <v>0.92099589999999998</v>
          </cell>
          <cell r="H10490">
            <v>0.92099589999999998</v>
          </cell>
          <cell r="I10490">
            <v>74.059330000000003</v>
          </cell>
          <cell r="J10490">
            <v>25277.02</v>
          </cell>
          <cell r="K10490">
            <v>0</v>
          </cell>
          <cell r="L10490">
            <v>0</v>
          </cell>
          <cell r="M10490">
            <v>0</v>
          </cell>
          <cell r="N10490">
            <v>0</v>
          </cell>
          <cell r="O10490">
            <v>0</v>
          </cell>
        </row>
        <row r="10491">
          <cell r="F10491" t="str">
            <v>2015-2022Other1-in-10September Peak2</v>
          </cell>
          <cell r="G10491">
            <v>0.79097300000000004</v>
          </cell>
          <cell r="H10491">
            <v>0.79097300000000004</v>
          </cell>
          <cell r="I10491">
            <v>72.050830000000005</v>
          </cell>
          <cell r="J10491">
            <v>25277.02</v>
          </cell>
          <cell r="K10491">
            <v>0</v>
          </cell>
          <cell r="L10491">
            <v>0</v>
          </cell>
          <cell r="M10491">
            <v>0</v>
          </cell>
          <cell r="N10491">
            <v>0</v>
          </cell>
          <cell r="O10491">
            <v>0</v>
          </cell>
        </row>
        <row r="10492">
          <cell r="F10492" t="str">
            <v>2015-2022Other1-in-10September Peak3</v>
          </cell>
          <cell r="G10492">
            <v>0.71722439999999998</v>
          </cell>
          <cell r="H10492">
            <v>0.71722439999999998</v>
          </cell>
          <cell r="I10492">
            <v>70.263890000000004</v>
          </cell>
          <cell r="J10492">
            <v>25277.02</v>
          </cell>
          <cell r="K10492">
            <v>0</v>
          </cell>
          <cell r="L10492">
            <v>0</v>
          </cell>
          <cell r="M10492">
            <v>0</v>
          </cell>
          <cell r="N10492">
            <v>0</v>
          </cell>
          <cell r="O10492">
            <v>0</v>
          </cell>
        </row>
        <row r="10493">
          <cell r="F10493" t="str">
            <v>2015-2022Other1-in-10September Peak4</v>
          </cell>
          <cell r="G10493">
            <v>0.67545770000000005</v>
          </cell>
          <cell r="H10493">
            <v>0.67545770000000005</v>
          </cell>
          <cell r="I10493">
            <v>69.799809999999994</v>
          </cell>
          <cell r="J10493">
            <v>25277.02</v>
          </cell>
          <cell r="K10493">
            <v>0</v>
          </cell>
          <cell r="L10493">
            <v>0</v>
          </cell>
          <cell r="M10493">
            <v>0</v>
          </cell>
          <cell r="N10493">
            <v>0</v>
          </cell>
          <cell r="O10493">
            <v>0</v>
          </cell>
        </row>
        <row r="10494">
          <cell r="F10494" t="str">
            <v>2015-2022Other1-in-10September Peak5</v>
          </cell>
          <cell r="G10494">
            <v>0.66712360000000004</v>
          </cell>
          <cell r="H10494">
            <v>0.66712360000000004</v>
          </cell>
          <cell r="I10494">
            <v>69.111829999999998</v>
          </cell>
          <cell r="J10494">
            <v>25277.02</v>
          </cell>
          <cell r="K10494">
            <v>0</v>
          </cell>
          <cell r="L10494">
            <v>0</v>
          </cell>
          <cell r="M10494">
            <v>0</v>
          </cell>
          <cell r="N10494">
            <v>0</v>
          </cell>
          <cell r="O10494">
            <v>0</v>
          </cell>
        </row>
        <row r="10495">
          <cell r="F10495" t="str">
            <v>2015-2022Other1-in-10September Peak6</v>
          </cell>
          <cell r="G10495">
            <v>0.71179749999999997</v>
          </cell>
          <cell r="H10495">
            <v>0.71179749999999997</v>
          </cell>
          <cell r="I10495">
            <v>67.894120000000001</v>
          </cell>
          <cell r="J10495">
            <v>25277.02</v>
          </cell>
          <cell r="K10495">
            <v>0</v>
          </cell>
          <cell r="L10495">
            <v>0</v>
          </cell>
          <cell r="M10495">
            <v>0</v>
          </cell>
          <cell r="N10495">
            <v>0</v>
          </cell>
          <cell r="O10495">
            <v>0</v>
          </cell>
        </row>
        <row r="10496">
          <cell r="F10496" t="str">
            <v>2015-2022Other1-in-10September Peak7</v>
          </cell>
          <cell r="G10496">
            <v>0.8315766</v>
          </cell>
          <cell r="H10496">
            <v>0.8315766</v>
          </cell>
          <cell r="I10496">
            <v>66.651750000000007</v>
          </cell>
          <cell r="J10496">
            <v>25277.02</v>
          </cell>
          <cell r="K10496">
            <v>0</v>
          </cell>
          <cell r="L10496">
            <v>0</v>
          </cell>
          <cell r="M10496">
            <v>0</v>
          </cell>
          <cell r="N10496">
            <v>0</v>
          </cell>
          <cell r="O10496">
            <v>0</v>
          </cell>
        </row>
        <row r="10497">
          <cell r="F10497" t="str">
            <v>2015-2022Other1-in-10September Peak8</v>
          </cell>
          <cell r="G10497">
            <v>0.91262670000000001</v>
          </cell>
          <cell r="H10497">
            <v>0.91262670000000001</v>
          </cell>
          <cell r="I10497">
            <v>69.518119999999996</v>
          </cell>
          <cell r="J10497">
            <v>25277.02</v>
          </cell>
          <cell r="K10497">
            <v>0</v>
          </cell>
          <cell r="L10497">
            <v>0</v>
          </cell>
          <cell r="M10497">
            <v>0</v>
          </cell>
          <cell r="N10497">
            <v>0</v>
          </cell>
          <cell r="O10497">
            <v>0</v>
          </cell>
        </row>
        <row r="10498">
          <cell r="F10498" t="str">
            <v>2015-2022Other1-in-10September Peak9</v>
          </cell>
          <cell r="G10498">
            <v>0.92922939999999998</v>
          </cell>
          <cell r="H10498">
            <v>0.92922939999999998</v>
          </cell>
          <cell r="I10498">
            <v>75.541679999999999</v>
          </cell>
          <cell r="J10498">
            <v>25277.02</v>
          </cell>
          <cell r="K10498">
            <v>0</v>
          </cell>
          <cell r="L10498">
            <v>0</v>
          </cell>
          <cell r="M10498">
            <v>0</v>
          </cell>
          <cell r="N10498">
            <v>0</v>
          </cell>
          <cell r="O10498">
            <v>0</v>
          </cell>
        </row>
        <row r="10499">
          <cell r="F10499" t="str">
            <v>2015-2022Other1-in-10September Peak10</v>
          </cell>
          <cell r="G10499">
            <v>0.99061920000000003</v>
          </cell>
          <cell r="H10499">
            <v>0.99061920000000003</v>
          </cell>
          <cell r="I10499">
            <v>80.279660000000007</v>
          </cell>
          <cell r="J10499">
            <v>25277.02</v>
          </cell>
          <cell r="K10499">
            <v>0</v>
          </cell>
          <cell r="L10499">
            <v>0</v>
          </cell>
          <cell r="M10499">
            <v>0</v>
          </cell>
          <cell r="N10499">
            <v>0</v>
          </cell>
          <cell r="O10499">
            <v>0</v>
          </cell>
        </row>
        <row r="10500">
          <cell r="F10500" t="str">
            <v>2015-2022Other1-in-10September Peak11</v>
          </cell>
          <cell r="G10500">
            <v>1.0947929999999999</v>
          </cell>
          <cell r="H10500">
            <v>1.0947929999999999</v>
          </cell>
          <cell r="I10500">
            <v>84.988759999999999</v>
          </cell>
          <cell r="J10500">
            <v>25277.02</v>
          </cell>
          <cell r="K10500">
            <v>0</v>
          </cell>
          <cell r="L10500">
            <v>0</v>
          </cell>
          <cell r="M10500">
            <v>0</v>
          </cell>
          <cell r="N10500">
            <v>0</v>
          </cell>
          <cell r="O10500">
            <v>0</v>
          </cell>
        </row>
        <row r="10501">
          <cell r="F10501" t="str">
            <v>2015-2022Other1-in-10September Peak12</v>
          </cell>
          <cell r="G10501">
            <v>1.253401</v>
          </cell>
          <cell r="H10501">
            <v>1.253401</v>
          </cell>
          <cell r="I10501">
            <v>88.648679999999999</v>
          </cell>
          <cell r="J10501">
            <v>25277.02</v>
          </cell>
          <cell r="K10501">
            <v>0</v>
          </cell>
          <cell r="L10501">
            <v>0</v>
          </cell>
          <cell r="M10501">
            <v>0</v>
          </cell>
          <cell r="N10501">
            <v>0</v>
          </cell>
          <cell r="O10501">
            <v>0</v>
          </cell>
        </row>
        <row r="10502">
          <cell r="F10502" t="str">
            <v>2015-2022Other1-in-10September Peak13</v>
          </cell>
          <cell r="G10502">
            <v>1.4780089999999999</v>
          </cell>
          <cell r="H10502">
            <v>1.4780089999999999</v>
          </cell>
          <cell r="I10502">
            <v>92.536299999999997</v>
          </cell>
          <cell r="J10502">
            <v>25277.02</v>
          </cell>
          <cell r="K10502">
            <v>0</v>
          </cell>
          <cell r="L10502">
            <v>0</v>
          </cell>
          <cell r="M10502">
            <v>0</v>
          </cell>
          <cell r="N10502">
            <v>0</v>
          </cell>
          <cell r="O10502">
            <v>0</v>
          </cell>
        </row>
        <row r="10503">
          <cell r="F10503" t="str">
            <v>2015-2022Other1-in-10September Peak14</v>
          </cell>
          <cell r="G10503">
            <v>1.363426</v>
          </cell>
          <cell r="H10503">
            <v>1.7360789999999999</v>
          </cell>
          <cell r="I10503">
            <v>95.836910000000003</v>
          </cell>
          <cell r="J10503">
            <v>25277.02</v>
          </cell>
          <cell r="K10503">
            <v>0.3101334</v>
          </cell>
          <cell r="L10503">
            <v>0.3470703</v>
          </cell>
          <cell r="M10503">
            <v>0.3726527</v>
          </cell>
          <cell r="N10503">
            <v>0.39823510000000001</v>
          </cell>
          <cell r="O10503">
            <v>0.4351719</v>
          </cell>
        </row>
        <row r="10504">
          <cell r="F10504" t="str">
            <v>2015-2022Other1-in-10September Peak15</v>
          </cell>
          <cell r="G10504">
            <v>1.5502530000000001</v>
          </cell>
          <cell r="H10504">
            <v>2.0297890000000001</v>
          </cell>
          <cell r="I10504">
            <v>98.507429999999999</v>
          </cell>
          <cell r="J10504">
            <v>25277.02</v>
          </cell>
          <cell r="K10504">
            <v>0.40024890000000002</v>
          </cell>
          <cell r="L10504">
            <v>0.4470922</v>
          </cell>
          <cell r="M10504">
            <v>0.47953580000000001</v>
          </cell>
          <cell r="N10504">
            <v>0.51197930000000003</v>
          </cell>
          <cell r="O10504">
            <v>0.55882259999999995</v>
          </cell>
        </row>
        <row r="10505">
          <cell r="F10505" t="str">
            <v>2015-2022Other1-in-10September Peak16</v>
          </cell>
          <cell r="G10505">
            <v>1.7535559999999999</v>
          </cell>
          <cell r="H10505">
            <v>2.353399</v>
          </cell>
          <cell r="I10505">
            <v>100.3612</v>
          </cell>
          <cell r="J10505">
            <v>25277.02</v>
          </cell>
          <cell r="K10505">
            <v>0.50100860000000003</v>
          </cell>
          <cell r="L10505">
            <v>0.55940080000000003</v>
          </cell>
          <cell r="M10505">
            <v>0.59984309999999996</v>
          </cell>
          <cell r="N10505">
            <v>0.6402854</v>
          </cell>
          <cell r="O10505">
            <v>0.69867769999999996</v>
          </cell>
        </row>
        <row r="10506">
          <cell r="F10506" t="str">
            <v>2015-2022Other1-in-10September Peak17</v>
          </cell>
          <cell r="G10506">
            <v>1.9480090000000001</v>
          </cell>
          <cell r="H10506">
            <v>2.6467550000000002</v>
          </cell>
          <cell r="I10506">
            <v>100.48390000000001</v>
          </cell>
          <cell r="J10506">
            <v>25277.02</v>
          </cell>
          <cell r="K10506">
            <v>0.58337479999999997</v>
          </cell>
          <cell r="L10506">
            <v>0.65153649999999996</v>
          </cell>
          <cell r="M10506">
            <v>0.69874510000000001</v>
          </cell>
          <cell r="N10506">
            <v>0.74595359999999999</v>
          </cell>
          <cell r="O10506">
            <v>0.81411529999999999</v>
          </cell>
        </row>
        <row r="10507">
          <cell r="F10507" t="str">
            <v>2015-2022Other1-in-10September Peak18</v>
          </cell>
          <cell r="G10507">
            <v>2.1029580000000001</v>
          </cell>
          <cell r="H10507">
            <v>2.820567</v>
          </cell>
          <cell r="I10507">
            <v>99.907910000000001</v>
          </cell>
          <cell r="J10507">
            <v>25277.02</v>
          </cell>
          <cell r="K10507">
            <v>0.59909290000000004</v>
          </cell>
          <cell r="L10507">
            <v>0.66911359999999998</v>
          </cell>
          <cell r="M10507">
            <v>0.71760959999999996</v>
          </cell>
          <cell r="N10507">
            <v>0.7661057</v>
          </cell>
          <cell r="O10507">
            <v>0.83612629999999999</v>
          </cell>
        </row>
        <row r="10508">
          <cell r="F10508" t="str">
            <v>2015-2022Other1-in-10September Peak19</v>
          </cell>
          <cell r="G10508">
            <v>3.051199</v>
          </cell>
          <cell r="H10508">
            <v>2.758861</v>
          </cell>
          <cell r="I10508">
            <v>97.064189999999996</v>
          </cell>
          <cell r="J10508">
            <v>25277.02</v>
          </cell>
          <cell r="K10508">
            <v>-0.32657809999999998</v>
          </cell>
          <cell r="L10508">
            <v>-0.30634919999999999</v>
          </cell>
          <cell r="M10508">
            <v>-0.29233880000000001</v>
          </cell>
          <cell r="N10508">
            <v>-0.27832839999999998</v>
          </cell>
          <cell r="O10508">
            <v>-0.25809939999999998</v>
          </cell>
        </row>
        <row r="10509">
          <cell r="F10509" t="str">
            <v>2015-2022Other1-in-10September Peak20</v>
          </cell>
          <cell r="G10509">
            <v>2.7461359999999999</v>
          </cell>
          <cell r="H10509">
            <v>2.4893589999999999</v>
          </cell>
          <cell r="I10509">
            <v>92.518259999999998</v>
          </cell>
          <cell r="J10509">
            <v>25277.02</v>
          </cell>
          <cell r="K10509">
            <v>-0.28685159999999998</v>
          </cell>
          <cell r="L10509">
            <v>-0.26908339999999997</v>
          </cell>
          <cell r="M10509">
            <v>-0.25677729999999999</v>
          </cell>
          <cell r="N10509">
            <v>-0.2444711</v>
          </cell>
          <cell r="O10509">
            <v>-0.22670299999999999</v>
          </cell>
        </row>
        <row r="10510">
          <cell r="F10510" t="str">
            <v>2015-2022Other1-in-10September Peak21</v>
          </cell>
          <cell r="G10510">
            <v>2.3377439999999998</v>
          </cell>
          <cell r="H10510">
            <v>2.1871839999999998</v>
          </cell>
          <cell r="I10510">
            <v>88.09975</v>
          </cell>
          <cell r="J10510">
            <v>25277.02</v>
          </cell>
          <cell r="K10510">
            <v>-0.16819429999999999</v>
          </cell>
          <cell r="L10510">
            <v>-0.157776</v>
          </cell>
          <cell r="M10510">
            <v>-0.15056040000000001</v>
          </cell>
          <cell r="N10510">
            <v>-0.14334469999999999</v>
          </cell>
          <cell r="O10510">
            <v>-0.1329264</v>
          </cell>
        </row>
        <row r="10511">
          <cell r="F10511" t="str">
            <v>2015-2022Other1-in-10September Peak22</v>
          </cell>
          <cell r="G10511">
            <v>1.9606140000000001</v>
          </cell>
          <cell r="H10511">
            <v>1.8640140000000001</v>
          </cell>
          <cell r="I10511">
            <v>84.887069999999994</v>
          </cell>
          <cell r="J10511">
            <v>25277.02</v>
          </cell>
          <cell r="K10511">
            <v>-0.1079142</v>
          </cell>
          <cell r="L10511">
            <v>-0.10122979999999999</v>
          </cell>
          <cell r="M10511">
            <v>-9.6600199999999997E-2</v>
          </cell>
          <cell r="N10511">
            <v>-9.19706E-2</v>
          </cell>
          <cell r="O10511">
            <v>-8.5286200000000006E-2</v>
          </cell>
        </row>
        <row r="10512">
          <cell r="F10512" t="str">
            <v>2015-2022Other1-in-10September Peak23</v>
          </cell>
          <cell r="G10512">
            <v>1.5205139999999999</v>
          </cell>
          <cell r="H10512">
            <v>1.459195</v>
          </cell>
          <cell r="I10512">
            <v>80.903400000000005</v>
          </cell>
          <cell r="J10512">
            <v>25277.02</v>
          </cell>
          <cell r="K10512">
            <v>-6.8501300000000001E-2</v>
          </cell>
          <cell r="L10512">
            <v>-6.4258200000000001E-2</v>
          </cell>
          <cell r="M10512">
            <v>-6.1319499999999999E-2</v>
          </cell>
          <cell r="N10512">
            <v>-5.8380700000000001E-2</v>
          </cell>
          <cell r="O10512">
            <v>-5.4137600000000001E-2</v>
          </cell>
        </row>
        <row r="10513">
          <cell r="F10513" t="str">
            <v>2015-2022Other1-in-10September Peak24</v>
          </cell>
          <cell r="G10513">
            <v>1.1537139999999999</v>
          </cell>
          <cell r="H10513">
            <v>1.11453</v>
          </cell>
          <cell r="I10513">
            <v>78.224490000000003</v>
          </cell>
          <cell r="J10513">
            <v>25277.02</v>
          </cell>
          <cell r="K10513">
            <v>-4.3772999999999999E-2</v>
          </cell>
          <cell r="L10513">
            <v>-4.1061599999999997E-2</v>
          </cell>
          <cell r="M10513">
            <v>-3.9183700000000002E-2</v>
          </cell>
          <cell r="N10513">
            <v>-3.73058E-2</v>
          </cell>
          <cell r="O10513">
            <v>-3.45945E-2</v>
          </cell>
        </row>
        <row r="10514">
          <cell r="F10514" t="str">
            <v>2015-2022Sierra1-in-10September Peak1</v>
          </cell>
          <cell r="G10514">
            <v>0.98119120000000004</v>
          </cell>
          <cell r="H10514">
            <v>0.98119120000000004</v>
          </cell>
          <cell r="I10514">
            <v>68.992270000000005</v>
          </cell>
          <cell r="J10514">
            <v>17688.05</v>
          </cell>
          <cell r="K10514">
            <v>0</v>
          </cell>
          <cell r="L10514">
            <v>0</v>
          </cell>
          <cell r="M10514">
            <v>0</v>
          </cell>
          <cell r="N10514">
            <v>0</v>
          </cell>
          <cell r="O10514">
            <v>0</v>
          </cell>
        </row>
        <row r="10515">
          <cell r="F10515" t="str">
            <v>2015-2022Sierra1-in-10September Peak2</v>
          </cell>
          <cell r="G10515">
            <v>0.86569669999999999</v>
          </cell>
          <cell r="H10515">
            <v>0.86569669999999999</v>
          </cell>
          <cell r="I10515">
            <v>67.291179999999997</v>
          </cell>
          <cell r="J10515">
            <v>17688.05</v>
          </cell>
          <cell r="K10515">
            <v>0</v>
          </cell>
          <cell r="L10515">
            <v>0</v>
          </cell>
          <cell r="M10515">
            <v>0</v>
          </cell>
          <cell r="N10515">
            <v>0</v>
          </cell>
          <cell r="O10515">
            <v>0</v>
          </cell>
        </row>
        <row r="10516">
          <cell r="F10516" t="str">
            <v>2015-2022Sierra1-in-10September Peak3</v>
          </cell>
          <cell r="G10516">
            <v>0.79899290000000001</v>
          </cell>
          <cell r="H10516">
            <v>0.79899290000000001</v>
          </cell>
          <cell r="I10516">
            <v>66.081720000000004</v>
          </cell>
          <cell r="J10516">
            <v>17688.05</v>
          </cell>
          <cell r="K10516">
            <v>0</v>
          </cell>
          <cell r="L10516">
            <v>0</v>
          </cell>
          <cell r="M10516">
            <v>0</v>
          </cell>
          <cell r="N10516">
            <v>0</v>
          </cell>
          <cell r="O10516">
            <v>0</v>
          </cell>
        </row>
        <row r="10517">
          <cell r="F10517" t="str">
            <v>2015-2022Sierra1-in-10September Peak4</v>
          </cell>
          <cell r="G10517">
            <v>0.76125659999999995</v>
          </cell>
          <cell r="H10517">
            <v>0.76125659999999995</v>
          </cell>
          <cell r="I10517">
            <v>65.260589999999993</v>
          </cell>
          <cell r="J10517">
            <v>17688.05</v>
          </cell>
          <cell r="K10517">
            <v>0</v>
          </cell>
          <cell r="L10517">
            <v>0</v>
          </cell>
          <cell r="M10517">
            <v>0</v>
          </cell>
          <cell r="N10517">
            <v>0</v>
          </cell>
          <cell r="O10517">
            <v>0</v>
          </cell>
        </row>
        <row r="10518">
          <cell r="F10518" t="str">
            <v>2015-2022Sierra1-in-10September Peak5</v>
          </cell>
          <cell r="G10518">
            <v>0.76145209999999997</v>
          </cell>
          <cell r="H10518">
            <v>0.76145209999999997</v>
          </cell>
          <cell r="I10518">
            <v>63.781750000000002</v>
          </cell>
          <cell r="J10518">
            <v>17688.05</v>
          </cell>
          <cell r="K10518">
            <v>0</v>
          </cell>
          <cell r="L10518">
            <v>0</v>
          </cell>
          <cell r="M10518">
            <v>0</v>
          </cell>
          <cell r="N10518">
            <v>0</v>
          </cell>
          <cell r="O10518">
            <v>0</v>
          </cell>
        </row>
        <row r="10519">
          <cell r="F10519" t="str">
            <v>2015-2022Sierra1-in-10September Peak6</v>
          </cell>
          <cell r="G10519">
            <v>0.83124799999999999</v>
          </cell>
          <cell r="H10519">
            <v>0.83124799999999999</v>
          </cell>
          <cell r="I10519">
            <v>62.781750000000002</v>
          </cell>
          <cell r="J10519">
            <v>17688.05</v>
          </cell>
          <cell r="K10519">
            <v>0</v>
          </cell>
          <cell r="L10519">
            <v>0</v>
          </cell>
          <cell r="M10519">
            <v>0</v>
          </cell>
          <cell r="N10519">
            <v>0</v>
          </cell>
          <cell r="O10519">
            <v>0</v>
          </cell>
        </row>
        <row r="10520">
          <cell r="F10520" t="str">
            <v>2015-2022Sierra1-in-10September Peak7</v>
          </cell>
          <cell r="G10520">
            <v>0.98930390000000001</v>
          </cell>
          <cell r="H10520">
            <v>0.98930390000000001</v>
          </cell>
          <cell r="I10520">
            <v>61.957970000000003</v>
          </cell>
          <cell r="J10520">
            <v>17688.05</v>
          </cell>
          <cell r="K10520">
            <v>0</v>
          </cell>
          <cell r="L10520">
            <v>0</v>
          </cell>
          <cell r="M10520">
            <v>0</v>
          </cell>
          <cell r="N10520">
            <v>0</v>
          </cell>
          <cell r="O10520">
            <v>0</v>
          </cell>
        </row>
        <row r="10521">
          <cell r="F10521" t="str">
            <v>2015-2022Sierra1-in-10September Peak8</v>
          </cell>
          <cell r="G10521">
            <v>1.0893740000000001</v>
          </cell>
          <cell r="H10521">
            <v>1.0893740000000001</v>
          </cell>
          <cell r="I10521">
            <v>64.393360000000001</v>
          </cell>
          <cell r="J10521">
            <v>17688.05</v>
          </cell>
          <cell r="K10521">
            <v>0</v>
          </cell>
          <cell r="L10521">
            <v>0</v>
          </cell>
          <cell r="M10521">
            <v>0</v>
          </cell>
          <cell r="N10521">
            <v>0</v>
          </cell>
          <cell r="O10521">
            <v>0</v>
          </cell>
        </row>
        <row r="10522">
          <cell r="F10522" t="str">
            <v>2015-2022Sierra1-in-10September Peak9</v>
          </cell>
          <cell r="G10522">
            <v>1.119904</v>
          </cell>
          <cell r="H10522">
            <v>1.119904</v>
          </cell>
          <cell r="I10522">
            <v>72.729969999999994</v>
          </cell>
          <cell r="J10522">
            <v>17688.05</v>
          </cell>
          <cell r="K10522">
            <v>0</v>
          </cell>
          <cell r="L10522">
            <v>0</v>
          </cell>
          <cell r="M10522">
            <v>0</v>
          </cell>
          <cell r="N10522">
            <v>0</v>
          </cell>
          <cell r="O10522">
            <v>0</v>
          </cell>
        </row>
        <row r="10523">
          <cell r="F10523" t="str">
            <v>2015-2022Sierra1-in-10September Peak10</v>
          </cell>
          <cell r="G10523">
            <v>1.1768369999999999</v>
          </cell>
          <cell r="H10523">
            <v>1.1768369999999999</v>
          </cell>
          <cell r="I10523">
            <v>82.723389999999995</v>
          </cell>
          <cell r="J10523">
            <v>17688.05</v>
          </cell>
          <cell r="K10523">
            <v>0</v>
          </cell>
          <cell r="L10523">
            <v>0</v>
          </cell>
          <cell r="M10523">
            <v>0</v>
          </cell>
          <cell r="N10523">
            <v>0</v>
          </cell>
          <cell r="O10523">
            <v>0</v>
          </cell>
        </row>
        <row r="10524">
          <cell r="F10524" t="str">
            <v>2015-2022Sierra1-in-10September Peak11</v>
          </cell>
          <cell r="G10524">
            <v>1.2849999999999999</v>
          </cell>
          <cell r="H10524">
            <v>1.2849999999999999</v>
          </cell>
          <cell r="I10524">
            <v>87.520759999999996</v>
          </cell>
          <cell r="J10524">
            <v>17688.05</v>
          </cell>
          <cell r="K10524">
            <v>0</v>
          </cell>
          <cell r="L10524">
            <v>0</v>
          </cell>
          <cell r="M10524">
            <v>0</v>
          </cell>
          <cell r="N10524">
            <v>0</v>
          </cell>
          <cell r="O10524">
            <v>0</v>
          </cell>
        </row>
        <row r="10525">
          <cell r="F10525" t="str">
            <v>2015-2022Sierra1-in-10September Peak12</v>
          </cell>
          <cell r="G10525">
            <v>1.4489110000000001</v>
          </cell>
          <cell r="H10525">
            <v>1.4489110000000001</v>
          </cell>
          <cell r="I10525">
            <v>91.116619999999998</v>
          </cell>
          <cell r="J10525">
            <v>17688.05</v>
          </cell>
          <cell r="K10525">
            <v>0</v>
          </cell>
          <cell r="L10525">
            <v>0</v>
          </cell>
          <cell r="M10525">
            <v>0</v>
          </cell>
          <cell r="N10525">
            <v>0</v>
          </cell>
          <cell r="O10525">
            <v>0</v>
          </cell>
        </row>
        <row r="10526">
          <cell r="F10526" t="str">
            <v>2015-2022Sierra1-in-10September Peak13</v>
          </cell>
          <cell r="G10526">
            <v>1.6756789999999999</v>
          </cell>
          <cell r="H10526">
            <v>1.6756789999999999</v>
          </cell>
          <cell r="I10526">
            <v>93.506500000000003</v>
          </cell>
          <cell r="J10526">
            <v>17688.05</v>
          </cell>
          <cell r="K10526">
            <v>0</v>
          </cell>
          <cell r="L10526">
            <v>0</v>
          </cell>
          <cell r="M10526">
            <v>0</v>
          </cell>
          <cell r="N10526">
            <v>0</v>
          </cell>
          <cell r="O10526">
            <v>0</v>
          </cell>
        </row>
        <row r="10527">
          <cell r="F10527" t="str">
            <v>2015-2022Sierra1-in-10September Peak14</v>
          </cell>
          <cell r="G10527">
            <v>1.5765150000000001</v>
          </cell>
          <cell r="H10527">
            <v>1.933154</v>
          </cell>
          <cell r="I10527">
            <v>94.913300000000007</v>
          </cell>
          <cell r="J10527">
            <v>17688.05</v>
          </cell>
          <cell r="K10527">
            <v>0.30136980000000002</v>
          </cell>
          <cell r="L10527">
            <v>0.33402320000000002</v>
          </cell>
          <cell r="M10527">
            <v>0.35663879999999998</v>
          </cell>
          <cell r="N10527">
            <v>0.37925449999999999</v>
          </cell>
          <cell r="O10527">
            <v>0.411908</v>
          </cell>
        </row>
        <row r="10528">
          <cell r="F10528" t="str">
            <v>2015-2022Sierra1-in-10September Peak15</v>
          </cell>
          <cell r="G10528">
            <v>1.7674589999999999</v>
          </cell>
          <cell r="H10528">
            <v>2.2282639999999998</v>
          </cell>
          <cell r="I10528">
            <v>96.29468</v>
          </cell>
          <cell r="J10528">
            <v>17688.05</v>
          </cell>
          <cell r="K10528">
            <v>0.39041229999999999</v>
          </cell>
          <cell r="L10528">
            <v>0.43200080000000002</v>
          </cell>
          <cell r="M10528">
            <v>0.46080490000000002</v>
          </cell>
          <cell r="N10528">
            <v>0.48960900000000002</v>
          </cell>
          <cell r="O10528">
            <v>0.53119749999999999</v>
          </cell>
        </row>
        <row r="10529">
          <cell r="F10529" t="str">
            <v>2015-2022Sierra1-in-10September Peak16</v>
          </cell>
          <cell r="G10529">
            <v>1.993436</v>
          </cell>
          <cell r="H10529">
            <v>2.5676739999999998</v>
          </cell>
          <cell r="I10529">
            <v>97.293040000000005</v>
          </cell>
          <cell r="J10529">
            <v>17688.05</v>
          </cell>
          <cell r="K10529">
            <v>0.4865892</v>
          </cell>
          <cell r="L10529">
            <v>0.5383732</v>
          </cell>
          <cell r="M10529">
            <v>0.57423849999999999</v>
          </cell>
          <cell r="N10529">
            <v>0.61010379999999997</v>
          </cell>
          <cell r="O10529">
            <v>0.66188780000000003</v>
          </cell>
        </row>
        <row r="10530">
          <cell r="F10530" t="str">
            <v>2015-2022Sierra1-in-10September Peak17</v>
          </cell>
          <cell r="G10530">
            <v>2.2006969999999999</v>
          </cell>
          <cell r="H10530">
            <v>2.8711319999999998</v>
          </cell>
          <cell r="I10530">
            <v>98.267629999999997</v>
          </cell>
          <cell r="J10530">
            <v>17688.05</v>
          </cell>
          <cell r="K10530">
            <v>0.56805249999999996</v>
          </cell>
          <cell r="L10530">
            <v>0.62854080000000001</v>
          </cell>
          <cell r="M10530">
            <v>0.6704348</v>
          </cell>
          <cell r="N10530">
            <v>0.71232879999999998</v>
          </cell>
          <cell r="O10530">
            <v>0.77281699999999998</v>
          </cell>
        </row>
        <row r="10531">
          <cell r="F10531" t="str">
            <v>2015-2022Sierra1-in-10September Peak18</v>
          </cell>
          <cell r="G10531">
            <v>2.3776950000000001</v>
          </cell>
          <cell r="H10531">
            <v>3.06643</v>
          </cell>
          <cell r="I10531">
            <v>97.925240000000002</v>
          </cell>
          <cell r="J10531">
            <v>17688.05</v>
          </cell>
          <cell r="K10531">
            <v>0.58355159999999995</v>
          </cell>
          <cell r="L10531">
            <v>0.64569489999999996</v>
          </cell>
          <cell r="M10531">
            <v>0.68873510000000004</v>
          </cell>
          <cell r="N10531">
            <v>0.73177530000000002</v>
          </cell>
          <cell r="O10531">
            <v>0.79391860000000003</v>
          </cell>
        </row>
        <row r="10532">
          <cell r="F10532" t="str">
            <v>2015-2022Sierra1-in-10September Peak19</v>
          </cell>
          <cell r="G10532">
            <v>3.4006080000000001</v>
          </cell>
          <cell r="H10532">
            <v>3.0327090000000001</v>
          </cell>
          <cell r="I10532">
            <v>92.67268</v>
          </cell>
          <cell r="J10532">
            <v>17688.05</v>
          </cell>
          <cell r="K10532">
            <v>-0.40038760000000001</v>
          </cell>
          <cell r="L10532">
            <v>-0.3811929</v>
          </cell>
          <cell r="M10532">
            <v>-0.36789870000000002</v>
          </cell>
          <cell r="N10532">
            <v>-0.35460449999999999</v>
          </cell>
          <cell r="O10532">
            <v>-0.33540979999999998</v>
          </cell>
        </row>
        <row r="10533">
          <cell r="F10533" t="str">
            <v>2015-2022Sierra1-in-10September Peak20</v>
          </cell>
          <cell r="G10533">
            <v>3.0848339999999999</v>
          </cell>
          <cell r="H10533">
            <v>2.7816260000000002</v>
          </cell>
          <cell r="I10533">
            <v>84.336939999999998</v>
          </cell>
          <cell r="J10533">
            <v>17688.05</v>
          </cell>
          <cell r="K10533">
            <v>-0.32998369999999999</v>
          </cell>
          <cell r="L10533">
            <v>-0.3141642</v>
          </cell>
          <cell r="M10533">
            <v>-0.30320760000000002</v>
          </cell>
          <cell r="N10533">
            <v>-0.29225109999999999</v>
          </cell>
          <cell r="O10533">
            <v>-0.2764316</v>
          </cell>
        </row>
        <row r="10534">
          <cell r="F10534" t="str">
            <v>2015-2022Sierra1-in-10September Peak21</v>
          </cell>
          <cell r="G10534">
            <v>2.654201</v>
          </cell>
          <cell r="H10534">
            <v>2.462116</v>
          </cell>
          <cell r="I10534">
            <v>79.362350000000006</v>
          </cell>
          <cell r="J10534">
            <v>17688.05</v>
          </cell>
          <cell r="K10534">
            <v>-0.20904739999999999</v>
          </cell>
          <cell r="L10534">
            <v>-0.1990256</v>
          </cell>
          <cell r="M10534">
            <v>-0.19208459999999999</v>
          </cell>
          <cell r="N10534">
            <v>-0.18514349999999999</v>
          </cell>
          <cell r="O10534">
            <v>-0.17512169999999999</v>
          </cell>
        </row>
        <row r="10535">
          <cell r="F10535" t="str">
            <v>2015-2022Sierra1-in-10September Peak22</v>
          </cell>
          <cell r="G10535">
            <v>2.2100240000000002</v>
          </cell>
          <cell r="H10535">
            <v>2.0953029999999999</v>
          </cell>
          <cell r="I10535">
            <v>76.485069999999993</v>
          </cell>
          <cell r="J10535">
            <v>17688.05</v>
          </cell>
          <cell r="K10535">
            <v>-0.1248522</v>
          </cell>
          <cell r="L10535">
            <v>-0.11886679999999999</v>
          </cell>
          <cell r="M10535">
            <v>-0.1147213</v>
          </cell>
          <cell r="N10535">
            <v>-0.1105758</v>
          </cell>
          <cell r="O10535">
            <v>-0.1045903</v>
          </cell>
        </row>
        <row r="10536">
          <cell r="F10536" t="str">
            <v>2015-2022Sierra1-in-10September Peak23</v>
          </cell>
          <cell r="G10536">
            <v>1.698664</v>
          </cell>
          <cell r="H10536">
            <v>1.621429</v>
          </cell>
          <cell r="I10536">
            <v>74.009039999999999</v>
          </cell>
          <cell r="J10536">
            <v>17688.05</v>
          </cell>
          <cell r="K10536">
            <v>-8.4055900000000003E-2</v>
          </cell>
          <cell r="L10536">
            <v>-8.0026299999999995E-2</v>
          </cell>
          <cell r="M10536">
            <v>-7.7235300000000007E-2</v>
          </cell>
          <cell r="N10536">
            <v>-7.4444399999999994E-2</v>
          </cell>
          <cell r="O10536">
            <v>-7.0414699999999997E-2</v>
          </cell>
        </row>
        <row r="10537">
          <cell r="F10537" t="str">
            <v>2015-2022Sierra1-in-10September Peak24</v>
          </cell>
          <cell r="G10537">
            <v>1.270802</v>
          </cell>
          <cell r="H10537">
            <v>1.2305060000000001</v>
          </cell>
          <cell r="I10537">
            <v>71.764160000000004</v>
          </cell>
          <cell r="J10537">
            <v>17688.05</v>
          </cell>
          <cell r="K10537">
            <v>-4.3853900000000001E-2</v>
          </cell>
          <cell r="L10537">
            <v>-4.17516E-2</v>
          </cell>
          <cell r="M10537">
            <v>-4.0295499999999998E-2</v>
          </cell>
          <cell r="N10537">
            <v>-3.8839400000000003E-2</v>
          </cell>
          <cell r="O10537">
            <v>-3.6736999999999999E-2</v>
          </cell>
        </row>
        <row r="10538">
          <cell r="F10538" t="str">
            <v>2015-2022Stockton1-in-10September Peak1</v>
          </cell>
          <cell r="G10538">
            <v>1.044349</v>
          </cell>
          <cell r="H10538">
            <v>1.044349</v>
          </cell>
          <cell r="I10538">
            <v>79.827370000000002</v>
          </cell>
          <cell r="J10538">
            <v>12323.13</v>
          </cell>
          <cell r="K10538">
            <v>0</v>
          </cell>
          <cell r="L10538">
            <v>0</v>
          </cell>
          <cell r="M10538">
            <v>0</v>
          </cell>
          <cell r="N10538">
            <v>0</v>
          </cell>
          <cell r="O10538">
            <v>0</v>
          </cell>
        </row>
        <row r="10539">
          <cell r="F10539" t="str">
            <v>2015-2022Stockton1-in-10September Peak2</v>
          </cell>
          <cell r="G10539">
            <v>0.88834199999999996</v>
          </cell>
          <cell r="H10539">
            <v>0.88834199999999996</v>
          </cell>
          <cell r="I10539">
            <v>77.237690000000001</v>
          </cell>
          <cell r="J10539">
            <v>12323.13</v>
          </cell>
          <cell r="K10539">
            <v>0</v>
          </cell>
          <cell r="L10539">
            <v>0</v>
          </cell>
          <cell r="M10539">
            <v>0</v>
          </cell>
          <cell r="N10539">
            <v>0</v>
          </cell>
          <cell r="O10539">
            <v>0</v>
          </cell>
        </row>
        <row r="10540">
          <cell r="F10540" t="str">
            <v>2015-2022Stockton1-in-10September Peak3</v>
          </cell>
          <cell r="G10540">
            <v>0.79258229999999996</v>
          </cell>
          <cell r="H10540">
            <v>0.79258229999999996</v>
          </cell>
          <cell r="I10540">
            <v>74.417079999999999</v>
          </cell>
          <cell r="J10540">
            <v>12323.13</v>
          </cell>
          <cell r="K10540">
            <v>0</v>
          </cell>
          <cell r="L10540">
            <v>0</v>
          </cell>
          <cell r="M10540">
            <v>0</v>
          </cell>
          <cell r="N10540">
            <v>0</v>
          </cell>
          <cell r="O10540">
            <v>0</v>
          </cell>
        </row>
        <row r="10541">
          <cell r="F10541" t="str">
            <v>2015-2022Stockton1-in-10September Peak4</v>
          </cell>
          <cell r="G10541">
            <v>0.73897239999999997</v>
          </cell>
          <cell r="H10541">
            <v>0.73897239999999997</v>
          </cell>
          <cell r="I10541">
            <v>72.917079999999999</v>
          </cell>
          <cell r="J10541">
            <v>12323.13</v>
          </cell>
          <cell r="K10541">
            <v>0</v>
          </cell>
          <cell r="L10541">
            <v>0</v>
          </cell>
          <cell r="M10541">
            <v>0</v>
          </cell>
          <cell r="N10541">
            <v>0</v>
          </cell>
          <cell r="O10541">
            <v>0</v>
          </cell>
        </row>
        <row r="10542">
          <cell r="F10542" t="str">
            <v>2015-2022Stockton1-in-10September Peak5</v>
          </cell>
          <cell r="G10542">
            <v>0.72674660000000002</v>
          </cell>
          <cell r="H10542">
            <v>0.72674660000000002</v>
          </cell>
          <cell r="I10542">
            <v>71.961879999999994</v>
          </cell>
          <cell r="J10542">
            <v>12323.13</v>
          </cell>
          <cell r="K10542">
            <v>0</v>
          </cell>
          <cell r="L10542">
            <v>0</v>
          </cell>
          <cell r="M10542">
            <v>0</v>
          </cell>
          <cell r="N10542">
            <v>0</v>
          </cell>
          <cell r="O10542">
            <v>0</v>
          </cell>
        </row>
        <row r="10543">
          <cell r="F10543" t="str">
            <v>2015-2022Stockton1-in-10September Peak6</v>
          </cell>
          <cell r="G10543">
            <v>0.75951259999999998</v>
          </cell>
          <cell r="H10543">
            <v>0.75951259999999998</v>
          </cell>
          <cell r="I10543">
            <v>69.641270000000006</v>
          </cell>
          <cell r="J10543">
            <v>12323.13</v>
          </cell>
          <cell r="K10543">
            <v>0</v>
          </cell>
          <cell r="L10543">
            <v>0</v>
          </cell>
          <cell r="M10543">
            <v>0</v>
          </cell>
          <cell r="N10543">
            <v>0</v>
          </cell>
          <cell r="O10543">
            <v>0</v>
          </cell>
        </row>
        <row r="10544">
          <cell r="F10544" t="str">
            <v>2015-2022Stockton1-in-10September Peak7</v>
          </cell>
          <cell r="G10544">
            <v>0.86664600000000003</v>
          </cell>
          <cell r="H10544">
            <v>0.86664600000000003</v>
          </cell>
          <cell r="I10544">
            <v>69.641270000000006</v>
          </cell>
          <cell r="J10544">
            <v>12323.13</v>
          </cell>
          <cell r="K10544">
            <v>0</v>
          </cell>
          <cell r="L10544">
            <v>0</v>
          </cell>
          <cell r="M10544">
            <v>0</v>
          </cell>
          <cell r="N10544">
            <v>0</v>
          </cell>
          <cell r="O10544">
            <v>0</v>
          </cell>
        </row>
        <row r="10545">
          <cell r="F10545" t="str">
            <v>2015-2022Stockton1-in-10September Peak8</v>
          </cell>
          <cell r="G10545">
            <v>0.94108309999999995</v>
          </cell>
          <cell r="H10545">
            <v>0.94108309999999995</v>
          </cell>
          <cell r="I10545">
            <v>70.686130000000006</v>
          </cell>
          <cell r="J10545">
            <v>12323.13</v>
          </cell>
          <cell r="K10545">
            <v>0</v>
          </cell>
          <cell r="L10545">
            <v>0</v>
          </cell>
          <cell r="M10545">
            <v>0</v>
          </cell>
          <cell r="N10545">
            <v>0</v>
          </cell>
          <cell r="O10545">
            <v>0</v>
          </cell>
        </row>
        <row r="10546">
          <cell r="F10546" t="str">
            <v>2015-2022Stockton1-in-10September Peak9</v>
          </cell>
          <cell r="G10546">
            <v>0.9799504</v>
          </cell>
          <cell r="H10546">
            <v>0.9799504</v>
          </cell>
          <cell r="I10546">
            <v>74.54486</v>
          </cell>
          <cell r="J10546">
            <v>12323.13</v>
          </cell>
          <cell r="K10546">
            <v>0</v>
          </cell>
          <cell r="L10546">
            <v>0</v>
          </cell>
          <cell r="M10546">
            <v>0</v>
          </cell>
          <cell r="N10546">
            <v>0</v>
          </cell>
          <cell r="O10546">
            <v>0</v>
          </cell>
        </row>
        <row r="10547">
          <cell r="F10547" t="str">
            <v>2015-2022Stockton1-in-10September Peak10</v>
          </cell>
          <cell r="G10547">
            <v>1.0751649999999999</v>
          </cell>
          <cell r="H10547">
            <v>1.0751649999999999</v>
          </cell>
          <cell r="I10547">
            <v>78.313869999999994</v>
          </cell>
          <cell r="J10547">
            <v>12323.13</v>
          </cell>
          <cell r="K10547">
            <v>0</v>
          </cell>
          <cell r="L10547">
            <v>0</v>
          </cell>
          <cell r="M10547">
            <v>0</v>
          </cell>
          <cell r="N10547">
            <v>0</v>
          </cell>
          <cell r="O10547">
            <v>0</v>
          </cell>
        </row>
        <row r="10548">
          <cell r="F10548" t="str">
            <v>2015-2022Stockton1-in-10September Peak11</v>
          </cell>
          <cell r="G10548">
            <v>1.2111019999999999</v>
          </cell>
          <cell r="H10548">
            <v>1.2111019999999999</v>
          </cell>
          <cell r="I10548">
            <v>81.993229999999997</v>
          </cell>
          <cell r="J10548">
            <v>12323.13</v>
          </cell>
          <cell r="K10548">
            <v>0</v>
          </cell>
          <cell r="L10548">
            <v>0</v>
          </cell>
          <cell r="M10548">
            <v>0</v>
          </cell>
          <cell r="N10548">
            <v>0</v>
          </cell>
          <cell r="O10548">
            <v>0</v>
          </cell>
        </row>
        <row r="10549">
          <cell r="F10549" t="str">
            <v>2015-2022Stockton1-in-10September Peak12</v>
          </cell>
          <cell r="G10549">
            <v>1.3954610000000001</v>
          </cell>
          <cell r="H10549">
            <v>1.3954610000000001</v>
          </cell>
          <cell r="I10549">
            <v>86.403589999999994</v>
          </cell>
          <cell r="J10549">
            <v>12323.13</v>
          </cell>
          <cell r="K10549">
            <v>0</v>
          </cell>
          <cell r="L10549">
            <v>0</v>
          </cell>
          <cell r="M10549">
            <v>0</v>
          </cell>
          <cell r="N10549">
            <v>0</v>
          </cell>
          <cell r="O10549">
            <v>0</v>
          </cell>
        </row>
        <row r="10550">
          <cell r="F10550" t="str">
            <v>2015-2022Stockton1-in-10September Peak13</v>
          </cell>
          <cell r="G10550">
            <v>1.632603</v>
          </cell>
          <cell r="H10550">
            <v>1.632603</v>
          </cell>
          <cell r="I10550">
            <v>89.858729999999994</v>
          </cell>
          <cell r="J10550">
            <v>12323.13</v>
          </cell>
          <cell r="K10550">
            <v>0</v>
          </cell>
          <cell r="L10550">
            <v>0</v>
          </cell>
          <cell r="M10550">
            <v>0</v>
          </cell>
          <cell r="N10550">
            <v>0</v>
          </cell>
          <cell r="O10550">
            <v>0</v>
          </cell>
        </row>
        <row r="10551">
          <cell r="F10551" t="str">
            <v>2015-2022Stockton1-in-10September Peak14</v>
          </cell>
          <cell r="G10551">
            <v>1.5036970000000001</v>
          </cell>
          <cell r="H10551">
            <v>1.9049700000000001</v>
          </cell>
          <cell r="I10551">
            <v>94.089650000000006</v>
          </cell>
          <cell r="J10551">
            <v>12323.13</v>
          </cell>
          <cell r="K10551">
            <v>0.33755420000000003</v>
          </cell>
          <cell r="L10551">
            <v>0.37519940000000002</v>
          </cell>
          <cell r="M10551">
            <v>0.40127239999999997</v>
          </cell>
          <cell r="N10551">
            <v>0.42734539999999999</v>
          </cell>
          <cell r="O10551">
            <v>0.46499059999999998</v>
          </cell>
        </row>
        <row r="10552">
          <cell r="F10552" t="str">
            <v>2015-2022Stockton1-in-10September Peak15</v>
          </cell>
          <cell r="G10552">
            <v>1.701986</v>
          </cell>
          <cell r="H10552">
            <v>2.2074069999999999</v>
          </cell>
          <cell r="I10552">
            <v>96.910349999999994</v>
          </cell>
          <cell r="J10552">
            <v>12323.13</v>
          </cell>
          <cell r="K10552">
            <v>0.42741620000000002</v>
          </cell>
          <cell r="L10552">
            <v>0.47350219999999998</v>
          </cell>
          <cell r="M10552">
            <v>0.50542129999999996</v>
          </cell>
          <cell r="N10552">
            <v>0.53734029999999999</v>
          </cell>
          <cell r="O10552">
            <v>0.58342640000000001</v>
          </cell>
        </row>
        <row r="10553">
          <cell r="F10553" t="str">
            <v>2015-2022Stockton1-in-10September Peak16</v>
          </cell>
          <cell r="G10553">
            <v>1.9012659999999999</v>
          </cell>
          <cell r="H10553">
            <v>2.5412759999999999</v>
          </cell>
          <cell r="I10553">
            <v>99.186130000000006</v>
          </cell>
          <cell r="J10553">
            <v>12323.13</v>
          </cell>
          <cell r="K10553">
            <v>0.54185700000000003</v>
          </cell>
          <cell r="L10553">
            <v>0.5998464</v>
          </cell>
          <cell r="M10553">
            <v>0.64000970000000001</v>
          </cell>
          <cell r="N10553">
            <v>0.68017300000000003</v>
          </cell>
          <cell r="O10553">
            <v>0.73816250000000005</v>
          </cell>
        </row>
        <row r="10554">
          <cell r="F10554" t="str">
            <v>2015-2022Stockton1-in-10September Peak17</v>
          </cell>
          <cell r="G10554">
            <v>2.0893709999999999</v>
          </cell>
          <cell r="H10554">
            <v>2.8294760000000001</v>
          </cell>
          <cell r="I10554">
            <v>99.641270000000006</v>
          </cell>
          <cell r="J10554">
            <v>12323.13</v>
          </cell>
          <cell r="K10554">
            <v>0.62617160000000005</v>
          </cell>
          <cell r="L10554">
            <v>0.6934844</v>
          </cell>
          <cell r="M10554">
            <v>0.74010509999999996</v>
          </cell>
          <cell r="N10554">
            <v>0.78672580000000003</v>
          </cell>
          <cell r="O10554">
            <v>0.85403850000000003</v>
          </cell>
        </row>
        <row r="10555">
          <cell r="F10555" t="str">
            <v>2015-2022Stockton1-in-10September Peak18</v>
          </cell>
          <cell r="G10555">
            <v>2.2234370000000001</v>
          </cell>
          <cell r="H10555">
            <v>2.9828070000000002</v>
          </cell>
          <cell r="I10555">
            <v>98.551630000000003</v>
          </cell>
          <cell r="J10555">
            <v>12323.13</v>
          </cell>
          <cell r="K10555">
            <v>0.64241349999999997</v>
          </cell>
          <cell r="L10555">
            <v>0.71151220000000004</v>
          </cell>
          <cell r="M10555">
            <v>0.75936979999999998</v>
          </cell>
          <cell r="N10555">
            <v>0.80722729999999998</v>
          </cell>
          <cell r="O10555">
            <v>0.8763261</v>
          </cell>
        </row>
        <row r="10556">
          <cell r="F10556" t="str">
            <v>2015-2022Stockton1-in-10September Peak19</v>
          </cell>
          <cell r="G10556">
            <v>3.2033320000000001</v>
          </cell>
          <cell r="H10556">
            <v>2.9101569999999999</v>
          </cell>
          <cell r="I10556">
            <v>96.782579999999996</v>
          </cell>
          <cell r="J10556">
            <v>12323.13</v>
          </cell>
          <cell r="K10556">
            <v>-0.30917090000000003</v>
          </cell>
          <cell r="L10556">
            <v>-0.29971999999999999</v>
          </cell>
          <cell r="M10556">
            <v>-0.2931744</v>
          </cell>
          <cell r="N10556">
            <v>-0.28662880000000002</v>
          </cell>
          <cell r="O10556">
            <v>-0.27717789999999998</v>
          </cell>
        </row>
        <row r="10557">
          <cell r="F10557" t="str">
            <v>2015-2022Stockton1-in-10September Peak20</v>
          </cell>
          <cell r="G10557">
            <v>2.9167450000000001</v>
          </cell>
          <cell r="H10557">
            <v>2.6416650000000002</v>
          </cell>
          <cell r="I10557">
            <v>93.013499999999993</v>
          </cell>
          <cell r="J10557">
            <v>12323.13</v>
          </cell>
          <cell r="K10557">
            <v>-0.29008929999999999</v>
          </cell>
          <cell r="L10557">
            <v>-0.28122180000000002</v>
          </cell>
          <cell r="M10557">
            <v>-0.27508009999999999</v>
          </cell>
          <cell r="N10557">
            <v>-0.26893850000000002</v>
          </cell>
          <cell r="O10557">
            <v>-0.26007089999999999</v>
          </cell>
        </row>
        <row r="10558">
          <cell r="F10558" t="str">
            <v>2015-2022Stockton1-in-10September Peak21</v>
          </cell>
          <cell r="G10558">
            <v>2.5579459999999998</v>
          </cell>
          <cell r="H10558">
            <v>2.372236</v>
          </cell>
          <cell r="I10558">
            <v>89.468639999999994</v>
          </cell>
          <cell r="J10558">
            <v>12323.13</v>
          </cell>
          <cell r="K10558">
            <v>-0.19584399999999999</v>
          </cell>
          <cell r="L10558">
            <v>-0.18985740000000001</v>
          </cell>
          <cell r="M10558">
            <v>-0.18571109999999999</v>
          </cell>
          <cell r="N10558">
            <v>-0.1815647</v>
          </cell>
          <cell r="O10558">
            <v>-0.17557809999999999</v>
          </cell>
        </row>
        <row r="10559">
          <cell r="F10559" t="str">
            <v>2015-2022Stockton1-in-10September Peak22</v>
          </cell>
          <cell r="G10559">
            <v>2.1800700000000002</v>
          </cell>
          <cell r="H10559">
            <v>2.049493</v>
          </cell>
          <cell r="I10559">
            <v>85.103179999999995</v>
          </cell>
          <cell r="J10559">
            <v>12323.13</v>
          </cell>
          <cell r="K10559">
            <v>-0.1377023</v>
          </cell>
          <cell r="L10559">
            <v>-0.1334929</v>
          </cell>
          <cell r="M10559">
            <v>-0.13057759999999999</v>
          </cell>
          <cell r="N10559">
            <v>-0.1276622</v>
          </cell>
          <cell r="O10559">
            <v>-0.1234528</v>
          </cell>
        </row>
        <row r="10560">
          <cell r="F10560" t="str">
            <v>2015-2022Stockton1-in-10September Peak23</v>
          </cell>
          <cell r="G10560">
            <v>1.704547</v>
          </cell>
          <cell r="H10560">
            <v>1.634271</v>
          </cell>
          <cell r="I10560">
            <v>81.692899999999995</v>
          </cell>
          <cell r="J10560">
            <v>12323.13</v>
          </cell>
          <cell r="K10560">
            <v>-7.4110999999999996E-2</v>
          </cell>
          <cell r="L10560">
            <v>-7.1845500000000007E-2</v>
          </cell>
          <cell r="M10560">
            <v>-7.0276500000000006E-2</v>
          </cell>
          <cell r="N10560">
            <v>-6.8707500000000005E-2</v>
          </cell>
          <cell r="O10560">
            <v>-6.6442000000000001E-2</v>
          </cell>
        </row>
        <row r="10561">
          <cell r="F10561" t="str">
            <v>2015-2022Stockton1-in-10September Peak24</v>
          </cell>
          <cell r="G10561">
            <v>1.3154729999999999</v>
          </cell>
          <cell r="H10561">
            <v>1.2591270000000001</v>
          </cell>
          <cell r="I10561">
            <v>81.513499999999993</v>
          </cell>
          <cell r="J10561">
            <v>12323.13</v>
          </cell>
          <cell r="K10561">
            <v>-5.9421000000000002E-2</v>
          </cell>
          <cell r="L10561">
            <v>-5.7604599999999999E-2</v>
          </cell>
          <cell r="M10561">
            <v>-5.6346500000000001E-2</v>
          </cell>
          <cell r="N10561">
            <v>-5.5088499999999999E-2</v>
          </cell>
          <cell r="O10561">
            <v>-5.3272100000000003E-2</v>
          </cell>
        </row>
        <row r="10562">
          <cell r="F10562" t="str">
            <v>2015-2022All Customers1-in-2September Peak1</v>
          </cell>
          <cell r="G10562">
            <v>0.93501469999999998</v>
          </cell>
          <cell r="H10562">
            <v>0.93501469999999998</v>
          </cell>
          <cell r="I10562">
            <v>73.273380000000003</v>
          </cell>
          <cell r="J10562">
            <v>147887</v>
          </cell>
          <cell r="K10562">
            <v>0</v>
          </cell>
          <cell r="L10562">
            <v>0</v>
          </cell>
          <cell r="M10562">
            <v>0</v>
          </cell>
          <cell r="N10562">
            <v>0</v>
          </cell>
          <cell r="O10562">
            <v>0</v>
          </cell>
        </row>
        <row r="10563">
          <cell r="F10563" t="str">
            <v>2015-2022All Customers1-in-2September Peak2</v>
          </cell>
          <cell r="G10563">
            <v>0.79928710000000003</v>
          </cell>
          <cell r="H10563">
            <v>0.79928710000000003</v>
          </cell>
          <cell r="I10563">
            <v>69.792869999999994</v>
          </cell>
          <cell r="J10563">
            <v>147887</v>
          </cell>
          <cell r="K10563">
            <v>0</v>
          </cell>
          <cell r="L10563">
            <v>0</v>
          </cell>
          <cell r="M10563">
            <v>0</v>
          </cell>
          <cell r="N10563">
            <v>0</v>
          </cell>
          <cell r="O10563">
            <v>0</v>
          </cell>
        </row>
        <row r="10564">
          <cell r="F10564" t="str">
            <v>2015-2022All Customers1-in-2September Peak3</v>
          </cell>
          <cell r="G10564">
            <v>0.71914769999999995</v>
          </cell>
          <cell r="H10564">
            <v>0.71914769999999995</v>
          </cell>
          <cell r="I10564">
            <v>68.593059999999994</v>
          </cell>
          <cell r="J10564">
            <v>147887</v>
          </cell>
          <cell r="K10564">
            <v>0</v>
          </cell>
          <cell r="L10564">
            <v>0</v>
          </cell>
          <cell r="M10564">
            <v>0</v>
          </cell>
          <cell r="N10564">
            <v>0</v>
          </cell>
          <cell r="O10564">
            <v>0</v>
          </cell>
        </row>
        <row r="10565">
          <cell r="F10565" t="str">
            <v>2015-2022All Customers1-in-2September Peak4</v>
          </cell>
          <cell r="G10565">
            <v>0.67258890000000005</v>
          </cell>
          <cell r="H10565">
            <v>0.67258890000000005</v>
          </cell>
          <cell r="I10565">
            <v>67.457639999999998</v>
          </cell>
          <cell r="J10565">
            <v>147887</v>
          </cell>
          <cell r="K10565">
            <v>0</v>
          </cell>
          <cell r="L10565">
            <v>0</v>
          </cell>
          <cell r="M10565">
            <v>0</v>
          </cell>
          <cell r="N10565">
            <v>0</v>
          </cell>
          <cell r="O10565">
            <v>0</v>
          </cell>
        </row>
        <row r="10566">
          <cell r="F10566" t="str">
            <v>2015-2022All Customers1-in-2September Peak5</v>
          </cell>
          <cell r="G10566">
            <v>0.66061130000000001</v>
          </cell>
          <cell r="H10566">
            <v>0.66061130000000001</v>
          </cell>
          <cell r="I10566">
            <v>66.731380000000001</v>
          </cell>
          <cell r="J10566">
            <v>147887</v>
          </cell>
          <cell r="K10566">
            <v>0</v>
          </cell>
          <cell r="L10566">
            <v>0</v>
          </cell>
          <cell r="M10566">
            <v>0</v>
          </cell>
          <cell r="N10566">
            <v>0</v>
          </cell>
          <cell r="O10566">
            <v>0</v>
          </cell>
        </row>
        <row r="10567">
          <cell r="F10567" t="str">
            <v>2015-2022All Customers1-in-2September Peak6</v>
          </cell>
          <cell r="G10567">
            <v>0.69891800000000004</v>
          </cell>
          <cell r="H10567">
            <v>0.69891800000000004</v>
          </cell>
          <cell r="I10567">
            <v>66.06156</v>
          </cell>
          <cell r="J10567">
            <v>147887</v>
          </cell>
          <cell r="K10567">
            <v>0</v>
          </cell>
          <cell r="L10567">
            <v>0</v>
          </cell>
          <cell r="M10567">
            <v>0</v>
          </cell>
          <cell r="N10567">
            <v>0</v>
          </cell>
          <cell r="O10567">
            <v>0</v>
          </cell>
        </row>
        <row r="10568">
          <cell r="F10568" t="str">
            <v>2015-2022All Customers1-in-2September Peak7</v>
          </cell>
          <cell r="G10568">
            <v>0.81324779999999997</v>
          </cell>
          <cell r="H10568">
            <v>0.81324779999999997</v>
          </cell>
          <cell r="I10568">
            <v>65.303449999999998</v>
          </cell>
          <cell r="J10568">
            <v>147887</v>
          </cell>
          <cell r="K10568">
            <v>0</v>
          </cell>
          <cell r="L10568">
            <v>0</v>
          </cell>
          <cell r="M10568">
            <v>0</v>
          </cell>
          <cell r="N10568">
            <v>0</v>
          </cell>
          <cell r="O10568">
            <v>0</v>
          </cell>
        </row>
        <row r="10569">
          <cell r="F10569" t="str">
            <v>2015-2022All Customers1-in-2September Peak8</v>
          </cell>
          <cell r="G10569">
            <v>0.90218220000000005</v>
          </cell>
          <cell r="H10569">
            <v>0.90218220000000005</v>
          </cell>
          <cell r="I10569">
            <v>66.446579999999997</v>
          </cell>
          <cell r="J10569">
            <v>147887</v>
          </cell>
          <cell r="K10569">
            <v>0</v>
          </cell>
          <cell r="L10569">
            <v>0</v>
          </cell>
          <cell r="M10569">
            <v>0</v>
          </cell>
          <cell r="N10569">
            <v>0</v>
          </cell>
          <cell r="O10569">
            <v>0</v>
          </cell>
        </row>
        <row r="10570">
          <cell r="F10570" t="str">
            <v>2015-2022All Customers1-in-2September Peak9</v>
          </cell>
          <cell r="G10570">
            <v>0.92246439999999996</v>
          </cell>
          <cell r="H10570">
            <v>0.92246439999999996</v>
          </cell>
          <cell r="I10570">
            <v>70.797520000000006</v>
          </cell>
          <cell r="J10570">
            <v>147887</v>
          </cell>
          <cell r="K10570">
            <v>0</v>
          </cell>
          <cell r="L10570">
            <v>0</v>
          </cell>
          <cell r="M10570">
            <v>0</v>
          </cell>
          <cell r="N10570">
            <v>0</v>
          </cell>
          <cell r="O10570">
            <v>0</v>
          </cell>
        </row>
        <row r="10571">
          <cell r="F10571" t="str">
            <v>2015-2022All Customers1-in-2September Peak10</v>
          </cell>
          <cell r="G10571">
            <v>0.98552969999999995</v>
          </cell>
          <cell r="H10571">
            <v>0.98552969999999995</v>
          </cell>
          <cell r="I10571">
            <v>76.274320000000003</v>
          </cell>
          <cell r="J10571">
            <v>147887</v>
          </cell>
          <cell r="K10571">
            <v>0</v>
          </cell>
          <cell r="L10571">
            <v>0</v>
          </cell>
          <cell r="M10571">
            <v>0</v>
          </cell>
          <cell r="N10571">
            <v>0</v>
          </cell>
          <cell r="O10571">
            <v>0</v>
          </cell>
        </row>
        <row r="10572">
          <cell r="F10572" t="str">
            <v>2015-2022All Customers1-in-2September Peak11</v>
          </cell>
          <cell r="G10572">
            <v>1.0915539999999999</v>
          </cell>
          <cell r="H10572">
            <v>1.0915539999999999</v>
          </cell>
          <cell r="I10572">
            <v>81.324539999999999</v>
          </cell>
          <cell r="J10572">
            <v>147887</v>
          </cell>
          <cell r="K10572">
            <v>0</v>
          </cell>
          <cell r="L10572">
            <v>0</v>
          </cell>
          <cell r="M10572">
            <v>0</v>
          </cell>
          <cell r="N10572">
            <v>0</v>
          </cell>
          <cell r="O10572">
            <v>0</v>
          </cell>
        </row>
        <row r="10573">
          <cell r="F10573" t="str">
            <v>2015-2022All Customers1-in-2September Peak12</v>
          </cell>
          <cell r="G10573">
            <v>1.2457400000000001</v>
          </cell>
          <cell r="H10573">
            <v>1.2457400000000001</v>
          </cell>
          <cell r="I10573">
            <v>86.227429999999998</v>
          </cell>
          <cell r="J10573">
            <v>147887</v>
          </cell>
          <cell r="K10573">
            <v>0</v>
          </cell>
          <cell r="L10573">
            <v>0</v>
          </cell>
          <cell r="M10573">
            <v>0</v>
          </cell>
          <cell r="N10573">
            <v>0</v>
          </cell>
          <cell r="O10573">
            <v>0</v>
          </cell>
        </row>
        <row r="10574">
          <cell r="F10574" t="str">
            <v>2015-2022All Customers1-in-2September Peak13</v>
          </cell>
          <cell r="G10574">
            <v>1.450383</v>
          </cell>
          <cell r="H10574">
            <v>1.450383</v>
          </cell>
          <cell r="I10574">
            <v>90.156149999999997</v>
          </cell>
          <cell r="J10574">
            <v>147887</v>
          </cell>
          <cell r="K10574">
            <v>0</v>
          </cell>
          <cell r="L10574">
            <v>0</v>
          </cell>
          <cell r="M10574">
            <v>0</v>
          </cell>
          <cell r="N10574">
            <v>0</v>
          </cell>
          <cell r="O10574">
            <v>0</v>
          </cell>
        </row>
        <row r="10575">
          <cell r="F10575" t="str">
            <v>2015-2022All Customers1-in-2September Peak14</v>
          </cell>
          <cell r="G10575">
            <v>1.361191</v>
          </cell>
          <cell r="H10575">
            <v>1.6742030000000001</v>
          </cell>
          <cell r="I10575">
            <v>92.963260000000005</v>
          </cell>
          <cell r="J10575">
            <v>147887</v>
          </cell>
          <cell r="K10575">
            <v>0.24519189999999999</v>
          </cell>
          <cell r="L10575">
            <v>0.28526049999999997</v>
          </cell>
          <cell r="M10575">
            <v>0.31301200000000001</v>
          </cell>
          <cell r="N10575">
            <v>0.3407635</v>
          </cell>
          <cell r="O10575">
            <v>0.38083210000000001</v>
          </cell>
        </row>
        <row r="10576">
          <cell r="F10576" t="str">
            <v>2015-2022All Customers1-in-2September Peak15</v>
          </cell>
          <cell r="G10576">
            <v>1.5228010000000001</v>
          </cell>
          <cell r="H10576">
            <v>1.924175</v>
          </cell>
          <cell r="I10576">
            <v>95.696389999999994</v>
          </cell>
          <cell r="J10576">
            <v>147887</v>
          </cell>
          <cell r="K10576">
            <v>0.31497710000000001</v>
          </cell>
          <cell r="L10576">
            <v>0.36602089999999998</v>
          </cell>
          <cell r="M10576">
            <v>0.40137349999999999</v>
          </cell>
          <cell r="N10576">
            <v>0.43672620000000001</v>
          </cell>
          <cell r="O10576">
            <v>0.48776989999999998</v>
          </cell>
        </row>
        <row r="10577">
          <cell r="F10577" t="str">
            <v>2015-2022All Customers1-in-2September Peak16</v>
          </cell>
          <cell r="G10577">
            <v>1.7041409999999999</v>
          </cell>
          <cell r="H10577">
            <v>2.2065229999999998</v>
          </cell>
          <cell r="I10577">
            <v>97.118070000000003</v>
          </cell>
          <cell r="J10577">
            <v>147887</v>
          </cell>
          <cell r="K10577">
            <v>0.3948122</v>
          </cell>
          <cell r="L10577">
            <v>0.45836559999999998</v>
          </cell>
          <cell r="M10577">
            <v>0.50238249999999995</v>
          </cell>
          <cell r="N10577">
            <v>0.54639950000000004</v>
          </cell>
          <cell r="O10577">
            <v>0.60995299999999997</v>
          </cell>
        </row>
        <row r="10578">
          <cell r="F10578" t="str">
            <v>2015-2022All Customers1-in-2September Peak17</v>
          </cell>
          <cell r="G10578">
            <v>1.8711199999999999</v>
          </cell>
          <cell r="H10578">
            <v>2.4561190000000002</v>
          </cell>
          <cell r="I10578">
            <v>96.399249999999995</v>
          </cell>
          <cell r="J10578">
            <v>147887</v>
          </cell>
          <cell r="K10578">
            <v>0.45934209999999998</v>
          </cell>
          <cell r="L10578">
            <v>0.53358070000000002</v>
          </cell>
          <cell r="M10578">
            <v>0.58499829999999997</v>
          </cell>
          <cell r="N10578">
            <v>0.63641579999999998</v>
          </cell>
          <cell r="O10578">
            <v>0.71065440000000002</v>
          </cell>
        </row>
        <row r="10579">
          <cell r="F10579" t="str">
            <v>2015-2022All Customers1-in-2September Peak18</v>
          </cell>
          <cell r="G10579">
            <v>2.0106459999999999</v>
          </cell>
          <cell r="H10579">
            <v>2.6114090000000001</v>
          </cell>
          <cell r="I10579">
            <v>94.644099999999995</v>
          </cell>
          <cell r="J10579">
            <v>147887</v>
          </cell>
          <cell r="K10579">
            <v>0.47166849999999999</v>
          </cell>
          <cell r="L10579">
            <v>0.54793879999999995</v>
          </cell>
          <cell r="M10579">
            <v>0.60076320000000005</v>
          </cell>
          <cell r="N10579">
            <v>0.65358780000000005</v>
          </cell>
          <cell r="O10579">
            <v>0.72985789999999995</v>
          </cell>
        </row>
        <row r="10580">
          <cell r="F10580" t="str">
            <v>2015-2022All Customers1-in-2September Peak19</v>
          </cell>
          <cell r="G10580">
            <v>2.8390040000000001</v>
          </cell>
          <cell r="H10580">
            <v>2.5756619999999999</v>
          </cell>
          <cell r="I10580">
            <v>91.459370000000007</v>
          </cell>
          <cell r="J10580">
            <v>147887</v>
          </cell>
          <cell r="K10580">
            <v>-0.29170299999999999</v>
          </cell>
          <cell r="L10580">
            <v>-0.27494689999999999</v>
          </cell>
          <cell r="M10580">
            <v>-0.26334160000000001</v>
          </cell>
          <cell r="N10580">
            <v>-0.25173630000000002</v>
          </cell>
          <cell r="O10580">
            <v>-0.2349801</v>
          </cell>
        </row>
        <row r="10581">
          <cell r="F10581" t="str">
            <v>2015-2022All Customers1-in-2September Peak20</v>
          </cell>
          <cell r="G10581">
            <v>2.5979399999999999</v>
          </cell>
          <cell r="H10581">
            <v>2.3615370000000002</v>
          </cell>
          <cell r="I10581">
            <v>86.194800000000001</v>
          </cell>
          <cell r="J10581">
            <v>147887</v>
          </cell>
          <cell r="K10581">
            <v>-0.26174340000000001</v>
          </cell>
          <cell r="L10581">
            <v>-0.24677260000000001</v>
          </cell>
          <cell r="M10581">
            <v>-0.2364038</v>
          </cell>
          <cell r="N10581">
            <v>-0.22603500000000001</v>
          </cell>
          <cell r="O10581">
            <v>-0.21106420000000001</v>
          </cell>
        </row>
        <row r="10582">
          <cell r="F10582" t="str">
            <v>2015-2022All Customers1-in-2September Peak21</v>
          </cell>
          <cell r="G10582">
            <v>2.28423</v>
          </cell>
          <cell r="H10582">
            <v>2.1342150000000002</v>
          </cell>
          <cell r="I10582">
            <v>81.51294</v>
          </cell>
          <cell r="J10582">
            <v>147887</v>
          </cell>
          <cell r="K10582">
            <v>-0.16576560000000001</v>
          </cell>
          <cell r="L10582">
            <v>-0.15646019999999999</v>
          </cell>
          <cell r="M10582">
            <v>-0.15001529999999999</v>
          </cell>
          <cell r="N10582">
            <v>-0.14357049999999999</v>
          </cell>
          <cell r="O10582">
            <v>-0.1342651</v>
          </cell>
        </row>
        <row r="10583">
          <cell r="F10583" t="str">
            <v>2015-2022All Customers1-in-2September Peak22</v>
          </cell>
          <cell r="G10583">
            <v>1.9634910000000001</v>
          </cell>
          <cell r="H10583">
            <v>1.870425</v>
          </cell>
          <cell r="I10583">
            <v>78.400599999999997</v>
          </cell>
          <cell r="J10583">
            <v>147887</v>
          </cell>
          <cell r="K10583">
            <v>-0.10273599999999999</v>
          </cell>
          <cell r="L10583">
            <v>-9.7022800000000006E-2</v>
          </cell>
          <cell r="M10583">
            <v>-9.3065800000000004E-2</v>
          </cell>
          <cell r="N10583">
            <v>-8.9108800000000002E-2</v>
          </cell>
          <cell r="O10583">
            <v>-8.3395499999999997E-2</v>
          </cell>
        </row>
        <row r="10584">
          <cell r="F10584" t="str">
            <v>2015-2022All Customers1-in-2September Peak23</v>
          </cell>
          <cell r="G10584">
            <v>1.5513209999999999</v>
          </cell>
          <cell r="H10584">
            <v>1.493104</v>
          </cell>
          <cell r="I10584">
            <v>76.283969999999997</v>
          </cell>
          <cell r="J10584">
            <v>147887</v>
          </cell>
          <cell r="K10584">
            <v>-6.4355200000000001E-2</v>
          </cell>
          <cell r="L10584">
            <v>-6.0728699999999997E-2</v>
          </cell>
          <cell r="M10584">
            <v>-5.8216999999999998E-2</v>
          </cell>
          <cell r="N10584">
            <v>-5.5705299999999999E-2</v>
          </cell>
          <cell r="O10584">
            <v>-5.2078899999999997E-2</v>
          </cell>
        </row>
        <row r="10585">
          <cell r="F10585" t="str">
            <v>2015-2022All Customers1-in-2September Peak24</v>
          </cell>
          <cell r="G10585">
            <v>1.1862729999999999</v>
          </cell>
          <cell r="H10585">
            <v>1.1442699999999999</v>
          </cell>
          <cell r="I10585">
            <v>74.082440000000005</v>
          </cell>
          <cell r="J10585">
            <v>147887</v>
          </cell>
          <cell r="K10585">
            <v>-4.6475700000000002E-2</v>
          </cell>
          <cell r="L10585">
            <v>-4.3833499999999997E-2</v>
          </cell>
          <cell r="M10585">
            <v>-4.2003600000000002E-2</v>
          </cell>
          <cell r="N10585">
            <v>-4.01737E-2</v>
          </cell>
          <cell r="O10585">
            <v>-3.7531500000000002E-2</v>
          </cell>
        </row>
        <row r="10586">
          <cell r="F10586" t="str">
            <v>2015-2022Greater Bay Area1-in-2September Peak1</v>
          </cell>
          <cell r="G10586">
            <v>0.82303760000000004</v>
          </cell>
          <cell r="H10586">
            <v>0.82303760000000004</v>
          </cell>
          <cell r="I10586">
            <v>69.769940000000005</v>
          </cell>
          <cell r="J10586">
            <v>51563.08</v>
          </cell>
          <cell r="K10586">
            <v>0</v>
          </cell>
          <cell r="L10586">
            <v>0</v>
          </cell>
          <cell r="M10586">
            <v>0</v>
          </cell>
          <cell r="N10586">
            <v>0</v>
          </cell>
          <cell r="O10586">
            <v>0</v>
          </cell>
        </row>
        <row r="10587">
          <cell r="F10587" t="str">
            <v>2015-2022Greater Bay Area1-in-2September Peak2</v>
          </cell>
          <cell r="G10587">
            <v>0.69229130000000005</v>
          </cell>
          <cell r="H10587">
            <v>0.69229130000000005</v>
          </cell>
          <cell r="I10587">
            <v>64.595209999999994</v>
          </cell>
          <cell r="J10587">
            <v>51563.08</v>
          </cell>
          <cell r="K10587">
            <v>0</v>
          </cell>
          <cell r="L10587">
            <v>0</v>
          </cell>
          <cell r="M10587">
            <v>0</v>
          </cell>
          <cell r="N10587">
            <v>0</v>
          </cell>
          <cell r="O10587">
            <v>0</v>
          </cell>
        </row>
        <row r="10588">
          <cell r="F10588" t="str">
            <v>2015-2022Greater Bay Area1-in-2September Peak3</v>
          </cell>
          <cell r="G10588">
            <v>0.62028190000000005</v>
          </cell>
          <cell r="H10588">
            <v>0.62028190000000005</v>
          </cell>
          <cell r="I10588">
            <v>63.909860000000002</v>
          </cell>
          <cell r="J10588">
            <v>51563.08</v>
          </cell>
          <cell r="K10588">
            <v>0</v>
          </cell>
          <cell r="L10588">
            <v>0</v>
          </cell>
          <cell r="M10588">
            <v>0</v>
          </cell>
          <cell r="N10588">
            <v>0</v>
          </cell>
          <cell r="O10588">
            <v>0</v>
          </cell>
        </row>
        <row r="10589">
          <cell r="F10589" t="str">
            <v>2015-2022Greater Bay Area1-in-2September Peak4</v>
          </cell>
          <cell r="G10589">
            <v>0.58031710000000003</v>
          </cell>
          <cell r="H10589">
            <v>0.58031710000000003</v>
          </cell>
          <cell r="I10589">
            <v>63.323419999999999</v>
          </cell>
          <cell r="J10589">
            <v>51563.08</v>
          </cell>
          <cell r="K10589">
            <v>0</v>
          </cell>
          <cell r="L10589">
            <v>0</v>
          </cell>
          <cell r="M10589">
            <v>0</v>
          </cell>
          <cell r="N10589">
            <v>0</v>
          </cell>
          <cell r="O10589">
            <v>0</v>
          </cell>
        </row>
        <row r="10590">
          <cell r="F10590" t="str">
            <v>2015-2022Greater Bay Area1-in-2September Peak5</v>
          </cell>
          <cell r="G10590">
            <v>0.56692229999999999</v>
          </cell>
          <cell r="H10590">
            <v>0.56692229999999999</v>
          </cell>
          <cell r="I10590">
            <v>62.672899999999998</v>
          </cell>
          <cell r="J10590">
            <v>51563.08</v>
          </cell>
          <cell r="K10590">
            <v>0</v>
          </cell>
          <cell r="L10590">
            <v>0</v>
          </cell>
          <cell r="M10590">
            <v>0</v>
          </cell>
          <cell r="N10590">
            <v>0</v>
          </cell>
          <cell r="O10590">
            <v>0</v>
          </cell>
        </row>
        <row r="10591">
          <cell r="F10591" t="str">
            <v>2015-2022Greater Bay Area1-in-2September Peak6</v>
          </cell>
          <cell r="G10591">
            <v>0.59810620000000003</v>
          </cell>
          <cell r="H10591">
            <v>0.59810620000000003</v>
          </cell>
          <cell r="I10591">
            <v>62.10604</v>
          </cell>
          <cell r="J10591">
            <v>51563.08</v>
          </cell>
          <cell r="K10591">
            <v>0</v>
          </cell>
          <cell r="L10591">
            <v>0</v>
          </cell>
          <cell r="M10591">
            <v>0</v>
          </cell>
          <cell r="N10591">
            <v>0</v>
          </cell>
          <cell r="O10591">
            <v>0</v>
          </cell>
        </row>
        <row r="10592">
          <cell r="F10592" t="str">
            <v>2015-2022Greater Bay Area1-in-2September Peak7</v>
          </cell>
          <cell r="G10592">
            <v>0.7068527</v>
          </cell>
          <cell r="H10592">
            <v>0.7068527</v>
          </cell>
          <cell r="I10592">
            <v>61.208829999999999</v>
          </cell>
          <cell r="J10592">
            <v>51563.08</v>
          </cell>
          <cell r="K10592">
            <v>0</v>
          </cell>
          <cell r="L10592">
            <v>0</v>
          </cell>
          <cell r="M10592">
            <v>0</v>
          </cell>
          <cell r="N10592">
            <v>0</v>
          </cell>
          <cell r="O10592">
            <v>0</v>
          </cell>
        </row>
        <row r="10593">
          <cell r="F10593" t="str">
            <v>2015-2022Greater Bay Area1-in-2September Peak8</v>
          </cell>
          <cell r="G10593">
            <v>0.81314929999999996</v>
          </cell>
          <cell r="H10593">
            <v>0.81314929999999996</v>
          </cell>
          <cell r="I10593">
            <v>62.624000000000002</v>
          </cell>
          <cell r="J10593">
            <v>51563.08</v>
          </cell>
          <cell r="K10593">
            <v>0</v>
          </cell>
          <cell r="L10593">
            <v>0</v>
          </cell>
          <cell r="M10593">
            <v>0</v>
          </cell>
          <cell r="N10593">
            <v>0</v>
          </cell>
          <cell r="O10593">
            <v>0</v>
          </cell>
        </row>
        <row r="10594">
          <cell r="F10594" t="str">
            <v>2015-2022Greater Bay Area1-in-2September Peak9</v>
          </cell>
          <cell r="G10594">
            <v>0.82578030000000002</v>
          </cell>
          <cell r="H10594">
            <v>0.82578030000000002</v>
          </cell>
          <cell r="I10594">
            <v>66.566749999999999</v>
          </cell>
          <cell r="J10594">
            <v>51563.08</v>
          </cell>
          <cell r="K10594">
            <v>0</v>
          </cell>
          <cell r="L10594">
            <v>0</v>
          </cell>
          <cell r="M10594">
            <v>0</v>
          </cell>
          <cell r="N10594">
            <v>0</v>
          </cell>
          <cell r="O10594">
            <v>0</v>
          </cell>
        </row>
        <row r="10595">
          <cell r="F10595" t="str">
            <v>2015-2022Greater Bay Area1-in-2September Peak10</v>
          </cell>
          <cell r="G10595">
            <v>0.86180869999999998</v>
          </cell>
          <cell r="H10595">
            <v>0.86180869999999998</v>
          </cell>
          <cell r="I10595">
            <v>72.444580000000002</v>
          </cell>
          <cell r="J10595">
            <v>51563.08</v>
          </cell>
          <cell r="K10595">
            <v>0</v>
          </cell>
          <cell r="L10595">
            <v>0</v>
          </cell>
          <cell r="M10595">
            <v>0</v>
          </cell>
          <cell r="N10595">
            <v>0</v>
          </cell>
          <cell r="O10595">
            <v>0</v>
          </cell>
        </row>
        <row r="10596">
          <cell r="F10596" t="str">
            <v>2015-2022Greater Bay Area1-in-2September Peak11</v>
          </cell>
          <cell r="G10596">
            <v>0.93564800000000004</v>
          </cell>
          <cell r="H10596">
            <v>0.93564800000000004</v>
          </cell>
          <cell r="I10596">
            <v>76.340050000000005</v>
          </cell>
          <cell r="J10596">
            <v>51563.08</v>
          </cell>
          <cell r="K10596">
            <v>0</v>
          </cell>
          <cell r="L10596">
            <v>0</v>
          </cell>
          <cell r="M10596">
            <v>0</v>
          </cell>
          <cell r="N10596">
            <v>0</v>
          </cell>
          <cell r="O10596">
            <v>0</v>
          </cell>
        </row>
        <row r="10597">
          <cell r="F10597" t="str">
            <v>2015-2022Greater Bay Area1-in-2September Peak12</v>
          </cell>
          <cell r="G10597">
            <v>1.040751</v>
          </cell>
          <cell r="H10597">
            <v>1.040751</v>
          </cell>
          <cell r="I10597">
            <v>80.991619999999998</v>
          </cell>
          <cell r="J10597">
            <v>51563.08</v>
          </cell>
          <cell r="K10597">
            <v>0</v>
          </cell>
          <cell r="L10597">
            <v>0</v>
          </cell>
          <cell r="M10597">
            <v>0</v>
          </cell>
          <cell r="N10597">
            <v>0</v>
          </cell>
          <cell r="O10597">
            <v>0</v>
          </cell>
        </row>
        <row r="10598">
          <cell r="F10598" t="str">
            <v>2015-2022Greater Bay Area1-in-2September Peak13</v>
          </cell>
          <cell r="G10598">
            <v>1.1843090000000001</v>
          </cell>
          <cell r="H10598">
            <v>1.1843090000000001</v>
          </cell>
          <cell r="I10598">
            <v>85.300920000000005</v>
          </cell>
          <cell r="J10598">
            <v>51563.08</v>
          </cell>
          <cell r="K10598">
            <v>0</v>
          </cell>
          <cell r="L10598">
            <v>0</v>
          </cell>
          <cell r="M10598">
            <v>0</v>
          </cell>
          <cell r="N10598">
            <v>0</v>
          </cell>
          <cell r="O10598">
            <v>0</v>
          </cell>
        </row>
        <row r="10599">
          <cell r="F10599" t="str">
            <v>2015-2022Greater Bay Area1-in-2September Peak14</v>
          </cell>
          <cell r="G10599">
            <v>1.10622</v>
          </cell>
          <cell r="H10599">
            <v>1.337353</v>
          </cell>
          <cell r="I10599">
            <v>88.175319999999999</v>
          </cell>
          <cell r="J10599">
            <v>51563.08</v>
          </cell>
          <cell r="K10599">
            <v>0.163517</v>
          </cell>
          <cell r="L10599">
            <v>0.20346500000000001</v>
          </cell>
          <cell r="M10599">
            <v>0.2311328</v>
          </cell>
          <cell r="N10599">
            <v>0.25880069999999999</v>
          </cell>
          <cell r="O10599">
            <v>0.29874859999999998</v>
          </cell>
        </row>
        <row r="10600">
          <cell r="F10600" t="str">
            <v>2015-2022Greater Bay Area1-in-2September Peak15</v>
          </cell>
          <cell r="G10600">
            <v>1.213689</v>
          </cell>
          <cell r="H10600">
            <v>1.515404</v>
          </cell>
          <cell r="I10600">
            <v>92.156469999999999</v>
          </cell>
          <cell r="J10600">
            <v>51563.08</v>
          </cell>
          <cell r="K10600">
            <v>0.21382860000000001</v>
          </cell>
          <cell r="L10600">
            <v>0.26575280000000001</v>
          </cell>
          <cell r="M10600">
            <v>0.30171520000000002</v>
          </cell>
          <cell r="N10600">
            <v>0.33767770000000003</v>
          </cell>
          <cell r="O10600">
            <v>0.3896018</v>
          </cell>
        </row>
        <row r="10601">
          <cell r="F10601" t="str">
            <v>2015-2022Greater Bay Area1-in-2September Peak16</v>
          </cell>
          <cell r="G10601">
            <v>1.3604499999999999</v>
          </cell>
          <cell r="H10601">
            <v>1.734097</v>
          </cell>
          <cell r="I10601">
            <v>93.583770000000001</v>
          </cell>
          <cell r="J10601">
            <v>51563.08</v>
          </cell>
          <cell r="K10601">
            <v>0.26479069999999999</v>
          </cell>
          <cell r="L10601">
            <v>0.3291039</v>
          </cell>
          <cell r="M10601">
            <v>0.3736469</v>
          </cell>
          <cell r="N10601">
            <v>0.41819000000000001</v>
          </cell>
          <cell r="O10601">
            <v>0.48250310000000002</v>
          </cell>
        </row>
        <row r="10602">
          <cell r="F10602" t="str">
            <v>2015-2022Greater Bay Area1-in-2September Peak17</v>
          </cell>
          <cell r="G10602">
            <v>1.506089</v>
          </cell>
          <cell r="H10602">
            <v>1.943967</v>
          </cell>
          <cell r="I10602">
            <v>92.855059999999995</v>
          </cell>
          <cell r="J10602">
            <v>51563.08</v>
          </cell>
          <cell r="K10602">
            <v>0.3103206</v>
          </cell>
          <cell r="L10602">
            <v>0.38568229999999998</v>
          </cell>
          <cell r="M10602">
            <v>0.43787769999999998</v>
          </cell>
          <cell r="N10602">
            <v>0.49007309999999998</v>
          </cell>
          <cell r="O10602">
            <v>0.56543489999999996</v>
          </cell>
        </row>
        <row r="10603">
          <cell r="F10603" t="str">
            <v>2015-2022Greater Bay Area1-in-2September Peak18</v>
          </cell>
          <cell r="G10603">
            <v>1.6406879999999999</v>
          </cell>
          <cell r="H10603">
            <v>2.0907339999999999</v>
          </cell>
          <cell r="I10603">
            <v>91.392139999999998</v>
          </cell>
          <cell r="J10603">
            <v>51563.08</v>
          </cell>
          <cell r="K10603">
            <v>0.31894539999999999</v>
          </cell>
          <cell r="L10603">
            <v>0.39640049999999999</v>
          </cell>
          <cell r="M10603">
            <v>0.45004569999999999</v>
          </cell>
          <cell r="N10603">
            <v>0.50369079999999999</v>
          </cell>
          <cell r="O10603">
            <v>0.58114589999999999</v>
          </cell>
        </row>
        <row r="10604">
          <cell r="F10604" t="str">
            <v>2015-2022Greater Bay Area1-in-2September Peak19</v>
          </cell>
          <cell r="G10604">
            <v>2.2680980000000002</v>
          </cell>
          <cell r="H10604">
            <v>2.0912440000000001</v>
          </cell>
          <cell r="I10604">
            <v>88.01764</v>
          </cell>
          <cell r="J10604">
            <v>51563.08</v>
          </cell>
          <cell r="K10604">
            <v>-0.20453879999999999</v>
          </cell>
          <cell r="L10604">
            <v>-0.1881825</v>
          </cell>
          <cell r="M10604">
            <v>-0.17685409999999999</v>
          </cell>
          <cell r="N10604">
            <v>-0.1655258</v>
          </cell>
          <cell r="O10604">
            <v>-0.14916940000000001</v>
          </cell>
        </row>
        <row r="10605">
          <cell r="F10605" t="str">
            <v>2015-2022Greater Bay Area1-in-2September Peak20</v>
          </cell>
          <cell r="G10605">
            <v>2.0891229999999998</v>
          </cell>
          <cell r="H10605">
            <v>1.931826</v>
          </cell>
          <cell r="I10605">
            <v>82.950710000000001</v>
          </cell>
          <cell r="J10605">
            <v>51563.08</v>
          </cell>
          <cell r="K10605">
            <v>-0.18192050000000001</v>
          </cell>
          <cell r="L10605">
            <v>-0.16737289999999999</v>
          </cell>
          <cell r="M10605">
            <v>-0.1572973</v>
          </cell>
          <cell r="N10605">
            <v>-0.14722160000000001</v>
          </cell>
          <cell r="O10605">
            <v>-0.13267399999999999</v>
          </cell>
        </row>
        <row r="10606">
          <cell r="F10606" t="str">
            <v>2015-2022Greater Bay Area1-in-2September Peak21</v>
          </cell>
          <cell r="G10606">
            <v>1.868025</v>
          </cell>
          <cell r="H10606">
            <v>1.777784</v>
          </cell>
          <cell r="I10606">
            <v>78.545969999999997</v>
          </cell>
          <cell r="J10606">
            <v>51563.08</v>
          </cell>
          <cell r="K10606">
            <v>-0.1043668</v>
          </cell>
          <cell r="L10606">
            <v>-9.6020900000000006E-2</v>
          </cell>
          <cell r="M10606">
            <v>-9.0240600000000004E-2</v>
          </cell>
          <cell r="N10606">
            <v>-8.4460300000000002E-2</v>
          </cell>
          <cell r="O10606">
            <v>-7.6114399999999999E-2</v>
          </cell>
        </row>
        <row r="10607">
          <cell r="F10607" t="str">
            <v>2015-2022Greater Bay Area1-in-2September Peak22</v>
          </cell>
          <cell r="G10607">
            <v>1.6470070000000001</v>
          </cell>
          <cell r="H10607">
            <v>1.5939939999999999</v>
          </cell>
          <cell r="I10607">
            <v>75.349869999999996</v>
          </cell>
          <cell r="J10607">
            <v>51563.08</v>
          </cell>
          <cell r="K10607">
            <v>-6.1311200000000003E-2</v>
          </cell>
          <cell r="L10607">
            <v>-5.6408300000000001E-2</v>
          </cell>
          <cell r="M10607">
            <v>-5.30126E-2</v>
          </cell>
          <cell r="N10607">
            <v>-4.9616899999999999E-2</v>
          </cell>
          <cell r="O10607">
            <v>-4.4713999999999997E-2</v>
          </cell>
        </row>
        <row r="10608">
          <cell r="F10608" t="str">
            <v>2015-2022Greater Bay Area1-in-2September Peak23</v>
          </cell>
          <cell r="G10608">
            <v>1.3284849999999999</v>
          </cell>
          <cell r="H10608">
            <v>1.2943770000000001</v>
          </cell>
          <cell r="I10608">
            <v>72.360489999999999</v>
          </cell>
          <cell r="J10608">
            <v>51563.08</v>
          </cell>
          <cell r="K10608">
            <v>-3.9447700000000002E-2</v>
          </cell>
          <cell r="L10608">
            <v>-3.6293199999999998E-2</v>
          </cell>
          <cell r="M10608">
            <v>-3.4108399999999997E-2</v>
          </cell>
          <cell r="N10608">
            <v>-3.1923600000000003E-2</v>
          </cell>
          <cell r="O10608">
            <v>-2.8769099999999999E-2</v>
          </cell>
        </row>
        <row r="10609">
          <cell r="F10609" t="str">
            <v>2015-2022Greater Bay Area1-in-2September Peak24</v>
          </cell>
          <cell r="G10609">
            <v>1.012602</v>
          </cell>
          <cell r="H10609">
            <v>0.98534690000000003</v>
          </cell>
          <cell r="I10609">
            <v>70.397490000000005</v>
          </cell>
          <cell r="J10609">
            <v>51563.08</v>
          </cell>
          <cell r="K10609">
            <v>-3.1521199999999999E-2</v>
          </cell>
          <cell r="L10609">
            <v>-2.9000600000000001E-2</v>
          </cell>
          <cell r="M10609">
            <v>-2.7254799999999999E-2</v>
          </cell>
          <cell r="N10609">
            <v>-2.5509E-2</v>
          </cell>
          <cell r="O10609">
            <v>-2.29883E-2</v>
          </cell>
        </row>
        <row r="10610">
          <cell r="F10610" t="str">
            <v>2015-2022Greater Fresno1-in-2September Peak1</v>
          </cell>
          <cell r="G10610">
            <v>1.1386229999999999</v>
          </cell>
          <cell r="H10610">
            <v>1.1386229999999999</v>
          </cell>
          <cell r="I10610">
            <v>81.699470000000005</v>
          </cell>
          <cell r="J10610">
            <v>26460.99</v>
          </cell>
          <cell r="K10610">
            <v>0</v>
          </cell>
          <cell r="L10610">
            <v>0</v>
          </cell>
          <cell r="M10610">
            <v>0</v>
          </cell>
          <cell r="N10610">
            <v>0</v>
          </cell>
          <cell r="O10610">
            <v>0</v>
          </cell>
        </row>
        <row r="10611">
          <cell r="F10611" t="str">
            <v>2015-2022Greater Fresno1-in-2September Peak2</v>
          </cell>
          <cell r="G10611">
            <v>0.96810099999999999</v>
          </cell>
          <cell r="H10611">
            <v>0.96810099999999999</v>
          </cell>
          <cell r="I10611">
            <v>80.660120000000006</v>
          </cell>
          <cell r="J10611">
            <v>26460.99</v>
          </cell>
          <cell r="K10611">
            <v>0</v>
          </cell>
          <cell r="L10611">
            <v>0</v>
          </cell>
          <cell r="M10611">
            <v>0</v>
          </cell>
          <cell r="N10611">
            <v>0</v>
          </cell>
          <cell r="O10611">
            <v>0</v>
          </cell>
        </row>
        <row r="10612">
          <cell r="F10612" t="str">
            <v>2015-2022Greater Fresno1-in-2September Peak3</v>
          </cell>
          <cell r="G10612">
            <v>0.85748009999999997</v>
          </cell>
          <cell r="H10612">
            <v>0.85748009999999997</v>
          </cell>
          <cell r="I10612">
            <v>80.001270000000005</v>
          </cell>
          <cell r="J10612">
            <v>26460.99</v>
          </cell>
          <cell r="K10612">
            <v>0</v>
          </cell>
          <cell r="L10612">
            <v>0</v>
          </cell>
          <cell r="M10612">
            <v>0</v>
          </cell>
          <cell r="N10612">
            <v>0</v>
          </cell>
          <cell r="O10612">
            <v>0</v>
          </cell>
        </row>
        <row r="10613">
          <cell r="F10613" t="str">
            <v>2015-2022Greater Fresno1-in-2September Peak4</v>
          </cell>
          <cell r="G10613">
            <v>0.7905645</v>
          </cell>
          <cell r="H10613">
            <v>0.7905645</v>
          </cell>
          <cell r="I10613">
            <v>78.001270000000005</v>
          </cell>
          <cell r="J10613">
            <v>26460.99</v>
          </cell>
          <cell r="K10613">
            <v>0</v>
          </cell>
          <cell r="L10613">
            <v>0</v>
          </cell>
          <cell r="M10613">
            <v>0</v>
          </cell>
          <cell r="N10613">
            <v>0</v>
          </cell>
          <cell r="O10613">
            <v>0</v>
          </cell>
        </row>
        <row r="10614">
          <cell r="F10614" t="str">
            <v>2015-2022Greater Fresno1-in-2September Peak5</v>
          </cell>
          <cell r="G10614">
            <v>0.77011750000000001</v>
          </cell>
          <cell r="H10614">
            <v>0.77011750000000001</v>
          </cell>
          <cell r="I10614">
            <v>77.383740000000003</v>
          </cell>
          <cell r="J10614">
            <v>26460.99</v>
          </cell>
          <cell r="K10614">
            <v>0</v>
          </cell>
          <cell r="L10614">
            <v>0</v>
          </cell>
          <cell r="M10614">
            <v>0</v>
          </cell>
          <cell r="N10614">
            <v>0</v>
          </cell>
          <cell r="O10614">
            <v>0</v>
          </cell>
        </row>
        <row r="10615">
          <cell r="F10615" t="str">
            <v>2015-2022Greater Fresno1-in-2September Peak6</v>
          </cell>
          <cell r="G10615">
            <v>0.80121549999999997</v>
          </cell>
          <cell r="H10615">
            <v>0.80121549999999997</v>
          </cell>
          <cell r="I10615">
            <v>75.616039999999998</v>
          </cell>
          <cell r="J10615">
            <v>26460.99</v>
          </cell>
          <cell r="K10615">
            <v>0</v>
          </cell>
          <cell r="L10615">
            <v>0</v>
          </cell>
          <cell r="M10615">
            <v>0</v>
          </cell>
          <cell r="N10615">
            <v>0</v>
          </cell>
          <cell r="O10615">
            <v>0</v>
          </cell>
        </row>
        <row r="10616">
          <cell r="F10616" t="str">
            <v>2015-2022Greater Fresno1-in-2September Peak7</v>
          </cell>
          <cell r="G10616">
            <v>0.90036640000000001</v>
          </cell>
          <cell r="H10616">
            <v>0.90036640000000001</v>
          </cell>
          <cell r="I10616">
            <v>74.69547</v>
          </cell>
          <cell r="J10616">
            <v>26460.99</v>
          </cell>
          <cell r="K10616">
            <v>0</v>
          </cell>
          <cell r="L10616">
            <v>0</v>
          </cell>
          <cell r="M10616">
            <v>0</v>
          </cell>
          <cell r="N10616">
            <v>0</v>
          </cell>
          <cell r="O10616">
            <v>0</v>
          </cell>
        </row>
        <row r="10617">
          <cell r="F10617" t="str">
            <v>2015-2022Greater Fresno1-in-2September Peak8</v>
          </cell>
          <cell r="G10617">
            <v>0.96616069999999998</v>
          </cell>
          <cell r="H10617">
            <v>0.96616069999999998</v>
          </cell>
          <cell r="I10617">
            <v>73.965869999999995</v>
          </cell>
          <cell r="J10617">
            <v>26460.99</v>
          </cell>
          <cell r="K10617">
            <v>0</v>
          </cell>
          <cell r="L10617">
            <v>0</v>
          </cell>
          <cell r="M10617">
            <v>0</v>
          </cell>
          <cell r="N10617">
            <v>0</v>
          </cell>
          <cell r="O10617">
            <v>0</v>
          </cell>
        </row>
        <row r="10618">
          <cell r="F10618" t="str">
            <v>2015-2022Greater Fresno1-in-2September Peak9</v>
          </cell>
          <cell r="G10618">
            <v>0.99564710000000001</v>
          </cell>
          <cell r="H10618">
            <v>0.99564710000000001</v>
          </cell>
          <cell r="I10618">
            <v>77.261279999999999</v>
          </cell>
          <cell r="J10618">
            <v>26460.99</v>
          </cell>
          <cell r="K10618">
            <v>0</v>
          </cell>
          <cell r="L10618">
            <v>0</v>
          </cell>
          <cell r="M10618">
            <v>0</v>
          </cell>
          <cell r="N10618">
            <v>0</v>
          </cell>
          <cell r="O10618">
            <v>0</v>
          </cell>
        </row>
        <row r="10619">
          <cell r="F10619" t="str">
            <v>2015-2022Greater Fresno1-in-2September Peak10</v>
          </cell>
          <cell r="G10619">
            <v>1.106311</v>
          </cell>
          <cell r="H10619">
            <v>1.106311</v>
          </cell>
          <cell r="I10619">
            <v>82.113619999999997</v>
          </cell>
          <cell r="J10619">
            <v>26460.99</v>
          </cell>
          <cell r="K10619">
            <v>0</v>
          </cell>
          <cell r="L10619">
            <v>0</v>
          </cell>
          <cell r="M10619">
            <v>0</v>
          </cell>
          <cell r="N10619">
            <v>0</v>
          </cell>
          <cell r="O10619">
            <v>0</v>
          </cell>
        </row>
        <row r="10620">
          <cell r="F10620" t="str">
            <v>2015-2022Greater Fresno1-in-2September Peak11</v>
          </cell>
          <cell r="G10620">
            <v>1.2697989999999999</v>
          </cell>
          <cell r="H10620">
            <v>1.2697989999999999</v>
          </cell>
          <cell r="I10620">
            <v>87.107560000000007</v>
          </cell>
          <cell r="J10620">
            <v>26460.99</v>
          </cell>
          <cell r="K10620">
            <v>0</v>
          </cell>
          <cell r="L10620">
            <v>0</v>
          </cell>
          <cell r="M10620">
            <v>0</v>
          </cell>
          <cell r="N10620">
            <v>0</v>
          </cell>
          <cell r="O10620">
            <v>0</v>
          </cell>
        </row>
        <row r="10621">
          <cell r="F10621" t="str">
            <v>2015-2022Greater Fresno1-in-2September Peak12</v>
          </cell>
          <cell r="G10621">
            <v>1.508578</v>
          </cell>
          <cell r="H10621">
            <v>1.508578</v>
          </cell>
          <cell r="I10621">
            <v>91.397000000000006</v>
          </cell>
          <cell r="J10621">
            <v>26460.99</v>
          </cell>
          <cell r="K10621">
            <v>0</v>
          </cell>
          <cell r="L10621">
            <v>0</v>
          </cell>
          <cell r="M10621">
            <v>0</v>
          </cell>
          <cell r="N10621">
            <v>0</v>
          </cell>
          <cell r="O10621">
            <v>0</v>
          </cell>
        </row>
        <row r="10622">
          <cell r="F10622" t="str">
            <v>2015-2022Greater Fresno1-in-2September Peak13</v>
          </cell>
          <cell r="G10622">
            <v>1.805841</v>
          </cell>
          <cell r="H10622">
            <v>1.805841</v>
          </cell>
          <cell r="I10622">
            <v>94.995429999999999</v>
          </cell>
          <cell r="J10622">
            <v>26460.99</v>
          </cell>
          <cell r="K10622">
            <v>0</v>
          </cell>
          <cell r="L10622">
            <v>0</v>
          </cell>
          <cell r="M10622">
            <v>0</v>
          </cell>
          <cell r="N10622">
            <v>0</v>
          </cell>
          <cell r="O10622">
            <v>0</v>
          </cell>
        </row>
        <row r="10623">
          <cell r="F10623" t="str">
            <v>2015-2022Greater Fresno1-in-2September Peak14</v>
          </cell>
          <cell r="G10623">
            <v>1.7058960000000001</v>
          </cell>
          <cell r="H10623">
            <v>2.12147</v>
          </cell>
          <cell r="I10623">
            <v>97.241709999999998</v>
          </cell>
          <cell r="J10623">
            <v>26460.99</v>
          </cell>
          <cell r="K10623">
            <v>0.33274179999999998</v>
          </cell>
          <cell r="L10623">
            <v>0.38167960000000001</v>
          </cell>
          <cell r="M10623">
            <v>0.41557379999999999</v>
          </cell>
          <cell r="N10623">
            <v>0.44946809999999998</v>
          </cell>
          <cell r="O10623">
            <v>0.49840590000000001</v>
          </cell>
        </row>
        <row r="10624">
          <cell r="F10624" t="str">
            <v>2015-2022Greater Fresno1-in-2September Peak15</v>
          </cell>
          <cell r="G10624">
            <v>1.918358</v>
          </cell>
          <cell r="H10624">
            <v>2.4497309999999999</v>
          </cell>
          <cell r="I10624">
            <v>98.147739999999999</v>
          </cell>
          <cell r="J10624">
            <v>26460.99</v>
          </cell>
          <cell r="K10624">
            <v>0.42580420000000002</v>
          </cell>
          <cell r="L10624">
            <v>0.48817490000000002</v>
          </cell>
          <cell r="M10624">
            <v>0.53137250000000003</v>
          </cell>
          <cell r="N10624">
            <v>0.57457029999999998</v>
          </cell>
          <cell r="O10624">
            <v>0.63694099999999998</v>
          </cell>
        </row>
        <row r="10625">
          <cell r="F10625" t="str">
            <v>2015-2022Greater Fresno1-in-2September Peak16</v>
          </cell>
          <cell r="G10625">
            <v>2.1247029999999998</v>
          </cell>
          <cell r="H10625">
            <v>2.791086</v>
          </cell>
          <cell r="I10625">
            <v>100.13590000000001</v>
          </cell>
          <cell r="J10625">
            <v>26460.99</v>
          </cell>
          <cell r="K10625">
            <v>0.53495780000000004</v>
          </cell>
          <cell r="L10625">
            <v>0.61260499999999996</v>
          </cell>
          <cell r="M10625">
            <v>0.66638310000000001</v>
          </cell>
          <cell r="N10625">
            <v>0.7201613</v>
          </cell>
          <cell r="O10625">
            <v>0.79780850000000003</v>
          </cell>
        </row>
        <row r="10626">
          <cell r="F10626" t="str">
            <v>2015-2022Greater Fresno1-in-2September Peak17</v>
          </cell>
          <cell r="G10626">
            <v>2.275423</v>
          </cell>
          <cell r="H10626">
            <v>3.0504959999999999</v>
          </cell>
          <cell r="I10626">
            <v>98.75224</v>
          </cell>
          <cell r="J10626">
            <v>26460.99</v>
          </cell>
          <cell r="K10626">
            <v>0.62153939999999996</v>
          </cell>
          <cell r="L10626">
            <v>0.71224799999999999</v>
          </cell>
          <cell r="M10626">
            <v>0.77507230000000005</v>
          </cell>
          <cell r="N10626">
            <v>0.83789659999999999</v>
          </cell>
          <cell r="O10626">
            <v>0.92860520000000002</v>
          </cell>
        </row>
        <row r="10627">
          <cell r="F10627" t="str">
            <v>2015-2022Greater Fresno1-in-2September Peak18</v>
          </cell>
          <cell r="G10627">
            <v>2.3981599999999998</v>
          </cell>
          <cell r="H10627">
            <v>3.1940019999999998</v>
          </cell>
          <cell r="I10627">
            <v>95.090040000000002</v>
          </cell>
          <cell r="J10627">
            <v>26460.99</v>
          </cell>
          <cell r="K10627">
            <v>0.63810549999999999</v>
          </cell>
          <cell r="L10627">
            <v>0.73129699999999997</v>
          </cell>
          <cell r="M10627">
            <v>0.79584109999999997</v>
          </cell>
          <cell r="N10627">
            <v>0.86038519999999996</v>
          </cell>
          <cell r="O10627">
            <v>0.9535768</v>
          </cell>
        </row>
        <row r="10628">
          <cell r="F10628" t="str">
            <v>2015-2022Greater Fresno1-in-2September Peak19</v>
          </cell>
          <cell r="G10628">
            <v>3.4492769999999999</v>
          </cell>
          <cell r="H10628">
            <v>3.1239509999999999</v>
          </cell>
          <cell r="I10628">
            <v>93.795490000000001</v>
          </cell>
          <cell r="J10628">
            <v>26460.99</v>
          </cell>
          <cell r="K10628">
            <v>-0.3527807</v>
          </cell>
          <cell r="L10628">
            <v>-0.33656079999999999</v>
          </cell>
          <cell r="M10628">
            <v>-0.32532689999999997</v>
          </cell>
          <cell r="N10628">
            <v>-0.31409310000000001</v>
          </cell>
          <cell r="O10628">
            <v>-0.297873</v>
          </cell>
        </row>
        <row r="10629">
          <cell r="F10629" t="str">
            <v>2015-2022Greater Fresno1-in-2September Peak20</v>
          </cell>
          <cell r="G10629">
            <v>3.1816309999999999</v>
          </cell>
          <cell r="H10629">
            <v>2.8750610000000001</v>
          </cell>
          <cell r="I10629">
            <v>90.586399999999998</v>
          </cell>
          <cell r="J10629">
            <v>26460.99</v>
          </cell>
          <cell r="K10629">
            <v>-0.33244089999999998</v>
          </cell>
          <cell r="L10629">
            <v>-0.3171563</v>
          </cell>
          <cell r="M10629">
            <v>-0.30657010000000001</v>
          </cell>
          <cell r="N10629">
            <v>-0.29598390000000002</v>
          </cell>
          <cell r="O10629">
            <v>-0.28069909999999998</v>
          </cell>
        </row>
        <row r="10630">
          <cell r="F10630" t="str">
            <v>2015-2022Greater Fresno1-in-2September Peak21</v>
          </cell>
          <cell r="G10630">
            <v>2.8353459999999999</v>
          </cell>
          <cell r="H10630">
            <v>2.6203780000000001</v>
          </cell>
          <cell r="I10630">
            <v>88.490390000000005</v>
          </cell>
          <cell r="J10630">
            <v>26460.99</v>
          </cell>
          <cell r="K10630">
            <v>-0.2331095</v>
          </cell>
          <cell r="L10630">
            <v>-0.2223918</v>
          </cell>
          <cell r="M10630">
            <v>-0.21496870000000001</v>
          </cell>
          <cell r="N10630">
            <v>-0.2075456</v>
          </cell>
          <cell r="O10630">
            <v>-0.1968278</v>
          </cell>
        </row>
        <row r="10631">
          <cell r="F10631" t="str">
            <v>2015-2022Greater Fresno1-in-2September Peak22</v>
          </cell>
          <cell r="G10631">
            <v>2.4479579999999999</v>
          </cell>
          <cell r="H10631">
            <v>2.317177</v>
          </cell>
          <cell r="I10631">
            <v>86.781300000000002</v>
          </cell>
          <cell r="J10631">
            <v>26460.99</v>
          </cell>
          <cell r="K10631">
            <v>-0.14181730000000001</v>
          </cell>
          <cell r="L10631">
            <v>-0.1352969</v>
          </cell>
          <cell r="M10631">
            <v>-0.13078090000000001</v>
          </cell>
          <cell r="N10631">
            <v>-0.12626490000000001</v>
          </cell>
          <cell r="O10631">
            <v>-0.1197445</v>
          </cell>
        </row>
        <row r="10632">
          <cell r="F10632" t="str">
            <v>2015-2022Greater Fresno1-in-2September Peak23</v>
          </cell>
          <cell r="G10632">
            <v>1.93448</v>
          </cell>
          <cell r="H10632">
            <v>1.861024</v>
          </cell>
          <cell r="I10632">
            <v>86.263210000000001</v>
          </cell>
          <cell r="J10632">
            <v>26460.99</v>
          </cell>
          <cell r="K10632">
            <v>-7.9655500000000004E-2</v>
          </cell>
          <cell r="L10632">
            <v>-7.5993199999999997E-2</v>
          </cell>
          <cell r="M10632">
            <v>-7.3456599999999997E-2</v>
          </cell>
          <cell r="N10632">
            <v>-7.09201E-2</v>
          </cell>
          <cell r="O10632">
            <v>-6.7257800000000006E-2</v>
          </cell>
        </row>
        <row r="10633">
          <cell r="F10633" t="str">
            <v>2015-2022Greater Fresno1-in-2September Peak24</v>
          </cell>
          <cell r="G10633">
            <v>1.4931829999999999</v>
          </cell>
          <cell r="H10633">
            <v>1.4372240000000001</v>
          </cell>
          <cell r="I10633">
            <v>82.891869999999997</v>
          </cell>
          <cell r="J10633">
            <v>26460.99</v>
          </cell>
          <cell r="K10633">
            <v>-6.0681300000000001E-2</v>
          </cell>
          <cell r="L10633">
            <v>-5.78913E-2</v>
          </cell>
          <cell r="M10633">
            <v>-5.5959000000000002E-2</v>
          </cell>
          <cell r="N10633">
            <v>-5.4026699999999997E-2</v>
          </cell>
          <cell r="O10633">
            <v>-5.1236700000000003E-2</v>
          </cell>
        </row>
        <row r="10634">
          <cell r="F10634" t="str">
            <v>2015-2022Kern1-in-2September Peak1</v>
          </cell>
          <cell r="G10634">
            <v>1.23939</v>
          </cell>
          <cell r="H10634">
            <v>1.23939</v>
          </cell>
          <cell r="I10634">
            <v>75.5</v>
          </cell>
          <cell r="J10634">
            <v>5494.18</v>
          </cell>
          <cell r="K10634">
            <v>0</v>
          </cell>
          <cell r="L10634">
            <v>0</v>
          </cell>
          <cell r="M10634">
            <v>0</v>
          </cell>
          <cell r="N10634">
            <v>0</v>
          </cell>
          <cell r="O10634">
            <v>0</v>
          </cell>
        </row>
        <row r="10635">
          <cell r="F10635" t="str">
            <v>2015-2022Kern1-in-2September Peak2</v>
          </cell>
          <cell r="G10635">
            <v>1.0614030000000001</v>
          </cell>
          <cell r="H10635">
            <v>1.0614030000000001</v>
          </cell>
          <cell r="I10635">
            <v>75.5</v>
          </cell>
          <cell r="J10635">
            <v>5494.18</v>
          </cell>
          <cell r="K10635">
            <v>0</v>
          </cell>
          <cell r="L10635">
            <v>0</v>
          </cell>
          <cell r="M10635">
            <v>0</v>
          </cell>
          <cell r="N10635">
            <v>0</v>
          </cell>
          <cell r="O10635">
            <v>0</v>
          </cell>
        </row>
        <row r="10636">
          <cell r="F10636" t="str">
            <v>2015-2022Kern1-in-2September Peak3</v>
          </cell>
          <cell r="G10636">
            <v>0.92861170000000004</v>
          </cell>
          <cell r="H10636">
            <v>0.92861170000000004</v>
          </cell>
          <cell r="I10636">
            <v>73.5</v>
          </cell>
          <cell r="J10636">
            <v>5494.18</v>
          </cell>
          <cell r="K10636">
            <v>0</v>
          </cell>
          <cell r="L10636">
            <v>0</v>
          </cell>
          <cell r="M10636">
            <v>0</v>
          </cell>
          <cell r="N10636">
            <v>0</v>
          </cell>
          <cell r="O10636">
            <v>0</v>
          </cell>
        </row>
        <row r="10637">
          <cell r="F10637" t="str">
            <v>2015-2022Kern1-in-2September Peak4</v>
          </cell>
          <cell r="G10637">
            <v>0.83620079999999997</v>
          </cell>
          <cell r="H10637">
            <v>0.83620079999999997</v>
          </cell>
          <cell r="I10637">
            <v>73</v>
          </cell>
          <cell r="J10637">
            <v>5494.18</v>
          </cell>
          <cell r="K10637">
            <v>0</v>
          </cell>
          <cell r="L10637">
            <v>0</v>
          </cell>
          <cell r="M10637">
            <v>0</v>
          </cell>
          <cell r="N10637">
            <v>0</v>
          </cell>
          <cell r="O10637">
            <v>0</v>
          </cell>
        </row>
        <row r="10638">
          <cell r="F10638" t="str">
            <v>2015-2022Kern1-in-2September Peak5</v>
          </cell>
          <cell r="G10638">
            <v>0.79478510000000002</v>
          </cell>
          <cell r="H10638">
            <v>0.79478510000000002</v>
          </cell>
          <cell r="I10638">
            <v>73</v>
          </cell>
          <cell r="J10638">
            <v>5494.18</v>
          </cell>
          <cell r="K10638">
            <v>0</v>
          </cell>
          <cell r="L10638">
            <v>0</v>
          </cell>
          <cell r="M10638">
            <v>0</v>
          </cell>
          <cell r="N10638">
            <v>0</v>
          </cell>
          <cell r="O10638">
            <v>0</v>
          </cell>
        </row>
        <row r="10639">
          <cell r="F10639" t="str">
            <v>2015-2022Kern1-in-2September Peak6</v>
          </cell>
          <cell r="G10639">
            <v>0.79000930000000003</v>
          </cell>
          <cell r="H10639">
            <v>0.79000930000000003</v>
          </cell>
          <cell r="I10639">
            <v>73</v>
          </cell>
          <cell r="J10639">
            <v>5494.18</v>
          </cell>
          <cell r="K10639">
            <v>0</v>
          </cell>
          <cell r="L10639">
            <v>0</v>
          </cell>
          <cell r="M10639">
            <v>0</v>
          </cell>
          <cell r="N10639">
            <v>0</v>
          </cell>
          <cell r="O10639">
            <v>0</v>
          </cell>
        </row>
        <row r="10640">
          <cell r="F10640" t="str">
            <v>2015-2022Kern1-in-2September Peak7</v>
          </cell>
          <cell r="G10640">
            <v>0.86137470000000005</v>
          </cell>
          <cell r="H10640">
            <v>0.86137470000000005</v>
          </cell>
          <cell r="I10640">
            <v>72</v>
          </cell>
          <cell r="J10640">
            <v>5494.18</v>
          </cell>
          <cell r="K10640">
            <v>0</v>
          </cell>
          <cell r="L10640">
            <v>0</v>
          </cell>
          <cell r="M10640">
            <v>0</v>
          </cell>
          <cell r="N10640">
            <v>0</v>
          </cell>
          <cell r="O10640">
            <v>0</v>
          </cell>
        </row>
        <row r="10641">
          <cell r="F10641" t="str">
            <v>2015-2022Kern1-in-2September Peak8</v>
          </cell>
          <cell r="G10641">
            <v>0.90377989999999997</v>
          </cell>
          <cell r="H10641">
            <v>0.90377989999999997</v>
          </cell>
          <cell r="I10641">
            <v>74.5</v>
          </cell>
          <cell r="J10641">
            <v>5494.18</v>
          </cell>
          <cell r="K10641">
            <v>0</v>
          </cell>
          <cell r="L10641">
            <v>0</v>
          </cell>
          <cell r="M10641">
            <v>0</v>
          </cell>
          <cell r="N10641">
            <v>0</v>
          </cell>
          <cell r="O10641">
            <v>0</v>
          </cell>
        </row>
        <row r="10642">
          <cell r="F10642" t="str">
            <v>2015-2022Kern1-in-2September Peak9</v>
          </cell>
          <cell r="G10642">
            <v>0.92710570000000003</v>
          </cell>
          <cell r="H10642">
            <v>0.92710570000000003</v>
          </cell>
          <cell r="I10642">
            <v>79.5</v>
          </cell>
          <cell r="J10642">
            <v>5494.18</v>
          </cell>
          <cell r="K10642">
            <v>0</v>
          </cell>
          <cell r="L10642">
            <v>0</v>
          </cell>
          <cell r="M10642">
            <v>0</v>
          </cell>
          <cell r="N10642">
            <v>0</v>
          </cell>
          <cell r="O10642">
            <v>0</v>
          </cell>
        </row>
        <row r="10643">
          <cell r="F10643" t="str">
            <v>2015-2022Kern1-in-2September Peak10</v>
          </cell>
          <cell r="G10643">
            <v>1.063053</v>
          </cell>
          <cell r="H10643">
            <v>1.063053</v>
          </cell>
          <cell r="I10643">
            <v>84</v>
          </cell>
          <cell r="J10643">
            <v>5494.18</v>
          </cell>
          <cell r="K10643">
            <v>0</v>
          </cell>
          <cell r="L10643">
            <v>0</v>
          </cell>
          <cell r="M10643">
            <v>0</v>
          </cell>
          <cell r="N10643">
            <v>0</v>
          </cell>
          <cell r="O10643">
            <v>0</v>
          </cell>
        </row>
        <row r="10644">
          <cell r="F10644" t="str">
            <v>2015-2022Kern1-in-2September Peak11</v>
          </cell>
          <cell r="G10644">
            <v>1.2712969999999999</v>
          </cell>
          <cell r="H10644">
            <v>1.2712969999999999</v>
          </cell>
          <cell r="I10644">
            <v>91</v>
          </cell>
          <cell r="J10644">
            <v>5494.18</v>
          </cell>
          <cell r="K10644">
            <v>0</v>
          </cell>
          <cell r="L10644">
            <v>0</v>
          </cell>
          <cell r="M10644">
            <v>0</v>
          </cell>
          <cell r="N10644">
            <v>0</v>
          </cell>
          <cell r="O10644">
            <v>0</v>
          </cell>
        </row>
        <row r="10645">
          <cell r="F10645" t="str">
            <v>2015-2022Kern1-in-2September Peak12</v>
          </cell>
          <cell r="G10645">
            <v>1.552678</v>
          </cell>
          <cell r="H10645">
            <v>1.552678</v>
          </cell>
          <cell r="I10645">
            <v>96</v>
          </cell>
          <cell r="J10645">
            <v>5494.18</v>
          </cell>
          <cell r="K10645">
            <v>0</v>
          </cell>
          <cell r="L10645">
            <v>0</v>
          </cell>
          <cell r="M10645">
            <v>0</v>
          </cell>
          <cell r="N10645">
            <v>0</v>
          </cell>
          <cell r="O10645">
            <v>0</v>
          </cell>
        </row>
        <row r="10646">
          <cell r="F10646" t="str">
            <v>2015-2022Kern1-in-2September Peak13</v>
          </cell>
          <cell r="G10646">
            <v>1.8716090000000001</v>
          </cell>
          <cell r="H10646">
            <v>1.8716090000000001</v>
          </cell>
          <cell r="I10646">
            <v>96</v>
          </cell>
          <cell r="J10646">
            <v>5494.18</v>
          </cell>
          <cell r="K10646">
            <v>0</v>
          </cell>
          <cell r="L10646">
            <v>0</v>
          </cell>
          <cell r="M10646">
            <v>0</v>
          </cell>
          <cell r="N10646">
            <v>0</v>
          </cell>
          <cell r="O10646">
            <v>0</v>
          </cell>
        </row>
        <row r="10647">
          <cell r="F10647" t="str">
            <v>2015-2022Kern1-in-2September Peak14</v>
          </cell>
          <cell r="G10647">
            <v>1.7262519999999999</v>
          </cell>
          <cell r="H10647">
            <v>2.1829010000000002</v>
          </cell>
          <cell r="I10647">
            <v>94.5</v>
          </cell>
          <cell r="J10647">
            <v>5494.18</v>
          </cell>
          <cell r="K10647">
            <v>0.3961016</v>
          </cell>
          <cell r="L10647">
            <v>0.43187310000000001</v>
          </cell>
          <cell r="M10647">
            <v>0.4566482</v>
          </cell>
          <cell r="N10647">
            <v>0.4814233</v>
          </cell>
          <cell r="O10647">
            <v>0.51719470000000001</v>
          </cell>
        </row>
        <row r="10648">
          <cell r="F10648" t="str">
            <v>2015-2022Kern1-in-2September Peak15</v>
          </cell>
          <cell r="G10648">
            <v>1.9523740000000001</v>
          </cell>
          <cell r="H10648">
            <v>2.482917</v>
          </cell>
          <cell r="I10648">
            <v>94.5</v>
          </cell>
          <cell r="J10648">
            <v>5494.18</v>
          </cell>
          <cell r="K10648">
            <v>0.46591680000000002</v>
          </cell>
          <cell r="L10648">
            <v>0.50409839999999995</v>
          </cell>
          <cell r="M10648">
            <v>0.53054290000000004</v>
          </cell>
          <cell r="N10648">
            <v>0.55698729999999996</v>
          </cell>
          <cell r="O10648">
            <v>0.59516899999999995</v>
          </cell>
        </row>
        <row r="10649">
          <cell r="F10649" t="str">
            <v>2015-2022Kern1-in-2September Peak16</v>
          </cell>
          <cell r="G10649">
            <v>2.0914250000000001</v>
          </cell>
          <cell r="H10649">
            <v>2.7909980000000001</v>
          </cell>
          <cell r="I10649">
            <v>94.5</v>
          </cell>
          <cell r="J10649">
            <v>5494.18</v>
          </cell>
          <cell r="K10649">
            <v>0.61503830000000004</v>
          </cell>
          <cell r="L10649">
            <v>0.66498170000000001</v>
          </cell>
          <cell r="M10649">
            <v>0.69957210000000003</v>
          </cell>
          <cell r="N10649">
            <v>0.73416269999999995</v>
          </cell>
          <cell r="O10649">
            <v>0.78410599999999997</v>
          </cell>
        </row>
        <row r="10650">
          <cell r="F10650" t="str">
            <v>2015-2022Kern1-in-2September Peak17</v>
          </cell>
          <cell r="G10650">
            <v>2.2314660000000002</v>
          </cell>
          <cell r="H10650">
            <v>3.0213359999999998</v>
          </cell>
          <cell r="I10650">
            <v>94</v>
          </cell>
          <cell r="J10650">
            <v>5494.18</v>
          </cell>
          <cell r="K10650">
            <v>0.69397350000000002</v>
          </cell>
          <cell r="L10650">
            <v>0.75062969999999996</v>
          </cell>
          <cell r="M10650">
            <v>0.78986959999999995</v>
          </cell>
          <cell r="N10650">
            <v>0.82910950000000005</v>
          </cell>
          <cell r="O10650">
            <v>0.88576569999999999</v>
          </cell>
        </row>
        <row r="10651">
          <cell r="F10651" t="str">
            <v>2015-2022Kern1-in-2September Peak18</v>
          </cell>
          <cell r="G10651">
            <v>2.323877</v>
          </cell>
          <cell r="H10651">
            <v>3.1317659999999998</v>
          </cell>
          <cell r="I10651">
            <v>97.5</v>
          </cell>
          <cell r="J10651">
            <v>5494.18</v>
          </cell>
          <cell r="K10651">
            <v>0.70974340000000002</v>
          </cell>
          <cell r="L10651">
            <v>0.76772830000000003</v>
          </cell>
          <cell r="M10651">
            <v>0.80788850000000001</v>
          </cell>
          <cell r="N10651">
            <v>0.84804880000000005</v>
          </cell>
          <cell r="O10651">
            <v>0.90603359999999999</v>
          </cell>
        </row>
        <row r="10652">
          <cell r="F10652" t="str">
            <v>2015-2022Kern1-in-2September Peak19</v>
          </cell>
          <cell r="G10652">
            <v>3.4678300000000002</v>
          </cell>
          <cell r="H10652">
            <v>3.0473880000000002</v>
          </cell>
          <cell r="I10652">
            <v>96</v>
          </cell>
          <cell r="J10652">
            <v>5494.18</v>
          </cell>
          <cell r="K10652">
            <v>-0.46014060000000001</v>
          </cell>
          <cell r="L10652">
            <v>-0.43668649999999998</v>
          </cell>
          <cell r="M10652">
            <v>-0.42044219999999999</v>
          </cell>
          <cell r="N10652">
            <v>-0.404198</v>
          </cell>
          <cell r="O10652">
            <v>-0.38074390000000002</v>
          </cell>
        </row>
        <row r="10653">
          <cell r="F10653" t="str">
            <v>2015-2022Kern1-in-2September Peak20</v>
          </cell>
          <cell r="G10653">
            <v>3.2579189999999998</v>
          </cell>
          <cell r="H10653">
            <v>2.8351649999999999</v>
          </cell>
          <cell r="I10653">
            <v>90.5</v>
          </cell>
          <cell r="J10653">
            <v>5494.18</v>
          </cell>
          <cell r="K10653">
            <v>-0.4626709</v>
          </cell>
          <cell r="L10653">
            <v>-0.43908779999999997</v>
          </cell>
          <cell r="M10653">
            <v>-0.42275430000000003</v>
          </cell>
          <cell r="N10653">
            <v>-0.40642060000000002</v>
          </cell>
          <cell r="O10653">
            <v>-0.3828375</v>
          </cell>
        </row>
        <row r="10654">
          <cell r="F10654" t="str">
            <v>2015-2022Kern1-in-2September Peak21</v>
          </cell>
          <cell r="G10654">
            <v>2.9271219999999998</v>
          </cell>
          <cell r="H10654">
            <v>2.6339329999999999</v>
          </cell>
          <cell r="I10654">
            <v>86</v>
          </cell>
          <cell r="J10654">
            <v>5494.18</v>
          </cell>
          <cell r="K10654">
            <v>-0.3208725</v>
          </cell>
          <cell r="L10654">
            <v>-0.30451709999999999</v>
          </cell>
          <cell r="M10654">
            <v>-0.29318949999999999</v>
          </cell>
          <cell r="N10654">
            <v>-0.2818618</v>
          </cell>
          <cell r="O10654">
            <v>-0.26550639999999998</v>
          </cell>
        </row>
        <row r="10655">
          <cell r="F10655" t="str">
            <v>2015-2022Kern1-in-2September Peak22</v>
          </cell>
          <cell r="G10655">
            <v>2.5683280000000002</v>
          </cell>
          <cell r="H10655">
            <v>2.3769230000000001</v>
          </cell>
          <cell r="I10655">
            <v>83</v>
          </cell>
          <cell r="J10655">
            <v>5494.18</v>
          </cell>
          <cell r="K10655">
            <v>-0.2094781</v>
          </cell>
          <cell r="L10655">
            <v>-0.1988007</v>
          </cell>
          <cell r="M10655">
            <v>-0.19140550000000001</v>
          </cell>
          <cell r="N10655">
            <v>-0.18401039999999999</v>
          </cell>
          <cell r="O10655">
            <v>-0.17333290000000001</v>
          </cell>
        </row>
        <row r="10656">
          <cell r="F10656" t="str">
            <v>2015-2022Kern1-in-2September Peak23</v>
          </cell>
          <cell r="G10656">
            <v>2.0824370000000001</v>
          </cell>
          <cell r="H10656">
            <v>1.938965</v>
          </cell>
          <cell r="I10656">
            <v>79.5</v>
          </cell>
          <cell r="J10656">
            <v>5494.18</v>
          </cell>
          <cell r="K10656">
            <v>-0.15701860000000001</v>
          </cell>
          <cell r="L10656">
            <v>-0.14901510000000001</v>
          </cell>
          <cell r="M10656">
            <v>-0.14347199999999999</v>
          </cell>
          <cell r="N10656">
            <v>-0.13792879999999999</v>
          </cell>
          <cell r="O10656">
            <v>-0.12992529999999999</v>
          </cell>
        </row>
        <row r="10657">
          <cell r="F10657" t="str">
            <v>2015-2022Kern1-in-2September Peak24</v>
          </cell>
          <cell r="G10657">
            <v>1.6675180000000001</v>
          </cell>
          <cell r="H10657">
            <v>1.555914</v>
          </cell>
          <cell r="I10657">
            <v>77</v>
          </cell>
          <cell r="J10657">
            <v>5494.18</v>
          </cell>
          <cell r="K10657">
            <v>-0.12214179999999999</v>
          </cell>
          <cell r="L10657">
            <v>-0.11591600000000001</v>
          </cell>
          <cell r="M10657">
            <v>-0.1116041</v>
          </cell>
          <cell r="N10657">
            <v>-0.1072921</v>
          </cell>
          <cell r="O10657">
            <v>-0.1010664</v>
          </cell>
        </row>
        <row r="10658">
          <cell r="F10658" t="str">
            <v>2015-2022Northern Coast1-in-2September Peak1</v>
          </cell>
          <cell r="G10658">
            <v>0.64379050000000004</v>
          </cell>
          <cell r="H10658">
            <v>0.64379050000000004</v>
          </cell>
          <cell r="I10658">
            <v>59.575299999999999</v>
          </cell>
          <cell r="J10658">
            <v>9078.84</v>
          </cell>
          <cell r="K10658">
            <v>0</v>
          </cell>
          <cell r="L10658">
            <v>0</v>
          </cell>
          <cell r="M10658">
            <v>0</v>
          </cell>
          <cell r="N10658">
            <v>0</v>
          </cell>
          <cell r="O10658">
            <v>0</v>
          </cell>
        </row>
        <row r="10659">
          <cell r="F10659" t="str">
            <v>2015-2022Northern Coast1-in-2September Peak2</v>
          </cell>
          <cell r="G10659">
            <v>0.56314580000000003</v>
          </cell>
          <cell r="H10659">
            <v>0.56314580000000003</v>
          </cell>
          <cell r="I10659">
            <v>57.433100000000003</v>
          </cell>
          <cell r="J10659">
            <v>9078.84</v>
          </cell>
          <cell r="K10659">
            <v>0</v>
          </cell>
          <cell r="L10659">
            <v>0</v>
          </cell>
          <cell r="M10659">
            <v>0</v>
          </cell>
          <cell r="N10659">
            <v>0</v>
          </cell>
          <cell r="O10659">
            <v>0</v>
          </cell>
        </row>
        <row r="10660">
          <cell r="F10660" t="str">
            <v>2015-2022Northern Coast1-in-2September Peak3</v>
          </cell>
          <cell r="G10660">
            <v>0.52485280000000001</v>
          </cell>
          <cell r="H10660">
            <v>0.52485280000000001</v>
          </cell>
          <cell r="I10660">
            <v>56.5075</v>
          </cell>
          <cell r="J10660">
            <v>9078.84</v>
          </cell>
          <cell r="K10660">
            <v>0</v>
          </cell>
          <cell r="L10660">
            <v>0</v>
          </cell>
          <cell r="M10660">
            <v>0</v>
          </cell>
          <cell r="N10660">
            <v>0</v>
          </cell>
          <cell r="O10660">
            <v>0</v>
          </cell>
        </row>
        <row r="10661">
          <cell r="F10661" t="str">
            <v>2015-2022Northern Coast1-in-2September Peak4</v>
          </cell>
          <cell r="G10661">
            <v>0.5014478</v>
          </cell>
          <cell r="H10661">
            <v>0.5014478</v>
          </cell>
          <cell r="I10661">
            <v>56.177900000000001</v>
          </cell>
          <cell r="J10661">
            <v>9078.84</v>
          </cell>
          <cell r="K10661">
            <v>0</v>
          </cell>
          <cell r="L10661">
            <v>0</v>
          </cell>
          <cell r="M10661">
            <v>0</v>
          </cell>
          <cell r="N10661">
            <v>0</v>
          </cell>
          <cell r="O10661">
            <v>0</v>
          </cell>
        </row>
        <row r="10662">
          <cell r="F10662" t="str">
            <v>2015-2022Northern Coast1-in-2September Peak5</v>
          </cell>
          <cell r="G10662">
            <v>0.50268109999999999</v>
          </cell>
          <cell r="H10662">
            <v>0.50268109999999999</v>
          </cell>
          <cell r="I10662">
            <v>55.967100000000002</v>
          </cell>
          <cell r="J10662">
            <v>9078.84</v>
          </cell>
          <cell r="K10662">
            <v>0</v>
          </cell>
          <cell r="L10662">
            <v>0</v>
          </cell>
          <cell r="M10662">
            <v>0</v>
          </cell>
          <cell r="N10662">
            <v>0</v>
          </cell>
          <cell r="O10662">
            <v>0</v>
          </cell>
        </row>
        <row r="10663">
          <cell r="F10663" t="str">
            <v>2015-2022Northern Coast1-in-2September Peak6</v>
          </cell>
          <cell r="G10663">
            <v>0.5491528</v>
          </cell>
          <cell r="H10663">
            <v>0.5491528</v>
          </cell>
          <cell r="I10663">
            <v>55.878</v>
          </cell>
          <cell r="J10663">
            <v>9078.84</v>
          </cell>
          <cell r="K10663">
            <v>0</v>
          </cell>
          <cell r="L10663">
            <v>0</v>
          </cell>
          <cell r="M10663">
            <v>0</v>
          </cell>
          <cell r="N10663">
            <v>0</v>
          </cell>
          <cell r="O10663">
            <v>0</v>
          </cell>
        </row>
        <row r="10664">
          <cell r="F10664" t="str">
            <v>2015-2022Northern Coast1-in-2September Peak7</v>
          </cell>
          <cell r="G10664">
            <v>0.66653689999999999</v>
          </cell>
          <cell r="H10664">
            <v>0.66653689999999999</v>
          </cell>
          <cell r="I10664">
            <v>55.818600000000004</v>
          </cell>
          <cell r="J10664">
            <v>9078.84</v>
          </cell>
          <cell r="K10664">
            <v>0</v>
          </cell>
          <cell r="L10664">
            <v>0</v>
          </cell>
          <cell r="M10664">
            <v>0</v>
          </cell>
          <cell r="N10664">
            <v>0</v>
          </cell>
          <cell r="O10664">
            <v>0</v>
          </cell>
        </row>
        <row r="10665">
          <cell r="F10665" t="str">
            <v>2015-2022Northern Coast1-in-2September Peak8</v>
          </cell>
          <cell r="G10665">
            <v>0.76930390000000004</v>
          </cell>
          <cell r="H10665">
            <v>0.76930390000000004</v>
          </cell>
          <cell r="I10665">
            <v>56.563299999999998</v>
          </cell>
          <cell r="J10665">
            <v>9078.84</v>
          </cell>
          <cell r="K10665">
            <v>0</v>
          </cell>
          <cell r="L10665">
            <v>0</v>
          </cell>
          <cell r="M10665">
            <v>0</v>
          </cell>
          <cell r="N10665">
            <v>0</v>
          </cell>
          <cell r="O10665">
            <v>0</v>
          </cell>
        </row>
        <row r="10666">
          <cell r="F10666" t="str">
            <v>2015-2022Northern Coast1-in-2September Peak9</v>
          </cell>
          <cell r="G10666">
            <v>0.76988630000000002</v>
          </cell>
          <cell r="H10666">
            <v>0.76988630000000002</v>
          </cell>
          <cell r="I10666">
            <v>59.8553</v>
          </cell>
          <cell r="J10666">
            <v>9078.84</v>
          </cell>
          <cell r="K10666">
            <v>0</v>
          </cell>
          <cell r="L10666">
            <v>0</v>
          </cell>
          <cell r="M10666">
            <v>0</v>
          </cell>
          <cell r="N10666">
            <v>0</v>
          </cell>
          <cell r="O10666">
            <v>0</v>
          </cell>
        </row>
        <row r="10667">
          <cell r="F10667" t="str">
            <v>2015-2022Northern Coast1-in-2September Peak10</v>
          </cell>
          <cell r="G10667">
            <v>0.78724859999999997</v>
          </cell>
          <cell r="H10667">
            <v>0.78724859999999997</v>
          </cell>
          <cell r="I10667">
            <v>64.242900000000006</v>
          </cell>
          <cell r="J10667">
            <v>9078.84</v>
          </cell>
          <cell r="K10667">
            <v>0</v>
          </cell>
          <cell r="L10667">
            <v>0</v>
          </cell>
          <cell r="M10667">
            <v>0</v>
          </cell>
          <cell r="N10667">
            <v>0</v>
          </cell>
          <cell r="O10667">
            <v>0</v>
          </cell>
        </row>
        <row r="10668">
          <cell r="F10668" t="str">
            <v>2015-2022Northern Coast1-in-2September Peak11</v>
          </cell>
          <cell r="G10668">
            <v>0.81684330000000005</v>
          </cell>
          <cell r="H10668">
            <v>0.81684330000000005</v>
          </cell>
          <cell r="I10668">
            <v>70.346900000000005</v>
          </cell>
          <cell r="J10668">
            <v>9078.84</v>
          </cell>
          <cell r="K10668">
            <v>0</v>
          </cell>
          <cell r="L10668">
            <v>0</v>
          </cell>
          <cell r="M10668">
            <v>0</v>
          </cell>
          <cell r="N10668">
            <v>0</v>
          </cell>
          <cell r="O10668">
            <v>0</v>
          </cell>
        </row>
        <row r="10669">
          <cell r="F10669" t="str">
            <v>2015-2022Northern Coast1-in-2September Peak12</v>
          </cell>
          <cell r="G10669">
            <v>0.86502829999999997</v>
          </cell>
          <cell r="H10669">
            <v>0.86502829999999997</v>
          </cell>
          <cell r="I10669">
            <v>75.469700000000003</v>
          </cell>
          <cell r="J10669">
            <v>9078.84</v>
          </cell>
          <cell r="K10669">
            <v>0</v>
          </cell>
          <cell r="L10669">
            <v>0</v>
          </cell>
          <cell r="M10669">
            <v>0</v>
          </cell>
          <cell r="N10669">
            <v>0</v>
          </cell>
          <cell r="O10669">
            <v>0</v>
          </cell>
        </row>
        <row r="10670">
          <cell r="F10670" t="str">
            <v>2015-2022Northern Coast1-in-2September Peak13</v>
          </cell>
          <cell r="G10670">
            <v>0.94760540000000004</v>
          </cell>
          <cell r="H10670">
            <v>0.94760540000000004</v>
          </cell>
          <cell r="I10670">
            <v>80.776200000000003</v>
          </cell>
          <cell r="J10670">
            <v>9078.84</v>
          </cell>
          <cell r="K10670">
            <v>0</v>
          </cell>
          <cell r="L10670">
            <v>0</v>
          </cell>
          <cell r="M10670">
            <v>0</v>
          </cell>
          <cell r="N10670">
            <v>0</v>
          </cell>
          <cell r="O10670">
            <v>0</v>
          </cell>
        </row>
        <row r="10671">
          <cell r="F10671" t="str">
            <v>2015-2022Northern Coast1-in-2September Peak14</v>
          </cell>
          <cell r="G10671">
            <v>0.89320049999999995</v>
          </cell>
          <cell r="H10671">
            <v>1.0418540000000001</v>
          </cell>
          <cell r="I10671">
            <v>85.409899999999993</v>
          </cell>
          <cell r="J10671">
            <v>9078.84</v>
          </cell>
          <cell r="K10671">
            <v>8.2360100000000006E-2</v>
          </cell>
          <cell r="L10671">
            <v>0.12152689999999999</v>
          </cell>
          <cell r="M10671">
            <v>0.1486536</v>
          </cell>
          <cell r="N10671">
            <v>0.1757803</v>
          </cell>
          <cell r="O10671">
            <v>0.214947</v>
          </cell>
        </row>
        <row r="10672">
          <cell r="F10672" t="str">
            <v>2015-2022Northern Coast1-in-2September Peak15</v>
          </cell>
          <cell r="G10672">
            <v>0.98207480000000003</v>
          </cell>
          <cell r="H10672">
            <v>1.176855</v>
          </cell>
          <cell r="I10672">
            <v>87.797600000000003</v>
          </cell>
          <cell r="J10672">
            <v>9078.84</v>
          </cell>
          <cell r="K10672">
            <v>0.10791630000000001</v>
          </cell>
          <cell r="L10672">
            <v>0.15923619999999999</v>
          </cell>
          <cell r="M10672">
            <v>0.19478019999999999</v>
          </cell>
          <cell r="N10672">
            <v>0.23032430000000001</v>
          </cell>
          <cell r="O10672">
            <v>0.28164430000000001</v>
          </cell>
        </row>
        <row r="10673">
          <cell r="F10673" t="str">
            <v>2015-2022Northern Coast1-in-2September Peak16</v>
          </cell>
          <cell r="G10673">
            <v>1.109645</v>
          </cell>
          <cell r="H10673">
            <v>1.3504020000000001</v>
          </cell>
          <cell r="I10673">
            <v>89.097499999999997</v>
          </cell>
          <cell r="J10673">
            <v>9078.84</v>
          </cell>
          <cell r="K10673">
            <v>0.13338910000000001</v>
          </cell>
          <cell r="L10673">
            <v>0.19682269999999999</v>
          </cell>
          <cell r="M10673">
            <v>0.24075659999999999</v>
          </cell>
          <cell r="N10673">
            <v>0.28469050000000001</v>
          </cell>
          <cell r="O10673">
            <v>0.34812409999999999</v>
          </cell>
        </row>
        <row r="10674">
          <cell r="F10674" t="str">
            <v>2015-2022Northern Coast1-in-2September Peak17</v>
          </cell>
          <cell r="G10674">
            <v>1.2577149999999999</v>
          </cell>
          <cell r="H10674">
            <v>1.5401830000000001</v>
          </cell>
          <cell r="I10674">
            <v>88.313900000000004</v>
          </cell>
          <cell r="J10674">
            <v>9078.84</v>
          </cell>
          <cell r="K10674">
            <v>0.15649879999999999</v>
          </cell>
          <cell r="L10674">
            <v>0.2309223</v>
          </cell>
          <cell r="M10674">
            <v>0.28246789999999999</v>
          </cell>
          <cell r="N10674">
            <v>0.33401350000000002</v>
          </cell>
          <cell r="O10674">
            <v>0.40843699999999999</v>
          </cell>
        </row>
        <row r="10675">
          <cell r="F10675" t="str">
            <v>2015-2022Northern Coast1-in-2September Peak18</v>
          </cell>
          <cell r="G10675">
            <v>1.3864749999999999</v>
          </cell>
          <cell r="H10675">
            <v>1.6768350000000001</v>
          </cell>
          <cell r="I10675">
            <v>85.447599999999994</v>
          </cell>
          <cell r="J10675">
            <v>9078.84</v>
          </cell>
          <cell r="K10675">
            <v>0.16087129999999999</v>
          </cell>
          <cell r="L10675">
            <v>0.23737430000000001</v>
          </cell>
          <cell r="M10675">
            <v>0.29036000000000001</v>
          </cell>
          <cell r="N10675">
            <v>0.34334569999999998</v>
          </cell>
          <cell r="O10675">
            <v>0.41984860000000002</v>
          </cell>
        </row>
        <row r="10676">
          <cell r="F10676" t="str">
            <v>2015-2022Northern Coast1-in-2September Peak19</v>
          </cell>
          <cell r="G10676">
            <v>1.8230150000000001</v>
          </cell>
          <cell r="H10676">
            <v>1.6690849999999999</v>
          </cell>
          <cell r="I10676">
            <v>80.538300000000007</v>
          </cell>
          <cell r="J10676">
            <v>9078.84</v>
          </cell>
          <cell r="K10676">
            <v>-0.1743026</v>
          </cell>
          <cell r="L10676">
            <v>-0.16226640000000001</v>
          </cell>
          <cell r="M10676">
            <v>-0.15393019999999999</v>
          </cell>
          <cell r="N10676">
            <v>-0.1455939</v>
          </cell>
          <cell r="O10676">
            <v>-0.1335578</v>
          </cell>
        </row>
        <row r="10677">
          <cell r="F10677" t="str">
            <v>2015-2022Northern Coast1-in-2September Peak20</v>
          </cell>
          <cell r="G10677">
            <v>1.6542460000000001</v>
          </cell>
          <cell r="H10677">
            <v>1.525163</v>
          </cell>
          <cell r="I10677">
            <v>72.8964</v>
          </cell>
          <cell r="J10677">
            <v>9078.84</v>
          </cell>
          <cell r="K10677">
            <v>-0.14616680000000001</v>
          </cell>
          <cell r="L10677">
            <v>-0.13607349999999999</v>
          </cell>
          <cell r="M10677">
            <v>-0.1290829</v>
          </cell>
          <cell r="N10677">
            <v>-0.1220923</v>
          </cell>
          <cell r="O10677">
            <v>-0.111999</v>
          </cell>
        </row>
        <row r="10678">
          <cell r="F10678" t="str">
            <v>2015-2022Northern Coast1-in-2September Peak21</v>
          </cell>
          <cell r="G10678">
            <v>1.4685440000000001</v>
          </cell>
          <cell r="H10678">
            <v>1.386898</v>
          </cell>
          <cell r="I10678">
            <v>67.270700000000005</v>
          </cell>
          <cell r="J10678">
            <v>9078.84</v>
          </cell>
          <cell r="K10678">
            <v>-9.2451900000000004E-2</v>
          </cell>
          <cell r="L10678">
            <v>-8.60678E-2</v>
          </cell>
          <cell r="M10678">
            <v>-8.1646099999999999E-2</v>
          </cell>
          <cell r="N10678">
            <v>-7.7224600000000004E-2</v>
          </cell>
          <cell r="O10678">
            <v>-7.0840399999999998E-2</v>
          </cell>
        </row>
        <row r="10679">
          <cell r="F10679" t="str">
            <v>2015-2022Northern Coast1-in-2September Peak22</v>
          </cell>
          <cell r="G10679">
            <v>1.2712950000000001</v>
          </cell>
          <cell r="H10679">
            <v>1.2231129999999999</v>
          </cell>
          <cell r="I10679">
            <v>63.812800000000003</v>
          </cell>
          <cell r="J10679">
            <v>9078.84</v>
          </cell>
          <cell r="K10679">
            <v>-5.4558500000000003E-2</v>
          </cell>
          <cell r="L10679">
            <v>-5.0791099999999999E-2</v>
          </cell>
          <cell r="M10679">
            <v>-4.8181799999999997E-2</v>
          </cell>
          <cell r="N10679">
            <v>-4.5572500000000002E-2</v>
          </cell>
          <cell r="O10679">
            <v>-4.1805000000000002E-2</v>
          </cell>
        </row>
        <row r="10680">
          <cell r="F10680" t="str">
            <v>2015-2022Northern Coast1-in-2September Peak23</v>
          </cell>
          <cell r="G10680">
            <v>1.0235799999999999</v>
          </cell>
          <cell r="H10680">
            <v>0.98649690000000001</v>
          </cell>
          <cell r="I10680">
            <v>62.346800000000002</v>
          </cell>
          <cell r="J10680">
            <v>9078.84</v>
          </cell>
          <cell r="K10680">
            <v>-4.1990899999999998E-2</v>
          </cell>
          <cell r="L10680">
            <v>-3.9091300000000002E-2</v>
          </cell>
          <cell r="M10680">
            <v>-3.7082999999999998E-2</v>
          </cell>
          <cell r="N10680">
            <v>-3.50747E-2</v>
          </cell>
          <cell r="O10680">
            <v>-3.2175200000000001E-2</v>
          </cell>
        </row>
        <row r="10681">
          <cell r="F10681" t="str">
            <v>2015-2022Northern Coast1-in-2September Peak24</v>
          </cell>
          <cell r="G10681">
            <v>0.78328509999999996</v>
          </cell>
          <cell r="H10681">
            <v>0.74859129999999996</v>
          </cell>
          <cell r="I10681">
            <v>60.7117</v>
          </cell>
          <cell r="J10681">
            <v>9078.84</v>
          </cell>
          <cell r="K10681">
            <v>-3.9285500000000001E-2</v>
          </cell>
          <cell r="L10681">
            <v>-3.65727E-2</v>
          </cell>
          <cell r="M10681">
            <v>-3.4693799999999997E-2</v>
          </cell>
          <cell r="N10681">
            <v>-3.2814900000000001E-2</v>
          </cell>
          <cell r="O10681">
            <v>-3.0102199999999999E-2</v>
          </cell>
        </row>
        <row r="10682">
          <cell r="F10682" t="str">
            <v>2015-2022Other1-in-2September Peak1</v>
          </cell>
          <cell r="G10682">
            <v>0.85966100000000001</v>
          </cell>
          <cell r="H10682">
            <v>0.85966100000000001</v>
          </cell>
          <cell r="I10682">
            <v>72.968400000000003</v>
          </cell>
          <cell r="J10682">
            <v>25277.02</v>
          </cell>
          <cell r="K10682">
            <v>0</v>
          </cell>
          <cell r="L10682">
            <v>0</v>
          </cell>
          <cell r="M10682">
            <v>0</v>
          </cell>
          <cell r="N10682">
            <v>0</v>
          </cell>
          <cell r="O10682">
            <v>0</v>
          </cell>
        </row>
        <row r="10683">
          <cell r="F10683" t="str">
            <v>2015-2022Other1-in-2September Peak2</v>
          </cell>
          <cell r="G10683">
            <v>0.73829699999999998</v>
          </cell>
          <cell r="H10683">
            <v>0.73829699999999998</v>
          </cell>
          <cell r="I10683">
            <v>70.548680000000004</v>
          </cell>
          <cell r="J10683">
            <v>25277.02</v>
          </cell>
          <cell r="K10683">
            <v>0</v>
          </cell>
          <cell r="L10683">
            <v>0</v>
          </cell>
          <cell r="M10683">
            <v>0</v>
          </cell>
          <cell r="N10683">
            <v>0</v>
          </cell>
          <cell r="O10683">
            <v>0</v>
          </cell>
        </row>
        <row r="10684">
          <cell r="F10684" t="str">
            <v>2015-2022Other1-in-2September Peak3</v>
          </cell>
          <cell r="G10684">
            <v>0.66946000000000006</v>
          </cell>
          <cell r="H10684">
            <v>0.66946000000000006</v>
          </cell>
          <cell r="I10684">
            <v>68.269199999999998</v>
          </cell>
          <cell r="J10684">
            <v>25277.02</v>
          </cell>
          <cell r="K10684">
            <v>0</v>
          </cell>
          <cell r="L10684">
            <v>0</v>
          </cell>
          <cell r="M10684">
            <v>0</v>
          </cell>
          <cell r="N10684">
            <v>0</v>
          </cell>
          <cell r="O10684">
            <v>0</v>
          </cell>
        </row>
        <row r="10685">
          <cell r="F10685" t="str">
            <v>2015-2022Other1-in-2September Peak4</v>
          </cell>
          <cell r="G10685">
            <v>0.6304748</v>
          </cell>
          <cell r="H10685">
            <v>0.6304748</v>
          </cell>
          <cell r="I10685">
            <v>66.689089999999993</v>
          </cell>
          <cell r="J10685">
            <v>25277.02</v>
          </cell>
          <cell r="K10685">
            <v>0</v>
          </cell>
          <cell r="L10685">
            <v>0</v>
          </cell>
          <cell r="M10685">
            <v>0</v>
          </cell>
          <cell r="N10685">
            <v>0</v>
          </cell>
          <cell r="O10685">
            <v>0</v>
          </cell>
        </row>
        <row r="10686">
          <cell r="F10686" t="str">
            <v>2015-2022Other1-in-2September Peak5</v>
          </cell>
          <cell r="G10686">
            <v>0.62269569999999996</v>
          </cell>
          <cell r="H10686">
            <v>0.62269569999999996</v>
          </cell>
          <cell r="I10686">
            <v>65.656679999999994</v>
          </cell>
          <cell r="J10686">
            <v>25277.02</v>
          </cell>
          <cell r="K10686">
            <v>0</v>
          </cell>
          <cell r="L10686">
            <v>0</v>
          </cell>
          <cell r="M10686">
            <v>0</v>
          </cell>
          <cell r="N10686">
            <v>0</v>
          </cell>
          <cell r="O10686">
            <v>0</v>
          </cell>
        </row>
        <row r="10687">
          <cell r="F10687" t="str">
            <v>2015-2022Other1-in-2September Peak6</v>
          </cell>
          <cell r="G10687">
            <v>0.6643945</v>
          </cell>
          <cell r="H10687">
            <v>0.6643945</v>
          </cell>
          <cell r="I10687">
            <v>65.048969999999997</v>
          </cell>
          <cell r="J10687">
            <v>25277.02</v>
          </cell>
          <cell r="K10687">
            <v>0</v>
          </cell>
          <cell r="L10687">
            <v>0</v>
          </cell>
          <cell r="M10687">
            <v>0</v>
          </cell>
          <cell r="N10687">
            <v>0</v>
          </cell>
          <cell r="O10687">
            <v>0</v>
          </cell>
        </row>
        <row r="10688">
          <cell r="F10688" t="str">
            <v>2015-2022Other1-in-2September Peak7</v>
          </cell>
          <cell r="G10688">
            <v>0.77619680000000002</v>
          </cell>
          <cell r="H10688">
            <v>0.77619680000000002</v>
          </cell>
          <cell r="I10688">
            <v>64.410759999999996</v>
          </cell>
          <cell r="J10688">
            <v>25277.02</v>
          </cell>
          <cell r="K10688">
            <v>0</v>
          </cell>
          <cell r="L10688">
            <v>0</v>
          </cell>
          <cell r="M10688">
            <v>0</v>
          </cell>
          <cell r="N10688">
            <v>0</v>
          </cell>
          <cell r="O10688">
            <v>0</v>
          </cell>
        </row>
        <row r="10689">
          <cell r="F10689" t="str">
            <v>2015-2022Other1-in-2September Peak8</v>
          </cell>
          <cell r="G10689">
            <v>0.85184930000000003</v>
          </cell>
          <cell r="H10689">
            <v>0.85184930000000003</v>
          </cell>
          <cell r="I10689">
            <v>66.239630000000005</v>
          </cell>
          <cell r="J10689">
            <v>25277.02</v>
          </cell>
          <cell r="K10689">
            <v>0</v>
          </cell>
          <cell r="L10689">
            <v>0</v>
          </cell>
          <cell r="M10689">
            <v>0</v>
          </cell>
          <cell r="N10689">
            <v>0</v>
          </cell>
          <cell r="O10689">
            <v>0</v>
          </cell>
        </row>
        <row r="10690">
          <cell r="F10690" t="str">
            <v>2015-2022Other1-in-2September Peak9</v>
          </cell>
          <cell r="G10690">
            <v>0.86734619999999996</v>
          </cell>
          <cell r="H10690">
            <v>0.86734619999999996</v>
          </cell>
          <cell r="I10690">
            <v>71.410420000000002</v>
          </cell>
          <cell r="J10690">
            <v>25277.02</v>
          </cell>
          <cell r="K10690">
            <v>0</v>
          </cell>
          <cell r="L10690">
            <v>0</v>
          </cell>
          <cell r="M10690">
            <v>0</v>
          </cell>
          <cell r="N10690">
            <v>0</v>
          </cell>
          <cell r="O10690">
            <v>0</v>
          </cell>
        </row>
        <row r="10691">
          <cell r="F10691" t="str">
            <v>2015-2022Other1-in-2September Peak10</v>
          </cell>
          <cell r="G10691">
            <v>0.92464769999999996</v>
          </cell>
          <cell r="H10691">
            <v>0.92464769999999996</v>
          </cell>
          <cell r="I10691">
            <v>77.457650000000001</v>
          </cell>
          <cell r="J10691">
            <v>25277.02</v>
          </cell>
          <cell r="K10691">
            <v>0</v>
          </cell>
          <cell r="L10691">
            <v>0</v>
          </cell>
          <cell r="M10691">
            <v>0</v>
          </cell>
          <cell r="N10691">
            <v>0</v>
          </cell>
          <cell r="O10691">
            <v>0</v>
          </cell>
        </row>
        <row r="10692">
          <cell r="F10692" t="str">
            <v>2015-2022Other1-in-2September Peak11</v>
          </cell>
          <cell r="G10692">
            <v>1.021884</v>
          </cell>
          <cell r="H10692">
            <v>1.021884</v>
          </cell>
          <cell r="I10692">
            <v>83.458960000000005</v>
          </cell>
          <cell r="J10692">
            <v>25277.02</v>
          </cell>
          <cell r="K10692">
            <v>0</v>
          </cell>
          <cell r="L10692">
            <v>0</v>
          </cell>
          <cell r="M10692">
            <v>0</v>
          </cell>
          <cell r="N10692">
            <v>0</v>
          </cell>
          <cell r="O10692">
            <v>0</v>
          </cell>
        </row>
        <row r="10693">
          <cell r="F10693" t="str">
            <v>2015-2022Other1-in-2September Peak12</v>
          </cell>
          <cell r="G10693">
            <v>1.169929</v>
          </cell>
          <cell r="H10693">
            <v>1.169929</v>
          </cell>
          <cell r="I10693">
            <v>88.8</v>
          </cell>
          <cell r="J10693">
            <v>25277.02</v>
          </cell>
          <cell r="K10693">
            <v>0</v>
          </cell>
          <cell r="L10693">
            <v>0</v>
          </cell>
          <cell r="M10693">
            <v>0</v>
          </cell>
          <cell r="N10693">
            <v>0</v>
          </cell>
          <cell r="O10693">
            <v>0</v>
          </cell>
        </row>
        <row r="10694">
          <cell r="F10694" t="str">
            <v>2015-2022Other1-in-2September Peak13</v>
          </cell>
          <cell r="G10694">
            <v>1.3795790000000001</v>
          </cell>
          <cell r="H10694">
            <v>1.3795790000000001</v>
          </cell>
          <cell r="I10694">
            <v>93.373279999999994</v>
          </cell>
          <cell r="J10694">
            <v>25277.02</v>
          </cell>
          <cell r="K10694">
            <v>0</v>
          </cell>
          <cell r="L10694">
            <v>0</v>
          </cell>
          <cell r="M10694">
            <v>0</v>
          </cell>
          <cell r="N10694">
            <v>0</v>
          </cell>
          <cell r="O10694">
            <v>0</v>
          </cell>
        </row>
        <row r="10695">
          <cell r="F10695" t="str">
            <v>2015-2022Other1-in-2September Peak14</v>
          </cell>
          <cell r="G10695">
            <v>1.3058050000000001</v>
          </cell>
          <cell r="H10695">
            <v>1.620463</v>
          </cell>
          <cell r="I10695">
            <v>97.154529999999994</v>
          </cell>
          <cell r="J10695">
            <v>25277.02</v>
          </cell>
          <cell r="K10695">
            <v>0.2536465</v>
          </cell>
          <cell r="L10695">
            <v>0.28969260000000002</v>
          </cell>
          <cell r="M10695">
            <v>0.31465799999999999</v>
          </cell>
          <cell r="N10695">
            <v>0.33962350000000002</v>
          </cell>
          <cell r="O10695">
            <v>0.3756697</v>
          </cell>
        </row>
        <row r="10696">
          <cell r="F10696" t="str">
            <v>2015-2022Other1-in-2September Peak15</v>
          </cell>
          <cell r="G10696">
            <v>1.4898990000000001</v>
          </cell>
          <cell r="H10696">
            <v>1.8946130000000001</v>
          </cell>
          <cell r="I10696">
            <v>100.0407</v>
          </cell>
          <cell r="J10696">
            <v>25277.02</v>
          </cell>
          <cell r="K10696">
            <v>0.32738600000000001</v>
          </cell>
          <cell r="L10696">
            <v>0.37307180000000001</v>
          </cell>
          <cell r="M10696">
            <v>0.40471370000000001</v>
          </cell>
          <cell r="N10696">
            <v>0.43635560000000001</v>
          </cell>
          <cell r="O10696">
            <v>0.48204140000000001</v>
          </cell>
        </row>
        <row r="10697">
          <cell r="F10697" t="str">
            <v>2015-2022Other1-in-2September Peak16</v>
          </cell>
          <cell r="G10697">
            <v>1.6902619999999999</v>
          </cell>
          <cell r="H10697">
            <v>2.196672</v>
          </cell>
          <cell r="I10697">
            <v>101.19450000000001</v>
          </cell>
          <cell r="J10697">
            <v>25277.02</v>
          </cell>
          <cell r="K10697">
            <v>0.41000199999999998</v>
          </cell>
          <cell r="L10697">
            <v>0.4669605</v>
          </cell>
          <cell r="M10697">
            <v>0.50640980000000002</v>
          </cell>
          <cell r="N10697">
            <v>0.54585910000000004</v>
          </cell>
          <cell r="O10697">
            <v>0.60281759999999995</v>
          </cell>
        </row>
        <row r="10698">
          <cell r="F10698" t="str">
            <v>2015-2022Other1-in-2September Peak17</v>
          </cell>
          <cell r="G10698">
            <v>1.8806959999999999</v>
          </cell>
          <cell r="H10698">
            <v>2.470491</v>
          </cell>
          <cell r="I10698">
            <v>100.80500000000001</v>
          </cell>
          <cell r="J10698">
            <v>25277.02</v>
          </cell>
          <cell r="K10698">
            <v>0.47726800000000003</v>
          </cell>
          <cell r="L10698">
            <v>0.5437497</v>
          </cell>
          <cell r="M10698">
            <v>0.58979479999999995</v>
          </cell>
          <cell r="N10698">
            <v>0.63583979999999996</v>
          </cell>
          <cell r="O10698">
            <v>0.70232139999999998</v>
          </cell>
        </row>
        <row r="10699">
          <cell r="F10699" t="str">
            <v>2015-2022Other1-in-2September Peak18</v>
          </cell>
          <cell r="G10699">
            <v>2.0270250000000001</v>
          </cell>
          <cell r="H10699">
            <v>2.6327289999999999</v>
          </cell>
          <cell r="I10699">
            <v>98.807550000000006</v>
          </cell>
          <cell r="J10699">
            <v>25277.02</v>
          </cell>
          <cell r="K10699">
            <v>0.49010890000000001</v>
          </cell>
          <cell r="L10699">
            <v>0.55840290000000004</v>
          </cell>
          <cell r="M10699">
            <v>0.60570299999999999</v>
          </cell>
          <cell r="N10699">
            <v>0.65300329999999995</v>
          </cell>
          <cell r="O10699">
            <v>0.72129710000000002</v>
          </cell>
        </row>
        <row r="10700">
          <cell r="F10700" t="str">
            <v>2015-2022Other1-in-2September Peak19</v>
          </cell>
          <cell r="G10700">
            <v>2.8674689999999998</v>
          </cell>
          <cell r="H10700">
            <v>2.5751300000000001</v>
          </cell>
          <cell r="I10700">
            <v>94.558049999999994</v>
          </cell>
          <cell r="J10700">
            <v>25277.02</v>
          </cell>
          <cell r="K10700">
            <v>-0.32657809999999998</v>
          </cell>
          <cell r="L10700">
            <v>-0.30634919999999999</v>
          </cell>
          <cell r="M10700">
            <v>-0.29233880000000001</v>
          </cell>
          <cell r="N10700">
            <v>-0.27832839999999998</v>
          </cell>
          <cell r="O10700">
            <v>-0.25809939999999998</v>
          </cell>
        </row>
        <row r="10701">
          <cell r="F10701" t="str">
            <v>2015-2022Other1-in-2September Peak20</v>
          </cell>
          <cell r="G10701">
            <v>2.5803539999999998</v>
          </cell>
          <cell r="H10701">
            <v>2.3235769999999998</v>
          </cell>
          <cell r="I10701">
            <v>89.439539999999994</v>
          </cell>
          <cell r="J10701">
            <v>25277.02</v>
          </cell>
          <cell r="K10701">
            <v>-0.28685159999999998</v>
          </cell>
          <cell r="L10701">
            <v>-0.26908339999999997</v>
          </cell>
          <cell r="M10701">
            <v>-0.25677729999999999</v>
          </cell>
          <cell r="N10701">
            <v>-0.2444711</v>
          </cell>
          <cell r="O10701">
            <v>-0.22670299999999999</v>
          </cell>
        </row>
        <row r="10702">
          <cell r="F10702" t="str">
            <v>2015-2022Other1-in-2September Peak21</v>
          </cell>
          <cell r="G10702">
            <v>2.1920860000000002</v>
          </cell>
          <cell r="H10702">
            <v>2.0415260000000002</v>
          </cell>
          <cell r="I10702">
            <v>83.955830000000006</v>
          </cell>
          <cell r="J10702">
            <v>25277.02</v>
          </cell>
          <cell r="K10702">
            <v>-0.16819429999999999</v>
          </cell>
          <cell r="L10702">
            <v>-0.157776</v>
          </cell>
          <cell r="M10702">
            <v>-0.15056040000000001</v>
          </cell>
          <cell r="N10702">
            <v>-0.14334469999999999</v>
          </cell>
          <cell r="O10702">
            <v>-0.1329264</v>
          </cell>
        </row>
        <row r="10703">
          <cell r="F10703" t="str">
            <v>2015-2022Other1-in-2September Peak22</v>
          </cell>
          <cell r="G10703">
            <v>1.8364780000000001</v>
          </cell>
          <cell r="H10703">
            <v>1.739878</v>
          </cell>
          <cell r="I10703">
            <v>80.357709999999997</v>
          </cell>
          <cell r="J10703">
            <v>25277.02</v>
          </cell>
          <cell r="K10703">
            <v>-0.1079142</v>
          </cell>
          <cell r="L10703">
            <v>-0.10122979999999999</v>
          </cell>
          <cell r="M10703">
            <v>-9.6600199999999997E-2</v>
          </cell>
          <cell r="N10703">
            <v>-9.19706E-2</v>
          </cell>
          <cell r="O10703">
            <v>-8.5286200000000006E-2</v>
          </cell>
        </row>
        <row r="10704">
          <cell r="F10704" t="str">
            <v>2015-2022Other1-in-2September Peak23</v>
          </cell>
          <cell r="G10704">
            <v>1.4233370000000001</v>
          </cell>
          <cell r="H10704">
            <v>1.362018</v>
          </cell>
          <cell r="I10704">
            <v>77.399559999999994</v>
          </cell>
          <cell r="J10704">
            <v>25277.02</v>
          </cell>
          <cell r="K10704">
            <v>-6.8501300000000001E-2</v>
          </cell>
          <cell r="L10704">
            <v>-6.4258200000000001E-2</v>
          </cell>
          <cell r="M10704">
            <v>-6.1319499999999999E-2</v>
          </cell>
          <cell r="N10704">
            <v>-5.8380700000000001E-2</v>
          </cell>
          <cell r="O10704">
            <v>-5.4137600000000001E-2</v>
          </cell>
        </row>
        <row r="10705">
          <cell r="F10705" t="str">
            <v>2015-2022Other1-in-2September Peak24</v>
          </cell>
          <cell r="G10705">
            <v>1.0794889999999999</v>
          </cell>
          <cell r="H10705">
            <v>1.040306</v>
          </cell>
          <cell r="I10705">
            <v>74.812640000000002</v>
          </cell>
          <cell r="J10705">
            <v>25277.02</v>
          </cell>
          <cell r="K10705">
            <v>-4.3772999999999999E-2</v>
          </cell>
          <cell r="L10705">
            <v>-4.1061599999999997E-2</v>
          </cell>
          <cell r="M10705">
            <v>-3.9183700000000002E-2</v>
          </cell>
          <cell r="N10705">
            <v>-3.73058E-2</v>
          </cell>
          <cell r="O10705">
            <v>-3.45945E-2</v>
          </cell>
        </row>
        <row r="10706">
          <cell r="F10706" t="str">
            <v>2015-2022Sierra1-in-2September Peak1</v>
          </cell>
          <cell r="G10706">
            <v>1.1400129999999999</v>
          </cell>
          <cell r="H10706">
            <v>1.1400129999999999</v>
          </cell>
          <cell r="I10706">
            <v>73.412850000000006</v>
          </cell>
          <cell r="J10706">
            <v>17688.05</v>
          </cell>
          <cell r="K10706">
            <v>0</v>
          </cell>
          <cell r="L10706">
            <v>0</v>
          </cell>
          <cell r="M10706">
            <v>0</v>
          </cell>
          <cell r="N10706">
            <v>0</v>
          </cell>
          <cell r="O10706">
            <v>0</v>
          </cell>
        </row>
        <row r="10707">
          <cell r="F10707" t="str">
            <v>2015-2022Sierra1-in-2September Peak2</v>
          </cell>
          <cell r="G10707">
            <v>1.0058240000000001</v>
          </cell>
          <cell r="H10707">
            <v>1.0058240000000001</v>
          </cell>
          <cell r="I10707">
            <v>72.136740000000003</v>
          </cell>
          <cell r="J10707">
            <v>17688.05</v>
          </cell>
          <cell r="K10707">
            <v>0</v>
          </cell>
          <cell r="L10707">
            <v>0</v>
          </cell>
          <cell r="M10707">
            <v>0</v>
          </cell>
          <cell r="N10707">
            <v>0</v>
          </cell>
          <cell r="O10707">
            <v>0</v>
          </cell>
        </row>
        <row r="10708">
          <cell r="F10708" t="str">
            <v>2015-2022Sierra1-in-2September Peak3</v>
          </cell>
          <cell r="G10708">
            <v>0.92832309999999996</v>
          </cell>
          <cell r="H10708">
            <v>0.92832309999999996</v>
          </cell>
          <cell r="I10708">
            <v>70.738299999999995</v>
          </cell>
          <cell r="J10708">
            <v>17688.05</v>
          </cell>
          <cell r="K10708">
            <v>0</v>
          </cell>
          <cell r="L10708">
            <v>0</v>
          </cell>
          <cell r="M10708">
            <v>0</v>
          </cell>
          <cell r="N10708">
            <v>0</v>
          </cell>
          <cell r="O10708">
            <v>0</v>
          </cell>
        </row>
        <row r="10709">
          <cell r="F10709" t="str">
            <v>2015-2022Sierra1-in-2September Peak4</v>
          </cell>
          <cell r="G10709">
            <v>0.8844784</v>
          </cell>
          <cell r="H10709">
            <v>0.8844784</v>
          </cell>
          <cell r="I10709">
            <v>69.924599999999998</v>
          </cell>
          <cell r="J10709">
            <v>17688.05</v>
          </cell>
          <cell r="K10709">
            <v>0</v>
          </cell>
          <cell r="L10709">
            <v>0</v>
          </cell>
          <cell r="M10709">
            <v>0</v>
          </cell>
          <cell r="N10709">
            <v>0</v>
          </cell>
          <cell r="O10709">
            <v>0</v>
          </cell>
        </row>
        <row r="10710">
          <cell r="F10710" t="str">
            <v>2015-2022Sierra1-in-2September Peak5</v>
          </cell>
          <cell r="G10710">
            <v>0.88470559999999998</v>
          </cell>
          <cell r="H10710">
            <v>0.88470559999999998</v>
          </cell>
          <cell r="I10710">
            <v>69.400810000000007</v>
          </cell>
          <cell r="J10710">
            <v>17688.05</v>
          </cell>
          <cell r="K10710">
            <v>0</v>
          </cell>
          <cell r="L10710">
            <v>0</v>
          </cell>
          <cell r="M10710">
            <v>0</v>
          </cell>
          <cell r="N10710">
            <v>0</v>
          </cell>
          <cell r="O10710">
            <v>0</v>
          </cell>
        </row>
        <row r="10711">
          <cell r="F10711" t="str">
            <v>2015-2022Sierra1-in-2September Peak6</v>
          </cell>
          <cell r="G10711">
            <v>0.96579919999999997</v>
          </cell>
          <cell r="H10711">
            <v>0.96579919999999997</v>
          </cell>
          <cell r="I10711">
            <v>69.017780000000002</v>
          </cell>
          <cell r="J10711">
            <v>17688.05</v>
          </cell>
          <cell r="K10711">
            <v>0</v>
          </cell>
          <cell r="L10711">
            <v>0</v>
          </cell>
          <cell r="M10711">
            <v>0</v>
          </cell>
          <cell r="N10711">
            <v>0</v>
          </cell>
          <cell r="O10711">
            <v>0</v>
          </cell>
        </row>
        <row r="10712">
          <cell r="F10712" t="str">
            <v>2015-2022Sierra1-in-2September Peak7</v>
          </cell>
          <cell r="G10712">
            <v>1.1494390000000001</v>
          </cell>
          <cell r="H10712">
            <v>1.1494390000000001</v>
          </cell>
          <cell r="I10712">
            <v>68.150069999999999</v>
          </cell>
          <cell r="J10712">
            <v>17688.05</v>
          </cell>
          <cell r="K10712">
            <v>0</v>
          </cell>
          <cell r="L10712">
            <v>0</v>
          </cell>
          <cell r="M10712">
            <v>0</v>
          </cell>
          <cell r="N10712">
            <v>0</v>
          </cell>
          <cell r="O10712">
            <v>0</v>
          </cell>
        </row>
        <row r="10713">
          <cell r="F10713" t="str">
            <v>2015-2022Sierra1-in-2September Peak8</v>
          </cell>
          <cell r="G10713">
            <v>1.2657069999999999</v>
          </cell>
          <cell r="H10713">
            <v>1.2657069999999999</v>
          </cell>
          <cell r="I10713">
            <v>69.886499999999998</v>
          </cell>
          <cell r="J10713">
            <v>17688.05</v>
          </cell>
          <cell r="K10713">
            <v>0</v>
          </cell>
          <cell r="L10713">
            <v>0</v>
          </cell>
          <cell r="M10713">
            <v>0</v>
          </cell>
          <cell r="N10713">
            <v>0</v>
          </cell>
          <cell r="O10713">
            <v>0</v>
          </cell>
        </row>
        <row r="10714">
          <cell r="F10714" t="str">
            <v>2015-2022Sierra1-in-2September Peak9</v>
          </cell>
          <cell r="G10714">
            <v>1.3011790000000001</v>
          </cell>
          <cell r="H10714">
            <v>1.3011790000000001</v>
          </cell>
          <cell r="I10714">
            <v>75.21302</v>
          </cell>
          <cell r="J10714">
            <v>17688.05</v>
          </cell>
          <cell r="K10714">
            <v>0</v>
          </cell>
          <cell r="L10714">
            <v>0</v>
          </cell>
          <cell r="M10714">
            <v>0</v>
          </cell>
          <cell r="N10714">
            <v>0</v>
          </cell>
          <cell r="O10714">
            <v>0</v>
          </cell>
        </row>
        <row r="10715">
          <cell r="F10715" t="str">
            <v>2015-2022Sierra1-in-2September Peak10</v>
          </cell>
          <cell r="G10715">
            <v>1.3673280000000001</v>
          </cell>
          <cell r="H10715">
            <v>1.3673280000000001</v>
          </cell>
          <cell r="I10715">
            <v>81.783360000000002</v>
          </cell>
          <cell r="J10715">
            <v>17688.05</v>
          </cell>
          <cell r="K10715">
            <v>0</v>
          </cell>
          <cell r="L10715">
            <v>0</v>
          </cell>
          <cell r="M10715">
            <v>0</v>
          </cell>
          <cell r="N10715">
            <v>0</v>
          </cell>
          <cell r="O10715">
            <v>0</v>
          </cell>
        </row>
        <row r="10716">
          <cell r="F10716" t="str">
            <v>2015-2022Sierra1-in-2September Peak11</v>
          </cell>
          <cell r="G10716">
            <v>1.492998</v>
          </cell>
          <cell r="H10716">
            <v>1.492998</v>
          </cell>
          <cell r="I10716">
            <v>87.846829999999997</v>
          </cell>
          <cell r="J10716">
            <v>17688.05</v>
          </cell>
          <cell r="K10716">
            <v>0</v>
          </cell>
          <cell r="L10716">
            <v>0</v>
          </cell>
          <cell r="M10716">
            <v>0</v>
          </cell>
          <cell r="N10716">
            <v>0</v>
          </cell>
          <cell r="O10716">
            <v>0</v>
          </cell>
        </row>
        <row r="10717">
          <cell r="F10717" t="str">
            <v>2015-2022Sierra1-in-2September Peak12</v>
          </cell>
          <cell r="G10717">
            <v>1.683441</v>
          </cell>
          <cell r="H10717">
            <v>1.683441</v>
          </cell>
          <cell r="I10717">
            <v>92.389110000000002</v>
          </cell>
          <cell r="J10717">
            <v>17688.05</v>
          </cell>
          <cell r="K10717">
            <v>0</v>
          </cell>
          <cell r="L10717">
            <v>0</v>
          </cell>
          <cell r="M10717">
            <v>0</v>
          </cell>
          <cell r="N10717">
            <v>0</v>
          </cell>
          <cell r="O10717">
            <v>0</v>
          </cell>
        </row>
        <row r="10718">
          <cell r="F10718" t="str">
            <v>2015-2022Sierra1-in-2September Peak13</v>
          </cell>
          <cell r="G10718">
            <v>1.9469160000000001</v>
          </cell>
          <cell r="H10718">
            <v>1.9469160000000001</v>
          </cell>
          <cell r="I10718">
            <v>94.962000000000003</v>
          </cell>
          <cell r="J10718">
            <v>17688.05</v>
          </cell>
          <cell r="K10718">
            <v>0</v>
          </cell>
          <cell r="L10718">
            <v>0</v>
          </cell>
          <cell r="M10718">
            <v>0</v>
          </cell>
          <cell r="N10718">
            <v>0</v>
          </cell>
          <cell r="O10718">
            <v>0</v>
          </cell>
        </row>
        <row r="10719">
          <cell r="F10719" t="str">
            <v>2015-2022Sierra1-in-2September Peak14</v>
          </cell>
          <cell r="G10719">
            <v>1.79881</v>
          </cell>
          <cell r="H10719">
            <v>2.246067</v>
          </cell>
          <cell r="I10719">
            <v>96.400959999999998</v>
          </cell>
          <cell r="J10719">
            <v>17688.05</v>
          </cell>
          <cell r="K10719">
            <v>0.3823878</v>
          </cell>
          <cell r="L10719">
            <v>0.4207128</v>
          </cell>
          <cell r="M10719">
            <v>0.4472566</v>
          </cell>
          <cell r="N10719">
            <v>0.47380040000000001</v>
          </cell>
          <cell r="O10719">
            <v>0.51212530000000001</v>
          </cell>
        </row>
        <row r="10720">
          <cell r="F10720" t="str">
            <v>2015-2022Sierra1-in-2September Peak15</v>
          </cell>
          <cell r="G10720">
            <v>2.010265</v>
          </cell>
          <cell r="H10720">
            <v>2.5889449999999998</v>
          </cell>
          <cell r="I10720">
            <v>97.992450000000005</v>
          </cell>
          <cell r="J10720">
            <v>17688.05</v>
          </cell>
          <cell r="K10720">
            <v>0.49571019999999999</v>
          </cell>
          <cell r="L10720">
            <v>0.54472969999999998</v>
          </cell>
          <cell r="M10720">
            <v>0.57868019999999998</v>
          </cell>
          <cell r="N10720">
            <v>0.61263100000000004</v>
          </cell>
          <cell r="O10720">
            <v>0.66165019999999997</v>
          </cell>
        </row>
        <row r="10721">
          <cell r="F10721" t="str">
            <v>2015-2022Sierra1-in-2September Peak16</v>
          </cell>
          <cell r="G10721">
            <v>2.2627389999999998</v>
          </cell>
          <cell r="H10721">
            <v>2.9832939999999999</v>
          </cell>
          <cell r="I10721">
            <v>99.096609999999998</v>
          </cell>
          <cell r="J10721">
            <v>17688.05</v>
          </cell>
          <cell r="K10721">
            <v>0.6173594</v>
          </cell>
          <cell r="L10721">
            <v>0.6783283</v>
          </cell>
          <cell r="M10721">
            <v>0.72055519999999995</v>
          </cell>
          <cell r="N10721">
            <v>0.76278210000000002</v>
          </cell>
          <cell r="O10721">
            <v>0.82375100000000001</v>
          </cell>
        </row>
        <row r="10722">
          <cell r="F10722" t="str">
            <v>2015-2022Sierra1-in-2September Peak17</v>
          </cell>
          <cell r="G10722">
            <v>2.494208</v>
          </cell>
          <cell r="H10722">
            <v>3.3358729999999999</v>
          </cell>
          <cell r="I10722">
            <v>98.711910000000003</v>
          </cell>
          <cell r="J10722">
            <v>17688.05</v>
          </cell>
          <cell r="K10722">
            <v>0.72104310000000005</v>
          </cell>
          <cell r="L10722">
            <v>0.7923076</v>
          </cell>
          <cell r="M10722">
            <v>0.84166510000000005</v>
          </cell>
          <cell r="N10722">
            <v>0.89102269999999995</v>
          </cell>
          <cell r="O10722">
            <v>0.96228720000000001</v>
          </cell>
        </row>
        <row r="10723">
          <cell r="F10723" t="str">
            <v>2015-2022Sierra1-in-2September Peak18</v>
          </cell>
          <cell r="G10723">
            <v>2.6980900000000001</v>
          </cell>
          <cell r="H10723">
            <v>3.5627819999999999</v>
          </cell>
          <cell r="I10723">
            <v>97.682370000000006</v>
          </cell>
          <cell r="J10723">
            <v>17688.05</v>
          </cell>
          <cell r="K10723">
            <v>0.74075970000000002</v>
          </cell>
          <cell r="L10723">
            <v>0.81398020000000004</v>
          </cell>
          <cell r="M10723">
            <v>0.86469260000000003</v>
          </cell>
          <cell r="N10723">
            <v>0.91540489999999997</v>
          </cell>
          <cell r="O10723">
            <v>0.98862550000000005</v>
          </cell>
        </row>
        <row r="10724">
          <cell r="F10724" t="str">
            <v>2015-2022Sierra1-in-2September Peak19</v>
          </cell>
          <cell r="G10724">
            <v>3.8915009999999999</v>
          </cell>
          <cell r="H10724">
            <v>3.5236019999999999</v>
          </cell>
          <cell r="I10724">
            <v>94.416229999999999</v>
          </cell>
          <cell r="J10724">
            <v>17688.05</v>
          </cell>
          <cell r="K10724">
            <v>-0.40038760000000001</v>
          </cell>
          <cell r="L10724">
            <v>-0.3811929</v>
          </cell>
          <cell r="M10724">
            <v>-0.36789870000000002</v>
          </cell>
          <cell r="N10724">
            <v>-0.35460449999999999</v>
          </cell>
          <cell r="O10724">
            <v>-0.33540979999999998</v>
          </cell>
        </row>
        <row r="10725">
          <cell r="F10725" t="str">
            <v>2015-2022Sierra1-in-2September Peak20</v>
          </cell>
          <cell r="G10725">
            <v>3.5350860000000002</v>
          </cell>
          <cell r="H10725">
            <v>3.231878</v>
          </cell>
          <cell r="I10725">
            <v>86.333100000000002</v>
          </cell>
          <cell r="J10725">
            <v>17688.05</v>
          </cell>
          <cell r="K10725">
            <v>-0.32998369999999999</v>
          </cell>
          <cell r="L10725">
            <v>-0.3141642</v>
          </cell>
          <cell r="M10725">
            <v>-0.30320760000000002</v>
          </cell>
          <cell r="N10725">
            <v>-0.29225109999999999</v>
          </cell>
          <cell r="O10725">
            <v>-0.2764316</v>
          </cell>
        </row>
        <row r="10726">
          <cell r="F10726" t="str">
            <v>2015-2022Sierra1-in-2September Peak21</v>
          </cell>
          <cell r="G10726">
            <v>3.0527359999999999</v>
          </cell>
          <cell r="H10726">
            <v>2.8606509999999998</v>
          </cell>
          <cell r="I10726">
            <v>80.099239999999995</v>
          </cell>
          <cell r="J10726">
            <v>17688.05</v>
          </cell>
          <cell r="K10726">
            <v>-0.20904739999999999</v>
          </cell>
          <cell r="L10726">
            <v>-0.1990256</v>
          </cell>
          <cell r="M10726">
            <v>-0.19208459999999999</v>
          </cell>
          <cell r="N10726">
            <v>-0.18514349999999999</v>
          </cell>
          <cell r="O10726">
            <v>-0.17512169999999999</v>
          </cell>
        </row>
        <row r="10727">
          <cell r="F10727" t="str">
            <v>2015-2022Sierra1-in-2September Peak22</v>
          </cell>
          <cell r="G10727">
            <v>2.5491830000000002</v>
          </cell>
          <cell r="H10727">
            <v>2.4344619999999999</v>
          </cell>
          <cell r="I10727">
            <v>76.175439999999995</v>
          </cell>
          <cell r="J10727">
            <v>17688.05</v>
          </cell>
          <cell r="K10727">
            <v>-0.1248522</v>
          </cell>
          <cell r="L10727">
            <v>-0.11886679999999999</v>
          </cell>
          <cell r="M10727">
            <v>-0.1147213</v>
          </cell>
          <cell r="N10727">
            <v>-0.1105758</v>
          </cell>
          <cell r="O10727">
            <v>-0.1045903</v>
          </cell>
        </row>
        <row r="10728">
          <cell r="F10728" t="str">
            <v>2015-2022Sierra1-in-2September Peak23</v>
          </cell>
          <cell r="G10728">
            <v>1.9611190000000001</v>
          </cell>
          <cell r="H10728">
            <v>1.8838839999999999</v>
          </cell>
          <cell r="I10728">
            <v>74.478740000000002</v>
          </cell>
          <cell r="J10728">
            <v>17688.05</v>
          </cell>
          <cell r="K10728">
            <v>-8.4055900000000003E-2</v>
          </cell>
          <cell r="L10728">
            <v>-8.0026299999999995E-2</v>
          </cell>
          <cell r="M10728">
            <v>-7.7235300000000007E-2</v>
          </cell>
          <cell r="N10728">
            <v>-7.4444399999999994E-2</v>
          </cell>
          <cell r="O10728">
            <v>-7.0414699999999997E-2</v>
          </cell>
        </row>
        <row r="10729">
          <cell r="F10729" t="str">
            <v>2015-2022Sierra1-in-2September Peak24</v>
          </cell>
          <cell r="G10729">
            <v>1.4699800000000001</v>
          </cell>
          <cell r="H10729">
            <v>1.429684</v>
          </cell>
          <cell r="I10729">
            <v>73.800070000000005</v>
          </cell>
          <cell r="J10729">
            <v>17688.05</v>
          </cell>
          <cell r="K10729">
            <v>-4.3853900000000001E-2</v>
          </cell>
          <cell r="L10729">
            <v>-4.17516E-2</v>
          </cell>
          <cell r="M10729">
            <v>-4.0295499999999998E-2</v>
          </cell>
          <cell r="N10729">
            <v>-3.8839400000000003E-2</v>
          </cell>
          <cell r="O10729">
            <v>-3.6736999999999999E-2</v>
          </cell>
        </row>
        <row r="10730">
          <cell r="F10730" t="str">
            <v>2015-2022Stockton1-in-2September Peak1</v>
          </cell>
          <cell r="G10730">
            <v>0.90565490000000004</v>
          </cell>
          <cell r="H10730">
            <v>0.90565490000000004</v>
          </cell>
          <cell r="I10730">
            <v>79.320599999999999</v>
          </cell>
          <cell r="J10730">
            <v>12323.13</v>
          </cell>
          <cell r="K10730">
            <v>0</v>
          </cell>
          <cell r="L10730">
            <v>0</v>
          </cell>
          <cell r="M10730">
            <v>0</v>
          </cell>
          <cell r="N10730">
            <v>0</v>
          </cell>
          <cell r="O10730">
            <v>0</v>
          </cell>
        </row>
        <row r="10731">
          <cell r="F10731" t="str">
            <v>2015-2022Stockton1-in-2September Peak2</v>
          </cell>
          <cell r="G10731">
            <v>0.77036680000000002</v>
          </cell>
          <cell r="H10731">
            <v>0.77036680000000002</v>
          </cell>
          <cell r="I10731">
            <v>69.813869999999994</v>
          </cell>
          <cell r="J10731">
            <v>12323.13</v>
          </cell>
          <cell r="K10731">
            <v>0</v>
          </cell>
          <cell r="L10731">
            <v>0</v>
          </cell>
          <cell r="M10731">
            <v>0</v>
          </cell>
          <cell r="N10731">
            <v>0</v>
          </cell>
          <cell r="O10731">
            <v>0</v>
          </cell>
        </row>
        <row r="10732">
          <cell r="F10732" t="str">
            <v>2015-2022Stockton1-in-2September Peak3</v>
          </cell>
          <cell r="G10732">
            <v>0.68732420000000005</v>
          </cell>
          <cell r="H10732">
            <v>0.68732420000000005</v>
          </cell>
          <cell r="I10732">
            <v>67.95514</v>
          </cell>
          <cell r="J10732">
            <v>12323.13</v>
          </cell>
          <cell r="K10732">
            <v>0</v>
          </cell>
          <cell r="L10732">
            <v>0</v>
          </cell>
          <cell r="M10732">
            <v>0</v>
          </cell>
          <cell r="N10732">
            <v>0</v>
          </cell>
          <cell r="O10732">
            <v>0</v>
          </cell>
        </row>
        <row r="10733">
          <cell r="F10733" t="str">
            <v>2015-2022Stockton1-in-2September Peak4</v>
          </cell>
          <cell r="G10733">
            <v>0.64083400000000001</v>
          </cell>
          <cell r="H10733">
            <v>0.64083400000000001</v>
          </cell>
          <cell r="I10733">
            <v>65.95514</v>
          </cell>
          <cell r="J10733">
            <v>12323.13</v>
          </cell>
          <cell r="K10733">
            <v>0</v>
          </cell>
          <cell r="L10733">
            <v>0</v>
          </cell>
          <cell r="M10733">
            <v>0</v>
          </cell>
          <cell r="N10733">
            <v>0</v>
          </cell>
          <cell r="O10733">
            <v>0</v>
          </cell>
        </row>
        <row r="10734">
          <cell r="F10734" t="str">
            <v>2015-2022Stockton1-in-2September Peak5</v>
          </cell>
          <cell r="G10734">
            <v>0.63023169999999995</v>
          </cell>
          <cell r="H10734">
            <v>0.63023169999999995</v>
          </cell>
          <cell r="I10734">
            <v>64.313869999999994</v>
          </cell>
          <cell r="J10734">
            <v>12323.13</v>
          </cell>
          <cell r="K10734">
            <v>0</v>
          </cell>
          <cell r="L10734">
            <v>0</v>
          </cell>
          <cell r="M10734">
            <v>0</v>
          </cell>
          <cell r="N10734">
            <v>0</v>
          </cell>
          <cell r="O10734">
            <v>0</v>
          </cell>
        </row>
        <row r="10735">
          <cell r="F10735" t="str">
            <v>2015-2022Stockton1-in-2September Peak6</v>
          </cell>
          <cell r="G10735">
            <v>0.65864630000000002</v>
          </cell>
          <cell r="H10735">
            <v>0.65864630000000002</v>
          </cell>
          <cell r="I10735">
            <v>64.307100000000005</v>
          </cell>
          <cell r="J10735">
            <v>12323.13</v>
          </cell>
          <cell r="K10735">
            <v>0</v>
          </cell>
          <cell r="L10735">
            <v>0</v>
          </cell>
          <cell r="M10735">
            <v>0</v>
          </cell>
          <cell r="N10735">
            <v>0</v>
          </cell>
          <cell r="O10735">
            <v>0</v>
          </cell>
        </row>
        <row r="10736">
          <cell r="F10736" t="str">
            <v>2015-2022Stockton1-in-2September Peak7</v>
          </cell>
          <cell r="G10736">
            <v>0.751552</v>
          </cell>
          <cell r="H10736">
            <v>0.751552</v>
          </cell>
          <cell r="I10736">
            <v>63.986499999999999</v>
          </cell>
          <cell r="J10736">
            <v>12323.13</v>
          </cell>
          <cell r="K10736">
            <v>0</v>
          </cell>
          <cell r="L10736">
            <v>0</v>
          </cell>
          <cell r="M10736">
            <v>0</v>
          </cell>
          <cell r="N10736">
            <v>0</v>
          </cell>
          <cell r="O10736">
            <v>0</v>
          </cell>
        </row>
        <row r="10737">
          <cell r="F10737" t="str">
            <v>2015-2022Stockton1-in-2September Peak8</v>
          </cell>
          <cell r="G10737">
            <v>0.81610349999999998</v>
          </cell>
          <cell r="H10737">
            <v>0.81610349999999998</v>
          </cell>
          <cell r="I10737">
            <v>65.441640000000007</v>
          </cell>
          <cell r="J10737">
            <v>12323.13</v>
          </cell>
          <cell r="K10737">
            <v>0</v>
          </cell>
          <cell r="L10737">
            <v>0</v>
          </cell>
          <cell r="M10737">
            <v>0</v>
          </cell>
          <cell r="N10737">
            <v>0</v>
          </cell>
          <cell r="O10737">
            <v>0</v>
          </cell>
        </row>
        <row r="10738">
          <cell r="F10738" t="str">
            <v>2015-2022Stockton1-in-2September Peak9</v>
          </cell>
          <cell r="G10738">
            <v>0.84980909999999998</v>
          </cell>
          <cell r="H10738">
            <v>0.84980909999999998</v>
          </cell>
          <cell r="I10738">
            <v>71.172629999999998</v>
          </cell>
          <cell r="J10738">
            <v>12323.13</v>
          </cell>
          <cell r="K10738">
            <v>0</v>
          </cell>
          <cell r="L10738">
            <v>0</v>
          </cell>
          <cell r="M10738">
            <v>0</v>
          </cell>
          <cell r="N10738">
            <v>0</v>
          </cell>
          <cell r="O10738">
            <v>0</v>
          </cell>
        </row>
        <row r="10739">
          <cell r="F10739" t="str">
            <v>2015-2022Stockton1-in-2September Peak10</v>
          </cell>
          <cell r="G10739">
            <v>0.93237859999999995</v>
          </cell>
          <cell r="H10739">
            <v>0.93237859999999995</v>
          </cell>
          <cell r="I10739">
            <v>74.807100000000005</v>
          </cell>
          <cell r="J10739">
            <v>12323.13</v>
          </cell>
          <cell r="K10739">
            <v>0</v>
          </cell>
          <cell r="L10739">
            <v>0</v>
          </cell>
          <cell r="M10739">
            <v>0</v>
          </cell>
          <cell r="N10739">
            <v>0</v>
          </cell>
          <cell r="O10739">
            <v>0</v>
          </cell>
        </row>
        <row r="10740">
          <cell r="F10740" t="str">
            <v>2015-2022Stockton1-in-2September Peak11</v>
          </cell>
          <cell r="G10740">
            <v>1.0502629999999999</v>
          </cell>
          <cell r="H10740">
            <v>1.0502629999999999</v>
          </cell>
          <cell r="I10740">
            <v>79.762309999999999</v>
          </cell>
          <cell r="J10740">
            <v>12323.13</v>
          </cell>
          <cell r="K10740">
            <v>0</v>
          </cell>
          <cell r="L10740">
            <v>0</v>
          </cell>
          <cell r="M10740">
            <v>0</v>
          </cell>
          <cell r="N10740">
            <v>0</v>
          </cell>
          <cell r="O10740">
            <v>0</v>
          </cell>
        </row>
        <row r="10741">
          <cell r="F10741" t="str">
            <v>2015-2022Stockton1-in-2September Peak12</v>
          </cell>
          <cell r="G10741">
            <v>1.2101379999999999</v>
          </cell>
          <cell r="H10741">
            <v>1.2101379999999999</v>
          </cell>
          <cell r="I10741">
            <v>86.448369999999997</v>
          </cell>
          <cell r="J10741">
            <v>12323.13</v>
          </cell>
          <cell r="K10741">
            <v>0</v>
          </cell>
          <cell r="L10741">
            <v>0</v>
          </cell>
          <cell r="M10741">
            <v>0</v>
          </cell>
          <cell r="N10741">
            <v>0</v>
          </cell>
          <cell r="O10741">
            <v>0</v>
          </cell>
        </row>
        <row r="10742">
          <cell r="F10742" t="str">
            <v>2015-2022Stockton1-in-2September Peak13</v>
          </cell>
          <cell r="G10742">
            <v>1.4157869999999999</v>
          </cell>
          <cell r="H10742">
            <v>1.4157869999999999</v>
          </cell>
          <cell r="I10742">
            <v>90.858729999999994</v>
          </cell>
          <cell r="J10742">
            <v>12323.13</v>
          </cell>
          <cell r="K10742">
            <v>0</v>
          </cell>
          <cell r="L10742">
            <v>0</v>
          </cell>
          <cell r="M10742">
            <v>0</v>
          </cell>
          <cell r="N10742">
            <v>0</v>
          </cell>
          <cell r="O10742">
            <v>0</v>
          </cell>
        </row>
        <row r="10743">
          <cell r="F10743" t="str">
            <v>2015-2022Stockton1-in-2September Peak14</v>
          </cell>
          <cell r="G10743">
            <v>1.355566</v>
          </cell>
          <cell r="H10743">
            <v>1.6519820000000001</v>
          </cell>
          <cell r="I10743">
            <v>95.134540000000001</v>
          </cell>
          <cell r="J10743">
            <v>12323.13</v>
          </cell>
          <cell r="K10743">
            <v>0.23739569999999999</v>
          </cell>
          <cell r="L10743">
            <v>0.27226499999999998</v>
          </cell>
          <cell r="M10743">
            <v>0.2964155</v>
          </cell>
          <cell r="N10743">
            <v>0.32056580000000001</v>
          </cell>
          <cell r="O10743">
            <v>0.3554351</v>
          </cell>
        </row>
        <row r="10744">
          <cell r="F10744" t="str">
            <v>2015-2022Stockton1-in-2September Peak15</v>
          </cell>
          <cell r="G10744">
            <v>1.541706</v>
          </cell>
          <cell r="H10744">
            <v>1.914255</v>
          </cell>
          <cell r="I10744">
            <v>99.365459999999999</v>
          </cell>
          <cell r="J10744">
            <v>12323.13</v>
          </cell>
          <cell r="K10744">
            <v>0.30066140000000002</v>
          </cell>
          <cell r="L10744">
            <v>0.34313270000000001</v>
          </cell>
          <cell r="M10744">
            <v>0.37254809999999999</v>
          </cell>
          <cell r="N10744">
            <v>0.40196369999999998</v>
          </cell>
          <cell r="O10744">
            <v>0.44443490000000002</v>
          </cell>
        </row>
        <row r="10745">
          <cell r="F10745" t="str">
            <v>2015-2022Stockton1-in-2September Peak16</v>
          </cell>
          <cell r="G10745">
            <v>1.7314050000000001</v>
          </cell>
          <cell r="H10745">
            <v>2.2037840000000002</v>
          </cell>
          <cell r="I10745">
            <v>101.2757</v>
          </cell>
          <cell r="J10745">
            <v>12323.13</v>
          </cell>
          <cell r="K10745">
            <v>0.38180120000000001</v>
          </cell>
          <cell r="L10745">
            <v>0.43531550000000002</v>
          </cell>
          <cell r="M10745">
            <v>0.4723794</v>
          </cell>
          <cell r="N10745">
            <v>0.50944330000000004</v>
          </cell>
          <cell r="O10745">
            <v>0.56295759999999995</v>
          </cell>
        </row>
        <row r="10746">
          <cell r="F10746" t="str">
            <v>2015-2022Stockton1-in-2September Peak17</v>
          </cell>
          <cell r="G10746">
            <v>1.907883</v>
          </cell>
          <cell r="H10746">
            <v>2.4537110000000002</v>
          </cell>
          <cell r="I10746">
            <v>100.82080000000001</v>
          </cell>
          <cell r="J10746">
            <v>12323.13</v>
          </cell>
          <cell r="K10746">
            <v>0.4407721</v>
          </cell>
          <cell r="L10746">
            <v>0.50283960000000005</v>
          </cell>
          <cell r="M10746">
            <v>0.54582730000000002</v>
          </cell>
          <cell r="N10746">
            <v>0.58881499999999998</v>
          </cell>
          <cell r="O10746">
            <v>0.65088250000000003</v>
          </cell>
        </row>
        <row r="10747">
          <cell r="F10747" t="str">
            <v>2015-2022Stockton1-in-2September Peak18</v>
          </cell>
          <cell r="G10747">
            <v>2.0267010000000001</v>
          </cell>
          <cell r="H10747">
            <v>2.586678</v>
          </cell>
          <cell r="I10747">
            <v>99.865459999999999</v>
          </cell>
          <cell r="J10747">
            <v>12323.13</v>
          </cell>
          <cell r="K10747">
            <v>0.45214650000000001</v>
          </cell>
          <cell r="L10747">
            <v>0.51585409999999998</v>
          </cell>
          <cell r="M10747">
            <v>0.55997750000000002</v>
          </cell>
          <cell r="N10747">
            <v>0.60410109999999995</v>
          </cell>
          <cell r="O10747">
            <v>0.66780859999999997</v>
          </cell>
        </row>
        <row r="10748">
          <cell r="F10748" t="str">
            <v>2015-2022Stockton1-in-2September Peak19</v>
          </cell>
          <cell r="G10748">
            <v>2.8168519999999999</v>
          </cell>
          <cell r="H10748">
            <v>2.5236770000000002</v>
          </cell>
          <cell r="I10748">
            <v>96.230959999999996</v>
          </cell>
          <cell r="J10748">
            <v>12323.13</v>
          </cell>
          <cell r="K10748">
            <v>-0.30917090000000003</v>
          </cell>
          <cell r="L10748">
            <v>-0.29971999999999999</v>
          </cell>
          <cell r="M10748">
            <v>-0.2931744</v>
          </cell>
          <cell r="N10748">
            <v>-0.28662880000000002</v>
          </cell>
          <cell r="O10748">
            <v>-0.27717789999999998</v>
          </cell>
        </row>
        <row r="10749">
          <cell r="F10749" t="str">
            <v>2015-2022Stockton1-in-2September Peak20</v>
          </cell>
          <cell r="G10749">
            <v>2.565922</v>
          </cell>
          <cell r="H10749">
            <v>2.2908430000000002</v>
          </cell>
          <cell r="I10749">
            <v>91.320599999999999</v>
          </cell>
          <cell r="J10749">
            <v>12323.13</v>
          </cell>
          <cell r="K10749">
            <v>-0.29008929999999999</v>
          </cell>
          <cell r="L10749">
            <v>-0.28122180000000002</v>
          </cell>
          <cell r="M10749">
            <v>-0.27508009999999999</v>
          </cell>
          <cell r="N10749">
            <v>-0.26893850000000002</v>
          </cell>
          <cell r="O10749">
            <v>-0.26007089999999999</v>
          </cell>
        </row>
        <row r="10750">
          <cell r="F10750" t="str">
            <v>2015-2022Stockton1-in-2September Peak21</v>
          </cell>
          <cell r="G10750">
            <v>2.2429039999999998</v>
          </cell>
          <cell r="H10750">
            <v>2.057194</v>
          </cell>
          <cell r="I10750">
            <v>84.410349999999994</v>
          </cell>
          <cell r="J10750">
            <v>12323.13</v>
          </cell>
          <cell r="K10750">
            <v>-0.19584399999999999</v>
          </cell>
          <cell r="L10750">
            <v>-0.18985740000000001</v>
          </cell>
          <cell r="M10750">
            <v>-0.18571109999999999</v>
          </cell>
          <cell r="N10750">
            <v>-0.1815647</v>
          </cell>
          <cell r="O10750">
            <v>-0.17557809999999999</v>
          </cell>
        </row>
        <row r="10751">
          <cell r="F10751" t="str">
            <v>2015-2022Stockton1-in-2September Peak22</v>
          </cell>
          <cell r="G10751">
            <v>1.9078900000000001</v>
          </cell>
          <cell r="H10751">
            <v>1.7773129999999999</v>
          </cell>
          <cell r="I10751">
            <v>81</v>
          </cell>
          <cell r="J10751">
            <v>12323.13</v>
          </cell>
          <cell r="K10751">
            <v>-0.1377023</v>
          </cell>
          <cell r="L10751">
            <v>-0.1334929</v>
          </cell>
          <cell r="M10751">
            <v>-0.13057759999999999</v>
          </cell>
          <cell r="N10751">
            <v>-0.1276622</v>
          </cell>
          <cell r="O10751">
            <v>-0.1234528</v>
          </cell>
        </row>
        <row r="10752">
          <cell r="F10752" t="str">
            <v>2015-2022Stockton1-in-2September Peak23</v>
          </cell>
          <cell r="G10752">
            <v>1.4875100000000001</v>
          </cell>
          <cell r="H10752">
            <v>1.4172340000000001</v>
          </cell>
          <cell r="I10752">
            <v>80.365459999999999</v>
          </cell>
          <cell r="J10752">
            <v>12323.13</v>
          </cell>
          <cell r="K10752">
            <v>-7.4110999999999996E-2</v>
          </cell>
          <cell r="L10752">
            <v>-7.1845500000000007E-2</v>
          </cell>
          <cell r="M10752">
            <v>-7.0276500000000006E-2</v>
          </cell>
          <cell r="N10752">
            <v>-6.8707500000000005E-2</v>
          </cell>
          <cell r="O10752">
            <v>-6.6442000000000001E-2</v>
          </cell>
        </row>
        <row r="10753">
          <cell r="F10753" t="str">
            <v>2015-2022Stockton1-in-2September Peak24</v>
          </cell>
          <cell r="G10753">
            <v>1.1482559999999999</v>
          </cell>
          <cell r="H10753">
            <v>1.0919099999999999</v>
          </cell>
          <cell r="I10753">
            <v>78</v>
          </cell>
          <cell r="J10753">
            <v>12323.13</v>
          </cell>
          <cell r="K10753">
            <v>-5.9421000000000002E-2</v>
          </cell>
          <cell r="L10753">
            <v>-5.7604599999999999E-2</v>
          </cell>
          <cell r="M10753">
            <v>-5.6346500000000001E-2</v>
          </cell>
          <cell r="N10753">
            <v>-5.5088499999999999E-2</v>
          </cell>
          <cell r="O10753">
            <v>-5.3272100000000003E-2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753"/>
  <sheetViews>
    <sheetView zoomScale="84" zoomScaleNormal="84" workbookViewId="0">
      <selection activeCell="F19" sqref="F19"/>
    </sheetView>
  </sheetViews>
  <sheetFormatPr defaultRowHeight="15" x14ac:dyDescent="0.25"/>
  <cols>
    <col min="6" max="6" width="25.85546875" customWidth="1"/>
  </cols>
  <sheetData>
    <row r="1" spans="1:26" x14ac:dyDescent="0.25">
      <c r="A1" s="30" t="s">
        <v>48</v>
      </c>
      <c r="B1" s="30" t="s">
        <v>0</v>
      </c>
      <c r="C1" s="30" t="s">
        <v>1</v>
      </c>
      <c r="D1" s="30" t="s">
        <v>2</v>
      </c>
      <c r="E1" s="30" t="s">
        <v>3</v>
      </c>
      <c r="F1" t="s">
        <v>25</v>
      </c>
      <c r="G1" s="30" t="s">
        <v>4</v>
      </c>
      <c r="H1" s="30" t="s">
        <v>5</v>
      </c>
      <c r="I1" s="30" t="s">
        <v>6</v>
      </c>
      <c r="J1" s="30" t="s">
        <v>7</v>
      </c>
      <c r="K1" s="30" t="s">
        <v>49</v>
      </c>
      <c r="L1" s="30" t="s">
        <v>51</v>
      </c>
      <c r="M1" s="30" t="s">
        <v>61</v>
      </c>
      <c r="N1" s="30" t="s">
        <v>56</v>
      </c>
      <c r="O1" s="30" t="s">
        <v>57</v>
      </c>
      <c r="P1" s="30" t="s">
        <v>58</v>
      </c>
      <c r="Q1" s="30" t="s">
        <v>59</v>
      </c>
      <c r="R1" s="30" t="s">
        <v>60</v>
      </c>
    </row>
    <row r="2" spans="1:26" x14ac:dyDescent="0.25">
      <c r="A2" s="30">
        <v>2014</v>
      </c>
      <c r="B2" s="30" t="s">
        <v>8</v>
      </c>
      <c r="C2" s="30" t="s">
        <v>9</v>
      </c>
      <c r="D2" s="30" t="s">
        <v>13</v>
      </c>
      <c r="E2" s="30">
        <v>9</v>
      </c>
      <c r="F2" t="str">
        <f>CONCATENATE(A2,B2,C2,D2,E2)</f>
        <v>2014All1-in-10May Peak9</v>
      </c>
      <c r="G2" s="30">
        <v>0.97258370000000005</v>
      </c>
      <c r="H2" s="30">
        <v>0.97258370000000005</v>
      </c>
      <c r="I2" s="30">
        <v>76.305499999999995</v>
      </c>
      <c r="J2" s="30"/>
      <c r="K2" s="30">
        <v>155929.91</v>
      </c>
      <c r="L2" s="30">
        <v>153753.54</v>
      </c>
      <c r="M2" s="30">
        <v>0</v>
      </c>
      <c r="N2" s="30"/>
      <c r="O2" s="30"/>
      <c r="P2" s="30"/>
      <c r="Q2" s="30"/>
      <c r="R2" s="30"/>
    </row>
    <row r="3" spans="1:26" x14ac:dyDescent="0.25">
      <c r="A3" s="30">
        <v>2014</v>
      </c>
      <c r="B3" s="30" t="s">
        <v>8</v>
      </c>
      <c r="C3" s="30" t="s">
        <v>17</v>
      </c>
      <c r="D3" s="30" t="s">
        <v>13</v>
      </c>
      <c r="E3" s="30">
        <v>7</v>
      </c>
      <c r="F3" s="12" t="str">
        <f t="shared" ref="F3:F66" si="0">CONCATENATE(A3,B3,C3,D3,E3)</f>
        <v>2014All1-in-2May Peak7</v>
      </c>
      <c r="G3" s="30">
        <v>0.57271150000000004</v>
      </c>
      <c r="H3" s="3">
        <v>0.57271150000000004</v>
      </c>
      <c r="I3" s="30">
        <v>61.9495</v>
      </c>
      <c r="J3" s="30"/>
      <c r="K3" s="30">
        <v>155929.91</v>
      </c>
      <c r="L3" s="30">
        <v>153753.54</v>
      </c>
      <c r="M3" s="30">
        <v>0</v>
      </c>
      <c r="N3" s="30"/>
      <c r="O3" s="30"/>
      <c r="P3" s="30"/>
      <c r="Q3" s="30"/>
      <c r="R3" s="30"/>
      <c r="Z3" s="3"/>
    </row>
    <row r="4" spans="1:26" x14ac:dyDescent="0.25">
      <c r="A4" s="30">
        <v>2014</v>
      </c>
      <c r="B4" s="30" t="s">
        <v>8</v>
      </c>
      <c r="C4" s="30" t="s">
        <v>9</v>
      </c>
      <c r="D4" s="30" t="s">
        <v>13</v>
      </c>
      <c r="E4" s="30">
        <v>8</v>
      </c>
      <c r="F4" s="12" t="str">
        <f t="shared" si="0"/>
        <v>2014All1-in-10May Peak8</v>
      </c>
      <c r="G4" s="30">
        <v>0.94316160000000004</v>
      </c>
      <c r="H4" s="3">
        <v>0.94316160000000004</v>
      </c>
      <c r="I4" s="30">
        <v>71.755300000000005</v>
      </c>
      <c r="J4" s="30"/>
      <c r="K4" s="30">
        <v>155929.91</v>
      </c>
      <c r="L4" s="30">
        <v>153753.54</v>
      </c>
      <c r="M4" s="30">
        <v>0</v>
      </c>
      <c r="N4" s="30"/>
      <c r="O4" s="30"/>
      <c r="P4" s="30"/>
      <c r="Q4" s="30"/>
      <c r="R4" s="30"/>
      <c r="Z4" s="3"/>
    </row>
    <row r="5" spans="1:26" x14ac:dyDescent="0.25">
      <c r="A5" s="30">
        <v>2014</v>
      </c>
      <c r="B5" s="30" t="s">
        <v>8</v>
      </c>
      <c r="C5" s="30" t="s">
        <v>17</v>
      </c>
      <c r="D5" s="30" t="s">
        <v>13</v>
      </c>
      <c r="E5" s="30">
        <v>18</v>
      </c>
      <c r="F5" s="12" t="str">
        <f t="shared" si="0"/>
        <v>2014All1-in-2May Peak18</v>
      </c>
      <c r="G5" s="30">
        <v>1.907241</v>
      </c>
      <c r="H5" s="3">
        <v>1.5412680000000001</v>
      </c>
      <c r="I5" s="30">
        <v>86.346199999999996</v>
      </c>
      <c r="J5" s="30">
        <v>0.13994780000000001</v>
      </c>
      <c r="K5" s="30">
        <v>155929.91</v>
      </c>
      <c r="L5" s="30">
        <v>153753.54</v>
      </c>
      <c r="M5" s="30">
        <v>0.36597360000000001</v>
      </c>
      <c r="N5" s="30">
        <v>0.18662329999999999</v>
      </c>
      <c r="O5" s="30">
        <v>0.29258489999999998</v>
      </c>
      <c r="P5" s="30">
        <v>0.36597360000000001</v>
      </c>
      <c r="Q5" s="30">
        <v>0.43936229999999998</v>
      </c>
      <c r="R5" s="30">
        <v>0.54532380000000003</v>
      </c>
      <c r="Z5" s="3"/>
    </row>
    <row r="6" spans="1:26" x14ac:dyDescent="0.25">
      <c r="A6" s="30">
        <v>2014</v>
      </c>
      <c r="B6" s="30" t="s">
        <v>8</v>
      </c>
      <c r="C6" s="30" t="s">
        <v>17</v>
      </c>
      <c r="D6" s="30" t="s">
        <v>13</v>
      </c>
      <c r="E6" s="30">
        <v>17</v>
      </c>
      <c r="F6" s="12" t="str">
        <f t="shared" si="0"/>
        <v>2014All1-in-2May Peak17</v>
      </c>
      <c r="G6" s="30">
        <v>1.7878799999999999</v>
      </c>
      <c r="H6" s="3">
        <v>1.390558</v>
      </c>
      <c r="I6" s="30">
        <v>86.951999999999998</v>
      </c>
      <c r="J6" s="30">
        <v>0.1558843</v>
      </c>
      <c r="K6" s="30">
        <v>155929.91</v>
      </c>
      <c r="L6" s="30">
        <v>153753.54</v>
      </c>
      <c r="M6" s="30">
        <v>0.39732210000000001</v>
      </c>
      <c r="N6" s="30">
        <v>0.19754840000000001</v>
      </c>
      <c r="O6" s="30">
        <v>0.31557629999999998</v>
      </c>
      <c r="P6" s="30">
        <v>0.39732210000000001</v>
      </c>
      <c r="Q6" s="30">
        <v>0.47906779999999999</v>
      </c>
      <c r="R6" s="30">
        <v>0.59709579999999995</v>
      </c>
      <c r="Z6" s="3"/>
    </row>
    <row r="7" spans="1:26" ht="13.5" customHeight="1" x14ac:dyDescent="0.25">
      <c r="A7" s="30">
        <v>2014</v>
      </c>
      <c r="B7" s="30" t="s">
        <v>8</v>
      </c>
      <c r="C7" s="30" t="s">
        <v>9</v>
      </c>
      <c r="D7" s="30" t="s">
        <v>13</v>
      </c>
      <c r="E7" s="30">
        <v>20</v>
      </c>
      <c r="F7" s="12" t="str">
        <f t="shared" si="0"/>
        <v>2014All1-in-10May Peak20</v>
      </c>
      <c r="G7" s="30">
        <v>2.5804510000000001</v>
      </c>
      <c r="H7" s="3">
        <v>2.781444</v>
      </c>
      <c r="I7" s="30">
        <v>89.867699999999999</v>
      </c>
      <c r="J7" s="30">
        <v>3.1250699999999999E-2</v>
      </c>
      <c r="K7" s="30">
        <v>155929.91</v>
      </c>
      <c r="L7" s="30">
        <v>153753.54</v>
      </c>
      <c r="M7" s="30">
        <v>-0.20099230000000001</v>
      </c>
      <c r="N7" s="30">
        <v>-0.2410417</v>
      </c>
      <c r="O7" s="30">
        <v>-0.2173802</v>
      </c>
      <c r="P7" s="30">
        <v>-0.20099230000000001</v>
      </c>
      <c r="Q7" s="30">
        <v>-0.1846045</v>
      </c>
      <c r="R7" s="30">
        <v>-0.160943</v>
      </c>
      <c r="Z7" s="3"/>
    </row>
    <row r="8" spans="1:26" x14ac:dyDescent="0.25">
      <c r="A8" s="30">
        <v>2014</v>
      </c>
      <c r="B8" s="30" t="s">
        <v>8</v>
      </c>
      <c r="C8" s="30" t="s">
        <v>9</v>
      </c>
      <c r="D8" s="30" t="s">
        <v>13</v>
      </c>
      <c r="E8" s="30">
        <v>5</v>
      </c>
      <c r="F8" s="12" t="str">
        <f t="shared" si="0"/>
        <v>2014All1-in-10May Peak5</v>
      </c>
      <c r="G8" s="30">
        <v>0.69419350000000002</v>
      </c>
      <c r="H8" s="3">
        <v>0.69419350000000002</v>
      </c>
      <c r="I8" s="30">
        <v>68.825299999999999</v>
      </c>
      <c r="J8" s="30"/>
      <c r="K8" s="30">
        <v>155929.91</v>
      </c>
      <c r="L8" s="30">
        <v>153753.54</v>
      </c>
      <c r="M8" s="30">
        <v>0</v>
      </c>
      <c r="N8" s="30"/>
      <c r="O8" s="30"/>
      <c r="P8" s="30"/>
      <c r="Q8" s="30"/>
      <c r="R8" s="30"/>
      <c r="Z8" s="3"/>
    </row>
    <row r="9" spans="1:26" x14ac:dyDescent="0.25">
      <c r="A9" s="30">
        <v>2014</v>
      </c>
      <c r="B9" s="30" t="s">
        <v>8</v>
      </c>
      <c r="C9" s="30" t="s">
        <v>9</v>
      </c>
      <c r="D9" s="30" t="s">
        <v>13</v>
      </c>
      <c r="E9" s="30">
        <v>22</v>
      </c>
      <c r="F9" s="12" t="str">
        <f t="shared" si="0"/>
        <v>2014All1-in-10May Peak22</v>
      </c>
      <c r="G9" s="30">
        <v>2.033188</v>
      </c>
      <c r="H9" s="3">
        <v>2.0981420000000002</v>
      </c>
      <c r="I9" s="30">
        <v>81.606200000000001</v>
      </c>
      <c r="J9" s="30">
        <v>1.01645E-2</v>
      </c>
      <c r="K9" s="30">
        <v>155929.91</v>
      </c>
      <c r="L9" s="30">
        <v>153753.54</v>
      </c>
      <c r="M9" s="30">
        <v>-6.4953800000000006E-2</v>
      </c>
      <c r="N9" s="30">
        <v>-7.79802E-2</v>
      </c>
      <c r="O9" s="30">
        <v>-7.0284100000000002E-2</v>
      </c>
      <c r="P9" s="30">
        <v>-6.4953800000000006E-2</v>
      </c>
      <c r="Q9" s="30">
        <v>-5.9623500000000003E-2</v>
      </c>
      <c r="R9" s="30">
        <v>-5.1927399999999999E-2</v>
      </c>
      <c r="Z9" s="3"/>
    </row>
    <row r="10" spans="1:26" x14ac:dyDescent="0.25">
      <c r="A10" s="30">
        <v>2014</v>
      </c>
      <c r="B10" s="30" t="s">
        <v>8</v>
      </c>
      <c r="C10" s="30" t="s">
        <v>17</v>
      </c>
      <c r="D10" s="30" t="s">
        <v>13</v>
      </c>
      <c r="E10" s="30">
        <v>6</v>
      </c>
      <c r="F10" s="12" t="str">
        <f t="shared" si="0"/>
        <v>2014All1-in-2May Peak6</v>
      </c>
      <c r="G10" s="30">
        <v>0.49744529999999998</v>
      </c>
      <c r="H10" s="3">
        <v>0.49744529999999998</v>
      </c>
      <c r="I10" s="30">
        <v>62.105200000000004</v>
      </c>
      <c r="J10" s="30"/>
      <c r="K10" s="30">
        <v>155929.91</v>
      </c>
      <c r="L10" s="30">
        <v>153753.54</v>
      </c>
      <c r="M10" s="30">
        <v>0</v>
      </c>
      <c r="N10" s="30"/>
      <c r="O10" s="30"/>
      <c r="P10" s="30"/>
      <c r="Q10" s="30"/>
      <c r="R10" s="30"/>
      <c r="Z10" s="3"/>
    </row>
    <row r="11" spans="1:26" x14ac:dyDescent="0.25">
      <c r="A11" s="30">
        <v>2014</v>
      </c>
      <c r="B11" s="30" t="s">
        <v>8</v>
      </c>
      <c r="C11" s="30" t="s">
        <v>9</v>
      </c>
      <c r="D11" s="30" t="s">
        <v>13</v>
      </c>
      <c r="E11" s="30">
        <v>15</v>
      </c>
      <c r="F11" s="12" t="str">
        <f t="shared" si="0"/>
        <v>2014All1-in-10May Peak15</v>
      </c>
      <c r="G11" s="30">
        <v>2.0075630000000002</v>
      </c>
      <c r="H11" s="3">
        <v>1.5103150000000001</v>
      </c>
      <c r="I11" s="30">
        <v>94.980699999999999</v>
      </c>
      <c r="J11" s="30">
        <v>0.12025130000000001</v>
      </c>
      <c r="K11" s="30">
        <v>155929.91</v>
      </c>
      <c r="L11" s="30">
        <v>153753.54</v>
      </c>
      <c r="M11" s="30">
        <v>0.49724839999999998</v>
      </c>
      <c r="N11" s="30">
        <v>0.3431401</v>
      </c>
      <c r="O11" s="30">
        <v>0.43418849999999998</v>
      </c>
      <c r="P11" s="30">
        <v>0.49724839999999998</v>
      </c>
      <c r="Q11" s="30">
        <v>0.56030829999999998</v>
      </c>
      <c r="R11" s="30">
        <v>0.65135670000000001</v>
      </c>
      <c r="Z11" s="3"/>
    </row>
    <row r="12" spans="1:26" x14ac:dyDescent="0.25">
      <c r="A12" s="30">
        <v>2014</v>
      </c>
      <c r="B12" s="30" t="s">
        <v>8</v>
      </c>
      <c r="C12" s="30" t="s">
        <v>17</v>
      </c>
      <c r="D12" s="30" t="s">
        <v>13</v>
      </c>
      <c r="E12" s="30">
        <v>8</v>
      </c>
      <c r="F12" s="12" t="str">
        <f t="shared" si="0"/>
        <v>2014All1-in-2May Peak8</v>
      </c>
      <c r="G12" s="30">
        <v>0.63246190000000002</v>
      </c>
      <c r="H12" s="3">
        <v>0.63246190000000002</v>
      </c>
      <c r="I12" s="30">
        <v>64.105699999999999</v>
      </c>
      <c r="J12" s="30"/>
      <c r="K12" s="30">
        <v>155929.91</v>
      </c>
      <c r="L12" s="30">
        <v>153753.54</v>
      </c>
      <c r="M12" s="30">
        <v>0</v>
      </c>
      <c r="N12" s="30"/>
      <c r="O12" s="30"/>
      <c r="P12" s="30"/>
      <c r="Q12" s="30"/>
      <c r="R12" s="30"/>
      <c r="Z12" s="3"/>
    </row>
    <row r="13" spans="1:26" x14ac:dyDescent="0.25">
      <c r="A13" s="30">
        <v>2014</v>
      </c>
      <c r="B13" s="30" t="s">
        <v>8</v>
      </c>
      <c r="C13" s="30" t="s">
        <v>17</v>
      </c>
      <c r="D13" s="30" t="s">
        <v>13</v>
      </c>
      <c r="E13" s="30">
        <v>10</v>
      </c>
      <c r="F13" s="12" t="str">
        <f t="shared" si="0"/>
        <v>2014All1-in-2May Peak10</v>
      </c>
      <c r="G13" s="30">
        <v>0.70045990000000002</v>
      </c>
      <c r="H13" s="3">
        <v>0.70045990000000002</v>
      </c>
      <c r="I13" s="30">
        <v>71.8994</v>
      </c>
      <c r="J13" s="30"/>
      <c r="K13" s="30">
        <v>155929.91</v>
      </c>
      <c r="L13" s="30">
        <v>153753.54</v>
      </c>
      <c r="M13" s="30">
        <v>0</v>
      </c>
      <c r="N13" s="30"/>
      <c r="O13" s="30"/>
      <c r="P13" s="30"/>
      <c r="Q13" s="30"/>
      <c r="R13" s="30"/>
      <c r="Z13" s="3"/>
    </row>
    <row r="14" spans="1:26" x14ac:dyDescent="0.25">
      <c r="A14" s="30">
        <v>2014</v>
      </c>
      <c r="B14" s="30" t="s">
        <v>8</v>
      </c>
      <c r="C14" s="30" t="s">
        <v>9</v>
      </c>
      <c r="D14" s="30" t="s">
        <v>13</v>
      </c>
      <c r="E14" s="30">
        <v>18</v>
      </c>
      <c r="F14" s="12" t="str">
        <f t="shared" si="0"/>
        <v>2014All1-in-10May Peak18</v>
      </c>
      <c r="G14" s="30">
        <v>2.771366</v>
      </c>
      <c r="H14" s="3">
        <v>2.1626240000000001</v>
      </c>
      <c r="I14" s="30">
        <v>95.147599999999997</v>
      </c>
      <c r="J14" s="30">
        <v>0.14798910000000001</v>
      </c>
      <c r="K14" s="30">
        <v>155929.91</v>
      </c>
      <c r="L14" s="30">
        <v>153753.54</v>
      </c>
      <c r="M14" s="30">
        <v>0.6087418</v>
      </c>
      <c r="N14" s="30">
        <v>0.41908610000000002</v>
      </c>
      <c r="O14" s="30">
        <v>0.53113619999999995</v>
      </c>
      <c r="P14" s="30">
        <v>0.6087418</v>
      </c>
      <c r="Q14" s="30">
        <v>0.68634729999999999</v>
      </c>
      <c r="R14" s="30">
        <v>0.79839740000000003</v>
      </c>
      <c r="Z14" s="3"/>
    </row>
    <row r="15" spans="1:26" x14ac:dyDescent="0.25">
      <c r="A15" s="30">
        <v>2014</v>
      </c>
      <c r="B15" s="30" t="s">
        <v>8</v>
      </c>
      <c r="C15" s="30" t="s">
        <v>9</v>
      </c>
      <c r="D15" s="30" t="s">
        <v>13</v>
      </c>
      <c r="E15" s="30">
        <v>23</v>
      </c>
      <c r="F15" s="12" t="str">
        <f t="shared" si="0"/>
        <v>2014All1-in-10May Peak23</v>
      </c>
      <c r="G15" s="30">
        <v>1.625559</v>
      </c>
      <c r="H15" s="3">
        <v>1.6652690000000001</v>
      </c>
      <c r="I15" s="30">
        <v>78.102400000000003</v>
      </c>
      <c r="J15" s="30">
        <v>6.2693999999999996E-3</v>
      </c>
      <c r="K15" s="30">
        <v>155929.91</v>
      </c>
      <c r="L15" s="30">
        <v>153753.54</v>
      </c>
      <c r="M15" s="30">
        <v>-3.9710000000000002E-2</v>
      </c>
      <c r="N15" s="30">
        <v>-4.7744500000000002E-2</v>
      </c>
      <c r="O15" s="30">
        <v>-4.29977E-2</v>
      </c>
      <c r="P15" s="30">
        <v>-3.9710000000000002E-2</v>
      </c>
      <c r="Q15" s="30">
        <v>-3.6422400000000001E-2</v>
      </c>
      <c r="R15" s="30">
        <v>-3.1675500000000002E-2</v>
      </c>
      <c r="Z15" s="3"/>
    </row>
    <row r="16" spans="1:26" x14ac:dyDescent="0.25">
      <c r="A16" s="30">
        <v>2014</v>
      </c>
      <c r="B16" s="30" t="s">
        <v>8</v>
      </c>
      <c r="C16" s="30" t="s">
        <v>9</v>
      </c>
      <c r="D16" s="30" t="s">
        <v>13</v>
      </c>
      <c r="E16" s="30">
        <v>1</v>
      </c>
      <c r="F16" s="12" t="str">
        <f t="shared" si="0"/>
        <v>2014All1-in-10May Peak1</v>
      </c>
      <c r="G16" s="30">
        <v>0.98371330000000001</v>
      </c>
      <c r="H16" s="3">
        <v>0.98371330000000001</v>
      </c>
      <c r="I16" s="30">
        <v>74.198499999999996</v>
      </c>
      <c r="J16" s="30"/>
      <c r="K16" s="30">
        <v>155929.91</v>
      </c>
      <c r="L16" s="30">
        <v>153753.54</v>
      </c>
      <c r="M16" s="30">
        <v>0</v>
      </c>
      <c r="N16" s="30"/>
      <c r="O16" s="30"/>
      <c r="P16" s="30"/>
      <c r="Q16" s="30"/>
      <c r="R16" s="30"/>
      <c r="Z16" s="3"/>
    </row>
    <row r="17" spans="1:26" x14ac:dyDescent="0.25">
      <c r="A17" s="30">
        <v>2014</v>
      </c>
      <c r="B17" s="30" t="s">
        <v>8</v>
      </c>
      <c r="C17" s="30" t="s">
        <v>9</v>
      </c>
      <c r="D17" s="30" t="s">
        <v>13</v>
      </c>
      <c r="E17" s="30">
        <v>4</v>
      </c>
      <c r="F17" s="12" t="str">
        <f t="shared" si="0"/>
        <v>2014All1-in-10May Peak4</v>
      </c>
      <c r="G17" s="30">
        <v>0.70762020000000003</v>
      </c>
      <c r="H17" s="3">
        <v>0.70762020000000003</v>
      </c>
      <c r="I17" s="30">
        <v>69.848399999999998</v>
      </c>
      <c r="J17" s="30"/>
      <c r="K17" s="30">
        <v>155929.91</v>
      </c>
      <c r="L17" s="30">
        <v>153753.54</v>
      </c>
      <c r="M17" s="30">
        <v>0</v>
      </c>
      <c r="N17" s="30"/>
      <c r="O17" s="30"/>
      <c r="P17" s="30"/>
      <c r="Q17" s="30"/>
      <c r="R17" s="30"/>
      <c r="Z17" s="3"/>
    </row>
    <row r="18" spans="1:26" x14ac:dyDescent="0.25">
      <c r="A18" s="30">
        <v>2014</v>
      </c>
      <c r="B18" s="30" t="s">
        <v>8</v>
      </c>
      <c r="C18" s="30" t="s">
        <v>9</v>
      </c>
      <c r="D18" s="30" t="s">
        <v>13</v>
      </c>
      <c r="E18" s="30">
        <v>16</v>
      </c>
      <c r="F18" s="12" t="str">
        <f t="shared" si="0"/>
        <v>2014All1-in-10May Peak16</v>
      </c>
      <c r="G18" s="30">
        <v>2.310133</v>
      </c>
      <c r="H18" s="3">
        <v>1.7153620000000001</v>
      </c>
      <c r="I18" s="30">
        <v>95.713399999999993</v>
      </c>
      <c r="J18" s="30">
        <v>0.14439869999999999</v>
      </c>
      <c r="K18" s="30">
        <v>155929.91</v>
      </c>
      <c r="L18" s="30">
        <v>153753.54</v>
      </c>
      <c r="M18" s="30">
        <v>0.5947711</v>
      </c>
      <c r="N18" s="30">
        <v>0.40971679999999999</v>
      </c>
      <c r="O18" s="30">
        <v>0.51904839999999997</v>
      </c>
      <c r="P18" s="30">
        <v>0.5947711</v>
      </c>
      <c r="Q18" s="30">
        <v>0.67049389999999998</v>
      </c>
      <c r="R18" s="30">
        <v>0.77982549999999995</v>
      </c>
      <c r="Z18" s="3"/>
    </row>
    <row r="19" spans="1:26" x14ac:dyDescent="0.25">
      <c r="A19" s="30">
        <v>2014</v>
      </c>
      <c r="B19" s="30" t="s">
        <v>8</v>
      </c>
      <c r="C19" s="30" t="s">
        <v>9</v>
      </c>
      <c r="D19" s="30" t="s">
        <v>13</v>
      </c>
      <c r="E19" s="30">
        <v>17</v>
      </c>
      <c r="F19" s="12" t="str">
        <f t="shared" si="0"/>
        <v>2014All1-in-10May Peak17</v>
      </c>
      <c r="G19" s="30">
        <v>2.5865629999999999</v>
      </c>
      <c r="H19" s="3">
        <v>1.950833</v>
      </c>
      <c r="I19" s="30">
        <v>95.789199999999994</v>
      </c>
      <c r="J19" s="30">
        <v>0.15517800000000001</v>
      </c>
      <c r="K19" s="30">
        <v>155929.91</v>
      </c>
      <c r="L19" s="30">
        <v>153753.54</v>
      </c>
      <c r="M19" s="30">
        <v>0.63573069999999998</v>
      </c>
      <c r="N19" s="30">
        <v>0.43686219999999998</v>
      </c>
      <c r="O19" s="30">
        <v>0.5543553</v>
      </c>
      <c r="P19" s="30">
        <v>0.63573069999999998</v>
      </c>
      <c r="Q19" s="30">
        <v>0.71710620000000003</v>
      </c>
      <c r="R19" s="30">
        <v>0.83459930000000004</v>
      </c>
      <c r="Z19" s="3"/>
    </row>
    <row r="20" spans="1:26" x14ac:dyDescent="0.25">
      <c r="A20" s="30">
        <v>2014</v>
      </c>
      <c r="B20" s="30" t="s">
        <v>8</v>
      </c>
      <c r="C20" s="30" t="s">
        <v>17</v>
      </c>
      <c r="D20" s="30" t="s">
        <v>13</v>
      </c>
      <c r="E20" s="30">
        <v>19</v>
      </c>
      <c r="F20" s="12" t="str">
        <f t="shared" si="0"/>
        <v>2014All1-in-2May Peak19</v>
      </c>
      <c r="G20" s="30">
        <v>1.890566</v>
      </c>
      <c r="H20" s="3">
        <v>2.083898</v>
      </c>
      <c r="I20" s="30">
        <v>83.998999999999995</v>
      </c>
      <c r="J20" s="30">
        <v>2.99917E-2</v>
      </c>
      <c r="K20" s="30">
        <v>155929.91</v>
      </c>
      <c r="L20" s="30">
        <v>153753.54</v>
      </c>
      <c r="M20" s="30">
        <v>-0.1933317</v>
      </c>
      <c r="N20" s="30">
        <v>-0.23176759999999999</v>
      </c>
      <c r="O20" s="30">
        <v>-0.20905940000000001</v>
      </c>
      <c r="P20" s="30">
        <v>-0.1933317</v>
      </c>
      <c r="Q20" s="30">
        <v>-0.17760409999999999</v>
      </c>
      <c r="R20" s="30">
        <v>-0.1548959</v>
      </c>
      <c r="Z20" s="3"/>
    </row>
    <row r="21" spans="1:26" x14ac:dyDescent="0.25">
      <c r="A21" s="30">
        <v>2014</v>
      </c>
      <c r="B21" s="30" t="s">
        <v>8</v>
      </c>
      <c r="C21" s="30" t="s">
        <v>17</v>
      </c>
      <c r="D21" s="30" t="s">
        <v>13</v>
      </c>
      <c r="E21" s="30">
        <v>5</v>
      </c>
      <c r="F21" s="12" t="str">
        <f t="shared" si="0"/>
        <v>2014All1-in-2May Peak5</v>
      </c>
      <c r="G21" s="30">
        <v>0.47202660000000002</v>
      </c>
      <c r="H21" s="3">
        <v>0.47202660000000002</v>
      </c>
      <c r="I21" s="30">
        <v>63.1083</v>
      </c>
      <c r="J21" s="30"/>
      <c r="K21" s="30">
        <v>155929.91</v>
      </c>
      <c r="L21" s="30">
        <v>153753.54</v>
      </c>
      <c r="M21" s="30">
        <v>0</v>
      </c>
      <c r="N21" s="30"/>
      <c r="O21" s="30"/>
      <c r="P21" s="30"/>
      <c r="Q21" s="30"/>
      <c r="R21" s="30"/>
      <c r="Z21" s="3"/>
    </row>
    <row r="22" spans="1:26" x14ac:dyDescent="0.25">
      <c r="A22" s="30">
        <v>2014</v>
      </c>
      <c r="B22" s="30" t="s">
        <v>8</v>
      </c>
      <c r="C22" s="30" t="s">
        <v>17</v>
      </c>
      <c r="D22" s="30" t="s">
        <v>13</v>
      </c>
      <c r="E22" s="30">
        <v>2</v>
      </c>
      <c r="F22" s="12" t="str">
        <f t="shared" si="0"/>
        <v>2014All1-in-2May Peak2</v>
      </c>
      <c r="G22" s="30">
        <v>0.57323990000000002</v>
      </c>
      <c r="H22" s="3">
        <v>0.57323990000000002</v>
      </c>
      <c r="I22" s="30">
        <v>66.158100000000005</v>
      </c>
      <c r="J22" s="30"/>
      <c r="K22" s="30">
        <v>155929.91</v>
      </c>
      <c r="L22" s="30">
        <v>153753.54</v>
      </c>
      <c r="M22" s="30">
        <v>0</v>
      </c>
      <c r="N22" s="30"/>
      <c r="O22" s="30"/>
      <c r="P22" s="30"/>
      <c r="Q22" s="30"/>
      <c r="R22" s="30"/>
      <c r="Z22" s="3"/>
    </row>
    <row r="23" spans="1:26" x14ac:dyDescent="0.25">
      <c r="A23" s="30">
        <v>2014</v>
      </c>
      <c r="B23" s="30" t="s">
        <v>8</v>
      </c>
      <c r="C23" s="30" t="s">
        <v>9</v>
      </c>
      <c r="D23" s="30" t="s">
        <v>13</v>
      </c>
      <c r="E23" s="30">
        <v>6</v>
      </c>
      <c r="F23" s="12" t="str">
        <f t="shared" si="0"/>
        <v>2014All1-in-10May Peak6</v>
      </c>
      <c r="G23" s="30">
        <v>0.73316060000000005</v>
      </c>
      <c r="H23" s="3">
        <v>0.73316060000000005</v>
      </c>
      <c r="I23" s="30">
        <v>67.600399999999993</v>
      </c>
      <c r="J23" s="30"/>
      <c r="K23" s="30">
        <v>155929.91</v>
      </c>
      <c r="L23" s="30">
        <v>153753.54</v>
      </c>
      <c r="M23" s="30">
        <v>0</v>
      </c>
      <c r="N23" s="30"/>
      <c r="O23" s="30"/>
      <c r="P23" s="30"/>
      <c r="Q23" s="30"/>
      <c r="R23" s="30"/>
      <c r="Z23" s="3"/>
    </row>
    <row r="24" spans="1:26" x14ac:dyDescent="0.25">
      <c r="A24" s="30">
        <v>2014</v>
      </c>
      <c r="B24" s="30" t="s">
        <v>8</v>
      </c>
      <c r="C24" s="30" t="s">
        <v>9</v>
      </c>
      <c r="D24" s="30" t="s">
        <v>13</v>
      </c>
      <c r="E24" s="30">
        <v>12</v>
      </c>
      <c r="F24" s="12" t="str">
        <f t="shared" si="0"/>
        <v>2014All1-in-10May Peak12</v>
      </c>
      <c r="G24" s="30">
        <v>1.2949919999999999</v>
      </c>
      <c r="H24" s="3">
        <v>1.2949919999999999</v>
      </c>
      <c r="I24" s="30">
        <v>88.254499999999993</v>
      </c>
      <c r="J24" s="30"/>
      <c r="K24" s="30">
        <v>155929.91</v>
      </c>
      <c r="L24" s="30">
        <v>153753.54</v>
      </c>
      <c r="M24" s="30">
        <v>0</v>
      </c>
      <c r="N24" s="30"/>
      <c r="O24" s="30"/>
      <c r="P24" s="30"/>
      <c r="Q24" s="30"/>
      <c r="R24" s="30"/>
      <c r="Z24" s="3"/>
    </row>
    <row r="25" spans="1:26" x14ac:dyDescent="0.25">
      <c r="A25" s="30">
        <v>2014</v>
      </c>
      <c r="B25" s="30" t="s">
        <v>8</v>
      </c>
      <c r="C25" s="30" t="s">
        <v>9</v>
      </c>
      <c r="D25" s="30" t="s">
        <v>13</v>
      </c>
      <c r="E25" s="30">
        <v>21</v>
      </c>
      <c r="F25" s="12" t="str">
        <f t="shared" si="0"/>
        <v>2014All1-in-10May Peak21</v>
      </c>
      <c r="G25" s="30">
        <v>2.324757</v>
      </c>
      <c r="H25" s="3">
        <v>2.4432510000000001</v>
      </c>
      <c r="I25" s="30">
        <v>85.237099999999998</v>
      </c>
      <c r="J25" s="30">
        <v>1.8479499999999999E-2</v>
      </c>
      <c r="K25" s="30">
        <v>155929.91</v>
      </c>
      <c r="L25" s="30">
        <v>153753.54</v>
      </c>
      <c r="M25" s="30">
        <v>-0.1184945</v>
      </c>
      <c r="N25" s="30">
        <v>-0.142177</v>
      </c>
      <c r="O25" s="30">
        <v>-0.1281852</v>
      </c>
      <c r="P25" s="30">
        <v>-0.1184945</v>
      </c>
      <c r="Q25" s="30">
        <v>-0.10880380000000001</v>
      </c>
      <c r="R25" s="30">
        <v>-9.4811999999999994E-2</v>
      </c>
      <c r="Z25" s="3"/>
    </row>
    <row r="26" spans="1:26" x14ac:dyDescent="0.25">
      <c r="A26" s="30">
        <v>2014</v>
      </c>
      <c r="B26" s="30" t="s">
        <v>8</v>
      </c>
      <c r="C26" s="30" t="s">
        <v>17</v>
      </c>
      <c r="D26" s="30" t="s">
        <v>13</v>
      </c>
      <c r="E26" s="30">
        <v>9</v>
      </c>
      <c r="F26" s="12" t="str">
        <f t="shared" si="0"/>
        <v>2014All1-in-2May Peak9</v>
      </c>
      <c r="G26" s="30">
        <v>0.65347500000000003</v>
      </c>
      <c r="H26" s="3">
        <v>0.65347500000000003</v>
      </c>
      <c r="I26" s="30">
        <v>67.747100000000003</v>
      </c>
      <c r="J26" s="30"/>
      <c r="K26" s="30">
        <v>155929.91</v>
      </c>
      <c r="L26" s="30">
        <v>153753.54</v>
      </c>
      <c r="M26" s="30">
        <v>0</v>
      </c>
      <c r="N26" s="30"/>
      <c r="O26" s="30"/>
      <c r="P26" s="30"/>
      <c r="Q26" s="30"/>
      <c r="R26" s="30"/>
      <c r="Z26" s="3"/>
    </row>
    <row r="27" spans="1:26" x14ac:dyDescent="0.25">
      <c r="A27" s="30">
        <v>2014</v>
      </c>
      <c r="B27" s="30" t="s">
        <v>8</v>
      </c>
      <c r="C27" s="30" t="s">
        <v>17</v>
      </c>
      <c r="D27" s="30" t="s">
        <v>13</v>
      </c>
      <c r="E27" s="30">
        <v>12</v>
      </c>
      <c r="F27" s="12" t="str">
        <f t="shared" si="0"/>
        <v>2014All1-in-2May Peak12</v>
      </c>
      <c r="G27" s="30">
        <v>0.88855899999999999</v>
      </c>
      <c r="H27" s="3">
        <v>0.88855899999999999</v>
      </c>
      <c r="I27" s="30">
        <v>78.9846</v>
      </c>
      <c r="J27" s="30"/>
      <c r="K27" s="30">
        <v>155929.91</v>
      </c>
      <c r="L27" s="30">
        <v>153753.54</v>
      </c>
      <c r="M27" s="30">
        <v>0</v>
      </c>
      <c r="N27" s="30"/>
      <c r="O27" s="30"/>
      <c r="P27" s="30"/>
      <c r="Q27" s="30"/>
      <c r="R27" s="30"/>
      <c r="Z27" s="3"/>
    </row>
    <row r="28" spans="1:26" x14ac:dyDescent="0.25">
      <c r="A28" s="30">
        <v>2014</v>
      </c>
      <c r="B28" s="30" t="s">
        <v>8</v>
      </c>
      <c r="C28" s="30" t="s">
        <v>9</v>
      </c>
      <c r="D28" s="30" t="s">
        <v>13</v>
      </c>
      <c r="E28" s="30">
        <v>24</v>
      </c>
      <c r="F28" s="12" t="str">
        <f t="shared" si="0"/>
        <v>2014All1-in-10May Peak24</v>
      </c>
      <c r="G28" s="30">
        <v>1.250786</v>
      </c>
      <c r="H28" s="3">
        <v>1.278205</v>
      </c>
      <c r="I28" s="30">
        <v>76.106099999999998</v>
      </c>
      <c r="J28" s="30">
        <v>4.3619000000000002E-3</v>
      </c>
      <c r="K28" s="30">
        <v>155929.91</v>
      </c>
      <c r="L28" s="30">
        <v>153753.54</v>
      </c>
      <c r="M28" s="30">
        <v>-2.74189E-2</v>
      </c>
      <c r="N28" s="30">
        <v>-3.3008799999999998E-2</v>
      </c>
      <c r="O28" s="30">
        <v>-2.9706199999999999E-2</v>
      </c>
      <c r="P28" s="30">
        <v>-2.74189E-2</v>
      </c>
      <c r="Q28" s="30">
        <v>-2.5131500000000001E-2</v>
      </c>
      <c r="R28" s="30">
        <v>-2.1828899999999998E-2</v>
      </c>
      <c r="Z28" s="3"/>
    </row>
    <row r="29" spans="1:26" x14ac:dyDescent="0.25">
      <c r="A29" s="30">
        <v>2014</v>
      </c>
      <c r="B29" s="30" t="s">
        <v>8</v>
      </c>
      <c r="C29" s="30" t="s">
        <v>17</v>
      </c>
      <c r="D29" s="30" t="s">
        <v>13</v>
      </c>
      <c r="E29" s="30">
        <v>11</v>
      </c>
      <c r="F29" s="12" t="str">
        <f t="shared" si="0"/>
        <v>2014All1-in-2May Peak11</v>
      </c>
      <c r="G29" s="30">
        <v>0.77704479999999998</v>
      </c>
      <c r="H29" s="3">
        <v>0.77704479999999998</v>
      </c>
      <c r="I29" s="30">
        <v>75.594899999999996</v>
      </c>
      <c r="J29" s="30"/>
      <c r="K29" s="30">
        <v>155929.91</v>
      </c>
      <c r="L29" s="30">
        <v>153753.54</v>
      </c>
      <c r="M29" s="30">
        <v>0</v>
      </c>
      <c r="N29" s="30"/>
      <c r="O29" s="30"/>
      <c r="P29" s="30"/>
      <c r="Q29" s="30"/>
      <c r="R29" s="30"/>
      <c r="Z29" s="3"/>
    </row>
    <row r="30" spans="1:26" x14ac:dyDescent="0.25">
      <c r="A30" s="30">
        <v>2014</v>
      </c>
      <c r="B30" s="30" t="s">
        <v>8</v>
      </c>
      <c r="C30" s="30" t="s">
        <v>17</v>
      </c>
      <c r="D30" s="30" t="s">
        <v>13</v>
      </c>
      <c r="E30" s="30">
        <v>24</v>
      </c>
      <c r="F30" s="12" t="str">
        <f t="shared" si="0"/>
        <v>2014All1-in-2May Peak24</v>
      </c>
      <c r="G30" s="30">
        <v>0.85473759999999999</v>
      </c>
      <c r="H30" s="3">
        <v>0.88215639999999995</v>
      </c>
      <c r="I30" s="30">
        <v>68.337999999999994</v>
      </c>
      <c r="J30" s="30">
        <v>4.3619000000000002E-3</v>
      </c>
      <c r="K30" s="30">
        <v>155929.91</v>
      </c>
      <c r="L30" s="30">
        <v>153753.54</v>
      </c>
      <c r="M30" s="30">
        <v>-2.74189E-2</v>
      </c>
      <c r="N30" s="30">
        <v>-3.3008799999999998E-2</v>
      </c>
      <c r="O30" s="30">
        <v>-2.9706199999999999E-2</v>
      </c>
      <c r="P30" s="30">
        <v>-2.74189E-2</v>
      </c>
      <c r="Q30" s="30">
        <v>-2.5131500000000001E-2</v>
      </c>
      <c r="R30" s="30">
        <v>-2.1828899999999998E-2</v>
      </c>
      <c r="Z30" s="3"/>
    </row>
    <row r="31" spans="1:26" x14ac:dyDescent="0.25">
      <c r="A31" s="30">
        <v>2014</v>
      </c>
      <c r="B31" s="30" t="s">
        <v>8</v>
      </c>
      <c r="C31" s="30" t="s">
        <v>17</v>
      </c>
      <c r="D31" s="30" t="s">
        <v>13</v>
      </c>
      <c r="E31" s="30">
        <v>16</v>
      </c>
      <c r="F31" s="12" t="str">
        <f t="shared" si="0"/>
        <v>2014All1-in-2May Peak16</v>
      </c>
      <c r="G31" s="30">
        <v>1.602449</v>
      </c>
      <c r="H31" s="3">
        <v>1.2495510000000001</v>
      </c>
      <c r="I31" s="30">
        <v>86.745400000000004</v>
      </c>
      <c r="J31" s="30">
        <v>0.1337267</v>
      </c>
      <c r="K31" s="30">
        <v>155929.91</v>
      </c>
      <c r="L31" s="30">
        <v>153753.54</v>
      </c>
      <c r="M31" s="30">
        <v>0.3528984</v>
      </c>
      <c r="N31" s="30">
        <v>0.1815206</v>
      </c>
      <c r="O31" s="30">
        <v>0.28277200000000002</v>
      </c>
      <c r="P31" s="30">
        <v>0.3528984</v>
      </c>
      <c r="Q31" s="30">
        <v>0.42302469999999998</v>
      </c>
      <c r="R31" s="30">
        <v>0.52427610000000002</v>
      </c>
      <c r="Z31" s="3"/>
    </row>
    <row r="32" spans="1:26" x14ac:dyDescent="0.25">
      <c r="A32" s="30">
        <v>2014</v>
      </c>
      <c r="B32" s="30" t="s">
        <v>8</v>
      </c>
      <c r="C32" s="30" t="s">
        <v>9</v>
      </c>
      <c r="D32" s="30" t="s">
        <v>13</v>
      </c>
      <c r="E32" s="30">
        <v>10</v>
      </c>
      <c r="F32" s="12" t="str">
        <f t="shared" si="0"/>
        <v>2014All1-in-10May Peak10</v>
      </c>
      <c r="G32" s="30">
        <v>1.0359750000000001</v>
      </c>
      <c r="H32" s="3">
        <v>1.0359750000000001</v>
      </c>
      <c r="I32" s="30">
        <v>80.69</v>
      </c>
      <c r="J32" s="30"/>
      <c r="K32" s="30">
        <v>155929.91</v>
      </c>
      <c r="L32" s="30">
        <v>153753.54</v>
      </c>
      <c r="M32" s="30">
        <v>0</v>
      </c>
      <c r="N32" s="30"/>
      <c r="O32" s="30"/>
      <c r="P32" s="30"/>
      <c r="Q32" s="30"/>
      <c r="R32" s="30"/>
      <c r="Z32" s="3"/>
    </row>
    <row r="33" spans="1:26" x14ac:dyDescent="0.25">
      <c r="A33" s="30">
        <v>2014</v>
      </c>
      <c r="B33" s="30" t="s">
        <v>8</v>
      </c>
      <c r="C33" s="30" t="s">
        <v>9</v>
      </c>
      <c r="D33" s="30" t="s">
        <v>13</v>
      </c>
      <c r="E33" s="30">
        <v>19</v>
      </c>
      <c r="F33" s="12" t="str">
        <f t="shared" si="0"/>
        <v>2014All1-in-10May Peak19</v>
      </c>
      <c r="G33" s="30">
        <v>2.7559529999999999</v>
      </c>
      <c r="H33" s="3">
        <v>2.9492850000000002</v>
      </c>
      <c r="I33" s="30">
        <v>93.8566</v>
      </c>
      <c r="J33" s="30">
        <v>2.99917E-2</v>
      </c>
      <c r="K33" s="30">
        <v>155929.91</v>
      </c>
      <c r="L33" s="30">
        <v>153753.54</v>
      </c>
      <c r="M33" s="30">
        <v>-0.193332</v>
      </c>
      <c r="N33" s="30">
        <v>-0.2317678</v>
      </c>
      <c r="O33" s="30">
        <v>-0.20905960000000001</v>
      </c>
      <c r="P33" s="30">
        <v>-0.193332</v>
      </c>
      <c r="Q33" s="30">
        <v>-0.17760429999999999</v>
      </c>
      <c r="R33" s="30">
        <v>-0.15489610000000001</v>
      </c>
      <c r="Z33" s="3"/>
    </row>
    <row r="34" spans="1:26" x14ac:dyDescent="0.25">
      <c r="A34" s="30">
        <v>2014</v>
      </c>
      <c r="B34" s="30" t="s">
        <v>8</v>
      </c>
      <c r="C34" s="30" t="s">
        <v>17</v>
      </c>
      <c r="D34" s="30" t="s">
        <v>13</v>
      </c>
      <c r="E34" s="30">
        <v>23</v>
      </c>
      <c r="F34" s="12" t="str">
        <f t="shared" si="0"/>
        <v>2014All1-in-2May Peak23</v>
      </c>
      <c r="G34" s="30">
        <v>1.108295</v>
      </c>
      <c r="H34" s="3">
        <v>1.1480049999999999</v>
      </c>
      <c r="I34" s="30">
        <v>70.251000000000005</v>
      </c>
      <c r="J34" s="30">
        <v>6.2693999999999996E-3</v>
      </c>
      <c r="K34" s="30">
        <v>155929.91</v>
      </c>
      <c r="L34" s="30">
        <v>153753.54</v>
      </c>
      <c r="M34" s="30">
        <v>-3.9709899999999999E-2</v>
      </c>
      <c r="N34" s="30">
        <v>-4.7744399999999999E-2</v>
      </c>
      <c r="O34" s="30">
        <v>-4.2997599999999997E-2</v>
      </c>
      <c r="P34" s="30">
        <v>-3.9709899999999999E-2</v>
      </c>
      <c r="Q34" s="30">
        <v>-3.6422299999999998E-2</v>
      </c>
      <c r="R34" s="30">
        <v>-3.1675399999999999E-2</v>
      </c>
      <c r="Z34" s="3"/>
    </row>
    <row r="35" spans="1:26" x14ac:dyDescent="0.25">
      <c r="A35" s="30">
        <v>2014</v>
      </c>
      <c r="B35" s="30" t="s">
        <v>8</v>
      </c>
      <c r="C35" s="30" t="s">
        <v>9</v>
      </c>
      <c r="D35" s="30" t="s">
        <v>13</v>
      </c>
      <c r="E35" s="30">
        <v>7</v>
      </c>
      <c r="F35" s="12" t="str">
        <f t="shared" si="0"/>
        <v>2014All1-in-10May Peak7</v>
      </c>
      <c r="G35" s="30">
        <v>0.84826559999999995</v>
      </c>
      <c r="H35" s="3">
        <v>0.84826559999999995</v>
      </c>
      <c r="I35" s="30">
        <v>67.812700000000007</v>
      </c>
      <c r="J35" s="30"/>
      <c r="K35" s="30">
        <v>155929.91</v>
      </c>
      <c r="L35" s="30">
        <v>153753.54</v>
      </c>
      <c r="M35" s="30">
        <v>0</v>
      </c>
      <c r="N35" s="30"/>
      <c r="O35" s="30"/>
      <c r="P35" s="30"/>
      <c r="Q35" s="30"/>
      <c r="R35" s="30"/>
      <c r="Z35" s="3"/>
    </row>
    <row r="36" spans="1:26" x14ac:dyDescent="0.25">
      <c r="A36" s="30">
        <v>2014</v>
      </c>
      <c r="B36" s="30" t="s">
        <v>8</v>
      </c>
      <c r="C36" s="30" t="s">
        <v>9</v>
      </c>
      <c r="D36" s="30" t="s">
        <v>13</v>
      </c>
      <c r="E36" s="30">
        <v>11</v>
      </c>
      <c r="F36" s="12" t="str">
        <f t="shared" si="0"/>
        <v>2014All1-in-10May Peak11</v>
      </c>
      <c r="G36" s="30">
        <v>1.1410560000000001</v>
      </c>
      <c r="H36" s="3">
        <v>1.1410560000000001</v>
      </c>
      <c r="I36" s="30">
        <v>84.564899999999994</v>
      </c>
      <c r="J36" s="30"/>
      <c r="K36" s="30">
        <v>155929.91</v>
      </c>
      <c r="L36" s="30">
        <v>153753.54</v>
      </c>
      <c r="M36" s="30">
        <v>0</v>
      </c>
      <c r="N36" s="30"/>
      <c r="O36" s="30"/>
      <c r="P36" s="30"/>
      <c r="Q36" s="30"/>
      <c r="R36" s="30"/>
      <c r="Z36" s="3"/>
    </row>
    <row r="37" spans="1:26" x14ac:dyDescent="0.25">
      <c r="A37" s="30">
        <v>2014</v>
      </c>
      <c r="B37" s="30" t="s">
        <v>8</v>
      </c>
      <c r="C37" s="30" t="s">
        <v>9</v>
      </c>
      <c r="D37" s="30" t="s">
        <v>13</v>
      </c>
      <c r="E37" s="30">
        <v>3</v>
      </c>
      <c r="F37" s="12" t="str">
        <f t="shared" si="0"/>
        <v>2014All1-in-10May Peak3</v>
      </c>
      <c r="G37" s="30">
        <v>0.75553990000000004</v>
      </c>
      <c r="H37" s="3">
        <v>0.75553990000000004</v>
      </c>
      <c r="I37" s="30">
        <v>70.919899999999998</v>
      </c>
      <c r="J37" s="30"/>
      <c r="K37" s="30">
        <v>155929.91</v>
      </c>
      <c r="L37" s="30">
        <v>153753.54</v>
      </c>
      <c r="M37" s="30">
        <v>0</v>
      </c>
      <c r="N37" s="30"/>
      <c r="O37" s="30"/>
      <c r="P37" s="30"/>
      <c r="Q37" s="30"/>
      <c r="R37" s="30"/>
      <c r="Z37" s="3"/>
    </row>
    <row r="38" spans="1:26" x14ac:dyDescent="0.25">
      <c r="A38" s="30">
        <v>2014</v>
      </c>
      <c r="B38" s="30" t="s">
        <v>8</v>
      </c>
      <c r="C38" s="30" t="s">
        <v>17</v>
      </c>
      <c r="D38" s="30" t="s">
        <v>13</v>
      </c>
      <c r="E38" s="30">
        <v>20</v>
      </c>
      <c r="F38" s="12" t="str">
        <f t="shared" si="0"/>
        <v>2014All1-in-2May Peak20</v>
      </c>
      <c r="G38" s="30">
        <v>1.7686649999999999</v>
      </c>
      <c r="H38" s="3">
        <v>1.9696579999999999</v>
      </c>
      <c r="I38" s="30">
        <v>80.383899999999997</v>
      </c>
      <c r="J38" s="30">
        <v>3.1250699999999999E-2</v>
      </c>
      <c r="K38" s="30">
        <v>155929.91</v>
      </c>
      <c r="L38" s="30">
        <v>153753.54</v>
      </c>
      <c r="M38" s="30">
        <v>-0.20099259999999999</v>
      </c>
      <c r="N38" s="30">
        <v>-0.24104200000000001</v>
      </c>
      <c r="O38" s="30">
        <v>-0.2173805</v>
      </c>
      <c r="P38" s="30">
        <v>-0.20099259999999999</v>
      </c>
      <c r="Q38" s="30">
        <v>-0.18460470000000001</v>
      </c>
      <c r="R38" s="30">
        <v>-0.16094320000000001</v>
      </c>
      <c r="Z38" s="3"/>
    </row>
    <row r="39" spans="1:26" x14ac:dyDescent="0.25">
      <c r="A39" s="30">
        <v>2014</v>
      </c>
      <c r="B39" s="30" t="s">
        <v>8</v>
      </c>
      <c r="C39" s="30" t="s">
        <v>9</v>
      </c>
      <c r="D39" s="30" t="s">
        <v>13</v>
      </c>
      <c r="E39" s="30">
        <v>13</v>
      </c>
      <c r="F39" s="12" t="str">
        <f t="shared" si="0"/>
        <v>2014All1-in-10May Peak13</v>
      </c>
      <c r="G39" s="30">
        <v>1.5069520000000001</v>
      </c>
      <c r="H39" s="3">
        <v>1.5069520000000001</v>
      </c>
      <c r="I39" s="30">
        <v>91.299800000000005</v>
      </c>
      <c r="J39" s="30"/>
      <c r="K39" s="30">
        <v>155929.91</v>
      </c>
      <c r="L39" s="30">
        <v>153753.54</v>
      </c>
      <c r="M39" s="30">
        <v>0</v>
      </c>
      <c r="N39" s="30"/>
      <c r="O39" s="30"/>
      <c r="P39" s="30"/>
      <c r="Q39" s="30"/>
      <c r="R39" s="30"/>
      <c r="Z39" s="3"/>
    </row>
    <row r="40" spans="1:26" x14ac:dyDescent="0.25">
      <c r="A40" s="30">
        <v>2014</v>
      </c>
      <c r="B40" s="30" t="s">
        <v>8</v>
      </c>
      <c r="C40" s="30" t="s">
        <v>17</v>
      </c>
      <c r="D40" s="30" t="s">
        <v>13</v>
      </c>
      <c r="E40" s="30">
        <v>14</v>
      </c>
      <c r="F40" s="12" t="str">
        <f t="shared" si="0"/>
        <v>2014All1-in-2May Peak14</v>
      </c>
      <c r="G40" s="30">
        <v>1.2128159999999999</v>
      </c>
      <c r="H40" s="3">
        <v>1.005943</v>
      </c>
      <c r="I40" s="30">
        <v>84.415999999999997</v>
      </c>
      <c r="J40" s="30">
        <v>8.0284999999999995E-2</v>
      </c>
      <c r="K40" s="30">
        <v>155929.91</v>
      </c>
      <c r="L40" s="30">
        <v>153753.54</v>
      </c>
      <c r="M40" s="30">
        <v>0.20687220000000001</v>
      </c>
      <c r="N40" s="30">
        <v>0.1039828</v>
      </c>
      <c r="O40" s="30">
        <v>0.16477069999999999</v>
      </c>
      <c r="P40" s="30">
        <v>0.20687220000000001</v>
      </c>
      <c r="Q40" s="30">
        <v>0.24897369999999999</v>
      </c>
      <c r="R40" s="30">
        <v>0.30976160000000003</v>
      </c>
      <c r="Z40" s="3"/>
    </row>
    <row r="41" spans="1:26" x14ac:dyDescent="0.25">
      <c r="A41" s="30">
        <v>2014</v>
      </c>
      <c r="B41" s="30" t="s">
        <v>8</v>
      </c>
      <c r="C41" s="30" t="s">
        <v>9</v>
      </c>
      <c r="D41" s="30" t="s">
        <v>13</v>
      </c>
      <c r="E41" s="30">
        <v>14</v>
      </c>
      <c r="F41" s="12" t="str">
        <f t="shared" si="0"/>
        <v>2014All1-in-10May Peak14</v>
      </c>
      <c r="G41" s="30">
        <v>1.747625</v>
      </c>
      <c r="H41" s="3">
        <v>1.4110240000000001</v>
      </c>
      <c r="I41" s="30">
        <v>93.878699999999995</v>
      </c>
      <c r="J41" s="30">
        <v>8.2017000000000007E-2</v>
      </c>
      <c r="K41" s="30">
        <v>155929.91</v>
      </c>
      <c r="L41" s="30">
        <v>153753.54</v>
      </c>
      <c r="M41" s="30">
        <v>0.33660069999999997</v>
      </c>
      <c r="N41" s="30">
        <v>0.23149169999999999</v>
      </c>
      <c r="O41" s="30">
        <v>0.29359089999999999</v>
      </c>
      <c r="P41" s="30">
        <v>0.33660069999999997</v>
      </c>
      <c r="Q41" s="30">
        <v>0.37961040000000001</v>
      </c>
      <c r="R41" s="30">
        <v>0.44170969999999998</v>
      </c>
      <c r="Z41" s="3"/>
    </row>
    <row r="42" spans="1:26" x14ac:dyDescent="0.25">
      <c r="A42" s="30">
        <v>2014</v>
      </c>
      <c r="B42" s="30" t="s">
        <v>8</v>
      </c>
      <c r="C42" s="30" t="s">
        <v>17</v>
      </c>
      <c r="D42" s="30" t="s">
        <v>13</v>
      </c>
      <c r="E42" s="30">
        <v>4</v>
      </c>
      <c r="F42" s="12" t="str">
        <f t="shared" si="0"/>
        <v>2014All1-in-2May Peak4</v>
      </c>
      <c r="G42" s="30">
        <v>0.48164800000000002</v>
      </c>
      <c r="H42" s="3">
        <v>0.48164800000000002</v>
      </c>
      <c r="I42" s="30">
        <v>63.8825</v>
      </c>
      <c r="J42" s="30"/>
      <c r="K42" s="30">
        <v>155929.91</v>
      </c>
      <c r="L42" s="30">
        <v>153753.54</v>
      </c>
      <c r="M42" s="30">
        <v>0</v>
      </c>
      <c r="N42" s="30"/>
      <c r="O42" s="30"/>
      <c r="P42" s="30"/>
      <c r="Q42" s="30"/>
      <c r="R42" s="30"/>
      <c r="Z42" s="3"/>
    </row>
    <row r="43" spans="1:26" x14ac:dyDescent="0.25">
      <c r="A43" s="30">
        <v>2014</v>
      </c>
      <c r="B43" s="30" t="s">
        <v>8</v>
      </c>
      <c r="C43" s="30" t="s">
        <v>9</v>
      </c>
      <c r="D43" s="30" t="s">
        <v>13</v>
      </c>
      <c r="E43" s="30">
        <v>2</v>
      </c>
      <c r="F43" s="12" t="str">
        <f t="shared" si="0"/>
        <v>2014All1-in-10May Peak2</v>
      </c>
      <c r="G43" s="30">
        <v>0.83960089999999998</v>
      </c>
      <c r="H43" s="3">
        <v>0.83960089999999998</v>
      </c>
      <c r="I43" s="30">
        <v>72.125699999999995</v>
      </c>
      <c r="J43" s="30"/>
      <c r="K43" s="30">
        <v>155929.91</v>
      </c>
      <c r="L43" s="30">
        <v>153753.54</v>
      </c>
      <c r="M43" s="30">
        <v>0</v>
      </c>
      <c r="N43" s="30"/>
      <c r="O43" s="30"/>
      <c r="P43" s="30"/>
      <c r="Q43" s="30"/>
      <c r="R43" s="30"/>
      <c r="Z43" s="3"/>
    </row>
    <row r="44" spans="1:26" x14ac:dyDescent="0.25">
      <c r="A44" s="30">
        <v>2014</v>
      </c>
      <c r="B44" s="30" t="s">
        <v>8</v>
      </c>
      <c r="C44" s="30" t="s">
        <v>17</v>
      </c>
      <c r="D44" s="30" t="s">
        <v>13</v>
      </c>
      <c r="E44" s="30">
        <v>15</v>
      </c>
      <c r="F44" s="12" t="str">
        <f t="shared" si="0"/>
        <v>2014All1-in-2May Peak15</v>
      </c>
      <c r="G44" s="30">
        <v>1.3944939999999999</v>
      </c>
      <c r="H44" s="3">
        <v>1.110803</v>
      </c>
      <c r="I44" s="30">
        <v>86.091700000000003</v>
      </c>
      <c r="J44" s="30">
        <v>0.1045006</v>
      </c>
      <c r="K44" s="30">
        <v>155929.91</v>
      </c>
      <c r="L44" s="30">
        <v>153753.54</v>
      </c>
      <c r="M44" s="30">
        <v>0.2836919</v>
      </c>
      <c r="N44" s="30">
        <v>0.14976900000000001</v>
      </c>
      <c r="O44" s="30">
        <v>0.2288917</v>
      </c>
      <c r="P44" s="30">
        <v>0.2836919</v>
      </c>
      <c r="Q44" s="30">
        <v>0.33849200000000002</v>
      </c>
      <c r="R44" s="30">
        <v>0.41761480000000001</v>
      </c>
      <c r="Z44" s="3"/>
    </row>
    <row r="45" spans="1:26" x14ac:dyDescent="0.25">
      <c r="A45" s="30">
        <v>2014</v>
      </c>
      <c r="B45" s="30" t="s">
        <v>8</v>
      </c>
      <c r="C45" s="30" t="s">
        <v>17</v>
      </c>
      <c r="D45" s="30" t="s">
        <v>13</v>
      </c>
      <c r="E45" s="30">
        <v>1</v>
      </c>
      <c r="F45" s="12" t="str">
        <f t="shared" si="0"/>
        <v>2014All1-in-2May Peak1</v>
      </c>
      <c r="G45" s="30">
        <v>0.67110619999999999</v>
      </c>
      <c r="H45" s="3">
        <v>0.67110619999999999</v>
      </c>
      <c r="I45" s="30">
        <v>67.575400000000002</v>
      </c>
      <c r="J45" s="30"/>
      <c r="K45" s="30">
        <v>155929.91</v>
      </c>
      <c r="L45" s="30">
        <v>153753.54</v>
      </c>
      <c r="M45" s="30">
        <v>0</v>
      </c>
      <c r="N45" s="30"/>
      <c r="O45" s="30"/>
      <c r="P45" s="30"/>
      <c r="Q45" s="30"/>
      <c r="R45" s="30"/>
      <c r="Z45" s="3"/>
    </row>
    <row r="46" spans="1:26" x14ac:dyDescent="0.25">
      <c r="A46" s="30">
        <v>2014</v>
      </c>
      <c r="B46" s="30" t="s">
        <v>8</v>
      </c>
      <c r="C46" s="30" t="s">
        <v>17</v>
      </c>
      <c r="D46" s="30" t="s">
        <v>13</v>
      </c>
      <c r="E46" s="30">
        <v>3</v>
      </c>
      <c r="F46" s="12" t="str">
        <f t="shared" si="0"/>
        <v>2014All1-in-2May Peak3</v>
      </c>
      <c r="G46" s="30">
        <v>0.51515069999999996</v>
      </c>
      <c r="H46" s="3">
        <v>0.51515069999999996</v>
      </c>
      <c r="I46" s="30">
        <v>65.138499999999993</v>
      </c>
      <c r="J46" s="30"/>
      <c r="K46" s="30">
        <v>155929.91</v>
      </c>
      <c r="L46" s="30">
        <v>153753.54</v>
      </c>
      <c r="M46" s="30">
        <v>0</v>
      </c>
      <c r="N46" s="30"/>
      <c r="O46" s="30"/>
      <c r="P46" s="30"/>
      <c r="Q46" s="30"/>
      <c r="R46" s="30"/>
      <c r="Z46" s="3"/>
    </row>
    <row r="47" spans="1:26" x14ac:dyDescent="0.25">
      <c r="A47" s="30">
        <v>2014</v>
      </c>
      <c r="B47" s="30" t="s">
        <v>8</v>
      </c>
      <c r="C47" s="30" t="s">
        <v>17</v>
      </c>
      <c r="D47" s="30" t="s">
        <v>13</v>
      </c>
      <c r="E47" s="30">
        <v>21</v>
      </c>
      <c r="F47" s="12" t="str">
        <f t="shared" si="0"/>
        <v>2014All1-in-2May Peak21</v>
      </c>
      <c r="G47" s="30">
        <v>1.591143</v>
      </c>
      <c r="H47" s="3">
        <v>1.7096370000000001</v>
      </c>
      <c r="I47" s="30">
        <v>76.3005</v>
      </c>
      <c r="J47" s="30">
        <v>1.8479499999999999E-2</v>
      </c>
      <c r="K47" s="30">
        <v>155929.91</v>
      </c>
      <c r="L47" s="30">
        <v>153753.54</v>
      </c>
      <c r="M47" s="30">
        <v>-0.1184945</v>
      </c>
      <c r="N47" s="30">
        <v>-0.142177</v>
      </c>
      <c r="O47" s="30">
        <v>-0.1281852</v>
      </c>
      <c r="P47" s="30">
        <v>-0.1184945</v>
      </c>
      <c r="Q47" s="30">
        <v>-0.10880380000000001</v>
      </c>
      <c r="R47" s="30">
        <v>-9.4811999999999994E-2</v>
      </c>
      <c r="Z47" s="3"/>
    </row>
    <row r="48" spans="1:26" x14ac:dyDescent="0.25">
      <c r="A48" s="30">
        <v>2014</v>
      </c>
      <c r="B48" s="30" t="s">
        <v>8</v>
      </c>
      <c r="C48" s="30" t="s">
        <v>17</v>
      </c>
      <c r="D48" s="30" t="s">
        <v>13</v>
      </c>
      <c r="E48" s="30">
        <v>22</v>
      </c>
      <c r="F48" s="12" t="str">
        <f t="shared" si="0"/>
        <v>2014All1-in-2May Peak22</v>
      </c>
      <c r="G48" s="30">
        <v>1.388088</v>
      </c>
      <c r="H48" s="3">
        <v>1.4530419999999999</v>
      </c>
      <c r="I48" s="30">
        <v>73.198400000000007</v>
      </c>
      <c r="J48" s="30">
        <v>1.01645E-2</v>
      </c>
      <c r="K48" s="30">
        <v>155929.91</v>
      </c>
      <c r="L48" s="30">
        <v>153753.54</v>
      </c>
      <c r="M48" s="30">
        <v>-6.4953800000000006E-2</v>
      </c>
      <c r="N48" s="30">
        <v>-7.79802E-2</v>
      </c>
      <c r="O48" s="30">
        <v>-7.0284100000000002E-2</v>
      </c>
      <c r="P48" s="30">
        <v>-6.4953800000000006E-2</v>
      </c>
      <c r="Q48" s="30">
        <v>-5.9623500000000003E-2</v>
      </c>
      <c r="R48" s="30">
        <v>-5.1927399999999999E-2</v>
      </c>
      <c r="Z48" s="3"/>
    </row>
    <row r="49" spans="1:26" x14ac:dyDescent="0.25">
      <c r="A49" s="30">
        <v>2014</v>
      </c>
      <c r="B49" s="30" t="s">
        <v>8</v>
      </c>
      <c r="C49" s="30" t="s">
        <v>17</v>
      </c>
      <c r="D49" s="30" t="s">
        <v>13</v>
      </c>
      <c r="E49" s="30">
        <v>13</v>
      </c>
      <c r="F49" s="12" t="str">
        <f t="shared" si="0"/>
        <v>2014All1-in-2May Peak13</v>
      </c>
      <c r="G49" s="30">
        <v>1.0409459999999999</v>
      </c>
      <c r="H49" s="3">
        <v>1.0409459999999999</v>
      </c>
      <c r="I49" s="30">
        <v>81.928899999999999</v>
      </c>
      <c r="J49" s="30"/>
      <c r="K49" s="30">
        <v>155929.91</v>
      </c>
      <c r="L49" s="30">
        <v>153753.54</v>
      </c>
      <c r="M49" s="30">
        <v>0</v>
      </c>
      <c r="N49" s="30"/>
      <c r="O49" s="30"/>
      <c r="P49" s="30"/>
      <c r="Q49" s="30"/>
      <c r="R49" s="30"/>
      <c r="Z49" s="3"/>
    </row>
    <row r="50" spans="1:26" x14ac:dyDescent="0.25">
      <c r="A50" s="30">
        <v>2014</v>
      </c>
      <c r="B50" s="30" t="s">
        <v>18</v>
      </c>
      <c r="C50" s="30" t="s">
        <v>9</v>
      </c>
      <c r="D50" s="30" t="s">
        <v>13</v>
      </c>
      <c r="E50" s="30">
        <v>22</v>
      </c>
      <c r="F50" s="12" t="str">
        <f t="shared" si="0"/>
        <v>2014Greater Bay Area1-in-10May Peak22</v>
      </c>
      <c r="G50" s="30">
        <v>1.9739450000000001</v>
      </c>
      <c r="H50" s="3">
        <v>2.0085299999999999</v>
      </c>
      <c r="I50" s="30">
        <v>77.976100000000002</v>
      </c>
      <c r="J50" s="30">
        <v>5.7574999999999996E-3</v>
      </c>
      <c r="K50" s="30">
        <v>54046.398000000001</v>
      </c>
      <c r="L50" s="30">
        <v>52543.012000000002</v>
      </c>
      <c r="M50" s="30">
        <v>-3.4585100000000001E-2</v>
      </c>
      <c r="N50" s="30">
        <v>-4.1963599999999997E-2</v>
      </c>
      <c r="O50" s="30">
        <v>-3.76043E-2</v>
      </c>
      <c r="P50" s="30">
        <v>-3.4585100000000001E-2</v>
      </c>
      <c r="Q50" s="30">
        <v>-3.1565900000000001E-2</v>
      </c>
      <c r="R50" s="30">
        <v>-2.7206600000000001E-2</v>
      </c>
      <c r="Z50" s="3"/>
    </row>
    <row r="51" spans="1:26" x14ac:dyDescent="0.25">
      <c r="A51" s="30">
        <v>2014</v>
      </c>
      <c r="B51" s="30" t="s">
        <v>18</v>
      </c>
      <c r="C51" s="30" t="s">
        <v>9</v>
      </c>
      <c r="D51" s="30" t="s">
        <v>13</v>
      </c>
      <c r="E51" s="30">
        <v>10</v>
      </c>
      <c r="F51" s="12" t="str">
        <f t="shared" si="0"/>
        <v>2014Greater Bay Area1-in-10May Peak10</v>
      </c>
      <c r="G51" s="30">
        <v>1.0182819999999999</v>
      </c>
      <c r="H51" s="3">
        <v>1.0182819999999999</v>
      </c>
      <c r="I51" s="30">
        <v>78.229900000000001</v>
      </c>
      <c r="J51" s="30"/>
      <c r="K51" s="30">
        <v>54046.398000000001</v>
      </c>
      <c r="L51" s="30">
        <v>52543.012000000002</v>
      </c>
      <c r="M51" s="30">
        <v>0</v>
      </c>
      <c r="N51" s="30"/>
      <c r="O51" s="30"/>
      <c r="P51" s="30"/>
      <c r="Q51" s="30"/>
      <c r="R51" s="30"/>
      <c r="Z51" s="3"/>
    </row>
    <row r="52" spans="1:26" x14ac:dyDescent="0.25">
      <c r="A52" s="30">
        <v>2014</v>
      </c>
      <c r="B52" s="30" t="s">
        <v>18</v>
      </c>
      <c r="C52" s="30" t="s">
        <v>9</v>
      </c>
      <c r="D52" s="30" t="s">
        <v>13</v>
      </c>
      <c r="E52" s="30">
        <v>8</v>
      </c>
      <c r="F52" s="12" t="str">
        <f t="shared" si="0"/>
        <v>2014Greater Bay Area1-in-10May Peak8</v>
      </c>
      <c r="G52" s="30">
        <v>0.95721940000000005</v>
      </c>
      <c r="H52" s="3">
        <v>0.95721940000000005</v>
      </c>
      <c r="I52" s="30">
        <v>68.995599999999996</v>
      </c>
      <c r="J52" s="30"/>
      <c r="K52" s="30">
        <v>54046.398000000001</v>
      </c>
      <c r="L52" s="30">
        <v>52543.012000000002</v>
      </c>
      <c r="M52" s="30">
        <v>0</v>
      </c>
      <c r="N52" s="30"/>
      <c r="O52" s="30"/>
      <c r="P52" s="30"/>
      <c r="Q52" s="30"/>
      <c r="R52" s="30"/>
      <c r="Z52" s="3"/>
    </row>
    <row r="53" spans="1:26" x14ac:dyDescent="0.25">
      <c r="A53" s="30">
        <v>2014</v>
      </c>
      <c r="B53" s="30" t="s">
        <v>18</v>
      </c>
      <c r="C53" s="30" t="s">
        <v>9</v>
      </c>
      <c r="D53" s="30" t="s">
        <v>13</v>
      </c>
      <c r="E53" s="30">
        <v>7</v>
      </c>
      <c r="F53" s="12" t="str">
        <f t="shared" si="0"/>
        <v>2014Greater Bay Area1-in-10May Peak7</v>
      </c>
      <c r="G53" s="30">
        <v>0.83377140000000005</v>
      </c>
      <c r="H53" s="3">
        <v>0.83377140000000005</v>
      </c>
      <c r="I53" s="30">
        <v>65.843699999999998</v>
      </c>
      <c r="J53" s="30"/>
      <c r="K53" s="30">
        <v>54046.398000000001</v>
      </c>
      <c r="L53" s="30">
        <v>52543.012000000002</v>
      </c>
      <c r="M53" s="30">
        <v>0</v>
      </c>
      <c r="N53" s="30"/>
      <c r="O53" s="30"/>
      <c r="P53" s="30"/>
      <c r="Q53" s="30"/>
      <c r="R53" s="30"/>
      <c r="Z53" s="3"/>
    </row>
    <row r="54" spans="1:26" x14ac:dyDescent="0.25">
      <c r="A54" s="30">
        <v>2014</v>
      </c>
      <c r="B54" s="30" t="s">
        <v>18</v>
      </c>
      <c r="C54" s="30" t="s">
        <v>17</v>
      </c>
      <c r="D54" s="30" t="s">
        <v>13</v>
      </c>
      <c r="E54" s="30">
        <v>18</v>
      </c>
      <c r="F54" s="12" t="str">
        <f t="shared" si="0"/>
        <v>2014Greater Bay Area1-in-2May Peak18</v>
      </c>
      <c r="G54" s="30">
        <v>1.2757579999999999</v>
      </c>
      <c r="H54" s="3">
        <v>1.110177</v>
      </c>
      <c r="I54" s="30">
        <v>77.459199999999996</v>
      </c>
      <c r="J54" s="30">
        <v>0.13340669999999999</v>
      </c>
      <c r="K54" s="30">
        <v>54046.398000000001</v>
      </c>
      <c r="L54" s="30">
        <v>52543.012000000002</v>
      </c>
      <c r="M54" s="30">
        <v>0.16558129999999999</v>
      </c>
      <c r="N54" s="30">
        <v>-5.3863000000000001E-3</v>
      </c>
      <c r="O54" s="30">
        <v>9.5622799999999994E-2</v>
      </c>
      <c r="P54" s="30">
        <v>0.16558129999999999</v>
      </c>
      <c r="Q54" s="30">
        <v>0.2355399</v>
      </c>
      <c r="R54" s="30">
        <v>0.33654899999999999</v>
      </c>
      <c r="Z54" s="3"/>
    </row>
    <row r="55" spans="1:26" x14ac:dyDescent="0.25">
      <c r="A55" s="30">
        <v>2014</v>
      </c>
      <c r="B55" s="30" t="s">
        <v>18</v>
      </c>
      <c r="C55" s="30" t="s">
        <v>17</v>
      </c>
      <c r="D55" s="30" t="s">
        <v>13</v>
      </c>
      <c r="E55" s="30">
        <v>20</v>
      </c>
      <c r="F55" s="12" t="str">
        <f t="shared" si="0"/>
        <v>2014Greater Bay Area1-in-2May Peak20</v>
      </c>
      <c r="G55" s="30">
        <v>1.2237450000000001</v>
      </c>
      <c r="H55" s="3">
        <v>1.358878</v>
      </c>
      <c r="I55" s="30">
        <v>70.157799999999995</v>
      </c>
      <c r="J55" s="30">
        <v>2.2495899999999999E-2</v>
      </c>
      <c r="K55" s="30">
        <v>54046.398000000001</v>
      </c>
      <c r="L55" s="30">
        <v>52543.012000000002</v>
      </c>
      <c r="M55" s="30">
        <v>-0.13513339999999999</v>
      </c>
      <c r="N55" s="30">
        <v>-0.163963</v>
      </c>
      <c r="O55" s="30">
        <v>-0.14693020000000001</v>
      </c>
      <c r="P55" s="30">
        <v>-0.13513339999999999</v>
      </c>
      <c r="Q55" s="30">
        <v>-0.1233365</v>
      </c>
      <c r="R55" s="30">
        <v>-0.1063037</v>
      </c>
      <c r="Z55" s="3"/>
    </row>
    <row r="56" spans="1:26" x14ac:dyDescent="0.25">
      <c r="A56" s="30">
        <v>2014</v>
      </c>
      <c r="B56" s="30" t="s">
        <v>18</v>
      </c>
      <c r="C56" s="30" t="s">
        <v>9</v>
      </c>
      <c r="D56" s="30" t="s">
        <v>13</v>
      </c>
      <c r="E56" s="30">
        <v>16</v>
      </c>
      <c r="F56" s="12" t="str">
        <f t="shared" si="0"/>
        <v>2014Greater Bay Area1-in-10May Peak16</v>
      </c>
      <c r="G56" s="30">
        <v>2.0253190000000001</v>
      </c>
      <c r="H56" s="3">
        <v>1.519479</v>
      </c>
      <c r="I56" s="30">
        <v>91.829800000000006</v>
      </c>
      <c r="J56" s="30">
        <v>0.1405621</v>
      </c>
      <c r="K56" s="30">
        <v>54046.398000000001</v>
      </c>
      <c r="L56" s="30">
        <v>52543.012000000002</v>
      </c>
      <c r="M56" s="30">
        <v>0.50583959999999994</v>
      </c>
      <c r="N56" s="30">
        <v>0.32570199999999999</v>
      </c>
      <c r="O56" s="30">
        <v>0.43212879999999998</v>
      </c>
      <c r="P56" s="30">
        <v>0.50583959999999994</v>
      </c>
      <c r="Q56" s="30">
        <v>0.57955040000000002</v>
      </c>
      <c r="R56" s="30">
        <v>0.68597719999999995</v>
      </c>
      <c r="Z56" s="3"/>
    </row>
    <row r="57" spans="1:26" x14ac:dyDescent="0.25">
      <c r="A57" s="30">
        <v>2014</v>
      </c>
      <c r="B57" s="30" t="s">
        <v>18</v>
      </c>
      <c r="C57" s="30" t="s">
        <v>17</v>
      </c>
      <c r="D57" s="30" t="s">
        <v>13</v>
      </c>
      <c r="E57" s="30">
        <v>10</v>
      </c>
      <c r="F57" s="12" t="str">
        <f t="shared" si="0"/>
        <v>2014Greater Bay Area1-in-2May Peak10</v>
      </c>
      <c r="G57" s="30">
        <v>0.51716399999999996</v>
      </c>
      <c r="H57" s="3">
        <v>0.51716399999999996</v>
      </c>
      <c r="I57" s="30">
        <v>65.026300000000006</v>
      </c>
      <c r="J57" s="30"/>
      <c r="K57" s="30">
        <v>54046.398000000001</v>
      </c>
      <c r="L57" s="30">
        <v>52543.012000000002</v>
      </c>
      <c r="M57" s="30">
        <v>0</v>
      </c>
      <c r="N57" s="30"/>
      <c r="O57" s="30"/>
      <c r="P57" s="30"/>
      <c r="Q57" s="30"/>
      <c r="R57" s="30"/>
      <c r="Z57" s="3"/>
    </row>
    <row r="58" spans="1:26" x14ac:dyDescent="0.25">
      <c r="A58" s="30">
        <v>2014</v>
      </c>
      <c r="B58" s="30" t="s">
        <v>18</v>
      </c>
      <c r="C58" s="30" t="s">
        <v>9</v>
      </c>
      <c r="D58" s="30" t="s">
        <v>13</v>
      </c>
      <c r="E58" s="30">
        <v>14</v>
      </c>
      <c r="F58" s="12" t="str">
        <f t="shared" si="0"/>
        <v>2014Greater Bay Area1-in-10May Peak14</v>
      </c>
      <c r="G58" s="30">
        <v>1.5425450000000001</v>
      </c>
      <c r="H58" s="3">
        <v>1.250186</v>
      </c>
      <c r="I58" s="30">
        <v>91.3904</v>
      </c>
      <c r="J58" s="30">
        <v>8.1240300000000001E-2</v>
      </c>
      <c r="K58" s="30">
        <v>54046.398000000001</v>
      </c>
      <c r="L58" s="30">
        <v>52543.012000000002</v>
      </c>
      <c r="M58" s="30">
        <v>0.29235860000000002</v>
      </c>
      <c r="N58" s="30">
        <v>0.188245</v>
      </c>
      <c r="O58" s="30">
        <v>0.24975620000000001</v>
      </c>
      <c r="P58" s="30">
        <v>0.29235860000000002</v>
      </c>
      <c r="Q58" s="30">
        <v>0.33496110000000001</v>
      </c>
      <c r="R58" s="30">
        <v>0.3964722</v>
      </c>
      <c r="Z58" s="3"/>
    </row>
    <row r="59" spans="1:26" x14ac:dyDescent="0.25">
      <c r="A59" s="30">
        <v>2014</v>
      </c>
      <c r="B59" s="30" t="s">
        <v>18</v>
      </c>
      <c r="C59" s="30" t="s">
        <v>17</v>
      </c>
      <c r="D59" s="30" t="s">
        <v>13</v>
      </c>
      <c r="E59" s="30">
        <v>3</v>
      </c>
      <c r="F59" s="12" t="str">
        <f t="shared" si="0"/>
        <v>2014Greater Bay Area1-in-2May Peak3</v>
      </c>
      <c r="G59" s="30">
        <v>0.36984790000000001</v>
      </c>
      <c r="H59" s="3">
        <v>0.36984790000000001</v>
      </c>
      <c r="I59" s="30">
        <v>59.130400000000002</v>
      </c>
      <c r="J59" s="30"/>
      <c r="K59" s="30">
        <v>54046.398000000001</v>
      </c>
      <c r="L59" s="30">
        <v>52543.012000000002</v>
      </c>
      <c r="M59" s="30">
        <v>0</v>
      </c>
      <c r="N59" s="30"/>
      <c r="O59" s="30"/>
      <c r="P59" s="30"/>
      <c r="Q59" s="30"/>
      <c r="R59" s="30"/>
      <c r="Z59" s="3"/>
    </row>
    <row r="60" spans="1:26" x14ac:dyDescent="0.25">
      <c r="A60" s="30">
        <v>2014</v>
      </c>
      <c r="B60" s="30" t="s">
        <v>18</v>
      </c>
      <c r="C60" s="30" t="s">
        <v>9</v>
      </c>
      <c r="D60" s="30" t="s">
        <v>13</v>
      </c>
      <c r="E60" s="30">
        <v>23</v>
      </c>
      <c r="F60" s="12" t="str">
        <f t="shared" si="0"/>
        <v>2014Greater Bay Area1-in-10May Peak23</v>
      </c>
      <c r="G60" s="30">
        <v>1.599667</v>
      </c>
      <c r="H60" s="3">
        <v>1.6237900000000001</v>
      </c>
      <c r="I60" s="30">
        <v>74.972700000000003</v>
      </c>
      <c r="J60" s="30">
        <v>4.0157999999999999E-3</v>
      </c>
      <c r="K60" s="30">
        <v>54046.398000000001</v>
      </c>
      <c r="L60" s="30">
        <v>52543.012000000002</v>
      </c>
      <c r="M60" s="30">
        <v>-2.4123100000000001E-2</v>
      </c>
      <c r="N60" s="30">
        <v>-2.92695E-2</v>
      </c>
      <c r="O60" s="30">
        <v>-2.6228999999999999E-2</v>
      </c>
      <c r="P60" s="30">
        <v>-2.4123100000000001E-2</v>
      </c>
      <c r="Q60" s="30">
        <v>-2.2017200000000001E-2</v>
      </c>
      <c r="R60" s="30">
        <v>-1.89766E-2</v>
      </c>
      <c r="Z60" s="3"/>
    </row>
    <row r="61" spans="1:26" x14ac:dyDescent="0.25">
      <c r="A61" s="30">
        <v>2014</v>
      </c>
      <c r="B61" s="30" t="s">
        <v>18</v>
      </c>
      <c r="C61" s="30" t="s">
        <v>17</v>
      </c>
      <c r="D61" s="30" t="s">
        <v>13</v>
      </c>
      <c r="E61" s="30">
        <v>11</v>
      </c>
      <c r="F61" s="12" t="str">
        <f t="shared" si="0"/>
        <v>2014Greater Bay Area1-in-2May Peak11</v>
      </c>
      <c r="G61" s="30">
        <v>0.55544269999999996</v>
      </c>
      <c r="H61" s="3">
        <v>0.55544269999999996</v>
      </c>
      <c r="I61" s="30">
        <v>68.999799999999993</v>
      </c>
      <c r="J61" s="30"/>
      <c r="K61" s="30">
        <v>54046.398000000001</v>
      </c>
      <c r="L61" s="30">
        <v>52543.012000000002</v>
      </c>
      <c r="M61" s="30">
        <v>0</v>
      </c>
      <c r="N61" s="30"/>
      <c r="O61" s="30"/>
      <c r="P61" s="30"/>
      <c r="Q61" s="30"/>
      <c r="R61" s="30"/>
      <c r="Z61" s="3"/>
    </row>
    <row r="62" spans="1:26" x14ac:dyDescent="0.25">
      <c r="A62" s="30">
        <v>2014</v>
      </c>
      <c r="B62" s="30" t="s">
        <v>18</v>
      </c>
      <c r="C62" s="30" t="s">
        <v>9</v>
      </c>
      <c r="D62" s="30" t="s">
        <v>13</v>
      </c>
      <c r="E62" s="30">
        <v>12</v>
      </c>
      <c r="F62" s="12" t="str">
        <f t="shared" si="0"/>
        <v>2014Greater Bay Area1-in-10May Peak12</v>
      </c>
      <c r="G62" s="30">
        <v>1.2061059999999999</v>
      </c>
      <c r="H62" s="3">
        <v>1.2061059999999999</v>
      </c>
      <c r="I62" s="30">
        <v>85.852500000000006</v>
      </c>
      <c r="J62" s="30"/>
      <c r="K62" s="30">
        <v>54046.398000000001</v>
      </c>
      <c r="L62" s="30">
        <v>52543.012000000002</v>
      </c>
      <c r="M62" s="30">
        <v>0</v>
      </c>
      <c r="N62" s="30"/>
      <c r="O62" s="30"/>
      <c r="P62" s="30"/>
      <c r="Q62" s="30"/>
      <c r="R62" s="30"/>
      <c r="Z62" s="3"/>
    </row>
    <row r="63" spans="1:26" x14ac:dyDescent="0.25">
      <c r="A63" s="30">
        <v>2014</v>
      </c>
      <c r="B63" s="30" t="s">
        <v>18</v>
      </c>
      <c r="C63" s="30" t="s">
        <v>17</v>
      </c>
      <c r="D63" s="30" t="s">
        <v>13</v>
      </c>
      <c r="E63" s="30">
        <v>21</v>
      </c>
      <c r="F63" s="12" t="str">
        <f t="shared" si="0"/>
        <v>2014Greater Bay Area1-in-2May Peak21</v>
      </c>
      <c r="G63" s="30">
        <v>1.1201939999999999</v>
      </c>
      <c r="H63" s="3">
        <v>1.1944109999999999</v>
      </c>
      <c r="I63" s="30">
        <v>66.1434</v>
      </c>
      <c r="J63" s="30">
        <v>1.2355100000000001E-2</v>
      </c>
      <c r="K63" s="30">
        <v>54046.398000000001</v>
      </c>
      <c r="L63" s="30">
        <v>52543.012000000002</v>
      </c>
      <c r="M63" s="30">
        <v>-7.4217099999999994E-2</v>
      </c>
      <c r="N63" s="30">
        <v>-9.0050699999999997E-2</v>
      </c>
      <c r="O63" s="30">
        <v>-8.0696100000000007E-2</v>
      </c>
      <c r="P63" s="30">
        <v>-7.4217099999999994E-2</v>
      </c>
      <c r="Q63" s="30">
        <v>-6.7738099999999996E-2</v>
      </c>
      <c r="R63" s="30">
        <v>-5.8383400000000002E-2</v>
      </c>
      <c r="Z63" s="3"/>
    </row>
    <row r="64" spans="1:26" x14ac:dyDescent="0.25">
      <c r="A64" s="30">
        <v>2014</v>
      </c>
      <c r="B64" s="30" t="s">
        <v>18</v>
      </c>
      <c r="C64" s="30" t="s">
        <v>9</v>
      </c>
      <c r="D64" s="30" t="s">
        <v>13</v>
      </c>
      <c r="E64" s="30">
        <v>19</v>
      </c>
      <c r="F64" s="12" t="str">
        <f t="shared" si="0"/>
        <v>2014Greater Bay Area1-in-10May Peak19</v>
      </c>
      <c r="G64" s="30">
        <v>2.5462880000000001</v>
      </c>
      <c r="H64" s="3">
        <v>2.673781</v>
      </c>
      <c r="I64" s="30">
        <v>88.868399999999994</v>
      </c>
      <c r="J64" s="30">
        <v>2.1224E-2</v>
      </c>
      <c r="K64" s="30">
        <v>54046.398000000001</v>
      </c>
      <c r="L64" s="30">
        <v>52543.012000000002</v>
      </c>
      <c r="M64" s="30">
        <v>-0.12749269999999999</v>
      </c>
      <c r="N64" s="30">
        <v>-0.1546923</v>
      </c>
      <c r="O64" s="30">
        <v>-0.13862250000000001</v>
      </c>
      <c r="P64" s="30">
        <v>-0.12749269999999999</v>
      </c>
      <c r="Q64" s="30">
        <v>-0.1163628</v>
      </c>
      <c r="R64" s="30">
        <v>-0.1002931</v>
      </c>
      <c r="Z64" s="3"/>
    </row>
    <row r="65" spans="1:26" x14ac:dyDescent="0.25">
      <c r="A65" s="30">
        <v>2014</v>
      </c>
      <c r="B65" s="30" t="s">
        <v>18</v>
      </c>
      <c r="C65" s="30" t="s">
        <v>17</v>
      </c>
      <c r="D65" s="30" t="s">
        <v>13</v>
      </c>
      <c r="E65" s="30">
        <v>12</v>
      </c>
      <c r="F65" s="12" t="str">
        <f t="shared" si="0"/>
        <v>2014Greater Bay Area1-in-2May Peak12</v>
      </c>
      <c r="G65" s="30">
        <v>0.61255590000000004</v>
      </c>
      <c r="H65" s="3">
        <v>0.61255590000000004</v>
      </c>
      <c r="I65" s="30">
        <v>72.328500000000005</v>
      </c>
      <c r="J65" s="30"/>
      <c r="K65" s="30">
        <v>54046.398000000001</v>
      </c>
      <c r="L65" s="30">
        <v>52543.012000000002</v>
      </c>
      <c r="M65" s="30">
        <v>0</v>
      </c>
      <c r="N65" s="30"/>
      <c r="O65" s="30"/>
      <c r="P65" s="30"/>
      <c r="Q65" s="30"/>
      <c r="R65" s="30"/>
      <c r="Z65" s="3"/>
    </row>
    <row r="66" spans="1:26" x14ac:dyDescent="0.25">
      <c r="A66" s="30">
        <v>2014</v>
      </c>
      <c r="B66" s="30" t="s">
        <v>18</v>
      </c>
      <c r="C66" s="30" t="s">
        <v>9</v>
      </c>
      <c r="D66" s="30" t="s">
        <v>13</v>
      </c>
      <c r="E66" s="30">
        <v>21</v>
      </c>
      <c r="F66" s="12" t="str">
        <f t="shared" si="0"/>
        <v>2014Greater Bay Area1-in-10May Peak21</v>
      </c>
      <c r="G66" s="30">
        <v>2.2056309999999999</v>
      </c>
      <c r="H66" s="3">
        <v>2.279849</v>
      </c>
      <c r="I66" s="30">
        <v>81.031599999999997</v>
      </c>
      <c r="J66" s="30">
        <v>1.2355100000000001E-2</v>
      </c>
      <c r="K66" s="30">
        <v>54046.398000000001</v>
      </c>
      <c r="L66" s="30">
        <v>52543.012000000002</v>
      </c>
      <c r="M66" s="30">
        <v>-7.4217099999999994E-2</v>
      </c>
      <c r="N66" s="30">
        <v>-9.0050699999999997E-2</v>
      </c>
      <c r="O66" s="30">
        <v>-8.0696100000000007E-2</v>
      </c>
      <c r="P66" s="30">
        <v>-7.4217099999999994E-2</v>
      </c>
      <c r="Q66" s="30">
        <v>-6.7738099999999996E-2</v>
      </c>
      <c r="R66" s="30">
        <v>-5.8383400000000002E-2</v>
      </c>
      <c r="Z66" s="3"/>
    </row>
    <row r="67" spans="1:26" x14ac:dyDescent="0.25">
      <c r="A67" s="30">
        <v>2014</v>
      </c>
      <c r="B67" s="30" t="s">
        <v>18</v>
      </c>
      <c r="C67" s="30" t="s">
        <v>17</v>
      </c>
      <c r="D67" s="30" t="s">
        <v>13</v>
      </c>
      <c r="E67" s="30">
        <v>7</v>
      </c>
      <c r="F67" s="12" t="str">
        <f t="shared" ref="F67:F130" si="1">CONCATENATE(A67,B67,C67,D67,E67)</f>
        <v>2014Greater Bay Area1-in-2May Peak7</v>
      </c>
      <c r="G67" s="30">
        <v>0.42345509999999997</v>
      </c>
      <c r="H67" s="3">
        <v>0.42345509999999997</v>
      </c>
      <c r="I67" s="30">
        <v>57.084200000000003</v>
      </c>
      <c r="J67" s="30"/>
      <c r="K67" s="30">
        <v>54046.398000000001</v>
      </c>
      <c r="L67" s="30">
        <v>52543.012000000002</v>
      </c>
      <c r="M67" s="30">
        <v>0</v>
      </c>
      <c r="N67" s="30"/>
      <c r="O67" s="30"/>
      <c r="P67" s="30"/>
      <c r="Q67" s="30"/>
      <c r="R67" s="30"/>
      <c r="Z67" s="3"/>
    </row>
    <row r="68" spans="1:26" x14ac:dyDescent="0.25">
      <c r="A68" s="30">
        <v>2014</v>
      </c>
      <c r="B68" s="30" t="s">
        <v>18</v>
      </c>
      <c r="C68" s="30" t="s">
        <v>9</v>
      </c>
      <c r="D68" s="30" t="s">
        <v>13</v>
      </c>
      <c r="E68" s="30">
        <v>24</v>
      </c>
      <c r="F68" s="12" t="str">
        <f t="shared" si="1"/>
        <v>2014Greater Bay Area1-in-10May Peak24</v>
      </c>
      <c r="G68" s="30">
        <v>1.2200310000000001</v>
      </c>
      <c r="H68" s="3">
        <v>1.238078</v>
      </c>
      <c r="I68" s="30">
        <v>73.156800000000004</v>
      </c>
      <c r="J68" s="30">
        <v>3.0043000000000001E-3</v>
      </c>
      <c r="K68" s="30">
        <v>54046.398000000001</v>
      </c>
      <c r="L68" s="30">
        <v>52543.012000000002</v>
      </c>
      <c r="M68" s="30">
        <v>-1.8046900000000001E-2</v>
      </c>
      <c r="N68" s="30">
        <v>-2.1897E-2</v>
      </c>
      <c r="O68" s="30">
        <v>-1.9622299999999999E-2</v>
      </c>
      <c r="P68" s="30">
        <v>-1.8046900000000001E-2</v>
      </c>
      <c r="Q68" s="30">
        <v>-1.6471400000000001E-2</v>
      </c>
      <c r="R68" s="30">
        <v>-1.41967E-2</v>
      </c>
      <c r="Z68" s="3"/>
    </row>
    <row r="69" spans="1:26" x14ac:dyDescent="0.25">
      <c r="A69" s="30">
        <v>2014</v>
      </c>
      <c r="B69" s="30" t="s">
        <v>18</v>
      </c>
      <c r="C69" s="30" t="s">
        <v>9</v>
      </c>
      <c r="D69" s="30" t="s">
        <v>13</v>
      </c>
      <c r="E69" s="30">
        <v>13</v>
      </c>
      <c r="F69" s="12" t="str">
        <f t="shared" si="1"/>
        <v>2014Greater Bay Area1-in-10May Peak13</v>
      </c>
      <c r="G69" s="30">
        <v>1.3626819999999999</v>
      </c>
      <c r="H69" s="3">
        <v>1.3626819999999999</v>
      </c>
      <c r="I69" s="30">
        <v>89.1738</v>
      </c>
      <c r="J69" s="30"/>
      <c r="K69" s="30">
        <v>54046.398000000001</v>
      </c>
      <c r="L69" s="30">
        <v>52543.012000000002</v>
      </c>
      <c r="M69" s="30">
        <v>0</v>
      </c>
      <c r="N69" s="30"/>
      <c r="O69" s="30"/>
      <c r="P69" s="30"/>
      <c r="Q69" s="30"/>
      <c r="R69" s="30"/>
      <c r="Z69" s="3"/>
    </row>
    <row r="70" spans="1:26" x14ac:dyDescent="0.25">
      <c r="A70" s="30">
        <v>2014</v>
      </c>
      <c r="B70" s="30" t="s">
        <v>18</v>
      </c>
      <c r="C70" s="30" t="s">
        <v>9</v>
      </c>
      <c r="D70" s="30" t="s">
        <v>13</v>
      </c>
      <c r="E70" s="30">
        <v>17</v>
      </c>
      <c r="F70" s="12" t="str">
        <f t="shared" si="1"/>
        <v>2014Greater Bay Area1-in-10May Peak17</v>
      </c>
      <c r="G70" s="30">
        <v>2.2980640000000001</v>
      </c>
      <c r="H70" s="3">
        <v>1.7402709999999999</v>
      </c>
      <c r="I70" s="30">
        <v>90.466700000000003</v>
      </c>
      <c r="J70" s="30">
        <v>0.15499869999999999</v>
      </c>
      <c r="K70" s="30">
        <v>54046.398000000001</v>
      </c>
      <c r="L70" s="30">
        <v>52543.012000000002</v>
      </c>
      <c r="M70" s="30">
        <v>0.55779230000000002</v>
      </c>
      <c r="N70" s="30">
        <v>0.35915350000000001</v>
      </c>
      <c r="O70" s="30">
        <v>0.47651090000000002</v>
      </c>
      <c r="P70" s="30">
        <v>0.55779230000000002</v>
      </c>
      <c r="Q70" s="30">
        <v>0.63907369999999997</v>
      </c>
      <c r="R70" s="30">
        <v>0.75643110000000002</v>
      </c>
      <c r="Z70" s="3"/>
    </row>
    <row r="71" spans="1:26" x14ac:dyDescent="0.25">
      <c r="A71" s="30">
        <v>2014</v>
      </c>
      <c r="B71" s="30" t="s">
        <v>18</v>
      </c>
      <c r="C71" s="30" t="s">
        <v>17</v>
      </c>
      <c r="D71" s="30" t="s">
        <v>13</v>
      </c>
      <c r="E71" s="30">
        <v>6</v>
      </c>
      <c r="F71" s="12" t="str">
        <f t="shared" si="1"/>
        <v>2014Greater Bay Area1-in-2May Peak6</v>
      </c>
      <c r="G71" s="30">
        <v>0.35944429999999999</v>
      </c>
      <c r="H71" s="3">
        <v>0.35944429999999999</v>
      </c>
      <c r="I71" s="30">
        <v>57.429400000000001</v>
      </c>
      <c r="J71" s="30"/>
      <c r="K71" s="30">
        <v>54046.398000000001</v>
      </c>
      <c r="L71" s="30">
        <v>52543.012000000002</v>
      </c>
      <c r="M71" s="30">
        <v>0</v>
      </c>
      <c r="N71" s="30"/>
      <c r="O71" s="30"/>
      <c r="P71" s="30"/>
      <c r="Q71" s="30"/>
      <c r="R71" s="30"/>
      <c r="Z71" s="3"/>
    </row>
    <row r="72" spans="1:26" x14ac:dyDescent="0.25">
      <c r="A72" s="30">
        <v>2014</v>
      </c>
      <c r="B72" s="30" t="s">
        <v>18</v>
      </c>
      <c r="C72" s="30" t="s">
        <v>17</v>
      </c>
      <c r="D72" s="30" t="s">
        <v>13</v>
      </c>
      <c r="E72" s="30">
        <v>4</v>
      </c>
      <c r="F72" s="12" t="str">
        <f t="shared" si="1"/>
        <v>2014Greater Bay Area1-in-2May Peak4</v>
      </c>
      <c r="G72" s="30">
        <v>0.34702749999999999</v>
      </c>
      <c r="H72" s="3">
        <v>0.34702749999999999</v>
      </c>
      <c r="I72" s="30">
        <v>58.799900000000001</v>
      </c>
      <c r="J72" s="30"/>
      <c r="K72" s="30">
        <v>54046.398000000001</v>
      </c>
      <c r="L72" s="30">
        <v>52543.012000000002</v>
      </c>
      <c r="M72" s="30">
        <v>0</v>
      </c>
      <c r="N72" s="30"/>
      <c r="O72" s="30"/>
      <c r="P72" s="30"/>
      <c r="Q72" s="30"/>
      <c r="R72" s="30"/>
      <c r="Z72" s="3"/>
    </row>
    <row r="73" spans="1:26" x14ac:dyDescent="0.25">
      <c r="A73" s="30">
        <v>2014</v>
      </c>
      <c r="B73" s="30" t="s">
        <v>18</v>
      </c>
      <c r="C73" s="30" t="s">
        <v>9</v>
      </c>
      <c r="D73" s="30" t="s">
        <v>13</v>
      </c>
      <c r="E73" s="30">
        <v>20</v>
      </c>
      <c r="F73" s="12" t="str">
        <f t="shared" si="1"/>
        <v>2014Greater Bay Area1-in-10May Peak20</v>
      </c>
      <c r="G73" s="30">
        <v>2.409519</v>
      </c>
      <c r="H73" s="3">
        <v>2.5446529999999998</v>
      </c>
      <c r="I73" s="30">
        <v>84.823300000000003</v>
      </c>
      <c r="J73" s="30">
        <v>2.2495899999999999E-2</v>
      </c>
      <c r="K73" s="30">
        <v>54046.398000000001</v>
      </c>
      <c r="L73" s="30">
        <v>52543.012000000002</v>
      </c>
      <c r="M73" s="30">
        <v>-0.13513330000000001</v>
      </c>
      <c r="N73" s="30">
        <v>-0.16396289999999999</v>
      </c>
      <c r="O73" s="30">
        <v>-0.14693010000000001</v>
      </c>
      <c r="P73" s="30">
        <v>-0.13513330000000001</v>
      </c>
      <c r="Q73" s="30">
        <v>-0.1233364</v>
      </c>
      <c r="R73" s="30">
        <v>-0.1063036</v>
      </c>
      <c r="Z73" s="3"/>
    </row>
    <row r="74" spans="1:26" x14ac:dyDescent="0.25">
      <c r="A74" s="30">
        <v>2014</v>
      </c>
      <c r="B74" s="30" t="s">
        <v>18</v>
      </c>
      <c r="C74" s="30" t="s">
        <v>17</v>
      </c>
      <c r="D74" s="30" t="s">
        <v>13</v>
      </c>
      <c r="E74" s="30">
        <v>16</v>
      </c>
      <c r="F74" s="12" t="str">
        <f t="shared" si="1"/>
        <v>2014Greater Bay Area1-in-2May Peak16</v>
      </c>
      <c r="G74" s="30">
        <v>1.0286169999999999</v>
      </c>
      <c r="H74" s="3">
        <v>0.87354799999999999</v>
      </c>
      <c r="I74" s="30">
        <v>78.497200000000007</v>
      </c>
      <c r="J74" s="30">
        <v>0.1249371</v>
      </c>
      <c r="K74" s="30">
        <v>54046.398000000001</v>
      </c>
      <c r="L74" s="30">
        <v>52543.012000000002</v>
      </c>
      <c r="M74" s="30">
        <v>0.15506900000000001</v>
      </c>
      <c r="N74" s="30">
        <v>-5.0442999999999998E-3</v>
      </c>
      <c r="O74" s="30">
        <v>8.9551900000000004E-2</v>
      </c>
      <c r="P74" s="30">
        <v>0.15506900000000001</v>
      </c>
      <c r="Q74" s="30">
        <v>0.22058610000000001</v>
      </c>
      <c r="R74" s="30">
        <v>0.31518230000000003</v>
      </c>
      <c r="Z74" s="3"/>
    </row>
    <row r="75" spans="1:26" x14ac:dyDescent="0.25">
      <c r="A75" s="30">
        <v>2014</v>
      </c>
      <c r="B75" s="30" t="s">
        <v>18</v>
      </c>
      <c r="C75" s="30" t="s">
        <v>17</v>
      </c>
      <c r="D75" s="30" t="s">
        <v>13</v>
      </c>
      <c r="E75" s="30">
        <v>17</v>
      </c>
      <c r="F75" s="12" t="str">
        <f t="shared" si="1"/>
        <v>2014Greater Bay Area1-in-2May Peak17</v>
      </c>
      <c r="G75" s="30">
        <v>1.167138</v>
      </c>
      <c r="H75" s="3">
        <v>0.97250879999999995</v>
      </c>
      <c r="I75" s="30">
        <v>78.048000000000002</v>
      </c>
      <c r="J75" s="30">
        <v>0.15681059999999999</v>
      </c>
      <c r="K75" s="30">
        <v>54046.398000000001</v>
      </c>
      <c r="L75" s="30">
        <v>52543.012000000002</v>
      </c>
      <c r="M75" s="30">
        <v>0.19462960000000001</v>
      </c>
      <c r="N75" s="30">
        <v>-6.3312999999999998E-3</v>
      </c>
      <c r="O75" s="30">
        <v>0.1123981</v>
      </c>
      <c r="P75" s="30">
        <v>0.19462960000000001</v>
      </c>
      <c r="Q75" s="30">
        <v>0.27686119999999997</v>
      </c>
      <c r="R75" s="30">
        <v>0.39559050000000001</v>
      </c>
      <c r="Z75" s="3"/>
    </row>
    <row r="76" spans="1:26" x14ac:dyDescent="0.25">
      <c r="A76" s="30">
        <v>2014</v>
      </c>
      <c r="B76" s="30" t="s">
        <v>18</v>
      </c>
      <c r="C76" s="30" t="s">
        <v>9</v>
      </c>
      <c r="D76" s="30" t="s">
        <v>13</v>
      </c>
      <c r="E76" s="30">
        <v>3</v>
      </c>
      <c r="F76" s="12" t="str">
        <f t="shared" si="1"/>
        <v>2014Greater Bay Area1-in-10May Peak3</v>
      </c>
      <c r="G76" s="30">
        <v>0.72822030000000004</v>
      </c>
      <c r="H76" s="3">
        <v>0.72822030000000004</v>
      </c>
      <c r="I76" s="30">
        <v>69.351500000000001</v>
      </c>
      <c r="J76" s="30"/>
      <c r="K76" s="30">
        <v>54046.398000000001</v>
      </c>
      <c r="L76" s="30">
        <v>52543.012000000002</v>
      </c>
      <c r="M76" s="30">
        <v>0</v>
      </c>
      <c r="N76" s="30"/>
      <c r="O76" s="30"/>
      <c r="P76" s="30"/>
      <c r="Q76" s="30"/>
      <c r="R76" s="30"/>
      <c r="Z76" s="3"/>
    </row>
    <row r="77" spans="1:26" x14ac:dyDescent="0.25">
      <c r="A77" s="30">
        <v>2014</v>
      </c>
      <c r="B77" s="30" t="s">
        <v>18</v>
      </c>
      <c r="C77" s="30" t="s">
        <v>17</v>
      </c>
      <c r="D77" s="30" t="s">
        <v>13</v>
      </c>
      <c r="E77" s="30">
        <v>13</v>
      </c>
      <c r="F77" s="12" t="str">
        <f t="shared" si="1"/>
        <v>2014Greater Bay Area1-in-2May Peak13</v>
      </c>
      <c r="G77" s="30">
        <v>0.69207759999999996</v>
      </c>
      <c r="H77" s="3">
        <v>0.69207759999999996</v>
      </c>
      <c r="I77" s="30">
        <v>74.669499999999999</v>
      </c>
      <c r="J77" s="30"/>
      <c r="K77" s="30">
        <v>54046.398000000001</v>
      </c>
      <c r="L77" s="30">
        <v>52543.012000000002</v>
      </c>
      <c r="M77" s="30">
        <v>0</v>
      </c>
      <c r="N77" s="30"/>
      <c r="O77" s="30"/>
      <c r="P77" s="30"/>
      <c r="Q77" s="30"/>
      <c r="R77" s="30"/>
      <c r="Z77" s="3"/>
    </row>
    <row r="78" spans="1:26" x14ac:dyDescent="0.25">
      <c r="A78" s="30">
        <v>2014</v>
      </c>
      <c r="B78" s="30" t="s">
        <v>18</v>
      </c>
      <c r="C78" s="30" t="s">
        <v>17</v>
      </c>
      <c r="D78" s="30" t="s">
        <v>13</v>
      </c>
      <c r="E78" s="30">
        <v>24</v>
      </c>
      <c r="F78" s="12" t="str">
        <f t="shared" si="1"/>
        <v>2014Greater Bay Area1-in-2May Peak24</v>
      </c>
      <c r="G78" s="30">
        <v>0.61962810000000001</v>
      </c>
      <c r="H78" s="3">
        <v>0.63767490000000004</v>
      </c>
      <c r="I78" s="30">
        <v>60.094099999999997</v>
      </c>
      <c r="J78" s="30">
        <v>3.0043000000000001E-3</v>
      </c>
      <c r="K78" s="30">
        <v>54046.398000000001</v>
      </c>
      <c r="L78" s="30">
        <v>52543.012000000002</v>
      </c>
      <c r="M78" s="30">
        <v>-1.8046900000000001E-2</v>
      </c>
      <c r="N78" s="30">
        <v>-2.1897E-2</v>
      </c>
      <c r="O78" s="30">
        <v>-1.9622299999999999E-2</v>
      </c>
      <c r="P78" s="30">
        <v>-1.8046900000000001E-2</v>
      </c>
      <c r="Q78" s="30">
        <v>-1.6471400000000001E-2</v>
      </c>
      <c r="R78" s="30">
        <v>-1.41967E-2</v>
      </c>
      <c r="Z78" s="3"/>
    </row>
    <row r="79" spans="1:26" x14ac:dyDescent="0.25">
      <c r="A79" s="30">
        <v>2014</v>
      </c>
      <c r="B79" s="30" t="s">
        <v>18</v>
      </c>
      <c r="C79" s="30" t="s">
        <v>9</v>
      </c>
      <c r="D79" s="30" t="s">
        <v>13</v>
      </c>
      <c r="E79" s="30">
        <v>5</v>
      </c>
      <c r="F79" s="12" t="str">
        <f t="shared" si="1"/>
        <v>2014Greater Bay Area1-in-10May Peak5</v>
      </c>
      <c r="G79" s="30">
        <v>0.66944300000000001</v>
      </c>
      <c r="H79" s="3">
        <v>0.66944300000000001</v>
      </c>
      <c r="I79" s="30">
        <v>66.831900000000005</v>
      </c>
      <c r="J79" s="30"/>
      <c r="K79" s="30">
        <v>54046.398000000001</v>
      </c>
      <c r="L79" s="30">
        <v>52543.012000000002</v>
      </c>
      <c r="M79" s="30">
        <v>0</v>
      </c>
      <c r="N79" s="30"/>
      <c r="O79" s="30"/>
      <c r="P79" s="30"/>
      <c r="Q79" s="30"/>
      <c r="R79" s="30"/>
      <c r="Z79" s="3"/>
    </row>
    <row r="80" spans="1:26" x14ac:dyDescent="0.25">
      <c r="A80" s="30">
        <v>2014</v>
      </c>
      <c r="B80" s="30" t="s">
        <v>18</v>
      </c>
      <c r="C80" s="30" t="s">
        <v>17</v>
      </c>
      <c r="D80" s="30" t="s">
        <v>13</v>
      </c>
      <c r="E80" s="30">
        <v>23</v>
      </c>
      <c r="F80" s="12" t="str">
        <f t="shared" si="1"/>
        <v>2014Greater Bay Area1-in-2May Peak23</v>
      </c>
      <c r="G80" s="30">
        <v>0.81243750000000003</v>
      </c>
      <c r="H80" s="3">
        <v>0.83656059999999999</v>
      </c>
      <c r="I80" s="30">
        <v>61.364199999999997</v>
      </c>
      <c r="J80" s="30">
        <v>4.0157999999999999E-3</v>
      </c>
      <c r="K80" s="30">
        <v>54046.398000000001</v>
      </c>
      <c r="L80" s="30">
        <v>52543.012000000002</v>
      </c>
      <c r="M80" s="30">
        <v>-2.4123100000000001E-2</v>
      </c>
      <c r="N80" s="30">
        <v>-2.92695E-2</v>
      </c>
      <c r="O80" s="30">
        <v>-2.6228999999999999E-2</v>
      </c>
      <c r="P80" s="30">
        <v>-2.4123100000000001E-2</v>
      </c>
      <c r="Q80" s="30">
        <v>-2.2017200000000001E-2</v>
      </c>
      <c r="R80" s="30">
        <v>-1.89766E-2</v>
      </c>
      <c r="Z80" s="3"/>
    </row>
    <row r="81" spans="1:26" x14ac:dyDescent="0.25">
      <c r="A81" s="30">
        <v>2014</v>
      </c>
      <c r="B81" s="30" t="s">
        <v>18</v>
      </c>
      <c r="C81" s="30" t="s">
        <v>9</v>
      </c>
      <c r="D81" s="30" t="s">
        <v>13</v>
      </c>
      <c r="E81" s="30">
        <v>2</v>
      </c>
      <c r="F81" s="12" t="str">
        <f t="shared" si="1"/>
        <v>2014Greater Bay Area1-in-10May Peak2</v>
      </c>
      <c r="G81" s="30">
        <v>0.81069880000000005</v>
      </c>
      <c r="H81" s="3">
        <v>0.81069880000000005</v>
      </c>
      <c r="I81" s="30">
        <v>70.363600000000005</v>
      </c>
      <c r="J81" s="30"/>
      <c r="K81" s="30">
        <v>54046.398000000001</v>
      </c>
      <c r="L81" s="30">
        <v>52543.012000000002</v>
      </c>
      <c r="M81" s="30">
        <v>0</v>
      </c>
      <c r="N81" s="30"/>
      <c r="O81" s="30"/>
      <c r="P81" s="30"/>
      <c r="Q81" s="30"/>
      <c r="R81" s="30"/>
      <c r="Z81" s="3"/>
    </row>
    <row r="82" spans="1:26" x14ac:dyDescent="0.25">
      <c r="A82" s="30">
        <v>2014</v>
      </c>
      <c r="B82" s="30" t="s">
        <v>18</v>
      </c>
      <c r="C82" s="30" t="s">
        <v>17</v>
      </c>
      <c r="D82" s="30" t="s">
        <v>13</v>
      </c>
      <c r="E82" s="30">
        <v>9</v>
      </c>
      <c r="F82" s="12" t="str">
        <f t="shared" si="1"/>
        <v>2014Greater Bay Area1-in-2May Peak9</v>
      </c>
      <c r="G82" s="30">
        <v>0.49756660000000003</v>
      </c>
      <c r="H82" s="3">
        <v>0.49756660000000003</v>
      </c>
      <c r="I82" s="30">
        <v>61.580599999999997</v>
      </c>
      <c r="J82" s="30"/>
      <c r="K82" s="30">
        <v>54046.398000000001</v>
      </c>
      <c r="L82" s="30">
        <v>52543.012000000002</v>
      </c>
      <c r="M82" s="30">
        <v>0</v>
      </c>
      <c r="N82" s="30"/>
      <c r="O82" s="30"/>
      <c r="P82" s="30"/>
      <c r="Q82" s="30"/>
      <c r="R82" s="30"/>
      <c r="Z82" s="3"/>
    </row>
    <row r="83" spans="1:26" x14ac:dyDescent="0.25">
      <c r="A83" s="30">
        <v>2014</v>
      </c>
      <c r="B83" s="30" t="s">
        <v>18</v>
      </c>
      <c r="C83" s="30" t="s">
        <v>17</v>
      </c>
      <c r="D83" s="30" t="s">
        <v>13</v>
      </c>
      <c r="E83" s="30">
        <v>1</v>
      </c>
      <c r="F83" s="12" t="str">
        <f t="shared" si="1"/>
        <v>2014Greater Bay Area1-in-2May Peak1</v>
      </c>
      <c r="G83" s="30">
        <v>0.48789549999999998</v>
      </c>
      <c r="H83" s="3">
        <v>0.48789549999999998</v>
      </c>
      <c r="I83" s="30">
        <v>60.730899999999998</v>
      </c>
      <c r="J83" s="30"/>
      <c r="K83" s="30">
        <v>54046.398000000001</v>
      </c>
      <c r="L83" s="30">
        <v>52543.012000000002</v>
      </c>
      <c r="M83" s="30">
        <v>0</v>
      </c>
      <c r="N83" s="30"/>
      <c r="O83" s="30"/>
      <c r="P83" s="30"/>
      <c r="Q83" s="30"/>
      <c r="R83" s="30"/>
      <c r="Z83" s="3"/>
    </row>
    <row r="84" spans="1:26" x14ac:dyDescent="0.25">
      <c r="A84" s="30">
        <v>2014</v>
      </c>
      <c r="B84" s="30" t="s">
        <v>18</v>
      </c>
      <c r="C84" s="30" t="s">
        <v>17</v>
      </c>
      <c r="D84" s="30" t="s">
        <v>13</v>
      </c>
      <c r="E84" s="30">
        <v>2</v>
      </c>
      <c r="F84" s="12" t="str">
        <f t="shared" si="1"/>
        <v>2014Greater Bay Area1-in-2May Peak2</v>
      </c>
      <c r="G84" s="30">
        <v>0.41173700000000002</v>
      </c>
      <c r="H84" s="3">
        <v>0.41173700000000002</v>
      </c>
      <c r="I84" s="30">
        <v>59.689100000000003</v>
      </c>
      <c r="J84" s="30"/>
      <c r="K84" s="30">
        <v>54046.398000000001</v>
      </c>
      <c r="L84" s="30">
        <v>52543.012000000002</v>
      </c>
      <c r="M84" s="30">
        <v>0</v>
      </c>
      <c r="N84" s="30"/>
      <c r="O84" s="30"/>
      <c r="P84" s="30"/>
      <c r="Q84" s="30"/>
      <c r="R84" s="30"/>
      <c r="Z84" s="3"/>
    </row>
    <row r="85" spans="1:26" x14ac:dyDescent="0.25">
      <c r="A85" s="30">
        <v>2014</v>
      </c>
      <c r="B85" s="30" t="s">
        <v>18</v>
      </c>
      <c r="C85" s="30" t="s">
        <v>9</v>
      </c>
      <c r="D85" s="30" t="s">
        <v>13</v>
      </c>
      <c r="E85" s="30">
        <v>4</v>
      </c>
      <c r="F85" s="12" t="str">
        <f t="shared" si="1"/>
        <v>2014Greater Bay Area1-in-10May Peak4</v>
      </c>
      <c r="G85" s="30">
        <v>0.68328770000000005</v>
      </c>
      <c r="H85" s="3">
        <v>0.68328770000000005</v>
      </c>
      <c r="I85" s="30">
        <v>67.783100000000005</v>
      </c>
      <c r="J85" s="30"/>
      <c r="K85" s="30">
        <v>54046.398000000001</v>
      </c>
      <c r="L85" s="30">
        <v>52543.012000000002</v>
      </c>
      <c r="M85" s="30">
        <v>0</v>
      </c>
      <c r="N85" s="30"/>
      <c r="O85" s="30"/>
      <c r="P85" s="30"/>
      <c r="Q85" s="30"/>
      <c r="R85" s="30"/>
      <c r="Z85" s="3"/>
    </row>
    <row r="86" spans="1:26" x14ac:dyDescent="0.25">
      <c r="A86" s="30">
        <v>2014</v>
      </c>
      <c r="B86" s="30" t="s">
        <v>18</v>
      </c>
      <c r="C86" s="30" t="s">
        <v>9</v>
      </c>
      <c r="D86" s="30" t="s">
        <v>13</v>
      </c>
      <c r="E86" s="30">
        <v>6</v>
      </c>
      <c r="F86" s="12" t="str">
        <f t="shared" si="1"/>
        <v>2014Greater Bay Area1-in-10May Peak6</v>
      </c>
      <c r="G86" s="30">
        <v>0.70773600000000003</v>
      </c>
      <c r="H86" s="3">
        <v>0.70773600000000003</v>
      </c>
      <c r="I86" s="30">
        <v>65.531599999999997</v>
      </c>
      <c r="J86" s="30"/>
      <c r="K86" s="30">
        <v>54046.398000000001</v>
      </c>
      <c r="L86" s="30">
        <v>52543.012000000002</v>
      </c>
      <c r="M86" s="30">
        <v>0</v>
      </c>
      <c r="N86" s="30"/>
      <c r="O86" s="30"/>
      <c r="P86" s="30"/>
      <c r="Q86" s="30"/>
      <c r="R86" s="30"/>
      <c r="Z86" s="3"/>
    </row>
    <row r="87" spans="1:26" x14ac:dyDescent="0.25">
      <c r="A87" s="30">
        <v>2014</v>
      </c>
      <c r="B87" s="30" t="s">
        <v>18</v>
      </c>
      <c r="C87" s="30" t="s">
        <v>17</v>
      </c>
      <c r="D87" s="30" t="s">
        <v>13</v>
      </c>
      <c r="E87" s="30">
        <v>15</v>
      </c>
      <c r="F87" s="12" t="str">
        <f t="shared" si="1"/>
        <v>2014Greater Bay Area1-in-2May Peak15</v>
      </c>
      <c r="G87" s="30">
        <v>0.89206350000000001</v>
      </c>
      <c r="H87" s="3">
        <v>0.77870229999999996</v>
      </c>
      <c r="I87" s="30">
        <v>78.111900000000006</v>
      </c>
      <c r="J87" s="30">
        <v>9.1333700000000004E-2</v>
      </c>
      <c r="K87" s="30">
        <v>54046.398000000001</v>
      </c>
      <c r="L87" s="30">
        <v>52543.012000000002</v>
      </c>
      <c r="M87" s="30">
        <v>0.1133612</v>
      </c>
      <c r="N87" s="30">
        <v>-3.6876000000000001E-3</v>
      </c>
      <c r="O87" s="30">
        <v>6.5465800000000005E-2</v>
      </c>
      <c r="P87" s="30">
        <v>0.1133612</v>
      </c>
      <c r="Q87" s="30">
        <v>0.1612567</v>
      </c>
      <c r="R87" s="30">
        <v>0.23041010000000001</v>
      </c>
      <c r="Z87" s="3"/>
    </row>
    <row r="88" spans="1:26" x14ac:dyDescent="0.25">
      <c r="A88" s="30">
        <v>2014</v>
      </c>
      <c r="B88" s="30" t="s">
        <v>18</v>
      </c>
      <c r="C88" s="30" t="s">
        <v>17</v>
      </c>
      <c r="D88" s="30" t="s">
        <v>13</v>
      </c>
      <c r="E88" s="30">
        <v>22</v>
      </c>
      <c r="F88" s="12" t="str">
        <f t="shared" si="1"/>
        <v>2014Greater Bay Area1-in-2May Peak22</v>
      </c>
      <c r="G88" s="30">
        <v>1.0025250000000001</v>
      </c>
      <c r="H88" s="3">
        <v>1.0371109999999999</v>
      </c>
      <c r="I88" s="30">
        <v>63.8506</v>
      </c>
      <c r="J88" s="30">
        <v>5.7574999999999996E-3</v>
      </c>
      <c r="K88" s="30">
        <v>54046.398000000001</v>
      </c>
      <c r="L88" s="30">
        <v>52543.012000000002</v>
      </c>
      <c r="M88" s="30">
        <v>-3.4585100000000001E-2</v>
      </c>
      <c r="N88" s="30">
        <v>-4.1963599999999997E-2</v>
      </c>
      <c r="O88" s="30">
        <v>-3.76043E-2</v>
      </c>
      <c r="P88" s="30">
        <v>-3.4585100000000001E-2</v>
      </c>
      <c r="Q88" s="30">
        <v>-3.1565900000000001E-2</v>
      </c>
      <c r="R88" s="30">
        <v>-2.7206600000000001E-2</v>
      </c>
      <c r="Z88" s="3"/>
    </row>
    <row r="89" spans="1:26" x14ac:dyDescent="0.25">
      <c r="A89" s="30">
        <v>2014</v>
      </c>
      <c r="B89" s="30" t="s">
        <v>18</v>
      </c>
      <c r="C89" s="30" t="s">
        <v>17</v>
      </c>
      <c r="D89" s="30" t="s">
        <v>13</v>
      </c>
      <c r="E89" s="30">
        <v>8</v>
      </c>
      <c r="F89" s="12" t="str">
        <f t="shared" si="1"/>
        <v>2014Greater Bay Area1-in-2May Peak8</v>
      </c>
      <c r="G89" s="30">
        <v>0.48615170000000002</v>
      </c>
      <c r="H89" s="3">
        <v>0.48615170000000002</v>
      </c>
      <c r="I89" s="30">
        <v>58.644799999999996</v>
      </c>
      <c r="J89" s="30"/>
      <c r="K89" s="30">
        <v>54046.398000000001</v>
      </c>
      <c r="L89" s="30">
        <v>52543.012000000002</v>
      </c>
      <c r="M89" s="30">
        <v>0</v>
      </c>
      <c r="N89" s="30"/>
      <c r="O89" s="30"/>
      <c r="P89" s="30"/>
      <c r="Q89" s="30"/>
      <c r="R89" s="30"/>
      <c r="Z89" s="3"/>
    </row>
    <row r="90" spans="1:26" x14ac:dyDescent="0.25">
      <c r="A90" s="30">
        <v>2014</v>
      </c>
      <c r="B90" s="30" t="s">
        <v>18</v>
      </c>
      <c r="C90" s="30" t="s">
        <v>17</v>
      </c>
      <c r="D90" s="30" t="s">
        <v>13</v>
      </c>
      <c r="E90" s="30">
        <v>5</v>
      </c>
      <c r="F90" s="12" t="str">
        <f t="shared" si="1"/>
        <v>2014Greater Bay Area1-in-2May Peak5</v>
      </c>
      <c r="G90" s="30">
        <v>0.33999610000000002</v>
      </c>
      <c r="H90" s="3">
        <v>0.33999610000000002</v>
      </c>
      <c r="I90" s="30">
        <v>58.064599999999999</v>
      </c>
      <c r="J90" s="30"/>
      <c r="K90" s="30">
        <v>54046.398000000001</v>
      </c>
      <c r="L90" s="30">
        <v>52543.012000000002</v>
      </c>
      <c r="M90" s="30">
        <v>0</v>
      </c>
      <c r="N90" s="30"/>
      <c r="O90" s="30"/>
      <c r="P90" s="30"/>
      <c r="Q90" s="30"/>
      <c r="R90" s="30"/>
      <c r="Z90" s="3"/>
    </row>
    <row r="91" spans="1:26" x14ac:dyDescent="0.25">
      <c r="A91" s="30">
        <v>2014</v>
      </c>
      <c r="B91" s="30" t="s">
        <v>18</v>
      </c>
      <c r="C91" s="30" t="s">
        <v>9</v>
      </c>
      <c r="D91" s="30" t="s">
        <v>13</v>
      </c>
      <c r="E91" s="30">
        <v>1</v>
      </c>
      <c r="F91" s="12" t="str">
        <f t="shared" si="1"/>
        <v>2014Greater Bay Area1-in-10May Peak1</v>
      </c>
      <c r="G91" s="30">
        <v>0.96065290000000003</v>
      </c>
      <c r="H91" s="3">
        <v>0.96065290000000003</v>
      </c>
      <c r="I91" s="30">
        <v>72.445899999999995</v>
      </c>
      <c r="J91" s="30"/>
      <c r="K91" s="30">
        <v>54046.398000000001</v>
      </c>
      <c r="L91" s="30">
        <v>52543.012000000002</v>
      </c>
      <c r="M91" s="30">
        <v>0</v>
      </c>
      <c r="N91" s="30"/>
      <c r="O91" s="30"/>
      <c r="P91" s="30"/>
      <c r="Q91" s="30"/>
      <c r="R91" s="30"/>
      <c r="Z91" s="3"/>
    </row>
    <row r="92" spans="1:26" x14ac:dyDescent="0.25">
      <c r="A92" s="30">
        <v>2014</v>
      </c>
      <c r="B92" s="30" t="s">
        <v>18</v>
      </c>
      <c r="C92" s="30" t="s">
        <v>17</v>
      </c>
      <c r="D92" s="30" t="s">
        <v>13</v>
      </c>
      <c r="E92" s="30">
        <v>19</v>
      </c>
      <c r="F92" s="12" t="str">
        <f t="shared" si="1"/>
        <v>2014Greater Bay Area1-in-2May Peak19</v>
      </c>
      <c r="G92" s="30">
        <v>1.293207</v>
      </c>
      <c r="H92" s="3">
        <v>1.4206989999999999</v>
      </c>
      <c r="I92" s="30">
        <v>74.812100000000001</v>
      </c>
      <c r="J92" s="30">
        <v>2.1224E-2</v>
      </c>
      <c r="K92" s="30">
        <v>54046.398000000001</v>
      </c>
      <c r="L92" s="30">
        <v>52543.012000000002</v>
      </c>
      <c r="M92" s="30">
        <v>-0.12749279999999999</v>
      </c>
      <c r="N92" s="30">
        <v>-0.15469240000000001</v>
      </c>
      <c r="O92" s="30">
        <v>-0.13862260000000001</v>
      </c>
      <c r="P92" s="30">
        <v>-0.12749279999999999</v>
      </c>
      <c r="Q92" s="30">
        <v>-0.11636290000000001</v>
      </c>
      <c r="R92" s="30">
        <v>-0.1002932</v>
      </c>
      <c r="Z92" s="3"/>
    </row>
    <row r="93" spans="1:26" x14ac:dyDescent="0.25">
      <c r="A93" s="30">
        <v>2014</v>
      </c>
      <c r="B93" s="30" t="s">
        <v>18</v>
      </c>
      <c r="C93" s="30" t="s">
        <v>9</v>
      </c>
      <c r="D93" s="30" t="s">
        <v>13</v>
      </c>
      <c r="E93" s="30">
        <v>18</v>
      </c>
      <c r="F93" s="12" t="str">
        <f t="shared" si="1"/>
        <v>2014Greater Bay Area1-in-10May Peak18</v>
      </c>
      <c r="G93" s="30">
        <v>2.511933</v>
      </c>
      <c r="H93" s="3">
        <v>1.99014</v>
      </c>
      <c r="I93" s="30">
        <v>90.022000000000006</v>
      </c>
      <c r="J93" s="30">
        <v>0.14499519999999999</v>
      </c>
      <c r="K93" s="30">
        <v>54046.398000000001</v>
      </c>
      <c r="L93" s="30">
        <v>52543.012000000002</v>
      </c>
      <c r="M93" s="30">
        <v>0.5217929</v>
      </c>
      <c r="N93" s="30">
        <v>0.3359741</v>
      </c>
      <c r="O93" s="30">
        <v>0.44575740000000003</v>
      </c>
      <c r="P93" s="30">
        <v>0.5217929</v>
      </c>
      <c r="Q93" s="30">
        <v>0.59782840000000004</v>
      </c>
      <c r="R93" s="30">
        <v>0.70761169999999995</v>
      </c>
      <c r="Z93" s="3"/>
    </row>
    <row r="94" spans="1:26" x14ac:dyDescent="0.25">
      <c r="A94" s="30">
        <v>2014</v>
      </c>
      <c r="B94" s="30" t="s">
        <v>18</v>
      </c>
      <c r="C94" s="30" t="s">
        <v>9</v>
      </c>
      <c r="D94" s="30" t="s">
        <v>13</v>
      </c>
      <c r="E94" s="30">
        <v>11</v>
      </c>
      <c r="F94" s="12" t="str">
        <f t="shared" si="1"/>
        <v>2014Greater Bay Area1-in-10May Peak11</v>
      </c>
      <c r="G94" s="30">
        <v>1.0936520000000001</v>
      </c>
      <c r="H94" s="3">
        <v>1.0936520000000001</v>
      </c>
      <c r="I94" s="30">
        <v>82.491600000000005</v>
      </c>
      <c r="J94" s="30"/>
      <c r="K94" s="30">
        <v>54046.398000000001</v>
      </c>
      <c r="L94" s="30">
        <v>52543.012000000002</v>
      </c>
      <c r="M94" s="30">
        <v>0</v>
      </c>
      <c r="N94" s="30"/>
      <c r="O94" s="30"/>
      <c r="P94" s="30"/>
      <c r="Q94" s="30"/>
      <c r="R94" s="30"/>
      <c r="Z94" s="3"/>
    </row>
    <row r="95" spans="1:26" x14ac:dyDescent="0.25">
      <c r="A95" s="30">
        <v>2014</v>
      </c>
      <c r="B95" s="30" t="s">
        <v>18</v>
      </c>
      <c r="C95" s="30" t="s">
        <v>17</v>
      </c>
      <c r="D95" s="30" t="s">
        <v>13</v>
      </c>
      <c r="E95" s="30">
        <v>14</v>
      </c>
      <c r="F95" s="12" t="str">
        <f t="shared" si="1"/>
        <v>2014Greater Bay Area1-in-2May Peak14</v>
      </c>
      <c r="G95" s="30">
        <v>0.78342639999999997</v>
      </c>
      <c r="H95" s="3">
        <v>0.68539689999999998</v>
      </c>
      <c r="I95" s="30">
        <v>76.870599999999996</v>
      </c>
      <c r="J95" s="30">
        <v>7.8981099999999999E-2</v>
      </c>
      <c r="K95" s="30">
        <v>54046.398000000001</v>
      </c>
      <c r="L95" s="30">
        <v>52543.012000000002</v>
      </c>
      <c r="M95" s="30">
        <v>9.8029500000000006E-2</v>
      </c>
      <c r="N95" s="30">
        <v>-3.1889000000000002E-3</v>
      </c>
      <c r="O95" s="30">
        <v>5.6611799999999997E-2</v>
      </c>
      <c r="P95" s="30">
        <v>9.8029500000000006E-2</v>
      </c>
      <c r="Q95" s="30">
        <v>0.13944719999999999</v>
      </c>
      <c r="R95" s="30">
        <v>0.19924790000000001</v>
      </c>
      <c r="Z95" s="3"/>
    </row>
    <row r="96" spans="1:26" x14ac:dyDescent="0.25">
      <c r="A96" s="30">
        <v>2014</v>
      </c>
      <c r="B96" s="30" t="s">
        <v>18</v>
      </c>
      <c r="C96" s="30" t="s">
        <v>9</v>
      </c>
      <c r="D96" s="30" t="s">
        <v>13</v>
      </c>
      <c r="E96" s="30">
        <v>9</v>
      </c>
      <c r="F96" s="12" t="str">
        <f t="shared" si="1"/>
        <v>2014Greater Bay Area1-in-10May Peak9</v>
      </c>
      <c r="G96" s="30">
        <v>0.97969499999999998</v>
      </c>
      <c r="H96" s="3">
        <v>0.97969499999999998</v>
      </c>
      <c r="I96" s="30">
        <v>73.446200000000005</v>
      </c>
      <c r="J96" s="30"/>
      <c r="K96" s="30">
        <v>54046.398000000001</v>
      </c>
      <c r="L96" s="30">
        <v>52543.012000000002</v>
      </c>
      <c r="M96" s="30">
        <v>0</v>
      </c>
      <c r="N96" s="30"/>
      <c r="O96" s="30"/>
      <c r="P96" s="30"/>
      <c r="Q96" s="30"/>
      <c r="R96" s="30"/>
      <c r="Z96" s="3"/>
    </row>
    <row r="97" spans="1:26" x14ac:dyDescent="0.25">
      <c r="A97" s="30">
        <v>2014</v>
      </c>
      <c r="B97" s="30" t="s">
        <v>18</v>
      </c>
      <c r="C97" s="30" t="s">
        <v>9</v>
      </c>
      <c r="D97" s="30" t="s">
        <v>13</v>
      </c>
      <c r="E97" s="30">
        <v>15</v>
      </c>
      <c r="F97" s="12" t="str">
        <f t="shared" si="1"/>
        <v>2014Greater Bay Area1-in-10May Peak15</v>
      </c>
      <c r="G97" s="30">
        <v>1.7564489999999999</v>
      </c>
      <c r="H97" s="3">
        <v>1.3431999999999999</v>
      </c>
      <c r="I97" s="30">
        <v>91.978099999999998</v>
      </c>
      <c r="J97" s="30">
        <v>0.11483309999999999</v>
      </c>
      <c r="K97" s="30">
        <v>54046.398000000001</v>
      </c>
      <c r="L97" s="30">
        <v>52543.012000000002</v>
      </c>
      <c r="M97" s="30">
        <v>0.41324889999999997</v>
      </c>
      <c r="N97" s="30">
        <v>0.2660843</v>
      </c>
      <c r="O97" s="30">
        <v>0.35303040000000002</v>
      </c>
      <c r="P97" s="30">
        <v>0.41324889999999997</v>
      </c>
      <c r="Q97" s="30">
        <v>0.47346739999999998</v>
      </c>
      <c r="R97" s="30">
        <v>0.56041339999999995</v>
      </c>
      <c r="Z97" s="3"/>
    </row>
    <row r="98" spans="1:26" x14ac:dyDescent="0.25">
      <c r="A98" s="30">
        <v>2014</v>
      </c>
      <c r="B98" s="30" t="s">
        <v>19</v>
      </c>
      <c r="C98" s="30" t="s">
        <v>17</v>
      </c>
      <c r="D98" s="30" t="s">
        <v>13</v>
      </c>
      <c r="E98" s="30">
        <v>17</v>
      </c>
      <c r="F98" s="12" t="str">
        <f t="shared" si="1"/>
        <v>2014Greater Fresno1-in-2May Peak17</v>
      </c>
      <c r="G98" s="30">
        <v>2.7677040000000002</v>
      </c>
      <c r="H98" s="3">
        <v>2.0727959999999999</v>
      </c>
      <c r="I98" s="30">
        <v>95.418099999999995</v>
      </c>
      <c r="J98" s="30">
        <v>0.15518000000000001</v>
      </c>
      <c r="K98" s="30">
        <v>26376.331999999999</v>
      </c>
      <c r="L98" s="30">
        <v>17082.945</v>
      </c>
      <c r="M98" s="30">
        <v>0.69490770000000002</v>
      </c>
      <c r="N98" s="30">
        <v>0.49603649999999999</v>
      </c>
      <c r="O98" s="30">
        <v>0.61353120000000005</v>
      </c>
      <c r="P98" s="30">
        <v>0.69490770000000002</v>
      </c>
      <c r="Q98" s="30">
        <v>0.77628419999999998</v>
      </c>
      <c r="R98" s="30">
        <v>0.89377879999999998</v>
      </c>
      <c r="Z98" s="3"/>
    </row>
    <row r="99" spans="1:26" x14ac:dyDescent="0.25">
      <c r="A99" s="30">
        <v>2014</v>
      </c>
      <c r="B99" s="30" t="s">
        <v>19</v>
      </c>
      <c r="C99" s="30" t="s">
        <v>9</v>
      </c>
      <c r="D99" s="30" t="s">
        <v>13</v>
      </c>
      <c r="E99" s="30">
        <v>11</v>
      </c>
      <c r="F99" s="12" t="str">
        <f t="shared" si="1"/>
        <v>2014Greater Fresno1-in-10May Peak11</v>
      </c>
      <c r="G99" s="30">
        <v>1.265334</v>
      </c>
      <c r="H99" s="3">
        <v>1.265334</v>
      </c>
      <c r="I99" s="30">
        <v>87.183899999999994</v>
      </c>
      <c r="J99" s="30"/>
      <c r="K99" s="30">
        <v>26376.331999999999</v>
      </c>
      <c r="L99" s="30">
        <v>17082.945</v>
      </c>
      <c r="M99" s="30">
        <v>0</v>
      </c>
      <c r="N99" s="30"/>
      <c r="O99" s="30"/>
      <c r="P99" s="30"/>
      <c r="Q99" s="30"/>
      <c r="R99" s="30"/>
      <c r="Z99" s="3"/>
    </row>
    <row r="100" spans="1:26" x14ac:dyDescent="0.25">
      <c r="A100" s="30">
        <v>2014</v>
      </c>
      <c r="B100" s="30" t="s">
        <v>19</v>
      </c>
      <c r="C100" s="30" t="s">
        <v>9</v>
      </c>
      <c r="D100" s="30" t="s">
        <v>13</v>
      </c>
      <c r="E100" s="30">
        <v>21</v>
      </c>
      <c r="F100" s="12" t="str">
        <f t="shared" si="1"/>
        <v>2014Greater Fresno1-in-10May Peak21</v>
      </c>
      <c r="G100" s="30">
        <v>2.6290580000000001</v>
      </c>
      <c r="H100" s="3">
        <v>2.7994240000000001</v>
      </c>
      <c r="I100" s="30">
        <v>92.974000000000004</v>
      </c>
      <c r="J100" s="30">
        <v>2.56662E-2</v>
      </c>
      <c r="K100" s="30">
        <v>26376.331999999999</v>
      </c>
      <c r="L100" s="30">
        <v>17082.945</v>
      </c>
      <c r="M100" s="30">
        <v>-0.1703665</v>
      </c>
      <c r="N100" s="30">
        <v>-0.2032591</v>
      </c>
      <c r="O100" s="30">
        <v>-0.18382589999999999</v>
      </c>
      <c r="P100" s="30">
        <v>-0.1703665</v>
      </c>
      <c r="Q100" s="30">
        <v>-0.15690709999999999</v>
      </c>
      <c r="R100" s="30">
        <v>-0.13747390000000001</v>
      </c>
      <c r="Z100" s="3"/>
    </row>
    <row r="101" spans="1:26" x14ac:dyDescent="0.25">
      <c r="A101" s="30">
        <v>2014</v>
      </c>
      <c r="B101" s="30" t="s">
        <v>19</v>
      </c>
      <c r="C101" s="30" t="s">
        <v>17</v>
      </c>
      <c r="D101" s="30" t="s">
        <v>13</v>
      </c>
      <c r="E101" s="30">
        <v>18</v>
      </c>
      <c r="F101" s="12" t="str">
        <f t="shared" si="1"/>
        <v>2014Greater Fresno1-in-2May Peak18</v>
      </c>
      <c r="G101" s="30">
        <v>2.8850359999999999</v>
      </c>
      <c r="H101" s="3">
        <v>2.2127520000000001</v>
      </c>
      <c r="I101" s="30">
        <v>96.174400000000006</v>
      </c>
      <c r="J101" s="30">
        <v>0.15012790000000001</v>
      </c>
      <c r="K101" s="30">
        <v>26376.331999999999</v>
      </c>
      <c r="L101" s="30">
        <v>17082.945</v>
      </c>
      <c r="M101" s="30">
        <v>0.67228390000000005</v>
      </c>
      <c r="N101" s="30">
        <v>0.47988720000000001</v>
      </c>
      <c r="O101" s="30">
        <v>0.59355670000000005</v>
      </c>
      <c r="P101" s="30">
        <v>0.67228390000000005</v>
      </c>
      <c r="Q101" s="30">
        <v>0.75101110000000004</v>
      </c>
      <c r="R101" s="30">
        <v>0.86468060000000002</v>
      </c>
      <c r="Z101" s="3"/>
    </row>
    <row r="102" spans="1:26" x14ac:dyDescent="0.25">
      <c r="A102" s="30">
        <v>2014</v>
      </c>
      <c r="B102" s="30" t="s">
        <v>19</v>
      </c>
      <c r="C102" s="30" t="s">
        <v>17</v>
      </c>
      <c r="D102" s="30" t="s">
        <v>13</v>
      </c>
      <c r="E102" s="30">
        <v>4</v>
      </c>
      <c r="F102" s="12" t="str">
        <f t="shared" si="1"/>
        <v>2014Greater Fresno1-in-2May Peak4</v>
      </c>
      <c r="G102" s="30">
        <v>0.71125669999999996</v>
      </c>
      <c r="H102" s="3">
        <v>0.71125669999999996</v>
      </c>
      <c r="I102" s="30">
        <v>75.697599999999994</v>
      </c>
      <c r="J102" s="30"/>
      <c r="K102" s="30">
        <v>26376.331999999999</v>
      </c>
      <c r="L102" s="30">
        <v>17082.945</v>
      </c>
      <c r="M102" s="30">
        <v>0</v>
      </c>
      <c r="N102" s="30"/>
      <c r="O102" s="30"/>
      <c r="P102" s="30"/>
      <c r="Q102" s="30"/>
      <c r="R102" s="30"/>
      <c r="Z102" s="3"/>
    </row>
    <row r="103" spans="1:26" x14ac:dyDescent="0.25">
      <c r="A103" s="30">
        <v>2014</v>
      </c>
      <c r="B103" s="30" t="s">
        <v>19</v>
      </c>
      <c r="C103" s="30" t="s">
        <v>17</v>
      </c>
      <c r="D103" s="30" t="s">
        <v>13</v>
      </c>
      <c r="E103" s="30">
        <v>20</v>
      </c>
      <c r="F103" s="12" t="str">
        <f t="shared" si="1"/>
        <v>2014Greater Fresno1-in-2May Peak20</v>
      </c>
      <c r="G103" s="30">
        <v>2.6220819999999998</v>
      </c>
      <c r="H103" s="3">
        <v>2.8919649999999999</v>
      </c>
      <c r="I103" s="30">
        <v>92.971599999999995</v>
      </c>
      <c r="J103" s="30">
        <v>4.0658800000000002E-2</v>
      </c>
      <c r="K103" s="30">
        <v>26376.331999999999</v>
      </c>
      <c r="L103" s="30">
        <v>17082.945</v>
      </c>
      <c r="M103" s="30">
        <v>-0.2698836</v>
      </c>
      <c r="N103" s="30">
        <v>-0.32199</v>
      </c>
      <c r="O103" s="30">
        <v>-0.29120509999999999</v>
      </c>
      <c r="P103" s="30">
        <v>-0.2698836</v>
      </c>
      <c r="Q103" s="30">
        <v>-0.24856220000000001</v>
      </c>
      <c r="R103" s="30">
        <v>-0.21777730000000001</v>
      </c>
      <c r="Z103" s="3"/>
    </row>
    <row r="104" spans="1:26" x14ac:dyDescent="0.25">
      <c r="A104" s="30">
        <v>2014</v>
      </c>
      <c r="B104" s="30" t="s">
        <v>19</v>
      </c>
      <c r="C104" s="30" t="s">
        <v>9</v>
      </c>
      <c r="D104" s="30" t="s">
        <v>13</v>
      </c>
      <c r="E104" s="30">
        <v>6</v>
      </c>
      <c r="F104" s="12" t="str">
        <f t="shared" si="1"/>
        <v>2014Greater Fresno1-in-10May Peak6</v>
      </c>
      <c r="G104" s="30">
        <v>0.78488089999999999</v>
      </c>
      <c r="H104" s="3">
        <v>0.78488089999999999</v>
      </c>
      <c r="I104" s="30">
        <v>72.181799999999996</v>
      </c>
      <c r="J104" s="30"/>
      <c r="K104" s="30">
        <v>26376.331999999999</v>
      </c>
      <c r="L104" s="30">
        <v>17082.945</v>
      </c>
      <c r="M104" s="30">
        <v>0</v>
      </c>
      <c r="N104" s="30"/>
      <c r="O104" s="30"/>
      <c r="P104" s="30"/>
      <c r="Q104" s="30"/>
      <c r="R104" s="30"/>
      <c r="Z104" s="3"/>
    </row>
    <row r="105" spans="1:26" x14ac:dyDescent="0.25">
      <c r="A105" s="30">
        <v>2014</v>
      </c>
      <c r="B105" s="30" t="s">
        <v>19</v>
      </c>
      <c r="C105" s="30" t="s">
        <v>9</v>
      </c>
      <c r="D105" s="30" t="s">
        <v>13</v>
      </c>
      <c r="E105" s="30">
        <v>9</v>
      </c>
      <c r="F105" s="12" t="str">
        <f t="shared" si="1"/>
        <v>2014Greater Fresno1-in-10May Peak9</v>
      </c>
      <c r="G105" s="30">
        <v>0.97964580000000001</v>
      </c>
      <c r="H105" s="3">
        <v>0.97964580000000001</v>
      </c>
      <c r="I105" s="30">
        <v>81.134299999999996</v>
      </c>
      <c r="J105" s="30"/>
      <c r="K105" s="30">
        <v>26376.331999999999</v>
      </c>
      <c r="L105" s="30">
        <v>17082.945</v>
      </c>
      <c r="M105" s="30">
        <v>0</v>
      </c>
      <c r="N105" s="30"/>
      <c r="O105" s="30"/>
      <c r="P105" s="30"/>
      <c r="Q105" s="30"/>
      <c r="R105" s="30"/>
      <c r="Z105" s="3"/>
    </row>
    <row r="106" spans="1:26" x14ac:dyDescent="0.25">
      <c r="A106" s="30">
        <v>2014</v>
      </c>
      <c r="B106" s="30" t="s">
        <v>19</v>
      </c>
      <c r="C106" s="30" t="s">
        <v>9</v>
      </c>
      <c r="D106" s="30" t="s">
        <v>13</v>
      </c>
      <c r="E106" s="30">
        <v>12</v>
      </c>
      <c r="F106" s="12" t="str">
        <f t="shared" si="1"/>
        <v>2014Greater Fresno1-in-10May Peak12</v>
      </c>
      <c r="G106" s="30">
        <v>1.506731</v>
      </c>
      <c r="H106" s="3">
        <v>1.506731</v>
      </c>
      <c r="I106" s="30">
        <v>90.336600000000004</v>
      </c>
      <c r="J106" s="30"/>
      <c r="K106" s="30">
        <v>26376.331999999999</v>
      </c>
      <c r="L106" s="30">
        <v>17082.945</v>
      </c>
      <c r="M106" s="30">
        <v>0</v>
      </c>
      <c r="N106" s="30"/>
      <c r="O106" s="30"/>
      <c r="P106" s="30"/>
      <c r="Q106" s="30"/>
      <c r="R106" s="30"/>
      <c r="Z106" s="3"/>
    </row>
    <row r="107" spans="1:26" x14ac:dyDescent="0.25">
      <c r="A107" s="30">
        <v>2014</v>
      </c>
      <c r="B107" s="30" t="s">
        <v>19</v>
      </c>
      <c r="C107" s="30" t="s">
        <v>9</v>
      </c>
      <c r="D107" s="30" t="s">
        <v>13</v>
      </c>
      <c r="E107" s="30">
        <v>14</v>
      </c>
      <c r="F107" s="12" t="str">
        <f t="shared" si="1"/>
        <v>2014Greater Fresno1-in-10May Peak14</v>
      </c>
      <c r="G107" s="30">
        <v>2.147214</v>
      </c>
      <c r="H107" s="3">
        <v>1.72221</v>
      </c>
      <c r="I107" s="30">
        <v>97.446899999999999</v>
      </c>
      <c r="J107" s="30">
        <v>8.3595299999999997E-2</v>
      </c>
      <c r="K107" s="30">
        <v>26376.331999999999</v>
      </c>
      <c r="L107" s="30">
        <v>17082.945</v>
      </c>
      <c r="M107" s="30">
        <v>0.42500349999999998</v>
      </c>
      <c r="N107" s="30">
        <v>0.31787189999999999</v>
      </c>
      <c r="O107" s="30">
        <v>0.38116610000000001</v>
      </c>
      <c r="P107" s="30">
        <v>0.42500349999999998</v>
      </c>
      <c r="Q107" s="30">
        <v>0.4688409</v>
      </c>
      <c r="R107" s="30">
        <v>0.53213520000000003</v>
      </c>
      <c r="Z107" s="3"/>
    </row>
    <row r="108" spans="1:26" x14ac:dyDescent="0.25">
      <c r="A108" s="30">
        <v>2014</v>
      </c>
      <c r="B108" s="30" t="s">
        <v>19</v>
      </c>
      <c r="C108" s="30" t="s">
        <v>9</v>
      </c>
      <c r="D108" s="30" t="s">
        <v>13</v>
      </c>
      <c r="E108" s="30">
        <v>23</v>
      </c>
      <c r="F108" s="12" t="str">
        <f t="shared" si="1"/>
        <v>2014Greater Fresno1-in-10May Peak23</v>
      </c>
      <c r="G108" s="30">
        <v>1.889256</v>
      </c>
      <c r="H108" s="3">
        <v>1.941724</v>
      </c>
      <c r="I108" s="30">
        <v>83.760499999999993</v>
      </c>
      <c r="J108" s="30">
        <v>7.9045999999999995E-3</v>
      </c>
      <c r="K108" s="30">
        <v>26376.331999999999</v>
      </c>
      <c r="L108" s="30">
        <v>17082.945</v>
      </c>
      <c r="M108" s="30">
        <v>-5.2468800000000003E-2</v>
      </c>
      <c r="N108" s="30">
        <v>-6.2598899999999999E-2</v>
      </c>
      <c r="O108" s="30">
        <v>-5.6613900000000002E-2</v>
      </c>
      <c r="P108" s="30">
        <v>-5.2468800000000003E-2</v>
      </c>
      <c r="Q108" s="30">
        <v>-4.8323600000000001E-2</v>
      </c>
      <c r="R108" s="30">
        <v>-4.2338599999999997E-2</v>
      </c>
      <c r="Z108" s="3"/>
    </row>
    <row r="109" spans="1:26" x14ac:dyDescent="0.25">
      <c r="A109" s="30">
        <v>2014</v>
      </c>
      <c r="B109" s="30" t="s">
        <v>19</v>
      </c>
      <c r="C109" s="30" t="s">
        <v>17</v>
      </c>
      <c r="D109" s="30" t="s">
        <v>13</v>
      </c>
      <c r="E109" s="30">
        <v>23</v>
      </c>
      <c r="F109" s="12" t="str">
        <f t="shared" si="1"/>
        <v>2014Greater Fresno1-in-2May Peak23</v>
      </c>
      <c r="G109" s="30">
        <v>1.713978</v>
      </c>
      <c r="H109" s="3">
        <v>1.7664470000000001</v>
      </c>
      <c r="I109" s="30">
        <v>85.903300000000002</v>
      </c>
      <c r="J109" s="30">
        <v>7.9045999999999995E-3</v>
      </c>
      <c r="K109" s="30">
        <v>26376.331999999999</v>
      </c>
      <c r="L109" s="30">
        <v>17082.945</v>
      </c>
      <c r="M109" s="30">
        <v>-5.2468800000000003E-2</v>
      </c>
      <c r="N109" s="30">
        <v>-6.2598899999999999E-2</v>
      </c>
      <c r="O109" s="30">
        <v>-5.6613900000000002E-2</v>
      </c>
      <c r="P109" s="30">
        <v>-5.2468800000000003E-2</v>
      </c>
      <c r="Q109" s="30">
        <v>-4.8323600000000001E-2</v>
      </c>
      <c r="R109" s="30">
        <v>-4.2338599999999997E-2</v>
      </c>
      <c r="Z109" s="3"/>
    </row>
    <row r="110" spans="1:26" x14ac:dyDescent="0.25">
      <c r="A110" s="30">
        <v>2014</v>
      </c>
      <c r="B110" s="30" t="s">
        <v>19</v>
      </c>
      <c r="C110" s="30" t="s">
        <v>17</v>
      </c>
      <c r="D110" s="30" t="s">
        <v>13</v>
      </c>
      <c r="E110" s="30">
        <v>14</v>
      </c>
      <c r="F110" s="12" t="str">
        <f t="shared" si="1"/>
        <v>2014Greater Fresno1-in-2May Peak14</v>
      </c>
      <c r="G110" s="30">
        <v>1.9480040000000001</v>
      </c>
      <c r="H110" s="3">
        <v>1.578409</v>
      </c>
      <c r="I110" s="30">
        <v>92.836200000000005</v>
      </c>
      <c r="J110" s="30">
        <v>8.2534300000000005E-2</v>
      </c>
      <c r="K110" s="30">
        <v>26376.331999999999</v>
      </c>
      <c r="L110" s="30">
        <v>17082.945</v>
      </c>
      <c r="M110" s="30">
        <v>0.3695946</v>
      </c>
      <c r="N110" s="30">
        <v>0.26382270000000002</v>
      </c>
      <c r="O110" s="30">
        <v>0.32631359999999998</v>
      </c>
      <c r="P110" s="30">
        <v>0.3695946</v>
      </c>
      <c r="Q110" s="30">
        <v>0.41287560000000001</v>
      </c>
      <c r="R110" s="30">
        <v>0.47536650000000003</v>
      </c>
      <c r="Z110" s="3"/>
    </row>
    <row r="111" spans="1:26" x14ac:dyDescent="0.25">
      <c r="A111" s="30">
        <v>2014</v>
      </c>
      <c r="B111" s="30" t="s">
        <v>19</v>
      </c>
      <c r="C111" s="30" t="s">
        <v>9</v>
      </c>
      <c r="D111" s="30" t="s">
        <v>13</v>
      </c>
      <c r="E111" s="30">
        <v>16</v>
      </c>
      <c r="F111" s="12" t="str">
        <f t="shared" si="1"/>
        <v>2014Greater Fresno1-in-10May Peak16</v>
      </c>
      <c r="G111" s="30">
        <v>2.7966000000000002</v>
      </c>
      <c r="H111" s="3">
        <v>2.0232999999999999</v>
      </c>
      <c r="I111" s="30">
        <v>102.137</v>
      </c>
      <c r="J111" s="30">
        <v>0.15210280000000001</v>
      </c>
      <c r="K111" s="30">
        <v>26376.331999999999</v>
      </c>
      <c r="L111" s="30">
        <v>17082.945</v>
      </c>
      <c r="M111" s="30">
        <v>0.77329990000000004</v>
      </c>
      <c r="N111" s="30">
        <v>0.57837240000000001</v>
      </c>
      <c r="O111" s="30">
        <v>0.69353719999999996</v>
      </c>
      <c r="P111" s="30">
        <v>0.77329990000000004</v>
      </c>
      <c r="Q111" s="30">
        <v>0.85306269999999995</v>
      </c>
      <c r="R111" s="30">
        <v>0.96822750000000002</v>
      </c>
      <c r="Z111" s="3"/>
    </row>
    <row r="112" spans="1:26" x14ac:dyDescent="0.25">
      <c r="A112" s="30">
        <v>2014</v>
      </c>
      <c r="B112" s="30" t="s">
        <v>19</v>
      </c>
      <c r="C112" s="30" t="s">
        <v>9</v>
      </c>
      <c r="D112" s="30" t="s">
        <v>13</v>
      </c>
      <c r="E112" s="30">
        <v>4</v>
      </c>
      <c r="F112" s="12" t="str">
        <f t="shared" si="1"/>
        <v>2014Greater Fresno1-in-10May Peak4</v>
      </c>
      <c r="G112" s="30">
        <v>0.78399240000000003</v>
      </c>
      <c r="H112" s="3">
        <v>0.78399240000000003</v>
      </c>
      <c r="I112" s="30">
        <v>75.452299999999994</v>
      </c>
      <c r="J112" s="30"/>
      <c r="K112" s="30">
        <v>26376.331999999999</v>
      </c>
      <c r="L112" s="30">
        <v>17082.945</v>
      </c>
      <c r="M112" s="30">
        <v>0</v>
      </c>
      <c r="N112" s="30"/>
      <c r="O112" s="30"/>
      <c r="P112" s="30"/>
      <c r="Q112" s="30"/>
      <c r="R112" s="30"/>
      <c r="Z112" s="3"/>
    </row>
    <row r="113" spans="1:26" x14ac:dyDescent="0.25">
      <c r="A113" s="30">
        <v>2014</v>
      </c>
      <c r="B113" s="30" t="s">
        <v>19</v>
      </c>
      <c r="C113" s="30" t="s">
        <v>17</v>
      </c>
      <c r="D113" s="30" t="s">
        <v>13</v>
      </c>
      <c r="E113" s="30">
        <v>6</v>
      </c>
      <c r="F113" s="12" t="str">
        <f t="shared" si="1"/>
        <v>2014Greater Fresno1-in-2May Peak6</v>
      </c>
      <c r="G113" s="30">
        <v>0.71206270000000005</v>
      </c>
      <c r="H113" s="3">
        <v>0.71206270000000005</v>
      </c>
      <c r="I113" s="30">
        <v>72.525700000000001</v>
      </c>
      <c r="J113" s="30"/>
      <c r="K113" s="30">
        <v>26376.331999999999</v>
      </c>
      <c r="L113" s="30">
        <v>17082.945</v>
      </c>
      <c r="M113" s="30">
        <v>0</v>
      </c>
      <c r="N113" s="30"/>
      <c r="O113" s="30"/>
      <c r="P113" s="30"/>
      <c r="Q113" s="30"/>
      <c r="R113" s="30"/>
      <c r="Z113" s="3"/>
    </row>
    <row r="114" spans="1:26" x14ac:dyDescent="0.25">
      <c r="A114" s="30">
        <v>2014</v>
      </c>
      <c r="B114" s="30" t="s">
        <v>19</v>
      </c>
      <c r="C114" s="30" t="s">
        <v>9</v>
      </c>
      <c r="D114" s="30" t="s">
        <v>13</v>
      </c>
      <c r="E114" s="30">
        <v>19</v>
      </c>
      <c r="F114" s="12" t="str">
        <f t="shared" si="1"/>
        <v>2014Greater Fresno1-in-10May Peak19</v>
      </c>
      <c r="G114" s="30">
        <v>3.105934</v>
      </c>
      <c r="H114" s="3">
        <v>3.3537210000000002</v>
      </c>
      <c r="I114" s="30">
        <v>100.572</v>
      </c>
      <c r="J114" s="30">
        <v>3.7329800000000003E-2</v>
      </c>
      <c r="K114" s="30">
        <v>26376.331999999999</v>
      </c>
      <c r="L114" s="30">
        <v>17082.945</v>
      </c>
      <c r="M114" s="30">
        <v>-0.24778700000000001</v>
      </c>
      <c r="N114" s="30">
        <v>-0.29562709999999998</v>
      </c>
      <c r="O114" s="30">
        <v>-0.26736280000000001</v>
      </c>
      <c r="P114" s="30">
        <v>-0.24778700000000001</v>
      </c>
      <c r="Q114" s="30">
        <v>-0.2282112</v>
      </c>
      <c r="R114" s="30">
        <v>-0.19994690000000001</v>
      </c>
      <c r="Z114" s="3"/>
    </row>
    <row r="115" spans="1:26" x14ac:dyDescent="0.25">
      <c r="A115" s="30">
        <v>2014</v>
      </c>
      <c r="B115" s="30" t="s">
        <v>19</v>
      </c>
      <c r="C115" s="30" t="s">
        <v>9</v>
      </c>
      <c r="D115" s="30" t="s">
        <v>13</v>
      </c>
      <c r="E115" s="30">
        <v>15</v>
      </c>
      <c r="F115" s="12" t="str">
        <f t="shared" si="1"/>
        <v>2014Greater Fresno1-in-10May Peak15</v>
      </c>
      <c r="G115" s="30">
        <v>2.4666869999999999</v>
      </c>
      <c r="H115" s="3">
        <v>1.8001579999999999</v>
      </c>
      <c r="I115" s="30">
        <v>100.208</v>
      </c>
      <c r="J115" s="30">
        <v>0.13110179999999999</v>
      </c>
      <c r="K115" s="30">
        <v>26376.331999999999</v>
      </c>
      <c r="L115" s="30">
        <v>17082.945</v>
      </c>
      <c r="M115" s="30">
        <v>0.66652990000000001</v>
      </c>
      <c r="N115" s="30">
        <v>0.49851610000000002</v>
      </c>
      <c r="O115" s="30">
        <v>0.59777999999999998</v>
      </c>
      <c r="P115" s="30">
        <v>0.66652990000000001</v>
      </c>
      <c r="Q115" s="30">
        <v>0.73527980000000004</v>
      </c>
      <c r="R115" s="30">
        <v>0.83454360000000005</v>
      </c>
      <c r="Z115" s="3"/>
    </row>
    <row r="116" spans="1:26" x14ac:dyDescent="0.25">
      <c r="A116" s="30">
        <v>2014</v>
      </c>
      <c r="B116" s="30" t="s">
        <v>19</v>
      </c>
      <c r="C116" s="30" t="s">
        <v>17</v>
      </c>
      <c r="D116" s="30" t="s">
        <v>13</v>
      </c>
      <c r="E116" s="30">
        <v>5</v>
      </c>
      <c r="F116" s="12" t="str">
        <f t="shared" si="1"/>
        <v>2014Greater Fresno1-in-2May Peak5</v>
      </c>
      <c r="G116" s="30">
        <v>0.69059000000000004</v>
      </c>
      <c r="H116" s="3">
        <v>0.69059000000000004</v>
      </c>
      <c r="I116" s="30">
        <v>73.9482</v>
      </c>
      <c r="J116" s="30"/>
      <c r="K116" s="30">
        <v>26376.331999999999</v>
      </c>
      <c r="L116" s="30">
        <v>17082.945</v>
      </c>
      <c r="M116" s="30">
        <v>0</v>
      </c>
      <c r="N116" s="30"/>
      <c r="O116" s="30"/>
      <c r="P116" s="30"/>
      <c r="Q116" s="30"/>
      <c r="R116" s="30"/>
      <c r="Z116" s="3"/>
    </row>
    <row r="117" spans="1:26" x14ac:dyDescent="0.25">
      <c r="A117" s="30">
        <v>2014</v>
      </c>
      <c r="B117" s="30" t="s">
        <v>19</v>
      </c>
      <c r="C117" s="30" t="s">
        <v>9</v>
      </c>
      <c r="D117" s="30" t="s">
        <v>13</v>
      </c>
      <c r="E117" s="30">
        <v>7</v>
      </c>
      <c r="F117" s="12" t="str">
        <f t="shared" si="1"/>
        <v>2014Greater Fresno1-in-10May Peak7</v>
      </c>
      <c r="G117" s="30">
        <v>0.87084680000000003</v>
      </c>
      <c r="H117" s="3">
        <v>0.87084680000000003</v>
      </c>
      <c r="I117" s="30">
        <v>72.522400000000005</v>
      </c>
      <c r="J117" s="30"/>
      <c r="K117" s="30">
        <v>26376.331999999999</v>
      </c>
      <c r="L117" s="30">
        <v>17082.945</v>
      </c>
      <c r="M117" s="30">
        <v>0</v>
      </c>
      <c r="N117" s="30"/>
      <c r="O117" s="30"/>
      <c r="P117" s="30"/>
      <c r="Q117" s="30"/>
      <c r="R117" s="30"/>
      <c r="Z117" s="3"/>
    </row>
    <row r="118" spans="1:26" x14ac:dyDescent="0.25">
      <c r="A118" s="30">
        <v>2014</v>
      </c>
      <c r="B118" s="30" t="s">
        <v>19</v>
      </c>
      <c r="C118" s="30" t="s">
        <v>9</v>
      </c>
      <c r="D118" s="30" t="s">
        <v>13</v>
      </c>
      <c r="E118" s="30">
        <v>17</v>
      </c>
      <c r="F118" s="12" t="str">
        <f t="shared" si="1"/>
        <v>2014Greater Fresno1-in-10May Peak17</v>
      </c>
      <c r="G118" s="30">
        <v>3.0507399999999998</v>
      </c>
      <c r="H118" s="3">
        <v>2.259709</v>
      </c>
      <c r="I118" s="30">
        <v>103.29300000000001</v>
      </c>
      <c r="J118" s="30">
        <v>0.15559039999999999</v>
      </c>
      <c r="K118" s="30">
        <v>26376.331999999999</v>
      </c>
      <c r="L118" s="30">
        <v>17082.945</v>
      </c>
      <c r="M118" s="30">
        <v>0.79103109999999999</v>
      </c>
      <c r="N118" s="30">
        <v>0.59163399999999999</v>
      </c>
      <c r="O118" s="30">
        <v>0.7094395</v>
      </c>
      <c r="P118" s="30">
        <v>0.79103109999999999</v>
      </c>
      <c r="Q118" s="30">
        <v>0.87262280000000003</v>
      </c>
      <c r="R118" s="30">
        <v>0.99042819999999998</v>
      </c>
      <c r="Z118" s="3"/>
    </row>
    <row r="119" spans="1:26" x14ac:dyDescent="0.25">
      <c r="A119" s="30">
        <v>2014</v>
      </c>
      <c r="B119" s="30" t="s">
        <v>19</v>
      </c>
      <c r="C119" s="30" t="s">
        <v>9</v>
      </c>
      <c r="D119" s="30" t="s">
        <v>13</v>
      </c>
      <c r="E119" s="30">
        <v>20</v>
      </c>
      <c r="F119" s="12" t="str">
        <f t="shared" si="1"/>
        <v>2014Greater Fresno1-in-10May Peak20</v>
      </c>
      <c r="G119" s="30">
        <v>2.8902260000000002</v>
      </c>
      <c r="H119" s="3">
        <v>3.1601089999999998</v>
      </c>
      <c r="I119" s="30">
        <v>96.627499999999998</v>
      </c>
      <c r="J119" s="30">
        <v>4.0658800000000002E-2</v>
      </c>
      <c r="K119" s="30">
        <v>26376.331999999999</v>
      </c>
      <c r="L119" s="30">
        <v>17082.945</v>
      </c>
      <c r="M119" s="30">
        <v>-0.2698836</v>
      </c>
      <c r="N119" s="30">
        <v>-0.32199</v>
      </c>
      <c r="O119" s="30">
        <v>-0.29120509999999999</v>
      </c>
      <c r="P119" s="30">
        <v>-0.2698836</v>
      </c>
      <c r="Q119" s="30">
        <v>-0.24856220000000001</v>
      </c>
      <c r="R119" s="30">
        <v>-0.21777730000000001</v>
      </c>
      <c r="Z119" s="3"/>
    </row>
    <row r="120" spans="1:26" x14ac:dyDescent="0.25">
      <c r="A120" s="30">
        <v>2014</v>
      </c>
      <c r="B120" s="30" t="s">
        <v>19</v>
      </c>
      <c r="C120" s="30" t="s">
        <v>9</v>
      </c>
      <c r="D120" s="30" t="s">
        <v>13</v>
      </c>
      <c r="E120" s="30">
        <v>13</v>
      </c>
      <c r="F120" s="12" t="str">
        <f t="shared" si="1"/>
        <v>2014Greater Fresno1-in-10May Peak13</v>
      </c>
      <c r="G120" s="30">
        <v>1.815312</v>
      </c>
      <c r="H120" s="3">
        <v>1.815312</v>
      </c>
      <c r="I120" s="30">
        <v>93.587000000000003</v>
      </c>
      <c r="J120" s="30"/>
      <c r="K120" s="30">
        <v>26376.331999999999</v>
      </c>
      <c r="L120" s="30">
        <v>17082.945</v>
      </c>
      <c r="M120" s="30">
        <v>0</v>
      </c>
      <c r="N120" s="30"/>
      <c r="O120" s="30"/>
      <c r="P120" s="30"/>
      <c r="Q120" s="30"/>
      <c r="R120" s="30"/>
      <c r="Z120" s="3"/>
    </row>
    <row r="121" spans="1:26" x14ac:dyDescent="0.25">
      <c r="A121" s="30">
        <v>2014</v>
      </c>
      <c r="B121" s="30" t="s">
        <v>19</v>
      </c>
      <c r="C121" s="30" t="s">
        <v>9</v>
      </c>
      <c r="D121" s="30" t="s">
        <v>13</v>
      </c>
      <c r="E121" s="30">
        <v>24</v>
      </c>
      <c r="F121" s="12" t="str">
        <f t="shared" si="1"/>
        <v>2014Greater Fresno1-in-10May Peak24</v>
      </c>
      <c r="G121" s="30">
        <v>1.4770810000000001</v>
      </c>
      <c r="H121" s="3">
        <v>1.518095</v>
      </c>
      <c r="I121" s="30">
        <v>81.720100000000002</v>
      </c>
      <c r="J121" s="30">
        <v>6.1789000000000002E-3</v>
      </c>
      <c r="K121" s="30">
        <v>26376.331999999999</v>
      </c>
      <c r="L121" s="30">
        <v>17082.945</v>
      </c>
      <c r="M121" s="30">
        <v>-4.1014099999999998E-2</v>
      </c>
      <c r="N121" s="30">
        <v>-4.89326E-2</v>
      </c>
      <c r="O121" s="30">
        <v>-4.4254300000000003E-2</v>
      </c>
      <c r="P121" s="30">
        <v>-4.1014099999999998E-2</v>
      </c>
      <c r="Q121" s="30">
        <v>-3.7773899999999999E-2</v>
      </c>
      <c r="R121" s="30">
        <v>-3.30955E-2</v>
      </c>
      <c r="Z121" s="3"/>
    </row>
    <row r="122" spans="1:26" x14ac:dyDescent="0.25">
      <c r="A122" s="30">
        <v>2014</v>
      </c>
      <c r="B122" s="30" t="s">
        <v>19</v>
      </c>
      <c r="C122" s="30" t="s">
        <v>9</v>
      </c>
      <c r="D122" s="30" t="s">
        <v>13</v>
      </c>
      <c r="E122" s="30">
        <v>22</v>
      </c>
      <c r="F122" s="12" t="str">
        <f t="shared" si="1"/>
        <v>2014Greater Fresno1-in-10May Peak22</v>
      </c>
      <c r="G122" s="30">
        <v>2.3282340000000001</v>
      </c>
      <c r="H122" s="3">
        <v>2.4258730000000002</v>
      </c>
      <c r="I122" s="30">
        <v>90.313100000000006</v>
      </c>
      <c r="J122" s="30">
        <v>1.4709699999999999E-2</v>
      </c>
      <c r="K122" s="30">
        <v>26376.331999999999</v>
      </c>
      <c r="L122" s="30">
        <v>17082.945</v>
      </c>
      <c r="M122" s="30">
        <v>-9.7639599999999993E-2</v>
      </c>
      <c r="N122" s="30">
        <v>-0.11649080000000001</v>
      </c>
      <c r="O122" s="30">
        <v>-0.1053533</v>
      </c>
      <c r="P122" s="30">
        <v>-9.7639599999999993E-2</v>
      </c>
      <c r="Q122" s="30">
        <v>-8.99258E-2</v>
      </c>
      <c r="R122" s="30">
        <v>-7.8788300000000006E-2</v>
      </c>
      <c r="Z122" s="3"/>
    </row>
    <row r="123" spans="1:26" x14ac:dyDescent="0.25">
      <c r="A123" s="30">
        <v>2014</v>
      </c>
      <c r="B123" s="30" t="s">
        <v>19</v>
      </c>
      <c r="C123" s="30" t="s">
        <v>17</v>
      </c>
      <c r="D123" s="30" t="s">
        <v>13</v>
      </c>
      <c r="E123" s="30">
        <v>1</v>
      </c>
      <c r="F123" s="12" t="str">
        <f t="shared" si="1"/>
        <v>2014Greater Fresno1-in-2May Peak1</v>
      </c>
      <c r="G123" s="30">
        <v>1.0341210000000001</v>
      </c>
      <c r="H123" s="3">
        <v>1.0341210000000001</v>
      </c>
      <c r="I123" s="30">
        <v>80.723399999999998</v>
      </c>
      <c r="J123" s="30"/>
      <c r="K123" s="30">
        <v>26376.331999999999</v>
      </c>
      <c r="L123" s="30">
        <v>17082.945</v>
      </c>
      <c r="M123" s="30">
        <v>0</v>
      </c>
      <c r="N123" s="30"/>
      <c r="O123" s="30"/>
      <c r="P123" s="30"/>
      <c r="Q123" s="30"/>
      <c r="R123" s="30"/>
      <c r="Z123" s="3"/>
    </row>
    <row r="124" spans="1:26" x14ac:dyDescent="0.25">
      <c r="A124" s="30">
        <v>2014</v>
      </c>
      <c r="B124" s="30" t="s">
        <v>19</v>
      </c>
      <c r="C124" s="30" t="s">
        <v>17</v>
      </c>
      <c r="D124" s="30" t="s">
        <v>13</v>
      </c>
      <c r="E124" s="30">
        <v>10</v>
      </c>
      <c r="F124" s="12" t="str">
        <f t="shared" si="1"/>
        <v>2014Greater Fresno1-in-2May Peak10</v>
      </c>
      <c r="G124" s="30">
        <v>0.99351690000000004</v>
      </c>
      <c r="H124" s="3">
        <v>0.99351690000000004</v>
      </c>
      <c r="I124" s="30">
        <v>80.555099999999996</v>
      </c>
      <c r="J124" s="30"/>
      <c r="K124" s="30">
        <v>26376.331999999999</v>
      </c>
      <c r="L124" s="30">
        <v>17082.945</v>
      </c>
      <c r="M124" s="30">
        <v>0</v>
      </c>
      <c r="N124" s="30"/>
      <c r="O124" s="30"/>
      <c r="P124" s="30"/>
      <c r="Q124" s="30"/>
      <c r="R124" s="30"/>
      <c r="Z124" s="3"/>
    </row>
    <row r="125" spans="1:26" x14ac:dyDescent="0.25">
      <c r="A125" s="30">
        <v>2014</v>
      </c>
      <c r="B125" s="30" t="s">
        <v>19</v>
      </c>
      <c r="C125" s="30" t="s">
        <v>17</v>
      </c>
      <c r="D125" s="30" t="s">
        <v>13</v>
      </c>
      <c r="E125" s="30">
        <v>12</v>
      </c>
      <c r="F125" s="12" t="str">
        <f t="shared" si="1"/>
        <v>2014Greater Fresno1-in-2May Peak12</v>
      </c>
      <c r="G125" s="30">
        <v>1.3669420000000001</v>
      </c>
      <c r="H125" s="3">
        <v>1.3669420000000001</v>
      </c>
      <c r="I125" s="30">
        <v>85.950699999999998</v>
      </c>
      <c r="J125" s="30"/>
      <c r="K125" s="30">
        <v>26376.331999999999</v>
      </c>
      <c r="L125" s="30">
        <v>17082.945</v>
      </c>
      <c r="M125" s="30">
        <v>0</v>
      </c>
      <c r="N125" s="30"/>
      <c r="O125" s="30"/>
      <c r="P125" s="30"/>
      <c r="Q125" s="30"/>
      <c r="R125" s="30"/>
      <c r="Z125" s="3"/>
    </row>
    <row r="126" spans="1:26" x14ac:dyDescent="0.25">
      <c r="A126" s="30">
        <v>2014</v>
      </c>
      <c r="B126" s="30" t="s">
        <v>19</v>
      </c>
      <c r="C126" s="30" t="s">
        <v>17</v>
      </c>
      <c r="D126" s="30" t="s">
        <v>13</v>
      </c>
      <c r="E126" s="30">
        <v>22</v>
      </c>
      <c r="F126" s="12" t="str">
        <f t="shared" si="1"/>
        <v>2014Greater Fresno1-in-2May Peak22</v>
      </c>
      <c r="G126" s="30">
        <v>2.1122290000000001</v>
      </c>
      <c r="H126" s="3">
        <v>2.2098689999999999</v>
      </c>
      <c r="I126" s="30">
        <v>88.574700000000007</v>
      </c>
      <c r="J126" s="30">
        <v>1.4709699999999999E-2</v>
      </c>
      <c r="K126" s="30">
        <v>26376.331999999999</v>
      </c>
      <c r="L126" s="30">
        <v>17082.945</v>
      </c>
      <c r="M126" s="30">
        <v>-9.7639599999999993E-2</v>
      </c>
      <c r="N126" s="30">
        <v>-0.11649080000000001</v>
      </c>
      <c r="O126" s="30">
        <v>-0.1053533</v>
      </c>
      <c r="P126" s="30">
        <v>-9.7639599999999993E-2</v>
      </c>
      <c r="Q126" s="30">
        <v>-8.99258E-2</v>
      </c>
      <c r="R126" s="30">
        <v>-7.8788300000000006E-2</v>
      </c>
      <c r="Z126" s="3"/>
    </row>
    <row r="127" spans="1:26" x14ac:dyDescent="0.25">
      <c r="A127" s="30">
        <v>2014</v>
      </c>
      <c r="B127" s="30" t="s">
        <v>19</v>
      </c>
      <c r="C127" s="30" t="s">
        <v>17</v>
      </c>
      <c r="D127" s="30" t="s">
        <v>13</v>
      </c>
      <c r="E127" s="30">
        <v>15</v>
      </c>
      <c r="F127" s="12" t="str">
        <f t="shared" si="1"/>
        <v>2014Greater Fresno1-in-2May Peak15</v>
      </c>
      <c r="G127" s="30">
        <v>2.237838</v>
      </c>
      <c r="H127" s="3">
        <v>1.681441</v>
      </c>
      <c r="I127" s="30">
        <v>94.480599999999995</v>
      </c>
      <c r="J127" s="30">
        <v>0.1242492</v>
      </c>
      <c r="K127" s="30">
        <v>26376.331999999999</v>
      </c>
      <c r="L127" s="30">
        <v>17082.945</v>
      </c>
      <c r="M127" s="30">
        <v>0.55639700000000003</v>
      </c>
      <c r="N127" s="30">
        <v>0.3971652</v>
      </c>
      <c r="O127" s="30">
        <v>0.49124060000000003</v>
      </c>
      <c r="P127" s="30">
        <v>0.55639700000000003</v>
      </c>
      <c r="Q127" s="30">
        <v>0.62155329999999998</v>
      </c>
      <c r="R127" s="30">
        <v>0.71562870000000001</v>
      </c>
      <c r="Z127" s="3"/>
    </row>
    <row r="128" spans="1:26" x14ac:dyDescent="0.25">
      <c r="A128" s="30">
        <v>2014</v>
      </c>
      <c r="B128" s="30" t="s">
        <v>19</v>
      </c>
      <c r="C128" s="30" t="s">
        <v>9</v>
      </c>
      <c r="D128" s="30" t="s">
        <v>13</v>
      </c>
      <c r="E128" s="30">
        <v>18</v>
      </c>
      <c r="F128" s="12" t="str">
        <f t="shared" si="1"/>
        <v>2014Greater Fresno1-in-10May Peak18</v>
      </c>
      <c r="G128" s="30">
        <v>3.1800700000000002</v>
      </c>
      <c r="H128" s="3">
        <v>2.3970560000000001</v>
      </c>
      <c r="I128" s="30">
        <v>102.85</v>
      </c>
      <c r="J128" s="30">
        <v>0.1540135</v>
      </c>
      <c r="K128" s="30">
        <v>26376.331999999999</v>
      </c>
      <c r="L128" s="30">
        <v>17082.945</v>
      </c>
      <c r="M128" s="30">
        <v>0.78301430000000005</v>
      </c>
      <c r="N128" s="30">
        <v>0.58563799999999999</v>
      </c>
      <c r="O128" s="30">
        <v>0.70224949999999997</v>
      </c>
      <c r="P128" s="30">
        <v>0.78301430000000005</v>
      </c>
      <c r="Q128" s="30">
        <v>0.86377910000000002</v>
      </c>
      <c r="R128" s="30">
        <v>0.98039050000000005</v>
      </c>
      <c r="Z128" s="3"/>
    </row>
    <row r="129" spans="1:26" x14ac:dyDescent="0.25">
      <c r="A129" s="30">
        <v>2014</v>
      </c>
      <c r="B129" s="30" t="s">
        <v>19</v>
      </c>
      <c r="C129" s="30" t="s">
        <v>17</v>
      </c>
      <c r="D129" s="30" t="s">
        <v>13</v>
      </c>
      <c r="E129" s="30">
        <v>2</v>
      </c>
      <c r="F129" s="12" t="str">
        <f t="shared" si="1"/>
        <v>2014Greater Fresno1-in-2May Peak2</v>
      </c>
      <c r="G129" s="30">
        <v>0.87586779999999997</v>
      </c>
      <c r="H129" s="3">
        <v>0.87586779999999997</v>
      </c>
      <c r="I129" s="30">
        <v>78.745000000000005</v>
      </c>
      <c r="J129" s="30"/>
      <c r="K129" s="30">
        <v>26376.331999999999</v>
      </c>
      <c r="L129" s="30">
        <v>17082.945</v>
      </c>
      <c r="M129" s="30">
        <v>0</v>
      </c>
      <c r="N129" s="30"/>
      <c r="O129" s="30"/>
      <c r="P129" s="30"/>
      <c r="Q129" s="30"/>
      <c r="R129" s="30"/>
      <c r="Z129" s="3"/>
    </row>
    <row r="130" spans="1:26" x14ac:dyDescent="0.25">
      <c r="A130" s="30">
        <v>2014</v>
      </c>
      <c r="B130" s="30" t="s">
        <v>19</v>
      </c>
      <c r="C130" s="30" t="s">
        <v>17</v>
      </c>
      <c r="D130" s="30" t="s">
        <v>13</v>
      </c>
      <c r="E130" s="30">
        <v>3</v>
      </c>
      <c r="F130" s="12" t="str">
        <f t="shared" si="1"/>
        <v>2014Greater Fresno1-in-2May Peak3</v>
      </c>
      <c r="G130" s="30">
        <v>0.77345350000000002</v>
      </c>
      <c r="H130" s="3">
        <v>0.77345350000000002</v>
      </c>
      <c r="I130" s="30">
        <v>78.501499999999993</v>
      </c>
      <c r="J130" s="30"/>
      <c r="K130" s="30">
        <v>26376.331999999999</v>
      </c>
      <c r="L130" s="30">
        <v>17082.945</v>
      </c>
      <c r="M130" s="30">
        <v>0</v>
      </c>
      <c r="N130" s="30"/>
      <c r="O130" s="30"/>
      <c r="P130" s="30"/>
      <c r="Q130" s="30"/>
      <c r="R130" s="30"/>
      <c r="Z130" s="3"/>
    </row>
    <row r="131" spans="1:26" x14ac:dyDescent="0.25">
      <c r="A131" s="30">
        <v>2014</v>
      </c>
      <c r="B131" s="30" t="s">
        <v>19</v>
      </c>
      <c r="C131" s="30" t="s">
        <v>17</v>
      </c>
      <c r="D131" s="30" t="s">
        <v>13</v>
      </c>
      <c r="E131" s="30">
        <v>19</v>
      </c>
      <c r="F131" s="12" t="str">
        <f t="shared" ref="F131:F194" si="2">CONCATENATE(A131,B131,C131,D131,E131)</f>
        <v>2014Greater Fresno1-in-2May Peak19</v>
      </c>
      <c r="G131" s="30">
        <v>2.817777</v>
      </c>
      <c r="H131" s="3">
        <v>3.0655640000000002</v>
      </c>
      <c r="I131" s="30">
        <v>94.597300000000004</v>
      </c>
      <c r="J131" s="30">
        <v>3.7329800000000003E-2</v>
      </c>
      <c r="K131" s="30">
        <v>26376.331999999999</v>
      </c>
      <c r="L131" s="30">
        <v>17082.945</v>
      </c>
      <c r="M131" s="30">
        <v>-0.24778700000000001</v>
      </c>
      <c r="N131" s="30">
        <v>-0.29562709999999998</v>
      </c>
      <c r="O131" s="30">
        <v>-0.26736280000000001</v>
      </c>
      <c r="P131" s="30">
        <v>-0.24778700000000001</v>
      </c>
      <c r="Q131" s="30">
        <v>-0.2282112</v>
      </c>
      <c r="R131" s="30">
        <v>-0.19994690000000001</v>
      </c>
      <c r="Z131" s="3"/>
    </row>
    <row r="132" spans="1:26" x14ac:dyDescent="0.25">
      <c r="A132" s="30">
        <v>2014</v>
      </c>
      <c r="B132" s="30" t="s">
        <v>19</v>
      </c>
      <c r="C132" s="30" t="s">
        <v>9</v>
      </c>
      <c r="D132" s="30" t="s">
        <v>13</v>
      </c>
      <c r="E132" s="30">
        <v>1</v>
      </c>
      <c r="F132" s="12" t="str">
        <f t="shared" si="2"/>
        <v>2014Greater Fresno1-in-10May Peak1</v>
      </c>
      <c r="G132" s="30">
        <v>1.1398740000000001</v>
      </c>
      <c r="H132" s="3">
        <v>1.1398740000000001</v>
      </c>
      <c r="I132" s="30">
        <v>82.491699999999994</v>
      </c>
      <c r="J132" s="30"/>
      <c r="K132" s="30">
        <v>26376.331999999999</v>
      </c>
      <c r="L132" s="30">
        <v>17082.945</v>
      </c>
      <c r="M132" s="30">
        <v>0</v>
      </c>
      <c r="N132" s="30"/>
      <c r="O132" s="30"/>
      <c r="P132" s="30"/>
      <c r="Q132" s="30"/>
      <c r="R132" s="30"/>
      <c r="Z132" s="3"/>
    </row>
    <row r="133" spans="1:26" x14ac:dyDescent="0.25">
      <c r="A133" s="30">
        <v>2014</v>
      </c>
      <c r="B133" s="30" t="s">
        <v>19</v>
      </c>
      <c r="C133" s="30" t="s">
        <v>17</v>
      </c>
      <c r="D133" s="30" t="s">
        <v>13</v>
      </c>
      <c r="E133" s="30">
        <v>9</v>
      </c>
      <c r="F133" s="12" t="str">
        <f t="shared" si="2"/>
        <v>2014Greater Fresno1-in-2May Peak9</v>
      </c>
      <c r="G133" s="30">
        <v>0.8887581</v>
      </c>
      <c r="H133" s="3">
        <v>0.8887581</v>
      </c>
      <c r="I133" s="30">
        <v>76.5565</v>
      </c>
      <c r="J133" s="30"/>
      <c r="K133" s="30">
        <v>26376.331999999999</v>
      </c>
      <c r="L133" s="30">
        <v>17082.945</v>
      </c>
      <c r="M133" s="30">
        <v>0</v>
      </c>
      <c r="N133" s="30"/>
      <c r="O133" s="30"/>
      <c r="P133" s="30"/>
      <c r="Q133" s="30"/>
      <c r="R133" s="30"/>
      <c r="Z133" s="3"/>
    </row>
    <row r="134" spans="1:26" x14ac:dyDescent="0.25">
      <c r="A134" s="30">
        <v>2014</v>
      </c>
      <c r="B134" s="30" t="s">
        <v>19</v>
      </c>
      <c r="C134" s="30" t="s">
        <v>9</v>
      </c>
      <c r="D134" s="30" t="s">
        <v>13</v>
      </c>
      <c r="E134" s="30">
        <v>2</v>
      </c>
      <c r="F134" s="12" t="str">
        <f t="shared" si="2"/>
        <v>2014Greater Fresno1-in-10May Peak2</v>
      </c>
      <c r="G134" s="30">
        <v>0.9654372</v>
      </c>
      <c r="H134" s="3">
        <v>0.9654372</v>
      </c>
      <c r="I134" s="30">
        <v>78.055999999999997</v>
      </c>
      <c r="J134" s="30"/>
      <c r="K134" s="30">
        <v>26376.331999999999</v>
      </c>
      <c r="L134" s="30">
        <v>17082.945</v>
      </c>
      <c r="M134" s="30">
        <v>0</v>
      </c>
      <c r="N134" s="30"/>
      <c r="O134" s="30"/>
      <c r="P134" s="30"/>
      <c r="Q134" s="30"/>
      <c r="R134" s="30"/>
      <c r="Z134" s="3"/>
    </row>
    <row r="135" spans="1:26" x14ac:dyDescent="0.25">
      <c r="A135" s="30">
        <v>2014</v>
      </c>
      <c r="B135" s="30" t="s">
        <v>19</v>
      </c>
      <c r="C135" s="30" t="s">
        <v>17</v>
      </c>
      <c r="D135" s="30" t="s">
        <v>13</v>
      </c>
      <c r="E135" s="30">
        <v>13</v>
      </c>
      <c r="F135" s="12" t="str">
        <f t="shared" si="2"/>
        <v>2014Greater Fresno1-in-2May Peak13</v>
      </c>
      <c r="G135" s="30">
        <v>1.6468940000000001</v>
      </c>
      <c r="H135" s="3">
        <v>1.6468940000000001</v>
      </c>
      <c r="I135" s="30">
        <v>89.428100000000001</v>
      </c>
      <c r="J135" s="30"/>
      <c r="K135" s="30">
        <v>26376.331999999999</v>
      </c>
      <c r="L135" s="30">
        <v>17082.945</v>
      </c>
      <c r="M135" s="30">
        <v>0</v>
      </c>
      <c r="N135" s="30"/>
      <c r="O135" s="30"/>
      <c r="P135" s="30"/>
      <c r="Q135" s="30"/>
      <c r="R135" s="30"/>
      <c r="Z135" s="3"/>
    </row>
    <row r="136" spans="1:26" x14ac:dyDescent="0.25">
      <c r="A136" s="30">
        <v>2014</v>
      </c>
      <c r="B136" s="30" t="s">
        <v>19</v>
      </c>
      <c r="C136" s="30" t="s">
        <v>9</v>
      </c>
      <c r="D136" s="30" t="s">
        <v>13</v>
      </c>
      <c r="E136" s="30">
        <v>5</v>
      </c>
      <c r="F136" s="12" t="str">
        <f t="shared" si="2"/>
        <v>2014Greater Fresno1-in-10May Peak5</v>
      </c>
      <c r="G136" s="30">
        <v>0.76121229999999995</v>
      </c>
      <c r="H136" s="3">
        <v>0.76121229999999995</v>
      </c>
      <c r="I136" s="30">
        <v>74.133200000000002</v>
      </c>
      <c r="J136" s="30"/>
      <c r="K136" s="30">
        <v>26376.331999999999</v>
      </c>
      <c r="L136" s="30">
        <v>17082.945</v>
      </c>
      <c r="M136" s="30">
        <v>0</v>
      </c>
      <c r="N136" s="30"/>
      <c r="O136" s="30"/>
      <c r="P136" s="30"/>
      <c r="Q136" s="30"/>
      <c r="R136" s="30"/>
      <c r="Z136" s="3"/>
    </row>
    <row r="137" spans="1:26" x14ac:dyDescent="0.25">
      <c r="A137" s="30">
        <v>2014</v>
      </c>
      <c r="B137" s="30" t="s">
        <v>19</v>
      </c>
      <c r="C137" s="30" t="s">
        <v>9</v>
      </c>
      <c r="D137" s="30" t="s">
        <v>13</v>
      </c>
      <c r="E137" s="30">
        <v>3</v>
      </c>
      <c r="F137" s="12" t="str">
        <f t="shared" si="2"/>
        <v>2014Greater Fresno1-in-10May Peak3</v>
      </c>
      <c r="G137" s="30">
        <v>0.85254980000000002</v>
      </c>
      <c r="H137" s="3">
        <v>0.85254980000000002</v>
      </c>
      <c r="I137" s="30">
        <v>77.292599999999993</v>
      </c>
      <c r="J137" s="30"/>
      <c r="K137" s="30">
        <v>26376.331999999999</v>
      </c>
      <c r="L137" s="30">
        <v>17082.945</v>
      </c>
      <c r="M137" s="30">
        <v>0</v>
      </c>
      <c r="N137" s="30"/>
      <c r="O137" s="30"/>
      <c r="P137" s="30"/>
      <c r="Q137" s="30"/>
      <c r="R137" s="30"/>
      <c r="Z137" s="3"/>
    </row>
    <row r="138" spans="1:26" x14ac:dyDescent="0.25">
      <c r="A138" s="30">
        <v>2014</v>
      </c>
      <c r="B138" s="30" t="s">
        <v>19</v>
      </c>
      <c r="C138" s="30" t="s">
        <v>17</v>
      </c>
      <c r="D138" s="30" t="s">
        <v>13</v>
      </c>
      <c r="E138" s="30">
        <v>24</v>
      </c>
      <c r="F138" s="12" t="str">
        <f t="shared" si="2"/>
        <v>2014Greater Fresno1-in-2May Peak24</v>
      </c>
      <c r="G138" s="30">
        <v>1.340044</v>
      </c>
      <c r="H138" s="3">
        <v>1.3810579999999999</v>
      </c>
      <c r="I138" s="30">
        <v>83.785600000000002</v>
      </c>
      <c r="J138" s="30">
        <v>6.1789000000000002E-3</v>
      </c>
      <c r="K138" s="30">
        <v>26376.331999999999</v>
      </c>
      <c r="L138" s="30">
        <v>17082.945</v>
      </c>
      <c r="M138" s="30">
        <v>-4.1014099999999998E-2</v>
      </c>
      <c r="N138" s="30">
        <v>-4.89326E-2</v>
      </c>
      <c r="O138" s="30">
        <v>-4.4254300000000003E-2</v>
      </c>
      <c r="P138" s="30">
        <v>-4.1014099999999998E-2</v>
      </c>
      <c r="Q138" s="30">
        <v>-3.7773899999999999E-2</v>
      </c>
      <c r="R138" s="30">
        <v>-3.30955E-2</v>
      </c>
      <c r="Z138" s="3"/>
    </row>
    <row r="139" spans="1:26" x14ac:dyDescent="0.25">
      <c r="A139" s="30">
        <v>2014</v>
      </c>
      <c r="B139" s="30" t="s">
        <v>19</v>
      </c>
      <c r="C139" s="30" t="s">
        <v>17</v>
      </c>
      <c r="D139" s="30" t="s">
        <v>13</v>
      </c>
      <c r="E139" s="30">
        <v>11</v>
      </c>
      <c r="F139" s="12" t="str">
        <f t="shared" si="2"/>
        <v>2014Greater Fresno1-in-2May Peak11</v>
      </c>
      <c r="G139" s="30">
        <v>1.1479410000000001</v>
      </c>
      <c r="H139" s="3">
        <v>1.1479410000000001</v>
      </c>
      <c r="I139" s="30">
        <v>81.979900000000001</v>
      </c>
      <c r="J139" s="30"/>
      <c r="K139" s="30">
        <v>26376.331999999999</v>
      </c>
      <c r="L139" s="30">
        <v>17082.945</v>
      </c>
      <c r="M139" s="30">
        <v>0</v>
      </c>
      <c r="N139" s="30"/>
      <c r="O139" s="30"/>
      <c r="P139" s="30"/>
      <c r="Q139" s="30"/>
      <c r="R139" s="30"/>
      <c r="Z139" s="3"/>
    </row>
    <row r="140" spans="1:26" x14ac:dyDescent="0.25">
      <c r="A140" s="30">
        <v>2014</v>
      </c>
      <c r="B140" s="30" t="s">
        <v>19</v>
      </c>
      <c r="C140" s="30" t="s">
        <v>17</v>
      </c>
      <c r="D140" s="30" t="s">
        <v>13</v>
      </c>
      <c r="E140" s="30">
        <v>16</v>
      </c>
      <c r="F140" s="12" t="str">
        <f t="shared" si="2"/>
        <v>2014Greater Fresno1-in-2May Peak16</v>
      </c>
      <c r="G140" s="30">
        <v>2.5371419999999998</v>
      </c>
      <c r="H140" s="3">
        <v>1.878066</v>
      </c>
      <c r="I140" s="30">
        <v>94.529899999999998</v>
      </c>
      <c r="J140" s="30">
        <v>0.14717849999999999</v>
      </c>
      <c r="K140" s="30">
        <v>26376.331999999999</v>
      </c>
      <c r="L140" s="30">
        <v>17082.945</v>
      </c>
      <c r="M140" s="30">
        <v>0.6590762</v>
      </c>
      <c r="N140" s="30">
        <v>0.47045930000000002</v>
      </c>
      <c r="O140" s="30">
        <v>0.58189570000000002</v>
      </c>
      <c r="P140" s="30">
        <v>0.6590762</v>
      </c>
      <c r="Q140" s="30">
        <v>0.73625669999999999</v>
      </c>
      <c r="R140" s="30">
        <v>0.84769309999999998</v>
      </c>
      <c r="Z140" s="3"/>
    </row>
    <row r="141" spans="1:26" x14ac:dyDescent="0.25">
      <c r="A141" s="30">
        <v>2014</v>
      </c>
      <c r="B141" s="30" t="s">
        <v>19</v>
      </c>
      <c r="C141" s="30" t="s">
        <v>17</v>
      </c>
      <c r="D141" s="30" t="s">
        <v>13</v>
      </c>
      <c r="E141" s="30">
        <v>21</v>
      </c>
      <c r="F141" s="12" t="str">
        <f t="shared" si="2"/>
        <v>2014Greater Fresno1-in-2May Peak21</v>
      </c>
      <c r="G141" s="30">
        <v>2.3851439999999999</v>
      </c>
      <c r="H141" s="3">
        <v>2.5555110000000001</v>
      </c>
      <c r="I141" s="30">
        <v>91.240499999999997</v>
      </c>
      <c r="J141" s="30">
        <v>2.56662E-2</v>
      </c>
      <c r="K141" s="30">
        <v>26376.331999999999</v>
      </c>
      <c r="L141" s="30">
        <v>17082.945</v>
      </c>
      <c r="M141" s="30">
        <v>-0.1703665</v>
      </c>
      <c r="N141" s="30">
        <v>-0.2032591</v>
      </c>
      <c r="O141" s="30">
        <v>-0.18382589999999999</v>
      </c>
      <c r="P141" s="30">
        <v>-0.1703665</v>
      </c>
      <c r="Q141" s="30">
        <v>-0.15690709999999999</v>
      </c>
      <c r="R141" s="30">
        <v>-0.13747390000000001</v>
      </c>
      <c r="Z141" s="3"/>
    </row>
    <row r="142" spans="1:26" x14ac:dyDescent="0.25">
      <c r="A142" s="30">
        <v>2014</v>
      </c>
      <c r="B142" s="30" t="s">
        <v>19</v>
      </c>
      <c r="C142" s="30" t="s">
        <v>17</v>
      </c>
      <c r="D142" s="30" t="s">
        <v>13</v>
      </c>
      <c r="E142" s="30">
        <v>8</v>
      </c>
      <c r="F142" s="12" t="str">
        <f t="shared" si="2"/>
        <v>2014Greater Fresno1-in-2May Peak8</v>
      </c>
      <c r="G142" s="30">
        <v>0.85218510000000003</v>
      </c>
      <c r="H142" s="3">
        <v>0.85218510000000003</v>
      </c>
      <c r="I142" s="30">
        <v>73.444599999999994</v>
      </c>
      <c r="J142" s="30"/>
      <c r="K142" s="30">
        <v>26376.331999999999</v>
      </c>
      <c r="L142" s="30">
        <v>17082.945</v>
      </c>
      <c r="M142" s="30">
        <v>0</v>
      </c>
      <c r="N142" s="30"/>
      <c r="O142" s="30"/>
      <c r="P142" s="30"/>
      <c r="Q142" s="30"/>
      <c r="R142" s="30"/>
      <c r="Z142" s="3"/>
    </row>
    <row r="143" spans="1:26" x14ac:dyDescent="0.25">
      <c r="A143" s="30">
        <v>2014</v>
      </c>
      <c r="B143" s="30" t="s">
        <v>19</v>
      </c>
      <c r="C143" s="30" t="s">
        <v>9</v>
      </c>
      <c r="D143" s="30" t="s">
        <v>13</v>
      </c>
      <c r="E143" s="30">
        <v>10</v>
      </c>
      <c r="F143" s="12" t="str">
        <f t="shared" si="2"/>
        <v>2014Greater Fresno1-in-10May Peak10</v>
      </c>
      <c r="G143" s="30">
        <v>1.095118</v>
      </c>
      <c r="H143" s="3">
        <v>1.095118</v>
      </c>
      <c r="I143" s="30">
        <v>84.607600000000005</v>
      </c>
      <c r="J143" s="30"/>
      <c r="K143" s="30">
        <v>26376.331999999999</v>
      </c>
      <c r="L143" s="30">
        <v>17082.945</v>
      </c>
      <c r="M143" s="30">
        <v>0</v>
      </c>
      <c r="N143" s="30"/>
      <c r="O143" s="30"/>
      <c r="P143" s="30"/>
      <c r="Q143" s="30"/>
      <c r="R143" s="30"/>
      <c r="Z143" s="3"/>
    </row>
    <row r="144" spans="1:26" x14ac:dyDescent="0.25">
      <c r="A144" s="30">
        <v>2014</v>
      </c>
      <c r="B144" s="30" t="s">
        <v>19</v>
      </c>
      <c r="C144" s="30" t="s">
        <v>9</v>
      </c>
      <c r="D144" s="30" t="s">
        <v>13</v>
      </c>
      <c r="E144" s="30">
        <v>8</v>
      </c>
      <c r="F144" s="12" t="str">
        <f t="shared" si="2"/>
        <v>2014Greater Fresno1-in-10May Peak8</v>
      </c>
      <c r="G144" s="30">
        <v>0.93933270000000002</v>
      </c>
      <c r="H144" s="3">
        <v>0.93933270000000002</v>
      </c>
      <c r="I144" s="30">
        <v>77.299099999999996</v>
      </c>
      <c r="J144" s="30"/>
      <c r="K144" s="30">
        <v>26376.331999999999</v>
      </c>
      <c r="L144" s="30">
        <v>17082.945</v>
      </c>
      <c r="M144" s="30">
        <v>0</v>
      </c>
      <c r="N144" s="30"/>
      <c r="O144" s="30"/>
      <c r="P144" s="30"/>
      <c r="Q144" s="30"/>
      <c r="R144" s="30"/>
      <c r="Z144" s="3"/>
    </row>
    <row r="145" spans="1:26" x14ac:dyDescent="0.25">
      <c r="A145" s="30">
        <v>2014</v>
      </c>
      <c r="B145" s="30" t="s">
        <v>19</v>
      </c>
      <c r="C145" s="30" t="s">
        <v>17</v>
      </c>
      <c r="D145" s="30" t="s">
        <v>13</v>
      </c>
      <c r="E145" s="30">
        <v>7</v>
      </c>
      <c r="F145" s="12" t="str">
        <f t="shared" si="2"/>
        <v>2014Greater Fresno1-in-2May Peak7</v>
      </c>
      <c r="G145" s="30">
        <v>0.79005309999999995</v>
      </c>
      <c r="H145" s="3">
        <v>0.79005309999999995</v>
      </c>
      <c r="I145" s="30">
        <v>71.554599999999994</v>
      </c>
      <c r="J145" s="30"/>
      <c r="K145" s="30">
        <v>26376.331999999999</v>
      </c>
      <c r="L145" s="30">
        <v>17082.945</v>
      </c>
      <c r="M145" s="30">
        <v>0</v>
      </c>
      <c r="N145" s="30"/>
      <c r="O145" s="30"/>
      <c r="P145" s="30"/>
      <c r="Q145" s="30"/>
      <c r="R145" s="30"/>
      <c r="Z145" s="3"/>
    </row>
    <row r="146" spans="1:26" x14ac:dyDescent="0.25">
      <c r="A146" s="30">
        <v>2014</v>
      </c>
      <c r="B146" s="30" t="s">
        <v>20</v>
      </c>
      <c r="C146" s="30" t="s">
        <v>9</v>
      </c>
      <c r="D146" s="30" t="s">
        <v>13</v>
      </c>
      <c r="E146" s="30">
        <v>8</v>
      </c>
      <c r="F146" s="12" t="str">
        <f t="shared" si="2"/>
        <v>2014Kern1-in-10May Peak8</v>
      </c>
      <c r="G146" s="30">
        <v>0.98747739999999995</v>
      </c>
      <c r="H146" s="3">
        <v>0.98747739999999995</v>
      </c>
      <c r="I146" s="30">
        <v>78</v>
      </c>
      <c r="J146" s="30"/>
      <c r="K146" s="30">
        <v>6404.8598000000002</v>
      </c>
      <c r="L146" s="30">
        <v>6804.6422000000002</v>
      </c>
      <c r="M146" s="30">
        <v>0</v>
      </c>
      <c r="N146" s="30"/>
      <c r="O146" s="30"/>
      <c r="P146" s="30"/>
      <c r="Q146" s="30"/>
      <c r="R146" s="30"/>
      <c r="Z146" s="3"/>
    </row>
    <row r="147" spans="1:26" x14ac:dyDescent="0.25">
      <c r="A147" s="30">
        <v>2014</v>
      </c>
      <c r="B147" s="30" t="s">
        <v>20</v>
      </c>
      <c r="C147" s="30" t="s">
        <v>9</v>
      </c>
      <c r="D147" s="30" t="s">
        <v>13</v>
      </c>
      <c r="E147" s="30">
        <v>12</v>
      </c>
      <c r="F147" s="12" t="str">
        <f t="shared" si="2"/>
        <v>2014Kern1-in-10May Peak12</v>
      </c>
      <c r="G147" s="30">
        <v>1.710688</v>
      </c>
      <c r="H147" s="3">
        <v>1.710688</v>
      </c>
      <c r="I147" s="30">
        <v>97.5</v>
      </c>
      <c r="J147" s="30"/>
      <c r="K147" s="30">
        <v>6404.8598000000002</v>
      </c>
      <c r="L147" s="30">
        <v>6804.6422000000002</v>
      </c>
      <c r="M147" s="30">
        <v>0</v>
      </c>
      <c r="N147" s="30"/>
      <c r="O147" s="30"/>
      <c r="P147" s="30"/>
      <c r="Q147" s="30"/>
      <c r="R147" s="30"/>
      <c r="Z147" s="3"/>
    </row>
    <row r="148" spans="1:26" x14ac:dyDescent="0.25">
      <c r="A148" s="30">
        <v>2014</v>
      </c>
      <c r="B148" s="30" t="s">
        <v>20</v>
      </c>
      <c r="C148" s="30" t="s">
        <v>17</v>
      </c>
      <c r="D148" s="30" t="s">
        <v>13</v>
      </c>
      <c r="E148" s="30">
        <v>24</v>
      </c>
      <c r="F148" s="12" t="str">
        <f t="shared" si="2"/>
        <v>2014Kern1-in-2May Peak24</v>
      </c>
      <c r="G148" s="30">
        <v>1.5732060000000001</v>
      </c>
      <c r="H148" s="3">
        <v>1.636625</v>
      </c>
      <c r="I148" s="30">
        <v>84.5</v>
      </c>
      <c r="J148" s="30">
        <v>1.2914E-2</v>
      </c>
      <c r="K148" s="30">
        <v>6404.8598000000002</v>
      </c>
      <c r="L148" s="30">
        <v>6804.6422000000002</v>
      </c>
      <c r="M148" s="30">
        <v>-6.3419600000000007E-2</v>
      </c>
      <c r="N148" s="30">
        <v>-7.9969600000000002E-2</v>
      </c>
      <c r="O148" s="30">
        <v>-7.0191699999999996E-2</v>
      </c>
      <c r="P148" s="30">
        <v>-6.3419600000000007E-2</v>
      </c>
      <c r="Q148" s="30">
        <v>-5.6647500000000003E-2</v>
      </c>
      <c r="R148" s="30">
        <v>-4.6869599999999997E-2</v>
      </c>
      <c r="Z148" s="3"/>
    </row>
    <row r="149" spans="1:26" x14ac:dyDescent="0.25">
      <c r="A149" s="30">
        <v>2014</v>
      </c>
      <c r="B149" s="30" t="s">
        <v>20</v>
      </c>
      <c r="C149" s="30" t="s">
        <v>9</v>
      </c>
      <c r="D149" s="30" t="s">
        <v>13</v>
      </c>
      <c r="E149" s="30">
        <v>23</v>
      </c>
      <c r="F149" s="12" t="str">
        <f t="shared" si="2"/>
        <v>2014Kern1-in-10May Peak23</v>
      </c>
      <c r="G149" s="30">
        <v>2.182267</v>
      </c>
      <c r="H149" s="3">
        <v>2.274972</v>
      </c>
      <c r="I149" s="30">
        <v>85.5</v>
      </c>
      <c r="J149" s="30">
        <v>1.8877399999999999E-2</v>
      </c>
      <c r="K149" s="30">
        <v>6404.8598000000002</v>
      </c>
      <c r="L149" s="30">
        <v>6804.6422000000002</v>
      </c>
      <c r="M149" s="30">
        <v>-9.2704999999999996E-2</v>
      </c>
      <c r="N149" s="30">
        <v>-0.1168974</v>
      </c>
      <c r="O149" s="30">
        <v>-0.1026043</v>
      </c>
      <c r="P149" s="30">
        <v>-9.2704999999999996E-2</v>
      </c>
      <c r="Q149" s="30">
        <v>-8.2805699999999996E-2</v>
      </c>
      <c r="R149" s="30">
        <v>-6.8512699999999996E-2</v>
      </c>
      <c r="Z149" s="3"/>
    </row>
    <row r="150" spans="1:26" x14ac:dyDescent="0.25">
      <c r="A150" s="30">
        <v>2014</v>
      </c>
      <c r="B150" s="30" t="s">
        <v>20</v>
      </c>
      <c r="C150" s="30" t="s">
        <v>9</v>
      </c>
      <c r="D150" s="30" t="s">
        <v>13</v>
      </c>
      <c r="E150" s="30">
        <v>22</v>
      </c>
      <c r="F150" s="12" t="str">
        <f t="shared" si="2"/>
        <v>2014Kern1-in-10May Peak22</v>
      </c>
      <c r="G150" s="30">
        <v>2.6483859999999999</v>
      </c>
      <c r="H150" s="3">
        <v>2.781676</v>
      </c>
      <c r="I150" s="30">
        <v>89</v>
      </c>
      <c r="J150" s="30">
        <v>2.7141700000000001E-2</v>
      </c>
      <c r="K150" s="30">
        <v>6404.8598000000002</v>
      </c>
      <c r="L150" s="30">
        <v>6804.6422000000002</v>
      </c>
      <c r="M150" s="30">
        <v>-0.1332903</v>
      </c>
      <c r="N150" s="30">
        <v>-0.1680738</v>
      </c>
      <c r="O150" s="30">
        <v>-0.1475234</v>
      </c>
      <c r="P150" s="30">
        <v>-0.1332903</v>
      </c>
      <c r="Q150" s="30">
        <v>-0.1190571</v>
      </c>
      <c r="R150" s="30">
        <v>-9.8506800000000005E-2</v>
      </c>
      <c r="Z150" s="3"/>
    </row>
    <row r="151" spans="1:26" x14ac:dyDescent="0.25">
      <c r="A151" s="30">
        <v>2014</v>
      </c>
      <c r="B151" s="30" t="s">
        <v>20</v>
      </c>
      <c r="C151" s="30" t="s">
        <v>9</v>
      </c>
      <c r="D151" s="30" t="s">
        <v>13</v>
      </c>
      <c r="E151" s="30">
        <v>1</v>
      </c>
      <c r="F151" s="12" t="str">
        <f t="shared" si="2"/>
        <v>2014Kern1-in-10May Peak1</v>
      </c>
      <c r="G151" s="30">
        <v>1.4048449999999999</v>
      </c>
      <c r="H151" s="3">
        <v>1.4048449999999999</v>
      </c>
      <c r="I151" s="30">
        <v>79.5</v>
      </c>
      <c r="J151" s="30"/>
      <c r="K151" s="30">
        <v>6404.8598000000002</v>
      </c>
      <c r="L151" s="30">
        <v>6804.6422000000002</v>
      </c>
      <c r="M151" s="30">
        <v>0</v>
      </c>
      <c r="N151" s="30"/>
      <c r="O151" s="30"/>
      <c r="P151" s="30"/>
      <c r="Q151" s="30"/>
      <c r="R151" s="30"/>
      <c r="Z151" s="3"/>
    </row>
    <row r="152" spans="1:26" x14ac:dyDescent="0.25">
      <c r="A152" s="30">
        <v>2014</v>
      </c>
      <c r="B152" s="30" t="s">
        <v>20</v>
      </c>
      <c r="C152" s="30" t="s">
        <v>9</v>
      </c>
      <c r="D152" s="30" t="s">
        <v>13</v>
      </c>
      <c r="E152" s="30">
        <v>16</v>
      </c>
      <c r="F152" s="12" t="str">
        <f t="shared" si="2"/>
        <v>2014Kern1-in-10May Peak16</v>
      </c>
      <c r="G152" s="30">
        <v>2.9946570000000001</v>
      </c>
      <c r="H152" s="3">
        <v>2.1463570000000001</v>
      </c>
      <c r="I152" s="30">
        <v>103.5</v>
      </c>
      <c r="J152" s="30">
        <v>0.15534290000000001</v>
      </c>
      <c r="K152" s="30">
        <v>6404.8598000000002</v>
      </c>
      <c r="L152" s="30">
        <v>6804.6422000000002</v>
      </c>
      <c r="M152" s="30">
        <v>0.84829969999999999</v>
      </c>
      <c r="N152" s="30">
        <v>0.64921980000000001</v>
      </c>
      <c r="O152" s="30">
        <v>0.76683780000000001</v>
      </c>
      <c r="P152" s="30">
        <v>0.84829969999999999</v>
      </c>
      <c r="Q152" s="30">
        <v>0.92976159999999997</v>
      </c>
      <c r="R152" s="30">
        <v>1.04738</v>
      </c>
      <c r="Z152" s="3"/>
    </row>
    <row r="153" spans="1:26" x14ac:dyDescent="0.25">
      <c r="A153" s="30">
        <v>2014</v>
      </c>
      <c r="B153" s="30" t="s">
        <v>20</v>
      </c>
      <c r="C153" s="30" t="s">
        <v>17</v>
      </c>
      <c r="D153" s="30" t="s">
        <v>13</v>
      </c>
      <c r="E153" s="30">
        <v>21</v>
      </c>
      <c r="F153" s="12" t="str">
        <f t="shared" si="2"/>
        <v>2014Kern1-in-2May Peak21</v>
      </c>
      <c r="G153" s="30">
        <v>2.6189110000000002</v>
      </c>
      <c r="H153" s="3">
        <v>2.819655</v>
      </c>
      <c r="I153" s="30">
        <v>92</v>
      </c>
      <c r="J153" s="30">
        <v>4.0877299999999998E-2</v>
      </c>
      <c r="K153" s="30">
        <v>6404.8598000000002</v>
      </c>
      <c r="L153" s="30">
        <v>6804.6422000000002</v>
      </c>
      <c r="M153" s="30">
        <v>-0.20074420000000001</v>
      </c>
      <c r="N153" s="30">
        <v>-0.25313049999999998</v>
      </c>
      <c r="O153" s="30">
        <v>-0.22218019999999999</v>
      </c>
      <c r="P153" s="30">
        <v>-0.20074420000000001</v>
      </c>
      <c r="Q153" s="30">
        <v>-0.1793081</v>
      </c>
      <c r="R153" s="30">
        <v>-0.14835780000000001</v>
      </c>
      <c r="Z153" s="3"/>
    </row>
    <row r="154" spans="1:26" x14ac:dyDescent="0.25">
      <c r="A154" s="30">
        <v>2014</v>
      </c>
      <c r="B154" s="30" t="s">
        <v>20</v>
      </c>
      <c r="C154" s="30" t="s">
        <v>17</v>
      </c>
      <c r="D154" s="30" t="s">
        <v>13</v>
      </c>
      <c r="E154" s="30">
        <v>2</v>
      </c>
      <c r="F154" s="12" t="str">
        <f t="shared" si="2"/>
        <v>2014Kern1-in-2May Peak2</v>
      </c>
      <c r="G154" s="30">
        <v>1.067639</v>
      </c>
      <c r="H154" s="3">
        <v>1.067639</v>
      </c>
      <c r="I154" s="30">
        <v>77</v>
      </c>
      <c r="J154" s="30"/>
      <c r="K154" s="30">
        <v>6404.8598000000002</v>
      </c>
      <c r="L154" s="30">
        <v>6804.6422000000002</v>
      </c>
      <c r="M154" s="30">
        <v>0</v>
      </c>
      <c r="N154" s="30"/>
      <c r="O154" s="30"/>
      <c r="P154" s="30"/>
      <c r="Q154" s="30"/>
      <c r="R154" s="30"/>
      <c r="Z154" s="3"/>
    </row>
    <row r="155" spans="1:26" x14ac:dyDescent="0.25">
      <c r="A155" s="30">
        <v>2014</v>
      </c>
      <c r="B155" s="30" t="s">
        <v>20</v>
      </c>
      <c r="C155" s="30" t="s">
        <v>9</v>
      </c>
      <c r="D155" s="30" t="s">
        <v>13</v>
      </c>
      <c r="E155" s="30">
        <v>17</v>
      </c>
      <c r="F155" s="12" t="str">
        <f t="shared" si="2"/>
        <v>2014Kern1-in-10May Peak17</v>
      </c>
      <c r="G155" s="30">
        <v>3.2319170000000002</v>
      </c>
      <c r="H155" s="3">
        <v>2.3801990000000002</v>
      </c>
      <c r="I155" s="30">
        <v>104</v>
      </c>
      <c r="J155" s="30">
        <v>0.15596879999999999</v>
      </c>
      <c r="K155" s="30">
        <v>6404.8598000000002</v>
      </c>
      <c r="L155" s="30">
        <v>6804.6422000000002</v>
      </c>
      <c r="M155" s="30">
        <v>0.85171790000000003</v>
      </c>
      <c r="N155" s="30">
        <v>0.65183590000000002</v>
      </c>
      <c r="O155" s="30">
        <v>0.76992780000000005</v>
      </c>
      <c r="P155" s="30">
        <v>0.85171790000000003</v>
      </c>
      <c r="Q155" s="30">
        <v>0.93350809999999995</v>
      </c>
      <c r="R155" s="30">
        <v>1.0516000000000001</v>
      </c>
      <c r="Z155" s="3"/>
    </row>
    <row r="156" spans="1:26" x14ac:dyDescent="0.25">
      <c r="A156" s="30">
        <v>2014</v>
      </c>
      <c r="B156" s="30" t="s">
        <v>20</v>
      </c>
      <c r="C156" s="30" t="s">
        <v>17</v>
      </c>
      <c r="D156" s="30" t="s">
        <v>13</v>
      </c>
      <c r="E156" s="30">
        <v>6</v>
      </c>
      <c r="F156" s="12" t="str">
        <f t="shared" si="2"/>
        <v>2014Kern1-in-2May Peak6</v>
      </c>
      <c r="G156" s="30">
        <v>0.7858465</v>
      </c>
      <c r="H156" s="3">
        <v>0.7858465</v>
      </c>
      <c r="I156" s="30">
        <v>73</v>
      </c>
      <c r="J156" s="30"/>
      <c r="K156" s="30">
        <v>6404.8598000000002</v>
      </c>
      <c r="L156" s="30">
        <v>6804.6422000000002</v>
      </c>
      <c r="M156" s="30">
        <v>0</v>
      </c>
      <c r="N156" s="30"/>
      <c r="O156" s="30"/>
      <c r="P156" s="30"/>
      <c r="Q156" s="30"/>
      <c r="R156" s="30"/>
      <c r="Z156" s="3"/>
    </row>
    <row r="157" spans="1:26" x14ac:dyDescent="0.25">
      <c r="A157" s="30">
        <v>2014</v>
      </c>
      <c r="B157" s="30" t="s">
        <v>20</v>
      </c>
      <c r="C157" s="30" t="s">
        <v>9</v>
      </c>
      <c r="D157" s="30" t="s">
        <v>13</v>
      </c>
      <c r="E157" s="30">
        <v>5</v>
      </c>
      <c r="F157" s="12" t="str">
        <f t="shared" si="2"/>
        <v>2014Kern1-in-10May Peak5</v>
      </c>
      <c r="G157" s="30">
        <v>0.89929210000000004</v>
      </c>
      <c r="H157" s="3">
        <v>0.89929210000000004</v>
      </c>
      <c r="I157" s="30">
        <v>73.5</v>
      </c>
      <c r="J157" s="30"/>
      <c r="K157" s="30">
        <v>6404.8598000000002</v>
      </c>
      <c r="L157" s="30">
        <v>6804.6422000000002</v>
      </c>
      <c r="M157" s="30">
        <v>0</v>
      </c>
      <c r="N157" s="30"/>
      <c r="O157" s="30"/>
      <c r="P157" s="30"/>
      <c r="Q157" s="30"/>
      <c r="R157" s="30"/>
      <c r="Z157" s="3"/>
    </row>
    <row r="158" spans="1:26" x14ac:dyDescent="0.25">
      <c r="A158" s="30">
        <v>2014</v>
      </c>
      <c r="B158" s="30" t="s">
        <v>20</v>
      </c>
      <c r="C158" s="30" t="s">
        <v>9</v>
      </c>
      <c r="D158" s="30" t="s">
        <v>13</v>
      </c>
      <c r="E158" s="30">
        <v>6</v>
      </c>
      <c r="F158" s="12" t="str">
        <f t="shared" si="2"/>
        <v>2014Kern1-in-10May Peak6</v>
      </c>
      <c r="G158" s="30">
        <v>0.88373539999999995</v>
      </c>
      <c r="H158" s="3">
        <v>0.88373539999999995</v>
      </c>
      <c r="I158" s="30">
        <v>72</v>
      </c>
      <c r="J158" s="30"/>
      <c r="K158" s="30">
        <v>6404.8598000000002</v>
      </c>
      <c r="L158" s="30">
        <v>6804.6422000000002</v>
      </c>
      <c r="M158" s="30">
        <v>0</v>
      </c>
      <c r="N158" s="30"/>
      <c r="O158" s="30"/>
      <c r="P158" s="30"/>
      <c r="Q158" s="30"/>
      <c r="R158" s="30"/>
      <c r="Z158" s="3"/>
    </row>
    <row r="159" spans="1:26" x14ac:dyDescent="0.25">
      <c r="A159" s="30">
        <v>2014</v>
      </c>
      <c r="B159" s="30" t="s">
        <v>20</v>
      </c>
      <c r="C159" s="30" t="s">
        <v>17</v>
      </c>
      <c r="D159" s="30" t="s">
        <v>13</v>
      </c>
      <c r="E159" s="30">
        <v>3</v>
      </c>
      <c r="F159" s="12" t="str">
        <f t="shared" si="2"/>
        <v>2014Kern1-in-2May Peak3</v>
      </c>
      <c r="G159" s="30">
        <v>0.93577440000000001</v>
      </c>
      <c r="H159" s="3">
        <v>0.93577440000000001</v>
      </c>
      <c r="I159" s="30">
        <v>77</v>
      </c>
      <c r="J159" s="30"/>
      <c r="K159" s="30">
        <v>6404.8598000000002</v>
      </c>
      <c r="L159" s="30">
        <v>6804.6422000000002</v>
      </c>
      <c r="M159" s="30">
        <v>0</v>
      </c>
      <c r="N159" s="30"/>
      <c r="O159" s="30"/>
      <c r="P159" s="30"/>
      <c r="Q159" s="30"/>
      <c r="R159" s="30"/>
      <c r="Z159" s="3"/>
    </row>
    <row r="160" spans="1:26" x14ac:dyDescent="0.25">
      <c r="A160" s="30">
        <v>2014</v>
      </c>
      <c r="B160" s="30" t="s">
        <v>20</v>
      </c>
      <c r="C160" s="30" t="s">
        <v>17</v>
      </c>
      <c r="D160" s="30" t="s">
        <v>13</v>
      </c>
      <c r="E160" s="30">
        <v>7</v>
      </c>
      <c r="F160" s="12" t="str">
        <f t="shared" si="2"/>
        <v>2014Kern1-in-2May Peak7</v>
      </c>
      <c r="G160" s="30">
        <v>0.84273949999999997</v>
      </c>
      <c r="H160" s="3">
        <v>0.84273949999999997</v>
      </c>
      <c r="I160" s="30">
        <v>72.5</v>
      </c>
      <c r="J160" s="30"/>
      <c r="K160" s="30">
        <v>6404.8598000000002</v>
      </c>
      <c r="L160" s="30">
        <v>6804.6422000000002</v>
      </c>
      <c r="M160" s="30">
        <v>0</v>
      </c>
      <c r="N160" s="30"/>
      <c r="O160" s="30"/>
      <c r="P160" s="30"/>
      <c r="Q160" s="30"/>
      <c r="R160" s="30"/>
      <c r="Z160" s="3"/>
    </row>
    <row r="161" spans="1:26" x14ac:dyDescent="0.25">
      <c r="A161" s="30">
        <v>2014</v>
      </c>
      <c r="B161" s="30" t="s">
        <v>20</v>
      </c>
      <c r="C161" s="30" t="s">
        <v>17</v>
      </c>
      <c r="D161" s="30" t="s">
        <v>13</v>
      </c>
      <c r="E161" s="30">
        <v>9</v>
      </c>
      <c r="F161" s="12" t="str">
        <f t="shared" si="2"/>
        <v>2014Kern1-in-2May Peak9</v>
      </c>
      <c r="G161" s="30">
        <v>0.91963450000000002</v>
      </c>
      <c r="H161" s="3">
        <v>0.91963450000000002</v>
      </c>
      <c r="I161" s="30">
        <v>76.5</v>
      </c>
      <c r="J161" s="30"/>
      <c r="K161" s="30">
        <v>6404.8598000000002</v>
      </c>
      <c r="L161" s="30">
        <v>6804.6422000000002</v>
      </c>
      <c r="M161" s="30">
        <v>0</v>
      </c>
      <c r="N161" s="30"/>
      <c r="O161" s="30"/>
      <c r="P161" s="30"/>
      <c r="Q161" s="30"/>
      <c r="R161" s="30"/>
      <c r="Z161" s="3"/>
    </row>
    <row r="162" spans="1:26" x14ac:dyDescent="0.25">
      <c r="A162" s="30">
        <v>2014</v>
      </c>
      <c r="B162" s="30" t="s">
        <v>20</v>
      </c>
      <c r="C162" s="30" t="s">
        <v>9</v>
      </c>
      <c r="D162" s="30" t="s">
        <v>13</v>
      </c>
      <c r="E162" s="30">
        <v>9</v>
      </c>
      <c r="F162" s="12" t="str">
        <f t="shared" si="2"/>
        <v>2014Kern1-in-10May Peak9</v>
      </c>
      <c r="G162" s="30">
        <v>1.034189</v>
      </c>
      <c r="H162" s="3">
        <v>1.034189</v>
      </c>
      <c r="I162" s="30">
        <v>83</v>
      </c>
      <c r="J162" s="30"/>
      <c r="K162" s="30">
        <v>6404.8598000000002</v>
      </c>
      <c r="L162" s="30">
        <v>6804.6422000000002</v>
      </c>
      <c r="M162" s="30">
        <v>0</v>
      </c>
      <c r="N162" s="30"/>
      <c r="O162" s="30"/>
      <c r="P162" s="30"/>
      <c r="Q162" s="30"/>
      <c r="R162" s="30"/>
      <c r="Z162" s="3"/>
    </row>
    <row r="163" spans="1:26" x14ac:dyDescent="0.25">
      <c r="A163" s="30">
        <v>2014</v>
      </c>
      <c r="B163" s="30" t="s">
        <v>20</v>
      </c>
      <c r="C163" s="30" t="s">
        <v>17</v>
      </c>
      <c r="D163" s="30" t="s">
        <v>13</v>
      </c>
      <c r="E163" s="30">
        <v>11</v>
      </c>
      <c r="F163" s="12" t="str">
        <f t="shared" si="2"/>
        <v>2014Kern1-in-2May Peak11</v>
      </c>
      <c r="G163" s="30">
        <v>1.2536590000000001</v>
      </c>
      <c r="H163" s="3">
        <v>1.2536590000000001</v>
      </c>
      <c r="I163" s="30">
        <v>84.5</v>
      </c>
      <c r="J163" s="30"/>
      <c r="K163" s="30">
        <v>6404.8598000000002</v>
      </c>
      <c r="L163" s="30">
        <v>6804.6422000000002</v>
      </c>
      <c r="M163" s="30">
        <v>0</v>
      </c>
      <c r="N163" s="30"/>
      <c r="O163" s="30"/>
      <c r="P163" s="30"/>
      <c r="Q163" s="30"/>
      <c r="R163" s="30"/>
      <c r="Z163" s="3"/>
    </row>
    <row r="164" spans="1:26" x14ac:dyDescent="0.25">
      <c r="A164" s="30">
        <v>2014</v>
      </c>
      <c r="B164" s="30" t="s">
        <v>20</v>
      </c>
      <c r="C164" s="30" t="s">
        <v>17</v>
      </c>
      <c r="D164" s="30" t="s">
        <v>13</v>
      </c>
      <c r="E164" s="30">
        <v>23</v>
      </c>
      <c r="F164" s="12" t="str">
        <f t="shared" si="2"/>
        <v>2014Kern1-in-2May Peak23</v>
      </c>
      <c r="G164" s="30">
        <v>1.940544</v>
      </c>
      <c r="H164" s="3">
        <v>2.0332490000000001</v>
      </c>
      <c r="I164" s="30">
        <v>87.5</v>
      </c>
      <c r="J164" s="30">
        <v>1.8877399999999999E-2</v>
      </c>
      <c r="K164" s="30">
        <v>6404.8598000000002</v>
      </c>
      <c r="L164" s="30">
        <v>6804.6422000000002</v>
      </c>
      <c r="M164" s="30">
        <v>-9.2704999999999996E-2</v>
      </c>
      <c r="N164" s="30">
        <v>-0.1168974</v>
      </c>
      <c r="O164" s="30">
        <v>-0.1026043</v>
      </c>
      <c r="P164" s="30">
        <v>-9.2704999999999996E-2</v>
      </c>
      <c r="Q164" s="30">
        <v>-8.2805699999999996E-2</v>
      </c>
      <c r="R164" s="30">
        <v>-6.8512699999999996E-2</v>
      </c>
      <c r="Z164" s="3"/>
    </row>
    <row r="165" spans="1:26" x14ac:dyDescent="0.25">
      <c r="A165" s="30">
        <v>2014</v>
      </c>
      <c r="B165" s="30" t="s">
        <v>20</v>
      </c>
      <c r="C165" s="30" t="s">
        <v>9</v>
      </c>
      <c r="D165" s="30" t="s">
        <v>13</v>
      </c>
      <c r="E165" s="30">
        <v>15</v>
      </c>
      <c r="F165" s="12" t="str">
        <f t="shared" si="2"/>
        <v>2014Kern1-in-10May Peak15</v>
      </c>
      <c r="G165" s="30">
        <v>2.6783030000000001</v>
      </c>
      <c r="H165" s="3">
        <v>1.9380900000000001</v>
      </c>
      <c r="I165" s="30">
        <v>103.5</v>
      </c>
      <c r="J165" s="30">
        <v>0.1355497</v>
      </c>
      <c r="K165" s="30">
        <v>6404.8598000000002</v>
      </c>
      <c r="L165" s="30">
        <v>6804.6422000000002</v>
      </c>
      <c r="M165" s="30">
        <v>0.74021269999999995</v>
      </c>
      <c r="N165" s="30">
        <v>0.56649879999999997</v>
      </c>
      <c r="O165" s="30">
        <v>0.66913040000000001</v>
      </c>
      <c r="P165" s="30">
        <v>0.74021269999999995</v>
      </c>
      <c r="Q165" s="30">
        <v>0.81129499999999999</v>
      </c>
      <c r="R165" s="30">
        <v>0.91392660000000003</v>
      </c>
      <c r="Z165" s="3"/>
    </row>
    <row r="166" spans="1:26" x14ac:dyDescent="0.25">
      <c r="A166" s="30">
        <v>2014</v>
      </c>
      <c r="B166" s="30" t="s">
        <v>20</v>
      </c>
      <c r="C166" s="30" t="s">
        <v>17</v>
      </c>
      <c r="D166" s="30" t="s">
        <v>13</v>
      </c>
      <c r="E166" s="30">
        <v>8</v>
      </c>
      <c r="F166" s="12" t="str">
        <f t="shared" si="2"/>
        <v>2014Kern1-in-2May Peak8</v>
      </c>
      <c r="G166" s="30">
        <v>0.87809740000000003</v>
      </c>
      <c r="H166" s="3">
        <v>0.87809740000000003</v>
      </c>
      <c r="I166" s="30">
        <v>74.5</v>
      </c>
      <c r="J166" s="30"/>
      <c r="K166" s="30">
        <v>6404.8598000000002</v>
      </c>
      <c r="L166" s="30">
        <v>6804.6422000000002</v>
      </c>
      <c r="M166" s="30">
        <v>0</v>
      </c>
      <c r="N166" s="30"/>
      <c r="O166" s="30"/>
      <c r="P166" s="30"/>
      <c r="Q166" s="30"/>
      <c r="R166" s="30"/>
      <c r="Z166" s="3"/>
    </row>
    <row r="167" spans="1:26" x14ac:dyDescent="0.25">
      <c r="A167" s="30">
        <v>2014</v>
      </c>
      <c r="B167" s="30" t="s">
        <v>20</v>
      </c>
      <c r="C167" s="30" t="s">
        <v>9</v>
      </c>
      <c r="D167" s="30" t="s">
        <v>13</v>
      </c>
      <c r="E167" s="30">
        <v>2</v>
      </c>
      <c r="F167" s="12" t="str">
        <f t="shared" si="2"/>
        <v>2014Kern1-in-10May Peak2</v>
      </c>
      <c r="G167" s="30">
        <v>1.2006289999999999</v>
      </c>
      <c r="H167" s="3">
        <v>1.2006289999999999</v>
      </c>
      <c r="I167" s="30">
        <v>78</v>
      </c>
      <c r="J167" s="30"/>
      <c r="K167" s="30">
        <v>6404.8598000000002</v>
      </c>
      <c r="L167" s="30">
        <v>6804.6422000000002</v>
      </c>
      <c r="M167" s="30">
        <v>0</v>
      </c>
      <c r="N167" s="30"/>
      <c r="O167" s="30"/>
      <c r="P167" s="30"/>
      <c r="Q167" s="30"/>
      <c r="R167" s="30"/>
      <c r="Z167" s="3"/>
    </row>
    <row r="168" spans="1:26" x14ac:dyDescent="0.25">
      <c r="A168" s="30">
        <v>2014</v>
      </c>
      <c r="B168" s="30" t="s">
        <v>20</v>
      </c>
      <c r="C168" s="30" t="s">
        <v>17</v>
      </c>
      <c r="D168" s="30" t="s">
        <v>13</v>
      </c>
      <c r="E168" s="30">
        <v>16</v>
      </c>
      <c r="F168" s="12" t="str">
        <f t="shared" si="2"/>
        <v>2014Kern1-in-2May Peak16</v>
      </c>
      <c r="G168" s="30">
        <v>2.662947</v>
      </c>
      <c r="H168" s="3">
        <v>2.0004200000000001</v>
      </c>
      <c r="I168" s="30">
        <v>94.5</v>
      </c>
      <c r="J168" s="30">
        <v>0.14732719999999999</v>
      </c>
      <c r="K168" s="30">
        <v>6404.8598000000002</v>
      </c>
      <c r="L168" s="30">
        <v>6804.6422000000002</v>
      </c>
      <c r="M168" s="30">
        <v>0.66252730000000004</v>
      </c>
      <c r="N168" s="30">
        <v>0.47371990000000003</v>
      </c>
      <c r="O168" s="30">
        <v>0.58526889999999998</v>
      </c>
      <c r="P168" s="30">
        <v>0.66252730000000004</v>
      </c>
      <c r="Q168" s="30">
        <v>0.73978580000000005</v>
      </c>
      <c r="R168" s="30">
        <v>0.85133479999999995</v>
      </c>
      <c r="Z168" s="3"/>
    </row>
    <row r="169" spans="1:26" x14ac:dyDescent="0.25">
      <c r="A169" s="30">
        <v>2014</v>
      </c>
      <c r="B169" s="30" t="s">
        <v>20</v>
      </c>
      <c r="C169" s="30" t="s">
        <v>9</v>
      </c>
      <c r="D169" s="30" t="s">
        <v>13</v>
      </c>
      <c r="E169" s="30">
        <v>7</v>
      </c>
      <c r="F169" s="12" t="str">
        <f t="shared" si="2"/>
        <v>2014Kern1-in-10May Peak7</v>
      </c>
      <c r="G169" s="30">
        <v>0.94771510000000003</v>
      </c>
      <c r="H169" s="3">
        <v>0.94771510000000003</v>
      </c>
      <c r="I169" s="30">
        <v>72.5</v>
      </c>
      <c r="J169" s="30"/>
      <c r="K169" s="30">
        <v>6404.8598000000002</v>
      </c>
      <c r="L169" s="30">
        <v>6804.6422000000002</v>
      </c>
      <c r="M169" s="30">
        <v>0</v>
      </c>
      <c r="N169" s="30"/>
      <c r="O169" s="30"/>
      <c r="P169" s="30"/>
      <c r="Q169" s="30"/>
      <c r="R169" s="30"/>
      <c r="Z169" s="3"/>
    </row>
    <row r="170" spans="1:26" x14ac:dyDescent="0.25">
      <c r="A170" s="30">
        <v>2014</v>
      </c>
      <c r="B170" s="30" t="s">
        <v>20</v>
      </c>
      <c r="C170" s="30" t="s">
        <v>17</v>
      </c>
      <c r="D170" s="30" t="s">
        <v>13</v>
      </c>
      <c r="E170" s="30">
        <v>18</v>
      </c>
      <c r="F170" s="12" t="str">
        <f t="shared" si="2"/>
        <v>2014Kern1-in-2May Peak18</v>
      </c>
      <c r="G170" s="30">
        <v>2.9748939999999999</v>
      </c>
      <c r="H170" s="3">
        <v>2.299248</v>
      </c>
      <c r="I170" s="30">
        <v>94.5</v>
      </c>
      <c r="J170" s="30">
        <v>0.1502445</v>
      </c>
      <c r="K170" s="30">
        <v>6404.8598000000002</v>
      </c>
      <c r="L170" s="30">
        <v>6804.6422000000002</v>
      </c>
      <c r="M170" s="30">
        <v>0.67564630000000003</v>
      </c>
      <c r="N170" s="30">
        <v>0.48310019999999998</v>
      </c>
      <c r="O170" s="30">
        <v>0.596858</v>
      </c>
      <c r="P170" s="30">
        <v>0.67564630000000003</v>
      </c>
      <c r="Q170" s="30">
        <v>0.75443459999999996</v>
      </c>
      <c r="R170" s="30">
        <v>0.86819239999999998</v>
      </c>
      <c r="Z170" s="3"/>
    </row>
    <row r="171" spans="1:26" x14ac:dyDescent="0.25">
      <c r="A171" s="30">
        <v>2014</v>
      </c>
      <c r="B171" s="30" t="s">
        <v>20</v>
      </c>
      <c r="C171" s="30" t="s">
        <v>17</v>
      </c>
      <c r="D171" s="30" t="s">
        <v>13</v>
      </c>
      <c r="E171" s="30">
        <v>14</v>
      </c>
      <c r="F171" s="12" t="str">
        <f t="shared" si="2"/>
        <v>2014Kern1-in-2May Peak14</v>
      </c>
      <c r="G171" s="30">
        <v>2.1338979999999999</v>
      </c>
      <c r="H171" s="3">
        <v>1.7626040000000001</v>
      </c>
      <c r="I171" s="30">
        <v>93</v>
      </c>
      <c r="J171" s="30">
        <v>8.2565200000000005E-2</v>
      </c>
      <c r="K171" s="30">
        <v>6404.8598000000002</v>
      </c>
      <c r="L171" s="30">
        <v>6804.6422000000002</v>
      </c>
      <c r="M171" s="30">
        <v>0.37129380000000001</v>
      </c>
      <c r="N171" s="30">
        <v>0.2654822</v>
      </c>
      <c r="O171" s="30">
        <v>0.32799660000000003</v>
      </c>
      <c r="P171" s="30">
        <v>0.37129380000000001</v>
      </c>
      <c r="Q171" s="30">
        <v>0.41459099999999999</v>
      </c>
      <c r="R171" s="30">
        <v>0.47710530000000001</v>
      </c>
      <c r="Z171" s="3"/>
    </row>
    <row r="172" spans="1:26" x14ac:dyDescent="0.25">
      <c r="A172" s="30">
        <v>2014</v>
      </c>
      <c r="B172" s="30" t="s">
        <v>20</v>
      </c>
      <c r="C172" s="30" t="s">
        <v>17</v>
      </c>
      <c r="D172" s="30" t="s">
        <v>13</v>
      </c>
      <c r="E172" s="30">
        <v>15</v>
      </c>
      <c r="F172" s="12" t="str">
        <f t="shared" si="2"/>
        <v>2014Kern1-in-2May Peak15</v>
      </c>
      <c r="G172" s="30">
        <v>2.3816350000000002</v>
      </c>
      <c r="H172" s="3">
        <v>1.82195</v>
      </c>
      <c r="I172" s="30">
        <v>93</v>
      </c>
      <c r="J172" s="30">
        <v>0.1244579</v>
      </c>
      <c r="K172" s="30">
        <v>6404.8598000000002</v>
      </c>
      <c r="L172" s="30">
        <v>6804.6422000000002</v>
      </c>
      <c r="M172" s="30">
        <v>0.55968450000000003</v>
      </c>
      <c r="N172" s="30">
        <v>0.40018530000000002</v>
      </c>
      <c r="O172" s="30">
        <v>0.49441869999999999</v>
      </c>
      <c r="P172" s="30">
        <v>0.55968450000000003</v>
      </c>
      <c r="Q172" s="30">
        <v>0.62495029999999996</v>
      </c>
      <c r="R172" s="30">
        <v>0.71918380000000004</v>
      </c>
      <c r="Z172" s="3"/>
    </row>
    <row r="173" spans="1:26" x14ac:dyDescent="0.25">
      <c r="A173" s="30">
        <v>2014</v>
      </c>
      <c r="B173" s="30" t="s">
        <v>20</v>
      </c>
      <c r="C173" s="30" t="s">
        <v>9</v>
      </c>
      <c r="D173" s="30" t="s">
        <v>13</v>
      </c>
      <c r="E173" s="30">
        <v>10</v>
      </c>
      <c r="F173" s="12" t="str">
        <f t="shared" si="2"/>
        <v>2014Kern1-in-10May Peak10</v>
      </c>
      <c r="G173" s="30">
        <v>1.182016</v>
      </c>
      <c r="H173" s="3">
        <v>1.182016</v>
      </c>
      <c r="I173" s="30">
        <v>89.5</v>
      </c>
      <c r="J173" s="30"/>
      <c r="K173" s="30">
        <v>6404.8598000000002</v>
      </c>
      <c r="L173" s="30">
        <v>6804.6422000000002</v>
      </c>
      <c r="M173" s="30">
        <v>0</v>
      </c>
      <c r="N173" s="30"/>
      <c r="O173" s="30"/>
      <c r="P173" s="30"/>
      <c r="Q173" s="30"/>
      <c r="R173" s="30"/>
      <c r="Z173" s="3"/>
    </row>
    <row r="174" spans="1:26" x14ac:dyDescent="0.25">
      <c r="A174" s="30">
        <v>2014</v>
      </c>
      <c r="B174" s="30" t="s">
        <v>20</v>
      </c>
      <c r="C174" s="30" t="s">
        <v>9</v>
      </c>
      <c r="D174" s="30" t="s">
        <v>13</v>
      </c>
      <c r="E174" s="30">
        <v>18</v>
      </c>
      <c r="F174" s="12" t="str">
        <f t="shared" si="2"/>
        <v>2014Kern1-in-10May Peak18</v>
      </c>
      <c r="G174" s="30">
        <v>3.3454609999999998</v>
      </c>
      <c r="H174" s="3">
        <v>2.4903179999999998</v>
      </c>
      <c r="I174" s="30">
        <v>103</v>
      </c>
      <c r="J174" s="30">
        <v>0.15659600000000001</v>
      </c>
      <c r="K174" s="30">
        <v>6404.8598000000002</v>
      </c>
      <c r="L174" s="30">
        <v>6804.6422000000002</v>
      </c>
      <c r="M174" s="30">
        <v>0.85514279999999998</v>
      </c>
      <c r="N174" s="30">
        <v>0.65445699999999996</v>
      </c>
      <c r="O174" s="30">
        <v>0.77302380000000004</v>
      </c>
      <c r="P174" s="30">
        <v>0.85514279999999998</v>
      </c>
      <c r="Q174" s="30">
        <v>0.93726180000000003</v>
      </c>
      <c r="R174" s="30">
        <v>1.0558289999999999</v>
      </c>
      <c r="Z174" s="3"/>
    </row>
    <row r="175" spans="1:26" x14ac:dyDescent="0.25">
      <c r="A175" s="30">
        <v>2014</v>
      </c>
      <c r="B175" s="30" t="s">
        <v>20</v>
      </c>
      <c r="C175" s="30" t="s">
        <v>17</v>
      </c>
      <c r="D175" s="30" t="s">
        <v>13</v>
      </c>
      <c r="E175" s="30">
        <v>20</v>
      </c>
      <c r="F175" s="12" t="str">
        <f t="shared" si="2"/>
        <v>2014Kern1-in-2May Peak20</v>
      </c>
      <c r="G175" s="30">
        <v>2.810012</v>
      </c>
      <c r="H175" s="3">
        <v>3.1263489999999998</v>
      </c>
      <c r="I175" s="30">
        <v>94</v>
      </c>
      <c r="J175" s="30">
        <v>6.4415299999999995E-2</v>
      </c>
      <c r="K175" s="30">
        <v>6404.8598000000002</v>
      </c>
      <c r="L175" s="30">
        <v>6804.6422000000002</v>
      </c>
      <c r="M175" s="30">
        <v>-0.31633729999999999</v>
      </c>
      <c r="N175" s="30">
        <v>-0.39888889999999999</v>
      </c>
      <c r="O175" s="30">
        <v>-0.35011680000000001</v>
      </c>
      <c r="P175" s="30">
        <v>-0.31633729999999999</v>
      </c>
      <c r="Q175" s="30">
        <v>-0.28255789999999997</v>
      </c>
      <c r="R175" s="30">
        <v>-0.23378579999999999</v>
      </c>
      <c r="Z175" s="3"/>
    </row>
    <row r="176" spans="1:26" x14ac:dyDescent="0.25">
      <c r="A176" s="30">
        <v>2014</v>
      </c>
      <c r="B176" s="30" t="s">
        <v>20</v>
      </c>
      <c r="C176" s="30" t="s">
        <v>17</v>
      </c>
      <c r="D176" s="30" t="s">
        <v>13</v>
      </c>
      <c r="E176" s="30">
        <v>12</v>
      </c>
      <c r="F176" s="12" t="str">
        <f t="shared" si="2"/>
        <v>2014Kern1-in-2May Peak12</v>
      </c>
      <c r="G176" s="30">
        <v>1.5212000000000001</v>
      </c>
      <c r="H176" s="3">
        <v>1.5212000000000001</v>
      </c>
      <c r="I176" s="30">
        <v>87.5</v>
      </c>
      <c r="J176" s="30"/>
      <c r="K176" s="30">
        <v>6404.8598000000002</v>
      </c>
      <c r="L176" s="30">
        <v>6804.6422000000002</v>
      </c>
      <c r="M176" s="30">
        <v>0</v>
      </c>
      <c r="N176" s="30"/>
      <c r="O176" s="30"/>
      <c r="P176" s="30"/>
      <c r="Q176" s="30"/>
      <c r="R176" s="30"/>
      <c r="Z176" s="3"/>
    </row>
    <row r="177" spans="1:26" x14ac:dyDescent="0.25">
      <c r="A177" s="30">
        <v>2014</v>
      </c>
      <c r="B177" s="30" t="s">
        <v>20</v>
      </c>
      <c r="C177" s="30" t="s">
        <v>17</v>
      </c>
      <c r="D177" s="30" t="s">
        <v>13</v>
      </c>
      <c r="E177" s="30">
        <v>17</v>
      </c>
      <c r="F177" s="12" t="str">
        <f t="shared" si="2"/>
        <v>2014Kern1-in-2May Peak17</v>
      </c>
      <c r="G177" s="30">
        <v>2.8739270000000001</v>
      </c>
      <c r="H177" s="3">
        <v>2.1760449999999998</v>
      </c>
      <c r="I177" s="30">
        <v>95</v>
      </c>
      <c r="J177" s="30">
        <v>0.1551892</v>
      </c>
      <c r="K177" s="30">
        <v>6404.8598000000002</v>
      </c>
      <c r="L177" s="30">
        <v>6804.6422000000002</v>
      </c>
      <c r="M177" s="30">
        <v>0.69788240000000001</v>
      </c>
      <c r="N177" s="30">
        <v>0.49899939999999998</v>
      </c>
      <c r="O177" s="30">
        <v>0.61650110000000002</v>
      </c>
      <c r="P177" s="30">
        <v>0.69788240000000001</v>
      </c>
      <c r="Q177" s="30">
        <v>0.7792637</v>
      </c>
      <c r="R177" s="30">
        <v>0.89676540000000005</v>
      </c>
      <c r="Z177" s="3"/>
    </row>
    <row r="178" spans="1:26" x14ac:dyDescent="0.25">
      <c r="A178" s="30">
        <v>2014</v>
      </c>
      <c r="B178" s="30" t="s">
        <v>20</v>
      </c>
      <c r="C178" s="30" t="s">
        <v>9</v>
      </c>
      <c r="D178" s="30" t="s">
        <v>13</v>
      </c>
      <c r="E178" s="30">
        <v>3</v>
      </c>
      <c r="F178" s="12" t="str">
        <f t="shared" si="2"/>
        <v>2014Kern1-in-10May Peak3</v>
      </c>
      <c r="G178" s="30">
        <v>1.0523389999999999</v>
      </c>
      <c r="H178" s="3">
        <v>1.0523389999999999</v>
      </c>
      <c r="I178" s="30">
        <v>77</v>
      </c>
      <c r="J178" s="30"/>
      <c r="K178" s="30">
        <v>6404.8598000000002</v>
      </c>
      <c r="L178" s="30">
        <v>6804.6422000000002</v>
      </c>
      <c r="M178" s="30">
        <v>0</v>
      </c>
      <c r="N178" s="30"/>
      <c r="O178" s="30"/>
      <c r="P178" s="30"/>
      <c r="Q178" s="30"/>
      <c r="R178" s="30"/>
      <c r="Z178" s="3"/>
    </row>
    <row r="179" spans="1:26" x14ac:dyDescent="0.25">
      <c r="A179" s="30">
        <v>2014</v>
      </c>
      <c r="B179" s="30" t="s">
        <v>20</v>
      </c>
      <c r="C179" s="30" t="s">
        <v>9</v>
      </c>
      <c r="D179" s="30" t="s">
        <v>13</v>
      </c>
      <c r="E179" s="30">
        <v>20</v>
      </c>
      <c r="F179" s="12" t="str">
        <f t="shared" si="2"/>
        <v>2014Kern1-in-10May Peak20</v>
      </c>
      <c r="G179" s="30">
        <v>3.16004</v>
      </c>
      <c r="H179" s="3">
        <v>3.476378</v>
      </c>
      <c r="I179" s="30">
        <v>98.5</v>
      </c>
      <c r="J179" s="30">
        <v>6.4415299999999995E-2</v>
      </c>
      <c r="K179" s="30">
        <v>6404.8598000000002</v>
      </c>
      <c r="L179" s="30">
        <v>6804.6422000000002</v>
      </c>
      <c r="M179" s="30">
        <v>-0.31633729999999999</v>
      </c>
      <c r="N179" s="30">
        <v>-0.39888889999999999</v>
      </c>
      <c r="O179" s="30">
        <v>-0.35011680000000001</v>
      </c>
      <c r="P179" s="30">
        <v>-0.31633729999999999</v>
      </c>
      <c r="Q179" s="30">
        <v>-0.28255789999999997</v>
      </c>
      <c r="R179" s="30">
        <v>-0.23378579999999999</v>
      </c>
      <c r="Z179" s="3"/>
    </row>
    <row r="180" spans="1:26" x14ac:dyDescent="0.25">
      <c r="A180" s="30">
        <v>2014</v>
      </c>
      <c r="B180" s="30" t="s">
        <v>20</v>
      </c>
      <c r="C180" s="30" t="s">
        <v>17</v>
      </c>
      <c r="D180" s="30" t="s">
        <v>13</v>
      </c>
      <c r="E180" s="30">
        <v>1</v>
      </c>
      <c r="F180" s="12" t="str">
        <f t="shared" si="2"/>
        <v>2014Kern1-in-2May Peak1</v>
      </c>
      <c r="G180" s="30">
        <v>1.2492350000000001</v>
      </c>
      <c r="H180" s="3">
        <v>1.2492350000000001</v>
      </c>
      <c r="I180" s="30">
        <v>80.5</v>
      </c>
      <c r="J180" s="30"/>
      <c r="K180" s="30">
        <v>6404.8598000000002</v>
      </c>
      <c r="L180" s="30">
        <v>6804.6422000000002</v>
      </c>
      <c r="M180" s="30">
        <v>0</v>
      </c>
      <c r="N180" s="30"/>
      <c r="O180" s="30"/>
      <c r="P180" s="30"/>
      <c r="Q180" s="30"/>
      <c r="R180" s="30"/>
      <c r="Z180" s="3"/>
    </row>
    <row r="181" spans="1:26" x14ac:dyDescent="0.25">
      <c r="A181" s="30">
        <v>2014</v>
      </c>
      <c r="B181" s="30" t="s">
        <v>20</v>
      </c>
      <c r="C181" s="30" t="s">
        <v>17</v>
      </c>
      <c r="D181" s="30" t="s">
        <v>13</v>
      </c>
      <c r="E181" s="30">
        <v>13</v>
      </c>
      <c r="F181" s="12" t="str">
        <f t="shared" si="2"/>
        <v>2014Kern1-in-2May Peak13</v>
      </c>
      <c r="G181" s="30">
        <v>1.8296490000000001</v>
      </c>
      <c r="H181" s="3">
        <v>1.8296490000000001</v>
      </c>
      <c r="I181" s="30">
        <v>91</v>
      </c>
      <c r="J181" s="30"/>
      <c r="K181" s="30">
        <v>6404.8598000000002</v>
      </c>
      <c r="L181" s="30">
        <v>6804.6422000000002</v>
      </c>
      <c r="M181" s="30">
        <v>0</v>
      </c>
      <c r="N181" s="30"/>
      <c r="O181" s="30"/>
      <c r="P181" s="30"/>
      <c r="Q181" s="30"/>
      <c r="R181" s="30"/>
      <c r="Z181" s="3"/>
    </row>
    <row r="182" spans="1:26" x14ac:dyDescent="0.25">
      <c r="A182" s="30">
        <v>2014</v>
      </c>
      <c r="B182" s="30" t="s">
        <v>20</v>
      </c>
      <c r="C182" s="30" t="s">
        <v>17</v>
      </c>
      <c r="D182" s="30" t="s">
        <v>13</v>
      </c>
      <c r="E182" s="30">
        <v>4</v>
      </c>
      <c r="F182" s="12" t="str">
        <f t="shared" si="2"/>
        <v>2014Kern1-in-2May Peak4</v>
      </c>
      <c r="G182" s="30">
        <v>0.84507639999999995</v>
      </c>
      <c r="H182" s="3">
        <v>0.84507639999999995</v>
      </c>
      <c r="I182" s="30">
        <v>74.5</v>
      </c>
      <c r="J182" s="30"/>
      <c r="K182" s="30">
        <v>6404.8598000000002</v>
      </c>
      <c r="L182" s="30">
        <v>6804.6422000000002</v>
      </c>
      <c r="M182" s="30">
        <v>0</v>
      </c>
      <c r="N182" s="30"/>
      <c r="O182" s="30"/>
      <c r="P182" s="30"/>
      <c r="Q182" s="30"/>
      <c r="R182" s="30"/>
      <c r="Z182" s="3"/>
    </row>
    <row r="183" spans="1:26" x14ac:dyDescent="0.25">
      <c r="A183" s="30">
        <v>2014</v>
      </c>
      <c r="B183" s="30" t="s">
        <v>20</v>
      </c>
      <c r="C183" s="30" t="s">
        <v>17</v>
      </c>
      <c r="D183" s="30" t="s">
        <v>13</v>
      </c>
      <c r="E183" s="30">
        <v>5</v>
      </c>
      <c r="F183" s="12" t="str">
        <f t="shared" si="2"/>
        <v>2014Kern1-in-2May Peak5</v>
      </c>
      <c r="G183" s="30">
        <v>0.7996801</v>
      </c>
      <c r="H183" s="3">
        <v>0.7996801</v>
      </c>
      <c r="I183" s="30">
        <v>74</v>
      </c>
      <c r="J183" s="30"/>
      <c r="K183" s="30">
        <v>6404.8598000000002</v>
      </c>
      <c r="L183" s="30">
        <v>6804.6422000000002</v>
      </c>
      <c r="M183" s="30">
        <v>0</v>
      </c>
      <c r="N183" s="30"/>
      <c r="O183" s="30"/>
      <c r="P183" s="30"/>
      <c r="Q183" s="30"/>
      <c r="R183" s="30"/>
      <c r="Z183" s="3"/>
    </row>
    <row r="184" spans="1:26" x14ac:dyDescent="0.25">
      <c r="A184" s="30">
        <v>2014</v>
      </c>
      <c r="B184" s="30" t="s">
        <v>20</v>
      </c>
      <c r="C184" s="30" t="s">
        <v>9</v>
      </c>
      <c r="D184" s="30" t="s">
        <v>13</v>
      </c>
      <c r="E184" s="30">
        <v>19</v>
      </c>
      <c r="F184" s="12" t="str">
        <f t="shared" si="2"/>
        <v>2014Kern1-in-10May Peak19</v>
      </c>
      <c r="G184" s="30">
        <v>3.2665259999999998</v>
      </c>
      <c r="H184" s="3">
        <v>3.54826</v>
      </c>
      <c r="I184" s="30">
        <v>102.5</v>
      </c>
      <c r="J184" s="30">
        <v>5.7369200000000002E-2</v>
      </c>
      <c r="K184" s="30">
        <v>6404.8598000000002</v>
      </c>
      <c r="L184" s="30">
        <v>6804.6422000000002</v>
      </c>
      <c r="M184" s="30">
        <v>-0.2817347</v>
      </c>
      <c r="N184" s="30">
        <v>-0.35525630000000002</v>
      </c>
      <c r="O184" s="30">
        <v>-0.31181920000000002</v>
      </c>
      <c r="P184" s="30">
        <v>-0.2817347</v>
      </c>
      <c r="Q184" s="30">
        <v>-0.25165019999999999</v>
      </c>
      <c r="R184" s="30">
        <v>-0.20821310000000001</v>
      </c>
      <c r="Z184" s="3"/>
    </row>
    <row r="185" spans="1:26" x14ac:dyDescent="0.25">
      <c r="A185" s="30">
        <v>2014</v>
      </c>
      <c r="B185" s="30" t="s">
        <v>20</v>
      </c>
      <c r="C185" s="30" t="s">
        <v>9</v>
      </c>
      <c r="D185" s="30" t="s">
        <v>13</v>
      </c>
      <c r="E185" s="30">
        <v>4</v>
      </c>
      <c r="F185" s="12" t="str">
        <f t="shared" si="2"/>
        <v>2014Kern1-in-10May Peak4</v>
      </c>
      <c r="G185" s="30">
        <v>0.9503431</v>
      </c>
      <c r="H185" s="3">
        <v>0.9503431</v>
      </c>
      <c r="I185" s="30">
        <v>74.5</v>
      </c>
      <c r="J185" s="30"/>
      <c r="K185" s="30">
        <v>6404.8598000000002</v>
      </c>
      <c r="L185" s="30">
        <v>6804.6422000000002</v>
      </c>
      <c r="M185" s="30">
        <v>0</v>
      </c>
      <c r="N185" s="30"/>
      <c r="O185" s="30"/>
      <c r="P185" s="30"/>
      <c r="Q185" s="30"/>
      <c r="R185" s="30"/>
      <c r="Z185" s="3"/>
    </row>
    <row r="186" spans="1:26" x14ac:dyDescent="0.25">
      <c r="A186" s="30">
        <v>2014</v>
      </c>
      <c r="B186" s="30" t="s">
        <v>20</v>
      </c>
      <c r="C186" s="30" t="s">
        <v>17</v>
      </c>
      <c r="D186" s="30" t="s">
        <v>13</v>
      </c>
      <c r="E186" s="30">
        <v>19</v>
      </c>
      <c r="F186" s="12" t="str">
        <f t="shared" si="2"/>
        <v>2014Kern1-in-2May Peak19</v>
      </c>
      <c r="G186" s="30">
        <v>2.9047019999999999</v>
      </c>
      <c r="H186" s="3">
        <v>3.1864370000000002</v>
      </c>
      <c r="I186" s="30">
        <v>95</v>
      </c>
      <c r="J186" s="30">
        <v>5.7369200000000002E-2</v>
      </c>
      <c r="K186" s="30">
        <v>6404.8598000000002</v>
      </c>
      <c r="L186" s="30">
        <v>6804.6422000000002</v>
      </c>
      <c r="M186" s="30">
        <v>-0.2817347</v>
      </c>
      <c r="N186" s="30">
        <v>-0.35525630000000002</v>
      </c>
      <c r="O186" s="30">
        <v>-0.31181920000000002</v>
      </c>
      <c r="P186" s="30">
        <v>-0.2817347</v>
      </c>
      <c r="Q186" s="30">
        <v>-0.25165019999999999</v>
      </c>
      <c r="R186" s="30">
        <v>-0.20821310000000001</v>
      </c>
      <c r="Z186" s="3"/>
    </row>
    <row r="187" spans="1:26" x14ac:dyDescent="0.25">
      <c r="A187" s="30">
        <v>2014</v>
      </c>
      <c r="B187" s="30" t="s">
        <v>20</v>
      </c>
      <c r="C187" s="30" t="s">
        <v>9</v>
      </c>
      <c r="D187" s="30" t="s">
        <v>13</v>
      </c>
      <c r="E187" s="30">
        <v>21</v>
      </c>
      <c r="F187" s="12" t="str">
        <f t="shared" si="2"/>
        <v>2014Kern1-in-10May Peak21</v>
      </c>
      <c r="G187" s="30">
        <v>2.9451350000000001</v>
      </c>
      <c r="H187" s="3">
        <v>3.14588</v>
      </c>
      <c r="I187" s="30">
        <v>93.5</v>
      </c>
      <c r="J187" s="30">
        <v>4.0877299999999998E-2</v>
      </c>
      <c r="K187" s="30">
        <v>6404.8598000000002</v>
      </c>
      <c r="L187" s="30">
        <v>6804.6422000000002</v>
      </c>
      <c r="M187" s="30">
        <v>-0.20074420000000001</v>
      </c>
      <c r="N187" s="30">
        <v>-0.25313049999999998</v>
      </c>
      <c r="O187" s="30">
        <v>-0.22218019999999999</v>
      </c>
      <c r="P187" s="30">
        <v>-0.20074420000000001</v>
      </c>
      <c r="Q187" s="30">
        <v>-0.1793081</v>
      </c>
      <c r="R187" s="30">
        <v>-0.14835780000000001</v>
      </c>
      <c r="Z187" s="3"/>
    </row>
    <row r="188" spans="1:26" x14ac:dyDescent="0.25">
      <c r="A188" s="30">
        <v>2014</v>
      </c>
      <c r="B188" s="30" t="s">
        <v>20</v>
      </c>
      <c r="C188" s="30" t="s">
        <v>17</v>
      </c>
      <c r="D188" s="30" t="s">
        <v>13</v>
      </c>
      <c r="E188" s="30">
        <v>10</v>
      </c>
      <c r="F188" s="12" t="str">
        <f t="shared" si="2"/>
        <v>2014Kern1-in-2May Peak10</v>
      </c>
      <c r="G188" s="30">
        <v>1.051088</v>
      </c>
      <c r="H188" s="3">
        <v>1.051088</v>
      </c>
      <c r="I188" s="30">
        <v>80.5</v>
      </c>
      <c r="J188" s="30"/>
      <c r="K188" s="30">
        <v>6404.8598000000002</v>
      </c>
      <c r="L188" s="30">
        <v>6804.6422000000002</v>
      </c>
      <c r="M188" s="30">
        <v>0</v>
      </c>
      <c r="N188" s="30"/>
      <c r="O188" s="30"/>
      <c r="P188" s="30"/>
      <c r="Q188" s="30"/>
      <c r="R188" s="30"/>
      <c r="Z188" s="3"/>
    </row>
    <row r="189" spans="1:26" x14ac:dyDescent="0.25">
      <c r="A189" s="30">
        <v>2014</v>
      </c>
      <c r="B189" s="30" t="s">
        <v>20</v>
      </c>
      <c r="C189" s="30" t="s">
        <v>9</v>
      </c>
      <c r="D189" s="30" t="s">
        <v>13</v>
      </c>
      <c r="E189" s="30">
        <v>13</v>
      </c>
      <c r="F189" s="12" t="str">
        <f t="shared" si="2"/>
        <v>2014Kern1-in-10May Peak13</v>
      </c>
      <c r="G189" s="30">
        <v>2.0575589999999999</v>
      </c>
      <c r="H189" s="3">
        <v>2.0575589999999999</v>
      </c>
      <c r="I189" s="30">
        <v>100</v>
      </c>
      <c r="J189" s="30"/>
      <c r="K189" s="30">
        <v>6404.8598000000002</v>
      </c>
      <c r="L189" s="30">
        <v>6804.6422000000002</v>
      </c>
      <c r="M189" s="30">
        <v>0</v>
      </c>
      <c r="N189" s="30"/>
      <c r="O189" s="30"/>
      <c r="P189" s="30"/>
      <c r="Q189" s="30"/>
      <c r="R189" s="30"/>
      <c r="Z189" s="3"/>
    </row>
    <row r="190" spans="1:26" x14ac:dyDescent="0.25">
      <c r="A190" s="30">
        <v>2014</v>
      </c>
      <c r="B190" s="30" t="s">
        <v>20</v>
      </c>
      <c r="C190" s="30" t="s">
        <v>9</v>
      </c>
      <c r="D190" s="30" t="s">
        <v>13</v>
      </c>
      <c r="E190" s="30">
        <v>24</v>
      </c>
      <c r="F190" s="12" t="str">
        <f t="shared" si="2"/>
        <v>2014Kern1-in-10May Peak24</v>
      </c>
      <c r="G190" s="30">
        <v>1.769172</v>
      </c>
      <c r="H190" s="3">
        <v>1.8325910000000001</v>
      </c>
      <c r="I190" s="30">
        <v>82</v>
      </c>
      <c r="J190" s="30">
        <v>1.2914E-2</v>
      </c>
      <c r="K190" s="30">
        <v>6404.8598000000002</v>
      </c>
      <c r="L190" s="30">
        <v>6804.6422000000002</v>
      </c>
      <c r="M190" s="30">
        <v>-6.3419600000000007E-2</v>
      </c>
      <c r="N190" s="30">
        <v>-7.9969600000000002E-2</v>
      </c>
      <c r="O190" s="30">
        <v>-7.0191699999999996E-2</v>
      </c>
      <c r="P190" s="30">
        <v>-6.3419600000000007E-2</v>
      </c>
      <c r="Q190" s="30">
        <v>-5.6647500000000003E-2</v>
      </c>
      <c r="R190" s="30">
        <v>-4.6869599999999997E-2</v>
      </c>
      <c r="Z190" s="3"/>
    </row>
    <row r="191" spans="1:26" x14ac:dyDescent="0.25">
      <c r="A191" s="30">
        <v>2014</v>
      </c>
      <c r="B191" s="30" t="s">
        <v>20</v>
      </c>
      <c r="C191" s="30" t="s">
        <v>9</v>
      </c>
      <c r="D191" s="30" t="s">
        <v>13</v>
      </c>
      <c r="E191" s="30">
        <v>14</v>
      </c>
      <c r="F191" s="12" t="str">
        <f t="shared" si="2"/>
        <v>2014Kern1-in-10May Peak14</v>
      </c>
      <c r="G191" s="30">
        <v>2.3997060000000001</v>
      </c>
      <c r="H191" s="3">
        <v>1.939184</v>
      </c>
      <c r="I191" s="30">
        <v>102</v>
      </c>
      <c r="J191" s="30">
        <v>8.4331900000000001E-2</v>
      </c>
      <c r="K191" s="30">
        <v>6404.8598000000002</v>
      </c>
      <c r="L191" s="30">
        <v>6804.6422000000002</v>
      </c>
      <c r="M191" s="30">
        <v>0.46052169999999998</v>
      </c>
      <c r="N191" s="30">
        <v>0.35244599999999998</v>
      </c>
      <c r="O191" s="30">
        <v>0.416298</v>
      </c>
      <c r="P191" s="30">
        <v>0.46052169999999998</v>
      </c>
      <c r="Q191" s="30">
        <v>0.50474540000000001</v>
      </c>
      <c r="R191" s="30">
        <v>0.56859740000000003</v>
      </c>
      <c r="Z191" s="3"/>
    </row>
    <row r="192" spans="1:26" x14ac:dyDescent="0.25">
      <c r="A192" s="30">
        <v>2014</v>
      </c>
      <c r="B192" s="30" t="s">
        <v>20</v>
      </c>
      <c r="C192" s="30" t="s">
        <v>17</v>
      </c>
      <c r="D192" s="30" t="s">
        <v>13</v>
      </c>
      <c r="E192" s="30">
        <v>22</v>
      </c>
      <c r="F192" s="12" t="str">
        <f t="shared" si="2"/>
        <v>2014Kern1-in-2May Peak22</v>
      </c>
      <c r="G192" s="30">
        <v>2.3550309999999999</v>
      </c>
      <c r="H192" s="3">
        <v>2.4883220000000001</v>
      </c>
      <c r="I192" s="30">
        <v>89.5</v>
      </c>
      <c r="J192" s="30">
        <v>2.7141700000000001E-2</v>
      </c>
      <c r="K192" s="30">
        <v>6404.8598000000002</v>
      </c>
      <c r="L192" s="30">
        <v>6804.6422000000002</v>
      </c>
      <c r="M192" s="30">
        <v>-0.1332903</v>
      </c>
      <c r="N192" s="30">
        <v>-0.1680738</v>
      </c>
      <c r="O192" s="30">
        <v>-0.1475234</v>
      </c>
      <c r="P192" s="30">
        <v>-0.1332903</v>
      </c>
      <c r="Q192" s="30">
        <v>-0.1190571</v>
      </c>
      <c r="R192" s="30">
        <v>-9.8506800000000005E-2</v>
      </c>
      <c r="Z192" s="3"/>
    </row>
    <row r="193" spans="1:26" x14ac:dyDescent="0.25">
      <c r="A193" s="30">
        <v>2014</v>
      </c>
      <c r="B193" s="30" t="s">
        <v>20</v>
      </c>
      <c r="C193" s="30" t="s">
        <v>9</v>
      </c>
      <c r="D193" s="30" t="s">
        <v>13</v>
      </c>
      <c r="E193" s="30">
        <v>11</v>
      </c>
      <c r="F193" s="12" t="str">
        <f t="shared" si="2"/>
        <v>2014Kern1-in-10May Peak11</v>
      </c>
      <c r="G193" s="30">
        <v>1.409821</v>
      </c>
      <c r="H193" s="3">
        <v>1.409821</v>
      </c>
      <c r="I193" s="30">
        <v>94.5</v>
      </c>
      <c r="J193" s="30"/>
      <c r="K193" s="30">
        <v>6404.8598000000002</v>
      </c>
      <c r="L193" s="30">
        <v>6804.6422000000002</v>
      </c>
      <c r="M193" s="30">
        <v>0</v>
      </c>
      <c r="N193" s="30"/>
      <c r="O193" s="30"/>
      <c r="P193" s="30"/>
      <c r="Q193" s="30"/>
      <c r="R193" s="30"/>
      <c r="Z193" s="3"/>
    </row>
    <row r="194" spans="1:26" x14ac:dyDescent="0.25">
      <c r="A194" s="30">
        <v>2014</v>
      </c>
      <c r="B194" s="30" t="s">
        <v>21</v>
      </c>
      <c r="C194" s="30" t="s">
        <v>17</v>
      </c>
      <c r="D194" s="30" t="s">
        <v>13</v>
      </c>
      <c r="E194" s="30">
        <v>10</v>
      </c>
      <c r="F194" s="12" t="str">
        <f t="shared" si="2"/>
        <v>2014Northern Coast1-in-2May Peak10</v>
      </c>
      <c r="G194" s="30">
        <v>0.4311142</v>
      </c>
      <c r="H194" s="3">
        <v>0.4311142</v>
      </c>
      <c r="I194" s="30">
        <v>61.065800000000003</v>
      </c>
      <c r="J194" s="30"/>
      <c r="K194" s="30">
        <v>9495.9020999999993</v>
      </c>
      <c r="L194" s="30">
        <v>8529.3989000000001</v>
      </c>
      <c r="M194" s="30">
        <v>0</v>
      </c>
      <c r="N194" s="30"/>
      <c r="O194" s="30"/>
      <c r="P194" s="30"/>
      <c r="Q194" s="30"/>
      <c r="R194" s="30"/>
      <c r="Z194" s="3"/>
    </row>
    <row r="195" spans="1:26" x14ac:dyDescent="0.25">
      <c r="A195" s="30">
        <v>2014</v>
      </c>
      <c r="B195" s="30" t="s">
        <v>21</v>
      </c>
      <c r="C195" s="30" t="s">
        <v>17</v>
      </c>
      <c r="D195" s="30" t="s">
        <v>13</v>
      </c>
      <c r="E195" s="30">
        <v>21</v>
      </c>
      <c r="F195" s="12" t="str">
        <f t="shared" ref="F195:F258" si="3">CONCATENATE(A195,B195,C195,D195,E195)</f>
        <v>2014Northern Coast1-in-2May Peak21</v>
      </c>
      <c r="G195" s="30">
        <v>0.79546680000000003</v>
      </c>
      <c r="H195" s="3">
        <v>0.85920660000000004</v>
      </c>
      <c r="I195" s="30">
        <v>60.152900000000002</v>
      </c>
      <c r="J195" s="30">
        <v>1.1846199999999999E-2</v>
      </c>
      <c r="K195" s="30">
        <v>9495.9020999999993</v>
      </c>
      <c r="L195" s="30">
        <v>8529.3989000000001</v>
      </c>
      <c r="M195" s="30">
        <v>-6.3739799999999999E-2</v>
      </c>
      <c r="N195" s="30">
        <v>-7.89213E-2</v>
      </c>
      <c r="O195" s="30">
        <v>-6.9952E-2</v>
      </c>
      <c r="P195" s="30">
        <v>-6.3739799999999999E-2</v>
      </c>
      <c r="Q195" s="30">
        <v>-5.7527599999999998E-2</v>
      </c>
      <c r="R195" s="30">
        <v>-4.8558200000000003E-2</v>
      </c>
      <c r="Z195" s="3"/>
    </row>
    <row r="196" spans="1:26" x14ac:dyDescent="0.25">
      <c r="A196" s="30">
        <v>2014</v>
      </c>
      <c r="B196" s="30" t="s">
        <v>21</v>
      </c>
      <c r="C196" s="30" t="s">
        <v>9</v>
      </c>
      <c r="D196" s="30" t="s">
        <v>13</v>
      </c>
      <c r="E196" s="30">
        <v>8</v>
      </c>
      <c r="F196" s="12" t="str">
        <f t="shared" si="3"/>
        <v>2014Northern Coast1-in-10May Peak8</v>
      </c>
      <c r="G196" s="30">
        <v>1.056495</v>
      </c>
      <c r="H196" s="3">
        <v>1.056495</v>
      </c>
      <c r="I196" s="30">
        <v>66.352000000000004</v>
      </c>
      <c r="J196" s="30"/>
      <c r="K196" s="30">
        <v>9495.9020999999993</v>
      </c>
      <c r="L196" s="30">
        <v>8529.3989000000001</v>
      </c>
      <c r="M196" s="30">
        <v>0</v>
      </c>
      <c r="N196" s="30"/>
      <c r="O196" s="30"/>
      <c r="P196" s="30"/>
      <c r="Q196" s="30"/>
      <c r="R196" s="30"/>
      <c r="Z196" s="3"/>
    </row>
    <row r="197" spans="1:26" x14ac:dyDescent="0.25">
      <c r="A197" s="30">
        <v>2014</v>
      </c>
      <c r="B197" s="30" t="s">
        <v>21</v>
      </c>
      <c r="C197" s="30" t="s">
        <v>9</v>
      </c>
      <c r="D197" s="30" t="s">
        <v>13</v>
      </c>
      <c r="E197" s="30">
        <v>11</v>
      </c>
      <c r="F197" s="12" t="str">
        <f t="shared" si="3"/>
        <v>2014Northern Coast1-in-10May Peak11</v>
      </c>
      <c r="G197" s="30">
        <v>1.132946</v>
      </c>
      <c r="H197" s="3">
        <v>1.132946</v>
      </c>
      <c r="I197" s="30">
        <v>78.872699999999995</v>
      </c>
      <c r="J197" s="30"/>
      <c r="K197" s="30">
        <v>9495.9020999999993</v>
      </c>
      <c r="L197" s="30">
        <v>8529.3989000000001</v>
      </c>
      <c r="M197" s="30">
        <v>0</v>
      </c>
      <c r="N197" s="30"/>
      <c r="O197" s="30"/>
      <c r="P197" s="30"/>
      <c r="Q197" s="30"/>
      <c r="R197" s="30"/>
      <c r="Z197" s="3"/>
    </row>
    <row r="198" spans="1:26" x14ac:dyDescent="0.25">
      <c r="A198" s="30">
        <v>2014</v>
      </c>
      <c r="B198" s="30" t="s">
        <v>21</v>
      </c>
      <c r="C198" s="30" t="s">
        <v>17</v>
      </c>
      <c r="D198" s="30" t="s">
        <v>13</v>
      </c>
      <c r="E198" s="30">
        <v>11</v>
      </c>
      <c r="F198" s="12" t="str">
        <f t="shared" si="3"/>
        <v>2014Northern Coast1-in-2May Peak11</v>
      </c>
      <c r="G198" s="30">
        <v>0.44523099999999999</v>
      </c>
      <c r="H198" s="3">
        <v>0.44523099999999999</v>
      </c>
      <c r="I198" s="30">
        <v>66.104500000000002</v>
      </c>
      <c r="J198" s="30"/>
      <c r="K198" s="30">
        <v>9495.9020999999993</v>
      </c>
      <c r="L198" s="30">
        <v>8529.3989000000001</v>
      </c>
      <c r="M198" s="30">
        <v>0</v>
      </c>
      <c r="N198" s="30"/>
      <c r="O198" s="30"/>
      <c r="P198" s="30"/>
      <c r="Q198" s="30"/>
      <c r="R198" s="30"/>
      <c r="Z198" s="3"/>
    </row>
    <row r="199" spans="1:26" x14ac:dyDescent="0.25">
      <c r="A199" s="30">
        <v>2014</v>
      </c>
      <c r="B199" s="30" t="s">
        <v>21</v>
      </c>
      <c r="C199" s="30" t="s">
        <v>17</v>
      </c>
      <c r="D199" s="30" t="s">
        <v>13</v>
      </c>
      <c r="E199" s="30">
        <v>22</v>
      </c>
      <c r="F199" s="12" t="str">
        <f t="shared" si="3"/>
        <v>2014Northern Coast1-in-2May Peak22</v>
      </c>
      <c r="G199" s="30">
        <v>0.69390320000000005</v>
      </c>
      <c r="H199" s="3">
        <v>0.72862729999999998</v>
      </c>
      <c r="I199" s="30">
        <v>55.873100000000001</v>
      </c>
      <c r="J199" s="30">
        <v>6.4536000000000003E-3</v>
      </c>
      <c r="K199" s="30">
        <v>9495.9020999999993</v>
      </c>
      <c r="L199" s="30">
        <v>8529.3989000000001</v>
      </c>
      <c r="M199" s="30">
        <v>-3.4724100000000001E-2</v>
      </c>
      <c r="N199" s="30">
        <v>-4.2994600000000001E-2</v>
      </c>
      <c r="O199" s="30">
        <v>-3.8108299999999998E-2</v>
      </c>
      <c r="P199" s="30">
        <v>-3.4724100000000001E-2</v>
      </c>
      <c r="Q199" s="30">
        <v>-3.1339800000000001E-2</v>
      </c>
      <c r="R199" s="30">
        <v>-2.6453500000000001E-2</v>
      </c>
      <c r="Z199" s="3"/>
    </row>
    <row r="200" spans="1:26" x14ac:dyDescent="0.25">
      <c r="A200" s="30">
        <v>2014</v>
      </c>
      <c r="B200" s="30" t="s">
        <v>21</v>
      </c>
      <c r="C200" s="30" t="s">
        <v>17</v>
      </c>
      <c r="D200" s="30" t="s">
        <v>13</v>
      </c>
      <c r="E200" s="30">
        <v>18</v>
      </c>
      <c r="F200" s="12" t="str">
        <f t="shared" si="3"/>
        <v>2014Northern Coast1-in-2May Peak18</v>
      </c>
      <c r="G200" s="30">
        <v>0.94729750000000001</v>
      </c>
      <c r="H200" s="3">
        <v>0.88543050000000001</v>
      </c>
      <c r="I200" s="30">
        <v>76.187299999999993</v>
      </c>
      <c r="J200" s="30">
        <v>0.13011519999999999</v>
      </c>
      <c r="K200" s="30">
        <v>9495.9020999999993</v>
      </c>
      <c r="L200" s="30">
        <v>8529.3989000000001</v>
      </c>
      <c r="M200" s="30">
        <v>6.1866900000000002E-2</v>
      </c>
      <c r="N200" s="30">
        <v>-0.1048823</v>
      </c>
      <c r="O200" s="30">
        <v>-6.3654999999999996E-3</v>
      </c>
      <c r="P200" s="30">
        <v>6.1866900000000002E-2</v>
      </c>
      <c r="Q200" s="30">
        <v>0.1300994</v>
      </c>
      <c r="R200" s="30">
        <v>0.22861619999999999</v>
      </c>
      <c r="Z200" s="3"/>
    </row>
    <row r="201" spans="1:26" x14ac:dyDescent="0.25">
      <c r="A201" s="30">
        <v>2014</v>
      </c>
      <c r="B201" s="30" t="s">
        <v>21</v>
      </c>
      <c r="C201" s="30" t="s">
        <v>17</v>
      </c>
      <c r="D201" s="30" t="s">
        <v>13</v>
      </c>
      <c r="E201" s="30">
        <v>16</v>
      </c>
      <c r="F201" s="12" t="str">
        <f t="shared" si="3"/>
        <v>2014Northern Coast1-in-2May Peak16</v>
      </c>
      <c r="G201" s="30">
        <v>0.73596790000000001</v>
      </c>
      <c r="H201" s="3">
        <v>0.67879009999999995</v>
      </c>
      <c r="I201" s="30">
        <v>77.871600000000001</v>
      </c>
      <c r="J201" s="30">
        <v>0.12025329999999999</v>
      </c>
      <c r="K201" s="30">
        <v>9495.9020999999993</v>
      </c>
      <c r="L201" s="30">
        <v>8529.3989000000001</v>
      </c>
      <c r="M201" s="30">
        <v>5.7177800000000001E-2</v>
      </c>
      <c r="N201" s="30">
        <v>-9.6932900000000002E-2</v>
      </c>
      <c r="O201" s="30">
        <v>-5.8830000000000002E-3</v>
      </c>
      <c r="P201" s="30">
        <v>5.7177800000000001E-2</v>
      </c>
      <c r="Q201" s="30">
        <v>0.1202387</v>
      </c>
      <c r="R201" s="30">
        <v>0.21128859999999999</v>
      </c>
      <c r="Z201" s="3"/>
    </row>
    <row r="202" spans="1:26" x14ac:dyDescent="0.25">
      <c r="A202" s="30">
        <v>2014</v>
      </c>
      <c r="B202" s="30" t="s">
        <v>21</v>
      </c>
      <c r="C202" s="30" t="s">
        <v>17</v>
      </c>
      <c r="D202" s="30" t="s">
        <v>13</v>
      </c>
      <c r="E202" s="30">
        <v>20</v>
      </c>
      <c r="F202" s="12" t="str">
        <f t="shared" si="3"/>
        <v>2014Northern Coast1-in-2May Peak20</v>
      </c>
      <c r="G202" s="30">
        <v>0.88694130000000004</v>
      </c>
      <c r="H202" s="3">
        <v>0.98870279999999999</v>
      </c>
      <c r="I202" s="30">
        <v>66.555599999999998</v>
      </c>
      <c r="J202" s="30">
        <v>1.8912700000000001E-2</v>
      </c>
      <c r="K202" s="30">
        <v>9495.9020999999993</v>
      </c>
      <c r="L202" s="30">
        <v>8529.3989000000001</v>
      </c>
      <c r="M202" s="30">
        <v>-0.1017615</v>
      </c>
      <c r="N202" s="30">
        <v>-0.125999</v>
      </c>
      <c r="O202" s="30">
        <v>-0.1116793</v>
      </c>
      <c r="P202" s="30">
        <v>-0.1017615</v>
      </c>
      <c r="Q202" s="30">
        <v>-9.1843599999999997E-2</v>
      </c>
      <c r="R202" s="30">
        <v>-7.7523900000000007E-2</v>
      </c>
      <c r="Z202" s="3"/>
    </row>
    <row r="203" spans="1:26" x14ac:dyDescent="0.25">
      <c r="A203" s="30">
        <v>2014</v>
      </c>
      <c r="B203" s="30" t="s">
        <v>21</v>
      </c>
      <c r="C203" s="30" t="s">
        <v>9</v>
      </c>
      <c r="D203" s="30" t="s">
        <v>13</v>
      </c>
      <c r="E203" s="30">
        <v>2</v>
      </c>
      <c r="F203" s="12" t="str">
        <f t="shared" si="3"/>
        <v>2014Northern Coast1-in-10May Peak2</v>
      </c>
      <c r="G203" s="30">
        <v>0.77402709999999997</v>
      </c>
      <c r="H203" s="3">
        <v>0.77402709999999997</v>
      </c>
      <c r="I203" s="30">
        <v>64.0381</v>
      </c>
      <c r="J203" s="30"/>
      <c r="K203" s="30">
        <v>9495.9020999999993</v>
      </c>
      <c r="L203" s="30">
        <v>8529.3989000000001</v>
      </c>
      <c r="M203" s="30">
        <v>0</v>
      </c>
      <c r="N203" s="30"/>
      <c r="O203" s="30"/>
      <c r="P203" s="30"/>
      <c r="Q203" s="30"/>
      <c r="R203" s="30"/>
      <c r="Z203" s="3"/>
    </row>
    <row r="204" spans="1:26" x14ac:dyDescent="0.25">
      <c r="A204" s="30">
        <v>2014</v>
      </c>
      <c r="B204" s="30" t="s">
        <v>21</v>
      </c>
      <c r="C204" s="30" t="s">
        <v>9</v>
      </c>
      <c r="D204" s="30" t="s">
        <v>13</v>
      </c>
      <c r="E204" s="30">
        <v>22</v>
      </c>
      <c r="F204" s="12" t="str">
        <f t="shared" si="3"/>
        <v>2014Northern Coast1-in-10May Peak22</v>
      </c>
      <c r="G204" s="30">
        <v>1.7657240000000001</v>
      </c>
      <c r="H204" s="3">
        <v>1.800448</v>
      </c>
      <c r="I204" s="30">
        <v>74.698899999999995</v>
      </c>
      <c r="J204" s="30">
        <v>6.4536000000000003E-3</v>
      </c>
      <c r="K204" s="30">
        <v>9495.9020999999993</v>
      </c>
      <c r="L204" s="30">
        <v>8529.3989000000001</v>
      </c>
      <c r="M204" s="30">
        <v>-3.4723999999999998E-2</v>
      </c>
      <c r="N204" s="30">
        <v>-4.2994600000000001E-2</v>
      </c>
      <c r="O204" s="30">
        <v>-3.8108299999999998E-2</v>
      </c>
      <c r="P204" s="30">
        <v>-3.4723999999999998E-2</v>
      </c>
      <c r="Q204" s="30">
        <v>-3.1339699999999998E-2</v>
      </c>
      <c r="R204" s="30">
        <v>-2.6453399999999998E-2</v>
      </c>
      <c r="Z204" s="3"/>
    </row>
    <row r="205" spans="1:26" x14ac:dyDescent="0.25">
      <c r="A205" s="30">
        <v>2014</v>
      </c>
      <c r="B205" s="30" t="s">
        <v>21</v>
      </c>
      <c r="C205" s="30" t="s">
        <v>9</v>
      </c>
      <c r="D205" s="30" t="s">
        <v>13</v>
      </c>
      <c r="E205" s="30">
        <v>19</v>
      </c>
      <c r="F205" s="12" t="str">
        <f t="shared" si="3"/>
        <v>2014Northern Coast1-in-10May Peak19</v>
      </c>
      <c r="G205" s="30">
        <v>2.4260980000000001</v>
      </c>
      <c r="H205" s="3">
        <v>2.538862</v>
      </c>
      <c r="I205" s="30">
        <v>87.296400000000006</v>
      </c>
      <c r="J205" s="30">
        <v>2.09576E-2</v>
      </c>
      <c r="K205" s="30">
        <v>9495.9020999999993</v>
      </c>
      <c r="L205" s="30">
        <v>8529.3989000000001</v>
      </c>
      <c r="M205" s="30">
        <v>-0.1127644</v>
      </c>
      <c r="N205" s="30">
        <v>-0.13962260000000001</v>
      </c>
      <c r="O205" s="30">
        <v>-0.1237545</v>
      </c>
      <c r="P205" s="30">
        <v>-0.1127644</v>
      </c>
      <c r="Q205" s="30">
        <v>-0.1017742</v>
      </c>
      <c r="R205" s="30">
        <v>-8.5906099999999999E-2</v>
      </c>
      <c r="Z205" s="3"/>
    </row>
    <row r="206" spans="1:26" x14ac:dyDescent="0.25">
      <c r="A206" s="30">
        <v>2014</v>
      </c>
      <c r="B206" s="30" t="s">
        <v>21</v>
      </c>
      <c r="C206" s="30" t="s">
        <v>17</v>
      </c>
      <c r="D206" s="30" t="s">
        <v>13</v>
      </c>
      <c r="E206" s="30">
        <v>12</v>
      </c>
      <c r="F206" s="12" t="str">
        <f t="shared" si="3"/>
        <v>2014Northern Coast1-in-2May Peak12</v>
      </c>
      <c r="G206" s="30">
        <v>0.46963310000000003</v>
      </c>
      <c r="H206" s="3">
        <v>0.46963310000000003</v>
      </c>
      <c r="I206" s="30">
        <v>71.241100000000003</v>
      </c>
      <c r="J206" s="30"/>
      <c r="K206" s="30">
        <v>9495.9020999999993</v>
      </c>
      <c r="L206" s="30">
        <v>8529.3989000000001</v>
      </c>
      <c r="M206" s="30">
        <v>0</v>
      </c>
      <c r="N206" s="30"/>
      <c r="O206" s="30"/>
      <c r="P206" s="30"/>
      <c r="Q206" s="30"/>
      <c r="R206" s="30"/>
      <c r="Z206" s="3"/>
    </row>
    <row r="207" spans="1:26" x14ac:dyDescent="0.25">
      <c r="A207" s="30">
        <v>2014</v>
      </c>
      <c r="B207" s="30" t="s">
        <v>21</v>
      </c>
      <c r="C207" s="30" t="s">
        <v>17</v>
      </c>
      <c r="D207" s="30" t="s">
        <v>13</v>
      </c>
      <c r="E207" s="30">
        <v>17</v>
      </c>
      <c r="F207" s="12" t="str">
        <f t="shared" si="3"/>
        <v>2014Northern Coast1-in-2May Peak17</v>
      </c>
      <c r="G207" s="30">
        <v>0.85181700000000005</v>
      </c>
      <c r="H207" s="3">
        <v>0.7766343</v>
      </c>
      <c r="I207" s="30">
        <v>77.932500000000005</v>
      </c>
      <c r="J207" s="30">
        <v>0.15812000000000001</v>
      </c>
      <c r="K207" s="30">
        <v>9495.9020999999993</v>
      </c>
      <c r="L207" s="30">
        <v>8529.3989000000001</v>
      </c>
      <c r="M207" s="30">
        <v>7.5182600000000002E-2</v>
      </c>
      <c r="N207" s="30">
        <v>-0.12745629999999999</v>
      </c>
      <c r="O207" s="30">
        <v>-7.7355999999999996E-3</v>
      </c>
      <c r="P207" s="30">
        <v>7.5182600000000002E-2</v>
      </c>
      <c r="Q207" s="30">
        <v>0.15810080000000001</v>
      </c>
      <c r="R207" s="30">
        <v>0.2778215</v>
      </c>
      <c r="Z207" s="3"/>
    </row>
    <row r="208" spans="1:26" x14ac:dyDescent="0.25">
      <c r="A208" s="30">
        <v>2014</v>
      </c>
      <c r="B208" s="30" t="s">
        <v>21</v>
      </c>
      <c r="C208" s="30" t="s">
        <v>17</v>
      </c>
      <c r="D208" s="30" t="s">
        <v>13</v>
      </c>
      <c r="E208" s="30">
        <v>8</v>
      </c>
      <c r="F208" s="12" t="str">
        <f t="shared" si="3"/>
        <v>2014Northern Coast1-in-2May Peak8</v>
      </c>
      <c r="G208" s="30">
        <v>0.41518670000000002</v>
      </c>
      <c r="H208" s="3">
        <v>0.41518670000000002</v>
      </c>
      <c r="I208" s="30">
        <v>52.965699999999998</v>
      </c>
      <c r="J208" s="30"/>
      <c r="K208" s="30">
        <v>9495.9020999999993</v>
      </c>
      <c r="L208" s="30">
        <v>8529.3989000000001</v>
      </c>
      <c r="M208" s="30">
        <v>0</v>
      </c>
      <c r="N208" s="30"/>
      <c r="O208" s="30"/>
      <c r="P208" s="30"/>
      <c r="Q208" s="30"/>
      <c r="R208" s="30"/>
      <c r="Z208" s="3"/>
    </row>
    <row r="209" spans="1:26" x14ac:dyDescent="0.25">
      <c r="A209" s="30">
        <v>2014</v>
      </c>
      <c r="B209" s="30" t="s">
        <v>21</v>
      </c>
      <c r="C209" s="30" t="s">
        <v>9</v>
      </c>
      <c r="D209" s="30" t="s">
        <v>13</v>
      </c>
      <c r="E209" s="30">
        <v>9</v>
      </c>
      <c r="F209" s="12" t="str">
        <f t="shared" si="3"/>
        <v>2014Northern Coast1-in-10May Peak9</v>
      </c>
      <c r="G209" s="30">
        <v>1.072117</v>
      </c>
      <c r="H209" s="3">
        <v>1.072117</v>
      </c>
      <c r="I209" s="30">
        <v>70.246200000000002</v>
      </c>
      <c r="J209" s="30"/>
      <c r="K209" s="30">
        <v>9495.9020999999993</v>
      </c>
      <c r="L209" s="30">
        <v>8529.3989000000001</v>
      </c>
      <c r="M209" s="30">
        <v>0</v>
      </c>
      <c r="N209" s="30"/>
      <c r="O209" s="30"/>
      <c r="P209" s="30"/>
      <c r="Q209" s="30"/>
      <c r="R209" s="30"/>
      <c r="Z209" s="3"/>
    </row>
    <row r="210" spans="1:26" x14ac:dyDescent="0.25">
      <c r="A210" s="30">
        <v>2014</v>
      </c>
      <c r="B210" s="30" t="s">
        <v>21</v>
      </c>
      <c r="C210" s="30" t="s">
        <v>9</v>
      </c>
      <c r="D210" s="30" t="s">
        <v>13</v>
      </c>
      <c r="E210" s="30">
        <v>15</v>
      </c>
      <c r="F210" s="12" t="str">
        <f t="shared" si="3"/>
        <v>2014Northern Coast1-in-10May Peak15</v>
      </c>
      <c r="G210" s="30">
        <v>1.607904</v>
      </c>
      <c r="H210" s="3">
        <v>1.2962320000000001</v>
      </c>
      <c r="I210" s="30">
        <v>90.828900000000004</v>
      </c>
      <c r="J210" s="30">
        <v>0.107637</v>
      </c>
      <c r="K210" s="30">
        <v>9495.9020999999993</v>
      </c>
      <c r="L210" s="30">
        <v>8529.3989000000001</v>
      </c>
      <c r="M210" s="30">
        <v>0.31167210000000001</v>
      </c>
      <c r="N210" s="30">
        <v>0.17372979999999999</v>
      </c>
      <c r="O210" s="30">
        <v>0.25522719999999999</v>
      </c>
      <c r="P210" s="30">
        <v>0.31167210000000001</v>
      </c>
      <c r="Q210" s="30">
        <v>0.36811700000000003</v>
      </c>
      <c r="R210" s="30">
        <v>0.44961440000000003</v>
      </c>
      <c r="Z210" s="3"/>
    </row>
    <row r="211" spans="1:26" x14ac:dyDescent="0.25">
      <c r="A211" s="30">
        <v>2014</v>
      </c>
      <c r="B211" s="30" t="s">
        <v>21</v>
      </c>
      <c r="C211" s="30" t="s">
        <v>9</v>
      </c>
      <c r="D211" s="30" t="s">
        <v>13</v>
      </c>
      <c r="E211" s="30">
        <v>24</v>
      </c>
      <c r="F211" s="12" t="str">
        <f t="shared" si="3"/>
        <v>2014Northern Coast1-in-10May Peak24</v>
      </c>
      <c r="G211" s="30">
        <v>1.079936</v>
      </c>
      <c r="H211" s="3">
        <v>1.0949610000000001</v>
      </c>
      <c r="I211" s="30">
        <v>69.565200000000004</v>
      </c>
      <c r="J211" s="30">
        <v>2.7926000000000001E-3</v>
      </c>
      <c r="K211" s="30">
        <v>9495.9020999999993</v>
      </c>
      <c r="L211" s="30">
        <v>8529.3989000000001</v>
      </c>
      <c r="M211" s="30">
        <v>-1.50256E-2</v>
      </c>
      <c r="N211" s="30">
        <v>-1.86044E-2</v>
      </c>
      <c r="O211" s="30">
        <v>-1.6490000000000001E-2</v>
      </c>
      <c r="P211" s="30">
        <v>-1.50256E-2</v>
      </c>
      <c r="Q211" s="30">
        <v>-1.3561200000000001E-2</v>
      </c>
      <c r="R211" s="30">
        <v>-1.14468E-2</v>
      </c>
      <c r="Z211" s="3"/>
    </row>
    <row r="212" spans="1:26" x14ac:dyDescent="0.25">
      <c r="A212" s="30">
        <v>2014</v>
      </c>
      <c r="B212" s="30" t="s">
        <v>21</v>
      </c>
      <c r="C212" s="30" t="s">
        <v>17</v>
      </c>
      <c r="D212" s="30" t="s">
        <v>13</v>
      </c>
      <c r="E212" s="30">
        <v>3</v>
      </c>
      <c r="F212" s="12" t="str">
        <f t="shared" si="3"/>
        <v>2014Northern Coast1-in-2May Peak3</v>
      </c>
      <c r="G212" s="30">
        <v>0.28452759999999999</v>
      </c>
      <c r="H212" s="3">
        <v>0.28452759999999999</v>
      </c>
      <c r="I212" s="30">
        <v>52.828000000000003</v>
      </c>
      <c r="J212" s="30"/>
      <c r="K212" s="30">
        <v>9495.9020999999993</v>
      </c>
      <c r="L212" s="30">
        <v>8529.3989000000001</v>
      </c>
      <c r="M212" s="30">
        <v>0</v>
      </c>
      <c r="N212" s="30"/>
      <c r="O212" s="30"/>
      <c r="P212" s="30"/>
      <c r="Q212" s="30"/>
      <c r="R212" s="30"/>
      <c r="Z212" s="3"/>
    </row>
    <row r="213" spans="1:26" x14ac:dyDescent="0.25">
      <c r="A213" s="30">
        <v>2014</v>
      </c>
      <c r="B213" s="30" t="s">
        <v>21</v>
      </c>
      <c r="C213" s="30" t="s">
        <v>17</v>
      </c>
      <c r="D213" s="30" t="s">
        <v>13</v>
      </c>
      <c r="E213" s="30">
        <v>14</v>
      </c>
      <c r="F213" s="12" t="str">
        <f t="shared" si="3"/>
        <v>2014Northern Coast1-in-2May Peak14</v>
      </c>
      <c r="G213" s="30">
        <v>0.55909189999999998</v>
      </c>
      <c r="H213" s="3">
        <v>0.52173049999999999</v>
      </c>
      <c r="I213" s="30">
        <v>76.4649</v>
      </c>
      <c r="J213" s="30">
        <v>7.8576400000000005E-2</v>
      </c>
      <c r="K213" s="30">
        <v>9495.9020999999993</v>
      </c>
      <c r="L213" s="30">
        <v>8529.3989000000001</v>
      </c>
      <c r="M213" s="30">
        <v>3.7361400000000003E-2</v>
      </c>
      <c r="N213" s="30">
        <v>-6.33383E-2</v>
      </c>
      <c r="O213" s="30">
        <v>-3.8441E-3</v>
      </c>
      <c r="P213" s="30">
        <v>3.7361400000000003E-2</v>
      </c>
      <c r="Q213" s="30">
        <v>7.8566899999999995E-2</v>
      </c>
      <c r="R213" s="30">
        <v>0.13806109999999999</v>
      </c>
      <c r="Z213" s="3"/>
    </row>
    <row r="214" spans="1:26" x14ac:dyDescent="0.25">
      <c r="A214" s="30">
        <v>2014</v>
      </c>
      <c r="B214" s="30" t="s">
        <v>21</v>
      </c>
      <c r="C214" s="30" t="s">
        <v>9</v>
      </c>
      <c r="D214" s="30" t="s">
        <v>13</v>
      </c>
      <c r="E214" s="30">
        <v>5</v>
      </c>
      <c r="F214" s="12" t="str">
        <f t="shared" si="3"/>
        <v>2014Northern Coast1-in-10May Peak5</v>
      </c>
      <c r="G214" s="30">
        <v>0.69752789999999998</v>
      </c>
      <c r="H214" s="3">
        <v>0.69752789999999998</v>
      </c>
      <c r="I214" s="30">
        <v>60.682899999999997</v>
      </c>
      <c r="J214" s="30"/>
      <c r="K214" s="30">
        <v>9495.9020999999993</v>
      </c>
      <c r="L214" s="30">
        <v>8529.3989000000001</v>
      </c>
      <c r="M214" s="30">
        <v>0</v>
      </c>
      <c r="N214" s="30"/>
      <c r="O214" s="30"/>
      <c r="P214" s="30"/>
      <c r="Q214" s="30"/>
      <c r="R214" s="30"/>
      <c r="Z214" s="3"/>
    </row>
    <row r="215" spans="1:26" x14ac:dyDescent="0.25">
      <c r="A215" s="30">
        <v>2014</v>
      </c>
      <c r="B215" s="30" t="s">
        <v>21</v>
      </c>
      <c r="C215" s="30" t="s">
        <v>17</v>
      </c>
      <c r="D215" s="30" t="s">
        <v>13</v>
      </c>
      <c r="E215" s="30">
        <v>6</v>
      </c>
      <c r="F215" s="12" t="str">
        <f t="shared" si="3"/>
        <v>2014Northern Coast1-in-2May Peak6</v>
      </c>
      <c r="G215" s="30">
        <v>0.29971360000000002</v>
      </c>
      <c r="H215" s="3">
        <v>0.29971360000000002</v>
      </c>
      <c r="I215" s="30">
        <v>50.340600000000002</v>
      </c>
      <c r="J215" s="30"/>
      <c r="K215" s="30">
        <v>9495.9020999999993</v>
      </c>
      <c r="L215" s="30">
        <v>8529.3989000000001</v>
      </c>
      <c r="M215" s="30">
        <v>0</v>
      </c>
      <c r="N215" s="30"/>
      <c r="O215" s="30"/>
      <c r="P215" s="30"/>
      <c r="Q215" s="30"/>
      <c r="R215" s="30"/>
      <c r="Z215" s="3"/>
    </row>
    <row r="216" spans="1:26" x14ac:dyDescent="0.25">
      <c r="A216" s="30">
        <v>2014</v>
      </c>
      <c r="B216" s="30" t="s">
        <v>21</v>
      </c>
      <c r="C216" s="30" t="s">
        <v>17</v>
      </c>
      <c r="D216" s="30" t="s">
        <v>13</v>
      </c>
      <c r="E216" s="30">
        <v>9</v>
      </c>
      <c r="F216" s="12" t="str">
        <f t="shared" si="3"/>
        <v>2014Northern Coast1-in-2May Peak9</v>
      </c>
      <c r="G216" s="30">
        <v>0.42132619999999998</v>
      </c>
      <c r="H216" s="3">
        <v>0.42132619999999998</v>
      </c>
      <c r="I216" s="30">
        <v>57.141199999999998</v>
      </c>
      <c r="J216" s="30"/>
      <c r="K216" s="30">
        <v>9495.9020999999993</v>
      </c>
      <c r="L216" s="30">
        <v>8529.3989000000001</v>
      </c>
      <c r="M216" s="30">
        <v>0</v>
      </c>
      <c r="N216" s="30"/>
      <c r="O216" s="30"/>
      <c r="P216" s="30"/>
      <c r="Q216" s="30"/>
      <c r="R216" s="30"/>
      <c r="Z216" s="3"/>
    </row>
    <row r="217" spans="1:26" x14ac:dyDescent="0.25">
      <c r="A217" s="30">
        <v>2014</v>
      </c>
      <c r="B217" s="30" t="s">
        <v>21</v>
      </c>
      <c r="C217" s="30" t="s">
        <v>17</v>
      </c>
      <c r="D217" s="30" t="s">
        <v>13</v>
      </c>
      <c r="E217" s="30">
        <v>24</v>
      </c>
      <c r="F217" s="12" t="str">
        <f t="shared" si="3"/>
        <v>2014Northern Coast1-in-2May Peak24</v>
      </c>
      <c r="G217" s="30">
        <v>0.42439860000000001</v>
      </c>
      <c r="H217" s="3">
        <v>0.43942419999999999</v>
      </c>
      <c r="I217" s="30">
        <v>52.3611</v>
      </c>
      <c r="J217" s="30">
        <v>2.7926000000000001E-3</v>
      </c>
      <c r="K217" s="30">
        <v>9495.9020999999993</v>
      </c>
      <c r="L217" s="30">
        <v>8529.3989000000001</v>
      </c>
      <c r="M217" s="30">
        <v>-1.50256E-2</v>
      </c>
      <c r="N217" s="30">
        <v>-1.86044E-2</v>
      </c>
      <c r="O217" s="30">
        <v>-1.6490000000000001E-2</v>
      </c>
      <c r="P217" s="30">
        <v>-1.50256E-2</v>
      </c>
      <c r="Q217" s="30">
        <v>-1.3561200000000001E-2</v>
      </c>
      <c r="R217" s="30">
        <v>-1.14468E-2</v>
      </c>
      <c r="Z217" s="3"/>
    </row>
    <row r="218" spans="1:26" x14ac:dyDescent="0.25">
      <c r="A218" s="30">
        <v>2014</v>
      </c>
      <c r="B218" s="30" t="s">
        <v>21</v>
      </c>
      <c r="C218" s="30" t="s">
        <v>9</v>
      </c>
      <c r="D218" s="30" t="s">
        <v>13</v>
      </c>
      <c r="E218" s="30">
        <v>16</v>
      </c>
      <c r="F218" s="12" t="str">
        <f t="shared" si="3"/>
        <v>2014Northern Coast1-in-10May Peak16</v>
      </c>
      <c r="G218" s="30">
        <v>1.872763</v>
      </c>
      <c r="H218" s="3">
        <v>1.4800169999999999</v>
      </c>
      <c r="I218" s="30">
        <v>91.801400000000001</v>
      </c>
      <c r="J218" s="30">
        <v>0.1356359</v>
      </c>
      <c r="K218" s="30">
        <v>9495.9020999999993</v>
      </c>
      <c r="L218" s="30">
        <v>8529.3989000000001</v>
      </c>
      <c r="M218" s="30">
        <v>0.39274540000000002</v>
      </c>
      <c r="N218" s="30">
        <v>0.218921</v>
      </c>
      <c r="O218" s="30">
        <v>0.32161790000000001</v>
      </c>
      <c r="P218" s="30">
        <v>0.39274540000000002</v>
      </c>
      <c r="Q218" s="30">
        <v>0.46387289999999998</v>
      </c>
      <c r="R218" s="30">
        <v>0.56656969999999995</v>
      </c>
      <c r="Z218" s="3"/>
    </row>
    <row r="219" spans="1:26" x14ac:dyDescent="0.25">
      <c r="A219" s="30">
        <v>2014</v>
      </c>
      <c r="B219" s="30" t="s">
        <v>21</v>
      </c>
      <c r="C219" s="30" t="s">
        <v>9</v>
      </c>
      <c r="D219" s="30" t="s">
        <v>13</v>
      </c>
      <c r="E219" s="30">
        <v>13</v>
      </c>
      <c r="F219" s="12" t="str">
        <f t="shared" si="3"/>
        <v>2014Northern Coast1-in-10May Peak13</v>
      </c>
      <c r="G219" s="30">
        <v>1.292959</v>
      </c>
      <c r="H219" s="3">
        <v>1.292959</v>
      </c>
      <c r="I219" s="30">
        <v>87.781700000000001</v>
      </c>
      <c r="J219" s="30"/>
      <c r="K219" s="30">
        <v>9495.9020999999993</v>
      </c>
      <c r="L219" s="30">
        <v>8529.3989000000001</v>
      </c>
      <c r="M219" s="30">
        <v>0</v>
      </c>
      <c r="N219" s="30"/>
      <c r="O219" s="30"/>
      <c r="P219" s="30"/>
      <c r="Q219" s="30"/>
      <c r="R219" s="30"/>
      <c r="Z219" s="3"/>
    </row>
    <row r="220" spans="1:26" x14ac:dyDescent="0.25">
      <c r="A220" s="30">
        <v>2014</v>
      </c>
      <c r="B220" s="30" t="s">
        <v>21</v>
      </c>
      <c r="C220" s="30" t="s">
        <v>9</v>
      </c>
      <c r="D220" s="30" t="s">
        <v>13</v>
      </c>
      <c r="E220" s="30">
        <v>20</v>
      </c>
      <c r="F220" s="12" t="str">
        <f t="shared" si="3"/>
        <v>2014Northern Coast1-in-10May Peak20</v>
      </c>
      <c r="G220" s="30">
        <v>2.2569330000000001</v>
      </c>
      <c r="H220" s="3">
        <v>2.358695</v>
      </c>
      <c r="I220" s="30">
        <v>83.139600000000002</v>
      </c>
      <c r="J220" s="30">
        <v>1.8912700000000001E-2</v>
      </c>
      <c r="K220" s="30">
        <v>9495.9020999999993</v>
      </c>
      <c r="L220" s="30">
        <v>8529.3989000000001</v>
      </c>
      <c r="M220" s="30">
        <v>-0.10176159999999999</v>
      </c>
      <c r="N220" s="30">
        <v>-0.12599920000000001</v>
      </c>
      <c r="O220" s="30">
        <v>-0.1116794</v>
      </c>
      <c r="P220" s="30">
        <v>-0.10176159999999999</v>
      </c>
      <c r="Q220" s="30">
        <v>-9.1843800000000003E-2</v>
      </c>
      <c r="R220" s="30">
        <v>-7.7523999999999996E-2</v>
      </c>
      <c r="Z220" s="3"/>
    </row>
    <row r="221" spans="1:26" x14ac:dyDescent="0.25">
      <c r="A221" s="30">
        <v>2014</v>
      </c>
      <c r="B221" s="30" t="s">
        <v>21</v>
      </c>
      <c r="C221" s="30" t="s">
        <v>9</v>
      </c>
      <c r="D221" s="30" t="s">
        <v>13</v>
      </c>
      <c r="E221" s="30">
        <v>7</v>
      </c>
      <c r="F221" s="12" t="str">
        <f t="shared" si="3"/>
        <v>2014Northern Coast1-in-10May Peak7</v>
      </c>
      <c r="G221" s="30">
        <v>0.91581950000000001</v>
      </c>
      <c r="H221" s="3">
        <v>0.91581950000000001</v>
      </c>
      <c r="I221" s="30">
        <v>60.113700000000001</v>
      </c>
      <c r="J221" s="30"/>
      <c r="K221" s="30">
        <v>9495.9020999999993</v>
      </c>
      <c r="L221" s="30">
        <v>8529.3989000000001</v>
      </c>
      <c r="M221" s="30">
        <v>0</v>
      </c>
      <c r="N221" s="30"/>
      <c r="O221" s="30"/>
      <c r="P221" s="30"/>
      <c r="Q221" s="30"/>
      <c r="R221" s="30"/>
      <c r="Z221" s="3"/>
    </row>
    <row r="222" spans="1:26" x14ac:dyDescent="0.25">
      <c r="A222" s="30">
        <v>2014</v>
      </c>
      <c r="B222" s="30" t="s">
        <v>21</v>
      </c>
      <c r="C222" s="30" t="s">
        <v>9</v>
      </c>
      <c r="D222" s="30" t="s">
        <v>13</v>
      </c>
      <c r="E222" s="30">
        <v>14</v>
      </c>
      <c r="F222" s="12" t="str">
        <f t="shared" si="3"/>
        <v>2014Northern Coast1-in-10May Peak14</v>
      </c>
      <c r="G222" s="30">
        <v>1.422679</v>
      </c>
      <c r="H222" s="3">
        <v>1.1898919999999999</v>
      </c>
      <c r="I222" s="30">
        <v>90.223399999999998</v>
      </c>
      <c r="J222" s="30">
        <v>8.0393800000000001E-2</v>
      </c>
      <c r="K222" s="30">
        <v>9495.9020999999993</v>
      </c>
      <c r="L222" s="30">
        <v>8529.3989000000001</v>
      </c>
      <c r="M222" s="30">
        <v>0.2327873</v>
      </c>
      <c r="N222" s="30">
        <v>0.1297584</v>
      </c>
      <c r="O222" s="30">
        <v>0.19062870000000001</v>
      </c>
      <c r="P222" s="30">
        <v>0.2327873</v>
      </c>
      <c r="Q222" s="30">
        <v>0.27494580000000002</v>
      </c>
      <c r="R222" s="30">
        <v>0.33581610000000001</v>
      </c>
      <c r="Z222" s="3"/>
    </row>
    <row r="223" spans="1:26" x14ac:dyDescent="0.25">
      <c r="A223" s="30">
        <v>2014</v>
      </c>
      <c r="B223" s="30" t="s">
        <v>21</v>
      </c>
      <c r="C223" s="30" t="s">
        <v>9</v>
      </c>
      <c r="D223" s="30" t="s">
        <v>13</v>
      </c>
      <c r="E223" s="30">
        <v>18</v>
      </c>
      <c r="F223" s="12" t="str">
        <f t="shared" si="3"/>
        <v>2014Northern Coast1-in-10May Peak18</v>
      </c>
      <c r="G223" s="30">
        <v>2.410517</v>
      </c>
      <c r="H223" s="3">
        <v>2.0015100000000001</v>
      </c>
      <c r="I223" s="30">
        <v>90.118099999999998</v>
      </c>
      <c r="J223" s="30">
        <v>0.14125180000000001</v>
      </c>
      <c r="K223" s="30">
        <v>9495.9020999999993</v>
      </c>
      <c r="L223" s="30">
        <v>8529.3989000000001</v>
      </c>
      <c r="M223" s="30">
        <v>0.4090068</v>
      </c>
      <c r="N223" s="30">
        <v>0.2279854</v>
      </c>
      <c r="O223" s="30">
        <v>0.33493430000000002</v>
      </c>
      <c r="P223" s="30">
        <v>0.4090068</v>
      </c>
      <c r="Q223" s="30">
        <v>0.48307929999999999</v>
      </c>
      <c r="R223" s="30">
        <v>0.59002829999999995</v>
      </c>
      <c r="Z223" s="3"/>
    </row>
    <row r="224" spans="1:26" x14ac:dyDescent="0.25">
      <c r="A224" s="30">
        <v>2014</v>
      </c>
      <c r="B224" s="30" t="s">
        <v>21</v>
      </c>
      <c r="C224" s="30" t="s">
        <v>9</v>
      </c>
      <c r="D224" s="30" t="s">
        <v>13</v>
      </c>
      <c r="E224" s="30">
        <v>10</v>
      </c>
      <c r="F224" s="12" t="str">
        <f t="shared" si="3"/>
        <v>2014Northern Coast1-in-10May Peak10</v>
      </c>
      <c r="G224" s="30">
        <v>1.097024</v>
      </c>
      <c r="H224" s="3">
        <v>1.097024</v>
      </c>
      <c r="I224" s="30">
        <v>75.021500000000003</v>
      </c>
      <c r="J224" s="30"/>
      <c r="K224" s="30">
        <v>9495.9020999999993</v>
      </c>
      <c r="L224" s="30">
        <v>8529.3989000000001</v>
      </c>
      <c r="M224" s="30">
        <v>0</v>
      </c>
      <c r="N224" s="30"/>
      <c r="O224" s="30"/>
      <c r="P224" s="30"/>
      <c r="Q224" s="30"/>
      <c r="R224" s="30"/>
      <c r="Z224" s="3"/>
    </row>
    <row r="225" spans="1:26" x14ac:dyDescent="0.25">
      <c r="A225" s="30">
        <v>2014</v>
      </c>
      <c r="B225" s="30" t="s">
        <v>21</v>
      </c>
      <c r="C225" s="30" t="s">
        <v>17</v>
      </c>
      <c r="D225" s="30" t="s">
        <v>13</v>
      </c>
      <c r="E225" s="30">
        <v>19</v>
      </c>
      <c r="F225" s="12" t="str">
        <f t="shared" si="3"/>
        <v>2014Northern Coast1-in-2May Peak19</v>
      </c>
      <c r="G225" s="30">
        <v>0.9534205</v>
      </c>
      <c r="H225" s="3">
        <v>1.0661849999999999</v>
      </c>
      <c r="I225" s="30">
        <v>71.823400000000007</v>
      </c>
      <c r="J225" s="30">
        <v>2.09576E-2</v>
      </c>
      <c r="K225" s="30">
        <v>9495.9020999999993</v>
      </c>
      <c r="L225" s="30">
        <v>8529.3989000000001</v>
      </c>
      <c r="M225" s="30">
        <v>-0.11276419999999999</v>
      </c>
      <c r="N225" s="30">
        <v>-0.13962250000000001</v>
      </c>
      <c r="O225" s="30">
        <v>-0.1237544</v>
      </c>
      <c r="P225" s="30">
        <v>-0.11276419999999999</v>
      </c>
      <c r="Q225" s="30">
        <v>-0.10177410000000001</v>
      </c>
      <c r="R225" s="30">
        <v>-8.5905999999999996E-2</v>
      </c>
      <c r="Z225" s="3"/>
    </row>
    <row r="226" spans="1:26" x14ac:dyDescent="0.25">
      <c r="A226" s="30">
        <v>2014</v>
      </c>
      <c r="B226" s="30" t="s">
        <v>21</v>
      </c>
      <c r="C226" s="30" t="s">
        <v>17</v>
      </c>
      <c r="D226" s="30" t="s">
        <v>13</v>
      </c>
      <c r="E226" s="30">
        <v>13</v>
      </c>
      <c r="F226" s="12" t="str">
        <f t="shared" si="3"/>
        <v>2014Northern Coast1-in-2May Peak13</v>
      </c>
      <c r="G226" s="30">
        <v>0.50811360000000005</v>
      </c>
      <c r="H226" s="3">
        <v>0.50811360000000005</v>
      </c>
      <c r="I226" s="30">
        <v>74.702699999999993</v>
      </c>
      <c r="J226" s="30"/>
      <c r="K226" s="30">
        <v>9495.9020999999993</v>
      </c>
      <c r="L226" s="30">
        <v>8529.3989000000001</v>
      </c>
      <c r="M226" s="30">
        <v>0</v>
      </c>
      <c r="N226" s="30"/>
      <c r="O226" s="30"/>
      <c r="P226" s="30"/>
      <c r="Q226" s="30"/>
      <c r="R226" s="30"/>
      <c r="Z226" s="3"/>
    </row>
    <row r="227" spans="1:26" x14ac:dyDescent="0.25">
      <c r="A227" s="30">
        <v>2014</v>
      </c>
      <c r="B227" s="30" t="s">
        <v>21</v>
      </c>
      <c r="C227" s="30" t="s">
        <v>17</v>
      </c>
      <c r="D227" s="30" t="s">
        <v>13</v>
      </c>
      <c r="E227" s="30">
        <v>2</v>
      </c>
      <c r="F227" s="12" t="str">
        <f t="shared" si="3"/>
        <v>2014Northern Coast1-in-2May Peak2</v>
      </c>
      <c r="G227" s="30">
        <v>0.30418119999999998</v>
      </c>
      <c r="H227" s="3">
        <v>0.30418119999999998</v>
      </c>
      <c r="I227" s="30">
        <v>53.748100000000001</v>
      </c>
      <c r="J227" s="30"/>
      <c r="K227" s="30">
        <v>9495.9020999999993</v>
      </c>
      <c r="L227" s="30">
        <v>8529.3989000000001</v>
      </c>
      <c r="M227" s="30">
        <v>0</v>
      </c>
      <c r="N227" s="30"/>
      <c r="O227" s="30"/>
      <c r="P227" s="30"/>
      <c r="Q227" s="30"/>
      <c r="R227" s="30"/>
      <c r="Z227" s="3"/>
    </row>
    <row r="228" spans="1:26" x14ac:dyDescent="0.25">
      <c r="A228" s="30">
        <v>2014</v>
      </c>
      <c r="B228" s="30" t="s">
        <v>21</v>
      </c>
      <c r="C228" s="30" t="s">
        <v>17</v>
      </c>
      <c r="D228" s="30" t="s">
        <v>13</v>
      </c>
      <c r="E228" s="30">
        <v>7</v>
      </c>
      <c r="F228" s="12" t="str">
        <f t="shared" si="3"/>
        <v>2014Northern Coast1-in-2May Peak7</v>
      </c>
      <c r="G228" s="30">
        <v>0.35990349999999999</v>
      </c>
      <c r="H228" s="3">
        <v>0.35990349999999999</v>
      </c>
      <c r="I228" s="30">
        <v>50.6295</v>
      </c>
      <c r="J228" s="30"/>
      <c r="K228" s="30">
        <v>9495.9020999999993</v>
      </c>
      <c r="L228" s="30">
        <v>8529.3989000000001</v>
      </c>
      <c r="M228" s="30">
        <v>0</v>
      </c>
      <c r="N228" s="30"/>
      <c r="O228" s="30"/>
      <c r="P228" s="30"/>
      <c r="Q228" s="30"/>
      <c r="R228" s="30"/>
      <c r="Z228" s="3"/>
    </row>
    <row r="229" spans="1:26" x14ac:dyDescent="0.25">
      <c r="A229" s="30">
        <v>2014</v>
      </c>
      <c r="B229" s="30" t="s">
        <v>21</v>
      </c>
      <c r="C229" s="30" t="s">
        <v>9</v>
      </c>
      <c r="D229" s="30" t="s">
        <v>13</v>
      </c>
      <c r="E229" s="30">
        <v>21</v>
      </c>
      <c r="F229" s="12" t="str">
        <f t="shared" si="3"/>
        <v>2014Northern Coast1-in-10May Peak21</v>
      </c>
      <c r="G229" s="30">
        <v>2.024165</v>
      </c>
      <c r="H229" s="3">
        <v>2.0879050000000001</v>
      </c>
      <c r="I229" s="30">
        <v>78.946700000000007</v>
      </c>
      <c r="J229" s="30">
        <v>1.1846199999999999E-2</v>
      </c>
      <c r="K229" s="30">
        <v>9495.9020999999993</v>
      </c>
      <c r="L229" s="30">
        <v>8529.3989000000001</v>
      </c>
      <c r="M229" s="30">
        <v>-6.3739799999999999E-2</v>
      </c>
      <c r="N229" s="30">
        <v>-7.89213E-2</v>
      </c>
      <c r="O229" s="30">
        <v>-6.9952E-2</v>
      </c>
      <c r="P229" s="30">
        <v>-6.3739799999999999E-2</v>
      </c>
      <c r="Q229" s="30">
        <v>-5.7527599999999998E-2</v>
      </c>
      <c r="R229" s="30">
        <v>-4.8558200000000003E-2</v>
      </c>
      <c r="Z229" s="3"/>
    </row>
    <row r="230" spans="1:26" x14ac:dyDescent="0.25">
      <c r="A230" s="30">
        <v>2014</v>
      </c>
      <c r="B230" s="30" t="s">
        <v>21</v>
      </c>
      <c r="C230" s="30" t="s">
        <v>9</v>
      </c>
      <c r="D230" s="30" t="s">
        <v>13</v>
      </c>
      <c r="E230" s="30">
        <v>1</v>
      </c>
      <c r="F230" s="12" t="str">
        <f t="shared" si="3"/>
        <v>2014Northern Coast1-in-10May Peak1</v>
      </c>
      <c r="G230" s="30">
        <v>0.87957320000000005</v>
      </c>
      <c r="H230" s="3">
        <v>0.87957320000000005</v>
      </c>
      <c r="I230" s="30">
        <v>65.592399999999998</v>
      </c>
      <c r="J230" s="30"/>
      <c r="K230" s="30">
        <v>9495.9020999999993</v>
      </c>
      <c r="L230" s="30">
        <v>8529.3989000000001</v>
      </c>
      <c r="M230" s="30">
        <v>0</v>
      </c>
      <c r="N230" s="30"/>
      <c r="O230" s="30"/>
      <c r="P230" s="30"/>
      <c r="Q230" s="30"/>
      <c r="R230" s="30"/>
      <c r="Z230" s="3"/>
    </row>
    <row r="231" spans="1:26" x14ac:dyDescent="0.25">
      <c r="A231" s="30">
        <v>2014</v>
      </c>
      <c r="B231" s="30" t="s">
        <v>21</v>
      </c>
      <c r="C231" s="30" t="s">
        <v>9</v>
      </c>
      <c r="D231" s="30" t="s">
        <v>13</v>
      </c>
      <c r="E231" s="30">
        <v>23</v>
      </c>
      <c r="F231" s="12" t="str">
        <f t="shared" si="3"/>
        <v>2014Northern Coast1-in-10May Peak23</v>
      </c>
      <c r="G231" s="30">
        <v>1.4148879999999999</v>
      </c>
      <c r="H231" s="3">
        <v>1.437125</v>
      </c>
      <c r="I231" s="30">
        <v>71.613500000000002</v>
      </c>
      <c r="J231" s="30">
        <v>4.1327999999999998E-3</v>
      </c>
      <c r="K231" s="30">
        <v>9495.9020999999993</v>
      </c>
      <c r="L231" s="30">
        <v>8529.3989000000001</v>
      </c>
      <c r="M231" s="30">
        <v>-2.2237199999999999E-2</v>
      </c>
      <c r="N231" s="30">
        <v>-2.7533599999999998E-2</v>
      </c>
      <c r="O231" s="30">
        <v>-2.44044E-2</v>
      </c>
      <c r="P231" s="30">
        <v>-2.2237199999999999E-2</v>
      </c>
      <c r="Q231" s="30">
        <v>-2.0069900000000002E-2</v>
      </c>
      <c r="R231" s="30">
        <v>-1.69407E-2</v>
      </c>
      <c r="Z231" s="3"/>
    </row>
    <row r="232" spans="1:26" x14ac:dyDescent="0.25">
      <c r="A232" s="30">
        <v>2014</v>
      </c>
      <c r="B232" s="30" t="s">
        <v>21</v>
      </c>
      <c r="C232" s="30" t="s">
        <v>17</v>
      </c>
      <c r="D232" s="30" t="s">
        <v>13</v>
      </c>
      <c r="E232" s="30">
        <v>5</v>
      </c>
      <c r="F232" s="12" t="str">
        <f t="shared" si="3"/>
        <v>2014Northern Coast1-in-2May Peak5</v>
      </c>
      <c r="G232" s="30">
        <v>0.27411809999999998</v>
      </c>
      <c r="H232" s="3">
        <v>0.27411809999999998</v>
      </c>
      <c r="I232" s="30">
        <v>50.918399999999998</v>
      </c>
      <c r="J232" s="30"/>
      <c r="K232" s="30">
        <v>9495.9020999999993</v>
      </c>
      <c r="L232" s="30">
        <v>8529.3989000000001</v>
      </c>
      <c r="M232" s="30">
        <v>0</v>
      </c>
      <c r="N232" s="30"/>
      <c r="O232" s="30"/>
      <c r="P232" s="30"/>
      <c r="Q232" s="30"/>
      <c r="R232" s="30"/>
      <c r="Z232" s="3"/>
    </row>
    <row r="233" spans="1:26" x14ac:dyDescent="0.25">
      <c r="A233" s="30">
        <v>2014</v>
      </c>
      <c r="B233" s="30" t="s">
        <v>21</v>
      </c>
      <c r="C233" s="30" t="s">
        <v>17</v>
      </c>
      <c r="D233" s="30" t="s">
        <v>13</v>
      </c>
      <c r="E233" s="30">
        <v>4</v>
      </c>
      <c r="F233" s="12" t="str">
        <f t="shared" si="3"/>
        <v>2014Northern Coast1-in-2May Peak4</v>
      </c>
      <c r="G233" s="30">
        <v>0.27349970000000001</v>
      </c>
      <c r="H233" s="3">
        <v>0.27349970000000001</v>
      </c>
      <c r="I233" s="30">
        <v>51.575200000000002</v>
      </c>
      <c r="J233" s="30"/>
      <c r="K233" s="30">
        <v>9495.9020999999993</v>
      </c>
      <c r="L233" s="30">
        <v>8529.3989000000001</v>
      </c>
      <c r="M233" s="30">
        <v>0</v>
      </c>
      <c r="N233" s="30"/>
      <c r="O233" s="30"/>
      <c r="P233" s="30"/>
      <c r="Q233" s="30"/>
      <c r="R233" s="30"/>
      <c r="Z233" s="3"/>
    </row>
    <row r="234" spans="1:26" x14ac:dyDescent="0.25">
      <c r="A234" s="30">
        <v>2014</v>
      </c>
      <c r="B234" s="30" t="s">
        <v>21</v>
      </c>
      <c r="C234" s="30" t="s">
        <v>17</v>
      </c>
      <c r="D234" s="30" t="s">
        <v>13</v>
      </c>
      <c r="E234" s="30">
        <v>1</v>
      </c>
      <c r="F234" s="12" t="str">
        <f t="shared" si="3"/>
        <v>2014Northern Coast1-in-2May Peak1</v>
      </c>
      <c r="G234" s="30">
        <v>0.3456592</v>
      </c>
      <c r="H234" s="3">
        <v>0.3456592</v>
      </c>
      <c r="I234" s="30">
        <v>54.877200000000002</v>
      </c>
      <c r="J234" s="30"/>
      <c r="K234" s="30">
        <v>9495.9020999999993</v>
      </c>
      <c r="L234" s="30">
        <v>8529.3989000000001</v>
      </c>
      <c r="M234" s="30">
        <v>0</v>
      </c>
      <c r="N234" s="30"/>
      <c r="O234" s="30"/>
      <c r="P234" s="30"/>
      <c r="Q234" s="30"/>
      <c r="R234" s="30"/>
      <c r="Z234" s="3"/>
    </row>
    <row r="235" spans="1:26" x14ac:dyDescent="0.25">
      <c r="A235" s="30">
        <v>2014</v>
      </c>
      <c r="B235" s="30" t="s">
        <v>21</v>
      </c>
      <c r="C235" s="30" t="s">
        <v>9</v>
      </c>
      <c r="D235" s="30" t="s">
        <v>13</v>
      </c>
      <c r="E235" s="30">
        <v>3</v>
      </c>
      <c r="F235" s="12" t="str">
        <f t="shared" si="3"/>
        <v>2014Northern Coast1-in-10May Peak3</v>
      </c>
      <c r="G235" s="30">
        <v>0.7240162</v>
      </c>
      <c r="H235" s="3">
        <v>0.7240162</v>
      </c>
      <c r="I235" s="30">
        <v>63.356699999999996</v>
      </c>
      <c r="J235" s="30"/>
      <c r="K235" s="30">
        <v>9495.9020999999993</v>
      </c>
      <c r="L235" s="30">
        <v>8529.3989000000001</v>
      </c>
      <c r="M235" s="30">
        <v>0</v>
      </c>
      <c r="N235" s="30"/>
      <c r="O235" s="30"/>
      <c r="P235" s="30"/>
      <c r="Q235" s="30"/>
      <c r="R235" s="30"/>
      <c r="Z235" s="3"/>
    </row>
    <row r="236" spans="1:26" x14ac:dyDescent="0.25">
      <c r="A236" s="30">
        <v>2014</v>
      </c>
      <c r="B236" s="30" t="s">
        <v>21</v>
      </c>
      <c r="C236" s="30" t="s">
        <v>9</v>
      </c>
      <c r="D236" s="30" t="s">
        <v>13</v>
      </c>
      <c r="E236" s="30">
        <v>6</v>
      </c>
      <c r="F236" s="12" t="str">
        <f t="shared" si="3"/>
        <v>2014Northern Coast1-in-10May Peak6</v>
      </c>
      <c r="G236" s="30">
        <v>0.76265879999999997</v>
      </c>
      <c r="H236" s="3">
        <v>0.76265879999999997</v>
      </c>
      <c r="I236" s="30">
        <v>59.735199999999999</v>
      </c>
      <c r="J236" s="30"/>
      <c r="K236" s="30">
        <v>9495.9020999999993</v>
      </c>
      <c r="L236" s="30">
        <v>8529.3989000000001</v>
      </c>
      <c r="M236" s="30">
        <v>0</v>
      </c>
      <c r="N236" s="30"/>
      <c r="O236" s="30"/>
      <c r="P236" s="30"/>
      <c r="Q236" s="30"/>
      <c r="R236" s="30"/>
      <c r="Z236" s="3"/>
    </row>
    <row r="237" spans="1:26" x14ac:dyDescent="0.25">
      <c r="A237" s="30">
        <v>2014</v>
      </c>
      <c r="B237" s="30" t="s">
        <v>21</v>
      </c>
      <c r="C237" s="30" t="s">
        <v>17</v>
      </c>
      <c r="D237" s="30" t="s">
        <v>13</v>
      </c>
      <c r="E237" s="30">
        <v>23</v>
      </c>
      <c r="F237" s="12" t="str">
        <f t="shared" si="3"/>
        <v>2014Northern Coast1-in-2May Peak23</v>
      </c>
      <c r="G237" s="30">
        <v>0.55603000000000002</v>
      </c>
      <c r="H237" s="3">
        <v>0.57826719999999998</v>
      </c>
      <c r="I237" s="30">
        <v>53.973100000000002</v>
      </c>
      <c r="J237" s="30">
        <v>4.1327999999999998E-3</v>
      </c>
      <c r="K237" s="30">
        <v>9495.9020999999993</v>
      </c>
      <c r="L237" s="30">
        <v>8529.3989000000001</v>
      </c>
      <c r="M237" s="30">
        <v>-2.2237199999999999E-2</v>
      </c>
      <c r="N237" s="30">
        <v>-2.7533599999999998E-2</v>
      </c>
      <c r="O237" s="30">
        <v>-2.44044E-2</v>
      </c>
      <c r="P237" s="30">
        <v>-2.2237199999999999E-2</v>
      </c>
      <c r="Q237" s="30">
        <v>-2.0069900000000002E-2</v>
      </c>
      <c r="R237" s="30">
        <v>-1.69407E-2</v>
      </c>
      <c r="Z237" s="3"/>
    </row>
    <row r="238" spans="1:26" x14ac:dyDescent="0.25">
      <c r="A238" s="30">
        <v>2014</v>
      </c>
      <c r="B238" s="30" t="s">
        <v>21</v>
      </c>
      <c r="C238" s="30" t="s">
        <v>9</v>
      </c>
      <c r="D238" s="30" t="s">
        <v>13</v>
      </c>
      <c r="E238" s="30">
        <v>17</v>
      </c>
      <c r="F238" s="12" t="str">
        <f t="shared" si="3"/>
        <v>2014Northern Coast1-in-10May Peak17</v>
      </c>
      <c r="G238" s="30">
        <v>2.1675550000000001</v>
      </c>
      <c r="H238" s="3">
        <v>1.7181820000000001</v>
      </c>
      <c r="I238" s="30">
        <v>93.125699999999995</v>
      </c>
      <c r="J238" s="30">
        <v>0.15519250000000001</v>
      </c>
      <c r="K238" s="30">
        <v>9495.9020999999993</v>
      </c>
      <c r="L238" s="30">
        <v>8529.3989000000001</v>
      </c>
      <c r="M238" s="30">
        <v>0.44937349999999998</v>
      </c>
      <c r="N238" s="30">
        <v>0.2504863</v>
      </c>
      <c r="O238" s="30">
        <v>0.3679904</v>
      </c>
      <c r="P238" s="30">
        <v>0.44937349999999998</v>
      </c>
      <c r="Q238" s="30">
        <v>0.53075649999999996</v>
      </c>
      <c r="R238" s="30">
        <v>0.64826070000000002</v>
      </c>
      <c r="Z238" s="3"/>
    </row>
    <row r="239" spans="1:26" x14ac:dyDescent="0.25">
      <c r="A239" s="30">
        <v>2014</v>
      </c>
      <c r="B239" s="30" t="s">
        <v>21</v>
      </c>
      <c r="C239" s="30" t="s">
        <v>9</v>
      </c>
      <c r="D239" s="30" t="s">
        <v>13</v>
      </c>
      <c r="E239" s="30">
        <v>12</v>
      </c>
      <c r="F239" s="12" t="str">
        <f t="shared" si="3"/>
        <v>2014Northern Coast1-in-10May Peak12</v>
      </c>
      <c r="G239" s="30">
        <v>1.1950400000000001</v>
      </c>
      <c r="H239" s="3">
        <v>1.1950400000000001</v>
      </c>
      <c r="I239" s="30">
        <v>83.209900000000005</v>
      </c>
      <c r="J239" s="30"/>
      <c r="K239" s="30">
        <v>9495.9020999999993</v>
      </c>
      <c r="L239" s="30">
        <v>8529.3989000000001</v>
      </c>
      <c r="M239" s="30">
        <v>0</v>
      </c>
      <c r="N239" s="30"/>
      <c r="O239" s="30"/>
      <c r="P239" s="30"/>
      <c r="Q239" s="30"/>
      <c r="R239" s="30"/>
      <c r="Z239" s="3"/>
    </row>
    <row r="240" spans="1:26" x14ac:dyDescent="0.25">
      <c r="A240" s="30">
        <v>2014</v>
      </c>
      <c r="B240" s="30" t="s">
        <v>21</v>
      </c>
      <c r="C240" s="30" t="s">
        <v>17</v>
      </c>
      <c r="D240" s="30" t="s">
        <v>13</v>
      </c>
      <c r="E240" s="30">
        <v>15</v>
      </c>
      <c r="F240" s="12" t="str">
        <f t="shared" si="3"/>
        <v>2014Northern Coast1-in-2May Peak15</v>
      </c>
      <c r="G240" s="30">
        <v>0.63188250000000001</v>
      </c>
      <c r="H240" s="3">
        <v>0.59201009999999998</v>
      </c>
      <c r="I240" s="30">
        <v>78.076099999999997</v>
      </c>
      <c r="J240" s="30">
        <v>8.3857399999999999E-2</v>
      </c>
      <c r="K240" s="30">
        <v>9495.9020999999993</v>
      </c>
      <c r="L240" s="30">
        <v>8529.3989000000001</v>
      </c>
      <c r="M240" s="30">
        <v>3.9872400000000002E-2</v>
      </c>
      <c r="N240" s="30">
        <v>-6.7595199999999994E-2</v>
      </c>
      <c r="O240" s="30">
        <v>-4.1025000000000002E-3</v>
      </c>
      <c r="P240" s="30">
        <v>3.9872400000000002E-2</v>
      </c>
      <c r="Q240" s="30">
        <v>8.38473E-2</v>
      </c>
      <c r="R240" s="30">
        <v>0.14734</v>
      </c>
      <c r="Z240" s="3"/>
    </row>
    <row r="241" spans="1:26" x14ac:dyDescent="0.25">
      <c r="A241" s="30">
        <v>2014</v>
      </c>
      <c r="B241" s="30" t="s">
        <v>21</v>
      </c>
      <c r="C241" s="30" t="s">
        <v>9</v>
      </c>
      <c r="D241" s="30" t="s">
        <v>13</v>
      </c>
      <c r="E241" s="30">
        <v>4</v>
      </c>
      <c r="F241" s="12" t="str">
        <f t="shared" si="3"/>
        <v>2014Northern Coast1-in-10May Peak4</v>
      </c>
      <c r="G241" s="30">
        <v>0.69595430000000003</v>
      </c>
      <c r="H241" s="3">
        <v>0.69595430000000003</v>
      </c>
      <c r="I241" s="30">
        <v>61.822600000000001</v>
      </c>
      <c r="J241" s="30"/>
      <c r="K241" s="30">
        <v>9495.9020999999993</v>
      </c>
      <c r="L241" s="30">
        <v>8529.3989000000001</v>
      </c>
      <c r="M241" s="30">
        <v>0</v>
      </c>
      <c r="N241" s="30"/>
      <c r="O241" s="30"/>
      <c r="P241" s="30"/>
      <c r="Q241" s="30"/>
      <c r="R241" s="30"/>
      <c r="Z241" s="3"/>
    </row>
    <row r="242" spans="1:26" x14ac:dyDescent="0.25">
      <c r="A242" s="30">
        <v>2014</v>
      </c>
      <c r="B242" s="30" t="s">
        <v>22</v>
      </c>
      <c r="C242" s="30" t="s">
        <v>9</v>
      </c>
      <c r="D242" s="30" t="s">
        <v>13</v>
      </c>
      <c r="E242" s="30">
        <v>22</v>
      </c>
      <c r="F242" s="12" t="str">
        <f t="shared" si="3"/>
        <v>2014Other1-in-10May Peak22</v>
      </c>
      <c r="G242" s="30">
        <v>1.9201820000000001</v>
      </c>
      <c r="H242" s="3">
        <v>1.991163</v>
      </c>
      <c r="I242" s="30">
        <v>84.359399999999994</v>
      </c>
      <c r="J242" s="30">
        <v>9.4944000000000001E-3</v>
      </c>
      <c r="K242" s="30">
        <v>28209.513999999999</v>
      </c>
      <c r="L242" s="30">
        <v>38184.11</v>
      </c>
      <c r="M242" s="30">
        <v>-7.0981000000000002E-2</v>
      </c>
      <c r="N242" s="30">
        <v>-8.3148600000000003E-2</v>
      </c>
      <c r="O242" s="30">
        <v>-7.5959899999999997E-2</v>
      </c>
      <c r="P242" s="30">
        <v>-7.0981000000000002E-2</v>
      </c>
      <c r="Q242" s="30">
        <v>-6.6002199999999997E-2</v>
      </c>
      <c r="R242" s="30">
        <v>-5.8813499999999998E-2</v>
      </c>
      <c r="Z242" s="3"/>
    </row>
    <row r="243" spans="1:26" x14ac:dyDescent="0.25">
      <c r="A243" s="30">
        <v>2014</v>
      </c>
      <c r="B243" s="30" t="s">
        <v>22</v>
      </c>
      <c r="C243" s="30" t="s">
        <v>17</v>
      </c>
      <c r="D243" s="30" t="s">
        <v>13</v>
      </c>
      <c r="E243" s="30">
        <v>5</v>
      </c>
      <c r="F243" s="12" t="str">
        <f t="shared" si="3"/>
        <v>2014Other1-in-2May Peak5</v>
      </c>
      <c r="G243" s="30">
        <v>0.49350119999999997</v>
      </c>
      <c r="H243" s="3">
        <v>0.49350119999999997</v>
      </c>
      <c r="I243" s="30">
        <v>64.922200000000004</v>
      </c>
      <c r="J243" s="30"/>
      <c r="K243" s="30">
        <v>28209.513999999999</v>
      </c>
      <c r="L243" s="30">
        <v>38184.11</v>
      </c>
      <c r="M243" s="30">
        <v>0</v>
      </c>
      <c r="N243" s="30"/>
      <c r="O243" s="30"/>
      <c r="P243" s="30"/>
      <c r="Q243" s="30"/>
      <c r="R243" s="30"/>
      <c r="Z243" s="3"/>
    </row>
    <row r="244" spans="1:26" x14ac:dyDescent="0.25">
      <c r="A244" s="30">
        <v>2014</v>
      </c>
      <c r="B244" s="30" t="s">
        <v>22</v>
      </c>
      <c r="C244" s="30" t="s">
        <v>17</v>
      </c>
      <c r="D244" s="30" t="s">
        <v>13</v>
      </c>
      <c r="E244" s="30">
        <v>18</v>
      </c>
      <c r="F244" s="12" t="str">
        <f t="shared" si="3"/>
        <v>2014Other1-in-2May Peak18</v>
      </c>
      <c r="G244" s="30">
        <v>2.1257739999999998</v>
      </c>
      <c r="H244" s="3">
        <v>1.661697</v>
      </c>
      <c r="I244" s="30">
        <v>92.429199999999994</v>
      </c>
      <c r="J244" s="30">
        <v>0.14306920000000001</v>
      </c>
      <c r="K244" s="30">
        <v>28209.513999999999</v>
      </c>
      <c r="L244" s="30">
        <v>38184.11</v>
      </c>
      <c r="M244" s="30">
        <v>0.46407720000000002</v>
      </c>
      <c r="N244" s="30">
        <v>0.28072659999999999</v>
      </c>
      <c r="O244" s="30">
        <v>0.3890516</v>
      </c>
      <c r="P244" s="30">
        <v>0.46407720000000002</v>
      </c>
      <c r="Q244" s="30">
        <v>0.53910279999999999</v>
      </c>
      <c r="R244" s="30">
        <v>0.64742789999999995</v>
      </c>
      <c r="Z244" s="3"/>
    </row>
    <row r="245" spans="1:26" x14ac:dyDescent="0.25">
      <c r="A245" s="30">
        <v>2014</v>
      </c>
      <c r="B245" s="30" t="s">
        <v>22</v>
      </c>
      <c r="C245" s="30" t="s">
        <v>9</v>
      </c>
      <c r="D245" s="30" t="s">
        <v>13</v>
      </c>
      <c r="E245" s="30">
        <v>23</v>
      </c>
      <c r="F245" s="12" t="str">
        <f t="shared" si="3"/>
        <v>2014Other1-in-10May Peak23</v>
      </c>
      <c r="G245" s="30">
        <v>1.498769</v>
      </c>
      <c r="H245" s="3">
        <v>1.537884</v>
      </c>
      <c r="I245" s="30">
        <v>81.108599999999996</v>
      </c>
      <c r="J245" s="30">
        <v>5.2319999999999997E-3</v>
      </c>
      <c r="K245" s="30">
        <v>28209.513999999999</v>
      </c>
      <c r="L245" s="30">
        <v>38184.11</v>
      </c>
      <c r="M245" s="30">
        <v>-3.91151E-2</v>
      </c>
      <c r="N245" s="30">
        <v>-4.5820199999999998E-2</v>
      </c>
      <c r="O245" s="30">
        <v>-4.1858699999999999E-2</v>
      </c>
      <c r="P245" s="30">
        <v>-3.91151E-2</v>
      </c>
      <c r="Q245" s="30">
        <v>-3.6371399999999998E-2</v>
      </c>
      <c r="R245" s="30">
        <v>-3.2410000000000001E-2</v>
      </c>
      <c r="Z245" s="3"/>
    </row>
    <row r="246" spans="1:26" x14ac:dyDescent="0.25">
      <c r="A246" s="30">
        <v>2014</v>
      </c>
      <c r="B246" s="30" t="s">
        <v>22</v>
      </c>
      <c r="C246" s="30" t="s">
        <v>17</v>
      </c>
      <c r="D246" s="30" t="s">
        <v>13</v>
      </c>
      <c r="E246" s="30">
        <v>10</v>
      </c>
      <c r="F246" s="12" t="str">
        <f t="shared" si="3"/>
        <v>2014Other1-in-2May Peak10</v>
      </c>
      <c r="G246" s="30">
        <v>0.7282845</v>
      </c>
      <c r="H246" s="3">
        <v>0.7282845</v>
      </c>
      <c r="I246" s="30">
        <v>74.660200000000003</v>
      </c>
      <c r="J246" s="30"/>
      <c r="K246" s="30">
        <v>28209.513999999999</v>
      </c>
      <c r="L246" s="30">
        <v>38184.11</v>
      </c>
      <c r="M246" s="30">
        <v>0</v>
      </c>
      <c r="N246" s="30"/>
      <c r="O246" s="30"/>
      <c r="P246" s="30"/>
      <c r="Q246" s="30"/>
      <c r="R246" s="30"/>
      <c r="Z246" s="3"/>
    </row>
    <row r="247" spans="1:26" x14ac:dyDescent="0.25">
      <c r="A247" s="30">
        <v>2014</v>
      </c>
      <c r="B247" s="30" t="s">
        <v>22</v>
      </c>
      <c r="C247" s="30" t="s">
        <v>9</v>
      </c>
      <c r="D247" s="30" t="s">
        <v>13</v>
      </c>
      <c r="E247" s="30">
        <v>9</v>
      </c>
      <c r="F247" s="12" t="str">
        <f t="shared" si="3"/>
        <v>2014Other1-in-10May Peak9</v>
      </c>
      <c r="G247" s="30">
        <v>0.91800720000000002</v>
      </c>
      <c r="H247" s="3">
        <v>0.91800720000000002</v>
      </c>
      <c r="I247" s="30">
        <v>78.376599999999996</v>
      </c>
      <c r="J247" s="30"/>
      <c r="K247" s="30">
        <v>28209.513999999999</v>
      </c>
      <c r="L247" s="30">
        <v>38184.11</v>
      </c>
      <c r="M247" s="30">
        <v>0</v>
      </c>
      <c r="N247" s="30"/>
      <c r="O247" s="30"/>
      <c r="P247" s="30"/>
      <c r="Q247" s="30"/>
      <c r="R247" s="30"/>
      <c r="Z247" s="3"/>
    </row>
    <row r="248" spans="1:26" x14ac:dyDescent="0.25">
      <c r="A248" s="30">
        <v>2014</v>
      </c>
      <c r="B248" s="30" t="s">
        <v>22</v>
      </c>
      <c r="C248" s="30" t="s">
        <v>17</v>
      </c>
      <c r="D248" s="30" t="s">
        <v>13</v>
      </c>
      <c r="E248" s="30">
        <v>13</v>
      </c>
      <c r="F248" s="12" t="str">
        <f t="shared" si="3"/>
        <v>2014Other1-in-2May Peak13</v>
      </c>
      <c r="G248" s="30">
        <v>1.0970960000000001</v>
      </c>
      <c r="H248" s="3">
        <v>1.0970960000000001</v>
      </c>
      <c r="I248" s="30">
        <v>86.373400000000004</v>
      </c>
      <c r="J248" s="30"/>
      <c r="K248" s="30">
        <v>28209.513999999999</v>
      </c>
      <c r="L248" s="30">
        <v>38184.11</v>
      </c>
      <c r="M248" s="30">
        <v>0</v>
      </c>
      <c r="N248" s="30"/>
      <c r="O248" s="30"/>
      <c r="P248" s="30"/>
      <c r="Q248" s="30"/>
      <c r="R248" s="30"/>
      <c r="Z248" s="3"/>
    </row>
    <row r="249" spans="1:26" x14ac:dyDescent="0.25">
      <c r="A249" s="30">
        <v>2014</v>
      </c>
      <c r="B249" s="30" t="s">
        <v>22</v>
      </c>
      <c r="C249" s="30" t="s">
        <v>9</v>
      </c>
      <c r="D249" s="30" t="s">
        <v>13</v>
      </c>
      <c r="E249" s="30">
        <v>5</v>
      </c>
      <c r="F249" s="12" t="str">
        <f t="shared" si="3"/>
        <v>2014Other1-in-10May Peak5</v>
      </c>
      <c r="G249" s="30">
        <v>0.6605607</v>
      </c>
      <c r="H249" s="3">
        <v>0.6605607</v>
      </c>
      <c r="I249" s="30">
        <v>69.460099999999997</v>
      </c>
      <c r="J249" s="30"/>
      <c r="K249" s="30">
        <v>28209.513999999999</v>
      </c>
      <c r="L249" s="30">
        <v>38184.11</v>
      </c>
      <c r="M249" s="30">
        <v>0</v>
      </c>
      <c r="N249" s="30"/>
      <c r="O249" s="30"/>
      <c r="P249" s="30"/>
      <c r="Q249" s="30"/>
      <c r="R249" s="30"/>
      <c r="Z249" s="3"/>
    </row>
    <row r="250" spans="1:26" x14ac:dyDescent="0.25">
      <c r="A250" s="30">
        <v>2014</v>
      </c>
      <c r="B250" s="30" t="s">
        <v>22</v>
      </c>
      <c r="C250" s="30" t="s">
        <v>9</v>
      </c>
      <c r="D250" s="30" t="s">
        <v>13</v>
      </c>
      <c r="E250" s="30">
        <v>2</v>
      </c>
      <c r="F250" s="12" t="str">
        <f t="shared" si="3"/>
        <v>2014Other1-in-10May Peak2</v>
      </c>
      <c r="G250" s="30">
        <v>0.78031589999999995</v>
      </c>
      <c r="H250" s="3">
        <v>0.78031589999999995</v>
      </c>
      <c r="I250" s="30">
        <v>72.580500000000001</v>
      </c>
      <c r="J250" s="30"/>
      <c r="K250" s="30">
        <v>28209.513999999999</v>
      </c>
      <c r="L250" s="30">
        <v>38184.11</v>
      </c>
      <c r="M250" s="30">
        <v>0</v>
      </c>
      <c r="N250" s="30"/>
      <c r="O250" s="30"/>
      <c r="P250" s="30"/>
      <c r="Q250" s="30"/>
      <c r="R250" s="30"/>
      <c r="Z250" s="3"/>
    </row>
    <row r="251" spans="1:26" x14ac:dyDescent="0.25">
      <c r="A251" s="30">
        <v>2014</v>
      </c>
      <c r="B251" s="30" t="s">
        <v>22</v>
      </c>
      <c r="C251" s="30" t="s">
        <v>17</v>
      </c>
      <c r="D251" s="30" t="s">
        <v>13</v>
      </c>
      <c r="E251" s="30">
        <v>7</v>
      </c>
      <c r="F251" s="12" t="str">
        <f t="shared" si="3"/>
        <v>2014Other1-in-2May Peak7</v>
      </c>
      <c r="G251" s="30">
        <v>0.61125529999999995</v>
      </c>
      <c r="H251" s="3">
        <v>0.61125529999999995</v>
      </c>
      <c r="I251" s="30">
        <v>63.744500000000002</v>
      </c>
      <c r="J251" s="30"/>
      <c r="K251" s="30">
        <v>28209.513999999999</v>
      </c>
      <c r="L251" s="30">
        <v>38184.11</v>
      </c>
      <c r="M251" s="30">
        <v>0</v>
      </c>
      <c r="N251" s="30"/>
      <c r="O251" s="30"/>
      <c r="P251" s="30"/>
      <c r="Q251" s="30"/>
      <c r="R251" s="30"/>
      <c r="Z251" s="3"/>
    </row>
    <row r="252" spans="1:26" x14ac:dyDescent="0.25">
      <c r="A252" s="30">
        <v>2014</v>
      </c>
      <c r="B252" s="30" t="s">
        <v>22</v>
      </c>
      <c r="C252" s="30" t="s">
        <v>9</v>
      </c>
      <c r="D252" s="30" t="s">
        <v>13</v>
      </c>
      <c r="E252" s="30">
        <v>4</v>
      </c>
      <c r="F252" s="12" t="str">
        <f t="shared" si="3"/>
        <v>2014Other1-in-10May Peak4</v>
      </c>
      <c r="G252" s="30">
        <v>0.66862820000000001</v>
      </c>
      <c r="H252" s="3">
        <v>0.66862820000000001</v>
      </c>
      <c r="I252" s="30">
        <v>70.921800000000005</v>
      </c>
      <c r="J252" s="30"/>
      <c r="K252" s="30">
        <v>28209.513999999999</v>
      </c>
      <c r="L252" s="30">
        <v>38184.11</v>
      </c>
      <c r="M252" s="30">
        <v>0</v>
      </c>
      <c r="N252" s="30"/>
      <c r="O252" s="30"/>
      <c r="P252" s="30"/>
      <c r="Q252" s="30"/>
      <c r="R252" s="30"/>
      <c r="Z252" s="3"/>
    </row>
    <row r="253" spans="1:26" x14ac:dyDescent="0.25">
      <c r="A253" s="30">
        <v>2014</v>
      </c>
      <c r="B253" s="30" t="s">
        <v>22</v>
      </c>
      <c r="C253" s="30" t="s">
        <v>9</v>
      </c>
      <c r="D253" s="30" t="s">
        <v>13</v>
      </c>
      <c r="E253" s="30">
        <v>16</v>
      </c>
      <c r="F253" s="12" t="str">
        <f t="shared" si="3"/>
        <v>2014Other1-in-10May Peak16</v>
      </c>
      <c r="G253" s="30">
        <v>2.3767290000000001</v>
      </c>
      <c r="H253" s="3">
        <v>1.7341610000000001</v>
      </c>
      <c r="I253" s="30">
        <v>98.561000000000007</v>
      </c>
      <c r="J253" s="30">
        <v>0.14646700000000001</v>
      </c>
      <c r="K253" s="30">
        <v>28209.513999999999</v>
      </c>
      <c r="L253" s="30">
        <v>38184.11</v>
      </c>
      <c r="M253" s="30">
        <v>0.64256829999999998</v>
      </c>
      <c r="N253" s="30">
        <v>0.45486330000000003</v>
      </c>
      <c r="O253" s="30">
        <v>0.56576099999999996</v>
      </c>
      <c r="P253" s="30">
        <v>0.64256829999999998</v>
      </c>
      <c r="Q253" s="30">
        <v>0.71937569999999995</v>
      </c>
      <c r="R253" s="30">
        <v>0.83027340000000005</v>
      </c>
      <c r="Z253" s="3"/>
    </row>
    <row r="254" spans="1:26" x14ac:dyDescent="0.25">
      <c r="A254" s="30">
        <v>2014</v>
      </c>
      <c r="B254" s="30" t="s">
        <v>22</v>
      </c>
      <c r="C254" s="30" t="s">
        <v>17</v>
      </c>
      <c r="D254" s="30" t="s">
        <v>13</v>
      </c>
      <c r="E254" s="30">
        <v>2</v>
      </c>
      <c r="F254" s="12" t="str">
        <f t="shared" si="3"/>
        <v>2014Other1-in-2May Peak2</v>
      </c>
      <c r="G254" s="30">
        <v>0.58296970000000004</v>
      </c>
      <c r="H254" s="3">
        <v>0.58296970000000004</v>
      </c>
      <c r="I254" s="30">
        <v>68.9893</v>
      </c>
      <c r="J254" s="30"/>
      <c r="K254" s="30">
        <v>28209.513999999999</v>
      </c>
      <c r="L254" s="30">
        <v>38184.11</v>
      </c>
      <c r="M254" s="30">
        <v>0</v>
      </c>
      <c r="N254" s="30"/>
      <c r="O254" s="30"/>
      <c r="P254" s="30"/>
      <c r="Q254" s="30"/>
      <c r="R254" s="30"/>
      <c r="Z254" s="3"/>
    </row>
    <row r="255" spans="1:26" x14ac:dyDescent="0.25">
      <c r="A255" s="30">
        <v>2014</v>
      </c>
      <c r="B255" s="30" t="s">
        <v>22</v>
      </c>
      <c r="C255" s="30" t="s">
        <v>9</v>
      </c>
      <c r="D255" s="30" t="s">
        <v>13</v>
      </c>
      <c r="E255" s="30">
        <v>20</v>
      </c>
      <c r="F255" s="12" t="str">
        <f t="shared" si="3"/>
        <v>2014Other1-in-10May Peak20</v>
      </c>
      <c r="G255" s="30">
        <v>2.5759590000000001</v>
      </c>
      <c r="H255" s="3">
        <v>2.804316</v>
      </c>
      <c r="I255" s="30">
        <v>94.037999999999997</v>
      </c>
      <c r="J255" s="30">
        <v>3.05449E-2</v>
      </c>
      <c r="K255" s="30">
        <v>28209.513999999999</v>
      </c>
      <c r="L255" s="30">
        <v>38184.11</v>
      </c>
      <c r="M255" s="30">
        <v>-0.22835730000000001</v>
      </c>
      <c r="N255" s="30">
        <v>-0.26750220000000002</v>
      </c>
      <c r="O255" s="30">
        <v>-0.24437510000000001</v>
      </c>
      <c r="P255" s="30">
        <v>-0.22835730000000001</v>
      </c>
      <c r="Q255" s="30">
        <v>-0.21233949999999999</v>
      </c>
      <c r="R255" s="30">
        <v>-0.1892124</v>
      </c>
      <c r="Z255" s="3"/>
    </row>
    <row r="256" spans="1:26" x14ac:dyDescent="0.25">
      <c r="A256" s="30">
        <v>2014</v>
      </c>
      <c r="B256" s="30" t="s">
        <v>22</v>
      </c>
      <c r="C256" s="30" t="s">
        <v>17</v>
      </c>
      <c r="D256" s="30" t="s">
        <v>13</v>
      </c>
      <c r="E256" s="30">
        <v>16</v>
      </c>
      <c r="F256" s="12" t="str">
        <f t="shared" si="3"/>
        <v>2014Other1-in-2May Peak16</v>
      </c>
      <c r="G256" s="30">
        <v>1.775641</v>
      </c>
      <c r="H256" s="3">
        <v>1.3278779999999999</v>
      </c>
      <c r="I256" s="30">
        <v>93.125399999999999</v>
      </c>
      <c r="J256" s="30">
        <v>0.13803960000000001</v>
      </c>
      <c r="K256" s="30">
        <v>28209.513999999999</v>
      </c>
      <c r="L256" s="30">
        <v>38184.11</v>
      </c>
      <c r="M256" s="30">
        <v>0.44776250000000001</v>
      </c>
      <c r="N256" s="30">
        <v>0.27085759999999998</v>
      </c>
      <c r="O256" s="30">
        <v>0.3753744</v>
      </c>
      <c r="P256" s="30">
        <v>0.44776250000000001</v>
      </c>
      <c r="Q256" s="30">
        <v>0.52015049999999996</v>
      </c>
      <c r="R256" s="30">
        <v>0.62466739999999998</v>
      </c>
      <c r="Z256" s="3"/>
    </row>
    <row r="257" spans="1:26" x14ac:dyDescent="0.25">
      <c r="A257" s="30">
        <v>2014</v>
      </c>
      <c r="B257" s="30" t="s">
        <v>22</v>
      </c>
      <c r="C257" s="30" t="s">
        <v>9</v>
      </c>
      <c r="D257" s="30" t="s">
        <v>13</v>
      </c>
      <c r="E257" s="30">
        <v>1</v>
      </c>
      <c r="F257" s="12" t="str">
        <f t="shared" si="3"/>
        <v>2014Other1-in-10May Peak1</v>
      </c>
      <c r="G257" s="30">
        <v>0.90809399999999996</v>
      </c>
      <c r="H257" s="3">
        <v>0.90809399999999996</v>
      </c>
      <c r="I257" s="30">
        <v>74.745199999999997</v>
      </c>
      <c r="J257" s="30"/>
      <c r="K257" s="30">
        <v>28209.513999999999</v>
      </c>
      <c r="L257" s="30">
        <v>38184.11</v>
      </c>
      <c r="M257" s="30">
        <v>0</v>
      </c>
      <c r="N257" s="30"/>
      <c r="O257" s="30"/>
      <c r="P257" s="30"/>
      <c r="Q257" s="30"/>
      <c r="R257" s="30"/>
      <c r="Z257" s="3"/>
    </row>
    <row r="258" spans="1:26" x14ac:dyDescent="0.25">
      <c r="A258" s="30">
        <v>2014</v>
      </c>
      <c r="B258" s="30" t="s">
        <v>22</v>
      </c>
      <c r="C258" s="30" t="s">
        <v>17</v>
      </c>
      <c r="D258" s="30" t="s">
        <v>13</v>
      </c>
      <c r="E258" s="30">
        <v>20</v>
      </c>
      <c r="F258" s="12" t="str">
        <f t="shared" si="3"/>
        <v>2014Other1-in-2May Peak20</v>
      </c>
      <c r="G258" s="30">
        <v>1.9244840000000001</v>
      </c>
      <c r="H258" s="3">
        <v>2.1528420000000001</v>
      </c>
      <c r="I258" s="30">
        <v>86.713099999999997</v>
      </c>
      <c r="J258" s="30">
        <v>3.05449E-2</v>
      </c>
      <c r="K258" s="30">
        <v>28209.513999999999</v>
      </c>
      <c r="L258" s="30">
        <v>38184.11</v>
      </c>
      <c r="M258" s="30">
        <v>-0.22835730000000001</v>
      </c>
      <c r="N258" s="30">
        <v>-0.26750220000000002</v>
      </c>
      <c r="O258" s="30">
        <v>-0.24437510000000001</v>
      </c>
      <c r="P258" s="30">
        <v>-0.22835730000000001</v>
      </c>
      <c r="Q258" s="30">
        <v>-0.21233949999999999</v>
      </c>
      <c r="R258" s="30">
        <v>-0.1892124</v>
      </c>
      <c r="Z258" s="3"/>
    </row>
    <row r="259" spans="1:26" x14ac:dyDescent="0.25">
      <c r="A259" s="30">
        <v>2014</v>
      </c>
      <c r="B259" s="30" t="s">
        <v>22</v>
      </c>
      <c r="C259" s="30" t="s">
        <v>9</v>
      </c>
      <c r="D259" s="30" t="s">
        <v>13</v>
      </c>
      <c r="E259" s="30">
        <v>19</v>
      </c>
      <c r="F259" s="12" t="str">
        <f t="shared" ref="F259:F322" si="4">CONCATENATE(A259,B259,C259,D259,E259)</f>
        <v>2014Other1-in-10May Peak19</v>
      </c>
      <c r="G259" s="30">
        <v>2.7990810000000002</v>
      </c>
      <c r="H259" s="3">
        <v>3.0218039999999999</v>
      </c>
      <c r="I259" s="30">
        <v>96.793700000000001</v>
      </c>
      <c r="J259" s="30">
        <v>2.97912E-2</v>
      </c>
      <c r="K259" s="30">
        <v>28209.513999999999</v>
      </c>
      <c r="L259" s="30">
        <v>38184.11</v>
      </c>
      <c r="M259" s="30">
        <v>-0.22272230000000001</v>
      </c>
      <c r="N259" s="30">
        <v>-0.2609012</v>
      </c>
      <c r="O259" s="30">
        <v>-0.2383448</v>
      </c>
      <c r="P259" s="30">
        <v>-0.22272230000000001</v>
      </c>
      <c r="Q259" s="30">
        <v>-0.2070998</v>
      </c>
      <c r="R259" s="30">
        <v>-0.1845434</v>
      </c>
      <c r="Z259" s="3"/>
    </row>
    <row r="260" spans="1:26" x14ac:dyDescent="0.25">
      <c r="A260" s="30">
        <v>2014</v>
      </c>
      <c r="B260" s="30" t="s">
        <v>22</v>
      </c>
      <c r="C260" s="30" t="s">
        <v>17</v>
      </c>
      <c r="D260" s="30" t="s">
        <v>13</v>
      </c>
      <c r="E260" s="30">
        <v>9</v>
      </c>
      <c r="F260" s="12" t="str">
        <f t="shared" si="4"/>
        <v>2014Other1-in-2May Peak9</v>
      </c>
      <c r="G260" s="30">
        <v>0.68583799999999995</v>
      </c>
      <c r="H260" s="3">
        <v>0.68583799999999995</v>
      </c>
      <c r="I260" s="30">
        <v>70.139099999999999</v>
      </c>
      <c r="J260" s="30"/>
      <c r="K260" s="30">
        <v>28209.513999999999</v>
      </c>
      <c r="L260" s="30">
        <v>38184.11</v>
      </c>
      <c r="M260" s="30">
        <v>0</v>
      </c>
      <c r="N260" s="30"/>
      <c r="O260" s="30"/>
      <c r="P260" s="30"/>
      <c r="Q260" s="30"/>
      <c r="R260" s="30"/>
      <c r="Z260" s="3"/>
    </row>
    <row r="261" spans="1:26" x14ac:dyDescent="0.25">
      <c r="A261" s="30">
        <v>2014</v>
      </c>
      <c r="B261" s="30" t="s">
        <v>22</v>
      </c>
      <c r="C261" s="30" t="s">
        <v>17</v>
      </c>
      <c r="D261" s="30" t="s">
        <v>13</v>
      </c>
      <c r="E261" s="30">
        <v>15</v>
      </c>
      <c r="F261" s="12" t="str">
        <f t="shared" si="4"/>
        <v>2014Other1-in-2May Peak15</v>
      </c>
      <c r="G261" s="30">
        <v>1.5280020000000001</v>
      </c>
      <c r="H261" s="3">
        <v>1.167397</v>
      </c>
      <c r="I261" s="30">
        <v>91.8506</v>
      </c>
      <c r="J261" s="30">
        <v>0.11117</v>
      </c>
      <c r="K261" s="30">
        <v>28209.513999999999</v>
      </c>
      <c r="L261" s="30">
        <v>38184.11</v>
      </c>
      <c r="M261" s="30">
        <v>0.36060490000000001</v>
      </c>
      <c r="N261" s="30">
        <v>0.21813479999999999</v>
      </c>
      <c r="O261" s="30">
        <v>0.3023073</v>
      </c>
      <c r="P261" s="30">
        <v>0.36060490000000001</v>
      </c>
      <c r="Q261" s="30">
        <v>0.41890250000000001</v>
      </c>
      <c r="R261" s="30">
        <v>0.50307489999999999</v>
      </c>
      <c r="Z261" s="3"/>
    </row>
    <row r="262" spans="1:26" x14ac:dyDescent="0.25">
      <c r="A262" s="30">
        <v>2014</v>
      </c>
      <c r="B262" s="30" t="s">
        <v>22</v>
      </c>
      <c r="C262" s="30" t="s">
        <v>17</v>
      </c>
      <c r="D262" s="30" t="s">
        <v>13</v>
      </c>
      <c r="E262" s="30">
        <v>19</v>
      </c>
      <c r="F262" s="12" t="str">
        <f t="shared" si="4"/>
        <v>2014Other1-in-2May Peak19</v>
      </c>
      <c r="G262" s="30">
        <v>2.0911780000000002</v>
      </c>
      <c r="H262" s="3">
        <v>2.3138999999999998</v>
      </c>
      <c r="I262" s="30">
        <v>89.828500000000005</v>
      </c>
      <c r="J262" s="30">
        <v>2.97912E-2</v>
      </c>
      <c r="K262" s="30">
        <v>28209.513999999999</v>
      </c>
      <c r="L262" s="30">
        <v>38184.11</v>
      </c>
      <c r="M262" s="30">
        <v>-0.22272230000000001</v>
      </c>
      <c r="N262" s="30">
        <v>-0.2609012</v>
      </c>
      <c r="O262" s="30">
        <v>-0.2383448</v>
      </c>
      <c r="P262" s="30">
        <v>-0.22272230000000001</v>
      </c>
      <c r="Q262" s="30">
        <v>-0.2070998</v>
      </c>
      <c r="R262" s="30">
        <v>-0.1845434</v>
      </c>
      <c r="Z262" s="3"/>
    </row>
    <row r="263" spans="1:26" x14ac:dyDescent="0.25">
      <c r="A263" s="30">
        <v>2014</v>
      </c>
      <c r="B263" s="30" t="s">
        <v>22</v>
      </c>
      <c r="C263" s="30" t="s">
        <v>17</v>
      </c>
      <c r="D263" s="30" t="s">
        <v>13</v>
      </c>
      <c r="E263" s="30">
        <v>12</v>
      </c>
      <c r="F263" s="12" t="str">
        <f t="shared" si="4"/>
        <v>2014Other1-in-2May Peak12</v>
      </c>
      <c r="G263" s="30">
        <v>0.92120780000000002</v>
      </c>
      <c r="H263" s="3">
        <v>0.92120780000000002</v>
      </c>
      <c r="I263" s="30">
        <v>82.740099999999998</v>
      </c>
      <c r="J263" s="30"/>
      <c r="K263" s="30">
        <v>28209.513999999999</v>
      </c>
      <c r="L263" s="30">
        <v>38184.11</v>
      </c>
      <c r="M263" s="30">
        <v>0</v>
      </c>
      <c r="N263" s="30"/>
      <c r="O263" s="30"/>
      <c r="P263" s="30"/>
      <c r="Q263" s="30"/>
      <c r="R263" s="30"/>
      <c r="Z263" s="3"/>
    </row>
    <row r="264" spans="1:26" x14ac:dyDescent="0.25">
      <c r="A264" s="30">
        <v>2014</v>
      </c>
      <c r="B264" s="30" t="s">
        <v>22</v>
      </c>
      <c r="C264" s="30" t="s">
        <v>9</v>
      </c>
      <c r="D264" s="30" t="s">
        <v>13</v>
      </c>
      <c r="E264" s="30">
        <v>11</v>
      </c>
      <c r="F264" s="12" t="str">
        <f t="shared" si="4"/>
        <v>2014Other1-in-10May Peak11</v>
      </c>
      <c r="G264" s="30">
        <v>1.0750710000000001</v>
      </c>
      <c r="H264" s="3">
        <v>1.0750710000000001</v>
      </c>
      <c r="I264" s="30">
        <v>86.250399999999999</v>
      </c>
      <c r="J264" s="30"/>
      <c r="K264" s="30">
        <v>28209.513999999999</v>
      </c>
      <c r="L264" s="30">
        <v>38184.11</v>
      </c>
      <c r="M264" s="30">
        <v>0</v>
      </c>
      <c r="N264" s="30"/>
      <c r="O264" s="30"/>
      <c r="P264" s="30"/>
      <c r="Q264" s="30"/>
      <c r="R264" s="30"/>
      <c r="Z264" s="3"/>
    </row>
    <row r="265" spans="1:26" x14ac:dyDescent="0.25">
      <c r="A265" s="30">
        <v>2014</v>
      </c>
      <c r="B265" s="30" t="s">
        <v>22</v>
      </c>
      <c r="C265" s="30" t="s">
        <v>17</v>
      </c>
      <c r="D265" s="30" t="s">
        <v>13</v>
      </c>
      <c r="E265" s="30">
        <v>6</v>
      </c>
      <c r="F265" s="12" t="str">
        <f t="shared" si="4"/>
        <v>2014Other1-in-2May Peak6</v>
      </c>
      <c r="G265" s="30">
        <v>0.52749049999999997</v>
      </c>
      <c r="H265" s="3">
        <v>0.52749049999999997</v>
      </c>
      <c r="I265" s="30">
        <v>63.517299999999999</v>
      </c>
      <c r="J265" s="30"/>
      <c r="K265" s="30">
        <v>28209.513999999999</v>
      </c>
      <c r="L265" s="30">
        <v>38184.11</v>
      </c>
      <c r="M265" s="30">
        <v>0</v>
      </c>
      <c r="N265" s="30"/>
      <c r="O265" s="30"/>
      <c r="P265" s="30"/>
      <c r="Q265" s="30"/>
      <c r="R265" s="30"/>
      <c r="Z265" s="3"/>
    </row>
    <row r="266" spans="1:26" x14ac:dyDescent="0.25">
      <c r="A266" s="30">
        <v>2014</v>
      </c>
      <c r="B266" s="30" t="s">
        <v>22</v>
      </c>
      <c r="C266" s="30" t="s">
        <v>9</v>
      </c>
      <c r="D266" s="30" t="s">
        <v>13</v>
      </c>
      <c r="E266" s="30">
        <v>12</v>
      </c>
      <c r="F266" s="12" t="str">
        <f t="shared" si="4"/>
        <v>2014Other1-in-10May Peak12</v>
      </c>
      <c r="G266" s="30">
        <v>1.2330540000000001</v>
      </c>
      <c r="H266" s="3">
        <v>1.2330540000000001</v>
      </c>
      <c r="I266" s="30">
        <v>89.8125</v>
      </c>
      <c r="J266" s="30"/>
      <c r="K266" s="30">
        <v>28209.513999999999</v>
      </c>
      <c r="L266" s="30">
        <v>38184.11</v>
      </c>
      <c r="M266" s="30">
        <v>0</v>
      </c>
      <c r="N266" s="30"/>
      <c r="O266" s="30"/>
      <c r="P266" s="30"/>
      <c r="Q266" s="30"/>
      <c r="R266" s="30"/>
      <c r="Z266" s="3"/>
    </row>
    <row r="267" spans="1:26" x14ac:dyDescent="0.25">
      <c r="A267" s="30">
        <v>2014</v>
      </c>
      <c r="B267" s="30" t="s">
        <v>22</v>
      </c>
      <c r="C267" s="30" t="s">
        <v>17</v>
      </c>
      <c r="D267" s="30" t="s">
        <v>13</v>
      </c>
      <c r="E267" s="30">
        <v>23</v>
      </c>
      <c r="F267" s="12" t="str">
        <f t="shared" si="4"/>
        <v>2014Other1-in-2May Peak23</v>
      </c>
      <c r="G267" s="30">
        <v>1.1197220000000001</v>
      </c>
      <c r="H267" s="3">
        <v>1.1588369999999999</v>
      </c>
      <c r="I267" s="30">
        <v>73.871799999999993</v>
      </c>
      <c r="J267" s="30">
        <v>5.2319999999999997E-3</v>
      </c>
      <c r="K267" s="30">
        <v>28209.513999999999</v>
      </c>
      <c r="L267" s="30">
        <v>38184.11</v>
      </c>
      <c r="M267" s="30">
        <v>-3.91151E-2</v>
      </c>
      <c r="N267" s="30">
        <v>-4.5820199999999998E-2</v>
      </c>
      <c r="O267" s="30">
        <v>-4.1858699999999999E-2</v>
      </c>
      <c r="P267" s="30">
        <v>-3.91151E-2</v>
      </c>
      <c r="Q267" s="30">
        <v>-3.6371399999999998E-2</v>
      </c>
      <c r="R267" s="30">
        <v>-3.2410000000000001E-2</v>
      </c>
      <c r="Z267" s="3"/>
    </row>
    <row r="268" spans="1:26" x14ac:dyDescent="0.25">
      <c r="A268" s="30">
        <v>2014</v>
      </c>
      <c r="B268" s="30" t="s">
        <v>22</v>
      </c>
      <c r="C268" s="30" t="s">
        <v>17</v>
      </c>
      <c r="D268" s="30" t="s">
        <v>13</v>
      </c>
      <c r="E268" s="30">
        <v>11</v>
      </c>
      <c r="F268" s="12" t="str">
        <f t="shared" si="4"/>
        <v>2014Other1-in-2May Peak11</v>
      </c>
      <c r="G268" s="30">
        <v>0.80317970000000005</v>
      </c>
      <c r="H268" s="3">
        <v>0.80317970000000005</v>
      </c>
      <c r="I268" s="30">
        <v>79.111900000000006</v>
      </c>
      <c r="J268" s="30"/>
      <c r="K268" s="30">
        <v>28209.513999999999</v>
      </c>
      <c r="L268" s="30">
        <v>38184.11</v>
      </c>
      <c r="M268" s="30">
        <v>0</v>
      </c>
      <c r="N268" s="30"/>
      <c r="O268" s="30"/>
      <c r="P268" s="30"/>
      <c r="Q268" s="30"/>
      <c r="R268" s="30"/>
      <c r="Z268" s="3"/>
    </row>
    <row r="269" spans="1:26" x14ac:dyDescent="0.25">
      <c r="A269" s="30">
        <v>2014</v>
      </c>
      <c r="B269" s="30" t="s">
        <v>22</v>
      </c>
      <c r="C269" s="30" t="s">
        <v>17</v>
      </c>
      <c r="D269" s="30" t="s">
        <v>13</v>
      </c>
      <c r="E269" s="30">
        <v>24</v>
      </c>
      <c r="F269" s="12" t="str">
        <f t="shared" si="4"/>
        <v>2014Other1-in-2May Peak24</v>
      </c>
      <c r="G269" s="30">
        <v>0.85771759999999997</v>
      </c>
      <c r="H269" s="3">
        <v>0.88273349999999995</v>
      </c>
      <c r="I269" s="30">
        <v>71.858999999999995</v>
      </c>
      <c r="J269" s="30">
        <v>3.3460999999999999E-3</v>
      </c>
      <c r="K269" s="30">
        <v>28209.513999999999</v>
      </c>
      <c r="L269" s="30">
        <v>38184.11</v>
      </c>
      <c r="M269" s="30">
        <v>-2.5015800000000001E-2</v>
      </c>
      <c r="N269" s="30">
        <v>-2.9304E-2</v>
      </c>
      <c r="O269" s="30">
        <v>-2.6770499999999999E-2</v>
      </c>
      <c r="P269" s="30">
        <v>-2.5015800000000001E-2</v>
      </c>
      <c r="Q269" s="30">
        <v>-2.32611E-2</v>
      </c>
      <c r="R269" s="30">
        <v>-2.0727599999999999E-2</v>
      </c>
      <c r="Z269" s="3"/>
    </row>
    <row r="270" spans="1:26" x14ac:dyDescent="0.25">
      <c r="A270" s="30">
        <v>2014</v>
      </c>
      <c r="B270" s="30" t="s">
        <v>22</v>
      </c>
      <c r="C270" s="30" t="s">
        <v>9</v>
      </c>
      <c r="D270" s="30" t="s">
        <v>13</v>
      </c>
      <c r="E270" s="30">
        <v>6</v>
      </c>
      <c r="F270" s="12" t="str">
        <f t="shared" si="4"/>
        <v>2014Other1-in-10May Peak6</v>
      </c>
      <c r="G270" s="30">
        <v>0.70605600000000002</v>
      </c>
      <c r="H270" s="3">
        <v>0.70605600000000002</v>
      </c>
      <c r="I270" s="30">
        <v>68.482100000000003</v>
      </c>
      <c r="J270" s="30"/>
      <c r="K270" s="30">
        <v>28209.513999999999</v>
      </c>
      <c r="L270" s="30">
        <v>38184.11</v>
      </c>
      <c r="M270" s="30">
        <v>0</v>
      </c>
      <c r="N270" s="30"/>
      <c r="O270" s="30"/>
      <c r="P270" s="30"/>
      <c r="Q270" s="30"/>
      <c r="R270" s="30"/>
      <c r="Z270" s="3"/>
    </row>
    <row r="271" spans="1:26" x14ac:dyDescent="0.25">
      <c r="A271" s="30">
        <v>2014</v>
      </c>
      <c r="B271" s="30" t="s">
        <v>22</v>
      </c>
      <c r="C271" s="30" t="s">
        <v>17</v>
      </c>
      <c r="D271" s="30" t="s">
        <v>13</v>
      </c>
      <c r="E271" s="30">
        <v>14</v>
      </c>
      <c r="F271" s="12" t="str">
        <f t="shared" si="4"/>
        <v>2014Other1-in-2May Peak14</v>
      </c>
      <c r="G271" s="30">
        <v>1.3043629999999999</v>
      </c>
      <c r="H271" s="3">
        <v>1.042292</v>
      </c>
      <c r="I271" s="30">
        <v>89.393600000000006</v>
      </c>
      <c r="J271" s="30">
        <v>8.0793199999999996E-2</v>
      </c>
      <c r="K271" s="30">
        <v>28209.513999999999</v>
      </c>
      <c r="L271" s="30">
        <v>38184.11</v>
      </c>
      <c r="M271" s="30">
        <v>0.2620709</v>
      </c>
      <c r="N271" s="30">
        <v>0.15853030000000001</v>
      </c>
      <c r="O271" s="30">
        <v>0.21970290000000001</v>
      </c>
      <c r="P271" s="30">
        <v>0.2620709</v>
      </c>
      <c r="Q271" s="30">
        <v>0.30443890000000001</v>
      </c>
      <c r="R271" s="30">
        <v>0.36561149999999998</v>
      </c>
      <c r="Z271" s="3"/>
    </row>
    <row r="272" spans="1:26" x14ac:dyDescent="0.25">
      <c r="A272" s="30">
        <v>2014</v>
      </c>
      <c r="B272" s="30" t="s">
        <v>22</v>
      </c>
      <c r="C272" s="30" t="s">
        <v>9</v>
      </c>
      <c r="D272" s="30" t="s">
        <v>13</v>
      </c>
      <c r="E272" s="30">
        <v>8</v>
      </c>
      <c r="F272" s="12" t="str">
        <f t="shared" si="4"/>
        <v>2014Other1-in-10May Peak8</v>
      </c>
      <c r="G272" s="30">
        <v>0.89397660000000001</v>
      </c>
      <c r="H272" s="3">
        <v>0.89397660000000001</v>
      </c>
      <c r="I272" s="30">
        <v>72.921400000000006</v>
      </c>
      <c r="J272" s="30"/>
      <c r="K272" s="30">
        <v>28209.513999999999</v>
      </c>
      <c r="L272" s="30">
        <v>38184.11</v>
      </c>
      <c r="M272" s="30">
        <v>0</v>
      </c>
      <c r="N272" s="30"/>
      <c r="O272" s="30"/>
      <c r="P272" s="30"/>
      <c r="Q272" s="30"/>
      <c r="R272" s="30"/>
      <c r="Z272" s="3"/>
    </row>
    <row r="273" spans="1:26" x14ac:dyDescent="0.25">
      <c r="A273" s="30">
        <v>2014</v>
      </c>
      <c r="B273" s="30" t="s">
        <v>22</v>
      </c>
      <c r="C273" s="30" t="s">
        <v>9</v>
      </c>
      <c r="D273" s="30" t="s">
        <v>13</v>
      </c>
      <c r="E273" s="30">
        <v>13</v>
      </c>
      <c r="F273" s="12" t="str">
        <f t="shared" si="4"/>
        <v>2014Other1-in-10May Peak13</v>
      </c>
      <c r="G273" s="30">
        <v>1.4684839999999999</v>
      </c>
      <c r="H273" s="3">
        <v>1.4684839999999999</v>
      </c>
      <c r="I273" s="30">
        <v>92.595399999999998</v>
      </c>
      <c r="J273" s="30"/>
      <c r="K273" s="30">
        <v>28209.513999999999</v>
      </c>
      <c r="L273" s="30">
        <v>38184.11</v>
      </c>
      <c r="M273" s="30">
        <v>0</v>
      </c>
      <c r="N273" s="30"/>
      <c r="O273" s="30"/>
      <c r="P273" s="30"/>
      <c r="Q273" s="30"/>
      <c r="R273" s="30"/>
      <c r="Z273" s="3"/>
    </row>
    <row r="274" spans="1:26" x14ac:dyDescent="0.25">
      <c r="A274" s="30">
        <v>2014</v>
      </c>
      <c r="B274" s="30" t="s">
        <v>22</v>
      </c>
      <c r="C274" s="30" t="s">
        <v>17</v>
      </c>
      <c r="D274" s="30" t="s">
        <v>13</v>
      </c>
      <c r="E274" s="30">
        <v>8</v>
      </c>
      <c r="F274" s="12" t="str">
        <f t="shared" si="4"/>
        <v>2014Other1-in-2May Peak8</v>
      </c>
      <c r="G274" s="30">
        <v>0.6678849</v>
      </c>
      <c r="H274" s="3">
        <v>0.6678849</v>
      </c>
      <c r="I274" s="30">
        <v>66.188599999999994</v>
      </c>
      <c r="J274" s="30"/>
      <c r="K274" s="30">
        <v>28209.513999999999</v>
      </c>
      <c r="L274" s="30">
        <v>38184.11</v>
      </c>
      <c r="M274" s="30">
        <v>0</v>
      </c>
      <c r="N274" s="30"/>
      <c r="O274" s="30"/>
      <c r="P274" s="30"/>
      <c r="Q274" s="30"/>
      <c r="R274" s="30"/>
      <c r="Z274" s="3"/>
    </row>
    <row r="275" spans="1:26" x14ac:dyDescent="0.25">
      <c r="A275" s="30">
        <v>2014</v>
      </c>
      <c r="B275" s="30" t="s">
        <v>22</v>
      </c>
      <c r="C275" s="30" t="s">
        <v>17</v>
      </c>
      <c r="D275" s="30" t="s">
        <v>13</v>
      </c>
      <c r="E275" s="30">
        <v>4</v>
      </c>
      <c r="F275" s="12" t="str">
        <f t="shared" si="4"/>
        <v>2014Other1-in-2May Peak4</v>
      </c>
      <c r="G275" s="30">
        <v>0.49952829999999998</v>
      </c>
      <c r="H275" s="3">
        <v>0.49952829999999998</v>
      </c>
      <c r="I275" s="30">
        <v>65.662899999999993</v>
      </c>
      <c r="J275" s="30"/>
      <c r="K275" s="30">
        <v>28209.513999999999</v>
      </c>
      <c r="L275" s="30">
        <v>38184.11</v>
      </c>
      <c r="M275" s="30">
        <v>0</v>
      </c>
      <c r="N275" s="30"/>
      <c r="O275" s="30"/>
      <c r="P275" s="30"/>
      <c r="Q275" s="30"/>
      <c r="R275" s="30"/>
      <c r="Z275" s="3"/>
    </row>
    <row r="276" spans="1:26" x14ac:dyDescent="0.25">
      <c r="A276" s="30">
        <v>2014</v>
      </c>
      <c r="B276" s="30" t="s">
        <v>22</v>
      </c>
      <c r="C276" s="30" t="s">
        <v>9</v>
      </c>
      <c r="D276" s="30" t="s">
        <v>13</v>
      </c>
      <c r="E276" s="30">
        <v>18</v>
      </c>
      <c r="F276" s="12" t="str">
        <f t="shared" si="4"/>
        <v>2014Other1-in-10May Peak18</v>
      </c>
      <c r="G276" s="30">
        <v>2.8453889999999999</v>
      </c>
      <c r="H276" s="3">
        <v>2.1892040000000001</v>
      </c>
      <c r="I276" s="30">
        <v>98.177400000000006</v>
      </c>
      <c r="J276" s="30">
        <v>0.14957090000000001</v>
      </c>
      <c r="K276" s="30">
        <v>28209.513999999999</v>
      </c>
      <c r="L276" s="30">
        <v>38184.11</v>
      </c>
      <c r="M276" s="30">
        <v>0.65618520000000002</v>
      </c>
      <c r="N276" s="30">
        <v>0.46450239999999998</v>
      </c>
      <c r="O276" s="30">
        <v>0.57775010000000004</v>
      </c>
      <c r="P276" s="30">
        <v>0.65618520000000002</v>
      </c>
      <c r="Q276" s="30">
        <v>0.73462019999999995</v>
      </c>
      <c r="R276" s="30">
        <v>0.84786790000000001</v>
      </c>
      <c r="Z276" s="3"/>
    </row>
    <row r="277" spans="1:26" x14ac:dyDescent="0.25">
      <c r="A277" s="30">
        <v>2014</v>
      </c>
      <c r="B277" s="30" t="s">
        <v>22</v>
      </c>
      <c r="C277" s="30" t="s">
        <v>9</v>
      </c>
      <c r="D277" s="30" t="s">
        <v>13</v>
      </c>
      <c r="E277" s="30">
        <v>21</v>
      </c>
      <c r="F277" s="12" t="str">
        <f t="shared" si="4"/>
        <v>2014Other1-in-10May Peak21</v>
      </c>
      <c r="G277" s="30">
        <v>2.262426</v>
      </c>
      <c r="H277" s="3">
        <v>2.3875700000000002</v>
      </c>
      <c r="I277" s="30">
        <v>88.714699999999993</v>
      </c>
      <c r="J277" s="30">
        <v>1.6739199999999999E-2</v>
      </c>
      <c r="K277" s="30">
        <v>28209.513999999999</v>
      </c>
      <c r="L277" s="30">
        <v>38184.11</v>
      </c>
      <c r="M277" s="30">
        <v>-0.12514400000000001</v>
      </c>
      <c r="N277" s="30">
        <v>-0.14659610000000001</v>
      </c>
      <c r="O277" s="30">
        <v>-0.13392200000000001</v>
      </c>
      <c r="P277" s="30">
        <v>-0.12514400000000001</v>
      </c>
      <c r="Q277" s="30">
        <v>-0.116366</v>
      </c>
      <c r="R277" s="30">
        <v>-0.1036919</v>
      </c>
      <c r="Z277" s="3"/>
    </row>
    <row r="278" spans="1:26" x14ac:dyDescent="0.25">
      <c r="A278" s="30">
        <v>2014</v>
      </c>
      <c r="B278" s="30" t="s">
        <v>22</v>
      </c>
      <c r="C278" s="30" t="s">
        <v>9</v>
      </c>
      <c r="D278" s="30" t="s">
        <v>13</v>
      </c>
      <c r="E278" s="30">
        <v>10</v>
      </c>
      <c r="F278" s="12" t="str">
        <f t="shared" si="4"/>
        <v>2014Other1-in-10May Peak10</v>
      </c>
      <c r="G278" s="30">
        <v>0.97482259999999998</v>
      </c>
      <c r="H278" s="3">
        <v>0.97482259999999998</v>
      </c>
      <c r="I278" s="30">
        <v>82.712599999999995</v>
      </c>
      <c r="J278" s="30"/>
      <c r="K278" s="30">
        <v>28209.513999999999</v>
      </c>
      <c r="L278" s="30">
        <v>38184.11</v>
      </c>
      <c r="M278" s="30">
        <v>0</v>
      </c>
      <c r="N278" s="30"/>
      <c r="O278" s="30"/>
      <c r="P278" s="30"/>
      <c r="Q278" s="30"/>
      <c r="R278" s="30"/>
      <c r="Z278" s="3"/>
    </row>
    <row r="279" spans="1:26" x14ac:dyDescent="0.25">
      <c r="A279" s="30">
        <v>2014</v>
      </c>
      <c r="B279" s="30" t="s">
        <v>22</v>
      </c>
      <c r="C279" s="30" t="s">
        <v>17</v>
      </c>
      <c r="D279" s="30" t="s">
        <v>13</v>
      </c>
      <c r="E279" s="30">
        <v>17</v>
      </c>
      <c r="F279" s="12" t="str">
        <f t="shared" si="4"/>
        <v>2014Other1-in-2May Peak17</v>
      </c>
      <c r="G279" s="30">
        <v>1.9934989999999999</v>
      </c>
      <c r="H279" s="3">
        <v>1.490529</v>
      </c>
      <c r="I279" s="30">
        <v>93.696600000000004</v>
      </c>
      <c r="J279" s="30">
        <v>0.15505949999999999</v>
      </c>
      <c r="K279" s="30">
        <v>28209.513999999999</v>
      </c>
      <c r="L279" s="30">
        <v>38184.11</v>
      </c>
      <c r="M279" s="30">
        <v>0.50297029999999998</v>
      </c>
      <c r="N279" s="30">
        <v>0.30425360000000001</v>
      </c>
      <c r="O279" s="30">
        <v>0.42165710000000001</v>
      </c>
      <c r="P279" s="30">
        <v>0.50297029999999998</v>
      </c>
      <c r="Q279" s="30">
        <v>0.58428360000000001</v>
      </c>
      <c r="R279" s="30">
        <v>0.70168699999999995</v>
      </c>
      <c r="Z279" s="3"/>
    </row>
    <row r="280" spans="1:26" x14ac:dyDescent="0.25">
      <c r="A280" s="30">
        <v>2014</v>
      </c>
      <c r="B280" s="30" t="s">
        <v>22</v>
      </c>
      <c r="C280" s="30" t="s">
        <v>9</v>
      </c>
      <c r="D280" s="30" t="s">
        <v>13</v>
      </c>
      <c r="E280" s="30">
        <v>17</v>
      </c>
      <c r="F280" s="12" t="str">
        <f t="shared" si="4"/>
        <v>2014Other1-in-10May Peak17</v>
      </c>
      <c r="G280" s="30">
        <v>2.6683370000000002</v>
      </c>
      <c r="H280" s="3">
        <v>1.987724</v>
      </c>
      <c r="I280" s="30">
        <v>99.007000000000005</v>
      </c>
      <c r="J280" s="30">
        <v>0.1551389</v>
      </c>
      <c r="K280" s="30">
        <v>28209.513999999999</v>
      </c>
      <c r="L280" s="30">
        <v>38184.11</v>
      </c>
      <c r="M280" s="30">
        <v>0.68061280000000002</v>
      </c>
      <c r="N280" s="30">
        <v>0.48179440000000001</v>
      </c>
      <c r="O280" s="30">
        <v>0.59925790000000001</v>
      </c>
      <c r="P280" s="30">
        <v>0.68061280000000002</v>
      </c>
      <c r="Q280" s="30">
        <v>0.76196770000000003</v>
      </c>
      <c r="R280" s="30">
        <v>0.87943119999999997</v>
      </c>
      <c r="Z280" s="3"/>
    </row>
    <row r="281" spans="1:26" x14ac:dyDescent="0.25">
      <c r="A281" s="30">
        <v>2014</v>
      </c>
      <c r="B281" s="30" t="s">
        <v>22</v>
      </c>
      <c r="C281" s="30" t="s">
        <v>17</v>
      </c>
      <c r="D281" s="30" t="s">
        <v>13</v>
      </c>
      <c r="E281" s="30">
        <v>21</v>
      </c>
      <c r="F281" s="12" t="str">
        <f t="shared" si="4"/>
        <v>2014Other1-in-2May Peak21</v>
      </c>
      <c r="G281" s="30">
        <v>1.6902459999999999</v>
      </c>
      <c r="H281" s="3">
        <v>1.8153900000000001</v>
      </c>
      <c r="I281" s="30">
        <v>81.583500000000001</v>
      </c>
      <c r="J281" s="30">
        <v>1.6739199999999999E-2</v>
      </c>
      <c r="K281" s="30">
        <v>28209.513999999999</v>
      </c>
      <c r="L281" s="30">
        <v>38184.11</v>
      </c>
      <c r="M281" s="30">
        <v>-0.1251439</v>
      </c>
      <c r="N281" s="30">
        <v>-0.146596</v>
      </c>
      <c r="O281" s="30">
        <v>-0.13392190000000001</v>
      </c>
      <c r="P281" s="30">
        <v>-0.1251439</v>
      </c>
      <c r="Q281" s="30">
        <v>-0.11636589999999999</v>
      </c>
      <c r="R281" s="30">
        <v>-0.1036918</v>
      </c>
      <c r="Z281" s="3"/>
    </row>
    <row r="282" spans="1:26" x14ac:dyDescent="0.25">
      <c r="A282" s="30">
        <v>2014</v>
      </c>
      <c r="B282" s="30" t="s">
        <v>22</v>
      </c>
      <c r="C282" s="30" t="s">
        <v>9</v>
      </c>
      <c r="D282" s="30" t="s">
        <v>13</v>
      </c>
      <c r="E282" s="30">
        <v>15</v>
      </c>
      <c r="F282" s="12" t="str">
        <f t="shared" si="4"/>
        <v>2014Other1-in-10May Peak15</v>
      </c>
      <c r="G282" s="30">
        <v>2.0452599999999999</v>
      </c>
      <c r="H282" s="3">
        <v>1.504553</v>
      </c>
      <c r="I282" s="30">
        <v>97.262799999999999</v>
      </c>
      <c r="J282" s="30">
        <v>0.12324880000000001</v>
      </c>
      <c r="K282" s="30">
        <v>28209.513999999999</v>
      </c>
      <c r="L282" s="30">
        <v>38184.11</v>
      </c>
      <c r="M282" s="30">
        <v>0.5407073</v>
      </c>
      <c r="N282" s="30">
        <v>0.38275759999999998</v>
      </c>
      <c r="O282" s="30">
        <v>0.47607559999999999</v>
      </c>
      <c r="P282" s="30">
        <v>0.5407073</v>
      </c>
      <c r="Q282" s="30">
        <v>0.60533910000000002</v>
      </c>
      <c r="R282" s="30">
        <v>0.69865710000000003</v>
      </c>
      <c r="Z282" s="3"/>
    </row>
    <row r="283" spans="1:26" x14ac:dyDescent="0.25">
      <c r="A283" s="30">
        <v>2014</v>
      </c>
      <c r="B283" s="30" t="s">
        <v>22</v>
      </c>
      <c r="C283" s="30" t="s">
        <v>9</v>
      </c>
      <c r="D283" s="30" t="s">
        <v>13</v>
      </c>
      <c r="E283" s="30">
        <v>14</v>
      </c>
      <c r="F283" s="12" t="str">
        <f t="shared" si="4"/>
        <v>2014Other1-in-10May Peak14</v>
      </c>
      <c r="G283" s="30">
        <v>1.7459150000000001</v>
      </c>
      <c r="H283" s="3">
        <v>1.384471</v>
      </c>
      <c r="I283" s="30">
        <v>95.828299999999999</v>
      </c>
      <c r="J283" s="30">
        <v>8.23874E-2</v>
      </c>
      <c r="K283" s="30">
        <v>28209.513999999999</v>
      </c>
      <c r="L283" s="30">
        <v>38184.11</v>
      </c>
      <c r="M283" s="30">
        <v>0.36144349999999997</v>
      </c>
      <c r="N283" s="30">
        <v>0.25585980000000003</v>
      </c>
      <c r="O283" s="30">
        <v>0.31823950000000001</v>
      </c>
      <c r="P283" s="30">
        <v>0.36144349999999997</v>
      </c>
      <c r="Q283" s="30">
        <v>0.40464749999999999</v>
      </c>
      <c r="R283" s="30">
        <v>0.46702729999999998</v>
      </c>
      <c r="Z283" s="3"/>
    </row>
    <row r="284" spans="1:26" x14ac:dyDescent="0.25">
      <c r="A284" s="30">
        <v>2014</v>
      </c>
      <c r="B284" s="30" t="s">
        <v>22</v>
      </c>
      <c r="C284" s="30" t="s">
        <v>17</v>
      </c>
      <c r="D284" s="30" t="s">
        <v>13</v>
      </c>
      <c r="E284" s="30">
        <v>3</v>
      </c>
      <c r="F284" s="12" t="str">
        <f t="shared" si="4"/>
        <v>2014Other1-in-2May Peak3</v>
      </c>
      <c r="G284" s="30">
        <v>0.52893089999999998</v>
      </c>
      <c r="H284" s="3">
        <v>0.52893089999999998</v>
      </c>
      <c r="I284" s="30">
        <v>67.352900000000005</v>
      </c>
      <c r="J284" s="30"/>
      <c r="K284" s="30">
        <v>28209.513999999999</v>
      </c>
      <c r="L284" s="30">
        <v>38184.11</v>
      </c>
      <c r="M284" s="30">
        <v>0</v>
      </c>
      <c r="N284" s="30"/>
      <c r="O284" s="30"/>
      <c r="P284" s="30"/>
      <c r="Q284" s="30"/>
      <c r="R284" s="30"/>
      <c r="Z284" s="3"/>
    </row>
    <row r="285" spans="1:26" x14ac:dyDescent="0.25">
      <c r="A285" s="30">
        <v>2014</v>
      </c>
      <c r="B285" s="30" t="s">
        <v>22</v>
      </c>
      <c r="C285" s="30" t="s">
        <v>9</v>
      </c>
      <c r="D285" s="30" t="s">
        <v>13</v>
      </c>
      <c r="E285" s="30">
        <v>24</v>
      </c>
      <c r="F285" s="12" t="str">
        <f t="shared" si="4"/>
        <v>2014Other1-in-10May Peak24</v>
      </c>
      <c r="G285" s="30">
        <v>1.1480710000000001</v>
      </c>
      <c r="H285" s="3">
        <v>1.173087</v>
      </c>
      <c r="I285" s="30">
        <v>79.073700000000002</v>
      </c>
      <c r="J285" s="30">
        <v>3.3460999999999999E-3</v>
      </c>
      <c r="K285" s="30">
        <v>28209.513999999999</v>
      </c>
      <c r="L285" s="30">
        <v>38184.11</v>
      </c>
      <c r="M285" s="30">
        <v>-2.5015800000000001E-2</v>
      </c>
      <c r="N285" s="30">
        <v>-2.9304E-2</v>
      </c>
      <c r="O285" s="30">
        <v>-2.6770499999999999E-2</v>
      </c>
      <c r="P285" s="30">
        <v>-2.5015800000000001E-2</v>
      </c>
      <c r="Q285" s="30">
        <v>-2.32611E-2</v>
      </c>
      <c r="R285" s="30">
        <v>-2.0727599999999999E-2</v>
      </c>
      <c r="Z285" s="3"/>
    </row>
    <row r="286" spans="1:26" x14ac:dyDescent="0.25">
      <c r="A286" s="30">
        <v>2014</v>
      </c>
      <c r="B286" s="30" t="s">
        <v>22</v>
      </c>
      <c r="C286" s="30" t="s">
        <v>17</v>
      </c>
      <c r="D286" s="30" t="s">
        <v>13</v>
      </c>
      <c r="E286" s="30">
        <v>1</v>
      </c>
      <c r="F286" s="12" t="str">
        <f t="shared" si="4"/>
        <v>2014Other1-in-2May Peak1</v>
      </c>
      <c r="G286" s="30">
        <v>0.67843189999999998</v>
      </c>
      <c r="H286" s="3">
        <v>0.67843189999999998</v>
      </c>
      <c r="I286" s="30">
        <v>70.602400000000003</v>
      </c>
      <c r="J286" s="30"/>
      <c r="K286" s="30">
        <v>28209.513999999999</v>
      </c>
      <c r="L286" s="30">
        <v>38184.11</v>
      </c>
      <c r="M286" s="30">
        <v>0</v>
      </c>
      <c r="N286" s="30"/>
      <c r="O286" s="30"/>
      <c r="P286" s="30"/>
      <c r="Q286" s="30"/>
      <c r="R286" s="30"/>
      <c r="Z286" s="3"/>
    </row>
    <row r="287" spans="1:26" x14ac:dyDescent="0.25">
      <c r="A287" s="30">
        <v>2014</v>
      </c>
      <c r="B287" s="30" t="s">
        <v>22</v>
      </c>
      <c r="C287" s="30" t="s">
        <v>9</v>
      </c>
      <c r="D287" s="30" t="s">
        <v>13</v>
      </c>
      <c r="E287" s="30">
        <v>7</v>
      </c>
      <c r="F287" s="12" t="str">
        <f t="shared" si="4"/>
        <v>2014Other1-in-10May Peak7</v>
      </c>
      <c r="G287" s="30">
        <v>0.81817689999999998</v>
      </c>
      <c r="H287" s="3">
        <v>0.81817689999999998</v>
      </c>
      <c r="I287" s="30">
        <v>68.548100000000005</v>
      </c>
      <c r="J287" s="30"/>
      <c r="K287" s="30">
        <v>28209.513999999999</v>
      </c>
      <c r="L287" s="30">
        <v>38184.11</v>
      </c>
      <c r="M287" s="30">
        <v>0</v>
      </c>
      <c r="N287" s="30"/>
      <c r="O287" s="30"/>
      <c r="P287" s="30"/>
      <c r="Q287" s="30"/>
      <c r="R287" s="30"/>
      <c r="Z287" s="3"/>
    </row>
    <row r="288" spans="1:26" x14ac:dyDescent="0.25">
      <c r="A288" s="30">
        <v>2014</v>
      </c>
      <c r="B288" s="30" t="s">
        <v>22</v>
      </c>
      <c r="C288" s="30" t="s">
        <v>9</v>
      </c>
      <c r="D288" s="30" t="s">
        <v>13</v>
      </c>
      <c r="E288" s="30">
        <v>3</v>
      </c>
      <c r="F288" s="12" t="str">
        <f t="shared" si="4"/>
        <v>2014Other1-in-10May Peak3</v>
      </c>
      <c r="G288" s="30">
        <v>0.70798410000000001</v>
      </c>
      <c r="H288" s="3">
        <v>0.70798410000000001</v>
      </c>
      <c r="I288" s="30">
        <v>71.004400000000004</v>
      </c>
      <c r="J288" s="30"/>
      <c r="K288" s="30">
        <v>28209.513999999999</v>
      </c>
      <c r="L288" s="30">
        <v>38184.11</v>
      </c>
      <c r="M288" s="30">
        <v>0</v>
      </c>
      <c r="N288" s="30"/>
      <c r="O288" s="30"/>
      <c r="P288" s="30"/>
      <c r="Q288" s="30"/>
      <c r="R288" s="30"/>
      <c r="Z288" s="3"/>
    </row>
    <row r="289" spans="1:26" x14ac:dyDescent="0.25">
      <c r="A289" s="30">
        <v>2014</v>
      </c>
      <c r="B289" s="30" t="s">
        <v>22</v>
      </c>
      <c r="C289" s="30" t="s">
        <v>17</v>
      </c>
      <c r="D289" s="30" t="s">
        <v>13</v>
      </c>
      <c r="E289" s="30">
        <v>22</v>
      </c>
      <c r="F289" s="12" t="str">
        <f t="shared" si="4"/>
        <v>2014Other1-in-2May Peak22</v>
      </c>
      <c r="G289" s="30">
        <v>1.4345570000000001</v>
      </c>
      <c r="H289" s="3">
        <v>1.505538</v>
      </c>
      <c r="I289" s="30">
        <v>77.756600000000006</v>
      </c>
      <c r="J289" s="30">
        <v>9.4944000000000001E-3</v>
      </c>
      <c r="K289" s="30">
        <v>28209.513999999999</v>
      </c>
      <c r="L289" s="30">
        <v>38184.11</v>
      </c>
      <c r="M289" s="30">
        <v>-7.0981000000000002E-2</v>
      </c>
      <c r="N289" s="30">
        <v>-8.3148600000000003E-2</v>
      </c>
      <c r="O289" s="30">
        <v>-7.5959899999999997E-2</v>
      </c>
      <c r="P289" s="30">
        <v>-7.0981000000000002E-2</v>
      </c>
      <c r="Q289" s="30">
        <v>-6.6002199999999997E-2</v>
      </c>
      <c r="R289" s="30">
        <v>-5.8813499999999998E-2</v>
      </c>
      <c r="Z289" s="3"/>
    </row>
    <row r="290" spans="1:26" x14ac:dyDescent="0.25">
      <c r="A290" s="30">
        <v>2014</v>
      </c>
      <c r="B290" s="30" t="s">
        <v>23</v>
      </c>
      <c r="C290" s="30" t="s">
        <v>9</v>
      </c>
      <c r="D290" s="30" t="s">
        <v>13</v>
      </c>
      <c r="E290" s="30">
        <v>16</v>
      </c>
      <c r="F290" s="12" t="str">
        <f t="shared" si="4"/>
        <v>2014Sierra1-in-10May Peak16</v>
      </c>
      <c r="G290" s="30">
        <v>2.2747459999999999</v>
      </c>
      <c r="H290" s="3">
        <v>1.753301</v>
      </c>
      <c r="I290" s="30">
        <v>94.559799999999996</v>
      </c>
      <c r="J290" s="30">
        <v>0.141238</v>
      </c>
      <c r="K290" s="30">
        <v>17952.442999999999</v>
      </c>
      <c r="L290" s="30">
        <v>16633.095000000001</v>
      </c>
      <c r="M290" s="30">
        <v>0.52144550000000001</v>
      </c>
      <c r="N290" s="30">
        <v>0.34044180000000002</v>
      </c>
      <c r="O290" s="30">
        <v>0.44738020000000001</v>
      </c>
      <c r="P290" s="30">
        <v>0.52144550000000001</v>
      </c>
      <c r="Q290" s="30">
        <v>0.59551080000000001</v>
      </c>
      <c r="R290" s="30">
        <v>0.70244930000000005</v>
      </c>
      <c r="Z290" s="3"/>
    </row>
    <row r="291" spans="1:26" x14ac:dyDescent="0.25">
      <c r="A291" s="30">
        <v>2014</v>
      </c>
      <c r="B291" s="30" t="s">
        <v>23</v>
      </c>
      <c r="C291" s="30" t="s">
        <v>17</v>
      </c>
      <c r="D291" s="30" t="s">
        <v>13</v>
      </c>
      <c r="E291" s="30">
        <v>1</v>
      </c>
      <c r="F291" s="12" t="str">
        <f t="shared" si="4"/>
        <v>2014Sierra1-in-2May Peak1</v>
      </c>
      <c r="G291" s="30">
        <v>0.72664960000000001</v>
      </c>
      <c r="H291" s="3">
        <v>0.72664960000000001</v>
      </c>
      <c r="I291" s="30">
        <v>67.626199999999997</v>
      </c>
      <c r="J291" s="30"/>
      <c r="K291" s="30">
        <v>17952.442999999999</v>
      </c>
      <c r="L291" s="30">
        <v>16633.095000000001</v>
      </c>
      <c r="M291" s="30">
        <v>0</v>
      </c>
      <c r="N291" s="30"/>
      <c r="O291" s="30"/>
      <c r="P291" s="30"/>
      <c r="Q291" s="30"/>
      <c r="R291" s="30"/>
      <c r="Z291" s="3"/>
    </row>
    <row r="292" spans="1:26" x14ac:dyDescent="0.25">
      <c r="A292" s="30">
        <v>2014</v>
      </c>
      <c r="B292" s="30" t="s">
        <v>23</v>
      </c>
      <c r="C292" s="30" t="s">
        <v>17</v>
      </c>
      <c r="D292" s="30" t="s">
        <v>13</v>
      </c>
      <c r="E292" s="30">
        <v>4</v>
      </c>
      <c r="F292" s="12" t="str">
        <f t="shared" si="4"/>
        <v>2014Sierra1-in-2May Peak4</v>
      </c>
      <c r="G292" s="30">
        <v>0.55573459999999997</v>
      </c>
      <c r="H292" s="3">
        <v>0.55573459999999997</v>
      </c>
      <c r="I292" s="30">
        <v>63.959699999999998</v>
      </c>
      <c r="J292" s="30"/>
      <c r="K292" s="30">
        <v>17952.442999999999</v>
      </c>
      <c r="L292" s="30">
        <v>16633.095000000001</v>
      </c>
      <c r="M292" s="30">
        <v>0</v>
      </c>
      <c r="N292" s="30"/>
      <c r="O292" s="30"/>
      <c r="P292" s="30"/>
      <c r="Q292" s="30"/>
      <c r="R292" s="30"/>
      <c r="Z292" s="3"/>
    </row>
    <row r="293" spans="1:26" x14ac:dyDescent="0.25">
      <c r="A293" s="30">
        <v>2014</v>
      </c>
      <c r="B293" s="30" t="s">
        <v>23</v>
      </c>
      <c r="C293" s="30" t="s">
        <v>9</v>
      </c>
      <c r="D293" s="30" t="s">
        <v>13</v>
      </c>
      <c r="E293" s="30">
        <v>17</v>
      </c>
      <c r="F293" s="12" t="str">
        <f t="shared" si="4"/>
        <v>2014Sierra1-in-10May Peak17</v>
      </c>
      <c r="G293" s="30">
        <v>2.5413109999999999</v>
      </c>
      <c r="H293" s="3">
        <v>1.9690730000000001</v>
      </c>
      <c r="I293" s="30">
        <v>94.897999999999996</v>
      </c>
      <c r="J293" s="30">
        <v>0.1549953</v>
      </c>
      <c r="K293" s="30">
        <v>17952.442999999999</v>
      </c>
      <c r="L293" s="30">
        <v>16633.095000000001</v>
      </c>
      <c r="M293" s="30">
        <v>0.57223710000000005</v>
      </c>
      <c r="N293" s="30">
        <v>0.37360260000000001</v>
      </c>
      <c r="O293" s="30">
        <v>0.49095749999999999</v>
      </c>
      <c r="P293" s="30">
        <v>0.57223710000000005</v>
      </c>
      <c r="Q293" s="30">
        <v>0.65351680000000001</v>
      </c>
      <c r="R293" s="30">
        <v>0.77087159999999999</v>
      </c>
      <c r="Z293" s="3"/>
    </row>
    <row r="294" spans="1:26" x14ac:dyDescent="0.25">
      <c r="A294" s="30">
        <v>2014</v>
      </c>
      <c r="B294" s="30" t="s">
        <v>23</v>
      </c>
      <c r="C294" s="30" t="s">
        <v>9</v>
      </c>
      <c r="D294" s="30" t="s">
        <v>13</v>
      </c>
      <c r="E294" s="30">
        <v>2</v>
      </c>
      <c r="F294" s="12" t="str">
        <f t="shared" si="4"/>
        <v>2014Sierra1-in-10May Peak2</v>
      </c>
      <c r="G294" s="30">
        <v>0.75242439999999999</v>
      </c>
      <c r="H294" s="3">
        <v>0.75242439999999999</v>
      </c>
      <c r="I294" s="30">
        <v>67.410200000000003</v>
      </c>
      <c r="J294" s="30"/>
      <c r="K294" s="30">
        <v>17952.442999999999</v>
      </c>
      <c r="L294" s="30">
        <v>16633.095000000001</v>
      </c>
      <c r="M294" s="30">
        <v>0</v>
      </c>
      <c r="N294" s="30"/>
      <c r="O294" s="30"/>
      <c r="P294" s="30"/>
      <c r="Q294" s="30"/>
      <c r="R294" s="30"/>
      <c r="Z294" s="3"/>
    </row>
    <row r="295" spans="1:26" x14ac:dyDescent="0.25">
      <c r="A295" s="30">
        <v>2014</v>
      </c>
      <c r="B295" s="30" t="s">
        <v>23</v>
      </c>
      <c r="C295" s="30" t="s">
        <v>17</v>
      </c>
      <c r="D295" s="30" t="s">
        <v>13</v>
      </c>
      <c r="E295" s="30">
        <v>17</v>
      </c>
      <c r="F295" s="12" t="str">
        <f t="shared" si="4"/>
        <v>2014Sierra1-in-2May Peak17</v>
      </c>
      <c r="G295" s="30">
        <v>2.148139</v>
      </c>
      <c r="H295" s="3">
        <v>1.6650769999999999</v>
      </c>
      <c r="I295" s="30">
        <v>91.285899999999998</v>
      </c>
      <c r="J295" s="30">
        <v>0.1551004</v>
      </c>
      <c r="K295" s="30">
        <v>17952.442999999999</v>
      </c>
      <c r="L295" s="30">
        <v>16633.095000000001</v>
      </c>
      <c r="M295" s="30">
        <v>0.48306270000000001</v>
      </c>
      <c r="N295" s="30">
        <v>0.28429359999999998</v>
      </c>
      <c r="O295" s="30">
        <v>0.40172799999999997</v>
      </c>
      <c r="P295" s="30">
        <v>0.48306270000000001</v>
      </c>
      <c r="Q295" s="30">
        <v>0.5643975</v>
      </c>
      <c r="R295" s="30">
        <v>0.68183199999999999</v>
      </c>
      <c r="Z295" s="3"/>
    </row>
    <row r="296" spans="1:26" x14ac:dyDescent="0.25">
      <c r="A296" s="30">
        <v>2014</v>
      </c>
      <c r="B296" s="30" t="s">
        <v>23</v>
      </c>
      <c r="C296" s="30" t="s">
        <v>9</v>
      </c>
      <c r="D296" s="30" t="s">
        <v>13</v>
      </c>
      <c r="E296" s="30">
        <v>1</v>
      </c>
      <c r="F296" s="12" t="str">
        <f t="shared" si="4"/>
        <v>2014Sierra1-in-10May Peak1</v>
      </c>
      <c r="G296" s="30">
        <v>0.8596473</v>
      </c>
      <c r="H296" s="3">
        <v>0.8596473</v>
      </c>
      <c r="I296" s="30">
        <v>68.5792</v>
      </c>
      <c r="J296" s="30"/>
      <c r="K296" s="30">
        <v>17952.442999999999</v>
      </c>
      <c r="L296" s="30">
        <v>16633.095000000001</v>
      </c>
      <c r="M296" s="30">
        <v>0</v>
      </c>
      <c r="N296" s="30"/>
      <c r="O296" s="30"/>
      <c r="P296" s="30"/>
      <c r="Q296" s="30"/>
      <c r="R296" s="30"/>
      <c r="Z296" s="3"/>
    </row>
    <row r="297" spans="1:26" x14ac:dyDescent="0.25">
      <c r="A297" s="30">
        <v>2014</v>
      </c>
      <c r="B297" s="30" t="s">
        <v>23</v>
      </c>
      <c r="C297" s="30" t="s">
        <v>17</v>
      </c>
      <c r="D297" s="30" t="s">
        <v>13</v>
      </c>
      <c r="E297" s="30">
        <v>6</v>
      </c>
      <c r="F297" s="12" t="str">
        <f t="shared" si="4"/>
        <v>2014Sierra1-in-2May Peak6</v>
      </c>
      <c r="G297" s="30">
        <v>0.60034580000000004</v>
      </c>
      <c r="H297" s="3">
        <v>0.60034580000000004</v>
      </c>
      <c r="I297" s="30">
        <v>61.937399999999997</v>
      </c>
      <c r="J297" s="30"/>
      <c r="K297" s="30">
        <v>17952.442999999999</v>
      </c>
      <c r="L297" s="30">
        <v>16633.095000000001</v>
      </c>
      <c r="M297" s="30">
        <v>0</v>
      </c>
      <c r="N297" s="30"/>
      <c r="O297" s="30"/>
      <c r="P297" s="30"/>
      <c r="Q297" s="30"/>
      <c r="R297" s="30"/>
      <c r="Z297" s="3"/>
    </row>
    <row r="298" spans="1:26" x14ac:dyDescent="0.25">
      <c r="A298" s="30">
        <v>2014</v>
      </c>
      <c r="B298" s="30" t="s">
        <v>23</v>
      </c>
      <c r="C298" s="30" t="s">
        <v>17</v>
      </c>
      <c r="D298" s="30" t="s">
        <v>13</v>
      </c>
      <c r="E298" s="30">
        <v>22</v>
      </c>
      <c r="F298" s="12" t="str">
        <f t="shared" si="4"/>
        <v>2014Sierra1-in-2May Peak22</v>
      </c>
      <c r="G298" s="30">
        <v>1.589242</v>
      </c>
      <c r="H298" s="3">
        <v>1.6737679999999999</v>
      </c>
      <c r="I298" s="30">
        <v>75.835599999999999</v>
      </c>
      <c r="J298" s="30">
        <v>1.20237E-2</v>
      </c>
      <c r="K298" s="30">
        <v>17952.442999999999</v>
      </c>
      <c r="L298" s="30">
        <v>16633.095000000001</v>
      </c>
      <c r="M298" s="30">
        <v>-8.4526100000000007E-2</v>
      </c>
      <c r="N298" s="30">
        <v>-9.9935099999999999E-2</v>
      </c>
      <c r="O298" s="30">
        <v>-9.0831300000000004E-2</v>
      </c>
      <c r="P298" s="30">
        <v>-8.4526100000000007E-2</v>
      </c>
      <c r="Q298" s="30">
        <v>-7.8220799999999993E-2</v>
      </c>
      <c r="R298" s="30">
        <v>-6.9116999999999998E-2</v>
      </c>
      <c r="Z298" s="3"/>
    </row>
    <row r="299" spans="1:26" x14ac:dyDescent="0.25">
      <c r="A299" s="30">
        <v>2014</v>
      </c>
      <c r="B299" s="30" t="s">
        <v>23</v>
      </c>
      <c r="C299" s="30" t="s">
        <v>17</v>
      </c>
      <c r="D299" s="30" t="s">
        <v>13</v>
      </c>
      <c r="E299" s="30">
        <v>10</v>
      </c>
      <c r="F299" s="12" t="str">
        <f t="shared" si="4"/>
        <v>2014Sierra1-in-2May Peak10</v>
      </c>
      <c r="G299" s="30">
        <v>0.86264359999999995</v>
      </c>
      <c r="H299" s="3">
        <v>0.86264359999999995</v>
      </c>
      <c r="I299" s="30">
        <v>79.408199999999994</v>
      </c>
      <c r="J299" s="30"/>
      <c r="K299" s="30">
        <v>17952.442999999999</v>
      </c>
      <c r="L299" s="30">
        <v>16633.095000000001</v>
      </c>
      <c r="M299" s="30">
        <v>0</v>
      </c>
      <c r="N299" s="30"/>
      <c r="O299" s="30"/>
      <c r="P299" s="30"/>
      <c r="Q299" s="30"/>
      <c r="R299" s="30"/>
      <c r="Z299" s="3"/>
    </row>
    <row r="300" spans="1:26" x14ac:dyDescent="0.25">
      <c r="A300" s="30">
        <v>2014</v>
      </c>
      <c r="B300" s="30" t="s">
        <v>23</v>
      </c>
      <c r="C300" s="30" t="s">
        <v>9</v>
      </c>
      <c r="D300" s="30" t="s">
        <v>13</v>
      </c>
      <c r="E300" s="30">
        <v>7</v>
      </c>
      <c r="F300" s="12" t="str">
        <f t="shared" si="4"/>
        <v>2014Sierra1-in-10May Peak7</v>
      </c>
      <c r="G300" s="30">
        <v>0.83997040000000001</v>
      </c>
      <c r="H300" s="3">
        <v>0.83997040000000001</v>
      </c>
      <c r="I300" s="30">
        <v>65.861400000000003</v>
      </c>
      <c r="J300" s="30"/>
      <c r="K300" s="30">
        <v>17952.442999999999</v>
      </c>
      <c r="L300" s="30">
        <v>16633.095000000001</v>
      </c>
      <c r="M300" s="30">
        <v>0</v>
      </c>
      <c r="N300" s="30"/>
      <c r="O300" s="30"/>
      <c r="P300" s="30"/>
      <c r="Q300" s="30"/>
      <c r="R300" s="30"/>
      <c r="Z300" s="3"/>
    </row>
    <row r="301" spans="1:26" x14ac:dyDescent="0.25">
      <c r="A301" s="30">
        <v>2014</v>
      </c>
      <c r="B301" s="30" t="s">
        <v>23</v>
      </c>
      <c r="C301" s="30" t="s">
        <v>9</v>
      </c>
      <c r="D301" s="30" t="s">
        <v>13</v>
      </c>
      <c r="E301" s="30">
        <v>4</v>
      </c>
      <c r="F301" s="12" t="str">
        <f t="shared" si="4"/>
        <v>2014Sierra1-in-10May Peak4</v>
      </c>
      <c r="G301" s="30">
        <v>0.65744999999999998</v>
      </c>
      <c r="H301" s="3">
        <v>0.65744999999999998</v>
      </c>
      <c r="I301" s="30">
        <v>66.519599999999997</v>
      </c>
      <c r="J301" s="30"/>
      <c r="K301" s="30">
        <v>17952.442999999999</v>
      </c>
      <c r="L301" s="30">
        <v>16633.095000000001</v>
      </c>
      <c r="M301" s="30">
        <v>0</v>
      </c>
      <c r="N301" s="30"/>
      <c r="O301" s="30"/>
      <c r="P301" s="30"/>
      <c r="Q301" s="30"/>
      <c r="R301" s="30"/>
      <c r="Z301" s="3"/>
    </row>
    <row r="302" spans="1:26" x14ac:dyDescent="0.25">
      <c r="A302" s="30">
        <v>2014</v>
      </c>
      <c r="B302" s="30" t="s">
        <v>23</v>
      </c>
      <c r="C302" s="30" t="s">
        <v>17</v>
      </c>
      <c r="D302" s="30" t="s">
        <v>13</v>
      </c>
      <c r="E302" s="30">
        <v>5</v>
      </c>
      <c r="F302" s="12" t="str">
        <f t="shared" si="4"/>
        <v>2014Sierra1-in-2May Peak5</v>
      </c>
      <c r="G302" s="30">
        <v>0.55171919999999997</v>
      </c>
      <c r="H302" s="3">
        <v>0.55171919999999997</v>
      </c>
      <c r="I302" s="30">
        <v>63.226199999999999</v>
      </c>
      <c r="J302" s="30"/>
      <c r="K302" s="30">
        <v>17952.442999999999</v>
      </c>
      <c r="L302" s="30">
        <v>16633.095000000001</v>
      </c>
      <c r="M302" s="30">
        <v>0</v>
      </c>
      <c r="N302" s="30"/>
      <c r="O302" s="30"/>
      <c r="P302" s="30"/>
      <c r="Q302" s="30"/>
      <c r="R302" s="30"/>
      <c r="Z302" s="3"/>
    </row>
    <row r="303" spans="1:26" x14ac:dyDescent="0.25">
      <c r="A303" s="30">
        <v>2014</v>
      </c>
      <c r="B303" s="30" t="s">
        <v>23</v>
      </c>
      <c r="C303" s="30" t="s">
        <v>9</v>
      </c>
      <c r="D303" s="30" t="s">
        <v>13</v>
      </c>
      <c r="E303" s="30">
        <v>12</v>
      </c>
      <c r="F303" s="12" t="str">
        <f t="shared" si="4"/>
        <v>2014Sierra1-in-10May Peak12</v>
      </c>
      <c r="G303" s="30">
        <v>1.2673179999999999</v>
      </c>
      <c r="H303" s="3">
        <v>1.2673179999999999</v>
      </c>
      <c r="I303" s="30">
        <v>88.755399999999995</v>
      </c>
      <c r="J303" s="30"/>
      <c r="K303" s="30">
        <v>17952.442999999999</v>
      </c>
      <c r="L303" s="30">
        <v>16633.095000000001</v>
      </c>
      <c r="M303" s="30">
        <v>0</v>
      </c>
      <c r="N303" s="30"/>
      <c r="O303" s="30"/>
      <c r="P303" s="30"/>
      <c r="Q303" s="30"/>
      <c r="R303" s="30"/>
      <c r="Z303" s="3"/>
    </row>
    <row r="304" spans="1:26" x14ac:dyDescent="0.25">
      <c r="A304" s="30">
        <v>2014</v>
      </c>
      <c r="B304" s="30" t="s">
        <v>23</v>
      </c>
      <c r="C304" s="30" t="s">
        <v>17</v>
      </c>
      <c r="D304" s="30" t="s">
        <v>13</v>
      </c>
      <c r="E304" s="30">
        <v>11</v>
      </c>
      <c r="F304" s="12" t="str">
        <f t="shared" si="4"/>
        <v>2014Sierra1-in-2May Peak11</v>
      </c>
      <c r="G304" s="30">
        <v>0.94746050000000004</v>
      </c>
      <c r="H304" s="3">
        <v>0.94746050000000004</v>
      </c>
      <c r="I304" s="30">
        <v>81.877899999999997</v>
      </c>
      <c r="J304" s="30"/>
      <c r="K304" s="30">
        <v>17952.442999999999</v>
      </c>
      <c r="L304" s="30">
        <v>16633.095000000001</v>
      </c>
      <c r="M304" s="30">
        <v>0</v>
      </c>
      <c r="N304" s="30"/>
      <c r="O304" s="30"/>
      <c r="P304" s="30"/>
      <c r="Q304" s="30"/>
      <c r="R304" s="30"/>
      <c r="Z304" s="3"/>
    </row>
    <row r="305" spans="1:26" x14ac:dyDescent="0.25">
      <c r="A305" s="30">
        <v>2014</v>
      </c>
      <c r="B305" s="30" t="s">
        <v>23</v>
      </c>
      <c r="C305" s="30" t="s">
        <v>9</v>
      </c>
      <c r="D305" s="30" t="s">
        <v>13</v>
      </c>
      <c r="E305" s="30">
        <v>18</v>
      </c>
      <c r="F305" s="12" t="str">
        <f t="shared" si="4"/>
        <v>2014Sierra1-in-10May Peak18</v>
      </c>
      <c r="G305" s="30">
        <v>2.714988</v>
      </c>
      <c r="H305" s="3">
        <v>2.1777540000000002</v>
      </c>
      <c r="I305" s="30">
        <v>94.581500000000005</v>
      </c>
      <c r="J305" s="30">
        <v>0.14551430000000001</v>
      </c>
      <c r="K305" s="30">
        <v>17952.442999999999</v>
      </c>
      <c r="L305" s="30">
        <v>16633.095000000001</v>
      </c>
      <c r="M305" s="30">
        <v>0.53723339999999997</v>
      </c>
      <c r="N305" s="30">
        <v>0.35074929999999999</v>
      </c>
      <c r="O305" s="30">
        <v>0.46092559999999999</v>
      </c>
      <c r="P305" s="30">
        <v>0.53723339999999997</v>
      </c>
      <c r="Q305" s="30">
        <v>0.61354109999999995</v>
      </c>
      <c r="R305" s="30">
        <v>0.72371739999999996</v>
      </c>
      <c r="Z305" s="3"/>
    </row>
    <row r="306" spans="1:26" x14ac:dyDescent="0.25">
      <c r="A306" s="30">
        <v>2014</v>
      </c>
      <c r="B306" s="30" t="s">
        <v>23</v>
      </c>
      <c r="C306" s="30" t="s">
        <v>17</v>
      </c>
      <c r="D306" s="30" t="s">
        <v>13</v>
      </c>
      <c r="E306" s="30">
        <v>12</v>
      </c>
      <c r="F306" s="12" t="str">
        <f t="shared" si="4"/>
        <v>2014Sierra1-in-2May Peak12</v>
      </c>
      <c r="G306" s="30">
        <v>1.0712489999999999</v>
      </c>
      <c r="H306" s="3">
        <v>1.0712489999999999</v>
      </c>
      <c r="I306" s="30">
        <v>83.486999999999995</v>
      </c>
      <c r="J306" s="30"/>
      <c r="K306" s="30">
        <v>17952.442999999999</v>
      </c>
      <c r="L306" s="30">
        <v>16633.095000000001</v>
      </c>
      <c r="M306" s="30">
        <v>0</v>
      </c>
      <c r="N306" s="30"/>
      <c r="O306" s="30"/>
      <c r="P306" s="30"/>
      <c r="Q306" s="30"/>
      <c r="R306" s="30"/>
      <c r="Z306" s="3"/>
    </row>
    <row r="307" spans="1:26" x14ac:dyDescent="0.25">
      <c r="A307" s="30">
        <v>2014</v>
      </c>
      <c r="B307" s="30" t="s">
        <v>23</v>
      </c>
      <c r="C307" s="30" t="s">
        <v>9</v>
      </c>
      <c r="D307" s="30" t="s">
        <v>13</v>
      </c>
      <c r="E307" s="30">
        <v>22</v>
      </c>
      <c r="F307" s="12" t="str">
        <f t="shared" si="4"/>
        <v>2014Sierra1-in-10May Peak22</v>
      </c>
      <c r="G307" s="30">
        <v>1.8801190000000001</v>
      </c>
      <c r="H307" s="3">
        <v>1.964645</v>
      </c>
      <c r="I307" s="30">
        <v>76.430700000000002</v>
      </c>
      <c r="J307" s="30">
        <v>1.20237E-2</v>
      </c>
      <c r="K307" s="30">
        <v>17952.442999999999</v>
      </c>
      <c r="L307" s="30">
        <v>16633.095000000001</v>
      </c>
      <c r="M307" s="30">
        <v>-8.4526100000000007E-2</v>
      </c>
      <c r="N307" s="30">
        <v>-9.9935099999999999E-2</v>
      </c>
      <c r="O307" s="30">
        <v>-9.0831300000000004E-2</v>
      </c>
      <c r="P307" s="30">
        <v>-8.4526100000000007E-2</v>
      </c>
      <c r="Q307" s="30">
        <v>-7.8220799999999993E-2</v>
      </c>
      <c r="R307" s="30">
        <v>-6.9116999999999998E-2</v>
      </c>
      <c r="Z307" s="3"/>
    </row>
    <row r="308" spans="1:26" x14ac:dyDescent="0.25">
      <c r="A308" s="30">
        <v>2014</v>
      </c>
      <c r="B308" s="30" t="s">
        <v>23</v>
      </c>
      <c r="C308" s="30" t="s">
        <v>9</v>
      </c>
      <c r="D308" s="30" t="s">
        <v>13</v>
      </c>
      <c r="E308" s="30">
        <v>5</v>
      </c>
      <c r="F308" s="12" t="str">
        <f t="shared" si="4"/>
        <v>2014Sierra1-in-10May Peak5</v>
      </c>
      <c r="G308" s="30">
        <v>0.65269969999999999</v>
      </c>
      <c r="H308" s="3">
        <v>0.65269969999999999</v>
      </c>
      <c r="I308" s="30">
        <v>65.676199999999994</v>
      </c>
      <c r="J308" s="30"/>
      <c r="K308" s="30">
        <v>17952.442999999999</v>
      </c>
      <c r="L308" s="30">
        <v>16633.095000000001</v>
      </c>
      <c r="M308" s="30">
        <v>0</v>
      </c>
      <c r="N308" s="30"/>
      <c r="O308" s="30"/>
      <c r="P308" s="30"/>
      <c r="Q308" s="30"/>
      <c r="R308" s="30"/>
      <c r="Z308" s="3"/>
    </row>
    <row r="309" spans="1:26" x14ac:dyDescent="0.25">
      <c r="A309" s="30">
        <v>2014</v>
      </c>
      <c r="B309" s="30" t="s">
        <v>23</v>
      </c>
      <c r="C309" s="30" t="s">
        <v>9</v>
      </c>
      <c r="D309" s="30" t="s">
        <v>13</v>
      </c>
      <c r="E309" s="30">
        <v>6</v>
      </c>
      <c r="F309" s="12" t="str">
        <f t="shared" si="4"/>
        <v>2014Sierra1-in-10May Peak6</v>
      </c>
      <c r="G309" s="30">
        <v>0.71022629999999998</v>
      </c>
      <c r="H309" s="3">
        <v>0.71022629999999998</v>
      </c>
      <c r="I309" s="30">
        <v>65.265600000000006</v>
      </c>
      <c r="J309" s="30"/>
      <c r="K309" s="30">
        <v>17952.442999999999</v>
      </c>
      <c r="L309" s="30">
        <v>16633.095000000001</v>
      </c>
      <c r="M309" s="30">
        <v>0</v>
      </c>
      <c r="N309" s="30"/>
      <c r="O309" s="30"/>
      <c r="P309" s="30"/>
      <c r="Q309" s="30"/>
      <c r="R309" s="30"/>
      <c r="Z309" s="3"/>
    </row>
    <row r="310" spans="1:26" x14ac:dyDescent="0.25">
      <c r="A310" s="30">
        <v>2014</v>
      </c>
      <c r="B310" s="30" t="s">
        <v>23</v>
      </c>
      <c r="C310" s="30" t="s">
        <v>17</v>
      </c>
      <c r="D310" s="30" t="s">
        <v>13</v>
      </c>
      <c r="E310" s="30">
        <v>3</v>
      </c>
      <c r="F310" s="12" t="str">
        <f t="shared" si="4"/>
        <v>2014Sierra1-in-2May Peak3</v>
      </c>
      <c r="G310" s="30">
        <v>0.58502580000000004</v>
      </c>
      <c r="H310" s="3">
        <v>0.58502580000000004</v>
      </c>
      <c r="I310" s="30">
        <v>65.108999999999995</v>
      </c>
      <c r="J310" s="30"/>
      <c r="K310" s="30">
        <v>17952.442999999999</v>
      </c>
      <c r="L310" s="30">
        <v>16633.095000000001</v>
      </c>
      <c r="M310" s="30">
        <v>0</v>
      </c>
      <c r="N310" s="30"/>
      <c r="O310" s="30"/>
      <c r="P310" s="30"/>
      <c r="Q310" s="30"/>
      <c r="R310" s="30"/>
      <c r="Z310" s="3"/>
    </row>
    <row r="311" spans="1:26" x14ac:dyDescent="0.25">
      <c r="A311" s="30">
        <v>2014</v>
      </c>
      <c r="B311" s="30" t="s">
        <v>23</v>
      </c>
      <c r="C311" s="30" t="s">
        <v>9</v>
      </c>
      <c r="D311" s="30" t="s">
        <v>13</v>
      </c>
      <c r="E311" s="30">
        <v>13</v>
      </c>
      <c r="F311" s="12" t="str">
        <f t="shared" si="4"/>
        <v>2014Sierra1-in-10May Peak13</v>
      </c>
      <c r="G311" s="30">
        <v>1.4775119999999999</v>
      </c>
      <c r="H311" s="3">
        <v>1.4775119999999999</v>
      </c>
      <c r="I311" s="30">
        <v>91.921999999999997</v>
      </c>
      <c r="J311" s="30"/>
      <c r="K311" s="30">
        <v>17952.442999999999</v>
      </c>
      <c r="L311" s="30">
        <v>16633.095000000001</v>
      </c>
      <c r="M311" s="30">
        <v>0</v>
      </c>
      <c r="N311" s="30"/>
      <c r="O311" s="30"/>
      <c r="P311" s="30"/>
      <c r="Q311" s="30"/>
      <c r="R311" s="30"/>
      <c r="Z311" s="3"/>
    </row>
    <row r="312" spans="1:26" x14ac:dyDescent="0.25">
      <c r="A312" s="30">
        <v>2014</v>
      </c>
      <c r="B312" s="30" t="s">
        <v>23</v>
      </c>
      <c r="C312" s="30" t="s">
        <v>17</v>
      </c>
      <c r="D312" s="30" t="s">
        <v>13</v>
      </c>
      <c r="E312" s="30">
        <v>19</v>
      </c>
      <c r="F312" s="12" t="str">
        <f t="shared" si="4"/>
        <v>2014Sierra1-in-2May Peak19</v>
      </c>
      <c r="G312" s="30">
        <v>2.281844</v>
      </c>
      <c r="H312" s="3">
        <v>2.5602450000000001</v>
      </c>
      <c r="I312" s="30">
        <v>89.156300000000002</v>
      </c>
      <c r="J312" s="30">
        <v>3.9602199999999997E-2</v>
      </c>
      <c r="K312" s="30">
        <v>17952.442999999999</v>
      </c>
      <c r="L312" s="30">
        <v>16633.095000000001</v>
      </c>
      <c r="M312" s="30">
        <v>-0.27840039999999999</v>
      </c>
      <c r="N312" s="30">
        <v>-0.32915270000000002</v>
      </c>
      <c r="O312" s="30">
        <v>-0.29916779999999998</v>
      </c>
      <c r="P312" s="30">
        <v>-0.27840039999999999</v>
      </c>
      <c r="Q312" s="30">
        <v>-0.257633</v>
      </c>
      <c r="R312" s="30">
        <v>-0.2276482</v>
      </c>
      <c r="Z312" s="3"/>
    </row>
    <row r="313" spans="1:26" x14ac:dyDescent="0.25">
      <c r="A313" s="30">
        <v>2014</v>
      </c>
      <c r="B313" s="30" t="s">
        <v>23</v>
      </c>
      <c r="C313" s="30" t="s">
        <v>17</v>
      </c>
      <c r="D313" s="30" t="s">
        <v>13</v>
      </c>
      <c r="E313" s="30">
        <v>20</v>
      </c>
      <c r="F313" s="12" t="str">
        <f t="shared" si="4"/>
        <v>2014Sierra1-in-2May Peak20</v>
      </c>
      <c r="G313" s="30">
        <v>2.1389209999999999</v>
      </c>
      <c r="H313" s="3">
        <v>2.4111630000000002</v>
      </c>
      <c r="I313" s="30">
        <v>84.727000000000004</v>
      </c>
      <c r="J313" s="30">
        <v>3.8726099999999999E-2</v>
      </c>
      <c r="K313" s="30">
        <v>17952.442999999999</v>
      </c>
      <c r="L313" s="30">
        <v>16633.095000000001</v>
      </c>
      <c r="M313" s="30">
        <v>-0.27224179999999998</v>
      </c>
      <c r="N313" s="30">
        <v>-0.32187139999999997</v>
      </c>
      <c r="O313" s="30">
        <v>-0.29254980000000003</v>
      </c>
      <c r="P313" s="30">
        <v>-0.27224179999999998</v>
      </c>
      <c r="Q313" s="30">
        <v>-0.25193379999999999</v>
      </c>
      <c r="R313" s="30">
        <v>-0.22261230000000001</v>
      </c>
      <c r="Z313" s="3"/>
    </row>
    <row r="314" spans="1:26" x14ac:dyDescent="0.25">
      <c r="A314" s="30">
        <v>2014</v>
      </c>
      <c r="B314" s="30" t="s">
        <v>23</v>
      </c>
      <c r="C314" s="30" t="s">
        <v>9</v>
      </c>
      <c r="D314" s="30" t="s">
        <v>13</v>
      </c>
      <c r="E314" s="30">
        <v>3</v>
      </c>
      <c r="F314" s="12" t="str">
        <f t="shared" si="4"/>
        <v>2014Sierra1-in-10May Peak3</v>
      </c>
      <c r="G314" s="30">
        <v>0.69210229999999995</v>
      </c>
      <c r="H314" s="3">
        <v>0.69210229999999995</v>
      </c>
      <c r="I314" s="30">
        <v>66.554900000000004</v>
      </c>
      <c r="J314" s="30"/>
      <c r="K314" s="30">
        <v>17952.442999999999</v>
      </c>
      <c r="L314" s="30">
        <v>16633.095000000001</v>
      </c>
      <c r="M314" s="30">
        <v>0</v>
      </c>
      <c r="N314" s="30"/>
      <c r="O314" s="30"/>
      <c r="P314" s="30"/>
      <c r="Q314" s="30"/>
      <c r="R314" s="30"/>
      <c r="Z314" s="3"/>
    </row>
    <row r="315" spans="1:26" x14ac:dyDescent="0.25">
      <c r="A315" s="30">
        <v>2014</v>
      </c>
      <c r="B315" s="30" t="s">
        <v>23</v>
      </c>
      <c r="C315" s="30" t="s">
        <v>9</v>
      </c>
      <c r="D315" s="30" t="s">
        <v>13</v>
      </c>
      <c r="E315" s="30">
        <v>14</v>
      </c>
      <c r="F315" s="12" t="str">
        <f t="shared" si="4"/>
        <v>2014Sierra1-in-10May Peak14</v>
      </c>
      <c r="G315" s="30">
        <v>1.7210529999999999</v>
      </c>
      <c r="H315" s="3">
        <v>1.420658</v>
      </c>
      <c r="I315" s="30">
        <v>93.184299999999993</v>
      </c>
      <c r="J315" s="30">
        <v>8.1364699999999998E-2</v>
      </c>
      <c r="K315" s="30">
        <v>17952.442999999999</v>
      </c>
      <c r="L315" s="30">
        <v>16633.095000000001</v>
      </c>
      <c r="M315" s="30">
        <v>0.30039549999999998</v>
      </c>
      <c r="N315" s="30">
        <v>0.19612250000000001</v>
      </c>
      <c r="O315" s="30">
        <v>0.25772780000000001</v>
      </c>
      <c r="P315" s="30">
        <v>0.30039549999999998</v>
      </c>
      <c r="Q315" s="30">
        <v>0.34306320000000001</v>
      </c>
      <c r="R315" s="30">
        <v>0.40466849999999999</v>
      </c>
      <c r="Z315" s="3"/>
    </row>
    <row r="316" spans="1:26" x14ac:dyDescent="0.25">
      <c r="A316" s="30">
        <v>2014</v>
      </c>
      <c r="B316" s="30" t="s">
        <v>23</v>
      </c>
      <c r="C316" s="30" t="s">
        <v>9</v>
      </c>
      <c r="D316" s="30" t="s">
        <v>13</v>
      </c>
      <c r="E316" s="30">
        <v>10</v>
      </c>
      <c r="F316" s="12" t="str">
        <f t="shared" si="4"/>
        <v>2014Sierra1-in-10May Peak10</v>
      </c>
      <c r="G316" s="30">
        <v>1.020532</v>
      </c>
      <c r="H316" s="3">
        <v>1.020532</v>
      </c>
      <c r="I316" s="30">
        <v>78.906599999999997</v>
      </c>
      <c r="J316" s="30"/>
      <c r="K316" s="30">
        <v>17952.442999999999</v>
      </c>
      <c r="L316" s="30">
        <v>16633.095000000001</v>
      </c>
      <c r="M316" s="30">
        <v>0</v>
      </c>
      <c r="N316" s="30"/>
      <c r="O316" s="30"/>
      <c r="P316" s="30"/>
      <c r="Q316" s="30"/>
      <c r="R316" s="30"/>
      <c r="Z316" s="3"/>
    </row>
    <row r="317" spans="1:26" x14ac:dyDescent="0.25">
      <c r="A317" s="30">
        <v>2014</v>
      </c>
      <c r="B317" s="30" t="s">
        <v>23</v>
      </c>
      <c r="C317" s="30" t="s">
        <v>17</v>
      </c>
      <c r="D317" s="30" t="s">
        <v>13</v>
      </c>
      <c r="E317" s="30">
        <v>15</v>
      </c>
      <c r="F317" s="12" t="str">
        <f t="shared" si="4"/>
        <v>2014Sierra1-in-2May Peak15</v>
      </c>
      <c r="G317" s="30">
        <v>1.672167</v>
      </c>
      <c r="H317" s="3">
        <v>1.33003</v>
      </c>
      <c r="I317" s="30">
        <v>89.125100000000003</v>
      </c>
      <c r="J317" s="30">
        <v>0.1098524</v>
      </c>
      <c r="K317" s="30">
        <v>17952.442999999999</v>
      </c>
      <c r="L317" s="30">
        <v>16633.095000000001</v>
      </c>
      <c r="M317" s="30">
        <v>0.34213710000000003</v>
      </c>
      <c r="N317" s="30">
        <v>0.20135549999999999</v>
      </c>
      <c r="O317" s="30">
        <v>0.28453040000000002</v>
      </c>
      <c r="P317" s="30">
        <v>0.34213710000000003</v>
      </c>
      <c r="Q317" s="30">
        <v>0.39974379999999998</v>
      </c>
      <c r="R317" s="30">
        <v>0.48291859999999998</v>
      </c>
      <c r="Z317" s="3"/>
    </row>
    <row r="318" spans="1:26" x14ac:dyDescent="0.25">
      <c r="A318" s="30">
        <v>2014</v>
      </c>
      <c r="B318" s="30" t="s">
        <v>23</v>
      </c>
      <c r="C318" s="30" t="s">
        <v>17</v>
      </c>
      <c r="D318" s="30" t="s">
        <v>13</v>
      </c>
      <c r="E318" s="30">
        <v>13</v>
      </c>
      <c r="F318" s="12" t="str">
        <f t="shared" si="4"/>
        <v>2014Sierra1-in-2May Peak13</v>
      </c>
      <c r="G318" s="30">
        <v>1.248923</v>
      </c>
      <c r="H318" s="3">
        <v>1.248923</v>
      </c>
      <c r="I318" s="30">
        <v>85.762600000000006</v>
      </c>
      <c r="J318" s="30"/>
      <c r="K318" s="30">
        <v>17952.442999999999</v>
      </c>
      <c r="L318" s="30">
        <v>16633.095000000001</v>
      </c>
      <c r="M318" s="30">
        <v>0</v>
      </c>
      <c r="N318" s="30"/>
      <c r="O318" s="30"/>
      <c r="P318" s="30"/>
      <c r="Q318" s="30"/>
      <c r="R318" s="30"/>
      <c r="Z318" s="3"/>
    </row>
    <row r="319" spans="1:26" x14ac:dyDescent="0.25">
      <c r="A319" s="30">
        <v>2014</v>
      </c>
      <c r="B319" s="30" t="s">
        <v>23</v>
      </c>
      <c r="C319" s="30" t="s">
        <v>9</v>
      </c>
      <c r="D319" s="30" t="s">
        <v>13</v>
      </c>
      <c r="E319" s="30">
        <v>23</v>
      </c>
      <c r="F319" s="12" t="str">
        <f t="shared" si="4"/>
        <v>2014Sierra1-in-10May Peak23</v>
      </c>
      <c r="G319" s="30">
        <v>1.4549799999999999</v>
      </c>
      <c r="H319" s="3">
        <v>1.5094259999999999</v>
      </c>
      <c r="I319" s="30">
        <v>73.748599999999996</v>
      </c>
      <c r="J319" s="30">
        <v>7.7448999999999999E-3</v>
      </c>
      <c r="K319" s="30">
        <v>17952.442999999999</v>
      </c>
      <c r="L319" s="30">
        <v>16633.095000000001</v>
      </c>
      <c r="M319" s="30">
        <v>-5.4446000000000001E-2</v>
      </c>
      <c r="N319" s="30">
        <v>-6.4371499999999998E-2</v>
      </c>
      <c r="O319" s="30">
        <v>-5.8507400000000001E-2</v>
      </c>
      <c r="P319" s="30">
        <v>-5.4446000000000001E-2</v>
      </c>
      <c r="Q319" s="30">
        <v>-5.0384600000000002E-2</v>
      </c>
      <c r="R319" s="30">
        <v>-4.4520499999999998E-2</v>
      </c>
      <c r="Z319" s="3"/>
    </row>
    <row r="320" spans="1:26" x14ac:dyDescent="0.25">
      <c r="A320" s="30">
        <v>2014</v>
      </c>
      <c r="B320" s="30" t="s">
        <v>23</v>
      </c>
      <c r="C320" s="30" t="s">
        <v>17</v>
      </c>
      <c r="D320" s="30" t="s">
        <v>13</v>
      </c>
      <c r="E320" s="30">
        <v>14</v>
      </c>
      <c r="F320" s="12" t="str">
        <f t="shared" si="4"/>
        <v>2014Sierra1-in-2May Peak14</v>
      </c>
      <c r="G320" s="30">
        <v>1.454785</v>
      </c>
      <c r="H320" s="3">
        <v>1.2036290000000001</v>
      </c>
      <c r="I320" s="30">
        <v>87.554900000000004</v>
      </c>
      <c r="J320" s="30">
        <v>8.0640500000000004E-2</v>
      </c>
      <c r="K320" s="30">
        <v>17952.442999999999</v>
      </c>
      <c r="L320" s="30">
        <v>16633.095000000001</v>
      </c>
      <c r="M320" s="30">
        <v>0.2511562</v>
      </c>
      <c r="N320" s="30">
        <v>0.1478112</v>
      </c>
      <c r="O320" s="30">
        <v>0.20886830000000001</v>
      </c>
      <c r="P320" s="30">
        <v>0.2511562</v>
      </c>
      <c r="Q320" s="30">
        <v>0.29344419999999999</v>
      </c>
      <c r="R320" s="30">
        <v>0.35450120000000002</v>
      </c>
      <c r="Z320" s="3"/>
    </row>
    <row r="321" spans="1:26" x14ac:dyDescent="0.25">
      <c r="A321" s="30">
        <v>2014</v>
      </c>
      <c r="B321" s="30" t="s">
        <v>23</v>
      </c>
      <c r="C321" s="30" t="s">
        <v>17</v>
      </c>
      <c r="D321" s="30" t="s">
        <v>13</v>
      </c>
      <c r="E321" s="30">
        <v>2</v>
      </c>
      <c r="F321" s="12" t="str">
        <f t="shared" si="4"/>
        <v>2014Sierra1-in-2May Peak2</v>
      </c>
      <c r="G321" s="30">
        <v>0.63601540000000001</v>
      </c>
      <c r="H321" s="3">
        <v>0.63601540000000001</v>
      </c>
      <c r="I321" s="30">
        <v>66.9435</v>
      </c>
      <c r="J321" s="30"/>
      <c r="K321" s="30">
        <v>17952.442999999999</v>
      </c>
      <c r="L321" s="30">
        <v>16633.095000000001</v>
      </c>
      <c r="M321" s="30">
        <v>0</v>
      </c>
      <c r="N321" s="30"/>
      <c r="O321" s="30"/>
      <c r="P321" s="30"/>
      <c r="Q321" s="30"/>
      <c r="R321" s="30"/>
      <c r="Z321" s="3"/>
    </row>
    <row r="322" spans="1:26" x14ac:dyDescent="0.25">
      <c r="A322" s="30">
        <v>2014</v>
      </c>
      <c r="B322" s="30" t="s">
        <v>23</v>
      </c>
      <c r="C322" s="30" t="s">
        <v>17</v>
      </c>
      <c r="D322" s="30" t="s">
        <v>13</v>
      </c>
      <c r="E322" s="30">
        <v>9</v>
      </c>
      <c r="F322" s="12" t="str">
        <f t="shared" si="4"/>
        <v>2014Sierra1-in-2May Peak9</v>
      </c>
      <c r="G322" s="30">
        <v>0.81204430000000005</v>
      </c>
      <c r="H322" s="3">
        <v>0.81204430000000005</v>
      </c>
      <c r="I322" s="30">
        <v>73.290400000000005</v>
      </c>
      <c r="J322" s="30"/>
      <c r="K322" s="30">
        <v>17952.442999999999</v>
      </c>
      <c r="L322" s="30">
        <v>16633.095000000001</v>
      </c>
      <c r="M322" s="30">
        <v>0</v>
      </c>
      <c r="N322" s="30"/>
      <c r="O322" s="30"/>
      <c r="P322" s="30"/>
      <c r="Q322" s="30"/>
      <c r="R322" s="30"/>
      <c r="Z322" s="3"/>
    </row>
    <row r="323" spans="1:26" x14ac:dyDescent="0.25">
      <c r="A323" s="30">
        <v>2014</v>
      </c>
      <c r="B323" s="30" t="s">
        <v>23</v>
      </c>
      <c r="C323" s="30" t="s">
        <v>9</v>
      </c>
      <c r="D323" s="30" t="s">
        <v>13</v>
      </c>
      <c r="E323" s="30">
        <v>20</v>
      </c>
      <c r="F323" s="12" t="str">
        <f t="shared" ref="F323:F386" si="5">CONCATENATE(A323,B323,C323,D323,E323)</f>
        <v>2014Sierra1-in-10May Peak20</v>
      </c>
      <c r="G323" s="30">
        <v>2.530405</v>
      </c>
      <c r="H323" s="3">
        <v>2.8026469999999999</v>
      </c>
      <c r="I323" s="30">
        <v>87.653099999999995</v>
      </c>
      <c r="J323" s="30">
        <v>3.8726099999999999E-2</v>
      </c>
      <c r="K323" s="30">
        <v>17952.442999999999</v>
      </c>
      <c r="L323" s="30">
        <v>16633.095000000001</v>
      </c>
      <c r="M323" s="30">
        <v>-0.27224179999999998</v>
      </c>
      <c r="N323" s="30">
        <v>-0.32187139999999997</v>
      </c>
      <c r="O323" s="30">
        <v>-0.29254980000000003</v>
      </c>
      <c r="P323" s="30">
        <v>-0.27224179999999998</v>
      </c>
      <c r="Q323" s="30">
        <v>-0.25193379999999999</v>
      </c>
      <c r="R323" s="30">
        <v>-0.22261230000000001</v>
      </c>
      <c r="Z323" s="3"/>
    </row>
    <row r="324" spans="1:26" x14ac:dyDescent="0.25">
      <c r="A324" s="30">
        <v>2014</v>
      </c>
      <c r="B324" s="30" t="s">
        <v>23</v>
      </c>
      <c r="C324" s="30" t="s">
        <v>17</v>
      </c>
      <c r="D324" s="30" t="s">
        <v>13</v>
      </c>
      <c r="E324" s="30">
        <v>24</v>
      </c>
      <c r="F324" s="12" t="str">
        <f t="shared" si="5"/>
        <v>2014Sierra1-in-2May Peak24</v>
      </c>
      <c r="G324" s="30">
        <v>0.93501999999999996</v>
      </c>
      <c r="H324" s="3">
        <v>0.96239529999999995</v>
      </c>
      <c r="I324" s="30">
        <v>70.247299999999996</v>
      </c>
      <c r="J324" s="30">
        <v>3.8941000000000002E-3</v>
      </c>
      <c r="K324" s="30">
        <v>17952.442999999999</v>
      </c>
      <c r="L324" s="30">
        <v>16633.095000000001</v>
      </c>
      <c r="M324" s="30">
        <v>-2.7375199999999999E-2</v>
      </c>
      <c r="N324" s="30">
        <v>-3.2365699999999997E-2</v>
      </c>
      <c r="O324" s="30">
        <v>-2.94173E-2</v>
      </c>
      <c r="P324" s="30">
        <v>-2.7375199999999999E-2</v>
      </c>
      <c r="Q324" s="30">
        <v>-2.53332E-2</v>
      </c>
      <c r="R324" s="30">
        <v>-2.23847E-2</v>
      </c>
      <c r="Z324" s="3"/>
    </row>
    <row r="325" spans="1:26" x14ac:dyDescent="0.25">
      <c r="A325" s="30">
        <v>2014</v>
      </c>
      <c r="B325" s="30" t="s">
        <v>23</v>
      </c>
      <c r="C325" s="30" t="s">
        <v>9</v>
      </c>
      <c r="D325" s="30" t="s">
        <v>13</v>
      </c>
      <c r="E325" s="30">
        <v>15</v>
      </c>
      <c r="F325" s="12" t="str">
        <f t="shared" si="5"/>
        <v>2014Sierra1-in-10May Peak15</v>
      </c>
      <c r="G325" s="30">
        <v>1.978221</v>
      </c>
      <c r="H325" s="3">
        <v>1.550665</v>
      </c>
      <c r="I325" s="30">
        <v>93.716499999999996</v>
      </c>
      <c r="J325" s="30">
        <v>0.1158073</v>
      </c>
      <c r="K325" s="30">
        <v>17952.442999999999</v>
      </c>
      <c r="L325" s="30">
        <v>16633.095000000001</v>
      </c>
      <c r="M325" s="30">
        <v>0.4275563</v>
      </c>
      <c r="N325" s="30">
        <v>0.27914329999999998</v>
      </c>
      <c r="O325" s="30">
        <v>0.36682690000000001</v>
      </c>
      <c r="P325" s="30">
        <v>0.4275563</v>
      </c>
      <c r="Q325" s="30">
        <v>0.48828569999999999</v>
      </c>
      <c r="R325" s="30">
        <v>0.57596930000000002</v>
      </c>
      <c r="Z325" s="3"/>
    </row>
    <row r="326" spans="1:26" x14ac:dyDescent="0.25">
      <c r="A326" s="30">
        <v>2014</v>
      </c>
      <c r="B326" s="30" t="s">
        <v>23</v>
      </c>
      <c r="C326" s="30" t="s">
        <v>9</v>
      </c>
      <c r="D326" s="30" t="s">
        <v>13</v>
      </c>
      <c r="E326" s="30">
        <v>11</v>
      </c>
      <c r="F326" s="12" t="str">
        <f t="shared" si="5"/>
        <v>2014Sierra1-in-10May Peak11</v>
      </c>
      <c r="G326" s="30">
        <v>1.120873</v>
      </c>
      <c r="H326" s="3">
        <v>1.120873</v>
      </c>
      <c r="I326" s="30">
        <v>83.675700000000006</v>
      </c>
      <c r="J326" s="30"/>
      <c r="K326" s="30">
        <v>17952.442999999999</v>
      </c>
      <c r="L326" s="30">
        <v>16633.095000000001</v>
      </c>
      <c r="M326" s="30">
        <v>0</v>
      </c>
      <c r="N326" s="30"/>
      <c r="O326" s="30"/>
      <c r="P326" s="30"/>
      <c r="Q326" s="30"/>
      <c r="R326" s="30"/>
      <c r="Z326" s="3"/>
    </row>
    <row r="327" spans="1:26" x14ac:dyDescent="0.25">
      <c r="A327" s="30">
        <v>2014</v>
      </c>
      <c r="B327" s="30" t="s">
        <v>23</v>
      </c>
      <c r="C327" s="30" t="s">
        <v>17</v>
      </c>
      <c r="D327" s="30" t="s">
        <v>13</v>
      </c>
      <c r="E327" s="30">
        <v>8</v>
      </c>
      <c r="F327" s="12" t="str">
        <f t="shared" si="5"/>
        <v>2014Sierra1-in-2May Peak8</v>
      </c>
      <c r="G327" s="30">
        <v>0.78234910000000002</v>
      </c>
      <c r="H327" s="3">
        <v>0.78234910000000002</v>
      </c>
      <c r="I327" s="30">
        <v>67.343400000000003</v>
      </c>
      <c r="J327" s="30"/>
      <c r="K327" s="30">
        <v>17952.442999999999</v>
      </c>
      <c r="L327" s="30">
        <v>16633.095000000001</v>
      </c>
      <c r="M327" s="30">
        <v>0</v>
      </c>
      <c r="N327" s="30"/>
      <c r="O327" s="30"/>
      <c r="P327" s="30"/>
      <c r="Q327" s="30"/>
      <c r="R327" s="30"/>
      <c r="Z327" s="3"/>
    </row>
    <row r="328" spans="1:26" x14ac:dyDescent="0.25">
      <c r="A328" s="30">
        <v>2014</v>
      </c>
      <c r="B328" s="30" t="s">
        <v>23</v>
      </c>
      <c r="C328" s="30" t="s">
        <v>17</v>
      </c>
      <c r="D328" s="30" t="s">
        <v>13</v>
      </c>
      <c r="E328" s="30">
        <v>23</v>
      </c>
      <c r="F328" s="12" t="str">
        <f t="shared" si="5"/>
        <v>2014Sierra1-in-2May Peak23</v>
      </c>
      <c r="G328" s="30">
        <v>1.2298770000000001</v>
      </c>
      <c r="H328" s="3">
        <v>1.2843230000000001</v>
      </c>
      <c r="I328" s="30">
        <v>72.692599999999999</v>
      </c>
      <c r="J328" s="30">
        <v>7.7448999999999999E-3</v>
      </c>
      <c r="K328" s="30">
        <v>17952.442999999999</v>
      </c>
      <c r="L328" s="30">
        <v>16633.095000000001</v>
      </c>
      <c r="M328" s="30">
        <v>-5.4446000000000001E-2</v>
      </c>
      <c r="N328" s="30">
        <v>-6.4371499999999998E-2</v>
      </c>
      <c r="O328" s="30">
        <v>-5.8507400000000001E-2</v>
      </c>
      <c r="P328" s="30">
        <v>-5.4446000000000001E-2</v>
      </c>
      <c r="Q328" s="30">
        <v>-5.0384600000000002E-2</v>
      </c>
      <c r="R328" s="30">
        <v>-4.4520499999999998E-2</v>
      </c>
      <c r="Z328" s="3"/>
    </row>
    <row r="329" spans="1:26" x14ac:dyDescent="0.25">
      <c r="A329" s="30">
        <v>2014</v>
      </c>
      <c r="B329" s="30" t="s">
        <v>23</v>
      </c>
      <c r="C329" s="30" t="s">
        <v>9</v>
      </c>
      <c r="D329" s="30" t="s">
        <v>13</v>
      </c>
      <c r="E329" s="30">
        <v>19</v>
      </c>
      <c r="F329" s="12" t="str">
        <f t="shared" si="5"/>
        <v>2014Sierra1-in-10May Peak19</v>
      </c>
      <c r="G329" s="30">
        <v>2.699487</v>
      </c>
      <c r="H329" s="3">
        <v>2.9778880000000001</v>
      </c>
      <c r="I329" s="30">
        <v>94.031099999999995</v>
      </c>
      <c r="J329" s="30">
        <v>3.9602199999999997E-2</v>
      </c>
      <c r="K329" s="30">
        <v>17952.442999999999</v>
      </c>
      <c r="L329" s="30">
        <v>16633.095000000001</v>
      </c>
      <c r="M329" s="30">
        <v>-0.27840039999999999</v>
      </c>
      <c r="N329" s="30">
        <v>-0.32915270000000002</v>
      </c>
      <c r="O329" s="30">
        <v>-0.29916779999999998</v>
      </c>
      <c r="P329" s="30">
        <v>-0.27840039999999999</v>
      </c>
      <c r="Q329" s="30">
        <v>-0.257633</v>
      </c>
      <c r="R329" s="30">
        <v>-0.2276482</v>
      </c>
      <c r="Z329" s="3"/>
    </row>
    <row r="330" spans="1:26" x14ac:dyDescent="0.25">
      <c r="A330" s="30">
        <v>2014</v>
      </c>
      <c r="B330" s="30" t="s">
        <v>23</v>
      </c>
      <c r="C330" s="30" t="s">
        <v>17</v>
      </c>
      <c r="D330" s="30" t="s">
        <v>13</v>
      </c>
      <c r="E330" s="30">
        <v>7</v>
      </c>
      <c r="F330" s="12" t="str">
        <f t="shared" si="5"/>
        <v>2014Sierra1-in-2May Peak7</v>
      </c>
      <c r="G330" s="30">
        <v>0.7100168</v>
      </c>
      <c r="H330" s="3">
        <v>0.7100168</v>
      </c>
      <c r="I330" s="30">
        <v>62.878100000000003</v>
      </c>
      <c r="J330" s="30"/>
      <c r="K330" s="30">
        <v>17952.442999999999</v>
      </c>
      <c r="L330" s="30">
        <v>16633.095000000001</v>
      </c>
      <c r="M330" s="30">
        <v>0</v>
      </c>
      <c r="N330" s="30"/>
      <c r="O330" s="30"/>
      <c r="P330" s="30"/>
      <c r="Q330" s="30"/>
      <c r="R330" s="30"/>
      <c r="Z330" s="3"/>
    </row>
    <row r="331" spans="1:26" x14ac:dyDescent="0.25">
      <c r="A331" s="30">
        <v>2014</v>
      </c>
      <c r="B331" s="30" t="s">
        <v>23</v>
      </c>
      <c r="C331" s="30" t="s">
        <v>9</v>
      </c>
      <c r="D331" s="30" t="s">
        <v>13</v>
      </c>
      <c r="E331" s="30">
        <v>24</v>
      </c>
      <c r="F331" s="12" t="str">
        <f t="shared" si="5"/>
        <v>2014Sierra1-in-10May Peak24</v>
      </c>
      <c r="G331" s="30">
        <v>1.1061559999999999</v>
      </c>
      <c r="H331" s="3">
        <v>1.1335310000000001</v>
      </c>
      <c r="I331" s="30">
        <v>72.153899999999993</v>
      </c>
      <c r="J331" s="30">
        <v>3.8941000000000002E-3</v>
      </c>
      <c r="K331" s="30">
        <v>17952.442999999999</v>
      </c>
      <c r="L331" s="30">
        <v>16633.095000000001</v>
      </c>
      <c r="M331" s="30">
        <v>-2.7375199999999999E-2</v>
      </c>
      <c r="N331" s="30">
        <v>-3.2365699999999997E-2</v>
      </c>
      <c r="O331" s="30">
        <v>-2.94173E-2</v>
      </c>
      <c r="P331" s="30">
        <v>-2.7375199999999999E-2</v>
      </c>
      <c r="Q331" s="30">
        <v>-2.53332E-2</v>
      </c>
      <c r="R331" s="30">
        <v>-2.23847E-2</v>
      </c>
      <c r="Z331" s="3"/>
    </row>
    <row r="332" spans="1:26" x14ac:dyDescent="0.25">
      <c r="A332" s="30">
        <v>2014</v>
      </c>
      <c r="B332" s="30" t="s">
        <v>23</v>
      </c>
      <c r="C332" s="30" t="s">
        <v>9</v>
      </c>
      <c r="D332" s="30" t="s">
        <v>13</v>
      </c>
      <c r="E332" s="30">
        <v>8</v>
      </c>
      <c r="F332" s="12" t="str">
        <f t="shared" si="5"/>
        <v>2014Sierra1-in-10May Peak8</v>
      </c>
      <c r="G332" s="30">
        <v>0.92554150000000002</v>
      </c>
      <c r="H332" s="3">
        <v>0.92554150000000002</v>
      </c>
      <c r="I332" s="30">
        <v>69.4846</v>
      </c>
      <c r="J332" s="30"/>
      <c r="K332" s="30">
        <v>17952.442999999999</v>
      </c>
      <c r="L332" s="30">
        <v>16633.095000000001</v>
      </c>
      <c r="M332" s="30">
        <v>0</v>
      </c>
      <c r="N332" s="30"/>
      <c r="O332" s="30"/>
      <c r="P332" s="30"/>
      <c r="Q332" s="30"/>
      <c r="R332" s="30"/>
      <c r="Z332" s="3"/>
    </row>
    <row r="333" spans="1:26" x14ac:dyDescent="0.25">
      <c r="A333" s="30">
        <v>2014</v>
      </c>
      <c r="B333" s="30" t="s">
        <v>23</v>
      </c>
      <c r="C333" s="30" t="s">
        <v>9</v>
      </c>
      <c r="D333" s="30" t="s">
        <v>13</v>
      </c>
      <c r="E333" s="30">
        <v>9</v>
      </c>
      <c r="F333" s="12" t="str">
        <f t="shared" si="5"/>
        <v>2014Sierra1-in-10May Peak9</v>
      </c>
      <c r="G333" s="30">
        <v>0.96067170000000002</v>
      </c>
      <c r="H333" s="3">
        <v>0.96067170000000002</v>
      </c>
      <c r="I333" s="30">
        <v>74.923299999999998</v>
      </c>
      <c r="J333" s="30"/>
      <c r="K333" s="30">
        <v>17952.442999999999</v>
      </c>
      <c r="L333" s="30">
        <v>16633.095000000001</v>
      </c>
      <c r="M333" s="30">
        <v>0</v>
      </c>
      <c r="N333" s="30"/>
      <c r="O333" s="30"/>
      <c r="P333" s="30"/>
      <c r="Q333" s="30"/>
      <c r="R333" s="30"/>
      <c r="Z333" s="3"/>
    </row>
    <row r="334" spans="1:26" x14ac:dyDescent="0.25">
      <c r="A334" s="30">
        <v>2014</v>
      </c>
      <c r="B334" s="30" t="s">
        <v>23</v>
      </c>
      <c r="C334" s="30" t="s">
        <v>9</v>
      </c>
      <c r="D334" s="30" t="s">
        <v>13</v>
      </c>
      <c r="E334" s="30">
        <v>21</v>
      </c>
      <c r="F334" s="12" t="str">
        <f t="shared" si="5"/>
        <v>2014Sierra1-in-10May Peak21</v>
      </c>
      <c r="G334" s="30">
        <v>2.2290709999999998</v>
      </c>
      <c r="H334" s="3">
        <v>2.3961009999999998</v>
      </c>
      <c r="I334" s="30">
        <v>80.729399999999998</v>
      </c>
      <c r="J334" s="30">
        <v>2.37599E-2</v>
      </c>
      <c r="K334" s="30">
        <v>17952.442999999999</v>
      </c>
      <c r="L334" s="30">
        <v>16633.095000000001</v>
      </c>
      <c r="M334" s="30">
        <v>-0.16703029999999999</v>
      </c>
      <c r="N334" s="30">
        <v>-0.19747990000000001</v>
      </c>
      <c r="O334" s="30">
        <v>-0.17949000000000001</v>
      </c>
      <c r="P334" s="30">
        <v>-0.16703029999999999</v>
      </c>
      <c r="Q334" s="30">
        <v>-0.1545706</v>
      </c>
      <c r="R334" s="30">
        <v>-0.1365808</v>
      </c>
      <c r="Z334" s="3"/>
    </row>
    <row r="335" spans="1:26" x14ac:dyDescent="0.25">
      <c r="A335" s="30">
        <v>2014</v>
      </c>
      <c r="B335" s="30" t="s">
        <v>23</v>
      </c>
      <c r="C335" s="30" t="s">
        <v>17</v>
      </c>
      <c r="D335" s="30" t="s">
        <v>13</v>
      </c>
      <c r="E335" s="30">
        <v>16</v>
      </c>
      <c r="F335" s="12" t="str">
        <f t="shared" si="5"/>
        <v>2014Sierra1-in-2May Peak16</v>
      </c>
      <c r="G335" s="30">
        <v>1.9228160000000001</v>
      </c>
      <c r="H335" s="3">
        <v>1.495692</v>
      </c>
      <c r="I335" s="30">
        <v>90.385300000000001</v>
      </c>
      <c r="J335" s="30">
        <v>0.13713980000000001</v>
      </c>
      <c r="K335" s="30">
        <v>17952.442999999999</v>
      </c>
      <c r="L335" s="30">
        <v>16633.095000000001</v>
      </c>
      <c r="M335" s="30">
        <v>0.427124</v>
      </c>
      <c r="N335" s="30">
        <v>0.25137229999999999</v>
      </c>
      <c r="O335" s="30">
        <v>0.35520780000000002</v>
      </c>
      <c r="P335" s="30">
        <v>0.427124</v>
      </c>
      <c r="Q335" s="30">
        <v>0.49904019999999999</v>
      </c>
      <c r="R335" s="30">
        <v>0.60287579999999996</v>
      </c>
      <c r="Z335" s="3"/>
    </row>
    <row r="336" spans="1:26" x14ac:dyDescent="0.25">
      <c r="A336" s="30">
        <v>2014</v>
      </c>
      <c r="B336" s="30" t="s">
        <v>23</v>
      </c>
      <c r="C336" s="30" t="s">
        <v>17</v>
      </c>
      <c r="D336" s="30" t="s">
        <v>13</v>
      </c>
      <c r="E336" s="30">
        <v>18</v>
      </c>
      <c r="F336" s="12" t="str">
        <f t="shared" si="5"/>
        <v>2014Sierra1-in-2May Peak18</v>
      </c>
      <c r="G336" s="30">
        <v>2.2949470000000001</v>
      </c>
      <c r="H336" s="3">
        <v>1.8514809999999999</v>
      </c>
      <c r="I336" s="30">
        <v>91.210999999999999</v>
      </c>
      <c r="J336" s="30">
        <v>0.14238680000000001</v>
      </c>
      <c r="K336" s="30">
        <v>17952.442999999999</v>
      </c>
      <c r="L336" s="30">
        <v>16633.095000000001</v>
      </c>
      <c r="M336" s="30">
        <v>0.44346580000000002</v>
      </c>
      <c r="N336" s="30">
        <v>0.26098979999999999</v>
      </c>
      <c r="O336" s="30">
        <v>0.36879810000000002</v>
      </c>
      <c r="P336" s="30">
        <v>0.44346580000000002</v>
      </c>
      <c r="Q336" s="30">
        <v>0.51813350000000002</v>
      </c>
      <c r="R336" s="30">
        <v>0.62594179999999999</v>
      </c>
      <c r="Z336" s="3"/>
    </row>
    <row r="337" spans="1:26" x14ac:dyDescent="0.25">
      <c r="A337" s="30">
        <v>2014</v>
      </c>
      <c r="B337" s="30" t="s">
        <v>23</v>
      </c>
      <c r="C337" s="30" t="s">
        <v>17</v>
      </c>
      <c r="D337" s="30" t="s">
        <v>13</v>
      </c>
      <c r="E337" s="30">
        <v>21</v>
      </c>
      <c r="F337" s="12" t="str">
        <f t="shared" si="5"/>
        <v>2014Sierra1-in-2May Peak21</v>
      </c>
      <c r="G337" s="30">
        <v>1.884207</v>
      </c>
      <c r="H337" s="3">
        <v>2.0512380000000001</v>
      </c>
      <c r="I337" s="30">
        <v>79.700900000000004</v>
      </c>
      <c r="J337" s="30">
        <v>2.37599E-2</v>
      </c>
      <c r="K337" s="30">
        <v>17952.442999999999</v>
      </c>
      <c r="L337" s="30">
        <v>16633.095000000001</v>
      </c>
      <c r="M337" s="30">
        <v>-0.1670305</v>
      </c>
      <c r="N337" s="30">
        <v>-0.19747999999999999</v>
      </c>
      <c r="O337" s="30">
        <v>-0.17949019999999999</v>
      </c>
      <c r="P337" s="30">
        <v>-0.1670305</v>
      </c>
      <c r="Q337" s="30">
        <v>-0.15457070000000001</v>
      </c>
      <c r="R337" s="30">
        <v>-0.13658090000000001</v>
      </c>
      <c r="Z337" s="3"/>
    </row>
    <row r="338" spans="1:26" x14ac:dyDescent="0.25">
      <c r="A338" s="30">
        <v>2014</v>
      </c>
      <c r="B338" s="30" t="s">
        <v>24</v>
      </c>
      <c r="C338" s="30" t="s">
        <v>17</v>
      </c>
      <c r="D338" s="30" t="s">
        <v>13</v>
      </c>
      <c r="E338" s="30">
        <v>6</v>
      </c>
      <c r="F338" s="12" t="str">
        <f t="shared" si="5"/>
        <v>2014Stockton1-in-2May Peak6</v>
      </c>
      <c r="G338" s="30">
        <v>0.54197499999999998</v>
      </c>
      <c r="H338" s="3">
        <v>0.54197499999999998</v>
      </c>
      <c r="I338" s="30">
        <v>65.738500000000002</v>
      </c>
      <c r="J338" s="30"/>
      <c r="K338" s="30">
        <v>13444.459000000001</v>
      </c>
      <c r="L338" s="30">
        <v>13976.335999999999</v>
      </c>
      <c r="M338" s="30">
        <v>0</v>
      </c>
      <c r="N338" s="30"/>
      <c r="O338" s="30"/>
      <c r="P338" s="30"/>
      <c r="Q338" s="30"/>
      <c r="R338" s="30"/>
      <c r="Z338" s="3"/>
    </row>
    <row r="339" spans="1:26" x14ac:dyDescent="0.25">
      <c r="A339" s="30">
        <v>2014</v>
      </c>
      <c r="B339" s="30" t="s">
        <v>24</v>
      </c>
      <c r="C339" s="30" t="s">
        <v>17</v>
      </c>
      <c r="D339" s="30" t="s">
        <v>13</v>
      </c>
      <c r="E339" s="30">
        <v>15</v>
      </c>
      <c r="F339" s="12" t="str">
        <f t="shared" si="5"/>
        <v>2014Stockton1-in-2May Peak15</v>
      </c>
      <c r="G339" s="30">
        <v>1.5998289999999999</v>
      </c>
      <c r="H339" s="3">
        <v>1.238067</v>
      </c>
      <c r="I339" s="30">
        <v>90.934600000000003</v>
      </c>
      <c r="J339" s="30">
        <v>0.111252</v>
      </c>
      <c r="K339" s="30">
        <v>13444.459000000001</v>
      </c>
      <c r="L339" s="30">
        <v>13976.335999999999</v>
      </c>
      <c r="M339" s="30">
        <v>0.36176229999999998</v>
      </c>
      <c r="N339" s="30">
        <v>0.2191871</v>
      </c>
      <c r="O339" s="30">
        <v>0.30342170000000002</v>
      </c>
      <c r="P339" s="30">
        <v>0.36176229999999998</v>
      </c>
      <c r="Q339" s="30">
        <v>0.4201029</v>
      </c>
      <c r="R339" s="30">
        <v>0.50433740000000005</v>
      </c>
      <c r="Z339" s="3"/>
    </row>
    <row r="340" spans="1:26" x14ac:dyDescent="0.25">
      <c r="A340" s="30">
        <v>2014</v>
      </c>
      <c r="B340" s="30" t="s">
        <v>24</v>
      </c>
      <c r="C340" s="30" t="s">
        <v>17</v>
      </c>
      <c r="D340" s="30" t="s">
        <v>13</v>
      </c>
      <c r="E340" s="30">
        <v>3</v>
      </c>
      <c r="F340" s="12" t="str">
        <f t="shared" si="5"/>
        <v>2014Stockton1-in-2May Peak3</v>
      </c>
      <c r="G340" s="30">
        <v>0.56679440000000003</v>
      </c>
      <c r="H340" s="3">
        <v>0.56679440000000003</v>
      </c>
      <c r="I340" s="30">
        <v>68.042400000000001</v>
      </c>
      <c r="J340" s="30"/>
      <c r="K340" s="30">
        <v>13444.459000000001</v>
      </c>
      <c r="L340" s="30">
        <v>13976.335999999999</v>
      </c>
      <c r="M340" s="30">
        <v>0</v>
      </c>
      <c r="N340" s="30"/>
      <c r="O340" s="30"/>
      <c r="P340" s="30"/>
      <c r="Q340" s="30"/>
      <c r="R340" s="30"/>
      <c r="Z340" s="3"/>
    </row>
    <row r="341" spans="1:26" x14ac:dyDescent="0.25">
      <c r="A341" s="30">
        <v>2014</v>
      </c>
      <c r="B341" s="30" t="s">
        <v>24</v>
      </c>
      <c r="C341" s="30" t="s">
        <v>17</v>
      </c>
      <c r="D341" s="30" t="s">
        <v>13</v>
      </c>
      <c r="E341" s="30">
        <v>20</v>
      </c>
      <c r="F341" s="12" t="str">
        <f t="shared" si="5"/>
        <v>2014Stockton1-in-2May Peak20</v>
      </c>
      <c r="G341" s="30">
        <v>2.0038520000000002</v>
      </c>
      <c r="H341" s="3">
        <v>2.2246570000000001</v>
      </c>
      <c r="I341" s="30">
        <v>85.869299999999996</v>
      </c>
      <c r="J341" s="30">
        <v>3.69974E-2</v>
      </c>
      <c r="K341" s="30">
        <v>13444.459000000001</v>
      </c>
      <c r="L341" s="30">
        <v>13976.335999999999</v>
      </c>
      <c r="M341" s="30">
        <v>-0.22080520000000001</v>
      </c>
      <c r="N341" s="30">
        <v>-0.26821919999999999</v>
      </c>
      <c r="O341" s="30">
        <v>-0.24020659999999999</v>
      </c>
      <c r="P341" s="30">
        <v>-0.22080520000000001</v>
      </c>
      <c r="Q341" s="30">
        <v>-0.20140369999999999</v>
      </c>
      <c r="R341" s="30">
        <v>-0.17339109999999999</v>
      </c>
      <c r="Z341" s="3"/>
    </row>
    <row r="342" spans="1:26" x14ac:dyDescent="0.25">
      <c r="A342" s="30">
        <v>2014</v>
      </c>
      <c r="B342" s="30" t="s">
        <v>24</v>
      </c>
      <c r="C342" s="30" t="s">
        <v>17</v>
      </c>
      <c r="D342" s="30" t="s">
        <v>13</v>
      </c>
      <c r="E342" s="30">
        <v>12</v>
      </c>
      <c r="F342" s="12" t="str">
        <f t="shared" si="5"/>
        <v>2014Stockton1-in-2May Peak12</v>
      </c>
      <c r="G342" s="30">
        <v>0.99427339999999997</v>
      </c>
      <c r="H342" s="3">
        <v>0.99427339999999997</v>
      </c>
      <c r="I342" s="30">
        <v>82.284400000000005</v>
      </c>
      <c r="J342" s="30"/>
      <c r="K342" s="30">
        <v>13444.459000000001</v>
      </c>
      <c r="L342" s="30">
        <v>13976.335999999999</v>
      </c>
      <c r="M342" s="30">
        <v>0</v>
      </c>
      <c r="N342" s="30"/>
      <c r="O342" s="30"/>
      <c r="P342" s="30"/>
      <c r="Q342" s="30"/>
      <c r="R342" s="30"/>
      <c r="Z342" s="3"/>
    </row>
    <row r="343" spans="1:26" x14ac:dyDescent="0.25">
      <c r="A343" s="30">
        <v>2014</v>
      </c>
      <c r="B343" s="30" t="s">
        <v>24</v>
      </c>
      <c r="C343" s="30" t="s">
        <v>9</v>
      </c>
      <c r="D343" s="30" t="s">
        <v>13</v>
      </c>
      <c r="E343" s="30">
        <v>5</v>
      </c>
      <c r="F343" s="12" t="str">
        <f t="shared" si="5"/>
        <v>2014Stockton1-in-10May Peak5</v>
      </c>
      <c r="G343" s="30">
        <v>0.73442620000000003</v>
      </c>
      <c r="H343" s="3">
        <v>0.73442620000000003</v>
      </c>
      <c r="I343" s="30">
        <v>74.954099999999997</v>
      </c>
      <c r="J343" s="30"/>
      <c r="K343" s="30">
        <v>13444.459000000001</v>
      </c>
      <c r="L343" s="30">
        <v>13976.335999999999</v>
      </c>
      <c r="M343" s="30">
        <v>0</v>
      </c>
      <c r="N343" s="30"/>
      <c r="O343" s="30"/>
      <c r="P343" s="30"/>
      <c r="Q343" s="30"/>
      <c r="R343" s="30"/>
      <c r="Z343" s="3"/>
    </row>
    <row r="344" spans="1:26" x14ac:dyDescent="0.25">
      <c r="A344" s="30">
        <v>2014</v>
      </c>
      <c r="B344" s="30" t="s">
        <v>24</v>
      </c>
      <c r="C344" s="30" t="s">
        <v>17</v>
      </c>
      <c r="D344" s="30" t="s">
        <v>13</v>
      </c>
      <c r="E344" s="30">
        <v>24</v>
      </c>
      <c r="F344" s="12" t="str">
        <f t="shared" si="5"/>
        <v>2014Stockton1-in-2May Peak24</v>
      </c>
      <c r="G344" s="30">
        <v>0.95360199999999995</v>
      </c>
      <c r="H344" s="3">
        <v>0.99600180000000005</v>
      </c>
      <c r="I344" s="30">
        <v>71.957599999999999</v>
      </c>
      <c r="J344" s="30">
        <v>7.1044000000000003E-3</v>
      </c>
      <c r="K344" s="30">
        <v>13444.459000000001</v>
      </c>
      <c r="L344" s="30">
        <v>13976.335999999999</v>
      </c>
      <c r="M344" s="30">
        <v>-4.2399800000000001E-2</v>
      </c>
      <c r="N344" s="30">
        <v>-5.1504399999999999E-2</v>
      </c>
      <c r="O344" s="30">
        <v>-4.6125399999999997E-2</v>
      </c>
      <c r="P344" s="30">
        <v>-4.2399800000000001E-2</v>
      </c>
      <c r="Q344" s="30">
        <v>-3.8674300000000002E-2</v>
      </c>
      <c r="R344" s="30">
        <v>-3.3295199999999997E-2</v>
      </c>
      <c r="Z344" s="3"/>
    </row>
    <row r="345" spans="1:26" x14ac:dyDescent="0.25">
      <c r="A345" s="30">
        <v>2014</v>
      </c>
      <c r="B345" s="30" t="s">
        <v>24</v>
      </c>
      <c r="C345" s="30" t="s">
        <v>9</v>
      </c>
      <c r="D345" s="30" t="s">
        <v>13</v>
      </c>
      <c r="E345" s="30">
        <v>8</v>
      </c>
      <c r="F345" s="12" t="str">
        <f t="shared" si="5"/>
        <v>2014Stockton1-in-10May Peak8</v>
      </c>
      <c r="G345" s="30">
        <v>0.94061910000000004</v>
      </c>
      <c r="H345" s="3">
        <v>0.94061910000000004</v>
      </c>
      <c r="I345" s="30">
        <v>75.846299999999999</v>
      </c>
      <c r="J345" s="30"/>
      <c r="K345" s="30">
        <v>13444.459000000001</v>
      </c>
      <c r="L345" s="30">
        <v>13976.335999999999</v>
      </c>
      <c r="M345" s="30">
        <v>0</v>
      </c>
      <c r="N345" s="30"/>
      <c r="O345" s="30"/>
      <c r="P345" s="30"/>
      <c r="Q345" s="30"/>
      <c r="R345" s="30"/>
      <c r="Z345" s="3"/>
    </row>
    <row r="346" spans="1:26" x14ac:dyDescent="0.25">
      <c r="A346" s="30">
        <v>2014</v>
      </c>
      <c r="B346" s="30" t="s">
        <v>24</v>
      </c>
      <c r="C346" s="30" t="s">
        <v>17</v>
      </c>
      <c r="D346" s="30" t="s">
        <v>13</v>
      </c>
      <c r="E346" s="30">
        <v>13</v>
      </c>
      <c r="F346" s="12" t="str">
        <f t="shared" si="5"/>
        <v>2014Stockton1-in-2May Peak13</v>
      </c>
      <c r="G346" s="30">
        <v>1.1746209999999999</v>
      </c>
      <c r="H346" s="3">
        <v>1.1746209999999999</v>
      </c>
      <c r="I346" s="30">
        <v>85.588300000000004</v>
      </c>
      <c r="J346" s="30"/>
      <c r="K346" s="30">
        <v>13444.459000000001</v>
      </c>
      <c r="L346" s="30">
        <v>13976.335999999999</v>
      </c>
      <c r="M346" s="30">
        <v>0</v>
      </c>
      <c r="N346" s="30"/>
      <c r="O346" s="30"/>
      <c r="P346" s="30"/>
      <c r="Q346" s="30"/>
      <c r="R346" s="30"/>
      <c r="Z346" s="3"/>
    </row>
    <row r="347" spans="1:26" x14ac:dyDescent="0.25">
      <c r="A347" s="30">
        <v>2014</v>
      </c>
      <c r="B347" s="30" t="s">
        <v>24</v>
      </c>
      <c r="C347" s="30" t="s">
        <v>9</v>
      </c>
      <c r="D347" s="30" t="s">
        <v>13</v>
      </c>
      <c r="E347" s="30">
        <v>19</v>
      </c>
      <c r="F347" s="12" t="str">
        <f t="shared" si="5"/>
        <v>2014Stockton1-in-10May Peak19</v>
      </c>
      <c r="G347" s="30">
        <v>3.0518100000000001</v>
      </c>
      <c r="H347" s="3">
        <v>3.2633540000000001</v>
      </c>
      <c r="I347" s="30">
        <v>97.519499999999994</v>
      </c>
      <c r="J347" s="30">
        <v>3.5445699999999997E-2</v>
      </c>
      <c r="K347" s="30">
        <v>13444.459000000001</v>
      </c>
      <c r="L347" s="30">
        <v>13976.335999999999</v>
      </c>
      <c r="M347" s="30">
        <v>-0.2115445</v>
      </c>
      <c r="N347" s="30">
        <v>-0.25696999999999998</v>
      </c>
      <c r="O347" s="30">
        <v>-0.23013230000000001</v>
      </c>
      <c r="P347" s="30">
        <v>-0.2115445</v>
      </c>
      <c r="Q347" s="30">
        <v>-0.19295680000000001</v>
      </c>
      <c r="R347" s="30">
        <v>-0.16611899999999999</v>
      </c>
      <c r="Z347" s="3"/>
    </row>
    <row r="348" spans="1:26" x14ac:dyDescent="0.25">
      <c r="A348" s="30">
        <v>2014</v>
      </c>
      <c r="B348" s="30" t="s">
        <v>24</v>
      </c>
      <c r="C348" s="30" t="s">
        <v>9</v>
      </c>
      <c r="D348" s="30" t="s">
        <v>13</v>
      </c>
      <c r="E348" s="30">
        <v>23</v>
      </c>
      <c r="F348" s="12" t="str">
        <f t="shared" si="5"/>
        <v>2014Stockton1-in-10May Peak23</v>
      </c>
      <c r="G348" s="30">
        <v>1.7530570000000001</v>
      </c>
      <c r="H348" s="3">
        <v>1.805102</v>
      </c>
      <c r="I348" s="30">
        <v>81.931200000000004</v>
      </c>
      <c r="J348" s="30">
        <v>8.7203999999999997E-3</v>
      </c>
      <c r="K348" s="30">
        <v>13444.459000000001</v>
      </c>
      <c r="L348" s="30">
        <v>13976.335999999999</v>
      </c>
      <c r="M348" s="30">
        <v>-5.2044600000000003E-2</v>
      </c>
      <c r="N348" s="30">
        <v>-6.3220299999999993E-2</v>
      </c>
      <c r="O348" s="30">
        <v>-5.6617599999999997E-2</v>
      </c>
      <c r="P348" s="30">
        <v>-5.2044600000000003E-2</v>
      </c>
      <c r="Q348" s="30">
        <v>-4.7471600000000003E-2</v>
      </c>
      <c r="R348" s="30">
        <v>-4.0869000000000003E-2</v>
      </c>
      <c r="Z348" s="3"/>
    </row>
    <row r="349" spans="1:26" x14ac:dyDescent="0.25">
      <c r="A349" s="30">
        <v>2014</v>
      </c>
      <c r="B349" s="30" t="s">
        <v>24</v>
      </c>
      <c r="C349" s="30" t="s">
        <v>9</v>
      </c>
      <c r="D349" s="30" t="s">
        <v>13</v>
      </c>
      <c r="E349" s="30">
        <v>2</v>
      </c>
      <c r="F349" s="12" t="str">
        <f t="shared" si="5"/>
        <v>2014Stockton1-in-10May Peak2</v>
      </c>
      <c r="G349" s="30">
        <v>0.90280720000000003</v>
      </c>
      <c r="H349" s="3">
        <v>0.90280720000000003</v>
      </c>
      <c r="I349" s="30">
        <v>78.323400000000007</v>
      </c>
      <c r="J349" s="30"/>
      <c r="K349" s="30">
        <v>13444.459000000001</v>
      </c>
      <c r="L349" s="30">
        <v>13976.335999999999</v>
      </c>
      <c r="M349" s="30">
        <v>0</v>
      </c>
      <c r="N349" s="30"/>
      <c r="O349" s="30"/>
      <c r="P349" s="30"/>
      <c r="Q349" s="30"/>
      <c r="R349" s="30"/>
      <c r="Z349" s="3"/>
    </row>
    <row r="350" spans="1:26" x14ac:dyDescent="0.25">
      <c r="A350" s="30">
        <v>2014</v>
      </c>
      <c r="B350" s="30" t="s">
        <v>24</v>
      </c>
      <c r="C350" s="30" t="s">
        <v>17</v>
      </c>
      <c r="D350" s="30" t="s">
        <v>13</v>
      </c>
      <c r="E350" s="30">
        <v>21</v>
      </c>
      <c r="F350" s="12" t="str">
        <f t="shared" si="5"/>
        <v>2014Stockton1-in-2May Peak21</v>
      </c>
      <c r="G350" s="30">
        <v>1.796133</v>
      </c>
      <c r="H350" s="3">
        <v>1.9380569999999999</v>
      </c>
      <c r="I350" s="30">
        <v>82.477099999999993</v>
      </c>
      <c r="J350" s="30">
        <v>2.3780200000000001E-2</v>
      </c>
      <c r="K350" s="30">
        <v>13444.459000000001</v>
      </c>
      <c r="L350" s="30">
        <v>13976.335999999999</v>
      </c>
      <c r="M350" s="30">
        <v>-0.1419233</v>
      </c>
      <c r="N350" s="30">
        <v>-0.17239889999999999</v>
      </c>
      <c r="O350" s="30">
        <v>-0.15439369999999999</v>
      </c>
      <c r="P350" s="30">
        <v>-0.1419233</v>
      </c>
      <c r="Q350" s="30">
        <v>-0.12945300000000001</v>
      </c>
      <c r="R350" s="30">
        <v>-0.1114478</v>
      </c>
      <c r="Z350" s="3"/>
    </row>
    <row r="351" spans="1:26" x14ac:dyDescent="0.25">
      <c r="A351" s="30">
        <v>2014</v>
      </c>
      <c r="B351" s="30" t="s">
        <v>24</v>
      </c>
      <c r="C351" s="30" t="s">
        <v>9</v>
      </c>
      <c r="D351" s="30" t="s">
        <v>13</v>
      </c>
      <c r="E351" s="30">
        <v>4</v>
      </c>
      <c r="F351" s="12" t="str">
        <f t="shared" si="5"/>
        <v>2014Stockton1-in-10May Peak4</v>
      </c>
      <c r="G351" s="30">
        <v>0.74810989999999999</v>
      </c>
      <c r="H351" s="3">
        <v>0.74810989999999999</v>
      </c>
      <c r="I351" s="30">
        <v>75.019499999999994</v>
      </c>
      <c r="J351" s="30"/>
      <c r="K351" s="30">
        <v>13444.459000000001</v>
      </c>
      <c r="L351" s="30">
        <v>13976.335999999999</v>
      </c>
      <c r="M351" s="30">
        <v>0</v>
      </c>
      <c r="N351" s="30"/>
      <c r="O351" s="30"/>
      <c r="P351" s="30"/>
      <c r="Q351" s="30"/>
      <c r="R351" s="30"/>
      <c r="Z351" s="3"/>
    </row>
    <row r="352" spans="1:26" x14ac:dyDescent="0.25">
      <c r="A352" s="30">
        <v>2014</v>
      </c>
      <c r="B352" s="30" t="s">
        <v>24</v>
      </c>
      <c r="C352" s="30" t="s">
        <v>9</v>
      </c>
      <c r="D352" s="30" t="s">
        <v>13</v>
      </c>
      <c r="E352" s="30">
        <v>9</v>
      </c>
      <c r="F352" s="12" t="str">
        <f t="shared" si="5"/>
        <v>2014Stockton1-in-10May Peak9</v>
      </c>
      <c r="G352" s="30">
        <v>0.98863780000000001</v>
      </c>
      <c r="H352" s="3">
        <v>0.98863780000000001</v>
      </c>
      <c r="I352" s="30">
        <v>78.630700000000004</v>
      </c>
      <c r="J352" s="30"/>
      <c r="K352" s="30">
        <v>13444.459000000001</v>
      </c>
      <c r="L352" s="30">
        <v>13976.335999999999</v>
      </c>
      <c r="M352" s="30">
        <v>0</v>
      </c>
      <c r="N352" s="30"/>
      <c r="O352" s="30"/>
      <c r="P352" s="30"/>
      <c r="Q352" s="30"/>
      <c r="R352" s="30"/>
      <c r="Z352" s="3"/>
    </row>
    <row r="353" spans="1:26" x14ac:dyDescent="0.25">
      <c r="A353" s="30">
        <v>2014</v>
      </c>
      <c r="B353" s="30" t="s">
        <v>24</v>
      </c>
      <c r="C353" s="30" t="s">
        <v>17</v>
      </c>
      <c r="D353" s="30" t="s">
        <v>13</v>
      </c>
      <c r="E353" s="30">
        <v>2</v>
      </c>
      <c r="F353" s="12" t="str">
        <f t="shared" si="5"/>
        <v>2014Stockton1-in-2May Peak2</v>
      </c>
      <c r="G353" s="30">
        <v>0.63695690000000005</v>
      </c>
      <c r="H353" s="3">
        <v>0.63695690000000005</v>
      </c>
      <c r="I353" s="30">
        <v>69.977099999999993</v>
      </c>
      <c r="J353" s="30"/>
      <c r="K353" s="30">
        <v>13444.459000000001</v>
      </c>
      <c r="L353" s="30">
        <v>13976.335999999999</v>
      </c>
      <c r="M353" s="30">
        <v>0</v>
      </c>
      <c r="N353" s="30"/>
      <c r="O353" s="30"/>
      <c r="P353" s="30"/>
      <c r="Q353" s="30"/>
      <c r="R353" s="30"/>
      <c r="Z353" s="3"/>
    </row>
    <row r="354" spans="1:26" x14ac:dyDescent="0.25">
      <c r="A354" s="30">
        <v>2014</v>
      </c>
      <c r="B354" s="30" t="s">
        <v>24</v>
      </c>
      <c r="C354" s="30" t="s">
        <v>17</v>
      </c>
      <c r="D354" s="30" t="s">
        <v>13</v>
      </c>
      <c r="E354" s="30">
        <v>10</v>
      </c>
      <c r="F354" s="12" t="str">
        <f t="shared" si="5"/>
        <v>2014Stockton1-in-2May Peak10</v>
      </c>
      <c r="G354" s="30">
        <v>0.7650863</v>
      </c>
      <c r="H354" s="3">
        <v>0.7650863</v>
      </c>
      <c r="I354" s="30">
        <v>74.176599999999993</v>
      </c>
      <c r="J354" s="30"/>
      <c r="K354" s="30">
        <v>13444.459000000001</v>
      </c>
      <c r="L354" s="30">
        <v>13976.335999999999</v>
      </c>
      <c r="M354" s="30">
        <v>0</v>
      </c>
      <c r="N354" s="30"/>
      <c r="O354" s="30"/>
      <c r="P354" s="30"/>
      <c r="Q354" s="30"/>
      <c r="R354" s="30"/>
      <c r="Z354" s="3"/>
    </row>
    <row r="355" spans="1:26" x14ac:dyDescent="0.25">
      <c r="A355" s="30">
        <v>2014</v>
      </c>
      <c r="B355" s="30" t="s">
        <v>24</v>
      </c>
      <c r="C355" s="30" t="s">
        <v>17</v>
      </c>
      <c r="D355" s="30" t="s">
        <v>13</v>
      </c>
      <c r="E355" s="30">
        <v>18</v>
      </c>
      <c r="F355" s="12" t="str">
        <f t="shared" si="5"/>
        <v>2014Stockton1-in-2May Peak18</v>
      </c>
      <c r="G355" s="30">
        <v>2.1896110000000002</v>
      </c>
      <c r="H355" s="3">
        <v>1.7242489999999999</v>
      </c>
      <c r="I355" s="30">
        <v>90.5</v>
      </c>
      <c r="J355" s="30">
        <v>0.14311189999999999</v>
      </c>
      <c r="K355" s="30">
        <v>13444.459000000001</v>
      </c>
      <c r="L355" s="30">
        <v>13976.335999999999</v>
      </c>
      <c r="M355" s="30">
        <v>0.46536230000000001</v>
      </c>
      <c r="N355" s="30">
        <v>0.28195710000000002</v>
      </c>
      <c r="O355" s="30">
        <v>0.39031440000000001</v>
      </c>
      <c r="P355" s="30">
        <v>0.46536230000000001</v>
      </c>
      <c r="Q355" s="30">
        <v>0.54041030000000001</v>
      </c>
      <c r="R355" s="30">
        <v>0.6487676</v>
      </c>
      <c r="Z355" s="3"/>
    </row>
    <row r="356" spans="1:26" x14ac:dyDescent="0.25">
      <c r="A356" s="30">
        <v>2014</v>
      </c>
      <c r="B356" s="30" t="s">
        <v>24</v>
      </c>
      <c r="C356" s="30" t="s">
        <v>17</v>
      </c>
      <c r="D356" s="30" t="s">
        <v>13</v>
      </c>
      <c r="E356" s="30">
        <v>19</v>
      </c>
      <c r="F356" s="12" t="str">
        <f t="shared" si="5"/>
        <v>2014Stockton1-in-2May Peak19</v>
      </c>
      <c r="G356" s="30">
        <v>2.1531410000000002</v>
      </c>
      <c r="H356" s="3">
        <v>2.3646859999999998</v>
      </c>
      <c r="I356" s="30">
        <v>88.369299999999996</v>
      </c>
      <c r="J356" s="30">
        <v>3.5445699999999997E-2</v>
      </c>
      <c r="K356" s="30">
        <v>13444.459000000001</v>
      </c>
      <c r="L356" s="30">
        <v>13976.335999999999</v>
      </c>
      <c r="M356" s="30">
        <v>-0.2115445</v>
      </c>
      <c r="N356" s="30">
        <v>-0.25696999999999998</v>
      </c>
      <c r="O356" s="30">
        <v>-0.23013230000000001</v>
      </c>
      <c r="P356" s="30">
        <v>-0.2115445</v>
      </c>
      <c r="Q356" s="30">
        <v>-0.19295680000000001</v>
      </c>
      <c r="R356" s="30">
        <v>-0.16611899999999999</v>
      </c>
      <c r="Z356" s="3"/>
    </row>
    <row r="357" spans="1:26" x14ac:dyDescent="0.25">
      <c r="A357" s="30">
        <v>2014</v>
      </c>
      <c r="B357" s="30" t="s">
        <v>24</v>
      </c>
      <c r="C357" s="30" t="s">
        <v>9</v>
      </c>
      <c r="D357" s="30" t="s">
        <v>13</v>
      </c>
      <c r="E357" s="30">
        <v>13</v>
      </c>
      <c r="F357" s="12" t="str">
        <f t="shared" si="5"/>
        <v>2014Stockton1-in-10May Peak13</v>
      </c>
      <c r="G357" s="30">
        <v>1.664879</v>
      </c>
      <c r="H357" s="3">
        <v>1.664879</v>
      </c>
      <c r="I357" s="30">
        <v>90.761499999999998</v>
      </c>
      <c r="J357" s="30"/>
      <c r="K357" s="30">
        <v>13444.459000000001</v>
      </c>
      <c r="L357" s="30">
        <v>13976.335999999999</v>
      </c>
      <c r="M357" s="30">
        <v>0</v>
      </c>
      <c r="N357" s="30"/>
      <c r="O357" s="30"/>
      <c r="P357" s="30"/>
      <c r="Q357" s="30"/>
      <c r="R357" s="30"/>
      <c r="Z357" s="3"/>
    </row>
    <row r="358" spans="1:26" x14ac:dyDescent="0.25">
      <c r="A358" s="30">
        <v>2014</v>
      </c>
      <c r="B358" s="30" t="s">
        <v>24</v>
      </c>
      <c r="C358" s="30" t="s">
        <v>9</v>
      </c>
      <c r="D358" s="30" t="s">
        <v>13</v>
      </c>
      <c r="E358" s="30">
        <v>7</v>
      </c>
      <c r="F358" s="12" t="str">
        <f t="shared" si="5"/>
        <v>2014Stockton1-in-10May Peak7</v>
      </c>
      <c r="G358" s="30">
        <v>0.86843139999999996</v>
      </c>
      <c r="H358" s="3">
        <v>0.86843139999999996</v>
      </c>
      <c r="I358" s="30">
        <v>72.584800000000001</v>
      </c>
      <c r="J358" s="30"/>
      <c r="K358" s="30">
        <v>13444.459000000001</v>
      </c>
      <c r="L358" s="30">
        <v>13976.335999999999</v>
      </c>
      <c r="M358" s="30">
        <v>0</v>
      </c>
      <c r="N358" s="30"/>
      <c r="O358" s="30"/>
      <c r="P358" s="30"/>
      <c r="Q358" s="30"/>
      <c r="R358" s="30"/>
      <c r="Z358" s="3"/>
    </row>
    <row r="359" spans="1:26" x14ac:dyDescent="0.25">
      <c r="A359" s="30">
        <v>2014</v>
      </c>
      <c r="B359" s="30" t="s">
        <v>24</v>
      </c>
      <c r="C359" s="30" t="s">
        <v>17</v>
      </c>
      <c r="D359" s="30" t="s">
        <v>13</v>
      </c>
      <c r="E359" s="30">
        <v>23</v>
      </c>
      <c r="F359" s="12" t="str">
        <f t="shared" si="5"/>
        <v>2014Stockton1-in-2May Peak23</v>
      </c>
      <c r="G359" s="30">
        <v>1.2368330000000001</v>
      </c>
      <c r="H359" s="3">
        <v>1.288878</v>
      </c>
      <c r="I359" s="30">
        <v>74.892200000000003</v>
      </c>
      <c r="J359" s="30">
        <v>8.7203999999999997E-3</v>
      </c>
      <c r="K359" s="30">
        <v>13444.459000000001</v>
      </c>
      <c r="L359" s="30">
        <v>13976.335999999999</v>
      </c>
      <c r="M359" s="30">
        <v>-5.2044600000000003E-2</v>
      </c>
      <c r="N359" s="30">
        <v>-6.3220299999999993E-2</v>
      </c>
      <c r="O359" s="30">
        <v>-5.6617599999999997E-2</v>
      </c>
      <c r="P359" s="30">
        <v>-5.2044600000000003E-2</v>
      </c>
      <c r="Q359" s="30">
        <v>-4.7471600000000003E-2</v>
      </c>
      <c r="R359" s="30">
        <v>-4.0869000000000003E-2</v>
      </c>
      <c r="Z359" s="3"/>
    </row>
    <row r="360" spans="1:26" x14ac:dyDescent="0.25">
      <c r="A360" s="30">
        <v>2014</v>
      </c>
      <c r="B360" s="30" t="s">
        <v>24</v>
      </c>
      <c r="C360" s="30" t="s">
        <v>9</v>
      </c>
      <c r="D360" s="30" t="s">
        <v>13</v>
      </c>
      <c r="E360" s="30">
        <v>22</v>
      </c>
      <c r="F360" s="12" t="str">
        <f t="shared" si="5"/>
        <v>2014Stockton1-in-10May Peak22</v>
      </c>
      <c r="G360" s="30">
        <v>2.2030419999999999</v>
      </c>
      <c r="H360" s="3">
        <v>2.2916069999999999</v>
      </c>
      <c r="I360" s="30">
        <v>85.365799999999993</v>
      </c>
      <c r="J360" s="30">
        <v>1.48396E-2</v>
      </c>
      <c r="K360" s="30">
        <v>13444.459000000001</v>
      </c>
      <c r="L360" s="30">
        <v>13976.335999999999</v>
      </c>
      <c r="M360" s="30">
        <v>-8.8564900000000002E-2</v>
      </c>
      <c r="N360" s="30">
        <v>-0.1075826</v>
      </c>
      <c r="O360" s="30">
        <v>-9.6346799999999996E-2</v>
      </c>
      <c r="P360" s="30">
        <v>-8.8564900000000002E-2</v>
      </c>
      <c r="Q360" s="30">
        <v>-8.0782999999999994E-2</v>
      </c>
      <c r="R360" s="30">
        <v>-6.9547100000000001E-2</v>
      </c>
      <c r="Z360" s="3"/>
    </row>
    <row r="361" spans="1:26" x14ac:dyDescent="0.25">
      <c r="A361" s="30">
        <v>2014</v>
      </c>
      <c r="B361" s="30" t="s">
        <v>24</v>
      </c>
      <c r="C361" s="30" t="s">
        <v>17</v>
      </c>
      <c r="D361" s="30" t="s">
        <v>13</v>
      </c>
      <c r="E361" s="30">
        <v>8</v>
      </c>
      <c r="F361" s="12" t="str">
        <f t="shared" si="5"/>
        <v>2014Stockton1-in-2May Peak8</v>
      </c>
      <c r="G361" s="30">
        <v>0.66363430000000001</v>
      </c>
      <c r="H361" s="3">
        <v>0.66363430000000001</v>
      </c>
      <c r="I361" s="30">
        <v>66.219099999999997</v>
      </c>
      <c r="J361" s="30"/>
      <c r="K361" s="30">
        <v>13444.459000000001</v>
      </c>
      <c r="L361" s="30">
        <v>13976.335999999999</v>
      </c>
      <c r="M361" s="30">
        <v>0</v>
      </c>
      <c r="N361" s="30"/>
      <c r="O361" s="30"/>
      <c r="P361" s="30"/>
      <c r="Q361" s="30"/>
      <c r="R361" s="30"/>
      <c r="Z361" s="3"/>
    </row>
    <row r="362" spans="1:26" x14ac:dyDescent="0.25">
      <c r="A362" s="30">
        <v>2014</v>
      </c>
      <c r="B362" s="30" t="s">
        <v>24</v>
      </c>
      <c r="C362" s="30" t="s">
        <v>17</v>
      </c>
      <c r="D362" s="30" t="s">
        <v>13</v>
      </c>
      <c r="E362" s="30">
        <v>22</v>
      </c>
      <c r="F362" s="12" t="str">
        <f t="shared" si="5"/>
        <v>2014Stockton1-in-2May Peak22</v>
      </c>
      <c r="G362" s="30">
        <v>1.554311</v>
      </c>
      <c r="H362" s="3">
        <v>1.642876</v>
      </c>
      <c r="I362" s="30">
        <v>78.673199999999994</v>
      </c>
      <c r="J362" s="30">
        <v>1.48396E-2</v>
      </c>
      <c r="K362" s="30">
        <v>13444.459000000001</v>
      </c>
      <c r="L362" s="30">
        <v>13976.335999999999</v>
      </c>
      <c r="M362" s="30">
        <v>-8.8564900000000002E-2</v>
      </c>
      <c r="N362" s="30">
        <v>-0.1075826</v>
      </c>
      <c r="O362" s="30">
        <v>-9.6346799999999996E-2</v>
      </c>
      <c r="P362" s="30">
        <v>-8.8564900000000002E-2</v>
      </c>
      <c r="Q362" s="30">
        <v>-8.0782999999999994E-2</v>
      </c>
      <c r="R362" s="30">
        <v>-6.9547100000000001E-2</v>
      </c>
      <c r="Z362" s="3"/>
    </row>
    <row r="363" spans="1:26" x14ac:dyDescent="0.25">
      <c r="A363" s="30">
        <v>2014</v>
      </c>
      <c r="B363" s="30" t="s">
        <v>24</v>
      </c>
      <c r="C363" s="30" t="s">
        <v>17</v>
      </c>
      <c r="D363" s="30" t="s">
        <v>13</v>
      </c>
      <c r="E363" s="30">
        <v>14</v>
      </c>
      <c r="F363" s="12" t="str">
        <f t="shared" si="5"/>
        <v>2014Stockton1-in-2May Peak14</v>
      </c>
      <c r="G363" s="30">
        <v>1.3795379999999999</v>
      </c>
      <c r="H363" s="3">
        <v>1.1167879999999999</v>
      </c>
      <c r="I363" s="30">
        <v>88.326800000000006</v>
      </c>
      <c r="J363" s="30">
        <v>8.0802799999999994E-2</v>
      </c>
      <c r="K363" s="30">
        <v>13444.459000000001</v>
      </c>
      <c r="L363" s="30">
        <v>13976.335999999999</v>
      </c>
      <c r="M363" s="30">
        <v>0.26274960000000003</v>
      </c>
      <c r="N363" s="30">
        <v>0.15919659999999999</v>
      </c>
      <c r="O363" s="30">
        <v>0.2203765</v>
      </c>
      <c r="P363" s="30">
        <v>0.26274960000000003</v>
      </c>
      <c r="Q363" s="30">
        <v>0.30512260000000002</v>
      </c>
      <c r="R363" s="30">
        <v>0.36630249999999998</v>
      </c>
      <c r="Z363" s="3"/>
    </row>
    <row r="364" spans="1:26" x14ac:dyDescent="0.25">
      <c r="A364" s="30">
        <v>2014</v>
      </c>
      <c r="B364" s="30" t="s">
        <v>24</v>
      </c>
      <c r="C364" s="30" t="s">
        <v>17</v>
      </c>
      <c r="D364" s="30" t="s">
        <v>13</v>
      </c>
      <c r="E364" s="30">
        <v>5</v>
      </c>
      <c r="F364" s="12" t="str">
        <f t="shared" si="5"/>
        <v>2014Stockton1-in-2May Peak5</v>
      </c>
      <c r="G364" s="30">
        <v>0.51815920000000004</v>
      </c>
      <c r="H364" s="3">
        <v>0.51815920000000004</v>
      </c>
      <c r="I364" s="30">
        <v>66.607799999999997</v>
      </c>
      <c r="J364" s="30"/>
      <c r="K364" s="30">
        <v>13444.459000000001</v>
      </c>
      <c r="L364" s="30">
        <v>13976.335999999999</v>
      </c>
      <c r="M364" s="30">
        <v>0</v>
      </c>
      <c r="N364" s="30"/>
      <c r="O364" s="30"/>
      <c r="P364" s="30"/>
      <c r="Q364" s="30"/>
      <c r="R364" s="30"/>
      <c r="Z364" s="3"/>
    </row>
    <row r="365" spans="1:26" x14ac:dyDescent="0.25">
      <c r="A365" s="30">
        <v>2014</v>
      </c>
      <c r="B365" s="30" t="s">
        <v>24</v>
      </c>
      <c r="C365" s="30" t="s">
        <v>9</v>
      </c>
      <c r="D365" s="30" t="s">
        <v>13</v>
      </c>
      <c r="E365" s="30">
        <v>21</v>
      </c>
      <c r="F365" s="12" t="str">
        <f t="shared" si="5"/>
        <v>2014Stockton1-in-10May Peak21</v>
      </c>
      <c r="G365" s="30">
        <v>2.5457960000000002</v>
      </c>
      <c r="H365" s="3">
        <v>2.687719</v>
      </c>
      <c r="I365" s="30">
        <v>89.192599999999999</v>
      </c>
      <c r="J365" s="30">
        <v>2.3780200000000001E-2</v>
      </c>
      <c r="K365" s="30">
        <v>13444.459000000001</v>
      </c>
      <c r="L365" s="30">
        <v>13976.335999999999</v>
      </c>
      <c r="M365" s="30">
        <v>-0.14192340000000001</v>
      </c>
      <c r="N365" s="30">
        <v>-0.172399</v>
      </c>
      <c r="O365" s="30">
        <v>-0.1543938</v>
      </c>
      <c r="P365" s="30">
        <v>-0.14192340000000001</v>
      </c>
      <c r="Q365" s="30">
        <v>-0.12945309999999999</v>
      </c>
      <c r="R365" s="30">
        <v>-0.1114479</v>
      </c>
      <c r="Z365" s="3"/>
    </row>
    <row r="366" spans="1:26" x14ac:dyDescent="0.25">
      <c r="A366" s="30">
        <v>2014</v>
      </c>
      <c r="B366" s="30" t="s">
        <v>24</v>
      </c>
      <c r="C366" s="30" t="s">
        <v>9</v>
      </c>
      <c r="D366" s="30" t="s">
        <v>13</v>
      </c>
      <c r="E366" s="30">
        <v>18</v>
      </c>
      <c r="F366" s="12" t="str">
        <f t="shared" si="5"/>
        <v>2014Stockton1-in-10May Peak18</v>
      </c>
      <c r="G366" s="30">
        <v>3.1035010000000001</v>
      </c>
      <c r="H366" s="3">
        <v>2.3974220000000002</v>
      </c>
      <c r="I366" s="30">
        <v>98.280900000000003</v>
      </c>
      <c r="J366" s="30">
        <v>0.15130379999999999</v>
      </c>
      <c r="K366" s="30">
        <v>13444.459000000001</v>
      </c>
      <c r="L366" s="30">
        <v>13976.335999999999</v>
      </c>
      <c r="M366" s="30">
        <v>0.70607949999999997</v>
      </c>
      <c r="N366" s="30">
        <v>0.51217590000000002</v>
      </c>
      <c r="O366" s="30">
        <v>0.62673570000000001</v>
      </c>
      <c r="P366" s="30">
        <v>0.70607949999999997</v>
      </c>
      <c r="Q366" s="30">
        <v>0.78542330000000005</v>
      </c>
      <c r="R366" s="30">
        <v>0.89998310000000004</v>
      </c>
      <c r="Z366" s="3"/>
    </row>
    <row r="367" spans="1:26" x14ac:dyDescent="0.25">
      <c r="A367" s="30">
        <v>2014</v>
      </c>
      <c r="B367" s="30" t="s">
        <v>24</v>
      </c>
      <c r="C367" s="30" t="s">
        <v>9</v>
      </c>
      <c r="D367" s="30" t="s">
        <v>13</v>
      </c>
      <c r="E367" s="30">
        <v>24</v>
      </c>
      <c r="F367" s="12" t="str">
        <f t="shared" si="5"/>
        <v>2014Stockton1-in-10May Peak24</v>
      </c>
      <c r="G367" s="30">
        <v>1.351612</v>
      </c>
      <c r="H367" s="3">
        <v>1.394012</v>
      </c>
      <c r="I367" s="30">
        <v>79.627300000000005</v>
      </c>
      <c r="J367" s="30">
        <v>7.1044000000000003E-3</v>
      </c>
      <c r="K367" s="30">
        <v>13444.459000000001</v>
      </c>
      <c r="L367" s="30">
        <v>13976.335999999999</v>
      </c>
      <c r="M367" s="30">
        <v>-4.2399800000000001E-2</v>
      </c>
      <c r="N367" s="30">
        <v>-5.1504399999999999E-2</v>
      </c>
      <c r="O367" s="30">
        <v>-4.6125300000000001E-2</v>
      </c>
      <c r="P367" s="30">
        <v>-4.2399800000000001E-2</v>
      </c>
      <c r="Q367" s="30">
        <v>-3.8674199999999999E-2</v>
      </c>
      <c r="R367" s="30">
        <v>-3.3295199999999997E-2</v>
      </c>
      <c r="Z367" s="3"/>
    </row>
    <row r="368" spans="1:26" x14ac:dyDescent="0.25">
      <c r="A368" s="30">
        <v>2014</v>
      </c>
      <c r="B368" s="30" t="s">
        <v>24</v>
      </c>
      <c r="C368" s="30" t="s">
        <v>17</v>
      </c>
      <c r="D368" s="30" t="s">
        <v>13</v>
      </c>
      <c r="E368" s="30">
        <v>1</v>
      </c>
      <c r="F368" s="12" t="str">
        <f t="shared" si="5"/>
        <v>2014Stockton1-in-2May Peak1</v>
      </c>
      <c r="G368" s="30">
        <v>0.75008920000000001</v>
      </c>
      <c r="H368" s="3">
        <v>0.75008920000000001</v>
      </c>
      <c r="I368" s="30">
        <v>71.780900000000003</v>
      </c>
      <c r="J368" s="30"/>
      <c r="K368" s="30">
        <v>13444.459000000001</v>
      </c>
      <c r="L368" s="30">
        <v>13976.335999999999</v>
      </c>
      <c r="M368" s="30">
        <v>0</v>
      </c>
      <c r="N368" s="30"/>
      <c r="O368" s="30"/>
      <c r="P368" s="30"/>
      <c r="Q368" s="30"/>
      <c r="R368" s="30"/>
      <c r="Z368" s="3"/>
    </row>
    <row r="369" spans="1:26" x14ac:dyDescent="0.25">
      <c r="A369" s="30">
        <v>2014</v>
      </c>
      <c r="B369" s="30" t="s">
        <v>24</v>
      </c>
      <c r="C369" s="30" t="s">
        <v>9</v>
      </c>
      <c r="D369" s="30" t="s">
        <v>13</v>
      </c>
      <c r="E369" s="30">
        <v>11</v>
      </c>
      <c r="F369" s="12" t="str">
        <f t="shared" si="5"/>
        <v>2014Stockton1-in-10May Peak11</v>
      </c>
      <c r="G369" s="30">
        <v>1.221344</v>
      </c>
      <c r="H369" s="3">
        <v>1.221344</v>
      </c>
      <c r="I369" s="30">
        <v>85.088300000000004</v>
      </c>
      <c r="J369" s="30"/>
      <c r="K369" s="30">
        <v>13444.459000000001</v>
      </c>
      <c r="L369" s="30">
        <v>13976.335999999999</v>
      </c>
      <c r="M369" s="30">
        <v>0</v>
      </c>
      <c r="N369" s="30"/>
      <c r="O369" s="30"/>
      <c r="P369" s="30"/>
      <c r="Q369" s="30"/>
      <c r="R369" s="30"/>
      <c r="Z369" s="3"/>
    </row>
    <row r="370" spans="1:26" x14ac:dyDescent="0.25">
      <c r="A370" s="30">
        <v>2014</v>
      </c>
      <c r="B370" s="30" t="s">
        <v>24</v>
      </c>
      <c r="C370" s="30" t="s">
        <v>9</v>
      </c>
      <c r="D370" s="30" t="s">
        <v>13</v>
      </c>
      <c r="E370" s="30">
        <v>17</v>
      </c>
      <c r="F370" s="12" t="str">
        <f t="shared" si="5"/>
        <v>2014Stockton1-in-10May Peak17</v>
      </c>
      <c r="G370" s="30">
        <v>2.9295589999999998</v>
      </c>
      <c r="H370" s="3">
        <v>2.204914</v>
      </c>
      <c r="I370" s="30">
        <v>98.346299999999999</v>
      </c>
      <c r="J370" s="30">
        <v>0.15528210000000001</v>
      </c>
      <c r="K370" s="30">
        <v>13444.459000000001</v>
      </c>
      <c r="L370" s="30">
        <v>13976.335999999999</v>
      </c>
      <c r="M370" s="30">
        <v>0.72464490000000004</v>
      </c>
      <c r="N370" s="30">
        <v>0.52564290000000002</v>
      </c>
      <c r="O370" s="30">
        <v>0.64321490000000003</v>
      </c>
      <c r="P370" s="30">
        <v>0.72464490000000004</v>
      </c>
      <c r="Q370" s="30">
        <v>0.80607490000000004</v>
      </c>
      <c r="R370" s="30">
        <v>0.92364690000000005</v>
      </c>
      <c r="Z370" s="3"/>
    </row>
    <row r="371" spans="1:26" x14ac:dyDescent="0.25">
      <c r="A371" s="30">
        <v>2014</v>
      </c>
      <c r="B371" s="30" t="s">
        <v>24</v>
      </c>
      <c r="C371" s="30" t="s">
        <v>9</v>
      </c>
      <c r="D371" s="30" t="s">
        <v>13</v>
      </c>
      <c r="E371" s="30">
        <v>15</v>
      </c>
      <c r="F371" s="12" t="str">
        <f t="shared" si="5"/>
        <v>2014Stockton1-in-10May Peak15</v>
      </c>
      <c r="G371" s="30">
        <v>2.2675580000000002</v>
      </c>
      <c r="H371" s="3">
        <v>1.677951</v>
      </c>
      <c r="I371" s="30">
        <v>94.673199999999994</v>
      </c>
      <c r="J371" s="30">
        <v>0.12634519999999999</v>
      </c>
      <c r="K371" s="30">
        <v>13444.459000000001</v>
      </c>
      <c r="L371" s="30">
        <v>13976.335999999999</v>
      </c>
      <c r="M371" s="30">
        <v>0.58960699999999999</v>
      </c>
      <c r="N371" s="30">
        <v>0.42768899999999999</v>
      </c>
      <c r="O371" s="30">
        <v>0.52335149999999997</v>
      </c>
      <c r="P371" s="30">
        <v>0.58960699999999999</v>
      </c>
      <c r="Q371" s="30">
        <v>0.65586250000000001</v>
      </c>
      <c r="R371" s="30">
        <v>0.75152490000000005</v>
      </c>
      <c r="Z371" s="3"/>
    </row>
    <row r="372" spans="1:26" x14ac:dyDescent="0.25">
      <c r="A372" s="30">
        <v>2014</v>
      </c>
      <c r="B372" s="30" t="s">
        <v>24</v>
      </c>
      <c r="C372" s="30" t="s">
        <v>9</v>
      </c>
      <c r="D372" s="30" t="s">
        <v>13</v>
      </c>
      <c r="E372" s="30">
        <v>12</v>
      </c>
      <c r="F372" s="12" t="str">
        <f t="shared" si="5"/>
        <v>2014Stockton1-in-10May Peak12</v>
      </c>
      <c r="G372" s="30">
        <v>1.409259</v>
      </c>
      <c r="H372" s="3">
        <v>1.409259</v>
      </c>
      <c r="I372" s="30">
        <v>89.261499999999998</v>
      </c>
      <c r="J372" s="30"/>
      <c r="K372" s="30">
        <v>13444.459000000001</v>
      </c>
      <c r="L372" s="30">
        <v>13976.335999999999</v>
      </c>
      <c r="M372" s="30">
        <v>0</v>
      </c>
      <c r="N372" s="30"/>
      <c r="O372" s="30"/>
      <c r="P372" s="30"/>
      <c r="Q372" s="30"/>
      <c r="R372" s="30"/>
      <c r="Z372" s="3"/>
    </row>
    <row r="373" spans="1:26" x14ac:dyDescent="0.25">
      <c r="A373" s="30">
        <v>2014</v>
      </c>
      <c r="B373" s="30" t="s">
        <v>24</v>
      </c>
      <c r="C373" s="30" t="s">
        <v>9</v>
      </c>
      <c r="D373" s="30" t="s">
        <v>13</v>
      </c>
      <c r="E373" s="30">
        <v>10</v>
      </c>
      <c r="F373" s="12" t="str">
        <f t="shared" si="5"/>
        <v>2014Stockton1-in-10May Peak10</v>
      </c>
      <c r="G373" s="30">
        <v>1.0844149999999999</v>
      </c>
      <c r="H373" s="3">
        <v>1.0844149999999999</v>
      </c>
      <c r="I373" s="30">
        <v>81.957599999999999</v>
      </c>
      <c r="J373" s="30"/>
      <c r="K373" s="30">
        <v>13444.459000000001</v>
      </c>
      <c r="L373" s="30">
        <v>13976.335999999999</v>
      </c>
      <c r="M373" s="30">
        <v>0</v>
      </c>
      <c r="N373" s="30"/>
      <c r="O373" s="30"/>
      <c r="P373" s="30"/>
      <c r="Q373" s="30"/>
      <c r="R373" s="30"/>
      <c r="Z373" s="3"/>
    </row>
    <row r="374" spans="1:26" x14ac:dyDescent="0.25">
      <c r="A374" s="30">
        <v>2014</v>
      </c>
      <c r="B374" s="30" t="s">
        <v>24</v>
      </c>
      <c r="C374" s="30" t="s">
        <v>17</v>
      </c>
      <c r="D374" s="30" t="s">
        <v>13</v>
      </c>
      <c r="E374" s="30">
        <v>9</v>
      </c>
      <c r="F374" s="12" t="str">
        <f t="shared" si="5"/>
        <v>2014Stockton1-in-2May Peak9</v>
      </c>
      <c r="G374" s="30">
        <v>0.69751289999999999</v>
      </c>
      <c r="H374" s="3">
        <v>0.69751289999999999</v>
      </c>
      <c r="I374" s="30">
        <v>70.176599999999993</v>
      </c>
      <c r="J374" s="30"/>
      <c r="K374" s="30">
        <v>13444.459000000001</v>
      </c>
      <c r="L374" s="30">
        <v>13976.335999999999</v>
      </c>
      <c r="M374" s="30">
        <v>0</v>
      </c>
      <c r="N374" s="30"/>
      <c r="O374" s="30"/>
      <c r="P374" s="30"/>
      <c r="Q374" s="30"/>
      <c r="R374" s="30"/>
      <c r="Z374" s="3"/>
    </row>
    <row r="375" spans="1:26" x14ac:dyDescent="0.25">
      <c r="A375" s="30">
        <v>2014</v>
      </c>
      <c r="B375" s="30" t="s">
        <v>24</v>
      </c>
      <c r="C375" s="30" t="s">
        <v>17</v>
      </c>
      <c r="D375" s="30" t="s">
        <v>13</v>
      </c>
      <c r="E375" s="30">
        <v>17</v>
      </c>
      <c r="F375" s="12" t="str">
        <f t="shared" si="5"/>
        <v>2014Stockton1-in-2May Peak17</v>
      </c>
      <c r="G375" s="30">
        <v>2.0668899999999999</v>
      </c>
      <c r="H375" s="3">
        <v>1.562684</v>
      </c>
      <c r="I375" s="30">
        <v>91.434600000000003</v>
      </c>
      <c r="J375" s="30">
        <v>0.15505730000000001</v>
      </c>
      <c r="K375" s="30">
        <v>13444.459000000001</v>
      </c>
      <c r="L375" s="30">
        <v>13976.335999999999</v>
      </c>
      <c r="M375" s="30">
        <v>0.50420569999999998</v>
      </c>
      <c r="N375" s="30">
        <v>0.30549179999999998</v>
      </c>
      <c r="O375" s="30">
        <v>0.42289359999999998</v>
      </c>
      <c r="P375" s="30">
        <v>0.50420569999999998</v>
      </c>
      <c r="Q375" s="30">
        <v>0.58551779999999998</v>
      </c>
      <c r="R375" s="30">
        <v>0.70291959999999998</v>
      </c>
      <c r="Z375" s="3"/>
    </row>
    <row r="376" spans="1:26" x14ac:dyDescent="0.25">
      <c r="A376" s="30">
        <v>2014</v>
      </c>
      <c r="B376" s="30" t="s">
        <v>24</v>
      </c>
      <c r="C376" s="30" t="s">
        <v>17</v>
      </c>
      <c r="D376" s="30" t="s">
        <v>13</v>
      </c>
      <c r="E376" s="30">
        <v>4</v>
      </c>
      <c r="F376" s="12" t="str">
        <f t="shared" si="5"/>
        <v>2014Stockton1-in-2May Peak4</v>
      </c>
      <c r="G376" s="30">
        <v>0.52781339999999999</v>
      </c>
      <c r="H376" s="3">
        <v>0.52781339999999999</v>
      </c>
      <c r="I376" s="30">
        <v>66.607799999999997</v>
      </c>
      <c r="J376" s="30"/>
      <c r="K376" s="30">
        <v>13444.459000000001</v>
      </c>
      <c r="L376" s="30">
        <v>13976.335999999999</v>
      </c>
      <c r="M376" s="30">
        <v>0</v>
      </c>
      <c r="N376" s="30"/>
      <c r="O376" s="30"/>
      <c r="P376" s="30"/>
      <c r="Q376" s="30"/>
      <c r="R376" s="30"/>
      <c r="Z376" s="3"/>
    </row>
    <row r="377" spans="1:26" x14ac:dyDescent="0.25">
      <c r="A377" s="30">
        <v>2014</v>
      </c>
      <c r="B377" s="30" t="s">
        <v>24</v>
      </c>
      <c r="C377" s="30" t="s">
        <v>17</v>
      </c>
      <c r="D377" s="30" t="s">
        <v>13</v>
      </c>
      <c r="E377" s="30">
        <v>16</v>
      </c>
      <c r="F377" s="12" t="str">
        <f t="shared" si="5"/>
        <v>2014Stockton1-in-2May Peak16</v>
      </c>
      <c r="G377" s="30">
        <v>1.8514949999999999</v>
      </c>
      <c r="H377" s="3">
        <v>1.402444</v>
      </c>
      <c r="I377" s="30">
        <v>91.303899999999999</v>
      </c>
      <c r="J377" s="30">
        <v>0.13809569999999999</v>
      </c>
      <c r="K377" s="30">
        <v>13444.459000000001</v>
      </c>
      <c r="L377" s="30">
        <v>13976.335999999999</v>
      </c>
      <c r="M377" s="30">
        <v>0.44905109999999998</v>
      </c>
      <c r="N377" s="30">
        <v>0.27207429999999999</v>
      </c>
      <c r="O377" s="30">
        <v>0.37663370000000002</v>
      </c>
      <c r="P377" s="30">
        <v>0.44905109999999998</v>
      </c>
      <c r="Q377" s="30">
        <v>0.52146859999999995</v>
      </c>
      <c r="R377" s="30">
        <v>0.62602789999999997</v>
      </c>
      <c r="Z377" s="3"/>
    </row>
    <row r="378" spans="1:26" x14ac:dyDescent="0.25">
      <c r="A378" s="30">
        <v>2014</v>
      </c>
      <c r="B378" s="30" t="s">
        <v>24</v>
      </c>
      <c r="C378" s="30" t="s">
        <v>17</v>
      </c>
      <c r="D378" s="30" t="s">
        <v>13</v>
      </c>
      <c r="E378" s="30">
        <v>11</v>
      </c>
      <c r="F378" s="12" t="str">
        <f t="shared" si="5"/>
        <v>2014Stockton1-in-2May Peak11</v>
      </c>
      <c r="G378" s="30">
        <v>0.86169430000000002</v>
      </c>
      <c r="H378" s="3">
        <v>0.86169430000000002</v>
      </c>
      <c r="I378" s="30">
        <v>78.545900000000003</v>
      </c>
      <c r="J378" s="30"/>
      <c r="K378" s="30">
        <v>13444.459000000001</v>
      </c>
      <c r="L378" s="30">
        <v>13976.335999999999</v>
      </c>
      <c r="M378" s="30">
        <v>0</v>
      </c>
      <c r="N378" s="30"/>
      <c r="O378" s="30"/>
      <c r="P378" s="30"/>
      <c r="Q378" s="30"/>
      <c r="R378" s="30"/>
      <c r="Z378" s="3"/>
    </row>
    <row r="379" spans="1:26" x14ac:dyDescent="0.25">
      <c r="A379" s="30">
        <v>2014</v>
      </c>
      <c r="B379" s="30" t="s">
        <v>24</v>
      </c>
      <c r="C379" s="30" t="s">
        <v>9</v>
      </c>
      <c r="D379" s="30" t="s">
        <v>13</v>
      </c>
      <c r="E379" s="30">
        <v>6</v>
      </c>
      <c r="F379" s="12" t="str">
        <f t="shared" si="5"/>
        <v>2014Stockton1-in-10May Peak6</v>
      </c>
      <c r="G379" s="30">
        <v>0.76818220000000004</v>
      </c>
      <c r="H379" s="3">
        <v>0.76818220000000004</v>
      </c>
      <c r="I379" s="30">
        <v>73.323400000000007</v>
      </c>
      <c r="J379" s="30"/>
      <c r="K379" s="30">
        <v>13444.459000000001</v>
      </c>
      <c r="L379" s="30">
        <v>13976.335999999999</v>
      </c>
      <c r="M379" s="30">
        <v>0</v>
      </c>
      <c r="N379" s="30"/>
      <c r="O379" s="30"/>
      <c r="P379" s="30"/>
      <c r="Q379" s="30"/>
      <c r="R379" s="30"/>
      <c r="Z379" s="3"/>
    </row>
    <row r="380" spans="1:26" x14ac:dyDescent="0.25">
      <c r="A380" s="30">
        <v>2014</v>
      </c>
      <c r="B380" s="30" t="s">
        <v>24</v>
      </c>
      <c r="C380" s="30" t="s">
        <v>9</v>
      </c>
      <c r="D380" s="30" t="s">
        <v>13</v>
      </c>
      <c r="E380" s="30">
        <v>14</v>
      </c>
      <c r="F380" s="12" t="str">
        <f t="shared" si="5"/>
        <v>2014Stockton1-in-10May Peak14</v>
      </c>
      <c r="G380" s="30">
        <v>1.9553229999999999</v>
      </c>
      <c r="H380" s="3">
        <v>1.5686990000000001</v>
      </c>
      <c r="I380" s="30">
        <v>93.630700000000004</v>
      </c>
      <c r="J380" s="30">
        <v>8.28488E-2</v>
      </c>
      <c r="K380" s="30">
        <v>13444.459000000001</v>
      </c>
      <c r="L380" s="30">
        <v>13976.335999999999</v>
      </c>
      <c r="M380" s="30">
        <v>0.38662489999999999</v>
      </c>
      <c r="N380" s="30">
        <v>0.28044999999999998</v>
      </c>
      <c r="O380" s="30">
        <v>0.34317900000000001</v>
      </c>
      <c r="P380" s="30">
        <v>0.38662489999999999</v>
      </c>
      <c r="Q380" s="30">
        <v>0.43007089999999998</v>
      </c>
      <c r="R380" s="30">
        <v>0.49279990000000001</v>
      </c>
      <c r="Z380" s="3"/>
    </row>
    <row r="381" spans="1:26" x14ac:dyDescent="0.25">
      <c r="A381" s="30">
        <v>2014</v>
      </c>
      <c r="B381" s="30" t="s">
        <v>24</v>
      </c>
      <c r="C381" s="30" t="s">
        <v>9</v>
      </c>
      <c r="D381" s="30" t="s">
        <v>13</v>
      </c>
      <c r="E381" s="30">
        <v>1</v>
      </c>
      <c r="F381" s="12" t="str">
        <f t="shared" si="5"/>
        <v>2014Stockton1-in-10May Peak1</v>
      </c>
      <c r="G381" s="30">
        <v>1.063158</v>
      </c>
      <c r="H381" s="3">
        <v>1.063158</v>
      </c>
      <c r="I381" s="30">
        <v>78.823400000000007</v>
      </c>
      <c r="J381" s="30"/>
      <c r="K381" s="30">
        <v>13444.459000000001</v>
      </c>
      <c r="L381" s="30">
        <v>13976.335999999999</v>
      </c>
      <c r="M381" s="30">
        <v>0</v>
      </c>
      <c r="N381" s="30"/>
      <c r="O381" s="30"/>
      <c r="P381" s="30"/>
      <c r="Q381" s="30"/>
      <c r="R381" s="30"/>
      <c r="Z381" s="3"/>
    </row>
    <row r="382" spans="1:26" x14ac:dyDescent="0.25">
      <c r="A382" s="30">
        <v>2014</v>
      </c>
      <c r="B382" s="30" t="s">
        <v>24</v>
      </c>
      <c r="C382" s="30" t="s">
        <v>9</v>
      </c>
      <c r="D382" s="30" t="s">
        <v>13</v>
      </c>
      <c r="E382" s="30">
        <v>3</v>
      </c>
      <c r="F382" s="12" t="str">
        <f t="shared" si="5"/>
        <v>2014Stockton1-in-10May Peak3</v>
      </c>
      <c r="G382" s="30">
        <v>0.80336059999999998</v>
      </c>
      <c r="H382" s="3">
        <v>0.80336059999999998</v>
      </c>
      <c r="I382" s="30">
        <v>75.780900000000003</v>
      </c>
      <c r="J382" s="30"/>
      <c r="K382" s="30">
        <v>13444.459000000001</v>
      </c>
      <c r="L382" s="30">
        <v>13976.335999999999</v>
      </c>
      <c r="M382" s="30">
        <v>0</v>
      </c>
      <c r="N382" s="30"/>
      <c r="O382" s="30"/>
      <c r="P382" s="30"/>
      <c r="Q382" s="30"/>
      <c r="R382" s="30"/>
      <c r="Z382" s="3"/>
    </row>
    <row r="383" spans="1:26" x14ac:dyDescent="0.25">
      <c r="A383" s="30">
        <v>2014</v>
      </c>
      <c r="B383" s="30" t="s">
        <v>24</v>
      </c>
      <c r="C383" s="30" t="s">
        <v>17</v>
      </c>
      <c r="D383" s="30" t="s">
        <v>13</v>
      </c>
      <c r="E383" s="30">
        <v>7</v>
      </c>
      <c r="F383" s="12" t="str">
        <f t="shared" si="5"/>
        <v>2014Stockton1-in-2May Peak7</v>
      </c>
      <c r="G383" s="30">
        <v>0.61270369999999996</v>
      </c>
      <c r="H383" s="3">
        <v>0.61270369999999996</v>
      </c>
      <c r="I383" s="30">
        <v>65</v>
      </c>
      <c r="J383" s="30"/>
      <c r="K383" s="30">
        <v>13444.459000000001</v>
      </c>
      <c r="L383" s="30">
        <v>13976.335999999999</v>
      </c>
      <c r="M383" s="30">
        <v>0</v>
      </c>
      <c r="N383" s="30"/>
      <c r="O383" s="30"/>
      <c r="P383" s="30"/>
      <c r="Q383" s="30"/>
      <c r="R383" s="30"/>
      <c r="Z383" s="3"/>
    </row>
    <row r="384" spans="1:26" x14ac:dyDescent="0.25">
      <c r="A384" s="30">
        <v>2014</v>
      </c>
      <c r="B384" s="30" t="s">
        <v>24</v>
      </c>
      <c r="C384" s="30" t="s">
        <v>9</v>
      </c>
      <c r="D384" s="30" t="s">
        <v>13</v>
      </c>
      <c r="E384" s="30">
        <v>16</v>
      </c>
      <c r="F384" s="12" t="str">
        <f t="shared" si="5"/>
        <v>2014Stockton1-in-10May Peak16</v>
      </c>
      <c r="G384" s="30">
        <v>2.6242640000000002</v>
      </c>
      <c r="H384" s="3">
        <v>1.9304490000000001</v>
      </c>
      <c r="I384" s="30">
        <v>96.107799999999997</v>
      </c>
      <c r="J384" s="30">
        <v>0.14867549999999999</v>
      </c>
      <c r="K384" s="30">
        <v>13444.459000000001</v>
      </c>
      <c r="L384" s="30">
        <v>13976.335999999999</v>
      </c>
      <c r="M384" s="30">
        <v>0.6938145</v>
      </c>
      <c r="N384" s="30">
        <v>0.50327909999999998</v>
      </c>
      <c r="O384" s="30">
        <v>0.61584899999999998</v>
      </c>
      <c r="P384" s="30">
        <v>0.6938145</v>
      </c>
      <c r="Q384" s="30">
        <v>0.77178009999999997</v>
      </c>
      <c r="R384" s="30">
        <v>0.88434990000000002</v>
      </c>
      <c r="Z384" s="3"/>
    </row>
    <row r="385" spans="1:26" x14ac:dyDescent="0.25">
      <c r="A385" s="30">
        <v>2014</v>
      </c>
      <c r="B385" s="30" t="s">
        <v>24</v>
      </c>
      <c r="C385" s="30" t="s">
        <v>9</v>
      </c>
      <c r="D385" s="30" t="s">
        <v>13</v>
      </c>
      <c r="E385" s="30">
        <v>20</v>
      </c>
      <c r="F385" s="12" t="str">
        <f t="shared" si="5"/>
        <v>2014Stockton1-in-10May Peak20</v>
      </c>
      <c r="G385" s="30">
        <v>2.8402099999999999</v>
      </c>
      <c r="H385" s="3">
        <v>3.061016</v>
      </c>
      <c r="I385" s="30">
        <v>93.954099999999997</v>
      </c>
      <c r="J385" s="30">
        <v>3.69974E-2</v>
      </c>
      <c r="K385" s="30">
        <v>13444.459000000001</v>
      </c>
      <c r="L385" s="30">
        <v>13976.335999999999</v>
      </c>
      <c r="M385" s="30">
        <v>-0.22080520000000001</v>
      </c>
      <c r="N385" s="30">
        <v>-0.26821919999999999</v>
      </c>
      <c r="O385" s="30">
        <v>-0.24020659999999999</v>
      </c>
      <c r="P385" s="30">
        <v>-0.22080520000000001</v>
      </c>
      <c r="Q385" s="30">
        <v>-0.20140369999999999</v>
      </c>
      <c r="R385" s="30">
        <v>-0.17339109999999999</v>
      </c>
      <c r="Z385" s="3"/>
    </row>
    <row r="386" spans="1:26" x14ac:dyDescent="0.25">
      <c r="A386" s="30" t="s">
        <v>52</v>
      </c>
      <c r="B386" s="30" t="s">
        <v>8</v>
      </c>
      <c r="C386" s="30" t="s">
        <v>17</v>
      </c>
      <c r="D386" s="30" t="s">
        <v>13</v>
      </c>
      <c r="E386" s="30">
        <v>22</v>
      </c>
      <c r="F386" s="12" t="str">
        <f t="shared" si="5"/>
        <v>2015-2024All1-in-2May Peak22</v>
      </c>
      <c r="G386" s="30">
        <v>1.388088</v>
      </c>
      <c r="H386" s="3">
        <v>1.4530419999999999</v>
      </c>
      <c r="I386" s="30">
        <v>73.198400000000007</v>
      </c>
      <c r="J386" s="30">
        <v>1.01645E-2</v>
      </c>
      <c r="K386" s="30">
        <v>157979</v>
      </c>
      <c r="L386" s="30">
        <v>152809.37</v>
      </c>
      <c r="M386" s="30">
        <v>-6.4953800000000006E-2</v>
      </c>
      <c r="N386" s="30">
        <v>-7.79802E-2</v>
      </c>
      <c r="O386" s="30">
        <v>-7.0284100000000002E-2</v>
      </c>
      <c r="P386" s="30">
        <v>-6.4953800000000006E-2</v>
      </c>
      <c r="Q386" s="30">
        <v>-5.9623500000000003E-2</v>
      </c>
      <c r="R386" s="30">
        <v>-5.1927399999999999E-2</v>
      </c>
      <c r="Z386" s="3"/>
    </row>
    <row r="387" spans="1:26" x14ac:dyDescent="0.25">
      <c r="A387" s="30" t="s">
        <v>52</v>
      </c>
      <c r="B387" s="30" t="s">
        <v>8</v>
      </c>
      <c r="C387" s="30" t="s">
        <v>9</v>
      </c>
      <c r="D387" s="30" t="s">
        <v>13</v>
      </c>
      <c r="E387" s="30">
        <v>2</v>
      </c>
      <c r="F387" s="12" t="str">
        <f t="shared" ref="F387:F450" si="6">CONCATENATE(A387,B387,C387,D387,E387)</f>
        <v>2015-2024All1-in-10May Peak2</v>
      </c>
      <c r="G387" s="30">
        <v>0.83960089999999998</v>
      </c>
      <c r="H387" s="3">
        <v>0.83960089999999998</v>
      </c>
      <c r="I387" s="30">
        <v>72.125699999999995</v>
      </c>
      <c r="J387" s="30"/>
      <c r="K387" s="30">
        <v>157979</v>
      </c>
      <c r="L387" s="30">
        <v>152809.37</v>
      </c>
      <c r="M387" s="30">
        <v>0</v>
      </c>
      <c r="N387" s="30"/>
      <c r="O387" s="30"/>
      <c r="P387" s="30"/>
      <c r="Q387" s="30"/>
      <c r="R387" s="30"/>
      <c r="Z387" s="3"/>
    </row>
    <row r="388" spans="1:26" x14ac:dyDescent="0.25">
      <c r="A388" s="30" t="s">
        <v>52</v>
      </c>
      <c r="B388" s="30" t="s">
        <v>8</v>
      </c>
      <c r="C388" s="30" t="s">
        <v>17</v>
      </c>
      <c r="D388" s="30" t="s">
        <v>13</v>
      </c>
      <c r="E388" s="30">
        <v>6</v>
      </c>
      <c r="F388" s="12" t="str">
        <f t="shared" si="6"/>
        <v>2015-2024All1-in-2May Peak6</v>
      </c>
      <c r="G388" s="30">
        <v>0.49744529999999998</v>
      </c>
      <c r="H388" s="3">
        <v>0.49744529999999998</v>
      </c>
      <c r="I388" s="30">
        <v>62.105200000000004</v>
      </c>
      <c r="J388" s="30"/>
      <c r="K388" s="30">
        <v>157979</v>
      </c>
      <c r="L388" s="30">
        <v>152809.37</v>
      </c>
      <c r="M388" s="30">
        <v>0</v>
      </c>
      <c r="N388" s="30"/>
      <c r="O388" s="30"/>
      <c r="P388" s="30"/>
      <c r="Q388" s="30"/>
      <c r="R388" s="30"/>
      <c r="Z388" s="3"/>
    </row>
    <row r="389" spans="1:26" x14ac:dyDescent="0.25">
      <c r="A389" s="30" t="s">
        <v>52</v>
      </c>
      <c r="B389" s="30" t="s">
        <v>8</v>
      </c>
      <c r="C389" s="30" t="s">
        <v>17</v>
      </c>
      <c r="D389" s="30" t="s">
        <v>13</v>
      </c>
      <c r="E389" s="30">
        <v>16</v>
      </c>
      <c r="F389" s="12" t="str">
        <f t="shared" si="6"/>
        <v>2015-2024All1-in-2May Peak16</v>
      </c>
      <c r="G389" s="30">
        <v>1.602449</v>
      </c>
      <c r="H389" s="3">
        <v>1.2495510000000001</v>
      </c>
      <c r="I389" s="30">
        <v>86.745400000000004</v>
      </c>
      <c r="J389" s="30">
        <v>0.1337267</v>
      </c>
      <c r="K389" s="30">
        <v>157979</v>
      </c>
      <c r="L389" s="30">
        <v>152809.37</v>
      </c>
      <c r="M389" s="30">
        <v>0.3528984</v>
      </c>
      <c r="N389" s="30">
        <v>0.1815206</v>
      </c>
      <c r="O389" s="30">
        <v>0.28277200000000002</v>
      </c>
      <c r="P389" s="30">
        <v>0.3528984</v>
      </c>
      <c r="Q389" s="30">
        <v>0.42302469999999998</v>
      </c>
      <c r="R389" s="30">
        <v>0.52427610000000002</v>
      </c>
      <c r="Z389" s="3"/>
    </row>
    <row r="390" spans="1:26" x14ac:dyDescent="0.25">
      <c r="A390" s="30" t="s">
        <v>52</v>
      </c>
      <c r="B390" s="30" t="s">
        <v>8</v>
      </c>
      <c r="C390" s="30" t="s">
        <v>9</v>
      </c>
      <c r="D390" s="30" t="s">
        <v>13</v>
      </c>
      <c r="E390" s="30">
        <v>3</v>
      </c>
      <c r="F390" s="12" t="str">
        <f t="shared" si="6"/>
        <v>2015-2024All1-in-10May Peak3</v>
      </c>
      <c r="G390" s="30">
        <v>0.75553990000000004</v>
      </c>
      <c r="H390" s="3">
        <v>0.75553990000000004</v>
      </c>
      <c r="I390" s="30">
        <v>70.919899999999998</v>
      </c>
      <c r="J390" s="30"/>
      <c r="K390" s="30">
        <v>157979</v>
      </c>
      <c r="L390" s="30">
        <v>152809.37</v>
      </c>
      <c r="M390" s="30">
        <v>0</v>
      </c>
      <c r="N390" s="30"/>
      <c r="O390" s="30"/>
      <c r="P390" s="30"/>
      <c r="Q390" s="30"/>
      <c r="R390" s="30"/>
      <c r="Z390" s="3"/>
    </row>
    <row r="391" spans="1:26" x14ac:dyDescent="0.25">
      <c r="A391" s="30" t="s">
        <v>52</v>
      </c>
      <c r="B391" s="30" t="s">
        <v>8</v>
      </c>
      <c r="C391" s="30" t="s">
        <v>9</v>
      </c>
      <c r="D391" s="30" t="s">
        <v>13</v>
      </c>
      <c r="E391" s="30">
        <v>22</v>
      </c>
      <c r="F391" s="12" t="str">
        <f t="shared" si="6"/>
        <v>2015-2024All1-in-10May Peak22</v>
      </c>
      <c r="G391" s="30">
        <v>2.033188</v>
      </c>
      <c r="H391" s="3">
        <v>2.0981420000000002</v>
      </c>
      <c r="I391" s="30">
        <v>81.606200000000001</v>
      </c>
      <c r="J391" s="30">
        <v>1.01645E-2</v>
      </c>
      <c r="K391" s="30">
        <v>157979</v>
      </c>
      <c r="L391" s="30">
        <v>152809.37</v>
      </c>
      <c r="M391" s="30">
        <v>-6.4953800000000006E-2</v>
      </c>
      <c r="N391" s="30">
        <v>-7.79802E-2</v>
      </c>
      <c r="O391" s="30">
        <v>-7.0284100000000002E-2</v>
      </c>
      <c r="P391" s="30">
        <v>-6.4953800000000006E-2</v>
      </c>
      <c r="Q391" s="30">
        <v>-5.9623500000000003E-2</v>
      </c>
      <c r="R391" s="30">
        <v>-5.1927399999999999E-2</v>
      </c>
      <c r="Z391" s="3"/>
    </row>
    <row r="392" spans="1:26" x14ac:dyDescent="0.25">
      <c r="A392" s="30" t="s">
        <v>52</v>
      </c>
      <c r="B392" s="30" t="s">
        <v>8</v>
      </c>
      <c r="C392" s="30" t="s">
        <v>17</v>
      </c>
      <c r="D392" s="30" t="s">
        <v>13</v>
      </c>
      <c r="E392" s="30">
        <v>23</v>
      </c>
      <c r="F392" s="12" t="str">
        <f t="shared" si="6"/>
        <v>2015-2024All1-in-2May Peak23</v>
      </c>
      <c r="G392" s="30">
        <v>1.108295</v>
      </c>
      <c r="H392" s="3">
        <v>1.1480049999999999</v>
      </c>
      <c r="I392" s="30">
        <v>70.251000000000005</v>
      </c>
      <c r="J392" s="30">
        <v>6.2693999999999996E-3</v>
      </c>
      <c r="K392" s="30">
        <v>157979</v>
      </c>
      <c r="L392" s="30">
        <v>152809.37</v>
      </c>
      <c r="M392" s="30">
        <v>-3.9709899999999999E-2</v>
      </c>
      <c r="N392" s="30">
        <v>-4.7744399999999999E-2</v>
      </c>
      <c r="O392" s="30">
        <v>-4.2997599999999997E-2</v>
      </c>
      <c r="P392" s="30">
        <v>-3.9709899999999999E-2</v>
      </c>
      <c r="Q392" s="30">
        <v>-3.6422299999999998E-2</v>
      </c>
      <c r="R392" s="30">
        <v>-3.1675399999999999E-2</v>
      </c>
      <c r="Z392" s="3"/>
    </row>
    <row r="393" spans="1:26" x14ac:dyDescent="0.25">
      <c r="A393" s="30" t="s">
        <v>52</v>
      </c>
      <c r="B393" s="30" t="s">
        <v>8</v>
      </c>
      <c r="C393" s="30" t="s">
        <v>9</v>
      </c>
      <c r="D393" s="30" t="s">
        <v>13</v>
      </c>
      <c r="E393" s="30">
        <v>21</v>
      </c>
      <c r="F393" s="12" t="str">
        <f t="shared" si="6"/>
        <v>2015-2024All1-in-10May Peak21</v>
      </c>
      <c r="G393" s="30">
        <v>2.324757</v>
      </c>
      <c r="H393" s="3">
        <v>2.4432510000000001</v>
      </c>
      <c r="I393" s="30">
        <v>85.237099999999998</v>
      </c>
      <c r="J393" s="30">
        <v>1.8479499999999999E-2</v>
      </c>
      <c r="K393" s="30">
        <v>157979</v>
      </c>
      <c r="L393" s="30">
        <v>152809.37</v>
      </c>
      <c r="M393" s="30">
        <v>-0.1184945</v>
      </c>
      <c r="N393" s="30">
        <v>-0.142177</v>
      </c>
      <c r="O393" s="30">
        <v>-0.1281852</v>
      </c>
      <c r="P393" s="30">
        <v>-0.1184945</v>
      </c>
      <c r="Q393" s="30">
        <v>-0.10880380000000001</v>
      </c>
      <c r="R393" s="30">
        <v>-9.4811999999999994E-2</v>
      </c>
      <c r="Z393" s="3"/>
    </row>
    <row r="394" spans="1:26" x14ac:dyDescent="0.25">
      <c r="A394" s="30" t="s">
        <v>52</v>
      </c>
      <c r="B394" s="30" t="s">
        <v>8</v>
      </c>
      <c r="C394" s="30" t="s">
        <v>17</v>
      </c>
      <c r="D394" s="30" t="s">
        <v>13</v>
      </c>
      <c r="E394" s="30">
        <v>11</v>
      </c>
      <c r="F394" s="12" t="str">
        <f t="shared" si="6"/>
        <v>2015-2024All1-in-2May Peak11</v>
      </c>
      <c r="G394" s="30">
        <v>0.77704479999999998</v>
      </c>
      <c r="H394" s="3">
        <v>0.77704479999999998</v>
      </c>
      <c r="I394" s="30">
        <v>75.594899999999996</v>
      </c>
      <c r="J394" s="30"/>
      <c r="K394" s="30">
        <v>157979</v>
      </c>
      <c r="L394" s="30">
        <v>152809.37</v>
      </c>
      <c r="M394" s="30">
        <v>0</v>
      </c>
      <c r="N394" s="30"/>
      <c r="O394" s="30"/>
      <c r="P394" s="30"/>
      <c r="Q394" s="30"/>
      <c r="R394" s="30"/>
      <c r="Z394" s="3"/>
    </row>
    <row r="395" spans="1:26" x14ac:dyDescent="0.25">
      <c r="A395" s="30" t="s">
        <v>52</v>
      </c>
      <c r="B395" s="30" t="s">
        <v>8</v>
      </c>
      <c r="C395" s="30" t="s">
        <v>9</v>
      </c>
      <c r="D395" s="30" t="s">
        <v>13</v>
      </c>
      <c r="E395" s="30">
        <v>8</v>
      </c>
      <c r="F395" s="12" t="str">
        <f t="shared" si="6"/>
        <v>2015-2024All1-in-10May Peak8</v>
      </c>
      <c r="G395" s="30">
        <v>0.94316160000000004</v>
      </c>
      <c r="H395" s="3">
        <v>0.94316160000000004</v>
      </c>
      <c r="I395" s="30">
        <v>71.755300000000005</v>
      </c>
      <c r="J395" s="30"/>
      <c r="K395" s="30">
        <v>157979</v>
      </c>
      <c r="L395" s="30">
        <v>152809.37</v>
      </c>
      <c r="M395" s="30">
        <v>0</v>
      </c>
      <c r="N395" s="30"/>
      <c r="O395" s="30"/>
      <c r="P395" s="30"/>
      <c r="Q395" s="30"/>
      <c r="R395" s="30"/>
      <c r="Z395" s="3"/>
    </row>
    <row r="396" spans="1:26" x14ac:dyDescent="0.25">
      <c r="A396" s="30" t="s">
        <v>52</v>
      </c>
      <c r="B396" s="30" t="s">
        <v>8</v>
      </c>
      <c r="C396" s="30" t="s">
        <v>17</v>
      </c>
      <c r="D396" s="30" t="s">
        <v>13</v>
      </c>
      <c r="E396" s="30">
        <v>15</v>
      </c>
      <c r="F396" s="12" t="str">
        <f t="shared" si="6"/>
        <v>2015-2024All1-in-2May Peak15</v>
      </c>
      <c r="G396" s="30">
        <v>1.3944939999999999</v>
      </c>
      <c r="H396" s="3">
        <v>1.110803</v>
      </c>
      <c r="I396" s="30">
        <v>86.091700000000003</v>
      </c>
      <c r="J396" s="30">
        <v>0.1045006</v>
      </c>
      <c r="K396" s="30">
        <v>157979</v>
      </c>
      <c r="L396" s="30">
        <v>152809.37</v>
      </c>
      <c r="M396" s="30">
        <v>0.2836919</v>
      </c>
      <c r="N396" s="30">
        <v>0.14976900000000001</v>
      </c>
      <c r="O396" s="30">
        <v>0.2288917</v>
      </c>
      <c r="P396" s="30">
        <v>0.2836919</v>
      </c>
      <c r="Q396" s="30">
        <v>0.33849200000000002</v>
      </c>
      <c r="R396" s="30">
        <v>0.41761480000000001</v>
      </c>
      <c r="Z396" s="3"/>
    </row>
    <row r="397" spans="1:26" x14ac:dyDescent="0.25">
      <c r="A397" s="30" t="s">
        <v>52</v>
      </c>
      <c r="B397" s="30" t="s">
        <v>8</v>
      </c>
      <c r="C397" s="30" t="s">
        <v>17</v>
      </c>
      <c r="D397" s="30" t="s">
        <v>13</v>
      </c>
      <c r="E397" s="30">
        <v>5</v>
      </c>
      <c r="F397" s="12" t="str">
        <f t="shared" si="6"/>
        <v>2015-2024All1-in-2May Peak5</v>
      </c>
      <c r="G397" s="30">
        <v>0.47202660000000002</v>
      </c>
      <c r="H397" s="3">
        <v>0.47202660000000002</v>
      </c>
      <c r="I397" s="30">
        <v>63.1083</v>
      </c>
      <c r="J397" s="30"/>
      <c r="K397" s="30">
        <v>157979</v>
      </c>
      <c r="L397" s="30">
        <v>152809.37</v>
      </c>
      <c r="M397" s="30">
        <v>0</v>
      </c>
      <c r="N397" s="30"/>
      <c r="O397" s="30"/>
      <c r="P397" s="30"/>
      <c r="Q397" s="30"/>
      <c r="R397" s="30"/>
      <c r="Z397" s="3"/>
    </row>
    <row r="398" spans="1:26" x14ac:dyDescent="0.25">
      <c r="A398" s="30" t="s">
        <v>52</v>
      </c>
      <c r="B398" s="30" t="s">
        <v>8</v>
      </c>
      <c r="C398" s="30" t="s">
        <v>17</v>
      </c>
      <c r="D398" s="30" t="s">
        <v>13</v>
      </c>
      <c r="E398" s="30">
        <v>2</v>
      </c>
      <c r="F398" s="12" t="str">
        <f t="shared" si="6"/>
        <v>2015-2024All1-in-2May Peak2</v>
      </c>
      <c r="G398" s="30">
        <v>0.57323990000000002</v>
      </c>
      <c r="H398" s="3">
        <v>0.57323990000000002</v>
      </c>
      <c r="I398" s="30">
        <v>66.158100000000005</v>
      </c>
      <c r="J398" s="30"/>
      <c r="K398" s="30">
        <v>157979</v>
      </c>
      <c r="L398" s="30">
        <v>152809.37</v>
      </c>
      <c r="M398" s="30">
        <v>0</v>
      </c>
      <c r="N398" s="30"/>
      <c r="O398" s="30"/>
      <c r="P398" s="30"/>
      <c r="Q398" s="30"/>
      <c r="R398" s="30"/>
      <c r="Z398" s="3"/>
    </row>
    <row r="399" spans="1:26" x14ac:dyDescent="0.25">
      <c r="A399" s="30" t="s">
        <v>52</v>
      </c>
      <c r="B399" s="30" t="s">
        <v>8</v>
      </c>
      <c r="C399" s="30" t="s">
        <v>17</v>
      </c>
      <c r="D399" s="30" t="s">
        <v>13</v>
      </c>
      <c r="E399" s="30">
        <v>4</v>
      </c>
      <c r="F399" s="12" t="str">
        <f t="shared" si="6"/>
        <v>2015-2024All1-in-2May Peak4</v>
      </c>
      <c r="G399" s="30">
        <v>0.48164800000000002</v>
      </c>
      <c r="H399" s="3">
        <v>0.48164800000000002</v>
      </c>
      <c r="I399" s="30">
        <v>63.8825</v>
      </c>
      <c r="J399" s="30"/>
      <c r="K399" s="30">
        <v>157979</v>
      </c>
      <c r="L399" s="30">
        <v>152809.37</v>
      </c>
      <c r="M399" s="30">
        <v>0</v>
      </c>
      <c r="N399" s="30"/>
      <c r="O399" s="30"/>
      <c r="P399" s="30"/>
      <c r="Q399" s="30"/>
      <c r="R399" s="30"/>
      <c r="Z399" s="3"/>
    </row>
    <row r="400" spans="1:26" x14ac:dyDescent="0.25">
      <c r="A400" s="30" t="s">
        <v>52</v>
      </c>
      <c r="B400" s="30" t="s">
        <v>8</v>
      </c>
      <c r="C400" s="30" t="s">
        <v>9</v>
      </c>
      <c r="D400" s="30" t="s">
        <v>13</v>
      </c>
      <c r="E400" s="30">
        <v>9</v>
      </c>
      <c r="F400" s="12" t="str">
        <f t="shared" si="6"/>
        <v>2015-2024All1-in-10May Peak9</v>
      </c>
      <c r="G400" s="30">
        <v>0.97258370000000005</v>
      </c>
      <c r="H400" s="3">
        <v>0.97258370000000005</v>
      </c>
      <c r="I400" s="30">
        <v>76.305499999999995</v>
      </c>
      <c r="J400" s="30"/>
      <c r="K400" s="30">
        <v>157979</v>
      </c>
      <c r="L400" s="30">
        <v>152809.37</v>
      </c>
      <c r="M400" s="30">
        <v>0</v>
      </c>
      <c r="N400" s="30"/>
      <c r="O400" s="30"/>
      <c r="P400" s="30"/>
      <c r="Q400" s="30"/>
      <c r="R400" s="30"/>
      <c r="Z400" s="3"/>
    </row>
    <row r="401" spans="1:26" x14ac:dyDescent="0.25">
      <c r="A401" s="30" t="s">
        <v>52</v>
      </c>
      <c r="B401" s="30" t="s">
        <v>8</v>
      </c>
      <c r="C401" s="30" t="s">
        <v>9</v>
      </c>
      <c r="D401" s="30" t="s">
        <v>13</v>
      </c>
      <c r="E401" s="30">
        <v>16</v>
      </c>
      <c r="F401" s="12" t="str">
        <f t="shared" si="6"/>
        <v>2015-2024All1-in-10May Peak16</v>
      </c>
      <c r="G401" s="30">
        <v>2.310133</v>
      </c>
      <c r="H401" s="3">
        <v>1.7153620000000001</v>
      </c>
      <c r="I401" s="30">
        <v>95.713399999999993</v>
      </c>
      <c r="J401" s="30">
        <v>0.14439869999999999</v>
      </c>
      <c r="K401" s="30">
        <v>157979</v>
      </c>
      <c r="L401" s="30">
        <v>152809.37</v>
      </c>
      <c r="M401" s="30">
        <v>0.5947711</v>
      </c>
      <c r="N401" s="30">
        <v>0.40971679999999999</v>
      </c>
      <c r="O401" s="30">
        <v>0.51904839999999997</v>
      </c>
      <c r="P401" s="30">
        <v>0.5947711</v>
      </c>
      <c r="Q401" s="30">
        <v>0.67049389999999998</v>
      </c>
      <c r="R401" s="30">
        <v>0.77982549999999995</v>
      </c>
      <c r="Z401" s="3"/>
    </row>
    <row r="402" spans="1:26" x14ac:dyDescent="0.25">
      <c r="A402" s="30" t="s">
        <v>52</v>
      </c>
      <c r="B402" s="30" t="s">
        <v>8</v>
      </c>
      <c r="C402" s="30" t="s">
        <v>9</v>
      </c>
      <c r="D402" s="30" t="s">
        <v>13</v>
      </c>
      <c r="E402" s="30">
        <v>18</v>
      </c>
      <c r="F402" s="12" t="str">
        <f t="shared" si="6"/>
        <v>2015-2024All1-in-10May Peak18</v>
      </c>
      <c r="G402" s="30">
        <v>2.771366</v>
      </c>
      <c r="H402" s="3">
        <v>2.1626240000000001</v>
      </c>
      <c r="I402" s="30">
        <v>95.147599999999997</v>
      </c>
      <c r="J402" s="30">
        <v>0.14798910000000001</v>
      </c>
      <c r="K402" s="30">
        <v>157979</v>
      </c>
      <c r="L402" s="30">
        <v>152809.37</v>
      </c>
      <c r="M402" s="30">
        <v>0.6087418</v>
      </c>
      <c r="N402" s="30">
        <v>0.41908610000000002</v>
      </c>
      <c r="O402" s="30">
        <v>0.53113619999999995</v>
      </c>
      <c r="P402" s="30">
        <v>0.6087418</v>
      </c>
      <c r="Q402" s="30">
        <v>0.68634729999999999</v>
      </c>
      <c r="R402" s="30">
        <v>0.79839740000000003</v>
      </c>
      <c r="Z402" s="3"/>
    </row>
    <row r="403" spans="1:26" x14ac:dyDescent="0.25">
      <c r="A403" s="30" t="s">
        <v>52</v>
      </c>
      <c r="B403" s="30" t="s">
        <v>8</v>
      </c>
      <c r="C403" s="30" t="s">
        <v>17</v>
      </c>
      <c r="D403" s="30" t="s">
        <v>13</v>
      </c>
      <c r="E403" s="30">
        <v>8</v>
      </c>
      <c r="F403" s="12" t="str">
        <f t="shared" si="6"/>
        <v>2015-2024All1-in-2May Peak8</v>
      </c>
      <c r="G403" s="30">
        <v>0.63246190000000002</v>
      </c>
      <c r="H403" s="3">
        <v>0.63246190000000002</v>
      </c>
      <c r="I403" s="30">
        <v>64.105699999999999</v>
      </c>
      <c r="J403" s="30"/>
      <c r="K403" s="30">
        <v>157979</v>
      </c>
      <c r="L403" s="30">
        <v>152809.37</v>
      </c>
      <c r="M403" s="30">
        <v>0</v>
      </c>
      <c r="N403" s="30"/>
      <c r="O403" s="30"/>
      <c r="P403" s="30"/>
      <c r="Q403" s="30"/>
      <c r="R403" s="30"/>
      <c r="Z403" s="3"/>
    </row>
    <row r="404" spans="1:26" x14ac:dyDescent="0.25">
      <c r="A404" s="30" t="s">
        <v>52</v>
      </c>
      <c r="B404" s="30" t="s">
        <v>8</v>
      </c>
      <c r="C404" s="30" t="s">
        <v>17</v>
      </c>
      <c r="D404" s="30" t="s">
        <v>13</v>
      </c>
      <c r="E404" s="30">
        <v>3</v>
      </c>
      <c r="F404" s="12" t="str">
        <f t="shared" si="6"/>
        <v>2015-2024All1-in-2May Peak3</v>
      </c>
      <c r="G404" s="30">
        <v>0.51515069999999996</v>
      </c>
      <c r="H404" s="3">
        <v>0.51515069999999996</v>
      </c>
      <c r="I404" s="30">
        <v>65.138499999999993</v>
      </c>
      <c r="J404" s="30"/>
      <c r="K404" s="30">
        <v>157979</v>
      </c>
      <c r="L404" s="30">
        <v>152809.37</v>
      </c>
      <c r="M404" s="30">
        <v>0</v>
      </c>
      <c r="N404" s="30"/>
      <c r="O404" s="30"/>
      <c r="P404" s="30"/>
      <c r="Q404" s="30"/>
      <c r="R404" s="30"/>
      <c r="Z404" s="3"/>
    </row>
    <row r="405" spans="1:26" x14ac:dyDescent="0.25">
      <c r="A405" s="30" t="s">
        <v>52</v>
      </c>
      <c r="B405" s="30" t="s">
        <v>8</v>
      </c>
      <c r="C405" s="30" t="s">
        <v>17</v>
      </c>
      <c r="D405" s="30" t="s">
        <v>13</v>
      </c>
      <c r="E405" s="30">
        <v>17</v>
      </c>
      <c r="F405" s="12" t="str">
        <f t="shared" si="6"/>
        <v>2015-2024All1-in-2May Peak17</v>
      </c>
      <c r="G405" s="30">
        <v>1.7878799999999999</v>
      </c>
      <c r="H405" s="3">
        <v>1.390558</v>
      </c>
      <c r="I405" s="30">
        <v>86.951999999999998</v>
      </c>
      <c r="J405" s="30">
        <v>0.1558843</v>
      </c>
      <c r="K405" s="30">
        <v>157979</v>
      </c>
      <c r="L405" s="30">
        <v>152809.37</v>
      </c>
      <c r="M405" s="30">
        <v>0.39732210000000001</v>
      </c>
      <c r="N405" s="30">
        <v>0.19754840000000001</v>
      </c>
      <c r="O405" s="30">
        <v>0.31557629999999998</v>
      </c>
      <c r="P405" s="30">
        <v>0.39732210000000001</v>
      </c>
      <c r="Q405" s="30">
        <v>0.47906779999999999</v>
      </c>
      <c r="R405" s="30">
        <v>0.59709579999999995</v>
      </c>
      <c r="Z405" s="3"/>
    </row>
    <row r="406" spans="1:26" x14ac:dyDescent="0.25">
      <c r="A406" s="30" t="s">
        <v>52</v>
      </c>
      <c r="B406" s="30" t="s">
        <v>8</v>
      </c>
      <c r="C406" s="30" t="s">
        <v>9</v>
      </c>
      <c r="D406" s="30" t="s">
        <v>13</v>
      </c>
      <c r="E406" s="30">
        <v>13</v>
      </c>
      <c r="F406" s="12" t="str">
        <f t="shared" si="6"/>
        <v>2015-2024All1-in-10May Peak13</v>
      </c>
      <c r="G406" s="30">
        <v>1.5069520000000001</v>
      </c>
      <c r="H406" s="3">
        <v>1.5069520000000001</v>
      </c>
      <c r="I406" s="30">
        <v>91.299800000000005</v>
      </c>
      <c r="J406" s="30"/>
      <c r="K406" s="30">
        <v>157979</v>
      </c>
      <c r="L406" s="30">
        <v>152809.37</v>
      </c>
      <c r="M406" s="30">
        <v>0</v>
      </c>
      <c r="N406" s="30"/>
      <c r="O406" s="30"/>
      <c r="P406" s="30"/>
      <c r="Q406" s="30"/>
      <c r="R406" s="30"/>
      <c r="Z406" s="3"/>
    </row>
    <row r="407" spans="1:26" x14ac:dyDescent="0.25">
      <c r="A407" s="30" t="s">
        <v>52</v>
      </c>
      <c r="B407" s="30" t="s">
        <v>8</v>
      </c>
      <c r="C407" s="30" t="s">
        <v>17</v>
      </c>
      <c r="D407" s="30" t="s">
        <v>13</v>
      </c>
      <c r="E407" s="30">
        <v>9</v>
      </c>
      <c r="F407" s="12" t="str">
        <f t="shared" si="6"/>
        <v>2015-2024All1-in-2May Peak9</v>
      </c>
      <c r="G407" s="30">
        <v>0.65347500000000003</v>
      </c>
      <c r="H407" s="3">
        <v>0.65347500000000003</v>
      </c>
      <c r="I407" s="30">
        <v>67.747100000000003</v>
      </c>
      <c r="J407" s="30"/>
      <c r="K407" s="30">
        <v>157979</v>
      </c>
      <c r="L407" s="30">
        <v>152809.37</v>
      </c>
      <c r="M407" s="30">
        <v>0</v>
      </c>
      <c r="N407" s="30"/>
      <c r="O407" s="30"/>
      <c r="P407" s="30"/>
      <c r="Q407" s="30"/>
      <c r="R407" s="30"/>
      <c r="Z407" s="3"/>
    </row>
    <row r="408" spans="1:26" x14ac:dyDescent="0.25">
      <c r="A408" s="30" t="s">
        <v>52</v>
      </c>
      <c r="B408" s="30" t="s">
        <v>8</v>
      </c>
      <c r="C408" s="30" t="s">
        <v>9</v>
      </c>
      <c r="D408" s="30" t="s">
        <v>13</v>
      </c>
      <c r="E408" s="30">
        <v>24</v>
      </c>
      <c r="F408" s="12" t="str">
        <f t="shared" si="6"/>
        <v>2015-2024All1-in-10May Peak24</v>
      </c>
      <c r="G408" s="30">
        <v>1.250786</v>
      </c>
      <c r="H408" s="3">
        <v>1.278205</v>
      </c>
      <c r="I408" s="30">
        <v>76.106099999999998</v>
      </c>
      <c r="J408" s="30">
        <v>4.3619000000000002E-3</v>
      </c>
      <c r="K408" s="30">
        <v>157979</v>
      </c>
      <c r="L408" s="30">
        <v>152809.37</v>
      </c>
      <c r="M408" s="30">
        <v>-2.74189E-2</v>
      </c>
      <c r="N408" s="30">
        <v>-3.3008799999999998E-2</v>
      </c>
      <c r="O408" s="30">
        <v>-2.9706199999999999E-2</v>
      </c>
      <c r="P408" s="30">
        <v>-2.74189E-2</v>
      </c>
      <c r="Q408" s="30">
        <v>-2.5131500000000001E-2</v>
      </c>
      <c r="R408" s="30">
        <v>-2.1828899999999998E-2</v>
      </c>
      <c r="Z408" s="3"/>
    </row>
    <row r="409" spans="1:26" x14ac:dyDescent="0.25">
      <c r="A409" s="30" t="s">
        <v>52</v>
      </c>
      <c r="B409" s="30" t="s">
        <v>8</v>
      </c>
      <c r="C409" s="30" t="s">
        <v>9</v>
      </c>
      <c r="D409" s="30" t="s">
        <v>13</v>
      </c>
      <c r="E409" s="30">
        <v>19</v>
      </c>
      <c r="F409" s="12" t="str">
        <f t="shared" si="6"/>
        <v>2015-2024All1-in-10May Peak19</v>
      </c>
      <c r="G409" s="30">
        <v>2.7559529999999999</v>
      </c>
      <c r="H409" s="3">
        <v>2.9492850000000002</v>
      </c>
      <c r="I409" s="30">
        <v>93.8566</v>
      </c>
      <c r="J409" s="30">
        <v>2.99917E-2</v>
      </c>
      <c r="K409" s="30">
        <v>157979</v>
      </c>
      <c r="L409" s="30">
        <v>152809.37</v>
      </c>
      <c r="M409" s="30">
        <v>-0.193332</v>
      </c>
      <c r="N409" s="30">
        <v>-0.2317678</v>
      </c>
      <c r="O409" s="30">
        <v>-0.20905960000000001</v>
      </c>
      <c r="P409" s="30">
        <v>-0.193332</v>
      </c>
      <c r="Q409" s="30">
        <v>-0.17760429999999999</v>
      </c>
      <c r="R409" s="30">
        <v>-0.15489610000000001</v>
      </c>
      <c r="Z409" s="3"/>
    </row>
    <row r="410" spans="1:26" x14ac:dyDescent="0.25">
      <c r="A410" s="30" t="s">
        <v>52</v>
      </c>
      <c r="B410" s="30" t="s">
        <v>8</v>
      </c>
      <c r="C410" s="30" t="s">
        <v>17</v>
      </c>
      <c r="D410" s="30" t="s">
        <v>13</v>
      </c>
      <c r="E410" s="30">
        <v>12</v>
      </c>
      <c r="F410" s="12" t="str">
        <f t="shared" si="6"/>
        <v>2015-2024All1-in-2May Peak12</v>
      </c>
      <c r="G410" s="30">
        <v>0.88855899999999999</v>
      </c>
      <c r="H410" s="3">
        <v>0.88855899999999999</v>
      </c>
      <c r="I410" s="30">
        <v>78.9846</v>
      </c>
      <c r="J410" s="30"/>
      <c r="K410" s="30">
        <v>157979</v>
      </c>
      <c r="L410" s="30">
        <v>152809.37</v>
      </c>
      <c r="M410" s="30">
        <v>0</v>
      </c>
      <c r="N410" s="30"/>
      <c r="O410" s="30"/>
      <c r="P410" s="30"/>
      <c r="Q410" s="30"/>
      <c r="R410" s="30"/>
      <c r="Z410" s="3"/>
    </row>
    <row r="411" spans="1:26" x14ac:dyDescent="0.25">
      <c r="A411" s="30" t="s">
        <v>52</v>
      </c>
      <c r="B411" s="30" t="s">
        <v>8</v>
      </c>
      <c r="C411" s="30" t="s">
        <v>17</v>
      </c>
      <c r="D411" s="30" t="s">
        <v>13</v>
      </c>
      <c r="E411" s="30">
        <v>14</v>
      </c>
      <c r="F411" s="12" t="str">
        <f t="shared" si="6"/>
        <v>2015-2024All1-in-2May Peak14</v>
      </c>
      <c r="G411" s="30">
        <v>1.2128159999999999</v>
      </c>
      <c r="H411" s="3">
        <v>1.005943</v>
      </c>
      <c r="I411" s="30">
        <v>84.415999999999997</v>
      </c>
      <c r="J411" s="30">
        <v>8.0284999999999995E-2</v>
      </c>
      <c r="K411" s="30">
        <v>157979</v>
      </c>
      <c r="L411" s="30">
        <v>152809.37</v>
      </c>
      <c r="M411" s="30">
        <v>0.20687220000000001</v>
      </c>
      <c r="N411" s="30">
        <v>0.1039828</v>
      </c>
      <c r="O411" s="30">
        <v>0.16477069999999999</v>
      </c>
      <c r="P411" s="30">
        <v>0.20687220000000001</v>
      </c>
      <c r="Q411" s="30">
        <v>0.24897369999999999</v>
      </c>
      <c r="R411" s="30">
        <v>0.30976160000000003</v>
      </c>
      <c r="Z411" s="3"/>
    </row>
    <row r="412" spans="1:26" x14ac:dyDescent="0.25">
      <c r="A412" s="30" t="s">
        <v>52</v>
      </c>
      <c r="B412" s="30" t="s">
        <v>8</v>
      </c>
      <c r="C412" s="30" t="s">
        <v>17</v>
      </c>
      <c r="D412" s="30" t="s">
        <v>13</v>
      </c>
      <c r="E412" s="30">
        <v>13</v>
      </c>
      <c r="F412" s="12" t="str">
        <f t="shared" si="6"/>
        <v>2015-2024All1-in-2May Peak13</v>
      </c>
      <c r="G412" s="30">
        <v>1.0409459999999999</v>
      </c>
      <c r="H412" s="3">
        <v>1.0409459999999999</v>
      </c>
      <c r="I412" s="30">
        <v>81.928899999999999</v>
      </c>
      <c r="J412" s="30"/>
      <c r="K412" s="30">
        <v>157979</v>
      </c>
      <c r="L412" s="30">
        <v>152809.37</v>
      </c>
      <c r="M412" s="30">
        <v>0</v>
      </c>
      <c r="N412" s="30"/>
      <c r="O412" s="30"/>
      <c r="P412" s="30"/>
      <c r="Q412" s="30"/>
      <c r="R412" s="30"/>
      <c r="Z412" s="3"/>
    </row>
    <row r="413" spans="1:26" x14ac:dyDescent="0.25">
      <c r="A413" s="30" t="s">
        <v>52</v>
      </c>
      <c r="B413" s="30" t="s">
        <v>8</v>
      </c>
      <c r="C413" s="30" t="s">
        <v>17</v>
      </c>
      <c r="D413" s="30" t="s">
        <v>13</v>
      </c>
      <c r="E413" s="30">
        <v>24</v>
      </c>
      <c r="F413" s="12" t="str">
        <f t="shared" si="6"/>
        <v>2015-2024All1-in-2May Peak24</v>
      </c>
      <c r="G413" s="30">
        <v>0.85473759999999999</v>
      </c>
      <c r="H413" s="3">
        <v>0.88215639999999995</v>
      </c>
      <c r="I413" s="30">
        <v>68.337999999999994</v>
      </c>
      <c r="J413" s="30">
        <v>4.3619000000000002E-3</v>
      </c>
      <c r="K413" s="30">
        <v>157979</v>
      </c>
      <c r="L413" s="30">
        <v>152809.37</v>
      </c>
      <c r="M413" s="30">
        <v>-2.74189E-2</v>
      </c>
      <c r="N413" s="30">
        <v>-3.3008799999999998E-2</v>
      </c>
      <c r="O413" s="30">
        <v>-2.9706199999999999E-2</v>
      </c>
      <c r="P413" s="30">
        <v>-2.74189E-2</v>
      </c>
      <c r="Q413" s="30">
        <v>-2.5131500000000001E-2</v>
      </c>
      <c r="R413" s="30">
        <v>-2.1828899999999998E-2</v>
      </c>
      <c r="Z413" s="3"/>
    </row>
    <row r="414" spans="1:26" x14ac:dyDescent="0.25">
      <c r="A414" s="30" t="s">
        <v>52</v>
      </c>
      <c r="B414" s="30" t="s">
        <v>8</v>
      </c>
      <c r="C414" s="30" t="s">
        <v>9</v>
      </c>
      <c r="D414" s="30" t="s">
        <v>13</v>
      </c>
      <c r="E414" s="30">
        <v>7</v>
      </c>
      <c r="F414" s="12" t="str">
        <f t="shared" si="6"/>
        <v>2015-2024All1-in-10May Peak7</v>
      </c>
      <c r="G414" s="30">
        <v>0.84826559999999995</v>
      </c>
      <c r="H414" s="3">
        <v>0.84826559999999995</v>
      </c>
      <c r="I414" s="30">
        <v>67.812700000000007</v>
      </c>
      <c r="J414" s="30"/>
      <c r="K414" s="30">
        <v>157979</v>
      </c>
      <c r="L414" s="30">
        <v>152809.37</v>
      </c>
      <c r="M414" s="30">
        <v>0</v>
      </c>
      <c r="N414" s="30"/>
      <c r="O414" s="30"/>
      <c r="P414" s="30"/>
      <c r="Q414" s="30"/>
      <c r="R414" s="30"/>
      <c r="Z414" s="3"/>
    </row>
    <row r="415" spans="1:26" x14ac:dyDescent="0.25">
      <c r="A415" s="30" t="s">
        <v>52</v>
      </c>
      <c r="B415" s="30" t="s">
        <v>8</v>
      </c>
      <c r="C415" s="30" t="s">
        <v>9</v>
      </c>
      <c r="D415" s="30" t="s">
        <v>13</v>
      </c>
      <c r="E415" s="30">
        <v>4</v>
      </c>
      <c r="F415" s="12" t="str">
        <f t="shared" si="6"/>
        <v>2015-2024All1-in-10May Peak4</v>
      </c>
      <c r="G415" s="30">
        <v>0.70762020000000003</v>
      </c>
      <c r="H415" s="3">
        <v>0.70762020000000003</v>
      </c>
      <c r="I415" s="30">
        <v>69.848399999999998</v>
      </c>
      <c r="J415" s="30"/>
      <c r="K415" s="30">
        <v>157979</v>
      </c>
      <c r="L415" s="30">
        <v>152809.37</v>
      </c>
      <c r="M415" s="30">
        <v>0</v>
      </c>
      <c r="N415" s="30"/>
      <c r="O415" s="30"/>
      <c r="P415" s="30"/>
      <c r="Q415" s="30"/>
      <c r="R415" s="30"/>
      <c r="Z415" s="3"/>
    </row>
    <row r="416" spans="1:26" x14ac:dyDescent="0.25">
      <c r="A416" s="30" t="s">
        <v>52</v>
      </c>
      <c r="B416" s="30" t="s">
        <v>8</v>
      </c>
      <c r="C416" s="30" t="s">
        <v>9</v>
      </c>
      <c r="D416" s="30" t="s">
        <v>13</v>
      </c>
      <c r="E416" s="30">
        <v>12</v>
      </c>
      <c r="F416" s="12" t="str">
        <f t="shared" si="6"/>
        <v>2015-2024All1-in-10May Peak12</v>
      </c>
      <c r="G416" s="30">
        <v>1.2949919999999999</v>
      </c>
      <c r="H416" s="3">
        <v>1.2949919999999999</v>
      </c>
      <c r="I416" s="30">
        <v>88.254499999999993</v>
      </c>
      <c r="J416" s="30"/>
      <c r="K416" s="30">
        <v>157979</v>
      </c>
      <c r="L416" s="30">
        <v>152809.37</v>
      </c>
      <c r="M416" s="30">
        <v>0</v>
      </c>
      <c r="N416" s="30"/>
      <c r="O416" s="30"/>
      <c r="P416" s="30"/>
      <c r="Q416" s="30"/>
      <c r="R416" s="30"/>
      <c r="Z416" s="3"/>
    </row>
    <row r="417" spans="1:26" x14ac:dyDescent="0.25">
      <c r="A417" s="30" t="s">
        <v>52</v>
      </c>
      <c r="B417" s="30" t="s">
        <v>8</v>
      </c>
      <c r="C417" s="30" t="s">
        <v>17</v>
      </c>
      <c r="D417" s="30" t="s">
        <v>13</v>
      </c>
      <c r="E417" s="30">
        <v>20</v>
      </c>
      <c r="F417" s="12" t="str">
        <f t="shared" si="6"/>
        <v>2015-2024All1-in-2May Peak20</v>
      </c>
      <c r="G417" s="30">
        <v>1.7686649999999999</v>
      </c>
      <c r="H417" s="3">
        <v>1.9696579999999999</v>
      </c>
      <c r="I417" s="30">
        <v>80.383899999999997</v>
      </c>
      <c r="J417" s="30">
        <v>3.1250699999999999E-2</v>
      </c>
      <c r="K417" s="30">
        <v>157979</v>
      </c>
      <c r="L417" s="30">
        <v>152809.37</v>
      </c>
      <c r="M417" s="30">
        <v>-0.20099259999999999</v>
      </c>
      <c r="N417" s="30">
        <v>-0.24104200000000001</v>
      </c>
      <c r="O417" s="30">
        <v>-0.2173805</v>
      </c>
      <c r="P417" s="30">
        <v>-0.20099259999999999</v>
      </c>
      <c r="Q417" s="30">
        <v>-0.18460470000000001</v>
      </c>
      <c r="R417" s="30">
        <v>-0.16094320000000001</v>
      </c>
      <c r="Z417" s="3"/>
    </row>
    <row r="418" spans="1:26" x14ac:dyDescent="0.25">
      <c r="A418" s="30" t="s">
        <v>52</v>
      </c>
      <c r="B418" s="30" t="s">
        <v>8</v>
      </c>
      <c r="C418" s="30" t="s">
        <v>17</v>
      </c>
      <c r="D418" s="30" t="s">
        <v>13</v>
      </c>
      <c r="E418" s="30">
        <v>7</v>
      </c>
      <c r="F418" s="12" t="str">
        <f t="shared" si="6"/>
        <v>2015-2024All1-in-2May Peak7</v>
      </c>
      <c r="G418" s="30">
        <v>0.57271150000000004</v>
      </c>
      <c r="H418" s="3">
        <v>0.57271150000000004</v>
      </c>
      <c r="I418" s="30">
        <v>61.9495</v>
      </c>
      <c r="J418" s="30"/>
      <c r="K418" s="30">
        <v>157979</v>
      </c>
      <c r="L418" s="30">
        <v>152809.37</v>
      </c>
      <c r="M418" s="30">
        <v>0</v>
      </c>
      <c r="N418" s="30"/>
      <c r="O418" s="30"/>
      <c r="P418" s="30"/>
      <c r="Q418" s="30"/>
      <c r="R418" s="30"/>
      <c r="Z418" s="3"/>
    </row>
    <row r="419" spans="1:26" x14ac:dyDescent="0.25">
      <c r="A419" s="30" t="s">
        <v>52</v>
      </c>
      <c r="B419" s="30" t="s">
        <v>8</v>
      </c>
      <c r="C419" s="30" t="s">
        <v>9</v>
      </c>
      <c r="D419" s="30" t="s">
        <v>13</v>
      </c>
      <c r="E419" s="30">
        <v>1</v>
      </c>
      <c r="F419" s="12" t="str">
        <f t="shared" si="6"/>
        <v>2015-2024All1-in-10May Peak1</v>
      </c>
      <c r="G419" s="30">
        <v>0.98371330000000001</v>
      </c>
      <c r="H419" s="3">
        <v>0.98371330000000001</v>
      </c>
      <c r="I419" s="30">
        <v>74.198499999999996</v>
      </c>
      <c r="J419" s="30"/>
      <c r="K419" s="30">
        <v>157979</v>
      </c>
      <c r="L419" s="30">
        <v>152809.37</v>
      </c>
      <c r="M419" s="30">
        <v>0</v>
      </c>
      <c r="N419" s="30"/>
      <c r="O419" s="30"/>
      <c r="P419" s="30"/>
      <c r="Q419" s="30"/>
      <c r="R419" s="30"/>
      <c r="Z419" s="3"/>
    </row>
    <row r="420" spans="1:26" x14ac:dyDescent="0.25">
      <c r="A420" s="30" t="s">
        <v>52</v>
      </c>
      <c r="B420" s="30" t="s">
        <v>8</v>
      </c>
      <c r="C420" s="30" t="s">
        <v>9</v>
      </c>
      <c r="D420" s="30" t="s">
        <v>13</v>
      </c>
      <c r="E420" s="30">
        <v>10</v>
      </c>
      <c r="F420" s="12" t="str">
        <f t="shared" si="6"/>
        <v>2015-2024All1-in-10May Peak10</v>
      </c>
      <c r="G420" s="30">
        <v>1.0359750000000001</v>
      </c>
      <c r="H420" s="3">
        <v>1.0359750000000001</v>
      </c>
      <c r="I420" s="30">
        <v>80.69</v>
      </c>
      <c r="J420" s="30"/>
      <c r="K420" s="30">
        <v>157979</v>
      </c>
      <c r="L420" s="30">
        <v>152809.37</v>
      </c>
      <c r="M420" s="30">
        <v>0</v>
      </c>
      <c r="N420" s="30"/>
      <c r="O420" s="30"/>
      <c r="P420" s="30"/>
      <c r="Q420" s="30"/>
      <c r="R420" s="30"/>
      <c r="Z420" s="3"/>
    </row>
    <row r="421" spans="1:26" x14ac:dyDescent="0.25">
      <c r="A421" s="30" t="s">
        <v>52</v>
      </c>
      <c r="B421" s="30" t="s">
        <v>8</v>
      </c>
      <c r="C421" s="30" t="s">
        <v>17</v>
      </c>
      <c r="D421" s="30" t="s">
        <v>13</v>
      </c>
      <c r="E421" s="30">
        <v>1</v>
      </c>
      <c r="F421" s="12" t="str">
        <f t="shared" si="6"/>
        <v>2015-2024All1-in-2May Peak1</v>
      </c>
      <c r="G421" s="30">
        <v>0.67110619999999999</v>
      </c>
      <c r="H421" s="3">
        <v>0.67110619999999999</v>
      </c>
      <c r="I421" s="30">
        <v>67.575400000000002</v>
      </c>
      <c r="J421" s="30"/>
      <c r="K421" s="30">
        <v>157979</v>
      </c>
      <c r="L421" s="30">
        <v>152809.37</v>
      </c>
      <c r="M421" s="30">
        <v>0</v>
      </c>
      <c r="N421" s="30"/>
      <c r="O421" s="30"/>
      <c r="P421" s="30"/>
      <c r="Q421" s="30"/>
      <c r="R421" s="30"/>
      <c r="Z421" s="3"/>
    </row>
    <row r="422" spans="1:26" x14ac:dyDescent="0.25">
      <c r="A422" s="30" t="s">
        <v>52</v>
      </c>
      <c r="B422" s="30" t="s">
        <v>8</v>
      </c>
      <c r="C422" s="30" t="s">
        <v>9</v>
      </c>
      <c r="D422" s="30" t="s">
        <v>13</v>
      </c>
      <c r="E422" s="30">
        <v>17</v>
      </c>
      <c r="F422" s="12" t="str">
        <f t="shared" si="6"/>
        <v>2015-2024All1-in-10May Peak17</v>
      </c>
      <c r="G422" s="30">
        <v>2.5865629999999999</v>
      </c>
      <c r="H422" s="3">
        <v>1.950833</v>
      </c>
      <c r="I422" s="30">
        <v>95.789199999999994</v>
      </c>
      <c r="J422" s="30">
        <v>0.15517800000000001</v>
      </c>
      <c r="K422" s="30">
        <v>157979</v>
      </c>
      <c r="L422" s="30">
        <v>152809.37</v>
      </c>
      <c r="M422" s="30">
        <v>0.63573069999999998</v>
      </c>
      <c r="N422" s="30">
        <v>0.43686219999999998</v>
      </c>
      <c r="O422" s="30">
        <v>0.5543553</v>
      </c>
      <c r="P422" s="30">
        <v>0.63573069999999998</v>
      </c>
      <c r="Q422" s="30">
        <v>0.71710620000000003</v>
      </c>
      <c r="R422" s="30">
        <v>0.83459930000000004</v>
      </c>
      <c r="Z422" s="3"/>
    </row>
    <row r="423" spans="1:26" x14ac:dyDescent="0.25">
      <c r="A423" s="30" t="s">
        <v>52</v>
      </c>
      <c r="B423" s="30" t="s">
        <v>8</v>
      </c>
      <c r="C423" s="30" t="s">
        <v>9</v>
      </c>
      <c r="D423" s="30" t="s">
        <v>13</v>
      </c>
      <c r="E423" s="30">
        <v>14</v>
      </c>
      <c r="F423" s="12" t="str">
        <f t="shared" si="6"/>
        <v>2015-2024All1-in-10May Peak14</v>
      </c>
      <c r="G423" s="30">
        <v>1.747625</v>
      </c>
      <c r="H423" s="3">
        <v>1.4110240000000001</v>
      </c>
      <c r="I423" s="30">
        <v>93.878699999999995</v>
      </c>
      <c r="J423" s="30">
        <v>8.2017000000000007E-2</v>
      </c>
      <c r="K423" s="30">
        <v>157979</v>
      </c>
      <c r="L423" s="30">
        <v>152809.37</v>
      </c>
      <c r="M423" s="30">
        <v>0.33660069999999997</v>
      </c>
      <c r="N423" s="30">
        <v>0.23149169999999999</v>
      </c>
      <c r="O423" s="30">
        <v>0.29359089999999999</v>
      </c>
      <c r="P423" s="30">
        <v>0.33660069999999997</v>
      </c>
      <c r="Q423" s="30">
        <v>0.37961040000000001</v>
      </c>
      <c r="R423" s="30">
        <v>0.44170969999999998</v>
      </c>
      <c r="Z423" s="3"/>
    </row>
    <row r="424" spans="1:26" x14ac:dyDescent="0.25">
      <c r="A424" s="30" t="s">
        <v>52</v>
      </c>
      <c r="B424" s="30" t="s">
        <v>8</v>
      </c>
      <c r="C424" s="30" t="s">
        <v>9</v>
      </c>
      <c r="D424" s="30" t="s">
        <v>13</v>
      </c>
      <c r="E424" s="30">
        <v>15</v>
      </c>
      <c r="F424" s="12" t="str">
        <f t="shared" si="6"/>
        <v>2015-2024All1-in-10May Peak15</v>
      </c>
      <c r="G424" s="30">
        <v>2.0075630000000002</v>
      </c>
      <c r="H424" s="3">
        <v>1.5103150000000001</v>
      </c>
      <c r="I424" s="30">
        <v>94.980699999999999</v>
      </c>
      <c r="J424" s="30">
        <v>0.12025130000000001</v>
      </c>
      <c r="K424" s="30">
        <v>157979</v>
      </c>
      <c r="L424" s="30">
        <v>152809.37</v>
      </c>
      <c r="M424" s="30">
        <v>0.49724839999999998</v>
      </c>
      <c r="N424" s="30">
        <v>0.3431401</v>
      </c>
      <c r="O424" s="30">
        <v>0.43418849999999998</v>
      </c>
      <c r="P424" s="30">
        <v>0.49724839999999998</v>
      </c>
      <c r="Q424" s="30">
        <v>0.56030829999999998</v>
      </c>
      <c r="R424" s="30">
        <v>0.65135670000000001</v>
      </c>
      <c r="Z424" s="3"/>
    </row>
    <row r="425" spans="1:26" x14ac:dyDescent="0.25">
      <c r="A425" s="30" t="s">
        <v>52</v>
      </c>
      <c r="B425" s="30" t="s">
        <v>8</v>
      </c>
      <c r="C425" s="30" t="s">
        <v>9</v>
      </c>
      <c r="D425" s="30" t="s">
        <v>13</v>
      </c>
      <c r="E425" s="30">
        <v>5</v>
      </c>
      <c r="F425" s="12" t="str">
        <f t="shared" si="6"/>
        <v>2015-2024All1-in-10May Peak5</v>
      </c>
      <c r="G425" s="30">
        <v>0.69419350000000002</v>
      </c>
      <c r="H425" s="3">
        <v>0.69419350000000002</v>
      </c>
      <c r="I425" s="30">
        <v>68.825299999999999</v>
      </c>
      <c r="J425" s="30"/>
      <c r="K425" s="30">
        <v>157979</v>
      </c>
      <c r="L425" s="30">
        <v>152809.37</v>
      </c>
      <c r="M425" s="30">
        <v>0</v>
      </c>
      <c r="N425" s="30"/>
      <c r="O425" s="30"/>
      <c r="P425" s="30"/>
      <c r="Q425" s="30"/>
      <c r="R425" s="30"/>
      <c r="Z425" s="3"/>
    </row>
    <row r="426" spans="1:26" x14ac:dyDescent="0.25">
      <c r="A426" s="30" t="s">
        <v>52</v>
      </c>
      <c r="B426" s="30" t="s">
        <v>8</v>
      </c>
      <c r="C426" s="30" t="s">
        <v>9</v>
      </c>
      <c r="D426" s="30" t="s">
        <v>13</v>
      </c>
      <c r="E426" s="30">
        <v>6</v>
      </c>
      <c r="F426" s="12" t="str">
        <f t="shared" si="6"/>
        <v>2015-2024All1-in-10May Peak6</v>
      </c>
      <c r="G426" s="30">
        <v>0.73316060000000005</v>
      </c>
      <c r="H426" s="3">
        <v>0.73316060000000005</v>
      </c>
      <c r="I426" s="30">
        <v>67.600399999999993</v>
      </c>
      <c r="J426" s="30"/>
      <c r="K426" s="30">
        <v>157979</v>
      </c>
      <c r="L426" s="30">
        <v>152809.37</v>
      </c>
      <c r="M426" s="30">
        <v>0</v>
      </c>
      <c r="N426" s="30"/>
      <c r="O426" s="30"/>
      <c r="P426" s="30"/>
      <c r="Q426" s="30"/>
      <c r="R426" s="30"/>
      <c r="Z426" s="3"/>
    </row>
    <row r="427" spans="1:26" x14ac:dyDescent="0.25">
      <c r="A427" s="30" t="s">
        <v>52</v>
      </c>
      <c r="B427" s="30" t="s">
        <v>8</v>
      </c>
      <c r="C427" s="30" t="s">
        <v>17</v>
      </c>
      <c r="D427" s="30" t="s">
        <v>13</v>
      </c>
      <c r="E427" s="30">
        <v>21</v>
      </c>
      <c r="F427" s="12" t="str">
        <f t="shared" si="6"/>
        <v>2015-2024All1-in-2May Peak21</v>
      </c>
      <c r="G427" s="30">
        <v>1.591143</v>
      </c>
      <c r="H427" s="3">
        <v>1.7096370000000001</v>
      </c>
      <c r="I427" s="30">
        <v>76.3005</v>
      </c>
      <c r="J427" s="30">
        <v>1.8479499999999999E-2</v>
      </c>
      <c r="K427" s="30">
        <v>157979</v>
      </c>
      <c r="L427" s="30">
        <v>152809.37</v>
      </c>
      <c r="M427" s="30">
        <v>-0.1184945</v>
      </c>
      <c r="N427" s="30">
        <v>-0.142177</v>
      </c>
      <c r="O427" s="30">
        <v>-0.1281852</v>
      </c>
      <c r="P427" s="30">
        <v>-0.1184945</v>
      </c>
      <c r="Q427" s="30">
        <v>-0.10880380000000001</v>
      </c>
      <c r="R427" s="30">
        <v>-9.4811999999999994E-2</v>
      </c>
      <c r="Z427" s="3"/>
    </row>
    <row r="428" spans="1:26" x14ac:dyDescent="0.25">
      <c r="A428" s="30" t="s">
        <v>52</v>
      </c>
      <c r="B428" s="30" t="s">
        <v>8</v>
      </c>
      <c r="C428" s="30" t="s">
        <v>17</v>
      </c>
      <c r="D428" s="30" t="s">
        <v>13</v>
      </c>
      <c r="E428" s="30">
        <v>10</v>
      </c>
      <c r="F428" s="12" t="str">
        <f t="shared" si="6"/>
        <v>2015-2024All1-in-2May Peak10</v>
      </c>
      <c r="G428" s="30">
        <v>0.70045990000000002</v>
      </c>
      <c r="H428" s="3">
        <v>0.70045990000000002</v>
      </c>
      <c r="I428" s="30">
        <v>71.8994</v>
      </c>
      <c r="J428" s="30"/>
      <c r="K428" s="30">
        <v>157979</v>
      </c>
      <c r="L428" s="30">
        <v>152809.37</v>
      </c>
      <c r="M428" s="30">
        <v>0</v>
      </c>
      <c r="N428" s="30"/>
      <c r="O428" s="30"/>
      <c r="P428" s="30"/>
      <c r="Q428" s="30"/>
      <c r="R428" s="30"/>
      <c r="Z428" s="3"/>
    </row>
    <row r="429" spans="1:26" x14ac:dyDescent="0.25">
      <c r="A429" s="30" t="s">
        <v>52</v>
      </c>
      <c r="B429" s="30" t="s">
        <v>8</v>
      </c>
      <c r="C429" s="30" t="s">
        <v>9</v>
      </c>
      <c r="D429" s="30" t="s">
        <v>13</v>
      </c>
      <c r="E429" s="30">
        <v>11</v>
      </c>
      <c r="F429" s="12" t="str">
        <f t="shared" si="6"/>
        <v>2015-2024All1-in-10May Peak11</v>
      </c>
      <c r="G429" s="30">
        <v>1.1410560000000001</v>
      </c>
      <c r="H429" s="3">
        <v>1.1410560000000001</v>
      </c>
      <c r="I429" s="30">
        <v>84.564899999999994</v>
      </c>
      <c r="J429" s="30"/>
      <c r="K429" s="30">
        <v>157979</v>
      </c>
      <c r="L429" s="30">
        <v>152809.37</v>
      </c>
      <c r="M429" s="30">
        <v>0</v>
      </c>
      <c r="N429" s="30"/>
      <c r="O429" s="30"/>
      <c r="P429" s="30"/>
      <c r="Q429" s="30"/>
      <c r="R429" s="30"/>
      <c r="Z429" s="3"/>
    </row>
    <row r="430" spans="1:26" x14ac:dyDescent="0.25">
      <c r="A430" s="30" t="s">
        <v>52</v>
      </c>
      <c r="B430" s="30" t="s">
        <v>8</v>
      </c>
      <c r="C430" s="30" t="s">
        <v>17</v>
      </c>
      <c r="D430" s="30" t="s">
        <v>13</v>
      </c>
      <c r="E430" s="30">
        <v>18</v>
      </c>
      <c r="F430" s="12" t="str">
        <f t="shared" si="6"/>
        <v>2015-2024All1-in-2May Peak18</v>
      </c>
      <c r="G430" s="30">
        <v>1.907241</v>
      </c>
      <c r="H430" s="3">
        <v>1.5412680000000001</v>
      </c>
      <c r="I430" s="30">
        <v>86.346199999999996</v>
      </c>
      <c r="J430" s="30">
        <v>0.13994780000000001</v>
      </c>
      <c r="K430" s="30">
        <v>157979</v>
      </c>
      <c r="L430" s="30">
        <v>152809.37</v>
      </c>
      <c r="M430" s="30">
        <v>0.36597360000000001</v>
      </c>
      <c r="N430" s="30">
        <v>0.18662329999999999</v>
      </c>
      <c r="O430" s="30">
        <v>0.29258489999999998</v>
      </c>
      <c r="P430" s="30">
        <v>0.36597360000000001</v>
      </c>
      <c r="Q430" s="30">
        <v>0.43936229999999998</v>
      </c>
      <c r="R430" s="30">
        <v>0.54532380000000003</v>
      </c>
      <c r="Z430" s="3"/>
    </row>
    <row r="431" spans="1:26" x14ac:dyDescent="0.25">
      <c r="A431" s="30" t="s">
        <v>52</v>
      </c>
      <c r="B431" s="30" t="s">
        <v>8</v>
      </c>
      <c r="C431" s="30" t="s">
        <v>17</v>
      </c>
      <c r="D431" s="30" t="s">
        <v>13</v>
      </c>
      <c r="E431" s="30">
        <v>19</v>
      </c>
      <c r="F431" s="12" t="str">
        <f t="shared" si="6"/>
        <v>2015-2024All1-in-2May Peak19</v>
      </c>
      <c r="G431" s="30">
        <v>1.890566</v>
      </c>
      <c r="H431" s="3">
        <v>2.083898</v>
      </c>
      <c r="I431" s="30">
        <v>83.998999999999995</v>
      </c>
      <c r="J431" s="30">
        <v>2.99917E-2</v>
      </c>
      <c r="K431" s="30">
        <v>157979</v>
      </c>
      <c r="L431" s="30">
        <v>152809.37</v>
      </c>
      <c r="M431" s="30">
        <v>-0.1933317</v>
      </c>
      <c r="N431" s="30">
        <v>-0.23176759999999999</v>
      </c>
      <c r="O431" s="30">
        <v>-0.20905940000000001</v>
      </c>
      <c r="P431" s="30">
        <v>-0.1933317</v>
      </c>
      <c r="Q431" s="30">
        <v>-0.17760409999999999</v>
      </c>
      <c r="R431" s="30">
        <v>-0.1548959</v>
      </c>
      <c r="Z431" s="3"/>
    </row>
    <row r="432" spans="1:26" x14ac:dyDescent="0.25">
      <c r="A432" s="30" t="s">
        <v>52</v>
      </c>
      <c r="B432" s="30" t="s">
        <v>8</v>
      </c>
      <c r="C432" s="30" t="s">
        <v>9</v>
      </c>
      <c r="D432" s="30" t="s">
        <v>13</v>
      </c>
      <c r="E432" s="30">
        <v>23</v>
      </c>
      <c r="F432" s="12" t="str">
        <f t="shared" si="6"/>
        <v>2015-2024All1-in-10May Peak23</v>
      </c>
      <c r="G432" s="30">
        <v>1.625559</v>
      </c>
      <c r="H432" s="3">
        <v>1.6652690000000001</v>
      </c>
      <c r="I432" s="30">
        <v>78.102400000000003</v>
      </c>
      <c r="J432" s="30">
        <v>6.2693999999999996E-3</v>
      </c>
      <c r="K432" s="30">
        <v>157979</v>
      </c>
      <c r="L432" s="30">
        <v>152809.37</v>
      </c>
      <c r="M432" s="30">
        <v>-3.9710000000000002E-2</v>
      </c>
      <c r="N432" s="30">
        <v>-4.7744500000000002E-2</v>
      </c>
      <c r="O432" s="30">
        <v>-4.29977E-2</v>
      </c>
      <c r="P432" s="30">
        <v>-3.9710000000000002E-2</v>
      </c>
      <c r="Q432" s="30">
        <v>-3.6422400000000001E-2</v>
      </c>
      <c r="R432" s="30">
        <v>-3.1675500000000002E-2</v>
      </c>
      <c r="Z432" s="3"/>
    </row>
    <row r="433" spans="1:26" x14ac:dyDescent="0.25">
      <c r="A433" s="30" t="s">
        <v>52</v>
      </c>
      <c r="B433" s="30" t="s">
        <v>8</v>
      </c>
      <c r="C433" s="30" t="s">
        <v>9</v>
      </c>
      <c r="D433" s="30" t="s">
        <v>13</v>
      </c>
      <c r="E433" s="30">
        <v>20</v>
      </c>
      <c r="F433" s="12" t="str">
        <f t="shared" si="6"/>
        <v>2015-2024All1-in-10May Peak20</v>
      </c>
      <c r="G433" s="30">
        <v>2.5804510000000001</v>
      </c>
      <c r="H433" s="3">
        <v>2.781444</v>
      </c>
      <c r="I433" s="30">
        <v>89.867699999999999</v>
      </c>
      <c r="J433" s="30">
        <v>3.1250699999999999E-2</v>
      </c>
      <c r="K433" s="30">
        <v>157979</v>
      </c>
      <c r="L433" s="30">
        <v>152809.37</v>
      </c>
      <c r="M433" s="30">
        <v>-0.20099230000000001</v>
      </c>
      <c r="N433" s="30">
        <v>-0.2410417</v>
      </c>
      <c r="O433" s="30">
        <v>-0.2173802</v>
      </c>
      <c r="P433" s="30">
        <v>-0.20099230000000001</v>
      </c>
      <c r="Q433" s="30">
        <v>-0.1846045</v>
      </c>
      <c r="R433" s="30">
        <v>-0.160943</v>
      </c>
      <c r="Z433" s="3"/>
    </row>
    <row r="434" spans="1:26" x14ac:dyDescent="0.25">
      <c r="A434" s="30" t="s">
        <v>52</v>
      </c>
      <c r="B434" s="30" t="s">
        <v>18</v>
      </c>
      <c r="C434" s="30" t="s">
        <v>9</v>
      </c>
      <c r="D434" s="30" t="s">
        <v>13</v>
      </c>
      <c r="E434" s="30">
        <v>10</v>
      </c>
      <c r="F434" s="12" t="str">
        <f t="shared" si="6"/>
        <v>2015-2024Greater Bay Area1-in-10May Peak10</v>
      </c>
      <c r="G434" s="30">
        <v>1.0182819999999999</v>
      </c>
      <c r="H434" s="3">
        <v>1.0182819999999999</v>
      </c>
      <c r="I434" s="30">
        <v>78.229900000000001</v>
      </c>
      <c r="J434" s="30"/>
      <c r="K434" s="30">
        <v>55126.845000000001</v>
      </c>
      <c r="L434" s="30">
        <v>52386.1</v>
      </c>
      <c r="M434" s="30">
        <v>0</v>
      </c>
      <c r="N434" s="30"/>
      <c r="O434" s="30"/>
      <c r="P434" s="30"/>
      <c r="Q434" s="30"/>
      <c r="R434" s="30"/>
      <c r="Z434" s="3"/>
    </row>
    <row r="435" spans="1:26" x14ac:dyDescent="0.25">
      <c r="A435" s="30" t="s">
        <v>52</v>
      </c>
      <c r="B435" s="30" t="s">
        <v>18</v>
      </c>
      <c r="C435" s="30" t="s">
        <v>17</v>
      </c>
      <c r="D435" s="30" t="s">
        <v>13</v>
      </c>
      <c r="E435" s="30">
        <v>16</v>
      </c>
      <c r="F435" s="12" t="str">
        <f t="shared" si="6"/>
        <v>2015-2024Greater Bay Area1-in-2May Peak16</v>
      </c>
      <c r="G435" s="30">
        <v>1.0286169999999999</v>
      </c>
      <c r="H435" s="3">
        <v>0.87354799999999999</v>
      </c>
      <c r="I435" s="30">
        <v>78.497200000000007</v>
      </c>
      <c r="J435" s="30">
        <v>0.1249371</v>
      </c>
      <c r="K435" s="30">
        <v>55126.845000000001</v>
      </c>
      <c r="L435" s="30">
        <v>52386.1</v>
      </c>
      <c r="M435" s="30">
        <v>0.15506900000000001</v>
      </c>
      <c r="N435" s="30">
        <v>-5.0442999999999998E-3</v>
      </c>
      <c r="O435" s="30">
        <v>8.9551900000000004E-2</v>
      </c>
      <c r="P435" s="30">
        <v>0.15506900000000001</v>
      </c>
      <c r="Q435" s="30">
        <v>0.22058610000000001</v>
      </c>
      <c r="R435" s="30">
        <v>0.31518230000000003</v>
      </c>
      <c r="Z435" s="3"/>
    </row>
    <row r="436" spans="1:26" x14ac:dyDescent="0.25">
      <c r="A436" s="30" t="s">
        <v>52</v>
      </c>
      <c r="B436" s="30" t="s">
        <v>18</v>
      </c>
      <c r="C436" s="30" t="s">
        <v>17</v>
      </c>
      <c r="D436" s="30" t="s">
        <v>13</v>
      </c>
      <c r="E436" s="30">
        <v>7</v>
      </c>
      <c r="F436" s="12" t="str">
        <f t="shared" si="6"/>
        <v>2015-2024Greater Bay Area1-in-2May Peak7</v>
      </c>
      <c r="G436" s="30">
        <v>0.42345509999999997</v>
      </c>
      <c r="H436" s="3">
        <v>0.42345509999999997</v>
      </c>
      <c r="I436" s="30">
        <v>57.084200000000003</v>
      </c>
      <c r="J436" s="30"/>
      <c r="K436" s="30">
        <v>55126.845000000001</v>
      </c>
      <c r="L436" s="30">
        <v>52386.1</v>
      </c>
      <c r="M436" s="30">
        <v>0</v>
      </c>
      <c r="N436" s="30"/>
      <c r="O436" s="30"/>
      <c r="P436" s="30"/>
      <c r="Q436" s="30"/>
      <c r="R436" s="30"/>
      <c r="Z436" s="3"/>
    </row>
    <row r="437" spans="1:26" x14ac:dyDescent="0.25">
      <c r="A437" s="30" t="s">
        <v>52</v>
      </c>
      <c r="B437" s="30" t="s">
        <v>18</v>
      </c>
      <c r="C437" s="30" t="s">
        <v>9</v>
      </c>
      <c r="D437" s="30" t="s">
        <v>13</v>
      </c>
      <c r="E437" s="30">
        <v>2</v>
      </c>
      <c r="F437" s="12" t="str">
        <f t="shared" si="6"/>
        <v>2015-2024Greater Bay Area1-in-10May Peak2</v>
      </c>
      <c r="G437" s="30">
        <v>0.81069880000000005</v>
      </c>
      <c r="H437" s="3">
        <v>0.81069880000000005</v>
      </c>
      <c r="I437" s="30">
        <v>70.363600000000005</v>
      </c>
      <c r="J437" s="30"/>
      <c r="K437" s="30">
        <v>55126.845000000001</v>
      </c>
      <c r="L437" s="30">
        <v>52386.1</v>
      </c>
      <c r="M437" s="30">
        <v>0</v>
      </c>
      <c r="N437" s="30"/>
      <c r="O437" s="30"/>
      <c r="P437" s="30"/>
      <c r="Q437" s="30"/>
      <c r="R437" s="30"/>
      <c r="Z437" s="3"/>
    </row>
    <row r="438" spans="1:26" x14ac:dyDescent="0.25">
      <c r="A438" s="30" t="s">
        <v>52</v>
      </c>
      <c r="B438" s="30" t="s">
        <v>18</v>
      </c>
      <c r="C438" s="30" t="s">
        <v>9</v>
      </c>
      <c r="D438" s="30" t="s">
        <v>13</v>
      </c>
      <c r="E438" s="30">
        <v>14</v>
      </c>
      <c r="F438" s="12" t="str">
        <f t="shared" si="6"/>
        <v>2015-2024Greater Bay Area1-in-10May Peak14</v>
      </c>
      <c r="G438" s="30">
        <v>1.5425450000000001</v>
      </c>
      <c r="H438" s="3">
        <v>1.250186</v>
      </c>
      <c r="I438" s="30">
        <v>91.3904</v>
      </c>
      <c r="J438" s="30">
        <v>8.1240300000000001E-2</v>
      </c>
      <c r="K438" s="30">
        <v>55126.845000000001</v>
      </c>
      <c r="L438" s="30">
        <v>52386.1</v>
      </c>
      <c r="M438" s="30">
        <v>0.29235860000000002</v>
      </c>
      <c r="N438" s="30">
        <v>0.188245</v>
      </c>
      <c r="O438" s="30">
        <v>0.24975620000000001</v>
      </c>
      <c r="P438" s="30">
        <v>0.29235860000000002</v>
      </c>
      <c r="Q438" s="30">
        <v>0.33496110000000001</v>
      </c>
      <c r="R438" s="30">
        <v>0.3964722</v>
      </c>
      <c r="Z438" s="3"/>
    </row>
    <row r="439" spans="1:26" x14ac:dyDescent="0.25">
      <c r="A439" s="30" t="s">
        <v>52</v>
      </c>
      <c r="B439" s="30" t="s">
        <v>18</v>
      </c>
      <c r="C439" s="30" t="s">
        <v>17</v>
      </c>
      <c r="D439" s="30" t="s">
        <v>13</v>
      </c>
      <c r="E439" s="30">
        <v>10</v>
      </c>
      <c r="F439" s="12" t="str">
        <f t="shared" si="6"/>
        <v>2015-2024Greater Bay Area1-in-2May Peak10</v>
      </c>
      <c r="G439" s="30">
        <v>0.51716399999999996</v>
      </c>
      <c r="H439" s="3">
        <v>0.51716399999999996</v>
      </c>
      <c r="I439" s="30">
        <v>65.026300000000006</v>
      </c>
      <c r="J439" s="30"/>
      <c r="K439" s="30">
        <v>55126.845000000001</v>
      </c>
      <c r="L439" s="30">
        <v>52386.1</v>
      </c>
      <c r="M439" s="30">
        <v>0</v>
      </c>
      <c r="N439" s="30"/>
      <c r="O439" s="30"/>
      <c r="P439" s="30"/>
      <c r="Q439" s="30"/>
      <c r="R439" s="30"/>
      <c r="Z439" s="3"/>
    </row>
    <row r="440" spans="1:26" x14ac:dyDescent="0.25">
      <c r="A440" s="30" t="s">
        <v>52</v>
      </c>
      <c r="B440" s="30" t="s">
        <v>18</v>
      </c>
      <c r="C440" s="30" t="s">
        <v>9</v>
      </c>
      <c r="D440" s="30" t="s">
        <v>13</v>
      </c>
      <c r="E440" s="30">
        <v>22</v>
      </c>
      <c r="F440" s="12" t="str">
        <f t="shared" si="6"/>
        <v>2015-2024Greater Bay Area1-in-10May Peak22</v>
      </c>
      <c r="G440" s="30">
        <v>1.9739450000000001</v>
      </c>
      <c r="H440" s="3">
        <v>2.0085299999999999</v>
      </c>
      <c r="I440" s="30">
        <v>77.976100000000002</v>
      </c>
      <c r="J440" s="30">
        <v>5.7574999999999996E-3</v>
      </c>
      <c r="K440" s="30">
        <v>55126.845000000001</v>
      </c>
      <c r="L440" s="30">
        <v>52386.1</v>
      </c>
      <c r="M440" s="30">
        <v>-3.4585100000000001E-2</v>
      </c>
      <c r="N440" s="30">
        <v>-4.1963599999999997E-2</v>
      </c>
      <c r="O440" s="30">
        <v>-3.76043E-2</v>
      </c>
      <c r="P440" s="30">
        <v>-3.4585100000000001E-2</v>
      </c>
      <c r="Q440" s="30">
        <v>-3.1565900000000001E-2</v>
      </c>
      <c r="R440" s="30">
        <v>-2.7206600000000001E-2</v>
      </c>
      <c r="Z440" s="3"/>
    </row>
    <row r="441" spans="1:26" x14ac:dyDescent="0.25">
      <c r="A441" s="30" t="s">
        <v>52</v>
      </c>
      <c r="B441" s="30" t="s">
        <v>18</v>
      </c>
      <c r="C441" s="30" t="s">
        <v>9</v>
      </c>
      <c r="D441" s="30" t="s">
        <v>13</v>
      </c>
      <c r="E441" s="30">
        <v>20</v>
      </c>
      <c r="F441" s="12" t="str">
        <f t="shared" si="6"/>
        <v>2015-2024Greater Bay Area1-in-10May Peak20</v>
      </c>
      <c r="G441" s="30">
        <v>2.409519</v>
      </c>
      <c r="H441" s="3">
        <v>2.5446529999999998</v>
      </c>
      <c r="I441" s="30">
        <v>84.823300000000003</v>
      </c>
      <c r="J441" s="30">
        <v>2.2495899999999999E-2</v>
      </c>
      <c r="K441" s="30">
        <v>55126.845000000001</v>
      </c>
      <c r="L441" s="30">
        <v>52386.1</v>
      </c>
      <c r="M441" s="30">
        <v>-0.13513330000000001</v>
      </c>
      <c r="N441" s="30">
        <v>-0.16396289999999999</v>
      </c>
      <c r="O441" s="30">
        <v>-0.14693010000000001</v>
      </c>
      <c r="P441" s="30">
        <v>-0.13513330000000001</v>
      </c>
      <c r="Q441" s="30">
        <v>-0.1233364</v>
      </c>
      <c r="R441" s="30">
        <v>-0.1063036</v>
      </c>
      <c r="Z441" s="3"/>
    </row>
    <row r="442" spans="1:26" x14ac:dyDescent="0.25">
      <c r="A442" s="30" t="s">
        <v>52</v>
      </c>
      <c r="B442" s="30" t="s">
        <v>18</v>
      </c>
      <c r="C442" s="30" t="s">
        <v>17</v>
      </c>
      <c r="D442" s="30" t="s">
        <v>13</v>
      </c>
      <c r="E442" s="30">
        <v>13</v>
      </c>
      <c r="F442" s="12" t="str">
        <f t="shared" si="6"/>
        <v>2015-2024Greater Bay Area1-in-2May Peak13</v>
      </c>
      <c r="G442" s="30">
        <v>0.69207759999999996</v>
      </c>
      <c r="H442" s="3">
        <v>0.69207759999999996</v>
      </c>
      <c r="I442" s="30">
        <v>74.669499999999999</v>
      </c>
      <c r="J442" s="30"/>
      <c r="K442" s="30">
        <v>55126.845000000001</v>
      </c>
      <c r="L442" s="30">
        <v>52386.1</v>
      </c>
      <c r="M442" s="30">
        <v>0</v>
      </c>
      <c r="N442" s="30"/>
      <c r="O442" s="30"/>
      <c r="P442" s="30"/>
      <c r="Q442" s="30"/>
      <c r="R442" s="30"/>
      <c r="Z442" s="3"/>
    </row>
    <row r="443" spans="1:26" x14ac:dyDescent="0.25">
      <c r="A443" s="30" t="s">
        <v>52</v>
      </c>
      <c r="B443" s="30" t="s">
        <v>18</v>
      </c>
      <c r="C443" s="30" t="s">
        <v>9</v>
      </c>
      <c r="D443" s="30" t="s">
        <v>13</v>
      </c>
      <c r="E443" s="30">
        <v>8</v>
      </c>
      <c r="F443" s="12" t="str">
        <f t="shared" si="6"/>
        <v>2015-2024Greater Bay Area1-in-10May Peak8</v>
      </c>
      <c r="G443" s="30">
        <v>0.95721940000000005</v>
      </c>
      <c r="H443" s="3">
        <v>0.95721940000000005</v>
      </c>
      <c r="I443" s="30">
        <v>68.995599999999996</v>
      </c>
      <c r="J443" s="30"/>
      <c r="K443" s="30">
        <v>55126.845000000001</v>
      </c>
      <c r="L443" s="30">
        <v>52386.1</v>
      </c>
      <c r="M443" s="30">
        <v>0</v>
      </c>
      <c r="N443" s="30"/>
      <c r="O443" s="30"/>
      <c r="P443" s="30"/>
      <c r="Q443" s="30"/>
      <c r="R443" s="30"/>
      <c r="Z443" s="3"/>
    </row>
    <row r="444" spans="1:26" x14ac:dyDescent="0.25">
      <c r="A444" s="30" t="s">
        <v>52</v>
      </c>
      <c r="B444" s="30" t="s">
        <v>18</v>
      </c>
      <c r="C444" s="30" t="s">
        <v>9</v>
      </c>
      <c r="D444" s="30" t="s">
        <v>13</v>
      </c>
      <c r="E444" s="30">
        <v>21</v>
      </c>
      <c r="F444" s="12" t="str">
        <f t="shared" si="6"/>
        <v>2015-2024Greater Bay Area1-in-10May Peak21</v>
      </c>
      <c r="G444" s="30">
        <v>2.2056309999999999</v>
      </c>
      <c r="H444" s="3">
        <v>2.279849</v>
      </c>
      <c r="I444" s="30">
        <v>81.031599999999997</v>
      </c>
      <c r="J444" s="30">
        <v>1.2355100000000001E-2</v>
      </c>
      <c r="K444" s="30">
        <v>55126.845000000001</v>
      </c>
      <c r="L444" s="30">
        <v>52386.1</v>
      </c>
      <c r="M444" s="30">
        <v>-7.4217099999999994E-2</v>
      </c>
      <c r="N444" s="30">
        <v>-9.0050699999999997E-2</v>
      </c>
      <c r="O444" s="30">
        <v>-8.0696100000000007E-2</v>
      </c>
      <c r="P444" s="30">
        <v>-7.4217099999999994E-2</v>
      </c>
      <c r="Q444" s="30">
        <v>-6.7738099999999996E-2</v>
      </c>
      <c r="R444" s="30">
        <v>-5.8383400000000002E-2</v>
      </c>
      <c r="Z444" s="3"/>
    </row>
    <row r="445" spans="1:26" x14ac:dyDescent="0.25">
      <c r="A445" s="30" t="s">
        <v>52</v>
      </c>
      <c r="B445" s="30" t="s">
        <v>18</v>
      </c>
      <c r="C445" s="30" t="s">
        <v>9</v>
      </c>
      <c r="D445" s="30" t="s">
        <v>13</v>
      </c>
      <c r="E445" s="30">
        <v>23</v>
      </c>
      <c r="F445" s="12" t="str">
        <f t="shared" si="6"/>
        <v>2015-2024Greater Bay Area1-in-10May Peak23</v>
      </c>
      <c r="G445" s="30">
        <v>1.599667</v>
      </c>
      <c r="H445" s="3">
        <v>1.6237900000000001</v>
      </c>
      <c r="I445" s="30">
        <v>74.972700000000003</v>
      </c>
      <c r="J445" s="30">
        <v>4.0157999999999999E-3</v>
      </c>
      <c r="K445" s="30">
        <v>55126.845000000001</v>
      </c>
      <c r="L445" s="30">
        <v>52386.1</v>
      </c>
      <c r="M445" s="30">
        <v>-2.4123100000000001E-2</v>
      </c>
      <c r="N445" s="30">
        <v>-2.92695E-2</v>
      </c>
      <c r="O445" s="30">
        <v>-2.6228999999999999E-2</v>
      </c>
      <c r="P445" s="30">
        <v>-2.4123100000000001E-2</v>
      </c>
      <c r="Q445" s="30">
        <v>-2.2017200000000001E-2</v>
      </c>
      <c r="R445" s="30">
        <v>-1.89766E-2</v>
      </c>
      <c r="Z445" s="3"/>
    </row>
    <row r="446" spans="1:26" x14ac:dyDescent="0.25">
      <c r="A446" s="30" t="s">
        <v>52</v>
      </c>
      <c r="B446" s="30" t="s">
        <v>18</v>
      </c>
      <c r="C446" s="30" t="s">
        <v>9</v>
      </c>
      <c r="D446" s="30" t="s">
        <v>13</v>
      </c>
      <c r="E446" s="30">
        <v>18</v>
      </c>
      <c r="F446" s="12" t="str">
        <f t="shared" si="6"/>
        <v>2015-2024Greater Bay Area1-in-10May Peak18</v>
      </c>
      <c r="G446" s="30">
        <v>2.511933</v>
      </c>
      <c r="H446" s="3">
        <v>1.99014</v>
      </c>
      <c r="I446" s="30">
        <v>90.022000000000006</v>
      </c>
      <c r="J446" s="30">
        <v>0.14499519999999999</v>
      </c>
      <c r="K446" s="30">
        <v>55126.845000000001</v>
      </c>
      <c r="L446" s="30">
        <v>52386.1</v>
      </c>
      <c r="M446" s="30">
        <v>0.5217929</v>
      </c>
      <c r="N446" s="30">
        <v>0.3359741</v>
      </c>
      <c r="O446" s="30">
        <v>0.44575740000000003</v>
      </c>
      <c r="P446" s="30">
        <v>0.5217929</v>
      </c>
      <c r="Q446" s="30">
        <v>0.59782840000000004</v>
      </c>
      <c r="R446" s="30">
        <v>0.70761169999999995</v>
      </c>
      <c r="Z446" s="3"/>
    </row>
    <row r="447" spans="1:26" x14ac:dyDescent="0.25">
      <c r="A447" s="30" t="s">
        <v>52</v>
      </c>
      <c r="B447" s="30" t="s">
        <v>18</v>
      </c>
      <c r="C447" s="30" t="s">
        <v>9</v>
      </c>
      <c r="D447" s="30" t="s">
        <v>13</v>
      </c>
      <c r="E447" s="30">
        <v>5</v>
      </c>
      <c r="F447" s="12" t="str">
        <f t="shared" si="6"/>
        <v>2015-2024Greater Bay Area1-in-10May Peak5</v>
      </c>
      <c r="G447" s="30">
        <v>0.66944300000000001</v>
      </c>
      <c r="H447" s="3">
        <v>0.66944300000000001</v>
      </c>
      <c r="I447" s="30">
        <v>66.831900000000005</v>
      </c>
      <c r="J447" s="30"/>
      <c r="K447" s="30">
        <v>55126.845000000001</v>
      </c>
      <c r="L447" s="30">
        <v>52386.1</v>
      </c>
      <c r="M447" s="30">
        <v>0</v>
      </c>
      <c r="N447" s="30"/>
      <c r="O447" s="30"/>
      <c r="P447" s="30"/>
      <c r="Q447" s="30"/>
      <c r="R447" s="30"/>
      <c r="Z447" s="3"/>
    </row>
    <row r="448" spans="1:26" x14ac:dyDescent="0.25">
      <c r="A448" s="30" t="s">
        <v>52</v>
      </c>
      <c r="B448" s="30" t="s">
        <v>18</v>
      </c>
      <c r="C448" s="30" t="s">
        <v>9</v>
      </c>
      <c r="D448" s="30" t="s">
        <v>13</v>
      </c>
      <c r="E448" s="30">
        <v>12</v>
      </c>
      <c r="F448" s="12" t="str">
        <f t="shared" si="6"/>
        <v>2015-2024Greater Bay Area1-in-10May Peak12</v>
      </c>
      <c r="G448" s="30">
        <v>1.2061059999999999</v>
      </c>
      <c r="H448" s="3">
        <v>1.2061059999999999</v>
      </c>
      <c r="I448" s="30">
        <v>85.852500000000006</v>
      </c>
      <c r="J448" s="30"/>
      <c r="K448" s="30">
        <v>55126.845000000001</v>
      </c>
      <c r="L448" s="30">
        <v>52386.1</v>
      </c>
      <c r="M448" s="30">
        <v>0</v>
      </c>
      <c r="N448" s="30"/>
      <c r="O448" s="30"/>
      <c r="P448" s="30"/>
      <c r="Q448" s="30"/>
      <c r="R448" s="30"/>
      <c r="Z448" s="3"/>
    </row>
    <row r="449" spans="1:26" x14ac:dyDescent="0.25">
      <c r="A449" s="30" t="s">
        <v>52</v>
      </c>
      <c r="B449" s="30" t="s">
        <v>18</v>
      </c>
      <c r="C449" s="30" t="s">
        <v>17</v>
      </c>
      <c r="D449" s="30" t="s">
        <v>13</v>
      </c>
      <c r="E449" s="30">
        <v>17</v>
      </c>
      <c r="F449" s="12" t="str">
        <f t="shared" si="6"/>
        <v>2015-2024Greater Bay Area1-in-2May Peak17</v>
      </c>
      <c r="G449" s="30">
        <v>1.167138</v>
      </c>
      <c r="H449" s="3">
        <v>0.97250879999999995</v>
      </c>
      <c r="I449" s="30">
        <v>78.048000000000002</v>
      </c>
      <c r="J449" s="30">
        <v>0.15681059999999999</v>
      </c>
      <c r="K449" s="30">
        <v>55126.845000000001</v>
      </c>
      <c r="L449" s="30">
        <v>52386.1</v>
      </c>
      <c r="M449" s="30">
        <v>0.19462960000000001</v>
      </c>
      <c r="N449" s="30">
        <v>-6.3312999999999998E-3</v>
      </c>
      <c r="O449" s="30">
        <v>0.1123981</v>
      </c>
      <c r="P449" s="30">
        <v>0.19462960000000001</v>
      </c>
      <c r="Q449" s="30">
        <v>0.27686119999999997</v>
      </c>
      <c r="R449" s="30">
        <v>0.39559050000000001</v>
      </c>
      <c r="Z449" s="3"/>
    </row>
    <row r="450" spans="1:26" x14ac:dyDescent="0.25">
      <c r="A450" s="30" t="s">
        <v>52</v>
      </c>
      <c r="B450" s="30" t="s">
        <v>18</v>
      </c>
      <c r="C450" s="30" t="s">
        <v>17</v>
      </c>
      <c r="D450" s="30" t="s">
        <v>13</v>
      </c>
      <c r="E450" s="30">
        <v>22</v>
      </c>
      <c r="F450" s="12" t="str">
        <f t="shared" si="6"/>
        <v>2015-2024Greater Bay Area1-in-2May Peak22</v>
      </c>
      <c r="G450" s="30">
        <v>1.0025250000000001</v>
      </c>
      <c r="H450" s="3">
        <v>1.0371109999999999</v>
      </c>
      <c r="I450" s="30">
        <v>63.8506</v>
      </c>
      <c r="J450" s="30">
        <v>5.7574999999999996E-3</v>
      </c>
      <c r="K450" s="30">
        <v>55126.845000000001</v>
      </c>
      <c r="L450" s="30">
        <v>52386.1</v>
      </c>
      <c r="M450" s="30">
        <v>-3.4585100000000001E-2</v>
      </c>
      <c r="N450" s="30">
        <v>-4.1963599999999997E-2</v>
      </c>
      <c r="O450" s="30">
        <v>-3.76043E-2</v>
      </c>
      <c r="P450" s="30">
        <v>-3.4585100000000001E-2</v>
      </c>
      <c r="Q450" s="30">
        <v>-3.1565900000000001E-2</v>
      </c>
      <c r="R450" s="30">
        <v>-2.7206600000000001E-2</v>
      </c>
      <c r="Z450" s="3"/>
    </row>
    <row r="451" spans="1:26" x14ac:dyDescent="0.25">
      <c r="A451" s="30" t="s">
        <v>52</v>
      </c>
      <c r="B451" s="30" t="s">
        <v>18</v>
      </c>
      <c r="C451" s="30" t="s">
        <v>17</v>
      </c>
      <c r="D451" s="30" t="s">
        <v>13</v>
      </c>
      <c r="E451" s="30">
        <v>20</v>
      </c>
      <c r="F451" s="12" t="str">
        <f t="shared" ref="F451:F514" si="7">CONCATENATE(A451,B451,C451,D451,E451)</f>
        <v>2015-2024Greater Bay Area1-in-2May Peak20</v>
      </c>
      <c r="G451" s="30">
        <v>1.2237450000000001</v>
      </c>
      <c r="H451" s="3">
        <v>1.358878</v>
      </c>
      <c r="I451" s="30">
        <v>70.157799999999995</v>
      </c>
      <c r="J451" s="30">
        <v>2.2495899999999999E-2</v>
      </c>
      <c r="K451" s="30">
        <v>55126.845000000001</v>
      </c>
      <c r="L451" s="30">
        <v>52386.1</v>
      </c>
      <c r="M451" s="30">
        <v>-0.13513339999999999</v>
      </c>
      <c r="N451" s="30">
        <v>-0.163963</v>
      </c>
      <c r="O451" s="30">
        <v>-0.14693020000000001</v>
      </c>
      <c r="P451" s="30">
        <v>-0.13513339999999999</v>
      </c>
      <c r="Q451" s="30">
        <v>-0.1233365</v>
      </c>
      <c r="R451" s="30">
        <v>-0.1063037</v>
      </c>
      <c r="Z451" s="3"/>
    </row>
    <row r="452" spans="1:26" x14ac:dyDescent="0.25">
      <c r="A452" s="30" t="s">
        <v>52</v>
      </c>
      <c r="B452" s="30" t="s">
        <v>18</v>
      </c>
      <c r="C452" s="30" t="s">
        <v>17</v>
      </c>
      <c r="D452" s="30" t="s">
        <v>13</v>
      </c>
      <c r="E452" s="30">
        <v>6</v>
      </c>
      <c r="F452" s="12" t="str">
        <f t="shared" si="7"/>
        <v>2015-2024Greater Bay Area1-in-2May Peak6</v>
      </c>
      <c r="G452" s="30">
        <v>0.35944429999999999</v>
      </c>
      <c r="H452" s="3">
        <v>0.35944429999999999</v>
      </c>
      <c r="I452" s="30">
        <v>57.429400000000001</v>
      </c>
      <c r="J452" s="30"/>
      <c r="K452" s="30">
        <v>55126.845000000001</v>
      </c>
      <c r="L452" s="30">
        <v>52386.1</v>
      </c>
      <c r="M452" s="30">
        <v>0</v>
      </c>
      <c r="N452" s="30"/>
      <c r="O452" s="30"/>
      <c r="P452" s="30"/>
      <c r="Q452" s="30"/>
      <c r="R452" s="30"/>
      <c r="Z452" s="3"/>
    </row>
    <row r="453" spans="1:26" x14ac:dyDescent="0.25">
      <c r="A453" s="30" t="s">
        <v>52</v>
      </c>
      <c r="B453" s="30" t="s">
        <v>18</v>
      </c>
      <c r="C453" s="30" t="s">
        <v>17</v>
      </c>
      <c r="D453" s="30" t="s">
        <v>13</v>
      </c>
      <c r="E453" s="30">
        <v>4</v>
      </c>
      <c r="F453" s="12" t="str">
        <f t="shared" si="7"/>
        <v>2015-2024Greater Bay Area1-in-2May Peak4</v>
      </c>
      <c r="G453" s="30">
        <v>0.34702749999999999</v>
      </c>
      <c r="H453" s="3">
        <v>0.34702749999999999</v>
      </c>
      <c r="I453" s="30">
        <v>58.799900000000001</v>
      </c>
      <c r="J453" s="30"/>
      <c r="K453" s="30">
        <v>55126.845000000001</v>
      </c>
      <c r="L453" s="30">
        <v>52386.1</v>
      </c>
      <c r="M453" s="30">
        <v>0</v>
      </c>
      <c r="N453" s="30"/>
      <c r="O453" s="30"/>
      <c r="P453" s="30"/>
      <c r="Q453" s="30"/>
      <c r="R453" s="30"/>
      <c r="Z453" s="3"/>
    </row>
    <row r="454" spans="1:26" x14ac:dyDescent="0.25">
      <c r="A454" s="30" t="s">
        <v>52</v>
      </c>
      <c r="B454" s="30" t="s">
        <v>18</v>
      </c>
      <c r="C454" s="30" t="s">
        <v>17</v>
      </c>
      <c r="D454" s="30" t="s">
        <v>13</v>
      </c>
      <c r="E454" s="30">
        <v>2</v>
      </c>
      <c r="F454" s="12" t="str">
        <f t="shared" si="7"/>
        <v>2015-2024Greater Bay Area1-in-2May Peak2</v>
      </c>
      <c r="G454" s="30">
        <v>0.41173700000000002</v>
      </c>
      <c r="H454" s="3">
        <v>0.41173700000000002</v>
      </c>
      <c r="I454" s="30">
        <v>59.689100000000003</v>
      </c>
      <c r="J454" s="30"/>
      <c r="K454" s="30">
        <v>55126.845000000001</v>
      </c>
      <c r="L454" s="30">
        <v>52386.1</v>
      </c>
      <c r="M454" s="30">
        <v>0</v>
      </c>
      <c r="N454" s="30"/>
      <c r="O454" s="30"/>
      <c r="P454" s="30"/>
      <c r="Q454" s="30"/>
      <c r="R454" s="30"/>
      <c r="Z454" s="3"/>
    </row>
    <row r="455" spans="1:26" x14ac:dyDescent="0.25">
      <c r="A455" s="30" t="s">
        <v>52</v>
      </c>
      <c r="B455" s="30" t="s">
        <v>18</v>
      </c>
      <c r="C455" s="30" t="s">
        <v>17</v>
      </c>
      <c r="D455" s="30" t="s">
        <v>13</v>
      </c>
      <c r="E455" s="30">
        <v>1</v>
      </c>
      <c r="F455" s="12" t="str">
        <f t="shared" si="7"/>
        <v>2015-2024Greater Bay Area1-in-2May Peak1</v>
      </c>
      <c r="G455" s="30">
        <v>0.48789549999999998</v>
      </c>
      <c r="H455" s="3">
        <v>0.48789549999999998</v>
      </c>
      <c r="I455" s="30">
        <v>60.730899999999998</v>
      </c>
      <c r="J455" s="30"/>
      <c r="K455" s="30">
        <v>55126.845000000001</v>
      </c>
      <c r="L455" s="30">
        <v>52386.1</v>
      </c>
      <c r="M455" s="30">
        <v>0</v>
      </c>
      <c r="N455" s="30"/>
      <c r="O455" s="30"/>
      <c r="P455" s="30"/>
      <c r="Q455" s="30"/>
      <c r="R455" s="30"/>
      <c r="Z455" s="3"/>
    </row>
    <row r="456" spans="1:26" x14ac:dyDescent="0.25">
      <c r="A456" s="30" t="s">
        <v>52</v>
      </c>
      <c r="B456" s="30" t="s">
        <v>18</v>
      </c>
      <c r="C456" s="30" t="s">
        <v>17</v>
      </c>
      <c r="D456" s="30" t="s">
        <v>13</v>
      </c>
      <c r="E456" s="30">
        <v>12</v>
      </c>
      <c r="F456" s="12" t="str">
        <f t="shared" si="7"/>
        <v>2015-2024Greater Bay Area1-in-2May Peak12</v>
      </c>
      <c r="G456" s="30">
        <v>0.61255590000000004</v>
      </c>
      <c r="H456" s="3">
        <v>0.61255590000000004</v>
      </c>
      <c r="I456" s="30">
        <v>72.328500000000005</v>
      </c>
      <c r="J456" s="30"/>
      <c r="K456" s="30">
        <v>55126.845000000001</v>
      </c>
      <c r="L456" s="30">
        <v>52386.1</v>
      </c>
      <c r="M456" s="30">
        <v>0</v>
      </c>
      <c r="N456" s="30"/>
      <c r="O456" s="30"/>
      <c r="P456" s="30"/>
      <c r="Q456" s="30"/>
      <c r="R456" s="30"/>
      <c r="Z456" s="3"/>
    </row>
    <row r="457" spans="1:26" x14ac:dyDescent="0.25">
      <c r="A457" s="30" t="s">
        <v>52</v>
      </c>
      <c r="B457" s="30" t="s">
        <v>18</v>
      </c>
      <c r="C457" s="30" t="s">
        <v>17</v>
      </c>
      <c r="D457" s="30" t="s">
        <v>13</v>
      </c>
      <c r="E457" s="30">
        <v>11</v>
      </c>
      <c r="F457" s="12" t="str">
        <f t="shared" si="7"/>
        <v>2015-2024Greater Bay Area1-in-2May Peak11</v>
      </c>
      <c r="G457" s="30">
        <v>0.55544269999999996</v>
      </c>
      <c r="H457" s="3">
        <v>0.55544269999999996</v>
      </c>
      <c r="I457" s="30">
        <v>68.999799999999993</v>
      </c>
      <c r="J457" s="30"/>
      <c r="K457" s="30">
        <v>55126.845000000001</v>
      </c>
      <c r="L457" s="30">
        <v>52386.1</v>
      </c>
      <c r="M457" s="30">
        <v>0</v>
      </c>
      <c r="N457" s="30"/>
      <c r="O457" s="30"/>
      <c r="P457" s="30"/>
      <c r="Q457" s="30"/>
      <c r="R457" s="30"/>
      <c r="Z457" s="3"/>
    </row>
    <row r="458" spans="1:26" x14ac:dyDescent="0.25">
      <c r="A458" s="30" t="s">
        <v>52</v>
      </c>
      <c r="B458" s="30" t="s">
        <v>18</v>
      </c>
      <c r="C458" s="30" t="s">
        <v>9</v>
      </c>
      <c r="D458" s="30" t="s">
        <v>13</v>
      </c>
      <c r="E458" s="30">
        <v>1</v>
      </c>
      <c r="F458" s="12" t="str">
        <f t="shared" si="7"/>
        <v>2015-2024Greater Bay Area1-in-10May Peak1</v>
      </c>
      <c r="G458" s="30">
        <v>0.96065290000000003</v>
      </c>
      <c r="H458" s="3">
        <v>0.96065290000000003</v>
      </c>
      <c r="I458" s="30">
        <v>72.445899999999995</v>
      </c>
      <c r="J458" s="30"/>
      <c r="K458" s="30">
        <v>55126.845000000001</v>
      </c>
      <c r="L458" s="30">
        <v>52386.1</v>
      </c>
      <c r="M458" s="30">
        <v>0</v>
      </c>
      <c r="N458" s="30"/>
      <c r="O458" s="30"/>
      <c r="P458" s="30"/>
      <c r="Q458" s="30"/>
      <c r="R458" s="30"/>
      <c r="Z458" s="3"/>
    </row>
    <row r="459" spans="1:26" x14ac:dyDescent="0.25">
      <c r="A459" s="30" t="s">
        <v>52</v>
      </c>
      <c r="B459" s="30" t="s">
        <v>18</v>
      </c>
      <c r="C459" s="30" t="s">
        <v>17</v>
      </c>
      <c r="D459" s="30" t="s">
        <v>13</v>
      </c>
      <c r="E459" s="30">
        <v>3</v>
      </c>
      <c r="F459" s="12" t="str">
        <f t="shared" si="7"/>
        <v>2015-2024Greater Bay Area1-in-2May Peak3</v>
      </c>
      <c r="G459" s="30">
        <v>0.36984790000000001</v>
      </c>
      <c r="H459" s="3">
        <v>0.36984790000000001</v>
      </c>
      <c r="I459" s="30">
        <v>59.130400000000002</v>
      </c>
      <c r="J459" s="30"/>
      <c r="K459" s="30">
        <v>55126.845000000001</v>
      </c>
      <c r="L459" s="30">
        <v>52386.1</v>
      </c>
      <c r="M459" s="30">
        <v>0</v>
      </c>
      <c r="N459" s="30"/>
      <c r="O459" s="30"/>
      <c r="P459" s="30"/>
      <c r="Q459" s="30"/>
      <c r="R459" s="30"/>
      <c r="Z459" s="3"/>
    </row>
    <row r="460" spans="1:26" x14ac:dyDescent="0.25">
      <c r="A460" s="30" t="s">
        <v>52</v>
      </c>
      <c r="B460" s="30" t="s">
        <v>18</v>
      </c>
      <c r="C460" s="30" t="s">
        <v>17</v>
      </c>
      <c r="D460" s="30" t="s">
        <v>13</v>
      </c>
      <c r="E460" s="30">
        <v>23</v>
      </c>
      <c r="F460" s="12" t="str">
        <f t="shared" si="7"/>
        <v>2015-2024Greater Bay Area1-in-2May Peak23</v>
      </c>
      <c r="G460" s="30">
        <v>0.81243750000000003</v>
      </c>
      <c r="H460" s="3">
        <v>0.83656059999999999</v>
      </c>
      <c r="I460" s="30">
        <v>61.364199999999997</v>
      </c>
      <c r="J460" s="30">
        <v>4.0157999999999999E-3</v>
      </c>
      <c r="K460" s="30">
        <v>55126.845000000001</v>
      </c>
      <c r="L460" s="30">
        <v>52386.1</v>
      </c>
      <c r="M460" s="30">
        <v>-2.4123100000000001E-2</v>
      </c>
      <c r="N460" s="30">
        <v>-2.92695E-2</v>
      </c>
      <c r="O460" s="30">
        <v>-2.6228999999999999E-2</v>
      </c>
      <c r="P460" s="30">
        <v>-2.4123100000000001E-2</v>
      </c>
      <c r="Q460" s="30">
        <v>-2.2017200000000001E-2</v>
      </c>
      <c r="R460" s="30">
        <v>-1.89766E-2</v>
      </c>
      <c r="Z460" s="3"/>
    </row>
    <row r="461" spans="1:26" x14ac:dyDescent="0.25">
      <c r="A461" s="30" t="s">
        <v>52</v>
      </c>
      <c r="B461" s="30" t="s">
        <v>18</v>
      </c>
      <c r="C461" s="30" t="s">
        <v>17</v>
      </c>
      <c r="D461" s="30" t="s">
        <v>13</v>
      </c>
      <c r="E461" s="30">
        <v>19</v>
      </c>
      <c r="F461" s="12" t="str">
        <f t="shared" si="7"/>
        <v>2015-2024Greater Bay Area1-in-2May Peak19</v>
      </c>
      <c r="G461" s="30">
        <v>1.293207</v>
      </c>
      <c r="H461" s="3">
        <v>1.4206989999999999</v>
      </c>
      <c r="I461" s="30">
        <v>74.812100000000001</v>
      </c>
      <c r="J461" s="30">
        <v>2.1224E-2</v>
      </c>
      <c r="K461" s="30">
        <v>55126.845000000001</v>
      </c>
      <c r="L461" s="30">
        <v>52386.1</v>
      </c>
      <c r="M461" s="30">
        <v>-0.12749279999999999</v>
      </c>
      <c r="N461" s="30">
        <v>-0.15469240000000001</v>
      </c>
      <c r="O461" s="30">
        <v>-0.13862260000000001</v>
      </c>
      <c r="P461" s="30">
        <v>-0.12749279999999999</v>
      </c>
      <c r="Q461" s="30">
        <v>-0.11636290000000001</v>
      </c>
      <c r="R461" s="30">
        <v>-0.1002932</v>
      </c>
      <c r="Z461" s="3"/>
    </row>
    <row r="462" spans="1:26" x14ac:dyDescent="0.25">
      <c r="A462" s="30" t="s">
        <v>52</v>
      </c>
      <c r="B462" s="30" t="s">
        <v>18</v>
      </c>
      <c r="C462" s="30" t="s">
        <v>9</v>
      </c>
      <c r="D462" s="30" t="s">
        <v>13</v>
      </c>
      <c r="E462" s="30">
        <v>19</v>
      </c>
      <c r="F462" s="12" t="str">
        <f t="shared" si="7"/>
        <v>2015-2024Greater Bay Area1-in-10May Peak19</v>
      </c>
      <c r="G462" s="30">
        <v>2.5462880000000001</v>
      </c>
      <c r="H462" s="3">
        <v>2.673781</v>
      </c>
      <c r="I462" s="30">
        <v>88.868399999999994</v>
      </c>
      <c r="J462" s="30">
        <v>2.1224E-2</v>
      </c>
      <c r="K462" s="30">
        <v>55126.845000000001</v>
      </c>
      <c r="L462" s="30">
        <v>52386.1</v>
      </c>
      <c r="M462" s="30">
        <v>-0.12749269999999999</v>
      </c>
      <c r="N462" s="30">
        <v>-0.1546923</v>
      </c>
      <c r="O462" s="30">
        <v>-0.13862250000000001</v>
      </c>
      <c r="P462" s="30">
        <v>-0.12749269999999999</v>
      </c>
      <c r="Q462" s="30">
        <v>-0.1163628</v>
      </c>
      <c r="R462" s="30">
        <v>-0.1002931</v>
      </c>
      <c r="Z462" s="3"/>
    </row>
    <row r="463" spans="1:26" x14ac:dyDescent="0.25">
      <c r="A463" s="30" t="s">
        <v>52</v>
      </c>
      <c r="B463" s="30" t="s">
        <v>18</v>
      </c>
      <c r="C463" s="30" t="s">
        <v>17</v>
      </c>
      <c r="D463" s="30" t="s">
        <v>13</v>
      </c>
      <c r="E463" s="30">
        <v>24</v>
      </c>
      <c r="F463" s="12" t="str">
        <f t="shared" si="7"/>
        <v>2015-2024Greater Bay Area1-in-2May Peak24</v>
      </c>
      <c r="G463" s="30">
        <v>0.61962810000000001</v>
      </c>
      <c r="H463" s="3">
        <v>0.63767490000000004</v>
      </c>
      <c r="I463" s="30">
        <v>60.094099999999997</v>
      </c>
      <c r="J463" s="30">
        <v>3.0043000000000001E-3</v>
      </c>
      <c r="K463" s="30">
        <v>55126.845000000001</v>
      </c>
      <c r="L463" s="30">
        <v>52386.1</v>
      </c>
      <c r="M463" s="30">
        <v>-1.8046900000000001E-2</v>
      </c>
      <c r="N463" s="30">
        <v>-2.1897E-2</v>
      </c>
      <c r="O463" s="30">
        <v>-1.9622299999999999E-2</v>
      </c>
      <c r="P463" s="30">
        <v>-1.8046900000000001E-2</v>
      </c>
      <c r="Q463" s="30">
        <v>-1.6471400000000001E-2</v>
      </c>
      <c r="R463" s="30">
        <v>-1.41967E-2</v>
      </c>
      <c r="Z463" s="3"/>
    </row>
    <row r="464" spans="1:26" x14ac:dyDescent="0.25">
      <c r="A464" s="30" t="s">
        <v>52</v>
      </c>
      <c r="B464" s="30" t="s">
        <v>18</v>
      </c>
      <c r="C464" s="30" t="s">
        <v>9</v>
      </c>
      <c r="D464" s="30" t="s">
        <v>13</v>
      </c>
      <c r="E464" s="30">
        <v>6</v>
      </c>
      <c r="F464" s="12" t="str">
        <f t="shared" si="7"/>
        <v>2015-2024Greater Bay Area1-in-10May Peak6</v>
      </c>
      <c r="G464" s="30">
        <v>0.70773600000000003</v>
      </c>
      <c r="H464" s="3">
        <v>0.70773600000000003</v>
      </c>
      <c r="I464" s="30">
        <v>65.531599999999997</v>
      </c>
      <c r="J464" s="30"/>
      <c r="K464" s="30">
        <v>55126.845000000001</v>
      </c>
      <c r="L464" s="30">
        <v>52386.1</v>
      </c>
      <c r="M464" s="30">
        <v>0</v>
      </c>
      <c r="N464" s="30"/>
      <c r="O464" s="30"/>
      <c r="P464" s="30"/>
      <c r="Q464" s="30"/>
      <c r="R464" s="30"/>
      <c r="Z464" s="3"/>
    </row>
    <row r="465" spans="1:26" x14ac:dyDescent="0.25">
      <c r="A465" s="30" t="s">
        <v>52</v>
      </c>
      <c r="B465" s="30" t="s">
        <v>18</v>
      </c>
      <c r="C465" s="30" t="s">
        <v>9</v>
      </c>
      <c r="D465" s="30" t="s">
        <v>13</v>
      </c>
      <c r="E465" s="30">
        <v>16</v>
      </c>
      <c r="F465" s="12" t="str">
        <f t="shared" si="7"/>
        <v>2015-2024Greater Bay Area1-in-10May Peak16</v>
      </c>
      <c r="G465" s="30">
        <v>2.0253190000000001</v>
      </c>
      <c r="H465" s="3">
        <v>1.519479</v>
      </c>
      <c r="I465" s="30">
        <v>91.829800000000006</v>
      </c>
      <c r="J465" s="30">
        <v>0.1405621</v>
      </c>
      <c r="K465" s="30">
        <v>55126.845000000001</v>
      </c>
      <c r="L465" s="30">
        <v>52386.1</v>
      </c>
      <c r="M465" s="30">
        <v>0.50583959999999994</v>
      </c>
      <c r="N465" s="30">
        <v>0.32570199999999999</v>
      </c>
      <c r="O465" s="30">
        <v>0.43212879999999998</v>
      </c>
      <c r="P465" s="30">
        <v>0.50583959999999994</v>
      </c>
      <c r="Q465" s="30">
        <v>0.57955040000000002</v>
      </c>
      <c r="R465" s="30">
        <v>0.68597719999999995</v>
      </c>
      <c r="Z465" s="3"/>
    </row>
    <row r="466" spans="1:26" x14ac:dyDescent="0.25">
      <c r="A466" s="30" t="s">
        <v>52</v>
      </c>
      <c r="B466" s="30" t="s">
        <v>18</v>
      </c>
      <c r="C466" s="30" t="s">
        <v>17</v>
      </c>
      <c r="D466" s="30" t="s">
        <v>13</v>
      </c>
      <c r="E466" s="30">
        <v>8</v>
      </c>
      <c r="F466" s="12" t="str">
        <f t="shared" si="7"/>
        <v>2015-2024Greater Bay Area1-in-2May Peak8</v>
      </c>
      <c r="G466" s="30">
        <v>0.48615170000000002</v>
      </c>
      <c r="H466" s="3">
        <v>0.48615170000000002</v>
      </c>
      <c r="I466" s="30">
        <v>58.644799999999996</v>
      </c>
      <c r="J466" s="30"/>
      <c r="K466" s="30">
        <v>55126.845000000001</v>
      </c>
      <c r="L466" s="30">
        <v>52386.1</v>
      </c>
      <c r="M466" s="30">
        <v>0</v>
      </c>
      <c r="N466" s="30"/>
      <c r="O466" s="30"/>
      <c r="P466" s="30"/>
      <c r="Q466" s="30"/>
      <c r="R466" s="30"/>
      <c r="Z466" s="3"/>
    </row>
    <row r="467" spans="1:26" x14ac:dyDescent="0.25">
      <c r="A467" s="30" t="s">
        <v>52</v>
      </c>
      <c r="B467" s="30" t="s">
        <v>18</v>
      </c>
      <c r="C467" s="30" t="s">
        <v>9</v>
      </c>
      <c r="D467" s="30" t="s">
        <v>13</v>
      </c>
      <c r="E467" s="30">
        <v>11</v>
      </c>
      <c r="F467" s="12" t="str">
        <f t="shared" si="7"/>
        <v>2015-2024Greater Bay Area1-in-10May Peak11</v>
      </c>
      <c r="G467" s="30">
        <v>1.0936520000000001</v>
      </c>
      <c r="H467" s="3">
        <v>1.0936520000000001</v>
      </c>
      <c r="I467" s="30">
        <v>82.491600000000005</v>
      </c>
      <c r="J467" s="30"/>
      <c r="K467" s="30">
        <v>55126.845000000001</v>
      </c>
      <c r="L467" s="30">
        <v>52386.1</v>
      </c>
      <c r="M467" s="30">
        <v>0</v>
      </c>
      <c r="N467" s="30"/>
      <c r="O467" s="30"/>
      <c r="P467" s="30"/>
      <c r="Q467" s="30"/>
      <c r="R467" s="30"/>
      <c r="Z467" s="3"/>
    </row>
    <row r="468" spans="1:26" x14ac:dyDescent="0.25">
      <c r="A468" s="30" t="s">
        <v>52</v>
      </c>
      <c r="B468" s="30" t="s">
        <v>18</v>
      </c>
      <c r="C468" s="30" t="s">
        <v>9</v>
      </c>
      <c r="D468" s="30" t="s">
        <v>13</v>
      </c>
      <c r="E468" s="30">
        <v>13</v>
      </c>
      <c r="F468" s="12" t="str">
        <f t="shared" si="7"/>
        <v>2015-2024Greater Bay Area1-in-10May Peak13</v>
      </c>
      <c r="G468" s="30">
        <v>1.3626819999999999</v>
      </c>
      <c r="H468" s="3">
        <v>1.3626819999999999</v>
      </c>
      <c r="I468" s="30">
        <v>89.1738</v>
      </c>
      <c r="J468" s="30"/>
      <c r="K468" s="30">
        <v>55126.845000000001</v>
      </c>
      <c r="L468" s="30">
        <v>52386.1</v>
      </c>
      <c r="M468" s="30">
        <v>0</v>
      </c>
      <c r="N468" s="30"/>
      <c r="O468" s="30"/>
      <c r="P468" s="30"/>
      <c r="Q468" s="30"/>
      <c r="R468" s="30"/>
      <c r="Z468" s="3"/>
    </row>
    <row r="469" spans="1:26" x14ac:dyDescent="0.25">
      <c r="A469" s="30" t="s">
        <v>52</v>
      </c>
      <c r="B469" s="30" t="s">
        <v>18</v>
      </c>
      <c r="C469" s="30" t="s">
        <v>9</v>
      </c>
      <c r="D469" s="30" t="s">
        <v>13</v>
      </c>
      <c r="E469" s="30">
        <v>15</v>
      </c>
      <c r="F469" s="12" t="str">
        <f t="shared" si="7"/>
        <v>2015-2024Greater Bay Area1-in-10May Peak15</v>
      </c>
      <c r="G469" s="30">
        <v>1.7564489999999999</v>
      </c>
      <c r="H469" s="3">
        <v>1.3431999999999999</v>
      </c>
      <c r="I469" s="30">
        <v>91.978099999999998</v>
      </c>
      <c r="J469" s="30">
        <v>0.11483309999999999</v>
      </c>
      <c r="K469" s="30">
        <v>55126.845000000001</v>
      </c>
      <c r="L469" s="30">
        <v>52386.1</v>
      </c>
      <c r="M469" s="30">
        <v>0.41324889999999997</v>
      </c>
      <c r="N469" s="30">
        <v>0.2660843</v>
      </c>
      <c r="O469" s="30">
        <v>0.35303040000000002</v>
      </c>
      <c r="P469" s="30">
        <v>0.41324889999999997</v>
      </c>
      <c r="Q469" s="30">
        <v>0.47346739999999998</v>
      </c>
      <c r="R469" s="30">
        <v>0.56041339999999995</v>
      </c>
      <c r="Z469" s="3"/>
    </row>
    <row r="470" spans="1:26" x14ac:dyDescent="0.25">
      <c r="A470" s="30" t="s">
        <v>52</v>
      </c>
      <c r="B470" s="30" t="s">
        <v>18</v>
      </c>
      <c r="C470" s="30" t="s">
        <v>17</v>
      </c>
      <c r="D470" s="30" t="s">
        <v>13</v>
      </c>
      <c r="E470" s="30">
        <v>14</v>
      </c>
      <c r="F470" s="12" t="str">
        <f t="shared" si="7"/>
        <v>2015-2024Greater Bay Area1-in-2May Peak14</v>
      </c>
      <c r="G470" s="30">
        <v>0.78342639999999997</v>
      </c>
      <c r="H470" s="3">
        <v>0.68539689999999998</v>
      </c>
      <c r="I470" s="30">
        <v>76.870599999999996</v>
      </c>
      <c r="J470" s="30">
        <v>7.8981099999999999E-2</v>
      </c>
      <c r="K470" s="30">
        <v>55126.845000000001</v>
      </c>
      <c r="L470" s="30">
        <v>52386.1</v>
      </c>
      <c r="M470" s="30">
        <v>9.8029500000000006E-2</v>
      </c>
      <c r="N470" s="30">
        <v>-3.1889000000000002E-3</v>
      </c>
      <c r="O470" s="30">
        <v>5.6611799999999997E-2</v>
      </c>
      <c r="P470" s="30">
        <v>9.8029500000000006E-2</v>
      </c>
      <c r="Q470" s="30">
        <v>0.13944719999999999</v>
      </c>
      <c r="R470" s="30">
        <v>0.19924790000000001</v>
      </c>
      <c r="Z470" s="3"/>
    </row>
    <row r="471" spans="1:26" x14ac:dyDescent="0.25">
      <c r="A471" s="30" t="s">
        <v>52</v>
      </c>
      <c r="B471" s="30" t="s">
        <v>18</v>
      </c>
      <c r="C471" s="30" t="s">
        <v>9</v>
      </c>
      <c r="D471" s="30" t="s">
        <v>13</v>
      </c>
      <c r="E471" s="30">
        <v>3</v>
      </c>
      <c r="F471" s="12" t="str">
        <f t="shared" si="7"/>
        <v>2015-2024Greater Bay Area1-in-10May Peak3</v>
      </c>
      <c r="G471" s="30">
        <v>0.72822030000000004</v>
      </c>
      <c r="H471" s="3">
        <v>0.72822030000000004</v>
      </c>
      <c r="I471" s="30">
        <v>69.351500000000001</v>
      </c>
      <c r="J471" s="30"/>
      <c r="K471" s="30">
        <v>55126.845000000001</v>
      </c>
      <c r="L471" s="30">
        <v>52386.1</v>
      </c>
      <c r="M471" s="30">
        <v>0</v>
      </c>
      <c r="N471" s="30"/>
      <c r="O471" s="30"/>
      <c r="P471" s="30"/>
      <c r="Q471" s="30"/>
      <c r="R471" s="30"/>
      <c r="Z471" s="3"/>
    </row>
    <row r="472" spans="1:26" x14ac:dyDescent="0.25">
      <c r="A472" s="30" t="s">
        <v>52</v>
      </c>
      <c r="B472" s="30" t="s">
        <v>18</v>
      </c>
      <c r="C472" s="30" t="s">
        <v>9</v>
      </c>
      <c r="D472" s="30" t="s">
        <v>13</v>
      </c>
      <c r="E472" s="30">
        <v>4</v>
      </c>
      <c r="F472" s="12" t="str">
        <f t="shared" si="7"/>
        <v>2015-2024Greater Bay Area1-in-10May Peak4</v>
      </c>
      <c r="G472" s="30">
        <v>0.68328770000000005</v>
      </c>
      <c r="H472" s="3">
        <v>0.68328770000000005</v>
      </c>
      <c r="I472" s="30">
        <v>67.783100000000005</v>
      </c>
      <c r="J472" s="30"/>
      <c r="K472" s="30">
        <v>55126.845000000001</v>
      </c>
      <c r="L472" s="30">
        <v>52386.1</v>
      </c>
      <c r="M472" s="30">
        <v>0</v>
      </c>
      <c r="N472" s="30"/>
      <c r="O472" s="30"/>
      <c r="P472" s="30"/>
      <c r="Q472" s="30"/>
      <c r="R472" s="30"/>
      <c r="Z472" s="3"/>
    </row>
    <row r="473" spans="1:26" x14ac:dyDescent="0.25">
      <c r="A473" s="30" t="s">
        <v>52</v>
      </c>
      <c r="B473" s="30" t="s">
        <v>18</v>
      </c>
      <c r="C473" s="30" t="s">
        <v>17</v>
      </c>
      <c r="D473" s="30" t="s">
        <v>13</v>
      </c>
      <c r="E473" s="30">
        <v>15</v>
      </c>
      <c r="F473" s="12" t="str">
        <f t="shared" si="7"/>
        <v>2015-2024Greater Bay Area1-in-2May Peak15</v>
      </c>
      <c r="G473" s="30">
        <v>0.89206350000000001</v>
      </c>
      <c r="H473" s="3">
        <v>0.77870229999999996</v>
      </c>
      <c r="I473" s="30">
        <v>78.111900000000006</v>
      </c>
      <c r="J473" s="30">
        <v>9.1333700000000004E-2</v>
      </c>
      <c r="K473" s="30">
        <v>55126.845000000001</v>
      </c>
      <c r="L473" s="30">
        <v>52386.1</v>
      </c>
      <c r="M473" s="30">
        <v>0.1133612</v>
      </c>
      <c r="N473" s="30">
        <v>-3.6876000000000001E-3</v>
      </c>
      <c r="O473" s="30">
        <v>6.5465800000000005E-2</v>
      </c>
      <c r="P473" s="30">
        <v>0.1133612</v>
      </c>
      <c r="Q473" s="30">
        <v>0.1612567</v>
      </c>
      <c r="R473" s="30">
        <v>0.23041010000000001</v>
      </c>
      <c r="Z473" s="3"/>
    </row>
    <row r="474" spans="1:26" x14ac:dyDescent="0.25">
      <c r="A474" s="30" t="s">
        <v>52</v>
      </c>
      <c r="B474" s="30" t="s">
        <v>18</v>
      </c>
      <c r="C474" s="30" t="s">
        <v>9</v>
      </c>
      <c r="D474" s="30" t="s">
        <v>13</v>
      </c>
      <c r="E474" s="30">
        <v>9</v>
      </c>
      <c r="F474" s="12" t="str">
        <f t="shared" si="7"/>
        <v>2015-2024Greater Bay Area1-in-10May Peak9</v>
      </c>
      <c r="G474" s="30">
        <v>0.97969499999999998</v>
      </c>
      <c r="H474" s="3">
        <v>0.97969499999999998</v>
      </c>
      <c r="I474" s="30">
        <v>73.446200000000005</v>
      </c>
      <c r="J474" s="30"/>
      <c r="K474" s="30">
        <v>55126.845000000001</v>
      </c>
      <c r="L474" s="30">
        <v>52386.1</v>
      </c>
      <c r="M474" s="30">
        <v>0</v>
      </c>
      <c r="N474" s="30"/>
      <c r="O474" s="30"/>
      <c r="P474" s="30"/>
      <c r="Q474" s="30"/>
      <c r="R474" s="30"/>
      <c r="Z474" s="3"/>
    </row>
    <row r="475" spans="1:26" x14ac:dyDescent="0.25">
      <c r="A475" s="30" t="s">
        <v>52</v>
      </c>
      <c r="B475" s="30" t="s">
        <v>18</v>
      </c>
      <c r="C475" s="30" t="s">
        <v>9</v>
      </c>
      <c r="D475" s="30" t="s">
        <v>13</v>
      </c>
      <c r="E475" s="30">
        <v>24</v>
      </c>
      <c r="F475" s="12" t="str">
        <f t="shared" si="7"/>
        <v>2015-2024Greater Bay Area1-in-10May Peak24</v>
      </c>
      <c r="G475" s="30">
        <v>1.2200310000000001</v>
      </c>
      <c r="H475" s="3">
        <v>1.238078</v>
      </c>
      <c r="I475" s="30">
        <v>73.156800000000004</v>
      </c>
      <c r="J475" s="30">
        <v>3.0043000000000001E-3</v>
      </c>
      <c r="K475" s="30">
        <v>55126.845000000001</v>
      </c>
      <c r="L475" s="30">
        <v>52386.1</v>
      </c>
      <c r="M475" s="30">
        <v>-1.8046900000000001E-2</v>
      </c>
      <c r="N475" s="30">
        <v>-2.1897E-2</v>
      </c>
      <c r="O475" s="30">
        <v>-1.9622299999999999E-2</v>
      </c>
      <c r="P475" s="30">
        <v>-1.8046900000000001E-2</v>
      </c>
      <c r="Q475" s="30">
        <v>-1.6471400000000001E-2</v>
      </c>
      <c r="R475" s="30">
        <v>-1.41967E-2</v>
      </c>
      <c r="Z475" s="3"/>
    </row>
    <row r="476" spans="1:26" x14ac:dyDescent="0.25">
      <c r="A476" s="30" t="s">
        <v>52</v>
      </c>
      <c r="B476" s="30" t="s">
        <v>18</v>
      </c>
      <c r="C476" s="30" t="s">
        <v>17</v>
      </c>
      <c r="D476" s="30" t="s">
        <v>13</v>
      </c>
      <c r="E476" s="30">
        <v>18</v>
      </c>
      <c r="F476" s="12" t="str">
        <f t="shared" si="7"/>
        <v>2015-2024Greater Bay Area1-in-2May Peak18</v>
      </c>
      <c r="G476" s="30">
        <v>1.2757579999999999</v>
      </c>
      <c r="H476" s="3">
        <v>1.110177</v>
      </c>
      <c r="I476" s="30">
        <v>77.459199999999996</v>
      </c>
      <c r="J476" s="30">
        <v>0.13340669999999999</v>
      </c>
      <c r="K476" s="30">
        <v>55126.845000000001</v>
      </c>
      <c r="L476" s="30">
        <v>52386.1</v>
      </c>
      <c r="M476" s="30">
        <v>0.16558129999999999</v>
      </c>
      <c r="N476" s="30">
        <v>-5.3863000000000001E-3</v>
      </c>
      <c r="O476" s="30">
        <v>9.5622799999999994E-2</v>
      </c>
      <c r="P476" s="30">
        <v>0.16558129999999999</v>
      </c>
      <c r="Q476" s="30">
        <v>0.2355399</v>
      </c>
      <c r="R476" s="30">
        <v>0.33654899999999999</v>
      </c>
      <c r="Z476" s="3"/>
    </row>
    <row r="477" spans="1:26" x14ac:dyDescent="0.25">
      <c r="A477" s="30" t="s">
        <v>52</v>
      </c>
      <c r="B477" s="30" t="s">
        <v>18</v>
      </c>
      <c r="C477" s="30" t="s">
        <v>9</v>
      </c>
      <c r="D477" s="30" t="s">
        <v>13</v>
      </c>
      <c r="E477" s="30">
        <v>7</v>
      </c>
      <c r="F477" s="12" t="str">
        <f t="shared" si="7"/>
        <v>2015-2024Greater Bay Area1-in-10May Peak7</v>
      </c>
      <c r="G477" s="30">
        <v>0.83377140000000005</v>
      </c>
      <c r="H477" s="3">
        <v>0.83377140000000005</v>
      </c>
      <c r="I477" s="30">
        <v>65.843699999999998</v>
      </c>
      <c r="J477" s="30"/>
      <c r="K477" s="30">
        <v>55126.845000000001</v>
      </c>
      <c r="L477" s="30">
        <v>52386.1</v>
      </c>
      <c r="M477" s="30">
        <v>0</v>
      </c>
      <c r="N477" s="30"/>
      <c r="O477" s="30"/>
      <c r="P477" s="30"/>
      <c r="Q477" s="30"/>
      <c r="R477" s="30"/>
      <c r="Z477" s="3"/>
    </row>
    <row r="478" spans="1:26" x14ac:dyDescent="0.25">
      <c r="A478" s="30" t="s">
        <v>52</v>
      </c>
      <c r="B478" s="30" t="s">
        <v>18</v>
      </c>
      <c r="C478" s="30" t="s">
        <v>17</v>
      </c>
      <c r="D478" s="30" t="s">
        <v>13</v>
      </c>
      <c r="E478" s="30">
        <v>5</v>
      </c>
      <c r="F478" s="12" t="str">
        <f t="shared" si="7"/>
        <v>2015-2024Greater Bay Area1-in-2May Peak5</v>
      </c>
      <c r="G478" s="30">
        <v>0.33999610000000002</v>
      </c>
      <c r="H478" s="3">
        <v>0.33999610000000002</v>
      </c>
      <c r="I478" s="30">
        <v>58.064599999999999</v>
      </c>
      <c r="J478" s="30"/>
      <c r="K478" s="30">
        <v>55126.845000000001</v>
      </c>
      <c r="L478" s="30">
        <v>52386.1</v>
      </c>
      <c r="M478" s="30">
        <v>0</v>
      </c>
      <c r="N478" s="30"/>
      <c r="O478" s="30"/>
      <c r="P478" s="30"/>
      <c r="Q478" s="30"/>
      <c r="R478" s="30"/>
      <c r="Z478" s="3"/>
    </row>
    <row r="479" spans="1:26" x14ac:dyDescent="0.25">
      <c r="A479" s="30" t="s">
        <v>52</v>
      </c>
      <c r="B479" s="30" t="s">
        <v>18</v>
      </c>
      <c r="C479" s="30" t="s">
        <v>9</v>
      </c>
      <c r="D479" s="30" t="s">
        <v>13</v>
      </c>
      <c r="E479" s="30">
        <v>17</v>
      </c>
      <c r="F479" s="12" t="str">
        <f t="shared" si="7"/>
        <v>2015-2024Greater Bay Area1-in-10May Peak17</v>
      </c>
      <c r="G479" s="30">
        <v>2.2980640000000001</v>
      </c>
      <c r="H479" s="3">
        <v>1.7402709999999999</v>
      </c>
      <c r="I479" s="30">
        <v>90.466700000000003</v>
      </c>
      <c r="J479" s="30">
        <v>0.15499869999999999</v>
      </c>
      <c r="K479" s="30">
        <v>55126.845000000001</v>
      </c>
      <c r="L479" s="30">
        <v>52386.1</v>
      </c>
      <c r="M479" s="30">
        <v>0.55779230000000002</v>
      </c>
      <c r="N479" s="30">
        <v>0.35915350000000001</v>
      </c>
      <c r="O479" s="30">
        <v>0.47651090000000002</v>
      </c>
      <c r="P479" s="30">
        <v>0.55779230000000002</v>
      </c>
      <c r="Q479" s="30">
        <v>0.63907369999999997</v>
      </c>
      <c r="R479" s="30">
        <v>0.75643110000000002</v>
      </c>
      <c r="Z479" s="3"/>
    </row>
    <row r="480" spans="1:26" x14ac:dyDescent="0.25">
      <c r="A480" s="30" t="s">
        <v>52</v>
      </c>
      <c r="B480" s="30" t="s">
        <v>18</v>
      </c>
      <c r="C480" s="30" t="s">
        <v>17</v>
      </c>
      <c r="D480" s="30" t="s">
        <v>13</v>
      </c>
      <c r="E480" s="30">
        <v>9</v>
      </c>
      <c r="F480" s="12" t="str">
        <f t="shared" si="7"/>
        <v>2015-2024Greater Bay Area1-in-2May Peak9</v>
      </c>
      <c r="G480" s="30">
        <v>0.49756660000000003</v>
      </c>
      <c r="H480" s="3">
        <v>0.49756660000000003</v>
      </c>
      <c r="I480" s="30">
        <v>61.580599999999997</v>
      </c>
      <c r="J480" s="30"/>
      <c r="K480" s="30">
        <v>55126.845000000001</v>
      </c>
      <c r="L480" s="30">
        <v>52386.1</v>
      </c>
      <c r="M480" s="30">
        <v>0</v>
      </c>
      <c r="N480" s="30"/>
      <c r="O480" s="30"/>
      <c r="P480" s="30"/>
      <c r="Q480" s="30"/>
      <c r="R480" s="30"/>
      <c r="Z480" s="3"/>
    </row>
    <row r="481" spans="1:26" x14ac:dyDescent="0.25">
      <c r="A481" s="30" t="s">
        <v>52</v>
      </c>
      <c r="B481" s="30" t="s">
        <v>18</v>
      </c>
      <c r="C481" s="30" t="s">
        <v>17</v>
      </c>
      <c r="D481" s="30" t="s">
        <v>13</v>
      </c>
      <c r="E481" s="30">
        <v>21</v>
      </c>
      <c r="F481" s="12" t="str">
        <f t="shared" si="7"/>
        <v>2015-2024Greater Bay Area1-in-2May Peak21</v>
      </c>
      <c r="G481" s="30">
        <v>1.1201939999999999</v>
      </c>
      <c r="H481" s="3">
        <v>1.1944109999999999</v>
      </c>
      <c r="I481" s="30">
        <v>66.1434</v>
      </c>
      <c r="J481" s="30">
        <v>1.2355100000000001E-2</v>
      </c>
      <c r="K481" s="30">
        <v>55126.845000000001</v>
      </c>
      <c r="L481" s="30">
        <v>52386.1</v>
      </c>
      <c r="M481" s="30">
        <v>-7.4217099999999994E-2</v>
      </c>
      <c r="N481" s="30">
        <v>-9.0050699999999997E-2</v>
      </c>
      <c r="O481" s="30">
        <v>-8.0696100000000007E-2</v>
      </c>
      <c r="P481" s="30">
        <v>-7.4217099999999994E-2</v>
      </c>
      <c r="Q481" s="30">
        <v>-6.7738099999999996E-2</v>
      </c>
      <c r="R481" s="30">
        <v>-5.8383400000000002E-2</v>
      </c>
      <c r="Z481" s="3"/>
    </row>
    <row r="482" spans="1:26" x14ac:dyDescent="0.25">
      <c r="A482" s="30" t="s">
        <v>52</v>
      </c>
      <c r="B482" s="30" t="s">
        <v>19</v>
      </c>
      <c r="C482" s="30" t="s">
        <v>9</v>
      </c>
      <c r="D482" s="30" t="s">
        <v>13</v>
      </c>
      <c r="E482" s="30">
        <v>24</v>
      </c>
      <c r="F482" s="12" t="str">
        <f t="shared" si="7"/>
        <v>2015-2024Greater Fresno1-in-10May Peak24</v>
      </c>
      <c r="G482" s="30">
        <v>1.4770810000000001</v>
      </c>
      <c r="H482" s="3">
        <v>1.518095</v>
      </c>
      <c r="I482" s="30">
        <v>81.720100000000002</v>
      </c>
      <c r="J482" s="30">
        <v>6.1789000000000002E-3</v>
      </c>
      <c r="K482" s="30">
        <v>26408.412</v>
      </c>
      <c r="L482" s="30">
        <v>16812.928</v>
      </c>
      <c r="M482" s="30">
        <v>-4.1014099999999998E-2</v>
      </c>
      <c r="N482" s="30">
        <v>-4.89326E-2</v>
      </c>
      <c r="O482" s="30">
        <v>-4.4254300000000003E-2</v>
      </c>
      <c r="P482" s="30">
        <v>-4.1014099999999998E-2</v>
      </c>
      <c r="Q482" s="30">
        <v>-3.7773899999999999E-2</v>
      </c>
      <c r="R482" s="30">
        <v>-3.30955E-2</v>
      </c>
      <c r="Z482" s="3"/>
    </row>
    <row r="483" spans="1:26" x14ac:dyDescent="0.25">
      <c r="A483" s="30" t="s">
        <v>52</v>
      </c>
      <c r="B483" s="30" t="s">
        <v>19</v>
      </c>
      <c r="C483" s="30" t="s">
        <v>17</v>
      </c>
      <c r="D483" s="30" t="s">
        <v>13</v>
      </c>
      <c r="E483" s="30">
        <v>1</v>
      </c>
      <c r="F483" s="12" t="str">
        <f t="shared" si="7"/>
        <v>2015-2024Greater Fresno1-in-2May Peak1</v>
      </c>
      <c r="G483" s="30">
        <v>1.0341210000000001</v>
      </c>
      <c r="H483" s="3">
        <v>1.0341210000000001</v>
      </c>
      <c r="I483" s="30">
        <v>80.723399999999998</v>
      </c>
      <c r="J483" s="30"/>
      <c r="K483" s="30">
        <v>26408.412</v>
      </c>
      <c r="L483" s="30">
        <v>16812.928</v>
      </c>
      <c r="M483" s="30">
        <v>0</v>
      </c>
      <c r="N483" s="30"/>
      <c r="O483" s="30"/>
      <c r="P483" s="30"/>
      <c r="Q483" s="30"/>
      <c r="R483" s="30"/>
      <c r="Z483" s="3"/>
    </row>
    <row r="484" spans="1:26" x14ac:dyDescent="0.25">
      <c r="A484" s="30" t="s">
        <v>52</v>
      </c>
      <c r="B484" s="30" t="s">
        <v>19</v>
      </c>
      <c r="C484" s="30" t="s">
        <v>9</v>
      </c>
      <c r="D484" s="30" t="s">
        <v>13</v>
      </c>
      <c r="E484" s="30">
        <v>3</v>
      </c>
      <c r="F484" s="12" t="str">
        <f t="shared" si="7"/>
        <v>2015-2024Greater Fresno1-in-10May Peak3</v>
      </c>
      <c r="G484" s="30">
        <v>0.85254980000000002</v>
      </c>
      <c r="H484" s="3">
        <v>0.85254980000000002</v>
      </c>
      <c r="I484" s="30">
        <v>77.292599999999993</v>
      </c>
      <c r="J484" s="30"/>
      <c r="K484" s="30">
        <v>26408.412</v>
      </c>
      <c r="L484" s="30">
        <v>16812.928</v>
      </c>
      <c r="M484" s="30">
        <v>0</v>
      </c>
      <c r="N484" s="30"/>
      <c r="O484" s="30"/>
      <c r="P484" s="30"/>
      <c r="Q484" s="30"/>
      <c r="R484" s="30"/>
      <c r="Z484" s="3"/>
    </row>
    <row r="485" spans="1:26" x14ac:dyDescent="0.25">
      <c r="A485" s="30" t="s">
        <v>52</v>
      </c>
      <c r="B485" s="30" t="s">
        <v>19</v>
      </c>
      <c r="C485" s="30" t="s">
        <v>17</v>
      </c>
      <c r="D485" s="30" t="s">
        <v>13</v>
      </c>
      <c r="E485" s="30">
        <v>5</v>
      </c>
      <c r="F485" s="12" t="str">
        <f t="shared" si="7"/>
        <v>2015-2024Greater Fresno1-in-2May Peak5</v>
      </c>
      <c r="G485" s="30">
        <v>0.69059000000000004</v>
      </c>
      <c r="H485" s="3">
        <v>0.69059000000000004</v>
      </c>
      <c r="I485" s="30">
        <v>73.9482</v>
      </c>
      <c r="J485" s="30"/>
      <c r="K485" s="30">
        <v>26408.412</v>
      </c>
      <c r="L485" s="30">
        <v>16812.928</v>
      </c>
      <c r="M485" s="30">
        <v>0</v>
      </c>
      <c r="N485" s="30"/>
      <c r="O485" s="30"/>
      <c r="P485" s="30"/>
      <c r="Q485" s="30"/>
      <c r="R485" s="30"/>
      <c r="Z485" s="3"/>
    </row>
    <row r="486" spans="1:26" x14ac:dyDescent="0.25">
      <c r="A486" s="30" t="s">
        <v>52</v>
      </c>
      <c r="B486" s="30" t="s">
        <v>19</v>
      </c>
      <c r="C486" s="30" t="s">
        <v>9</v>
      </c>
      <c r="D486" s="30" t="s">
        <v>13</v>
      </c>
      <c r="E486" s="30">
        <v>15</v>
      </c>
      <c r="F486" s="12" t="str">
        <f t="shared" si="7"/>
        <v>2015-2024Greater Fresno1-in-10May Peak15</v>
      </c>
      <c r="G486" s="30">
        <v>2.4666869999999999</v>
      </c>
      <c r="H486" s="3">
        <v>1.8001579999999999</v>
      </c>
      <c r="I486" s="30">
        <v>100.208</v>
      </c>
      <c r="J486" s="30">
        <v>0.13110179999999999</v>
      </c>
      <c r="K486" s="30">
        <v>26408.412</v>
      </c>
      <c r="L486" s="30">
        <v>16812.928</v>
      </c>
      <c r="M486" s="30">
        <v>0.66652990000000001</v>
      </c>
      <c r="N486" s="30">
        <v>0.49851610000000002</v>
      </c>
      <c r="O486" s="30">
        <v>0.59777999999999998</v>
      </c>
      <c r="P486" s="30">
        <v>0.66652990000000001</v>
      </c>
      <c r="Q486" s="30">
        <v>0.73527980000000004</v>
      </c>
      <c r="R486" s="30">
        <v>0.83454360000000005</v>
      </c>
      <c r="Z486" s="3"/>
    </row>
    <row r="487" spans="1:26" x14ac:dyDescent="0.25">
      <c r="A487" s="30" t="s">
        <v>52</v>
      </c>
      <c r="B487" s="30" t="s">
        <v>19</v>
      </c>
      <c r="C487" s="30" t="s">
        <v>9</v>
      </c>
      <c r="D487" s="30" t="s">
        <v>13</v>
      </c>
      <c r="E487" s="30">
        <v>4</v>
      </c>
      <c r="F487" s="12" t="str">
        <f t="shared" si="7"/>
        <v>2015-2024Greater Fresno1-in-10May Peak4</v>
      </c>
      <c r="G487" s="30">
        <v>0.78399240000000003</v>
      </c>
      <c r="H487" s="3">
        <v>0.78399240000000003</v>
      </c>
      <c r="I487" s="30">
        <v>75.452299999999994</v>
      </c>
      <c r="J487" s="30"/>
      <c r="K487" s="30">
        <v>26408.412</v>
      </c>
      <c r="L487" s="30">
        <v>16812.928</v>
      </c>
      <c r="M487" s="30">
        <v>0</v>
      </c>
      <c r="N487" s="30"/>
      <c r="O487" s="30"/>
      <c r="P487" s="30"/>
      <c r="Q487" s="30"/>
      <c r="R487" s="30"/>
      <c r="Z487" s="3"/>
    </row>
    <row r="488" spans="1:26" x14ac:dyDescent="0.25">
      <c r="A488" s="30" t="s">
        <v>52</v>
      </c>
      <c r="B488" s="30" t="s">
        <v>19</v>
      </c>
      <c r="C488" s="30" t="s">
        <v>17</v>
      </c>
      <c r="D488" s="30" t="s">
        <v>13</v>
      </c>
      <c r="E488" s="30">
        <v>14</v>
      </c>
      <c r="F488" s="12" t="str">
        <f t="shared" si="7"/>
        <v>2015-2024Greater Fresno1-in-2May Peak14</v>
      </c>
      <c r="G488" s="30">
        <v>1.9480040000000001</v>
      </c>
      <c r="H488" s="3">
        <v>1.578409</v>
      </c>
      <c r="I488" s="30">
        <v>92.836200000000005</v>
      </c>
      <c r="J488" s="30">
        <v>8.2534300000000005E-2</v>
      </c>
      <c r="K488" s="30">
        <v>26408.412</v>
      </c>
      <c r="L488" s="30">
        <v>16812.928</v>
      </c>
      <c r="M488" s="30">
        <v>0.3695946</v>
      </c>
      <c r="N488" s="30">
        <v>0.26382270000000002</v>
      </c>
      <c r="O488" s="30">
        <v>0.32631359999999998</v>
      </c>
      <c r="P488" s="30">
        <v>0.3695946</v>
      </c>
      <c r="Q488" s="30">
        <v>0.41287560000000001</v>
      </c>
      <c r="R488" s="30">
        <v>0.47536650000000003</v>
      </c>
      <c r="Z488" s="3"/>
    </row>
    <row r="489" spans="1:26" x14ac:dyDescent="0.25">
      <c r="A489" s="30" t="s">
        <v>52</v>
      </c>
      <c r="B489" s="30" t="s">
        <v>19</v>
      </c>
      <c r="C489" s="30" t="s">
        <v>9</v>
      </c>
      <c r="D489" s="30" t="s">
        <v>13</v>
      </c>
      <c r="E489" s="30">
        <v>7</v>
      </c>
      <c r="F489" s="12" t="str">
        <f t="shared" si="7"/>
        <v>2015-2024Greater Fresno1-in-10May Peak7</v>
      </c>
      <c r="G489" s="30">
        <v>0.87084680000000003</v>
      </c>
      <c r="H489" s="3">
        <v>0.87084680000000003</v>
      </c>
      <c r="I489" s="30">
        <v>72.522400000000005</v>
      </c>
      <c r="J489" s="30"/>
      <c r="K489" s="30">
        <v>26408.412</v>
      </c>
      <c r="L489" s="30">
        <v>16812.928</v>
      </c>
      <c r="M489" s="30">
        <v>0</v>
      </c>
      <c r="N489" s="30"/>
      <c r="O489" s="30"/>
      <c r="P489" s="30"/>
      <c r="Q489" s="30"/>
      <c r="R489" s="30"/>
      <c r="Z489" s="3"/>
    </row>
    <row r="490" spans="1:26" x14ac:dyDescent="0.25">
      <c r="A490" s="30" t="s">
        <v>52</v>
      </c>
      <c r="B490" s="30" t="s">
        <v>19</v>
      </c>
      <c r="C490" s="30" t="s">
        <v>17</v>
      </c>
      <c r="D490" s="30" t="s">
        <v>13</v>
      </c>
      <c r="E490" s="30">
        <v>16</v>
      </c>
      <c r="F490" s="12" t="str">
        <f t="shared" si="7"/>
        <v>2015-2024Greater Fresno1-in-2May Peak16</v>
      </c>
      <c r="G490" s="30">
        <v>2.5371419999999998</v>
      </c>
      <c r="H490" s="3">
        <v>1.878066</v>
      </c>
      <c r="I490" s="30">
        <v>94.529899999999998</v>
      </c>
      <c r="J490" s="30">
        <v>0.14717849999999999</v>
      </c>
      <c r="K490" s="30">
        <v>26408.412</v>
      </c>
      <c r="L490" s="30">
        <v>16812.928</v>
      </c>
      <c r="M490" s="30">
        <v>0.6590762</v>
      </c>
      <c r="N490" s="30">
        <v>0.47045930000000002</v>
      </c>
      <c r="O490" s="30">
        <v>0.58189570000000002</v>
      </c>
      <c r="P490" s="30">
        <v>0.6590762</v>
      </c>
      <c r="Q490" s="30">
        <v>0.73625669999999999</v>
      </c>
      <c r="R490" s="30">
        <v>0.84769309999999998</v>
      </c>
      <c r="Z490" s="3"/>
    </row>
    <row r="491" spans="1:26" x14ac:dyDescent="0.25">
      <c r="A491" s="30" t="s">
        <v>52</v>
      </c>
      <c r="B491" s="30" t="s">
        <v>19</v>
      </c>
      <c r="C491" s="30" t="s">
        <v>9</v>
      </c>
      <c r="D491" s="30" t="s">
        <v>13</v>
      </c>
      <c r="E491" s="30">
        <v>20</v>
      </c>
      <c r="F491" s="12" t="str">
        <f t="shared" si="7"/>
        <v>2015-2024Greater Fresno1-in-10May Peak20</v>
      </c>
      <c r="G491" s="30">
        <v>2.8902260000000002</v>
      </c>
      <c r="H491" s="3">
        <v>3.1601089999999998</v>
      </c>
      <c r="I491" s="30">
        <v>96.627499999999998</v>
      </c>
      <c r="J491" s="30">
        <v>4.0658800000000002E-2</v>
      </c>
      <c r="K491" s="30">
        <v>26408.412</v>
      </c>
      <c r="L491" s="30">
        <v>16812.928</v>
      </c>
      <c r="M491" s="30">
        <v>-0.2698836</v>
      </c>
      <c r="N491" s="30">
        <v>-0.32199</v>
      </c>
      <c r="O491" s="30">
        <v>-0.29120509999999999</v>
      </c>
      <c r="P491" s="30">
        <v>-0.2698836</v>
      </c>
      <c r="Q491" s="30">
        <v>-0.24856220000000001</v>
      </c>
      <c r="R491" s="30">
        <v>-0.21777730000000001</v>
      </c>
      <c r="Z491" s="3"/>
    </row>
    <row r="492" spans="1:26" x14ac:dyDescent="0.25">
      <c r="A492" s="30" t="s">
        <v>52</v>
      </c>
      <c r="B492" s="30" t="s">
        <v>19</v>
      </c>
      <c r="C492" s="30" t="s">
        <v>9</v>
      </c>
      <c r="D492" s="30" t="s">
        <v>13</v>
      </c>
      <c r="E492" s="30">
        <v>16</v>
      </c>
      <c r="F492" s="12" t="str">
        <f t="shared" si="7"/>
        <v>2015-2024Greater Fresno1-in-10May Peak16</v>
      </c>
      <c r="G492" s="30">
        <v>2.7966000000000002</v>
      </c>
      <c r="H492" s="3">
        <v>2.0232999999999999</v>
      </c>
      <c r="I492" s="30">
        <v>102.137</v>
      </c>
      <c r="J492" s="30">
        <v>0.15210280000000001</v>
      </c>
      <c r="K492" s="30">
        <v>26408.412</v>
      </c>
      <c r="L492" s="30">
        <v>16812.928</v>
      </c>
      <c r="M492" s="30">
        <v>0.77329990000000004</v>
      </c>
      <c r="N492" s="30">
        <v>0.57837240000000001</v>
      </c>
      <c r="O492" s="30">
        <v>0.69353719999999996</v>
      </c>
      <c r="P492" s="30">
        <v>0.77329990000000004</v>
      </c>
      <c r="Q492" s="30">
        <v>0.85306269999999995</v>
      </c>
      <c r="R492" s="30">
        <v>0.96822750000000002</v>
      </c>
      <c r="Z492" s="3"/>
    </row>
    <row r="493" spans="1:26" x14ac:dyDescent="0.25">
      <c r="A493" s="30" t="s">
        <v>52</v>
      </c>
      <c r="B493" s="30" t="s">
        <v>19</v>
      </c>
      <c r="C493" s="30" t="s">
        <v>9</v>
      </c>
      <c r="D493" s="30" t="s">
        <v>13</v>
      </c>
      <c r="E493" s="30">
        <v>12</v>
      </c>
      <c r="F493" s="12" t="str">
        <f t="shared" si="7"/>
        <v>2015-2024Greater Fresno1-in-10May Peak12</v>
      </c>
      <c r="G493" s="30">
        <v>1.506731</v>
      </c>
      <c r="H493" s="3">
        <v>1.506731</v>
      </c>
      <c r="I493" s="30">
        <v>90.336600000000004</v>
      </c>
      <c r="J493" s="30"/>
      <c r="K493" s="30">
        <v>26408.412</v>
      </c>
      <c r="L493" s="30">
        <v>16812.928</v>
      </c>
      <c r="M493" s="30">
        <v>0</v>
      </c>
      <c r="N493" s="30"/>
      <c r="O493" s="30"/>
      <c r="P493" s="30"/>
      <c r="Q493" s="30"/>
      <c r="R493" s="30"/>
      <c r="Z493" s="3"/>
    </row>
    <row r="494" spans="1:26" x14ac:dyDescent="0.25">
      <c r="A494" s="30" t="s">
        <v>52</v>
      </c>
      <c r="B494" s="30" t="s">
        <v>19</v>
      </c>
      <c r="C494" s="30" t="s">
        <v>9</v>
      </c>
      <c r="D494" s="30" t="s">
        <v>13</v>
      </c>
      <c r="E494" s="30">
        <v>1</v>
      </c>
      <c r="F494" s="12" t="str">
        <f t="shared" si="7"/>
        <v>2015-2024Greater Fresno1-in-10May Peak1</v>
      </c>
      <c r="G494" s="30">
        <v>1.1398740000000001</v>
      </c>
      <c r="H494" s="3">
        <v>1.1398740000000001</v>
      </c>
      <c r="I494" s="30">
        <v>82.491699999999994</v>
      </c>
      <c r="J494" s="30"/>
      <c r="K494" s="30">
        <v>26408.412</v>
      </c>
      <c r="L494" s="30">
        <v>16812.928</v>
      </c>
      <c r="M494" s="30">
        <v>0</v>
      </c>
      <c r="N494" s="30"/>
      <c r="O494" s="30"/>
      <c r="P494" s="30"/>
      <c r="Q494" s="30"/>
      <c r="R494" s="30"/>
      <c r="Z494" s="3"/>
    </row>
    <row r="495" spans="1:26" x14ac:dyDescent="0.25">
      <c r="A495" s="30" t="s">
        <v>52</v>
      </c>
      <c r="B495" s="30" t="s">
        <v>19</v>
      </c>
      <c r="C495" s="30" t="s">
        <v>17</v>
      </c>
      <c r="D495" s="30" t="s">
        <v>13</v>
      </c>
      <c r="E495" s="30">
        <v>7</v>
      </c>
      <c r="F495" s="12" t="str">
        <f t="shared" si="7"/>
        <v>2015-2024Greater Fresno1-in-2May Peak7</v>
      </c>
      <c r="G495" s="30">
        <v>0.79005309999999995</v>
      </c>
      <c r="H495" s="3">
        <v>0.79005309999999995</v>
      </c>
      <c r="I495" s="30">
        <v>71.554599999999994</v>
      </c>
      <c r="J495" s="30"/>
      <c r="K495" s="30">
        <v>26408.412</v>
      </c>
      <c r="L495" s="30">
        <v>16812.928</v>
      </c>
      <c r="M495" s="30">
        <v>0</v>
      </c>
      <c r="N495" s="30"/>
      <c r="O495" s="30"/>
      <c r="P495" s="30"/>
      <c r="Q495" s="30"/>
      <c r="R495" s="30"/>
      <c r="Z495" s="3"/>
    </row>
    <row r="496" spans="1:26" x14ac:dyDescent="0.25">
      <c r="A496" s="30" t="s">
        <v>52</v>
      </c>
      <c r="B496" s="30" t="s">
        <v>19</v>
      </c>
      <c r="C496" s="30" t="s">
        <v>9</v>
      </c>
      <c r="D496" s="30" t="s">
        <v>13</v>
      </c>
      <c r="E496" s="30">
        <v>13</v>
      </c>
      <c r="F496" s="12" t="str">
        <f t="shared" si="7"/>
        <v>2015-2024Greater Fresno1-in-10May Peak13</v>
      </c>
      <c r="G496" s="30">
        <v>1.815312</v>
      </c>
      <c r="H496" s="3">
        <v>1.815312</v>
      </c>
      <c r="I496" s="30">
        <v>93.587000000000003</v>
      </c>
      <c r="J496" s="30"/>
      <c r="K496" s="30">
        <v>26408.412</v>
      </c>
      <c r="L496" s="30">
        <v>16812.928</v>
      </c>
      <c r="M496" s="30">
        <v>0</v>
      </c>
      <c r="N496" s="30"/>
      <c r="O496" s="30"/>
      <c r="P496" s="30"/>
      <c r="Q496" s="30"/>
      <c r="R496" s="30"/>
      <c r="Z496" s="3"/>
    </row>
    <row r="497" spans="1:26" x14ac:dyDescent="0.25">
      <c r="A497" s="30" t="s">
        <v>52</v>
      </c>
      <c r="B497" s="30" t="s">
        <v>19</v>
      </c>
      <c r="C497" s="30" t="s">
        <v>9</v>
      </c>
      <c r="D497" s="30" t="s">
        <v>13</v>
      </c>
      <c r="E497" s="30">
        <v>14</v>
      </c>
      <c r="F497" s="12" t="str">
        <f t="shared" si="7"/>
        <v>2015-2024Greater Fresno1-in-10May Peak14</v>
      </c>
      <c r="G497" s="30">
        <v>2.147214</v>
      </c>
      <c r="H497" s="3">
        <v>1.72221</v>
      </c>
      <c r="I497" s="30">
        <v>97.446899999999999</v>
      </c>
      <c r="J497" s="30">
        <v>8.3595299999999997E-2</v>
      </c>
      <c r="K497" s="30">
        <v>26408.412</v>
      </c>
      <c r="L497" s="30">
        <v>16812.928</v>
      </c>
      <c r="M497" s="30">
        <v>0.42500349999999998</v>
      </c>
      <c r="N497" s="30">
        <v>0.31787189999999999</v>
      </c>
      <c r="O497" s="30">
        <v>0.38116610000000001</v>
      </c>
      <c r="P497" s="30">
        <v>0.42500349999999998</v>
      </c>
      <c r="Q497" s="30">
        <v>0.4688409</v>
      </c>
      <c r="R497" s="30">
        <v>0.53213520000000003</v>
      </c>
      <c r="Z497" s="3"/>
    </row>
    <row r="498" spans="1:26" x14ac:dyDescent="0.25">
      <c r="A498" s="30" t="s">
        <v>52</v>
      </c>
      <c r="B498" s="30" t="s">
        <v>19</v>
      </c>
      <c r="C498" s="30" t="s">
        <v>9</v>
      </c>
      <c r="D498" s="30" t="s">
        <v>13</v>
      </c>
      <c r="E498" s="30">
        <v>2</v>
      </c>
      <c r="F498" s="12" t="str">
        <f t="shared" si="7"/>
        <v>2015-2024Greater Fresno1-in-10May Peak2</v>
      </c>
      <c r="G498" s="30">
        <v>0.9654372</v>
      </c>
      <c r="H498" s="3">
        <v>0.9654372</v>
      </c>
      <c r="I498" s="30">
        <v>78.055999999999997</v>
      </c>
      <c r="J498" s="30"/>
      <c r="K498" s="30">
        <v>26408.412</v>
      </c>
      <c r="L498" s="30">
        <v>16812.928</v>
      </c>
      <c r="M498" s="30">
        <v>0</v>
      </c>
      <c r="N498" s="30"/>
      <c r="O498" s="30"/>
      <c r="P498" s="30"/>
      <c r="Q498" s="30"/>
      <c r="R498" s="30"/>
      <c r="Z498" s="3"/>
    </row>
    <row r="499" spans="1:26" x14ac:dyDescent="0.25">
      <c r="A499" s="30" t="s">
        <v>52</v>
      </c>
      <c r="B499" s="30" t="s">
        <v>19</v>
      </c>
      <c r="C499" s="30" t="s">
        <v>9</v>
      </c>
      <c r="D499" s="30" t="s">
        <v>13</v>
      </c>
      <c r="E499" s="30">
        <v>11</v>
      </c>
      <c r="F499" s="12" t="str">
        <f t="shared" si="7"/>
        <v>2015-2024Greater Fresno1-in-10May Peak11</v>
      </c>
      <c r="G499" s="30">
        <v>1.265334</v>
      </c>
      <c r="H499" s="3">
        <v>1.265334</v>
      </c>
      <c r="I499" s="30">
        <v>87.183899999999994</v>
      </c>
      <c r="J499" s="30"/>
      <c r="K499" s="30">
        <v>26408.412</v>
      </c>
      <c r="L499" s="30">
        <v>16812.928</v>
      </c>
      <c r="M499" s="30">
        <v>0</v>
      </c>
      <c r="N499" s="30"/>
      <c r="O499" s="30"/>
      <c r="P499" s="30"/>
      <c r="Q499" s="30"/>
      <c r="R499" s="30"/>
      <c r="Z499" s="3"/>
    </row>
    <row r="500" spans="1:26" x14ac:dyDescent="0.25">
      <c r="A500" s="30" t="s">
        <v>52</v>
      </c>
      <c r="B500" s="30" t="s">
        <v>19</v>
      </c>
      <c r="C500" s="30" t="s">
        <v>17</v>
      </c>
      <c r="D500" s="30" t="s">
        <v>13</v>
      </c>
      <c r="E500" s="30">
        <v>2</v>
      </c>
      <c r="F500" s="12" t="str">
        <f t="shared" si="7"/>
        <v>2015-2024Greater Fresno1-in-2May Peak2</v>
      </c>
      <c r="G500" s="30">
        <v>0.87586779999999997</v>
      </c>
      <c r="H500" s="3">
        <v>0.87586779999999997</v>
      </c>
      <c r="I500" s="30">
        <v>78.745000000000005</v>
      </c>
      <c r="J500" s="30"/>
      <c r="K500" s="30">
        <v>26408.412</v>
      </c>
      <c r="L500" s="30">
        <v>16812.928</v>
      </c>
      <c r="M500" s="30">
        <v>0</v>
      </c>
      <c r="N500" s="30"/>
      <c r="O500" s="30"/>
      <c r="P500" s="30"/>
      <c r="Q500" s="30"/>
      <c r="R500" s="30"/>
      <c r="Z500" s="3"/>
    </row>
    <row r="501" spans="1:26" x14ac:dyDescent="0.25">
      <c r="A501" s="30" t="s">
        <v>52</v>
      </c>
      <c r="B501" s="30" t="s">
        <v>19</v>
      </c>
      <c r="C501" s="30" t="s">
        <v>17</v>
      </c>
      <c r="D501" s="30" t="s">
        <v>13</v>
      </c>
      <c r="E501" s="30">
        <v>11</v>
      </c>
      <c r="F501" s="12" t="str">
        <f t="shared" si="7"/>
        <v>2015-2024Greater Fresno1-in-2May Peak11</v>
      </c>
      <c r="G501" s="30">
        <v>1.1479410000000001</v>
      </c>
      <c r="H501" s="3">
        <v>1.1479410000000001</v>
      </c>
      <c r="I501" s="30">
        <v>81.979900000000001</v>
      </c>
      <c r="J501" s="30"/>
      <c r="K501" s="30">
        <v>26408.412</v>
      </c>
      <c r="L501" s="30">
        <v>16812.928</v>
      </c>
      <c r="M501" s="30">
        <v>0</v>
      </c>
      <c r="N501" s="30"/>
      <c r="O501" s="30"/>
      <c r="P501" s="30"/>
      <c r="Q501" s="30"/>
      <c r="R501" s="30"/>
      <c r="Z501" s="3"/>
    </row>
    <row r="502" spans="1:26" x14ac:dyDescent="0.25">
      <c r="A502" s="30" t="s">
        <v>52</v>
      </c>
      <c r="B502" s="30" t="s">
        <v>19</v>
      </c>
      <c r="C502" s="30" t="s">
        <v>17</v>
      </c>
      <c r="D502" s="30" t="s">
        <v>13</v>
      </c>
      <c r="E502" s="30">
        <v>21</v>
      </c>
      <c r="F502" s="12" t="str">
        <f t="shared" si="7"/>
        <v>2015-2024Greater Fresno1-in-2May Peak21</v>
      </c>
      <c r="G502" s="30">
        <v>2.3851439999999999</v>
      </c>
      <c r="H502" s="3">
        <v>2.5555110000000001</v>
      </c>
      <c r="I502" s="30">
        <v>91.240499999999997</v>
      </c>
      <c r="J502" s="30">
        <v>2.56662E-2</v>
      </c>
      <c r="K502" s="30">
        <v>26408.412</v>
      </c>
      <c r="L502" s="30">
        <v>16812.928</v>
      </c>
      <c r="M502" s="30">
        <v>-0.1703665</v>
      </c>
      <c r="N502" s="30">
        <v>-0.2032591</v>
      </c>
      <c r="O502" s="30">
        <v>-0.18382589999999999</v>
      </c>
      <c r="P502" s="30">
        <v>-0.1703665</v>
      </c>
      <c r="Q502" s="30">
        <v>-0.15690709999999999</v>
      </c>
      <c r="R502" s="30">
        <v>-0.13747390000000001</v>
      </c>
      <c r="Z502" s="3"/>
    </row>
    <row r="503" spans="1:26" x14ac:dyDescent="0.25">
      <c r="A503" s="30" t="s">
        <v>52</v>
      </c>
      <c r="B503" s="30" t="s">
        <v>19</v>
      </c>
      <c r="C503" s="30" t="s">
        <v>9</v>
      </c>
      <c r="D503" s="30" t="s">
        <v>13</v>
      </c>
      <c r="E503" s="30">
        <v>9</v>
      </c>
      <c r="F503" s="12" t="str">
        <f t="shared" si="7"/>
        <v>2015-2024Greater Fresno1-in-10May Peak9</v>
      </c>
      <c r="G503" s="30">
        <v>0.97964580000000001</v>
      </c>
      <c r="H503" s="3">
        <v>0.97964580000000001</v>
      </c>
      <c r="I503" s="30">
        <v>81.134299999999996</v>
      </c>
      <c r="J503" s="30"/>
      <c r="K503" s="30">
        <v>26408.412</v>
      </c>
      <c r="L503" s="30">
        <v>16812.928</v>
      </c>
      <c r="M503" s="30">
        <v>0</v>
      </c>
      <c r="N503" s="30"/>
      <c r="O503" s="30"/>
      <c r="P503" s="30"/>
      <c r="Q503" s="30"/>
      <c r="R503" s="30"/>
      <c r="Z503" s="3"/>
    </row>
    <row r="504" spans="1:26" x14ac:dyDescent="0.25">
      <c r="A504" s="30" t="s">
        <v>52</v>
      </c>
      <c r="B504" s="30" t="s">
        <v>19</v>
      </c>
      <c r="C504" s="30" t="s">
        <v>9</v>
      </c>
      <c r="D504" s="30" t="s">
        <v>13</v>
      </c>
      <c r="E504" s="30">
        <v>6</v>
      </c>
      <c r="F504" s="12" t="str">
        <f t="shared" si="7"/>
        <v>2015-2024Greater Fresno1-in-10May Peak6</v>
      </c>
      <c r="G504" s="30">
        <v>0.78488089999999999</v>
      </c>
      <c r="H504" s="3">
        <v>0.78488089999999999</v>
      </c>
      <c r="I504" s="30">
        <v>72.181799999999996</v>
      </c>
      <c r="J504" s="30"/>
      <c r="K504" s="30">
        <v>26408.412</v>
      </c>
      <c r="L504" s="30">
        <v>16812.928</v>
      </c>
      <c r="M504" s="30">
        <v>0</v>
      </c>
      <c r="N504" s="30"/>
      <c r="O504" s="30"/>
      <c r="P504" s="30"/>
      <c r="Q504" s="30"/>
      <c r="R504" s="30"/>
      <c r="Z504" s="3"/>
    </row>
    <row r="505" spans="1:26" x14ac:dyDescent="0.25">
      <c r="A505" s="30" t="s">
        <v>52</v>
      </c>
      <c r="B505" s="30" t="s">
        <v>19</v>
      </c>
      <c r="C505" s="30" t="s">
        <v>17</v>
      </c>
      <c r="D505" s="30" t="s">
        <v>13</v>
      </c>
      <c r="E505" s="30">
        <v>24</v>
      </c>
      <c r="F505" s="12" t="str">
        <f t="shared" si="7"/>
        <v>2015-2024Greater Fresno1-in-2May Peak24</v>
      </c>
      <c r="G505" s="30">
        <v>1.340044</v>
      </c>
      <c r="H505" s="3">
        <v>1.3810579999999999</v>
      </c>
      <c r="I505" s="30">
        <v>83.785600000000002</v>
      </c>
      <c r="J505" s="30">
        <v>6.1789000000000002E-3</v>
      </c>
      <c r="K505" s="30">
        <v>26408.412</v>
      </c>
      <c r="L505" s="30">
        <v>16812.928</v>
      </c>
      <c r="M505" s="30">
        <v>-4.1014099999999998E-2</v>
      </c>
      <c r="N505" s="30">
        <v>-4.89326E-2</v>
      </c>
      <c r="O505" s="30">
        <v>-4.4254300000000003E-2</v>
      </c>
      <c r="P505" s="30">
        <v>-4.1014099999999998E-2</v>
      </c>
      <c r="Q505" s="30">
        <v>-3.7773899999999999E-2</v>
      </c>
      <c r="R505" s="30">
        <v>-3.30955E-2</v>
      </c>
      <c r="Z505" s="3"/>
    </row>
    <row r="506" spans="1:26" x14ac:dyDescent="0.25">
      <c r="A506" s="30" t="s">
        <v>52</v>
      </c>
      <c r="B506" s="30" t="s">
        <v>19</v>
      </c>
      <c r="C506" s="30" t="s">
        <v>9</v>
      </c>
      <c r="D506" s="30" t="s">
        <v>13</v>
      </c>
      <c r="E506" s="30">
        <v>5</v>
      </c>
      <c r="F506" s="12" t="str">
        <f t="shared" si="7"/>
        <v>2015-2024Greater Fresno1-in-10May Peak5</v>
      </c>
      <c r="G506" s="30">
        <v>0.76121229999999995</v>
      </c>
      <c r="H506" s="3">
        <v>0.76121229999999995</v>
      </c>
      <c r="I506" s="30">
        <v>74.133200000000002</v>
      </c>
      <c r="J506" s="30"/>
      <c r="K506" s="30">
        <v>26408.412</v>
      </c>
      <c r="L506" s="30">
        <v>16812.928</v>
      </c>
      <c r="M506" s="30">
        <v>0</v>
      </c>
      <c r="N506" s="30"/>
      <c r="O506" s="30"/>
      <c r="P506" s="30"/>
      <c r="Q506" s="30"/>
      <c r="R506" s="30"/>
      <c r="Z506" s="3"/>
    </row>
    <row r="507" spans="1:26" x14ac:dyDescent="0.25">
      <c r="A507" s="30" t="s">
        <v>52</v>
      </c>
      <c r="B507" s="30" t="s">
        <v>19</v>
      </c>
      <c r="C507" s="30" t="s">
        <v>9</v>
      </c>
      <c r="D507" s="30" t="s">
        <v>13</v>
      </c>
      <c r="E507" s="30">
        <v>8</v>
      </c>
      <c r="F507" s="12" t="str">
        <f t="shared" si="7"/>
        <v>2015-2024Greater Fresno1-in-10May Peak8</v>
      </c>
      <c r="G507" s="30">
        <v>0.93933270000000002</v>
      </c>
      <c r="H507" s="3">
        <v>0.93933270000000002</v>
      </c>
      <c r="I507" s="30">
        <v>77.299099999999996</v>
      </c>
      <c r="J507" s="30"/>
      <c r="K507" s="30">
        <v>26408.412</v>
      </c>
      <c r="L507" s="30">
        <v>16812.928</v>
      </c>
      <c r="M507" s="30">
        <v>0</v>
      </c>
      <c r="N507" s="30"/>
      <c r="O507" s="30"/>
      <c r="P507" s="30"/>
      <c r="Q507" s="30"/>
      <c r="R507" s="30"/>
      <c r="Z507" s="3"/>
    </row>
    <row r="508" spans="1:26" x14ac:dyDescent="0.25">
      <c r="A508" s="30" t="s">
        <v>52</v>
      </c>
      <c r="B508" s="30" t="s">
        <v>19</v>
      </c>
      <c r="C508" s="30" t="s">
        <v>17</v>
      </c>
      <c r="D508" s="30" t="s">
        <v>13</v>
      </c>
      <c r="E508" s="30">
        <v>13</v>
      </c>
      <c r="F508" s="12" t="str">
        <f t="shared" si="7"/>
        <v>2015-2024Greater Fresno1-in-2May Peak13</v>
      </c>
      <c r="G508" s="30">
        <v>1.6468940000000001</v>
      </c>
      <c r="H508" s="3">
        <v>1.6468940000000001</v>
      </c>
      <c r="I508" s="30">
        <v>89.428100000000001</v>
      </c>
      <c r="J508" s="30"/>
      <c r="K508" s="30">
        <v>26408.412</v>
      </c>
      <c r="L508" s="30">
        <v>16812.928</v>
      </c>
      <c r="M508" s="30">
        <v>0</v>
      </c>
      <c r="N508" s="30"/>
      <c r="O508" s="30"/>
      <c r="P508" s="30"/>
      <c r="Q508" s="30"/>
      <c r="R508" s="30"/>
      <c r="Z508" s="3"/>
    </row>
    <row r="509" spans="1:26" x14ac:dyDescent="0.25">
      <c r="A509" s="30" t="s">
        <v>52</v>
      </c>
      <c r="B509" s="30" t="s">
        <v>19</v>
      </c>
      <c r="C509" s="30" t="s">
        <v>9</v>
      </c>
      <c r="D509" s="30" t="s">
        <v>13</v>
      </c>
      <c r="E509" s="30">
        <v>17</v>
      </c>
      <c r="F509" s="12" t="str">
        <f t="shared" si="7"/>
        <v>2015-2024Greater Fresno1-in-10May Peak17</v>
      </c>
      <c r="G509" s="30">
        <v>3.0507399999999998</v>
      </c>
      <c r="H509" s="3">
        <v>2.259709</v>
      </c>
      <c r="I509" s="30">
        <v>103.29300000000001</v>
      </c>
      <c r="J509" s="30">
        <v>0.15559039999999999</v>
      </c>
      <c r="K509" s="30">
        <v>26408.412</v>
      </c>
      <c r="L509" s="30">
        <v>16812.928</v>
      </c>
      <c r="M509" s="30">
        <v>0.79103109999999999</v>
      </c>
      <c r="N509" s="30">
        <v>0.59163399999999999</v>
      </c>
      <c r="O509" s="30">
        <v>0.7094395</v>
      </c>
      <c r="P509" s="30">
        <v>0.79103109999999999</v>
      </c>
      <c r="Q509" s="30">
        <v>0.87262280000000003</v>
      </c>
      <c r="R509" s="30">
        <v>0.99042819999999998</v>
      </c>
      <c r="Z509" s="3"/>
    </row>
    <row r="510" spans="1:26" x14ac:dyDescent="0.25">
      <c r="A510" s="30" t="s">
        <v>52</v>
      </c>
      <c r="B510" s="30" t="s">
        <v>19</v>
      </c>
      <c r="C510" s="30" t="s">
        <v>17</v>
      </c>
      <c r="D510" s="30" t="s">
        <v>13</v>
      </c>
      <c r="E510" s="30">
        <v>3</v>
      </c>
      <c r="F510" s="12" t="str">
        <f t="shared" si="7"/>
        <v>2015-2024Greater Fresno1-in-2May Peak3</v>
      </c>
      <c r="G510" s="30">
        <v>0.77345350000000002</v>
      </c>
      <c r="H510" s="3">
        <v>0.77345350000000002</v>
      </c>
      <c r="I510" s="30">
        <v>78.501499999999993</v>
      </c>
      <c r="J510" s="30"/>
      <c r="K510" s="30">
        <v>26408.412</v>
      </c>
      <c r="L510" s="30">
        <v>16812.928</v>
      </c>
      <c r="M510" s="30">
        <v>0</v>
      </c>
      <c r="N510" s="30"/>
      <c r="O510" s="30"/>
      <c r="P510" s="30"/>
      <c r="Q510" s="30"/>
      <c r="R510" s="30"/>
      <c r="Z510" s="3"/>
    </row>
    <row r="511" spans="1:26" x14ac:dyDescent="0.25">
      <c r="A511" s="30" t="s">
        <v>52</v>
      </c>
      <c r="B511" s="30" t="s">
        <v>19</v>
      </c>
      <c r="C511" s="30" t="s">
        <v>9</v>
      </c>
      <c r="D511" s="30" t="s">
        <v>13</v>
      </c>
      <c r="E511" s="30">
        <v>10</v>
      </c>
      <c r="F511" s="12" t="str">
        <f t="shared" si="7"/>
        <v>2015-2024Greater Fresno1-in-10May Peak10</v>
      </c>
      <c r="G511" s="30">
        <v>1.095118</v>
      </c>
      <c r="H511" s="3">
        <v>1.095118</v>
      </c>
      <c r="I511" s="30">
        <v>84.607600000000005</v>
      </c>
      <c r="J511" s="30"/>
      <c r="K511" s="30">
        <v>26408.412</v>
      </c>
      <c r="L511" s="30">
        <v>16812.928</v>
      </c>
      <c r="M511" s="30">
        <v>0</v>
      </c>
      <c r="N511" s="30"/>
      <c r="O511" s="30"/>
      <c r="P511" s="30"/>
      <c r="Q511" s="30"/>
      <c r="R511" s="30"/>
      <c r="Z511" s="3"/>
    </row>
    <row r="512" spans="1:26" x14ac:dyDescent="0.25">
      <c r="A512" s="30" t="s">
        <v>52</v>
      </c>
      <c r="B512" s="30" t="s">
        <v>19</v>
      </c>
      <c r="C512" s="30" t="s">
        <v>17</v>
      </c>
      <c r="D512" s="30" t="s">
        <v>13</v>
      </c>
      <c r="E512" s="30">
        <v>17</v>
      </c>
      <c r="F512" s="12" t="str">
        <f t="shared" si="7"/>
        <v>2015-2024Greater Fresno1-in-2May Peak17</v>
      </c>
      <c r="G512" s="30">
        <v>2.7677040000000002</v>
      </c>
      <c r="H512" s="3">
        <v>2.0727959999999999</v>
      </c>
      <c r="I512" s="30">
        <v>95.418099999999995</v>
      </c>
      <c r="J512" s="30">
        <v>0.15518000000000001</v>
      </c>
      <c r="K512" s="30">
        <v>26408.412</v>
      </c>
      <c r="L512" s="30">
        <v>16812.928</v>
      </c>
      <c r="M512" s="30">
        <v>0.69490770000000002</v>
      </c>
      <c r="N512" s="30">
        <v>0.49603649999999999</v>
      </c>
      <c r="O512" s="30">
        <v>0.61353120000000005</v>
      </c>
      <c r="P512" s="30">
        <v>0.69490770000000002</v>
      </c>
      <c r="Q512" s="30">
        <v>0.77628419999999998</v>
      </c>
      <c r="R512" s="30">
        <v>0.89377879999999998</v>
      </c>
      <c r="Z512" s="3"/>
    </row>
    <row r="513" spans="1:26" x14ac:dyDescent="0.25">
      <c r="A513" s="30" t="s">
        <v>52</v>
      </c>
      <c r="B513" s="30" t="s">
        <v>19</v>
      </c>
      <c r="C513" s="30" t="s">
        <v>17</v>
      </c>
      <c r="D513" s="30" t="s">
        <v>13</v>
      </c>
      <c r="E513" s="30">
        <v>22</v>
      </c>
      <c r="F513" s="12" t="str">
        <f t="shared" si="7"/>
        <v>2015-2024Greater Fresno1-in-2May Peak22</v>
      </c>
      <c r="G513" s="30">
        <v>2.1122290000000001</v>
      </c>
      <c r="H513" s="3">
        <v>2.2098689999999999</v>
      </c>
      <c r="I513" s="30">
        <v>88.574700000000007</v>
      </c>
      <c r="J513" s="30">
        <v>1.4709699999999999E-2</v>
      </c>
      <c r="K513" s="30">
        <v>26408.412</v>
      </c>
      <c r="L513" s="30">
        <v>16812.928</v>
      </c>
      <c r="M513" s="30">
        <v>-9.7639599999999993E-2</v>
      </c>
      <c r="N513" s="30">
        <v>-0.11649080000000001</v>
      </c>
      <c r="O513" s="30">
        <v>-0.1053533</v>
      </c>
      <c r="P513" s="30">
        <v>-9.7639599999999993E-2</v>
      </c>
      <c r="Q513" s="30">
        <v>-8.99258E-2</v>
      </c>
      <c r="R513" s="30">
        <v>-7.8788300000000006E-2</v>
      </c>
      <c r="Z513" s="3"/>
    </row>
    <row r="514" spans="1:26" x14ac:dyDescent="0.25">
      <c r="A514" s="30" t="s">
        <v>52</v>
      </c>
      <c r="B514" s="30" t="s">
        <v>19</v>
      </c>
      <c r="C514" s="30" t="s">
        <v>17</v>
      </c>
      <c r="D514" s="30" t="s">
        <v>13</v>
      </c>
      <c r="E514" s="30">
        <v>18</v>
      </c>
      <c r="F514" s="12" t="str">
        <f t="shared" si="7"/>
        <v>2015-2024Greater Fresno1-in-2May Peak18</v>
      </c>
      <c r="G514" s="30">
        <v>2.8850359999999999</v>
      </c>
      <c r="H514" s="3">
        <v>2.2127520000000001</v>
      </c>
      <c r="I514" s="30">
        <v>96.174400000000006</v>
      </c>
      <c r="J514" s="30">
        <v>0.15012790000000001</v>
      </c>
      <c r="K514" s="30">
        <v>26408.412</v>
      </c>
      <c r="L514" s="30">
        <v>16812.928</v>
      </c>
      <c r="M514" s="30">
        <v>0.67228390000000005</v>
      </c>
      <c r="N514" s="30">
        <v>0.47988720000000001</v>
      </c>
      <c r="O514" s="30">
        <v>0.59355670000000005</v>
      </c>
      <c r="P514" s="30">
        <v>0.67228390000000005</v>
      </c>
      <c r="Q514" s="30">
        <v>0.75101110000000004</v>
      </c>
      <c r="R514" s="30">
        <v>0.86468060000000002</v>
      </c>
      <c r="Z514" s="3"/>
    </row>
    <row r="515" spans="1:26" x14ac:dyDescent="0.25">
      <c r="A515" s="30" t="s">
        <v>52</v>
      </c>
      <c r="B515" s="30" t="s">
        <v>19</v>
      </c>
      <c r="C515" s="30" t="s">
        <v>9</v>
      </c>
      <c r="D515" s="30" t="s">
        <v>13</v>
      </c>
      <c r="E515" s="30">
        <v>22</v>
      </c>
      <c r="F515" s="12" t="str">
        <f t="shared" ref="F515:F578" si="8">CONCATENATE(A515,B515,C515,D515,E515)</f>
        <v>2015-2024Greater Fresno1-in-10May Peak22</v>
      </c>
      <c r="G515" s="30">
        <v>2.3282340000000001</v>
      </c>
      <c r="H515" s="3">
        <v>2.4258730000000002</v>
      </c>
      <c r="I515" s="30">
        <v>90.313100000000006</v>
      </c>
      <c r="J515" s="30">
        <v>1.4709699999999999E-2</v>
      </c>
      <c r="K515" s="30">
        <v>26408.412</v>
      </c>
      <c r="L515" s="30">
        <v>16812.928</v>
      </c>
      <c r="M515" s="30">
        <v>-9.7639599999999993E-2</v>
      </c>
      <c r="N515" s="30">
        <v>-0.11649080000000001</v>
      </c>
      <c r="O515" s="30">
        <v>-0.1053533</v>
      </c>
      <c r="P515" s="30">
        <v>-9.7639599999999993E-2</v>
      </c>
      <c r="Q515" s="30">
        <v>-8.99258E-2</v>
      </c>
      <c r="R515" s="30">
        <v>-7.8788300000000006E-2</v>
      </c>
      <c r="Z515" s="3"/>
    </row>
    <row r="516" spans="1:26" x14ac:dyDescent="0.25">
      <c r="A516" s="30" t="s">
        <v>52</v>
      </c>
      <c r="B516" s="30" t="s">
        <v>19</v>
      </c>
      <c r="C516" s="30" t="s">
        <v>9</v>
      </c>
      <c r="D516" s="30" t="s">
        <v>13</v>
      </c>
      <c r="E516" s="30">
        <v>23</v>
      </c>
      <c r="F516" s="12" t="str">
        <f t="shared" si="8"/>
        <v>2015-2024Greater Fresno1-in-10May Peak23</v>
      </c>
      <c r="G516" s="30">
        <v>1.889256</v>
      </c>
      <c r="H516" s="3">
        <v>1.941724</v>
      </c>
      <c r="I516" s="30">
        <v>83.760499999999993</v>
      </c>
      <c r="J516" s="30">
        <v>7.9045999999999995E-3</v>
      </c>
      <c r="K516" s="30">
        <v>26408.412</v>
      </c>
      <c r="L516" s="30">
        <v>16812.928</v>
      </c>
      <c r="M516" s="30">
        <v>-5.2468800000000003E-2</v>
      </c>
      <c r="N516" s="30">
        <v>-6.2598899999999999E-2</v>
      </c>
      <c r="O516" s="30">
        <v>-5.6613900000000002E-2</v>
      </c>
      <c r="P516" s="30">
        <v>-5.2468800000000003E-2</v>
      </c>
      <c r="Q516" s="30">
        <v>-4.8323600000000001E-2</v>
      </c>
      <c r="R516" s="30">
        <v>-4.2338599999999997E-2</v>
      </c>
      <c r="Z516" s="3"/>
    </row>
    <row r="517" spans="1:26" x14ac:dyDescent="0.25">
      <c r="A517" s="30" t="s">
        <v>52</v>
      </c>
      <c r="B517" s="30" t="s">
        <v>19</v>
      </c>
      <c r="C517" s="30" t="s">
        <v>17</v>
      </c>
      <c r="D517" s="30" t="s">
        <v>13</v>
      </c>
      <c r="E517" s="30">
        <v>23</v>
      </c>
      <c r="F517" s="12" t="str">
        <f t="shared" si="8"/>
        <v>2015-2024Greater Fresno1-in-2May Peak23</v>
      </c>
      <c r="G517" s="30">
        <v>1.713978</v>
      </c>
      <c r="H517" s="3">
        <v>1.7664470000000001</v>
      </c>
      <c r="I517" s="30">
        <v>85.903300000000002</v>
      </c>
      <c r="J517" s="30">
        <v>7.9045999999999995E-3</v>
      </c>
      <c r="K517" s="30">
        <v>26408.412</v>
      </c>
      <c r="L517" s="30">
        <v>16812.928</v>
      </c>
      <c r="M517" s="30">
        <v>-5.2468800000000003E-2</v>
      </c>
      <c r="N517" s="30">
        <v>-6.2598899999999999E-2</v>
      </c>
      <c r="O517" s="30">
        <v>-5.6613900000000002E-2</v>
      </c>
      <c r="P517" s="30">
        <v>-5.2468800000000003E-2</v>
      </c>
      <c r="Q517" s="30">
        <v>-4.8323600000000001E-2</v>
      </c>
      <c r="R517" s="30">
        <v>-4.2338599999999997E-2</v>
      </c>
      <c r="Z517" s="3"/>
    </row>
    <row r="518" spans="1:26" x14ac:dyDescent="0.25">
      <c r="A518" s="30" t="s">
        <v>52</v>
      </c>
      <c r="B518" s="30" t="s">
        <v>19</v>
      </c>
      <c r="C518" s="30" t="s">
        <v>9</v>
      </c>
      <c r="D518" s="30" t="s">
        <v>13</v>
      </c>
      <c r="E518" s="30">
        <v>18</v>
      </c>
      <c r="F518" s="12" t="str">
        <f t="shared" si="8"/>
        <v>2015-2024Greater Fresno1-in-10May Peak18</v>
      </c>
      <c r="G518" s="30">
        <v>3.1800700000000002</v>
      </c>
      <c r="H518" s="3">
        <v>2.3970560000000001</v>
      </c>
      <c r="I518" s="30">
        <v>102.85</v>
      </c>
      <c r="J518" s="30">
        <v>0.1540135</v>
      </c>
      <c r="K518" s="30">
        <v>26408.412</v>
      </c>
      <c r="L518" s="30">
        <v>16812.928</v>
      </c>
      <c r="M518" s="30">
        <v>0.78301430000000005</v>
      </c>
      <c r="N518" s="30">
        <v>0.58563799999999999</v>
      </c>
      <c r="O518" s="30">
        <v>0.70224949999999997</v>
      </c>
      <c r="P518" s="30">
        <v>0.78301430000000005</v>
      </c>
      <c r="Q518" s="30">
        <v>0.86377910000000002</v>
      </c>
      <c r="R518" s="30">
        <v>0.98039050000000005</v>
      </c>
      <c r="Z518" s="3"/>
    </row>
    <row r="519" spans="1:26" x14ac:dyDescent="0.25">
      <c r="A519" s="30" t="s">
        <v>52</v>
      </c>
      <c r="B519" s="30" t="s">
        <v>19</v>
      </c>
      <c r="C519" s="30" t="s">
        <v>17</v>
      </c>
      <c r="D519" s="30" t="s">
        <v>13</v>
      </c>
      <c r="E519" s="30">
        <v>19</v>
      </c>
      <c r="F519" s="12" t="str">
        <f t="shared" si="8"/>
        <v>2015-2024Greater Fresno1-in-2May Peak19</v>
      </c>
      <c r="G519" s="30">
        <v>2.817777</v>
      </c>
      <c r="H519" s="3">
        <v>3.0655640000000002</v>
      </c>
      <c r="I519" s="30">
        <v>94.597300000000004</v>
      </c>
      <c r="J519" s="30">
        <v>3.7329800000000003E-2</v>
      </c>
      <c r="K519" s="30">
        <v>26408.412</v>
      </c>
      <c r="L519" s="30">
        <v>16812.928</v>
      </c>
      <c r="M519" s="30">
        <v>-0.24778700000000001</v>
      </c>
      <c r="N519" s="30">
        <v>-0.29562709999999998</v>
      </c>
      <c r="O519" s="30">
        <v>-0.26736280000000001</v>
      </c>
      <c r="P519" s="30">
        <v>-0.24778700000000001</v>
      </c>
      <c r="Q519" s="30">
        <v>-0.2282112</v>
      </c>
      <c r="R519" s="30">
        <v>-0.19994690000000001</v>
      </c>
      <c r="Z519" s="3"/>
    </row>
    <row r="520" spans="1:26" x14ac:dyDescent="0.25">
      <c r="A520" s="30" t="s">
        <v>52</v>
      </c>
      <c r="B520" s="30" t="s">
        <v>19</v>
      </c>
      <c r="C520" s="30" t="s">
        <v>17</v>
      </c>
      <c r="D520" s="30" t="s">
        <v>13</v>
      </c>
      <c r="E520" s="30">
        <v>9</v>
      </c>
      <c r="F520" s="12" t="str">
        <f t="shared" si="8"/>
        <v>2015-2024Greater Fresno1-in-2May Peak9</v>
      </c>
      <c r="G520" s="30">
        <v>0.8887581</v>
      </c>
      <c r="H520" s="3">
        <v>0.8887581</v>
      </c>
      <c r="I520" s="30">
        <v>76.5565</v>
      </c>
      <c r="J520" s="30"/>
      <c r="K520" s="30">
        <v>26408.412</v>
      </c>
      <c r="L520" s="30">
        <v>16812.928</v>
      </c>
      <c r="M520" s="30">
        <v>0</v>
      </c>
      <c r="N520" s="30"/>
      <c r="O520" s="30"/>
      <c r="P520" s="30"/>
      <c r="Q520" s="30"/>
      <c r="R520" s="30"/>
      <c r="Z520" s="3"/>
    </row>
    <row r="521" spans="1:26" x14ac:dyDescent="0.25">
      <c r="A521" s="30" t="s">
        <v>52</v>
      </c>
      <c r="B521" s="30" t="s">
        <v>19</v>
      </c>
      <c r="C521" s="30" t="s">
        <v>17</v>
      </c>
      <c r="D521" s="30" t="s">
        <v>13</v>
      </c>
      <c r="E521" s="30">
        <v>20</v>
      </c>
      <c r="F521" s="12" t="str">
        <f t="shared" si="8"/>
        <v>2015-2024Greater Fresno1-in-2May Peak20</v>
      </c>
      <c r="G521" s="30">
        <v>2.6220819999999998</v>
      </c>
      <c r="H521" s="3">
        <v>2.8919649999999999</v>
      </c>
      <c r="I521" s="30">
        <v>92.971599999999995</v>
      </c>
      <c r="J521" s="30">
        <v>4.0658800000000002E-2</v>
      </c>
      <c r="K521" s="30">
        <v>26408.412</v>
      </c>
      <c r="L521" s="30">
        <v>16812.928</v>
      </c>
      <c r="M521" s="30">
        <v>-0.2698836</v>
      </c>
      <c r="N521" s="30">
        <v>-0.32199</v>
      </c>
      <c r="O521" s="30">
        <v>-0.29120509999999999</v>
      </c>
      <c r="P521" s="30">
        <v>-0.2698836</v>
      </c>
      <c r="Q521" s="30">
        <v>-0.24856220000000001</v>
      </c>
      <c r="R521" s="30">
        <v>-0.21777730000000001</v>
      </c>
      <c r="Z521" s="3"/>
    </row>
    <row r="522" spans="1:26" x14ac:dyDescent="0.25">
      <c r="A522" s="30" t="s">
        <v>52</v>
      </c>
      <c r="B522" s="30" t="s">
        <v>19</v>
      </c>
      <c r="C522" s="30" t="s">
        <v>17</v>
      </c>
      <c r="D522" s="30" t="s">
        <v>13</v>
      </c>
      <c r="E522" s="30">
        <v>4</v>
      </c>
      <c r="F522" s="12" t="str">
        <f t="shared" si="8"/>
        <v>2015-2024Greater Fresno1-in-2May Peak4</v>
      </c>
      <c r="G522" s="30">
        <v>0.71125669999999996</v>
      </c>
      <c r="H522" s="3">
        <v>0.71125669999999996</v>
      </c>
      <c r="I522" s="30">
        <v>75.697599999999994</v>
      </c>
      <c r="J522" s="30"/>
      <c r="K522" s="30">
        <v>26408.412</v>
      </c>
      <c r="L522" s="30">
        <v>16812.928</v>
      </c>
      <c r="M522" s="30">
        <v>0</v>
      </c>
      <c r="N522" s="30"/>
      <c r="O522" s="30"/>
      <c r="P522" s="30"/>
      <c r="Q522" s="30"/>
      <c r="R522" s="30"/>
      <c r="Z522" s="3"/>
    </row>
    <row r="523" spans="1:26" x14ac:dyDescent="0.25">
      <c r="A523" s="30" t="s">
        <v>52</v>
      </c>
      <c r="B523" s="30" t="s">
        <v>19</v>
      </c>
      <c r="C523" s="30" t="s">
        <v>9</v>
      </c>
      <c r="D523" s="30" t="s">
        <v>13</v>
      </c>
      <c r="E523" s="30">
        <v>21</v>
      </c>
      <c r="F523" s="12" t="str">
        <f t="shared" si="8"/>
        <v>2015-2024Greater Fresno1-in-10May Peak21</v>
      </c>
      <c r="G523" s="30">
        <v>2.6290580000000001</v>
      </c>
      <c r="H523" s="3">
        <v>2.7994240000000001</v>
      </c>
      <c r="I523" s="30">
        <v>92.974000000000004</v>
      </c>
      <c r="J523" s="30">
        <v>2.56662E-2</v>
      </c>
      <c r="K523" s="30">
        <v>26408.412</v>
      </c>
      <c r="L523" s="30">
        <v>16812.928</v>
      </c>
      <c r="M523" s="30">
        <v>-0.1703665</v>
      </c>
      <c r="N523" s="30">
        <v>-0.2032591</v>
      </c>
      <c r="O523" s="30">
        <v>-0.18382589999999999</v>
      </c>
      <c r="P523" s="30">
        <v>-0.1703665</v>
      </c>
      <c r="Q523" s="30">
        <v>-0.15690709999999999</v>
      </c>
      <c r="R523" s="30">
        <v>-0.13747390000000001</v>
      </c>
      <c r="Z523" s="3"/>
    </row>
    <row r="524" spans="1:26" x14ac:dyDescent="0.25">
      <c r="A524" s="30" t="s">
        <v>52</v>
      </c>
      <c r="B524" s="30" t="s">
        <v>19</v>
      </c>
      <c r="C524" s="30" t="s">
        <v>17</v>
      </c>
      <c r="D524" s="30" t="s">
        <v>13</v>
      </c>
      <c r="E524" s="30">
        <v>15</v>
      </c>
      <c r="F524" s="12" t="str">
        <f t="shared" si="8"/>
        <v>2015-2024Greater Fresno1-in-2May Peak15</v>
      </c>
      <c r="G524" s="30">
        <v>2.237838</v>
      </c>
      <c r="H524" s="3">
        <v>1.681441</v>
      </c>
      <c r="I524" s="30">
        <v>94.480599999999995</v>
      </c>
      <c r="J524" s="30">
        <v>0.1242492</v>
      </c>
      <c r="K524" s="30">
        <v>26408.412</v>
      </c>
      <c r="L524" s="30">
        <v>16812.928</v>
      </c>
      <c r="M524" s="30">
        <v>0.55639700000000003</v>
      </c>
      <c r="N524" s="30">
        <v>0.3971652</v>
      </c>
      <c r="O524" s="30">
        <v>0.49124060000000003</v>
      </c>
      <c r="P524" s="30">
        <v>0.55639700000000003</v>
      </c>
      <c r="Q524" s="30">
        <v>0.62155329999999998</v>
      </c>
      <c r="R524" s="30">
        <v>0.71562870000000001</v>
      </c>
      <c r="Z524" s="3"/>
    </row>
    <row r="525" spans="1:26" x14ac:dyDescent="0.25">
      <c r="A525" s="30" t="s">
        <v>52</v>
      </c>
      <c r="B525" s="30" t="s">
        <v>19</v>
      </c>
      <c r="C525" s="30" t="s">
        <v>17</v>
      </c>
      <c r="D525" s="30" t="s">
        <v>13</v>
      </c>
      <c r="E525" s="30">
        <v>8</v>
      </c>
      <c r="F525" s="12" t="str">
        <f t="shared" si="8"/>
        <v>2015-2024Greater Fresno1-in-2May Peak8</v>
      </c>
      <c r="G525" s="30">
        <v>0.85218510000000003</v>
      </c>
      <c r="H525" s="3">
        <v>0.85218510000000003</v>
      </c>
      <c r="I525" s="30">
        <v>73.444599999999994</v>
      </c>
      <c r="J525" s="30"/>
      <c r="K525" s="30">
        <v>26408.412</v>
      </c>
      <c r="L525" s="30">
        <v>16812.928</v>
      </c>
      <c r="M525" s="30">
        <v>0</v>
      </c>
      <c r="N525" s="30"/>
      <c r="O525" s="30"/>
      <c r="P525" s="30"/>
      <c r="Q525" s="30"/>
      <c r="R525" s="30"/>
      <c r="Z525" s="3"/>
    </row>
    <row r="526" spans="1:26" x14ac:dyDescent="0.25">
      <c r="A526" s="30" t="s">
        <v>52</v>
      </c>
      <c r="B526" s="30" t="s">
        <v>19</v>
      </c>
      <c r="C526" s="30" t="s">
        <v>17</v>
      </c>
      <c r="D526" s="30" t="s">
        <v>13</v>
      </c>
      <c r="E526" s="30">
        <v>10</v>
      </c>
      <c r="F526" s="12" t="str">
        <f t="shared" si="8"/>
        <v>2015-2024Greater Fresno1-in-2May Peak10</v>
      </c>
      <c r="G526" s="30">
        <v>0.99351690000000004</v>
      </c>
      <c r="H526" s="3">
        <v>0.99351690000000004</v>
      </c>
      <c r="I526" s="30">
        <v>80.555099999999996</v>
      </c>
      <c r="J526" s="30"/>
      <c r="K526" s="30">
        <v>26408.412</v>
      </c>
      <c r="L526" s="30">
        <v>16812.928</v>
      </c>
      <c r="M526" s="30">
        <v>0</v>
      </c>
      <c r="N526" s="30"/>
      <c r="O526" s="30"/>
      <c r="P526" s="30"/>
      <c r="Q526" s="30"/>
      <c r="R526" s="30"/>
      <c r="Z526" s="3"/>
    </row>
    <row r="527" spans="1:26" x14ac:dyDescent="0.25">
      <c r="A527" s="30" t="s">
        <v>52</v>
      </c>
      <c r="B527" s="30" t="s">
        <v>19</v>
      </c>
      <c r="C527" s="30" t="s">
        <v>17</v>
      </c>
      <c r="D527" s="30" t="s">
        <v>13</v>
      </c>
      <c r="E527" s="30">
        <v>12</v>
      </c>
      <c r="F527" s="12" t="str">
        <f t="shared" si="8"/>
        <v>2015-2024Greater Fresno1-in-2May Peak12</v>
      </c>
      <c r="G527" s="30">
        <v>1.3669420000000001</v>
      </c>
      <c r="H527" s="3">
        <v>1.3669420000000001</v>
      </c>
      <c r="I527" s="30">
        <v>85.950699999999998</v>
      </c>
      <c r="J527" s="30"/>
      <c r="K527" s="30">
        <v>26408.412</v>
      </c>
      <c r="L527" s="30">
        <v>16812.928</v>
      </c>
      <c r="M527" s="30">
        <v>0</v>
      </c>
      <c r="N527" s="30"/>
      <c r="O527" s="30"/>
      <c r="P527" s="30"/>
      <c r="Q527" s="30"/>
      <c r="R527" s="30"/>
      <c r="Z527" s="3"/>
    </row>
    <row r="528" spans="1:26" x14ac:dyDescent="0.25">
      <c r="A528" s="30" t="s">
        <v>52</v>
      </c>
      <c r="B528" s="30" t="s">
        <v>19</v>
      </c>
      <c r="C528" s="30" t="s">
        <v>9</v>
      </c>
      <c r="D528" s="30" t="s">
        <v>13</v>
      </c>
      <c r="E528" s="30">
        <v>19</v>
      </c>
      <c r="F528" s="12" t="str">
        <f t="shared" si="8"/>
        <v>2015-2024Greater Fresno1-in-10May Peak19</v>
      </c>
      <c r="G528" s="30">
        <v>3.105934</v>
      </c>
      <c r="H528" s="3">
        <v>3.3537210000000002</v>
      </c>
      <c r="I528" s="30">
        <v>100.572</v>
      </c>
      <c r="J528" s="30">
        <v>3.7329800000000003E-2</v>
      </c>
      <c r="K528" s="30">
        <v>26408.412</v>
      </c>
      <c r="L528" s="30">
        <v>16812.928</v>
      </c>
      <c r="M528" s="30">
        <v>-0.24778700000000001</v>
      </c>
      <c r="N528" s="30">
        <v>-0.29562709999999998</v>
      </c>
      <c r="O528" s="30">
        <v>-0.26736280000000001</v>
      </c>
      <c r="P528" s="30">
        <v>-0.24778700000000001</v>
      </c>
      <c r="Q528" s="30">
        <v>-0.2282112</v>
      </c>
      <c r="R528" s="30">
        <v>-0.19994690000000001</v>
      </c>
      <c r="Z528" s="3"/>
    </row>
    <row r="529" spans="1:26" x14ac:dyDescent="0.25">
      <c r="A529" s="30" t="s">
        <v>52</v>
      </c>
      <c r="B529" s="30" t="s">
        <v>19</v>
      </c>
      <c r="C529" s="30" t="s">
        <v>17</v>
      </c>
      <c r="D529" s="30" t="s">
        <v>13</v>
      </c>
      <c r="E529" s="30">
        <v>6</v>
      </c>
      <c r="F529" s="12" t="str">
        <f t="shared" si="8"/>
        <v>2015-2024Greater Fresno1-in-2May Peak6</v>
      </c>
      <c r="G529" s="30">
        <v>0.71206270000000005</v>
      </c>
      <c r="H529" s="3">
        <v>0.71206270000000005</v>
      </c>
      <c r="I529" s="30">
        <v>72.525700000000001</v>
      </c>
      <c r="J529" s="30"/>
      <c r="K529" s="30">
        <v>26408.412</v>
      </c>
      <c r="L529" s="30">
        <v>16812.928</v>
      </c>
      <c r="M529" s="30">
        <v>0</v>
      </c>
      <c r="N529" s="30"/>
      <c r="O529" s="30"/>
      <c r="P529" s="30"/>
      <c r="Q529" s="30"/>
      <c r="R529" s="30"/>
      <c r="Z529" s="3"/>
    </row>
    <row r="530" spans="1:26" x14ac:dyDescent="0.25">
      <c r="A530" s="30" t="s">
        <v>52</v>
      </c>
      <c r="B530" s="30" t="s">
        <v>20</v>
      </c>
      <c r="C530" s="30" t="s">
        <v>17</v>
      </c>
      <c r="D530" s="30" t="s">
        <v>13</v>
      </c>
      <c r="E530" s="30">
        <v>21</v>
      </c>
      <c r="F530" s="12" t="str">
        <f t="shared" si="8"/>
        <v>2015-2024Kern1-in-2May Peak21</v>
      </c>
      <c r="G530" s="30">
        <v>2.6189110000000002</v>
      </c>
      <c r="H530" s="3">
        <v>2.819655</v>
      </c>
      <c r="I530" s="30">
        <v>92</v>
      </c>
      <c r="J530" s="30">
        <v>4.0877299999999998E-2</v>
      </c>
      <c r="K530" s="30">
        <v>6548.1145999999999</v>
      </c>
      <c r="L530" s="30">
        <v>7013.2079999999996</v>
      </c>
      <c r="M530" s="30">
        <v>-0.20074420000000001</v>
      </c>
      <c r="N530" s="30">
        <v>-0.25313049999999998</v>
      </c>
      <c r="O530" s="30">
        <v>-0.22218019999999999</v>
      </c>
      <c r="P530" s="30">
        <v>-0.20074420000000001</v>
      </c>
      <c r="Q530" s="30">
        <v>-0.1793081</v>
      </c>
      <c r="R530" s="30">
        <v>-0.14835780000000001</v>
      </c>
      <c r="Z530" s="3"/>
    </row>
    <row r="531" spans="1:26" x14ac:dyDescent="0.25">
      <c r="A531" s="30" t="s">
        <v>52</v>
      </c>
      <c r="B531" s="30" t="s">
        <v>20</v>
      </c>
      <c r="C531" s="30" t="s">
        <v>17</v>
      </c>
      <c r="D531" s="30" t="s">
        <v>13</v>
      </c>
      <c r="E531" s="30">
        <v>20</v>
      </c>
      <c r="F531" s="12" t="str">
        <f t="shared" si="8"/>
        <v>2015-2024Kern1-in-2May Peak20</v>
      </c>
      <c r="G531" s="30">
        <v>2.810012</v>
      </c>
      <c r="H531" s="3">
        <v>3.1263489999999998</v>
      </c>
      <c r="I531" s="30">
        <v>94</v>
      </c>
      <c r="J531" s="30">
        <v>6.4415299999999995E-2</v>
      </c>
      <c r="K531" s="30">
        <v>6548.1145999999999</v>
      </c>
      <c r="L531" s="30">
        <v>7013.2079999999996</v>
      </c>
      <c r="M531" s="30">
        <v>-0.31633729999999999</v>
      </c>
      <c r="N531" s="30">
        <v>-0.39888889999999999</v>
      </c>
      <c r="O531" s="30">
        <v>-0.35011680000000001</v>
      </c>
      <c r="P531" s="30">
        <v>-0.31633729999999999</v>
      </c>
      <c r="Q531" s="30">
        <v>-0.28255789999999997</v>
      </c>
      <c r="R531" s="30">
        <v>-0.23378579999999999</v>
      </c>
      <c r="Z531" s="3"/>
    </row>
    <row r="532" spans="1:26" x14ac:dyDescent="0.25">
      <c r="A532" s="30" t="s">
        <v>52</v>
      </c>
      <c r="B532" s="30" t="s">
        <v>20</v>
      </c>
      <c r="C532" s="30" t="s">
        <v>17</v>
      </c>
      <c r="D532" s="30" t="s">
        <v>13</v>
      </c>
      <c r="E532" s="30">
        <v>8</v>
      </c>
      <c r="F532" s="12" t="str">
        <f t="shared" si="8"/>
        <v>2015-2024Kern1-in-2May Peak8</v>
      </c>
      <c r="G532" s="30">
        <v>0.87809740000000003</v>
      </c>
      <c r="H532" s="3">
        <v>0.87809740000000003</v>
      </c>
      <c r="I532" s="30">
        <v>74.5</v>
      </c>
      <c r="J532" s="30"/>
      <c r="K532" s="30">
        <v>6548.1145999999999</v>
      </c>
      <c r="L532" s="30">
        <v>7013.2079999999996</v>
      </c>
      <c r="M532" s="30">
        <v>0</v>
      </c>
      <c r="N532" s="30"/>
      <c r="O532" s="30"/>
      <c r="P532" s="30"/>
      <c r="Q532" s="30"/>
      <c r="R532" s="30"/>
      <c r="Z532" s="3"/>
    </row>
    <row r="533" spans="1:26" x14ac:dyDescent="0.25">
      <c r="A533" s="30" t="s">
        <v>52</v>
      </c>
      <c r="B533" s="30" t="s">
        <v>20</v>
      </c>
      <c r="C533" s="30" t="s">
        <v>17</v>
      </c>
      <c r="D533" s="30" t="s">
        <v>13</v>
      </c>
      <c r="E533" s="30">
        <v>22</v>
      </c>
      <c r="F533" s="12" t="str">
        <f t="shared" si="8"/>
        <v>2015-2024Kern1-in-2May Peak22</v>
      </c>
      <c r="G533" s="30">
        <v>2.3550309999999999</v>
      </c>
      <c r="H533" s="3">
        <v>2.4883220000000001</v>
      </c>
      <c r="I533" s="30">
        <v>89.5</v>
      </c>
      <c r="J533" s="30">
        <v>2.7141700000000001E-2</v>
      </c>
      <c r="K533" s="30">
        <v>6548.1145999999999</v>
      </c>
      <c r="L533" s="30">
        <v>7013.2079999999996</v>
      </c>
      <c r="M533" s="30">
        <v>-0.1332903</v>
      </c>
      <c r="N533" s="30">
        <v>-0.1680738</v>
      </c>
      <c r="O533" s="30">
        <v>-0.1475234</v>
      </c>
      <c r="P533" s="30">
        <v>-0.1332903</v>
      </c>
      <c r="Q533" s="30">
        <v>-0.1190571</v>
      </c>
      <c r="R533" s="30">
        <v>-9.8506800000000005E-2</v>
      </c>
      <c r="Z533" s="3"/>
    </row>
    <row r="534" spans="1:26" x14ac:dyDescent="0.25">
      <c r="A534" s="30" t="s">
        <v>52</v>
      </c>
      <c r="B534" s="30" t="s">
        <v>20</v>
      </c>
      <c r="C534" s="30" t="s">
        <v>17</v>
      </c>
      <c r="D534" s="30" t="s">
        <v>13</v>
      </c>
      <c r="E534" s="30">
        <v>9</v>
      </c>
      <c r="F534" s="12" t="str">
        <f t="shared" si="8"/>
        <v>2015-2024Kern1-in-2May Peak9</v>
      </c>
      <c r="G534" s="30">
        <v>0.91963450000000002</v>
      </c>
      <c r="H534" s="3">
        <v>0.91963450000000002</v>
      </c>
      <c r="I534" s="30">
        <v>76.5</v>
      </c>
      <c r="J534" s="30"/>
      <c r="K534" s="30">
        <v>6548.1145999999999</v>
      </c>
      <c r="L534" s="30">
        <v>7013.2079999999996</v>
      </c>
      <c r="M534" s="30">
        <v>0</v>
      </c>
      <c r="N534" s="30"/>
      <c r="O534" s="30"/>
      <c r="P534" s="30"/>
      <c r="Q534" s="30"/>
      <c r="R534" s="30"/>
      <c r="Z534" s="3"/>
    </row>
    <row r="535" spans="1:26" x14ac:dyDescent="0.25">
      <c r="A535" s="30" t="s">
        <v>52</v>
      </c>
      <c r="B535" s="30" t="s">
        <v>20</v>
      </c>
      <c r="C535" s="30" t="s">
        <v>17</v>
      </c>
      <c r="D535" s="30" t="s">
        <v>13</v>
      </c>
      <c r="E535" s="30">
        <v>7</v>
      </c>
      <c r="F535" s="12" t="str">
        <f t="shared" si="8"/>
        <v>2015-2024Kern1-in-2May Peak7</v>
      </c>
      <c r="G535" s="30">
        <v>0.84273949999999997</v>
      </c>
      <c r="H535" s="3">
        <v>0.84273949999999997</v>
      </c>
      <c r="I535" s="30">
        <v>72.5</v>
      </c>
      <c r="J535" s="30"/>
      <c r="K535" s="30">
        <v>6548.1145999999999</v>
      </c>
      <c r="L535" s="30">
        <v>7013.2079999999996</v>
      </c>
      <c r="M535" s="30">
        <v>0</v>
      </c>
      <c r="N535" s="30"/>
      <c r="O535" s="30"/>
      <c r="P535" s="30"/>
      <c r="Q535" s="30"/>
      <c r="R535" s="30"/>
      <c r="Z535" s="3"/>
    </row>
    <row r="536" spans="1:26" x14ac:dyDescent="0.25">
      <c r="A536" s="30" t="s">
        <v>52</v>
      </c>
      <c r="B536" s="30" t="s">
        <v>20</v>
      </c>
      <c r="C536" s="30" t="s">
        <v>17</v>
      </c>
      <c r="D536" s="30" t="s">
        <v>13</v>
      </c>
      <c r="E536" s="30">
        <v>3</v>
      </c>
      <c r="F536" s="12" t="str">
        <f t="shared" si="8"/>
        <v>2015-2024Kern1-in-2May Peak3</v>
      </c>
      <c r="G536" s="30">
        <v>0.93577440000000001</v>
      </c>
      <c r="H536" s="3">
        <v>0.93577440000000001</v>
      </c>
      <c r="I536" s="30">
        <v>77</v>
      </c>
      <c r="J536" s="30"/>
      <c r="K536" s="30">
        <v>6548.1145999999999</v>
      </c>
      <c r="L536" s="30">
        <v>7013.2079999999996</v>
      </c>
      <c r="M536" s="30">
        <v>0</v>
      </c>
      <c r="N536" s="30"/>
      <c r="O536" s="30"/>
      <c r="P536" s="30"/>
      <c r="Q536" s="30"/>
      <c r="R536" s="30"/>
      <c r="Z536" s="3"/>
    </row>
    <row r="537" spans="1:26" x14ac:dyDescent="0.25">
      <c r="A537" s="30" t="s">
        <v>52</v>
      </c>
      <c r="B537" s="30" t="s">
        <v>20</v>
      </c>
      <c r="C537" s="30" t="s">
        <v>17</v>
      </c>
      <c r="D537" s="30" t="s">
        <v>13</v>
      </c>
      <c r="E537" s="30">
        <v>1</v>
      </c>
      <c r="F537" s="12" t="str">
        <f t="shared" si="8"/>
        <v>2015-2024Kern1-in-2May Peak1</v>
      </c>
      <c r="G537" s="30">
        <v>1.2492350000000001</v>
      </c>
      <c r="H537" s="3">
        <v>1.2492350000000001</v>
      </c>
      <c r="I537" s="30">
        <v>80.5</v>
      </c>
      <c r="J537" s="30"/>
      <c r="K537" s="30">
        <v>6548.1145999999999</v>
      </c>
      <c r="L537" s="30">
        <v>7013.2079999999996</v>
      </c>
      <c r="M537" s="30">
        <v>0</v>
      </c>
      <c r="N537" s="30"/>
      <c r="O537" s="30"/>
      <c r="P537" s="30"/>
      <c r="Q537" s="30"/>
      <c r="R537" s="30"/>
      <c r="Z537" s="3"/>
    </row>
    <row r="538" spans="1:26" x14ac:dyDescent="0.25">
      <c r="A538" s="30" t="s">
        <v>52</v>
      </c>
      <c r="B538" s="30" t="s">
        <v>20</v>
      </c>
      <c r="C538" s="30" t="s">
        <v>17</v>
      </c>
      <c r="D538" s="30" t="s">
        <v>13</v>
      </c>
      <c r="E538" s="30">
        <v>2</v>
      </c>
      <c r="F538" s="12" t="str">
        <f t="shared" si="8"/>
        <v>2015-2024Kern1-in-2May Peak2</v>
      </c>
      <c r="G538" s="30">
        <v>1.067639</v>
      </c>
      <c r="H538" s="3">
        <v>1.067639</v>
      </c>
      <c r="I538" s="30">
        <v>77</v>
      </c>
      <c r="J538" s="30"/>
      <c r="K538" s="30">
        <v>6548.1145999999999</v>
      </c>
      <c r="L538" s="30">
        <v>7013.2079999999996</v>
      </c>
      <c r="M538" s="30">
        <v>0</v>
      </c>
      <c r="N538" s="30"/>
      <c r="O538" s="30"/>
      <c r="P538" s="30"/>
      <c r="Q538" s="30"/>
      <c r="R538" s="30"/>
      <c r="Z538" s="3"/>
    </row>
    <row r="539" spans="1:26" x14ac:dyDescent="0.25">
      <c r="A539" s="30" t="s">
        <v>52</v>
      </c>
      <c r="B539" s="30" t="s">
        <v>20</v>
      </c>
      <c r="C539" s="30" t="s">
        <v>9</v>
      </c>
      <c r="D539" s="30" t="s">
        <v>13</v>
      </c>
      <c r="E539" s="30">
        <v>6</v>
      </c>
      <c r="F539" s="12" t="str">
        <f t="shared" si="8"/>
        <v>2015-2024Kern1-in-10May Peak6</v>
      </c>
      <c r="G539" s="30">
        <v>0.88373539999999995</v>
      </c>
      <c r="H539" s="3">
        <v>0.88373539999999995</v>
      </c>
      <c r="I539" s="30">
        <v>72</v>
      </c>
      <c r="J539" s="30"/>
      <c r="K539" s="30">
        <v>6548.1145999999999</v>
      </c>
      <c r="L539" s="30">
        <v>7013.2079999999996</v>
      </c>
      <c r="M539" s="30">
        <v>0</v>
      </c>
      <c r="N539" s="30"/>
      <c r="O539" s="30"/>
      <c r="P539" s="30"/>
      <c r="Q539" s="30"/>
      <c r="R539" s="30"/>
      <c r="Z539" s="3"/>
    </row>
    <row r="540" spans="1:26" x14ac:dyDescent="0.25">
      <c r="A540" s="30" t="s">
        <v>52</v>
      </c>
      <c r="B540" s="30" t="s">
        <v>20</v>
      </c>
      <c r="C540" s="30" t="s">
        <v>9</v>
      </c>
      <c r="D540" s="30" t="s">
        <v>13</v>
      </c>
      <c r="E540" s="30">
        <v>3</v>
      </c>
      <c r="F540" s="12" t="str">
        <f t="shared" si="8"/>
        <v>2015-2024Kern1-in-10May Peak3</v>
      </c>
      <c r="G540" s="30">
        <v>1.0523389999999999</v>
      </c>
      <c r="H540" s="3">
        <v>1.0523389999999999</v>
      </c>
      <c r="I540" s="30">
        <v>77</v>
      </c>
      <c r="J540" s="30"/>
      <c r="K540" s="30">
        <v>6548.1145999999999</v>
      </c>
      <c r="L540" s="30">
        <v>7013.2079999999996</v>
      </c>
      <c r="M540" s="30">
        <v>0</v>
      </c>
      <c r="N540" s="30"/>
      <c r="O540" s="30"/>
      <c r="P540" s="30"/>
      <c r="Q540" s="30"/>
      <c r="R540" s="30"/>
      <c r="Z540" s="3"/>
    </row>
    <row r="541" spans="1:26" x14ac:dyDescent="0.25">
      <c r="A541" s="30" t="s">
        <v>52</v>
      </c>
      <c r="B541" s="30" t="s">
        <v>20</v>
      </c>
      <c r="C541" s="30" t="s">
        <v>17</v>
      </c>
      <c r="D541" s="30" t="s">
        <v>13</v>
      </c>
      <c r="E541" s="30">
        <v>15</v>
      </c>
      <c r="F541" s="12" t="str">
        <f t="shared" si="8"/>
        <v>2015-2024Kern1-in-2May Peak15</v>
      </c>
      <c r="G541" s="30">
        <v>2.3816350000000002</v>
      </c>
      <c r="H541" s="3">
        <v>1.82195</v>
      </c>
      <c r="I541" s="30">
        <v>93</v>
      </c>
      <c r="J541" s="30">
        <v>0.1244579</v>
      </c>
      <c r="K541" s="30">
        <v>6548.1145999999999</v>
      </c>
      <c r="L541" s="30">
        <v>7013.2079999999996</v>
      </c>
      <c r="M541" s="30">
        <v>0.55968450000000003</v>
      </c>
      <c r="N541" s="30">
        <v>0.40018530000000002</v>
      </c>
      <c r="O541" s="30">
        <v>0.49441869999999999</v>
      </c>
      <c r="P541" s="30">
        <v>0.55968450000000003</v>
      </c>
      <c r="Q541" s="30">
        <v>0.62495029999999996</v>
      </c>
      <c r="R541" s="30">
        <v>0.71918380000000004</v>
      </c>
      <c r="Z541" s="3"/>
    </row>
    <row r="542" spans="1:26" x14ac:dyDescent="0.25">
      <c r="A542" s="30" t="s">
        <v>52</v>
      </c>
      <c r="B542" s="30" t="s">
        <v>20</v>
      </c>
      <c r="C542" s="30" t="s">
        <v>9</v>
      </c>
      <c r="D542" s="30" t="s">
        <v>13</v>
      </c>
      <c r="E542" s="30">
        <v>17</v>
      </c>
      <c r="F542" s="12" t="str">
        <f t="shared" si="8"/>
        <v>2015-2024Kern1-in-10May Peak17</v>
      </c>
      <c r="G542" s="30">
        <v>3.2319170000000002</v>
      </c>
      <c r="H542" s="3">
        <v>2.3801990000000002</v>
      </c>
      <c r="I542" s="30">
        <v>104</v>
      </c>
      <c r="J542" s="30">
        <v>0.15596879999999999</v>
      </c>
      <c r="K542" s="30">
        <v>6548.1145999999999</v>
      </c>
      <c r="L542" s="30">
        <v>7013.2079999999996</v>
      </c>
      <c r="M542" s="30">
        <v>0.85171790000000003</v>
      </c>
      <c r="N542" s="30">
        <v>0.65183590000000002</v>
      </c>
      <c r="O542" s="30">
        <v>0.76992780000000005</v>
      </c>
      <c r="P542" s="30">
        <v>0.85171790000000003</v>
      </c>
      <c r="Q542" s="30">
        <v>0.93350809999999995</v>
      </c>
      <c r="R542" s="30">
        <v>1.0516000000000001</v>
      </c>
      <c r="Z542" s="3"/>
    </row>
    <row r="543" spans="1:26" x14ac:dyDescent="0.25">
      <c r="A543" s="30" t="s">
        <v>52</v>
      </c>
      <c r="B543" s="30" t="s">
        <v>20</v>
      </c>
      <c r="C543" s="30" t="s">
        <v>17</v>
      </c>
      <c r="D543" s="30" t="s">
        <v>13</v>
      </c>
      <c r="E543" s="30">
        <v>17</v>
      </c>
      <c r="F543" s="12" t="str">
        <f t="shared" si="8"/>
        <v>2015-2024Kern1-in-2May Peak17</v>
      </c>
      <c r="G543" s="30">
        <v>2.8739270000000001</v>
      </c>
      <c r="H543" s="3">
        <v>2.1760449999999998</v>
      </c>
      <c r="I543" s="30">
        <v>95</v>
      </c>
      <c r="J543" s="30">
        <v>0.1551892</v>
      </c>
      <c r="K543" s="30">
        <v>6548.1145999999999</v>
      </c>
      <c r="L543" s="30">
        <v>7013.2079999999996</v>
      </c>
      <c r="M543" s="30">
        <v>0.69788240000000001</v>
      </c>
      <c r="N543" s="30">
        <v>0.49899939999999998</v>
      </c>
      <c r="O543" s="30">
        <v>0.61650110000000002</v>
      </c>
      <c r="P543" s="30">
        <v>0.69788240000000001</v>
      </c>
      <c r="Q543" s="30">
        <v>0.7792637</v>
      </c>
      <c r="R543" s="30">
        <v>0.89676540000000005</v>
      </c>
      <c r="Z543" s="3"/>
    </row>
    <row r="544" spans="1:26" x14ac:dyDescent="0.25">
      <c r="A544" s="30" t="s">
        <v>52</v>
      </c>
      <c r="B544" s="30" t="s">
        <v>20</v>
      </c>
      <c r="C544" s="30" t="s">
        <v>17</v>
      </c>
      <c r="D544" s="30" t="s">
        <v>13</v>
      </c>
      <c r="E544" s="30">
        <v>23</v>
      </c>
      <c r="F544" s="12" t="str">
        <f t="shared" si="8"/>
        <v>2015-2024Kern1-in-2May Peak23</v>
      </c>
      <c r="G544" s="30">
        <v>1.940544</v>
      </c>
      <c r="H544" s="3">
        <v>2.0332490000000001</v>
      </c>
      <c r="I544" s="30">
        <v>87.5</v>
      </c>
      <c r="J544" s="30">
        <v>1.8877399999999999E-2</v>
      </c>
      <c r="K544" s="30">
        <v>6548.1145999999999</v>
      </c>
      <c r="L544" s="30">
        <v>7013.2079999999996</v>
      </c>
      <c r="M544" s="30">
        <v>-9.2704999999999996E-2</v>
      </c>
      <c r="N544" s="30">
        <v>-0.1168974</v>
      </c>
      <c r="O544" s="30">
        <v>-0.1026043</v>
      </c>
      <c r="P544" s="30">
        <v>-9.2704999999999996E-2</v>
      </c>
      <c r="Q544" s="30">
        <v>-8.2805699999999996E-2</v>
      </c>
      <c r="R544" s="30">
        <v>-6.8512699999999996E-2</v>
      </c>
      <c r="Z544" s="3"/>
    </row>
    <row r="545" spans="1:26" x14ac:dyDescent="0.25">
      <c r="A545" s="30" t="s">
        <v>52</v>
      </c>
      <c r="B545" s="30" t="s">
        <v>20</v>
      </c>
      <c r="C545" s="30" t="s">
        <v>9</v>
      </c>
      <c r="D545" s="30" t="s">
        <v>13</v>
      </c>
      <c r="E545" s="30">
        <v>16</v>
      </c>
      <c r="F545" s="12" t="str">
        <f t="shared" si="8"/>
        <v>2015-2024Kern1-in-10May Peak16</v>
      </c>
      <c r="G545" s="30">
        <v>2.9946570000000001</v>
      </c>
      <c r="H545" s="3">
        <v>2.1463570000000001</v>
      </c>
      <c r="I545" s="30">
        <v>103.5</v>
      </c>
      <c r="J545" s="30">
        <v>0.15534290000000001</v>
      </c>
      <c r="K545" s="30">
        <v>6548.1145999999999</v>
      </c>
      <c r="L545" s="30">
        <v>7013.2079999999996</v>
      </c>
      <c r="M545" s="30">
        <v>0.84829969999999999</v>
      </c>
      <c r="N545" s="30">
        <v>0.64921980000000001</v>
      </c>
      <c r="O545" s="30">
        <v>0.76683780000000001</v>
      </c>
      <c r="P545" s="30">
        <v>0.84829969999999999</v>
      </c>
      <c r="Q545" s="30">
        <v>0.92976159999999997</v>
      </c>
      <c r="R545" s="30">
        <v>1.04738</v>
      </c>
      <c r="Z545" s="3"/>
    </row>
    <row r="546" spans="1:26" x14ac:dyDescent="0.25">
      <c r="A546" s="30" t="s">
        <v>52</v>
      </c>
      <c r="B546" s="30" t="s">
        <v>20</v>
      </c>
      <c r="C546" s="30" t="s">
        <v>9</v>
      </c>
      <c r="D546" s="30" t="s">
        <v>13</v>
      </c>
      <c r="E546" s="30">
        <v>13</v>
      </c>
      <c r="F546" s="12" t="str">
        <f t="shared" si="8"/>
        <v>2015-2024Kern1-in-10May Peak13</v>
      </c>
      <c r="G546" s="30">
        <v>2.0575589999999999</v>
      </c>
      <c r="H546" s="3">
        <v>2.0575589999999999</v>
      </c>
      <c r="I546" s="30">
        <v>100</v>
      </c>
      <c r="J546" s="30"/>
      <c r="K546" s="30">
        <v>6548.1145999999999</v>
      </c>
      <c r="L546" s="30">
        <v>7013.2079999999996</v>
      </c>
      <c r="M546" s="30">
        <v>0</v>
      </c>
      <c r="N546" s="30"/>
      <c r="O546" s="30"/>
      <c r="P546" s="30"/>
      <c r="Q546" s="30"/>
      <c r="R546" s="30"/>
      <c r="Z546" s="3"/>
    </row>
    <row r="547" spans="1:26" x14ac:dyDescent="0.25">
      <c r="A547" s="30" t="s">
        <v>52</v>
      </c>
      <c r="B547" s="30" t="s">
        <v>20</v>
      </c>
      <c r="C547" s="30" t="s">
        <v>17</v>
      </c>
      <c r="D547" s="30" t="s">
        <v>13</v>
      </c>
      <c r="E547" s="30">
        <v>19</v>
      </c>
      <c r="F547" s="12" t="str">
        <f t="shared" si="8"/>
        <v>2015-2024Kern1-in-2May Peak19</v>
      </c>
      <c r="G547" s="30">
        <v>2.9047019999999999</v>
      </c>
      <c r="H547" s="3">
        <v>3.1864370000000002</v>
      </c>
      <c r="I547" s="30">
        <v>95</v>
      </c>
      <c r="J547" s="30">
        <v>5.7369200000000002E-2</v>
      </c>
      <c r="K547" s="30">
        <v>6548.1145999999999</v>
      </c>
      <c r="L547" s="30">
        <v>7013.2079999999996</v>
      </c>
      <c r="M547" s="30">
        <v>-0.2817347</v>
      </c>
      <c r="N547" s="30">
        <v>-0.35525630000000002</v>
      </c>
      <c r="O547" s="30">
        <v>-0.31181920000000002</v>
      </c>
      <c r="P547" s="30">
        <v>-0.2817347</v>
      </c>
      <c r="Q547" s="30">
        <v>-0.25165019999999999</v>
      </c>
      <c r="R547" s="30">
        <v>-0.20821310000000001</v>
      </c>
      <c r="Z547" s="3"/>
    </row>
    <row r="548" spans="1:26" x14ac:dyDescent="0.25">
      <c r="A548" s="30" t="s">
        <v>52</v>
      </c>
      <c r="B548" s="30" t="s">
        <v>20</v>
      </c>
      <c r="C548" s="30" t="s">
        <v>17</v>
      </c>
      <c r="D548" s="30" t="s">
        <v>13</v>
      </c>
      <c r="E548" s="30">
        <v>6</v>
      </c>
      <c r="F548" s="12" t="str">
        <f t="shared" si="8"/>
        <v>2015-2024Kern1-in-2May Peak6</v>
      </c>
      <c r="G548" s="30">
        <v>0.7858465</v>
      </c>
      <c r="H548" s="3">
        <v>0.7858465</v>
      </c>
      <c r="I548" s="30">
        <v>73</v>
      </c>
      <c r="J548" s="30"/>
      <c r="K548" s="30">
        <v>6548.1145999999999</v>
      </c>
      <c r="L548" s="30">
        <v>7013.2079999999996</v>
      </c>
      <c r="M548" s="30">
        <v>0</v>
      </c>
      <c r="N548" s="30"/>
      <c r="O548" s="30"/>
      <c r="P548" s="30"/>
      <c r="Q548" s="30"/>
      <c r="R548" s="30"/>
      <c r="Z548" s="3"/>
    </row>
    <row r="549" spans="1:26" x14ac:dyDescent="0.25">
      <c r="A549" s="30" t="s">
        <v>52</v>
      </c>
      <c r="B549" s="30" t="s">
        <v>20</v>
      </c>
      <c r="C549" s="30" t="s">
        <v>9</v>
      </c>
      <c r="D549" s="30" t="s">
        <v>13</v>
      </c>
      <c r="E549" s="30">
        <v>18</v>
      </c>
      <c r="F549" s="12" t="str">
        <f t="shared" si="8"/>
        <v>2015-2024Kern1-in-10May Peak18</v>
      </c>
      <c r="G549" s="30">
        <v>3.3454609999999998</v>
      </c>
      <c r="H549" s="3">
        <v>2.4903179999999998</v>
      </c>
      <c r="I549" s="30">
        <v>103</v>
      </c>
      <c r="J549" s="30">
        <v>0.15659600000000001</v>
      </c>
      <c r="K549" s="30">
        <v>6548.1145999999999</v>
      </c>
      <c r="L549" s="30">
        <v>7013.2079999999996</v>
      </c>
      <c r="M549" s="30">
        <v>0.85514279999999998</v>
      </c>
      <c r="N549" s="30">
        <v>0.65445699999999996</v>
      </c>
      <c r="O549" s="30">
        <v>0.77302380000000004</v>
      </c>
      <c r="P549" s="30">
        <v>0.85514279999999998</v>
      </c>
      <c r="Q549" s="30">
        <v>0.93726180000000003</v>
      </c>
      <c r="R549" s="30">
        <v>1.0558289999999999</v>
      </c>
      <c r="Z549" s="3"/>
    </row>
    <row r="550" spans="1:26" x14ac:dyDescent="0.25">
      <c r="A550" s="30" t="s">
        <v>52</v>
      </c>
      <c r="B550" s="30" t="s">
        <v>20</v>
      </c>
      <c r="C550" s="30" t="s">
        <v>9</v>
      </c>
      <c r="D550" s="30" t="s">
        <v>13</v>
      </c>
      <c r="E550" s="30">
        <v>23</v>
      </c>
      <c r="F550" s="12" t="str">
        <f t="shared" si="8"/>
        <v>2015-2024Kern1-in-10May Peak23</v>
      </c>
      <c r="G550" s="30">
        <v>2.182267</v>
      </c>
      <c r="H550" s="3">
        <v>2.274972</v>
      </c>
      <c r="I550" s="30">
        <v>85.5</v>
      </c>
      <c r="J550" s="30">
        <v>1.8877399999999999E-2</v>
      </c>
      <c r="K550" s="30">
        <v>6548.1145999999999</v>
      </c>
      <c r="L550" s="30">
        <v>7013.2079999999996</v>
      </c>
      <c r="M550" s="30">
        <v>-9.2704999999999996E-2</v>
      </c>
      <c r="N550" s="30">
        <v>-0.1168974</v>
      </c>
      <c r="O550" s="30">
        <v>-0.1026043</v>
      </c>
      <c r="P550" s="30">
        <v>-9.2704999999999996E-2</v>
      </c>
      <c r="Q550" s="30">
        <v>-8.2805699999999996E-2</v>
      </c>
      <c r="R550" s="30">
        <v>-6.8512699999999996E-2</v>
      </c>
      <c r="Z550" s="3"/>
    </row>
    <row r="551" spans="1:26" x14ac:dyDescent="0.25">
      <c r="A551" s="30" t="s">
        <v>52</v>
      </c>
      <c r="B551" s="30" t="s">
        <v>20</v>
      </c>
      <c r="C551" s="30" t="s">
        <v>9</v>
      </c>
      <c r="D551" s="30" t="s">
        <v>13</v>
      </c>
      <c r="E551" s="30">
        <v>11</v>
      </c>
      <c r="F551" s="12" t="str">
        <f t="shared" si="8"/>
        <v>2015-2024Kern1-in-10May Peak11</v>
      </c>
      <c r="G551" s="30">
        <v>1.409821</v>
      </c>
      <c r="H551" s="3">
        <v>1.409821</v>
      </c>
      <c r="I551" s="30">
        <v>94.5</v>
      </c>
      <c r="J551" s="30"/>
      <c r="K551" s="30">
        <v>6548.1145999999999</v>
      </c>
      <c r="L551" s="30">
        <v>7013.2079999999996</v>
      </c>
      <c r="M551" s="30">
        <v>0</v>
      </c>
      <c r="N551" s="30"/>
      <c r="O551" s="30"/>
      <c r="P551" s="30"/>
      <c r="Q551" s="30"/>
      <c r="R551" s="30"/>
      <c r="Z551" s="3"/>
    </row>
    <row r="552" spans="1:26" x14ac:dyDescent="0.25">
      <c r="A552" s="30" t="s">
        <v>52</v>
      </c>
      <c r="B552" s="30" t="s">
        <v>20</v>
      </c>
      <c r="C552" s="30" t="s">
        <v>9</v>
      </c>
      <c r="D552" s="30" t="s">
        <v>13</v>
      </c>
      <c r="E552" s="30">
        <v>1</v>
      </c>
      <c r="F552" s="12" t="str">
        <f t="shared" si="8"/>
        <v>2015-2024Kern1-in-10May Peak1</v>
      </c>
      <c r="G552" s="30">
        <v>1.4048449999999999</v>
      </c>
      <c r="H552" s="3">
        <v>1.4048449999999999</v>
      </c>
      <c r="I552" s="30">
        <v>79.5</v>
      </c>
      <c r="J552" s="30"/>
      <c r="K552" s="30">
        <v>6548.1145999999999</v>
      </c>
      <c r="L552" s="30">
        <v>7013.2079999999996</v>
      </c>
      <c r="M552" s="30">
        <v>0</v>
      </c>
      <c r="N552" s="30"/>
      <c r="O552" s="30"/>
      <c r="P552" s="30"/>
      <c r="Q552" s="30"/>
      <c r="R552" s="30"/>
      <c r="Z552" s="3"/>
    </row>
    <row r="553" spans="1:26" x14ac:dyDescent="0.25">
      <c r="A553" s="30" t="s">
        <v>52</v>
      </c>
      <c r="B553" s="30" t="s">
        <v>20</v>
      </c>
      <c r="C553" s="30" t="s">
        <v>9</v>
      </c>
      <c r="D553" s="30" t="s">
        <v>13</v>
      </c>
      <c r="E553" s="30">
        <v>22</v>
      </c>
      <c r="F553" s="12" t="str">
        <f t="shared" si="8"/>
        <v>2015-2024Kern1-in-10May Peak22</v>
      </c>
      <c r="G553" s="30">
        <v>2.6483859999999999</v>
      </c>
      <c r="H553" s="3">
        <v>2.781676</v>
      </c>
      <c r="I553" s="30">
        <v>89</v>
      </c>
      <c r="J553" s="30">
        <v>2.7141700000000001E-2</v>
      </c>
      <c r="K553" s="30">
        <v>6548.1145999999999</v>
      </c>
      <c r="L553" s="30">
        <v>7013.2079999999996</v>
      </c>
      <c r="M553" s="30">
        <v>-0.1332903</v>
      </c>
      <c r="N553" s="30">
        <v>-0.1680738</v>
      </c>
      <c r="O553" s="30">
        <v>-0.1475234</v>
      </c>
      <c r="P553" s="30">
        <v>-0.1332903</v>
      </c>
      <c r="Q553" s="30">
        <v>-0.1190571</v>
      </c>
      <c r="R553" s="30">
        <v>-9.8506800000000005E-2</v>
      </c>
      <c r="Z553" s="3"/>
    </row>
    <row r="554" spans="1:26" x14ac:dyDescent="0.25">
      <c r="A554" s="30" t="s">
        <v>52</v>
      </c>
      <c r="B554" s="30" t="s">
        <v>20</v>
      </c>
      <c r="C554" s="30" t="s">
        <v>9</v>
      </c>
      <c r="D554" s="30" t="s">
        <v>13</v>
      </c>
      <c r="E554" s="30">
        <v>2</v>
      </c>
      <c r="F554" s="12" t="str">
        <f t="shared" si="8"/>
        <v>2015-2024Kern1-in-10May Peak2</v>
      </c>
      <c r="G554" s="30">
        <v>1.2006289999999999</v>
      </c>
      <c r="H554" s="3">
        <v>1.2006289999999999</v>
      </c>
      <c r="I554" s="30">
        <v>78</v>
      </c>
      <c r="J554" s="30"/>
      <c r="K554" s="30">
        <v>6548.1145999999999</v>
      </c>
      <c r="L554" s="30">
        <v>7013.2079999999996</v>
      </c>
      <c r="M554" s="30">
        <v>0</v>
      </c>
      <c r="N554" s="30"/>
      <c r="O554" s="30"/>
      <c r="P554" s="30"/>
      <c r="Q554" s="30"/>
      <c r="R554" s="30"/>
      <c r="Z554" s="3"/>
    </row>
    <row r="555" spans="1:26" x14ac:dyDescent="0.25">
      <c r="A555" s="30" t="s">
        <v>52</v>
      </c>
      <c r="B555" s="30" t="s">
        <v>20</v>
      </c>
      <c r="C555" s="30" t="s">
        <v>9</v>
      </c>
      <c r="D555" s="30" t="s">
        <v>13</v>
      </c>
      <c r="E555" s="30">
        <v>12</v>
      </c>
      <c r="F555" s="12" t="str">
        <f t="shared" si="8"/>
        <v>2015-2024Kern1-in-10May Peak12</v>
      </c>
      <c r="G555" s="30">
        <v>1.710688</v>
      </c>
      <c r="H555" s="3">
        <v>1.710688</v>
      </c>
      <c r="I555" s="30">
        <v>97.5</v>
      </c>
      <c r="J555" s="30"/>
      <c r="K555" s="30">
        <v>6548.1145999999999</v>
      </c>
      <c r="L555" s="30">
        <v>7013.2079999999996</v>
      </c>
      <c r="M555" s="30">
        <v>0</v>
      </c>
      <c r="N555" s="30"/>
      <c r="O555" s="30"/>
      <c r="P555" s="30"/>
      <c r="Q555" s="30"/>
      <c r="R555" s="30"/>
      <c r="Z555" s="3"/>
    </row>
    <row r="556" spans="1:26" x14ac:dyDescent="0.25">
      <c r="A556" s="30" t="s">
        <v>52</v>
      </c>
      <c r="B556" s="30" t="s">
        <v>20</v>
      </c>
      <c r="C556" s="30" t="s">
        <v>17</v>
      </c>
      <c r="D556" s="30" t="s">
        <v>13</v>
      </c>
      <c r="E556" s="30">
        <v>18</v>
      </c>
      <c r="F556" s="12" t="str">
        <f t="shared" si="8"/>
        <v>2015-2024Kern1-in-2May Peak18</v>
      </c>
      <c r="G556" s="30">
        <v>2.9748939999999999</v>
      </c>
      <c r="H556" s="3">
        <v>2.299248</v>
      </c>
      <c r="I556" s="30">
        <v>94.5</v>
      </c>
      <c r="J556" s="30">
        <v>0.1502445</v>
      </c>
      <c r="K556" s="30">
        <v>6548.1145999999999</v>
      </c>
      <c r="L556" s="30">
        <v>7013.2079999999996</v>
      </c>
      <c r="M556" s="30">
        <v>0.67564630000000003</v>
      </c>
      <c r="N556" s="30">
        <v>0.48310019999999998</v>
      </c>
      <c r="O556" s="30">
        <v>0.596858</v>
      </c>
      <c r="P556" s="30">
        <v>0.67564630000000003</v>
      </c>
      <c r="Q556" s="30">
        <v>0.75443459999999996</v>
      </c>
      <c r="R556" s="30">
        <v>0.86819239999999998</v>
      </c>
      <c r="Z556" s="3"/>
    </row>
    <row r="557" spans="1:26" x14ac:dyDescent="0.25">
      <c r="A557" s="30" t="s">
        <v>52</v>
      </c>
      <c r="B557" s="30" t="s">
        <v>20</v>
      </c>
      <c r="C557" s="30" t="s">
        <v>9</v>
      </c>
      <c r="D557" s="30" t="s">
        <v>13</v>
      </c>
      <c r="E557" s="30">
        <v>24</v>
      </c>
      <c r="F557" s="12" t="str">
        <f t="shared" si="8"/>
        <v>2015-2024Kern1-in-10May Peak24</v>
      </c>
      <c r="G557" s="30">
        <v>1.769172</v>
      </c>
      <c r="H557" s="3">
        <v>1.8325910000000001</v>
      </c>
      <c r="I557" s="30">
        <v>82</v>
      </c>
      <c r="J557" s="30">
        <v>1.2914E-2</v>
      </c>
      <c r="K557" s="30">
        <v>6548.1145999999999</v>
      </c>
      <c r="L557" s="30">
        <v>7013.2079999999996</v>
      </c>
      <c r="M557" s="30">
        <v>-6.3419600000000007E-2</v>
      </c>
      <c r="N557" s="30">
        <v>-7.9969600000000002E-2</v>
      </c>
      <c r="O557" s="30">
        <v>-7.0191699999999996E-2</v>
      </c>
      <c r="P557" s="30">
        <v>-6.3419600000000007E-2</v>
      </c>
      <c r="Q557" s="30">
        <v>-5.6647500000000003E-2</v>
      </c>
      <c r="R557" s="30">
        <v>-4.6869599999999997E-2</v>
      </c>
      <c r="Z557" s="3"/>
    </row>
    <row r="558" spans="1:26" x14ac:dyDescent="0.25">
      <c r="A558" s="30" t="s">
        <v>52</v>
      </c>
      <c r="B558" s="30" t="s">
        <v>20</v>
      </c>
      <c r="C558" s="30" t="s">
        <v>9</v>
      </c>
      <c r="D558" s="30" t="s">
        <v>13</v>
      </c>
      <c r="E558" s="30">
        <v>4</v>
      </c>
      <c r="F558" s="12" t="str">
        <f t="shared" si="8"/>
        <v>2015-2024Kern1-in-10May Peak4</v>
      </c>
      <c r="G558" s="30">
        <v>0.9503431</v>
      </c>
      <c r="H558" s="3">
        <v>0.9503431</v>
      </c>
      <c r="I558" s="30">
        <v>74.5</v>
      </c>
      <c r="J558" s="30"/>
      <c r="K558" s="30">
        <v>6548.1145999999999</v>
      </c>
      <c r="L558" s="30">
        <v>7013.2079999999996</v>
      </c>
      <c r="M558" s="30">
        <v>0</v>
      </c>
      <c r="N558" s="30"/>
      <c r="O558" s="30"/>
      <c r="P558" s="30"/>
      <c r="Q558" s="30"/>
      <c r="R558" s="30"/>
      <c r="Z558" s="3"/>
    </row>
    <row r="559" spans="1:26" x14ac:dyDescent="0.25">
      <c r="A559" s="30" t="s">
        <v>52</v>
      </c>
      <c r="B559" s="30" t="s">
        <v>20</v>
      </c>
      <c r="C559" s="30" t="s">
        <v>17</v>
      </c>
      <c r="D559" s="30" t="s">
        <v>13</v>
      </c>
      <c r="E559" s="30">
        <v>16</v>
      </c>
      <c r="F559" s="12" t="str">
        <f t="shared" si="8"/>
        <v>2015-2024Kern1-in-2May Peak16</v>
      </c>
      <c r="G559" s="30">
        <v>2.662947</v>
      </c>
      <c r="H559" s="3">
        <v>2.0004200000000001</v>
      </c>
      <c r="I559" s="30">
        <v>94.5</v>
      </c>
      <c r="J559" s="30">
        <v>0.14732719999999999</v>
      </c>
      <c r="K559" s="30">
        <v>6548.1145999999999</v>
      </c>
      <c r="L559" s="30">
        <v>7013.2079999999996</v>
      </c>
      <c r="M559" s="30">
        <v>0.66252730000000004</v>
      </c>
      <c r="N559" s="30">
        <v>0.47371990000000003</v>
      </c>
      <c r="O559" s="30">
        <v>0.58526889999999998</v>
      </c>
      <c r="P559" s="30">
        <v>0.66252730000000004</v>
      </c>
      <c r="Q559" s="30">
        <v>0.73978580000000005</v>
      </c>
      <c r="R559" s="30">
        <v>0.85133479999999995</v>
      </c>
      <c r="Z559" s="3"/>
    </row>
    <row r="560" spans="1:26" x14ac:dyDescent="0.25">
      <c r="A560" s="30" t="s">
        <v>52</v>
      </c>
      <c r="B560" s="30" t="s">
        <v>20</v>
      </c>
      <c r="C560" s="30" t="s">
        <v>17</v>
      </c>
      <c r="D560" s="30" t="s">
        <v>13</v>
      </c>
      <c r="E560" s="30">
        <v>11</v>
      </c>
      <c r="F560" s="12" t="str">
        <f t="shared" si="8"/>
        <v>2015-2024Kern1-in-2May Peak11</v>
      </c>
      <c r="G560" s="30">
        <v>1.2536590000000001</v>
      </c>
      <c r="H560" s="3">
        <v>1.2536590000000001</v>
      </c>
      <c r="I560" s="30">
        <v>84.5</v>
      </c>
      <c r="J560" s="30"/>
      <c r="K560" s="30">
        <v>6548.1145999999999</v>
      </c>
      <c r="L560" s="30">
        <v>7013.2079999999996</v>
      </c>
      <c r="M560" s="30">
        <v>0</v>
      </c>
      <c r="N560" s="30"/>
      <c r="O560" s="30"/>
      <c r="P560" s="30"/>
      <c r="Q560" s="30"/>
      <c r="R560" s="30"/>
      <c r="Z560" s="3"/>
    </row>
    <row r="561" spans="1:26" x14ac:dyDescent="0.25">
      <c r="A561" s="30" t="s">
        <v>52</v>
      </c>
      <c r="B561" s="30" t="s">
        <v>20</v>
      </c>
      <c r="C561" s="30" t="s">
        <v>17</v>
      </c>
      <c r="D561" s="30" t="s">
        <v>13</v>
      </c>
      <c r="E561" s="30">
        <v>14</v>
      </c>
      <c r="F561" s="12" t="str">
        <f t="shared" si="8"/>
        <v>2015-2024Kern1-in-2May Peak14</v>
      </c>
      <c r="G561" s="30">
        <v>2.1338979999999999</v>
      </c>
      <c r="H561" s="3">
        <v>1.7626040000000001</v>
      </c>
      <c r="I561" s="30">
        <v>93</v>
      </c>
      <c r="J561" s="30">
        <v>8.2565200000000005E-2</v>
      </c>
      <c r="K561" s="30">
        <v>6548.1145999999999</v>
      </c>
      <c r="L561" s="30">
        <v>7013.2079999999996</v>
      </c>
      <c r="M561" s="30">
        <v>0.37129380000000001</v>
      </c>
      <c r="N561" s="30">
        <v>0.2654822</v>
      </c>
      <c r="O561" s="30">
        <v>0.32799660000000003</v>
      </c>
      <c r="P561" s="30">
        <v>0.37129380000000001</v>
      </c>
      <c r="Q561" s="30">
        <v>0.41459099999999999</v>
      </c>
      <c r="R561" s="30">
        <v>0.47710530000000001</v>
      </c>
      <c r="Z561" s="3"/>
    </row>
    <row r="562" spans="1:26" x14ac:dyDescent="0.25">
      <c r="A562" s="30" t="s">
        <v>52</v>
      </c>
      <c r="B562" s="30" t="s">
        <v>20</v>
      </c>
      <c r="C562" s="30" t="s">
        <v>17</v>
      </c>
      <c r="D562" s="30" t="s">
        <v>13</v>
      </c>
      <c r="E562" s="30">
        <v>4</v>
      </c>
      <c r="F562" s="12" t="str">
        <f t="shared" si="8"/>
        <v>2015-2024Kern1-in-2May Peak4</v>
      </c>
      <c r="G562" s="30">
        <v>0.84507639999999995</v>
      </c>
      <c r="H562" s="3">
        <v>0.84507639999999995</v>
      </c>
      <c r="I562" s="30">
        <v>74.5</v>
      </c>
      <c r="J562" s="30"/>
      <c r="K562" s="30">
        <v>6548.1145999999999</v>
      </c>
      <c r="L562" s="30">
        <v>7013.2079999999996</v>
      </c>
      <c r="M562" s="30">
        <v>0</v>
      </c>
      <c r="N562" s="30"/>
      <c r="O562" s="30"/>
      <c r="P562" s="30"/>
      <c r="Q562" s="30"/>
      <c r="R562" s="30"/>
      <c r="Z562" s="3"/>
    </row>
    <row r="563" spans="1:26" x14ac:dyDescent="0.25">
      <c r="A563" s="30" t="s">
        <v>52</v>
      </c>
      <c r="B563" s="30" t="s">
        <v>20</v>
      </c>
      <c r="C563" s="30" t="s">
        <v>17</v>
      </c>
      <c r="D563" s="30" t="s">
        <v>13</v>
      </c>
      <c r="E563" s="30">
        <v>12</v>
      </c>
      <c r="F563" s="12" t="str">
        <f t="shared" si="8"/>
        <v>2015-2024Kern1-in-2May Peak12</v>
      </c>
      <c r="G563" s="30">
        <v>1.5212000000000001</v>
      </c>
      <c r="H563" s="3">
        <v>1.5212000000000001</v>
      </c>
      <c r="I563" s="30">
        <v>87.5</v>
      </c>
      <c r="J563" s="30"/>
      <c r="K563" s="30">
        <v>6548.1145999999999</v>
      </c>
      <c r="L563" s="30">
        <v>7013.2079999999996</v>
      </c>
      <c r="M563" s="30">
        <v>0</v>
      </c>
      <c r="N563" s="30"/>
      <c r="O563" s="30"/>
      <c r="P563" s="30"/>
      <c r="Q563" s="30"/>
      <c r="R563" s="30"/>
      <c r="Z563" s="3"/>
    </row>
    <row r="564" spans="1:26" x14ac:dyDescent="0.25">
      <c r="A564" s="30" t="s">
        <v>52</v>
      </c>
      <c r="B564" s="30" t="s">
        <v>20</v>
      </c>
      <c r="C564" s="30" t="s">
        <v>9</v>
      </c>
      <c r="D564" s="30" t="s">
        <v>13</v>
      </c>
      <c r="E564" s="30">
        <v>19</v>
      </c>
      <c r="F564" s="12" t="str">
        <f t="shared" si="8"/>
        <v>2015-2024Kern1-in-10May Peak19</v>
      </c>
      <c r="G564" s="30">
        <v>3.2665259999999998</v>
      </c>
      <c r="H564" s="3">
        <v>3.54826</v>
      </c>
      <c r="I564" s="30">
        <v>102.5</v>
      </c>
      <c r="J564" s="30">
        <v>5.7369200000000002E-2</v>
      </c>
      <c r="K564" s="30">
        <v>6548.1145999999999</v>
      </c>
      <c r="L564" s="30">
        <v>7013.2079999999996</v>
      </c>
      <c r="M564" s="30">
        <v>-0.2817347</v>
      </c>
      <c r="N564" s="30">
        <v>-0.35525630000000002</v>
      </c>
      <c r="O564" s="30">
        <v>-0.31181920000000002</v>
      </c>
      <c r="P564" s="30">
        <v>-0.2817347</v>
      </c>
      <c r="Q564" s="30">
        <v>-0.25165019999999999</v>
      </c>
      <c r="R564" s="30">
        <v>-0.20821310000000001</v>
      </c>
      <c r="Z564" s="3"/>
    </row>
    <row r="565" spans="1:26" x14ac:dyDescent="0.25">
      <c r="A565" s="30" t="s">
        <v>52</v>
      </c>
      <c r="B565" s="30" t="s">
        <v>20</v>
      </c>
      <c r="C565" s="30" t="s">
        <v>17</v>
      </c>
      <c r="D565" s="30" t="s">
        <v>13</v>
      </c>
      <c r="E565" s="30">
        <v>5</v>
      </c>
      <c r="F565" s="12" t="str">
        <f t="shared" si="8"/>
        <v>2015-2024Kern1-in-2May Peak5</v>
      </c>
      <c r="G565" s="30">
        <v>0.7996801</v>
      </c>
      <c r="H565" s="3">
        <v>0.7996801</v>
      </c>
      <c r="I565" s="30">
        <v>74</v>
      </c>
      <c r="J565" s="30"/>
      <c r="K565" s="30">
        <v>6548.1145999999999</v>
      </c>
      <c r="L565" s="30">
        <v>7013.2079999999996</v>
      </c>
      <c r="M565" s="30">
        <v>0</v>
      </c>
      <c r="N565" s="30"/>
      <c r="O565" s="30"/>
      <c r="P565" s="30"/>
      <c r="Q565" s="30"/>
      <c r="R565" s="30"/>
      <c r="Z565" s="3"/>
    </row>
    <row r="566" spans="1:26" x14ac:dyDescent="0.25">
      <c r="A566" s="30" t="s">
        <v>52</v>
      </c>
      <c r="B566" s="30" t="s">
        <v>20</v>
      </c>
      <c r="C566" s="30" t="s">
        <v>9</v>
      </c>
      <c r="D566" s="30" t="s">
        <v>13</v>
      </c>
      <c r="E566" s="30">
        <v>7</v>
      </c>
      <c r="F566" s="12" t="str">
        <f t="shared" si="8"/>
        <v>2015-2024Kern1-in-10May Peak7</v>
      </c>
      <c r="G566" s="30">
        <v>0.94771510000000003</v>
      </c>
      <c r="H566" s="3">
        <v>0.94771510000000003</v>
      </c>
      <c r="I566" s="30">
        <v>72.5</v>
      </c>
      <c r="J566" s="30"/>
      <c r="K566" s="30">
        <v>6548.1145999999999</v>
      </c>
      <c r="L566" s="30">
        <v>7013.2079999999996</v>
      </c>
      <c r="M566" s="30">
        <v>0</v>
      </c>
      <c r="N566" s="30"/>
      <c r="O566" s="30"/>
      <c r="P566" s="30"/>
      <c r="Q566" s="30"/>
      <c r="R566" s="30"/>
      <c r="Z566" s="3"/>
    </row>
    <row r="567" spans="1:26" x14ac:dyDescent="0.25">
      <c r="A567" s="30" t="s">
        <v>52</v>
      </c>
      <c r="B567" s="30" t="s">
        <v>20</v>
      </c>
      <c r="C567" s="30" t="s">
        <v>9</v>
      </c>
      <c r="D567" s="30" t="s">
        <v>13</v>
      </c>
      <c r="E567" s="30">
        <v>21</v>
      </c>
      <c r="F567" s="12" t="str">
        <f t="shared" si="8"/>
        <v>2015-2024Kern1-in-10May Peak21</v>
      </c>
      <c r="G567" s="30">
        <v>2.9451350000000001</v>
      </c>
      <c r="H567" s="3">
        <v>3.14588</v>
      </c>
      <c r="I567" s="30">
        <v>93.5</v>
      </c>
      <c r="J567" s="30">
        <v>4.0877299999999998E-2</v>
      </c>
      <c r="K567" s="30">
        <v>6548.1145999999999</v>
      </c>
      <c r="L567" s="30">
        <v>7013.2079999999996</v>
      </c>
      <c r="M567" s="30">
        <v>-0.20074420000000001</v>
      </c>
      <c r="N567" s="30">
        <v>-0.25313049999999998</v>
      </c>
      <c r="O567" s="30">
        <v>-0.22218019999999999</v>
      </c>
      <c r="P567" s="30">
        <v>-0.20074420000000001</v>
      </c>
      <c r="Q567" s="30">
        <v>-0.1793081</v>
      </c>
      <c r="R567" s="30">
        <v>-0.14835780000000001</v>
      </c>
      <c r="Z567" s="3"/>
    </row>
    <row r="568" spans="1:26" x14ac:dyDescent="0.25">
      <c r="A568" s="30" t="s">
        <v>52</v>
      </c>
      <c r="B568" s="30" t="s">
        <v>20</v>
      </c>
      <c r="C568" s="30" t="s">
        <v>9</v>
      </c>
      <c r="D568" s="30" t="s">
        <v>13</v>
      </c>
      <c r="E568" s="30">
        <v>9</v>
      </c>
      <c r="F568" s="12" t="str">
        <f t="shared" si="8"/>
        <v>2015-2024Kern1-in-10May Peak9</v>
      </c>
      <c r="G568" s="30">
        <v>1.034189</v>
      </c>
      <c r="H568" s="3">
        <v>1.034189</v>
      </c>
      <c r="I568" s="30">
        <v>83</v>
      </c>
      <c r="J568" s="30"/>
      <c r="K568" s="30">
        <v>6548.1145999999999</v>
      </c>
      <c r="L568" s="30">
        <v>7013.2079999999996</v>
      </c>
      <c r="M568" s="30">
        <v>0</v>
      </c>
      <c r="N568" s="30"/>
      <c r="O568" s="30"/>
      <c r="P568" s="30"/>
      <c r="Q568" s="30"/>
      <c r="R568" s="30"/>
      <c r="Z568" s="3"/>
    </row>
    <row r="569" spans="1:26" x14ac:dyDescent="0.25">
      <c r="A569" s="30" t="s">
        <v>52</v>
      </c>
      <c r="B569" s="30" t="s">
        <v>20</v>
      </c>
      <c r="C569" s="30" t="s">
        <v>9</v>
      </c>
      <c r="D569" s="30" t="s">
        <v>13</v>
      </c>
      <c r="E569" s="30">
        <v>10</v>
      </c>
      <c r="F569" s="12" t="str">
        <f t="shared" si="8"/>
        <v>2015-2024Kern1-in-10May Peak10</v>
      </c>
      <c r="G569" s="30">
        <v>1.182016</v>
      </c>
      <c r="H569" s="3">
        <v>1.182016</v>
      </c>
      <c r="I569" s="30">
        <v>89.5</v>
      </c>
      <c r="J569" s="30"/>
      <c r="K569" s="30">
        <v>6548.1145999999999</v>
      </c>
      <c r="L569" s="30">
        <v>7013.2079999999996</v>
      </c>
      <c r="M569" s="30">
        <v>0</v>
      </c>
      <c r="N569" s="30"/>
      <c r="O569" s="30"/>
      <c r="P569" s="30"/>
      <c r="Q569" s="30"/>
      <c r="R569" s="30"/>
      <c r="Z569" s="3"/>
    </row>
    <row r="570" spans="1:26" x14ac:dyDescent="0.25">
      <c r="A570" s="30" t="s">
        <v>52</v>
      </c>
      <c r="B570" s="30" t="s">
        <v>20</v>
      </c>
      <c r="C570" s="30" t="s">
        <v>9</v>
      </c>
      <c r="D570" s="30" t="s">
        <v>13</v>
      </c>
      <c r="E570" s="30">
        <v>20</v>
      </c>
      <c r="F570" s="12" t="str">
        <f t="shared" si="8"/>
        <v>2015-2024Kern1-in-10May Peak20</v>
      </c>
      <c r="G570" s="30">
        <v>3.16004</v>
      </c>
      <c r="H570" s="3">
        <v>3.476378</v>
      </c>
      <c r="I570" s="30">
        <v>98.5</v>
      </c>
      <c r="J570" s="30">
        <v>6.4415299999999995E-2</v>
      </c>
      <c r="K570" s="30">
        <v>6548.1145999999999</v>
      </c>
      <c r="L570" s="30">
        <v>7013.2079999999996</v>
      </c>
      <c r="M570" s="30">
        <v>-0.31633729999999999</v>
      </c>
      <c r="N570" s="30">
        <v>-0.39888889999999999</v>
      </c>
      <c r="O570" s="30">
        <v>-0.35011680000000001</v>
      </c>
      <c r="P570" s="30">
        <v>-0.31633729999999999</v>
      </c>
      <c r="Q570" s="30">
        <v>-0.28255789999999997</v>
      </c>
      <c r="R570" s="30">
        <v>-0.23378579999999999</v>
      </c>
      <c r="Z570" s="3"/>
    </row>
    <row r="571" spans="1:26" x14ac:dyDescent="0.25">
      <c r="A571" s="30" t="s">
        <v>52</v>
      </c>
      <c r="B571" s="30" t="s">
        <v>20</v>
      </c>
      <c r="C571" s="30" t="s">
        <v>17</v>
      </c>
      <c r="D571" s="30" t="s">
        <v>13</v>
      </c>
      <c r="E571" s="30">
        <v>10</v>
      </c>
      <c r="F571" s="12" t="str">
        <f t="shared" si="8"/>
        <v>2015-2024Kern1-in-2May Peak10</v>
      </c>
      <c r="G571" s="30">
        <v>1.051088</v>
      </c>
      <c r="H571" s="3">
        <v>1.051088</v>
      </c>
      <c r="I571" s="30">
        <v>80.5</v>
      </c>
      <c r="J571" s="30"/>
      <c r="K571" s="30">
        <v>6548.1145999999999</v>
      </c>
      <c r="L571" s="30">
        <v>7013.2079999999996</v>
      </c>
      <c r="M571" s="30">
        <v>0</v>
      </c>
      <c r="N571" s="30"/>
      <c r="O571" s="30"/>
      <c r="P571" s="30"/>
      <c r="Q571" s="30"/>
      <c r="R571" s="30"/>
      <c r="Z571" s="3"/>
    </row>
    <row r="572" spans="1:26" x14ac:dyDescent="0.25">
      <c r="A572" s="30" t="s">
        <v>52</v>
      </c>
      <c r="B572" s="30" t="s">
        <v>20</v>
      </c>
      <c r="C572" s="30" t="s">
        <v>9</v>
      </c>
      <c r="D572" s="30" t="s">
        <v>13</v>
      </c>
      <c r="E572" s="30">
        <v>14</v>
      </c>
      <c r="F572" s="12" t="str">
        <f t="shared" si="8"/>
        <v>2015-2024Kern1-in-10May Peak14</v>
      </c>
      <c r="G572" s="30">
        <v>2.3997060000000001</v>
      </c>
      <c r="H572" s="3">
        <v>1.939184</v>
      </c>
      <c r="I572" s="30">
        <v>102</v>
      </c>
      <c r="J572" s="30">
        <v>8.4331900000000001E-2</v>
      </c>
      <c r="K572" s="30">
        <v>6548.1145999999999</v>
      </c>
      <c r="L572" s="30">
        <v>7013.2079999999996</v>
      </c>
      <c r="M572" s="30">
        <v>0.46052169999999998</v>
      </c>
      <c r="N572" s="30">
        <v>0.35244599999999998</v>
      </c>
      <c r="O572" s="30">
        <v>0.416298</v>
      </c>
      <c r="P572" s="30">
        <v>0.46052169999999998</v>
      </c>
      <c r="Q572" s="30">
        <v>0.50474540000000001</v>
      </c>
      <c r="R572" s="30">
        <v>0.56859740000000003</v>
      </c>
      <c r="Z572" s="3"/>
    </row>
    <row r="573" spans="1:26" x14ac:dyDescent="0.25">
      <c r="A573" s="30" t="s">
        <v>52</v>
      </c>
      <c r="B573" s="30" t="s">
        <v>20</v>
      </c>
      <c r="C573" s="30" t="s">
        <v>9</v>
      </c>
      <c r="D573" s="30" t="s">
        <v>13</v>
      </c>
      <c r="E573" s="30">
        <v>8</v>
      </c>
      <c r="F573" s="12" t="str">
        <f t="shared" si="8"/>
        <v>2015-2024Kern1-in-10May Peak8</v>
      </c>
      <c r="G573" s="30">
        <v>0.98747739999999995</v>
      </c>
      <c r="H573" s="3">
        <v>0.98747739999999995</v>
      </c>
      <c r="I573" s="30">
        <v>78</v>
      </c>
      <c r="J573" s="30"/>
      <c r="K573" s="30">
        <v>6548.1145999999999</v>
      </c>
      <c r="L573" s="30">
        <v>7013.2079999999996</v>
      </c>
      <c r="M573" s="30">
        <v>0</v>
      </c>
      <c r="N573" s="30"/>
      <c r="O573" s="30"/>
      <c r="P573" s="30"/>
      <c r="Q573" s="30"/>
      <c r="R573" s="30"/>
      <c r="Z573" s="3"/>
    </row>
    <row r="574" spans="1:26" x14ac:dyDescent="0.25">
      <c r="A574" s="30" t="s">
        <v>52</v>
      </c>
      <c r="B574" s="30" t="s">
        <v>20</v>
      </c>
      <c r="C574" s="30" t="s">
        <v>9</v>
      </c>
      <c r="D574" s="30" t="s">
        <v>13</v>
      </c>
      <c r="E574" s="30">
        <v>15</v>
      </c>
      <c r="F574" s="12" t="str">
        <f t="shared" si="8"/>
        <v>2015-2024Kern1-in-10May Peak15</v>
      </c>
      <c r="G574" s="30">
        <v>2.6783030000000001</v>
      </c>
      <c r="H574" s="3">
        <v>1.9380900000000001</v>
      </c>
      <c r="I574" s="30">
        <v>103.5</v>
      </c>
      <c r="J574" s="30">
        <v>0.1355497</v>
      </c>
      <c r="K574" s="30">
        <v>6548.1145999999999</v>
      </c>
      <c r="L574" s="30">
        <v>7013.2079999999996</v>
      </c>
      <c r="M574" s="30">
        <v>0.74021269999999995</v>
      </c>
      <c r="N574" s="30">
        <v>0.56649879999999997</v>
      </c>
      <c r="O574" s="30">
        <v>0.66913040000000001</v>
      </c>
      <c r="P574" s="30">
        <v>0.74021269999999995</v>
      </c>
      <c r="Q574" s="30">
        <v>0.81129499999999999</v>
      </c>
      <c r="R574" s="30">
        <v>0.91392660000000003</v>
      </c>
      <c r="Z574" s="3"/>
    </row>
    <row r="575" spans="1:26" x14ac:dyDescent="0.25">
      <c r="A575" s="30" t="s">
        <v>52</v>
      </c>
      <c r="B575" s="30" t="s">
        <v>20</v>
      </c>
      <c r="C575" s="30" t="s">
        <v>17</v>
      </c>
      <c r="D575" s="30" t="s">
        <v>13</v>
      </c>
      <c r="E575" s="30">
        <v>24</v>
      </c>
      <c r="F575" s="12" t="str">
        <f t="shared" si="8"/>
        <v>2015-2024Kern1-in-2May Peak24</v>
      </c>
      <c r="G575" s="30">
        <v>1.5732060000000001</v>
      </c>
      <c r="H575" s="3">
        <v>1.636625</v>
      </c>
      <c r="I575" s="30">
        <v>84.5</v>
      </c>
      <c r="J575" s="30">
        <v>1.2914E-2</v>
      </c>
      <c r="K575" s="30">
        <v>6548.1145999999999</v>
      </c>
      <c r="L575" s="30">
        <v>7013.2079999999996</v>
      </c>
      <c r="M575" s="30">
        <v>-6.3419600000000007E-2</v>
      </c>
      <c r="N575" s="30">
        <v>-7.9969600000000002E-2</v>
      </c>
      <c r="O575" s="30">
        <v>-7.0191699999999996E-2</v>
      </c>
      <c r="P575" s="30">
        <v>-6.3419600000000007E-2</v>
      </c>
      <c r="Q575" s="30">
        <v>-5.6647500000000003E-2</v>
      </c>
      <c r="R575" s="30">
        <v>-4.6869599999999997E-2</v>
      </c>
      <c r="Z575" s="3"/>
    </row>
    <row r="576" spans="1:26" x14ac:dyDescent="0.25">
      <c r="A576" s="30" t="s">
        <v>52</v>
      </c>
      <c r="B576" s="30" t="s">
        <v>20</v>
      </c>
      <c r="C576" s="30" t="s">
        <v>17</v>
      </c>
      <c r="D576" s="30" t="s">
        <v>13</v>
      </c>
      <c r="E576" s="30">
        <v>13</v>
      </c>
      <c r="F576" s="12" t="str">
        <f t="shared" si="8"/>
        <v>2015-2024Kern1-in-2May Peak13</v>
      </c>
      <c r="G576" s="30">
        <v>1.8296490000000001</v>
      </c>
      <c r="H576" s="3">
        <v>1.8296490000000001</v>
      </c>
      <c r="I576" s="30">
        <v>91</v>
      </c>
      <c r="J576" s="30"/>
      <c r="K576" s="30">
        <v>6548.1145999999999</v>
      </c>
      <c r="L576" s="30">
        <v>7013.2079999999996</v>
      </c>
      <c r="M576" s="30">
        <v>0</v>
      </c>
      <c r="N576" s="30"/>
      <c r="O576" s="30"/>
      <c r="P576" s="30"/>
      <c r="Q576" s="30"/>
      <c r="R576" s="30"/>
      <c r="Z576" s="3"/>
    </row>
    <row r="577" spans="1:26" x14ac:dyDescent="0.25">
      <c r="A577" s="30" t="s">
        <v>52</v>
      </c>
      <c r="B577" s="30" t="s">
        <v>20</v>
      </c>
      <c r="C577" s="30" t="s">
        <v>9</v>
      </c>
      <c r="D577" s="30" t="s">
        <v>13</v>
      </c>
      <c r="E577" s="30">
        <v>5</v>
      </c>
      <c r="F577" s="12" t="str">
        <f t="shared" si="8"/>
        <v>2015-2024Kern1-in-10May Peak5</v>
      </c>
      <c r="G577" s="30">
        <v>0.89929210000000004</v>
      </c>
      <c r="H577" s="3">
        <v>0.89929210000000004</v>
      </c>
      <c r="I577" s="30">
        <v>73.5</v>
      </c>
      <c r="J577" s="30"/>
      <c r="K577" s="30">
        <v>6548.1145999999999</v>
      </c>
      <c r="L577" s="30">
        <v>7013.2079999999996</v>
      </c>
      <c r="M577" s="30">
        <v>0</v>
      </c>
      <c r="N577" s="30"/>
      <c r="O577" s="30"/>
      <c r="P577" s="30"/>
      <c r="Q577" s="30"/>
      <c r="R577" s="30"/>
      <c r="Z577" s="3"/>
    </row>
    <row r="578" spans="1:26" x14ac:dyDescent="0.25">
      <c r="A578" s="30" t="s">
        <v>52</v>
      </c>
      <c r="B578" s="30" t="s">
        <v>21</v>
      </c>
      <c r="C578" s="30" t="s">
        <v>17</v>
      </c>
      <c r="D578" s="30" t="s">
        <v>13</v>
      </c>
      <c r="E578" s="30">
        <v>3</v>
      </c>
      <c r="F578" s="12" t="str">
        <f t="shared" si="8"/>
        <v>2015-2024Northern Coast1-in-2May Peak3</v>
      </c>
      <c r="G578" s="30">
        <v>0.28452759999999999</v>
      </c>
      <c r="H578" s="3">
        <v>0.28452759999999999</v>
      </c>
      <c r="I578" s="30">
        <v>52.828000000000003</v>
      </c>
      <c r="J578" s="30"/>
      <c r="K578" s="30">
        <v>9612.9807000000001</v>
      </c>
      <c r="L578" s="30">
        <v>8491.2173000000003</v>
      </c>
      <c r="M578" s="30">
        <v>0</v>
      </c>
      <c r="N578" s="30"/>
      <c r="O578" s="30"/>
      <c r="P578" s="30"/>
      <c r="Q578" s="30"/>
      <c r="R578" s="30"/>
      <c r="Z578" s="3"/>
    </row>
    <row r="579" spans="1:26" x14ac:dyDescent="0.25">
      <c r="A579" s="30" t="s">
        <v>52</v>
      </c>
      <c r="B579" s="30" t="s">
        <v>21</v>
      </c>
      <c r="C579" s="30" t="s">
        <v>17</v>
      </c>
      <c r="D579" s="30" t="s">
        <v>13</v>
      </c>
      <c r="E579" s="30">
        <v>9</v>
      </c>
      <c r="F579" s="12" t="str">
        <f t="shared" ref="F579:F642" si="9">CONCATENATE(A579,B579,C579,D579,E579)</f>
        <v>2015-2024Northern Coast1-in-2May Peak9</v>
      </c>
      <c r="G579" s="30">
        <v>0.42132619999999998</v>
      </c>
      <c r="H579" s="3">
        <v>0.42132619999999998</v>
      </c>
      <c r="I579" s="30">
        <v>57.141199999999998</v>
      </c>
      <c r="J579" s="30"/>
      <c r="K579" s="30">
        <v>9612.9807000000001</v>
      </c>
      <c r="L579" s="30">
        <v>8491.2173000000003</v>
      </c>
      <c r="M579" s="30">
        <v>0</v>
      </c>
      <c r="N579" s="30"/>
      <c r="O579" s="30"/>
      <c r="P579" s="30"/>
      <c r="Q579" s="30"/>
      <c r="R579" s="30"/>
      <c r="Z579" s="3"/>
    </row>
    <row r="580" spans="1:26" x14ac:dyDescent="0.25">
      <c r="A580" s="30" t="s">
        <v>52</v>
      </c>
      <c r="B580" s="30" t="s">
        <v>21</v>
      </c>
      <c r="C580" s="30" t="s">
        <v>9</v>
      </c>
      <c r="D580" s="30" t="s">
        <v>13</v>
      </c>
      <c r="E580" s="30">
        <v>9</v>
      </c>
      <c r="F580" s="12" t="str">
        <f t="shared" si="9"/>
        <v>2015-2024Northern Coast1-in-10May Peak9</v>
      </c>
      <c r="G580" s="30">
        <v>1.072117</v>
      </c>
      <c r="H580" s="3">
        <v>1.072117</v>
      </c>
      <c r="I580" s="30">
        <v>70.246200000000002</v>
      </c>
      <c r="J580" s="30"/>
      <c r="K580" s="30">
        <v>9612.9807000000001</v>
      </c>
      <c r="L580" s="30">
        <v>8491.2173000000003</v>
      </c>
      <c r="M580" s="30">
        <v>0</v>
      </c>
      <c r="N580" s="30"/>
      <c r="O580" s="30"/>
      <c r="P580" s="30"/>
      <c r="Q580" s="30"/>
      <c r="R580" s="30"/>
      <c r="Z580" s="3"/>
    </row>
    <row r="581" spans="1:26" x14ac:dyDescent="0.25">
      <c r="A581" s="30" t="s">
        <v>52</v>
      </c>
      <c r="B581" s="30" t="s">
        <v>21</v>
      </c>
      <c r="C581" s="30" t="s">
        <v>9</v>
      </c>
      <c r="D581" s="30" t="s">
        <v>13</v>
      </c>
      <c r="E581" s="30">
        <v>7</v>
      </c>
      <c r="F581" s="12" t="str">
        <f t="shared" si="9"/>
        <v>2015-2024Northern Coast1-in-10May Peak7</v>
      </c>
      <c r="G581" s="30">
        <v>0.91581950000000001</v>
      </c>
      <c r="H581" s="3">
        <v>0.91581950000000001</v>
      </c>
      <c r="I581" s="30">
        <v>60.113700000000001</v>
      </c>
      <c r="J581" s="30"/>
      <c r="K581" s="30">
        <v>9612.9807000000001</v>
      </c>
      <c r="L581" s="30">
        <v>8491.2173000000003</v>
      </c>
      <c r="M581" s="30">
        <v>0</v>
      </c>
      <c r="N581" s="30"/>
      <c r="O581" s="30"/>
      <c r="P581" s="30"/>
      <c r="Q581" s="30"/>
      <c r="R581" s="30"/>
      <c r="Z581" s="3"/>
    </row>
    <row r="582" spans="1:26" x14ac:dyDescent="0.25">
      <c r="A582" s="30" t="s">
        <v>52</v>
      </c>
      <c r="B582" s="30" t="s">
        <v>21</v>
      </c>
      <c r="C582" s="30" t="s">
        <v>17</v>
      </c>
      <c r="D582" s="30" t="s">
        <v>13</v>
      </c>
      <c r="E582" s="30">
        <v>16</v>
      </c>
      <c r="F582" s="12" t="str">
        <f t="shared" si="9"/>
        <v>2015-2024Northern Coast1-in-2May Peak16</v>
      </c>
      <c r="G582" s="30">
        <v>0.73596790000000001</v>
      </c>
      <c r="H582" s="3">
        <v>0.67879009999999995</v>
      </c>
      <c r="I582" s="30">
        <v>77.871600000000001</v>
      </c>
      <c r="J582" s="30">
        <v>0.12025329999999999</v>
      </c>
      <c r="K582" s="30">
        <v>9612.9807000000001</v>
      </c>
      <c r="L582" s="30">
        <v>8491.2173000000003</v>
      </c>
      <c r="M582" s="30">
        <v>5.7177800000000001E-2</v>
      </c>
      <c r="N582" s="30">
        <v>-9.6932900000000002E-2</v>
      </c>
      <c r="O582" s="30">
        <v>-5.8830000000000002E-3</v>
      </c>
      <c r="P582" s="30">
        <v>5.7177800000000001E-2</v>
      </c>
      <c r="Q582" s="30">
        <v>0.1202387</v>
      </c>
      <c r="R582" s="30">
        <v>0.21128859999999999</v>
      </c>
      <c r="Z582" s="3"/>
    </row>
    <row r="583" spans="1:26" x14ac:dyDescent="0.25">
      <c r="A583" s="30" t="s">
        <v>52</v>
      </c>
      <c r="B583" s="30" t="s">
        <v>21</v>
      </c>
      <c r="C583" s="30" t="s">
        <v>9</v>
      </c>
      <c r="D583" s="30" t="s">
        <v>13</v>
      </c>
      <c r="E583" s="30">
        <v>5</v>
      </c>
      <c r="F583" s="12" t="str">
        <f t="shared" si="9"/>
        <v>2015-2024Northern Coast1-in-10May Peak5</v>
      </c>
      <c r="G583" s="30">
        <v>0.69752789999999998</v>
      </c>
      <c r="H583" s="3">
        <v>0.69752789999999998</v>
      </c>
      <c r="I583" s="30">
        <v>60.682899999999997</v>
      </c>
      <c r="J583" s="30"/>
      <c r="K583" s="30">
        <v>9612.9807000000001</v>
      </c>
      <c r="L583" s="30">
        <v>8491.2173000000003</v>
      </c>
      <c r="M583" s="30">
        <v>0</v>
      </c>
      <c r="N583" s="30"/>
      <c r="O583" s="30"/>
      <c r="P583" s="30"/>
      <c r="Q583" s="30"/>
      <c r="R583" s="30"/>
      <c r="Z583" s="3"/>
    </row>
    <row r="584" spans="1:26" x14ac:dyDescent="0.25">
      <c r="A584" s="30" t="s">
        <v>52</v>
      </c>
      <c r="B584" s="30" t="s">
        <v>21</v>
      </c>
      <c r="C584" s="30" t="s">
        <v>17</v>
      </c>
      <c r="D584" s="30" t="s">
        <v>13</v>
      </c>
      <c r="E584" s="30">
        <v>2</v>
      </c>
      <c r="F584" s="12" t="str">
        <f t="shared" si="9"/>
        <v>2015-2024Northern Coast1-in-2May Peak2</v>
      </c>
      <c r="G584" s="30">
        <v>0.30418119999999998</v>
      </c>
      <c r="H584" s="3">
        <v>0.30418119999999998</v>
      </c>
      <c r="I584" s="30">
        <v>53.748100000000001</v>
      </c>
      <c r="J584" s="30"/>
      <c r="K584" s="30">
        <v>9612.9807000000001</v>
      </c>
      <c r="L584" s="30">
        <v>8491.2173000000003</v>
      </c>
      <c r="M584" s="30">
        <v>0</v>
      </c>
      <c r="N584" s="30"/>
      <c r="O584" s="30"/>
      <c r="P584" s="30"/>
      <c r="Q584" s="30"/>
      <c r="R584" s="30"/>
      <c r="Z584" s="3"/>
    </row>
    <row r="585" spans="1:26" x14ac:dyDescent="0.25">
      <c r="A585" s="30" t="s">
        <v>52</v>
      </c>
      <c r="B585" s="30" t="s">
        <v>21</v>
      </c>
      <c r="C585" s="30" t="s">
        <v>17</v>
      </c>
      <c r="D585" s="30" t="s">
        <v>13</v>
      </c>
      <c r="E585" s="30">
        <v>11</v>
      </c>
      <c r="F585" s="12" t="str">
        <f t="shared" si="9"/>
        <v>2015-2024Northern Coast1-in-2May Peak11</v>
      </c>
      <c r="G585" s="30">
        <v>0.44523099999999999</v>
      </c>
      <c r="H585" s="3">
        <v>0.44523099999999999</v>
      </c>
      <c r="I585" s="30">
        <v>66.104500000000002</v>
      </c>
      <c r="J585" s="30"/>
      <c r="K585" s="30">
        <v>9612.9807000000001</v>
      </c>
      <c r="L585" s="30">
        <v>8491.2173000000003</v>
      </c>
      <c r="M585" s="30">
        <v>0</v>
      </c>
      <c r="N585" s="30"/>
      <c r="O585" s="30"/>
      <c r="P585" s="30"/>
      <c r="Q585" s="30"/>
      <c r="R585" s="30"/>
      <c r="Z585" s="3"/>
    </row>
    <row r="586" spans="1:26" x14ac:dyDescent="0.25">
      <c r="A586" s="30" t="s">
        <v>52</v>
      </c>
      <c r="B586" s="30" t="s">
        <v>21</v>
      </c>
      <c r="C586" s="30" t="s">
        <v>17</v>
      </c>
      <c r="D586" s="30" t="s">
        <v>13</v>
      </c>
      <c r="E586" s="30">
        <v>12</v>
      </c>
      <c r="F586" s="12" t="str">
        <f t="shared" si="9"/>
        <v>2015-2024Northern Coast1-in-2May Peak12</v>
      </c>
      <c r="G586" s="30">
        <v>0.46963310000000003</v>
      </c>
      <c r="H586" s="3">
        <v>0.46963310000000003</v>
      </c>
      <c r="I586" s="30">
        <v>71.241100000000003</v>
      </c>
      <c r="J586" s="30"/>
      <c r="K586" s="30">
        <v>9612.9807000000001</v>
      </c>
      <c r="L586" s="30">
        <v>8491.2173000000003</v>
      </c>
      <c r="M586" s="30">
        <v>0</v>
      </c>
      <c r="N586" s="30"/>
      <c r="O586" s="30"/>
      <c r="P586" s="30"/>
      <c r="Q586" s="30"/>
      <c r="R586" s="30"/>
      <c r="Z586" s="3"/>
    </row>
    <row r="587" spans="1:26" x14ac:dyDescent="0.25">
      <c r="A587" s="30" t="s">
        <v>52</v>
      </c>
      <c r="B587" s="30" t="s">
        <v>21</v>
      </c>
      <c r="C587" s="30" t="s">
        <v>17</v>
      </c>
      <c r="D587" s="30" t="s">
        <v>13</v>
      </c>
      <c r="E587" s="30">
        <v>15</v>
      </c>
      <c r="F587" s="12" t="str">
        <f t="shared" si="9"/>
        <v>2015-2024Northern Coast1-in-2May Peak15</v>
      </c>
      <c r="G587" s="30">
        <v>0.63188250000000001</v>
      </c>
      <c r="H587" s="3">
        <v>0.59201009999999998</v>
      </c>
      <c r="I587" s="30">
        <v>78.076099999999997</v>
      </c>
      <c r="J587" s="30">
        <v>8.3857399999999999E-2</v>
      </c>
      <c r="K587" s="30">
        <v>9612.9807000000001</v>
      </c>
      <c r="L587" s="30">
        <v>8491.2173000000003</v>
      </c>
      <c r="M587" s="30">
        <v>3.9872400000000002E-2</v>
      </c>
      <c r="N587" s="30">
        <v>-6.7595199999999994E-2</v>
      </c>
      <c r="O587" s="30">
        <v>-4.1025000000000002E-3</v>
      </c>
      <c r="P587" s="30">
        <v>3.9872400000000002E-2</v>
      </c>
      <c r="Q587" s="30">
        <v>8.38473E-2</v>
      </c>
      <c r="R587" s="30">
        <v>0.14734</v>
      </c>
      <c r="Z587" s="3"/>
    </row>
    <row r="588" spans="1:26" x14ac:dyDescent="0.25">
      <c r="A588" s="30" t="s">
        <v>52</v>
      </c>
      <c r="B588" s="30" t="s">
        <v>21</v>
      </c>
      <c r="C588" s="30" t="s">
        <v>9</v>
      </c>
      <c r="D588" s="30" t="s">
        <v>13</v>
      </c>
      <c r="E588" s="30">
        <v>12</v>
      </c>
      <c r="F588" s="12" t="str">
        <f t="shared" si="9"/>
        <v>2015-2024Northern Coast1-in-10May Peak12</v>
      </c>
      <c r="G588" s="30">
        <v>1.1950400000000001</v>
      </c>
      <c r="H588" s="3">
        <v>1.1950400000000001</v>
      </c>
      <c r="I588" s="30">
        <v>83.209900000000005</v>
      </c>
      <c r="J588" s="30"/>
      <c r="K588" s="30">
        <v>9612.9807000000001</v>
      </c>
      <c r="L588" s="30">
        <v>8491.2173000000003</v>
      </c>
      <c r="M588" s="30">
        <v>0</v>
      </c>
      <c r="N588" s="30"/>
      <c r="O588" s="30"/>
      <c r="P588" s="30"/>
      <c r="Q588" s="30"/>
      <c r="R588" s="30"/>
      <c r="Z588" s="3"/>
    </row>
    <row r="589" spans="1:26" x14ac:dyDescent="0.25">
      <c r="A589" s="30" t="s">
        <v>52</v>
      </c>
      <c r="B589" s="30" t="s">
        <v>21</v>
      </c>
      <c r="C589" s="30" t="s">
        <v>9</v>
      </c>
      <c r="D589" s="30" t="s">
        <v>13</v>
      </c>
      <c r="E589" s="30">
        <v>18</v>
      </c>
      <c r="F589" s="12" t="str">
        <f t="shared" si="9"/>
        <v>2015-2024Northern Coast1-in-10May Peak18</v>
      </c>
      <c r="G589" s="30">
        <v>2.410517</v>
      </c>
      <c r="H589" s="3">
        <v>2.0015100000000001</v>
      </c>
      <c r="I589" s="30">
        <v>90.118099999999998</v>
      </c>
      <c r="J589" s="30">
        <v>0.14125180000000001</v>
      </c>
      <c r="K589" s="30">
        <v>9612.9807000000001</v>
      </c>
      <c r="L589" s="30">
        <v>8491.2173000000003</v>
      </c>
      <c r="M589" s="30">
        <v>0.4090068</v>
      </c>
      <c r="N589" s="30">
        <v>0.2279854</v>
      </c>
      <c r="O589" s="30">
        <v>0.33493430000000002</v>
      </c>
      <c r="P589" s="30">
        <v>0.4090068</v>
      </c>
      <c r="Q589" s="30">
        <v>0.48307929999999999</v>
      </c>
      <c r="R589" s="30">
        <v>0.59002829999999995</v>
      </c>
      <c r="Z589" s="3"/>
    </row>
    <row r="590" spans="1:26" x14ac:dyDescent="0.25">
      <c r="A590" s="30" t="s">
        <v>52</v>
      </c>
      <c r="B590" s="30" t="s">
        <v>21</v>
      </c>
      <c r="C590" s="30" t="s">
        <v>17</v>
      </c>
      <c r="D590" s="30" t="s">
        <v>13</v>
      </c>
      <c r="E590" s="30">
        <v>13</v>
      </c>
      <c r="F590" s="12" t="str">
        <f t="shared" si="9"/>
        <v>2015-2024Northern Coast1-in-2May Peak13</v>
      </c>
      <c r="G590" s="30">
        <v>0.50811360000000005</v>
      </c>
      <c r="H590" s="3">
        <v>0.50811360000000005</v>
      </c>
      <c r="I590" s="30">
        <v>74.702699999999993</v>
      </c>
      <c r="J590" s="30"/>
      <c r="K590" s="30">
        <v>9612.9807000000001</v>
      </c>
      <c r="L590" s="30">
        <v>8491.2173000000003</v>
      </c>
      <c r="M590" s="30">
        <v>0</v>
      </c>
      <c r="N590" s="30"/>
      <c r="O590" s="30"/>
      <c r="P590" s="30"/>
      <c r="Q590" s="30"/>
      <c r="R590" s="30"/>
      <c r="Z590" s="3"/>
    </row>
    <row r="591" spans="1:26" x14ac:dyDescent="0.25">
      <c r="A591" s="30" t="s">
        <v>52</v>
      </c>
      <c r="B591" s="30" t="s">
        <v>21</v>
      </c>
      <c r="C591" s="30" t="s">
        <v>9</v>
      </c>
      <c r="D591" s="30" t="s">
        <v>13</v>
      </c>
      <c r="E591" s="30">
        <v>8</v>
      </c>
      <c r="F591" s="12" t="str">
        <f t="shared" si="9"/>
        <v>2015-2024Northern Coast1-in-10May Peak8</v>
      </c>
      <c r="G591" s="30">
        <v>1.056495</v>
      </c>
      <c r="H591" s="3">
        <v>1.056495</v>
      </c>
      <c r="I591" s="30">
        <v>66.352000000000004</v>
      </c>
      <c r="J591" s="30"/>
      <c r="K591" s="30">
        <v>9612.9807000000001</v>
      </c>
      <c r="L591" s="30">
        <v>8491.2173000000003</v>
      </c>
      <c r="M591" s="30">
        <v>0</v>
      </c>
      <c r="N591" s="30"/>
      <c r="O591" s="30"/>
      <c r="P591" s="30"/>
      <c r="Q591" s="30"/>
      <c r="R591" s="30"/>
      <c r="Z591" s="3"/>
    </row>
    <row r="592" spans="1:26" x14ac:dyDescent="0.25">
      <c r="A592" s="30" t="s">
        <v>52</v>
      </c>
      <c r="B592" s="30" t="s">
        <v>21</v>
      </c>
      <c r="C592" s="30" t="s">
        <v>17</v>
      </c>
      <c r="D592" s="30" t="s">
        <v>13</v>
      </c>
      <c r="E592" s="30">
        <v>23</v>
      </c>
      <c r="F592" s="12" t="str">
        <f t="shared" si="9"/>
        <v>2015-2024Northern Coast1-in-2May Peak23</v>
      </c>
      <c r="G592" s="30">
        <v>0.55603000000000002</v>
      </c>
      <c r="H592" s="3">
        <v>0.57826719999999998</v>
      </c>
      <c r="I592" s="30">
        <v>53.973100000000002</v>
      </c>
      <c r="J592" s="30">
        <v>4.1327999999999998E-3</v>
      </c>
      <c r="K592" s="30">
        <v>9612.9807000000001</v>
      </c>
      <c r="L592" s="30">
        <v>8491.2173000000003</v>
      </c>
      <c r="M592" s="30">
        <v>-2.2237199999999999E-2</v>
      </c>
      <c r="N592" s="30">
        <v>-2.7533599999999998E-2</v>
      </c>
      <c r="O592" s="30">
        <v>-2.44044E-2</v>
      </c>
      <c r="P592" s="30">
        <v>-2.2237199999999999E-2</v>
      </c>
      <c r="Q592" s="30">
        <v>-2.0069900000000002E-2</v>
      </c>
      <c r="R592" s="30">
        <v>-1.69407E-2</v>
      </c>
      <c r="Z592" s="3"/>
    </row>
    <row r="593" spans="1:26" x14ac:dyDescent="0.25">
      <c r="A593" s="30" t="s">
        <v>52</v>
      </c>
      <c r="B593" s="30" t="s">
        <v>21</v>
      </c>
      <c r="C593" s="30" t="s">
        <v>17</v>
      </c>
      <c r="D593" s="30" t="s">
        <v>13</v>
      </c>
      <c r="E593" s="30">
        <v>10</v>
      </c>
      <c r="F593" s="12" t="str">
        <f t="shared" si="9"/>
        <v>2015-2024Northern Coast1-in-2May Peak10</v>
      </c>
      <c r="G593" s="30">
        <v>0.4311142</v>
      </c>
      <c r="H593" s="3">
        <v>0.4311142</v>
      </c>
      <c r="I593" s="30">
        <v>61.065800000000003</v>
      </c>
      <c r="J593" s="30"/>
      <c r="K593" s="30">
        <v>9612.9807000000001</v>
      </c>
      <c r="L593" s="30">
        <v>8491.2173000000003</v>
      </c>
      <c r="M593" s="30">
        <v>0</v>
      </c>
      <c r="N593" s="30"/>
      <c r="O593" s="30"/>
      <c r="P593" s="30"/>
      <c r="Q593" s="30"/>
      <c r="R593" s="30"/>
      <c r="Z593" s="3"/>
    </row>
    <row r="594" spans="1:26" x14ac:dyDescent="0.25">
      <c r="A594" s="30" t="s">
        <v>52</v>
      </c>
      <c r="B594" s="30" t="s">
        <v>21</v>
      </c>
      <c r="C594" s="30" t="s">
        <v>17</v>
      </c>
      <c r="D594" s="30" t="s">
        <v>13</v>
      </c>
      <c r="E594" s="30">
        <v>1</v>
      </c>
      <c r="F594" s="12" t="str">
        <f t="shared" si="9"/>
        <v>2015-2024Northern Coast1-in-2May Peak1</v>
      </c>
      <c r="G594" s="30">
        <v>0.3456592</v>
      </c>
      <c r="H594" s="3">
        <v>0.3456592</v>
      </c>
      <c r="I594" s="30">
        <v>54.877200000000002</v>
      </c>
      <c r="J594" s="30"/>
      <c r="K594" s="30">
        <v>9612.9807000000001</v>
      </c>
      <c r="L594" s="30">
        <v>8491.2173000000003</v>
      </c>
      <c r="M594" s="30">
        <v>0</v>
      </c>
      <c r="N594" s="30"/>
      <c r="O594" s="30"/>
      <c r="P594" s="30"/>
      <c r="Q594" s="30"/>
      <c r="R594" s="30"/>
      <c r="Z594" s="3"/>
    </row>
    <row r="595" spans="1:26" x14ac:dyDescent="0.25">
      <c r="A595" s="30" t="s">
        <v>52</v>
      </c>
      <c r="B595" s="30" t="s">
        <v>21</v>
      </c>
      <c r="C595" s="30" t="s">
        <v>17</v>
      </c>
      <c r="D595" s="30" t="s">
        <v>13</v>
      </c>
      <c r="E595" s="30">
        <v>20</v>
      </c>
      <c r="F595" s="12" t="str">
        <f t="shared" si="9"/>
        <v>2015-2024Northern Coast1-in-2May Peak20</v>
      </c>
      <c r="G595" s="30">
        <v>0.88694130000000004</v>
      </c>
      <c r="H595" s="3">
        <v>0.98870279999999999</v>
      </c>
      <c r="I595" s="30">
        <v>66.555599999999998</v>
      </c>
      <c r="J595" s="30">
        <v>1.8912700000000001E-2</v>
      </c>
      <c r="K595" s="30">
        <v>9612.9807000000001</v>
      </c>
      <c r="L595" s="30">
        <v>8491.2173000000003</v>
      </c>
      <c r="M595" s="30">
        <v>-0.1017615</v>
      </c>
      <c r="N595" s="30">
        <v>-0.125999</v>
      </c>
      <c r="O595" s="30">
        <v>-0.1116793</v>
      </c>
      <c r="P595" s="30">
        <v>-0.1017615</v>
      </c>
      <c r="Q595" s="30">
        <v>-9.1843599999999997E-2</v>
      </c>
      <c r="R595" s="30">
        <v>-7.7523900000000007E-2</v>
      </c>
      <c r="Z595" s="3"/>
    </row>
    <row r="596" spans="1:26" x14ac:dyDescent="0.25">
      <c r="A596" s="30" t="s">
        <v>52</v>
      </c>
      <c r="B596" s="30" t="s">
        <v>21</v>
      </c>
      <c r="C596" s="30" t="s">
        <v>17</v>
      </c>
      <c r="D596" s="30" t="s">
        <v>13</v>
      </c>
      <c r="E596" s="30">
        <v>7</v>
      </c>
      <c r="F596" s="12" t="str">
        <f t="shared" si="9"/>
        <v>2015-2024Northern Coast1-in-2May Peak7</v>
      </c>
      <c r="G596" s="30">
        <v>0.35990349999999999</v>
      </c>
      <c r="H596" s="3">
        <v>0.35990349999999999</v>
      </c>
      <c r="I596" s="30">
        <v>50.6295</v>
      </c>
      <c r="J596" s="30"/>
      <c r="K596" s="30">
        <v>9612.9807000000001</v>
      </c>
      <c r="L596" s="30">
        <v>8491.2173000000003</v>
      </c>
      <c r="M596" s="30">
        <v>0</v>
      </c>
      <c r="N596" s="30"/>
      <c r="O596" s="30"/>
      <c r="P596" s="30"/>
      <c r="Q596" s="30"/>
      <c r="R596" s="30"/>
      <c r="Z596" s="3"/>
    </row>
    <row r="597" spans="1:26" x14ac:dyDescent="0.25">
      <c r="A597" s="30" t="s">
        <v>52</v>
      </c>
      <c r="B597" s="30" t="s">
        <v>21</v>
      </c>
      <c r="C597" s="30" t="s">
        <v>17</v>
      </c>
      <c r="D597" s="30" t="s">
        <v>13</v>
      </c>
      <c r="E597" s="30">
        <v>22</v>
      </c>
      <c r="F597" s="12" t="str">
        <f t="shared" si="9"/>
        <v>2015-2024Northern Coast1-in-2May Peak22</v>
      </c>
      <c r="G597" s="30">
        <v>0.69390320000000005</v>
      </c>
      <c r="H597" s="3">
        <v>0.72862729999999998</v>
      </c>
      <c r="I597" s="30">
        <v>55.873100000000001</v>
      </c>
      <c r="J597" s="30">
        <v>6.4536000000000003E-3</v>
      </c>
      <c r="K597" s="30">
        <v>9612.9807000000001</v>
      </c>
      <c r="L597" s="30">
        <v>8491.2173000000003</v>
      </c>
      <c r="M597" s="30">
        <v>-3.4724100000000001E-2</v>
      </c>
      <c r="N597" s="30">
        <v>-4.2994600000000001E-2</v>
      </c>
      <c r="O597" s="30">
        <v>-3.8108299999999998E-2</v>
      </c>
      <c r="P597" s="30">
        <v>-3.4724100000000001E-2</v>
      </c>
      <c r="Q597" s="30">
        <v>-3.1339800000000001E-2</v>
      </c>
      <c r="R597" s="30">
        <v>-2.6453500000000001E-2</v>
      </c>
      <c r="Z597" s="3"/>
    </row>
    <row r="598" spans="1:26" x14ac:dyDescent="0.25">
      <c r="A598" s="30" t="s">
        <v>52</v>
      </c>
      <c r="B598" s="30" t="s">
        <v>21</v>
      </c>
      <c r="C598" s="30" t="s">
        <v>9</v>
      </c>
      <c r="D598" s="30" t="s">
        <v>13</v>
      </c>
      <c r="E598" s="30">
        <v>23</v>
      </c>
      <c r="F598" s="12" t="str">
        <f t="shared" si="9"/>
        <v>2015-2024Northern Coast1-in-10May Peak23</v>
      </c>
      <c r="G598" s="30">
        <v>1.4148879999999999</v>
      </c>
      <c r="H598" s="3">
        <v>1.437125</v>
      </c>
      <c r="I598" s="30">
        <v>71.613500000000002</v>
      </c>
      <c r="J598" s="30">
        <v>4.1327999999999998E-3</v>
      </c>
      <c r="K598" s="30">
        <v>9612.9807000000001</v>
      </c>
      <c r="L598" s="30">
        <v>8491.2173000000003</v>
      </c>
      <c r="M598" s="30">
        <v>-2.2237199999999999E-2</v>
      </c>
      <c r="N598" s="30">
        <v>-2.7533599999999998E-2</v>
      </c>
      <c r="O598" s="30">
        <v>-2.44044E-2</v>
      </c>
      <c r="P598" s="30">
        <v>-2.2237199999999999E-2</v>
      </c>
      <c r="Q598" s="30">
        <v>-2.0069900000000002E-2</v>
      </c>
      <c r="R598" s="30">
        <v>-1.69407E-2</v>
      </c>
      <c r="Z598" s="3"/>
    </row>
    <row r="599" spans="1:26" x14ac:dyDescent="0.25">
      <c r="A599" s="30" t="s">
        <v>52</v>
      </c>
      <c r="B599" s="30" t="s">
        <v>21</v>
      </c>
      <c r="C599" s="30" t="s">
        <v>9</v>
      </c>
      <c r="D599" s="30" t="s">
        <v>13</v>
      </c>
      <c r="E599" s="30">
        <v>20</v>
      </c>
      <c r="F599" s="12" t="str">
        <f t="shared" si="9"/>
        <v>2015-2024Northern Coast1-in-10May Peak20</v>
      </c>
      <c r="G599" s="30">
        <v>2.2569330000000001</v>
      </c>
      <c r="H599" s="3">
        <v>2.358695</v>
      </c>
      <c r="I599" s="30">
        <v>83.139600000000002</v>
      </c>
      <c r="J599" s="30">
        <v>1.8912700000000001E-2</v>
      </c>
      <c r="K599" s="30">
        <v>9612.9807000000001</v>
      </c>
      <c r="L599" s="30">
        <v>8491.2173000000003</v>
      </c>
      <c r="M599" s="30">
        <v>-0.10176159999999999</v>
      </c>
      <c r="N599" s="30">
        <v>-0.12599920000000001</v>
      </c>
      <c r="O599" s="30">
        <v>-0.1116794</v>
      </c>
      <c r="P599" s="30">
        <v>-0.10176159999999999</v>
      </c>
      <c r="Q599" s="30">
        <v>-9.1843800000000003E-2</v>
      </c>
      <c r="R599" s="30">
        <v>-7.7523999999999996E-2</v>
      </c>
      <c r="Z599" s="3"/>
    </row>
    <row r="600" spans="1:26" x14ac:dyDescent="0.25">
      <c r="A600" s="30" t="s">
        <v>52</v>
      </c>
      <c r="B600" s="30" t="s">
        <v>21</v>
      </c>
      <c r="C600" s="30" t="s">
        <v>9</v>
      </c>
      <c r="D600" s="30" t="s">
        <v>13</v>
      </c>
      <c r="E600" s="30">
        <v>15</v>
      </c>
      <c r="F600" s="12" t="str">
        <f t="shared" si="9"/>
        <v>2015-2024Northern Coast1-in-10May Peak15</v>
      </c>
      <c r="G600" s="30">
        <v>1.607904</v>
      </c>
      <c r="H600" s="3">
        <v>1.2962320000000001</v>
      </c>
      <c r="I600" s="30">
        <v>90.828900000000004</v>
      </c>
      <c r="J600" s="30">
        <v>0.107637</v>
      </c>
      <c r="K600" s="30">
        <v>9612.9807000000001</v>
      </c>
      <c r="L600" s="30">
        <v>8491.2173000000003</v>
      </c>
      <c r="M600" s="30">
        <v>0.31167210000000001</v>
      </c>
      <c r="N600" s="30">
        <v>0.17372979999999999</v>
      </c>
      <c r="O600" s="30">
        <v>0.25522719999999999</v>
      </c>
      <c r="P600" s="30">
        <v>0.31167210000000001</v>
      </c>
      <c r="Q600" s="30">
        <v>0.36811700000000003</v>
      </c>
      <c r="R600" s="30">
        <v>0.44961440000000003</v>
      </c>
      <c r="Z600" s="3"/>
    </row>
    <row r="601" spans="1:26" x14ac:dyDescent="0.25">
      <c r="A601" s="30" t="s">
        <v>52</v>
      </c>
      <c r="B601" s="30" t="s">
        <v>21</v>
      </c>
      <c r="C601" s="30" t="s">
        <v>9</v>
      </c>
      <c r="D601" s="30" t="s">
        <v>13</v>
      </c>
      <c r="E601" s="30">
        <v>14</v>
      </c>
      <c r="F601" s="12" t="str">
        <f t="shared" si="9"/>
        <v>2015-2024Northern Coast1-in-10May Peak14</v>
      </c>
      <c r="G601" s="30">
        <v>1.422679</v>
      </c>
      <c r="H601" s="3">
        <v>1.1898919999999999</v>
      </c>
      <c r="I601" s="30">
        <v>90.223399999999998</v>
      </c>
      <c r="J601" s="30">
        <v>8.0393800000000001E-2</v>
      </c>
      <c r="K601" s="30">
        <v>9612.9807000000001</v>
      </c>
      <c r="L601" s="30">
        <v>8491.2173000000003</v>
      </c>
      <c r="M601" s="30">
        <v>0.2327873</v>
      </c>
      <c r="N601" s="30">
        <v>0.1297584</v>
      </c>
      <c r="O601" s="30">
        <v>0.19062870000000001</v>
      </c>
      <c r="P601" s="30">
        <v>0.2327873</v>
      </c>
      <c r="Q601" s="30">
        <v>0.27494580000000002</v>
      </c>
      <c r="R601" s="30">
        <v>0.33581610000000001</v>
      </c>
      <c r="Z601" s="3"/>
    </row>
    <row r="602" spans="1:26" x14ac:dyDescent="0.25">
      <c r="A602" s="30" t="s">
        <v>52</v>
      </c>
      <c r="B602" s="30" t="s">
        <v>21</v>
      </c>
      <c r="C602" s="30" t="s">
        <v>9</v>
      </c>
      <c r="D602" s="30" t="s">
        <v>13</v>
      </c>
      <c r="E602" s="30">
        <v>16</v>
      </c>
      <c r="F602" s="12" t="str">
        <f t="shared" si="9"/>
        <v>2015-2024Northern Coast1-in-10May Peak16</v>
      </c>
      <c r="G602" s="30">
        <v>1.872763</v>
      </c>
      <c r="H602" s="3">
        <v>1.4800169999999999</v>
      </c>
      <c r="I602" s="30">
        <v>91.801400000000001</v>
      </c>
      <c r="J602" s="30">
        <v>0.1356359</v>
      </c>
      <c r="K602" s="30">
        <v>9612.9807000000001</v>
      </c>
      <c r="L602" s="30">
        <v>8491.2173000000003</v>
      </c>
      <c r="M602" s="30">
        <v>0.39274540000000002</v>
      </c>
      <c r="N602" s="30">
        <v>0.218921</v>
      </c>
      <c r="O602" s="30">
        <v>0.32161790000000001</v>
      </c>
      <c r="P602" s="30">
        <v>0.39274540000000002</v>
      </c>
      <c r="Q602" s="30">
        <v>0.46387289999999998</v>
      </c>
      <c r="R602" s="30">
        <v>0.56656969999999995</v>
      </c>
      <c r="Z602" s="3"/>
    </row>
    <row r="603" spans="1:26" x14ac:dyDescent="0.25">
      <c r="A603" s="30" t="s">
        <v>52</v>
      </c>
      <c r="B603" s="30" t="s">
        <v>21</v>
      </c>
      <c r="C603" s="30" t="s">
        <v>9</v>
      </c>
      <c r="D603" s="30" t="s">
        <v>13</v>
      </c>
      <c r="E603" s="30">
        <v>6</v>
      </c>
      <c r="F603" s="12" t="str">
        <f t="shared" si="9"/>
        <v>2015-2024Northern Coast1-in-10May Peak6</v>
      </c>
      <c r="G603" s="30">
        <v>0.76265879999999997</v>
      </c>
      <c r="H603" s="3">
        <v>0.76265879999999997</v>
      </c>
      <c r="I603" s="30">
        <v>59.735199999999999</v>
      </c>
      <c r="J603" s="30"/>
      <c r="K603" s="30">
        <v>9612.9807000000001</v>
      </c>
      <c r="L603" s="30">
        <v>8491.2173000000003</v>
      </c>
      <c r="M603" s="30">
        <v>0</v>
      </c>
      <c r="N603" s="30"/>
      <c r="O603" s="30"/>
      <c r="P603" s="30"/>
      <c r="Q603" s="30"/>
      <c r="R603" s="30"/>
      <c r="Z603" s="3"/>
    </row>
    <row r="604" spans="1:26" x14ac:dyDescent="0.25">
      <c r="A604" s="30" t="s">
        <v>52</v>
      </c>
      <c r="B604" s="30" t="s">
        <v>21</v>
      </c>
      <c r="C604" s="30" t="s">
        <v>17</v>
      </c>
      <c r="D604" s="30" t="s">
        <v>13</v>
      </c>
      <c r="E604" s="30">
        <v>4</v>
      </c>
      <c r="F604" s="12" t="str">
        <f t="shared" si="9"/>
        <v>2015-2024Northern Coast1-in-2May Peak4</v>
      </c>
      <c r="G604" s="30">
        <v>0.27349970000000001</v>
      </c>
      <c r="H604" s="3">
        <v>0.27349970000000001</v>
      </c>
      <c r="I604" s="30">
        <v>51.575200000000002</v>
      </c>
      <c r="J604" s="30"/>
      <c r="K604" s="30">
        <v>9612.9807000000001</v>
      </c>
      <c r="L604" s="30">
        <v>8491.2173000000003</v>
      </c>
      <c r="M604" s="30">
        <v>0</v>
      </c>
      <c r="N604" s="30"/>
      <c r="O604" s="30"/>
      <c r="P604" s="30"/>
      <c r="Q604" s="30"/>
      <c r="R604" s="30"/>
      <c r="Z604" s="3"/>
    </row>
    <row r="605" spans="1:26" x14ac:dyDescent="0.25">
      <c r="A605" s="30" t="s">
        <v>52</v>
      </c>
      <c r="B605" s="30" t="s">
        <v>21</v>
      </c>
      <c r="C605" s="30" t="s">
        <v>17</v>
      </c>
      <c r="D605" s="30" t="s">
        <v>13</v>
      </c>
      <c r="E605" s="30">
        <v>5</v>
      </c>
      <c r="F605" s="12" t="str">
        <f t="shared" si="9"/>
        <v>2015-2024Northern Coast1-in-2May Peak5</v>
      </c>
      <c r="G605" s="30">
        <v>0.27411809999999998</v>
      </c>
      <c r="H605" s="3">
        <v>0.27411809999999998</v>
      </c>
      <c r="I605" s="30">
        <v>50.918399999999998</v>
      </c>
      <c r="J605" s="30"/>
      <c r="K605" s="30">
        <v>9612.9807000000001</v>
      </c>
      <c r="L605" s="30">
        <v>8491.2173000000003</v>
      </c>
      <c r="M605" s="30">
        <v>0</v>
      </c>
      <c r="N605" s="30"/>
      <c r="O605" s="30"/>
      <c r="P605" s="30"/>
      <c r="Q605" s="30"/>
      <c r="R605" s="30"/>
      <c r="Z605" s="3"/>
    </row>
    <row r="606" spans="1:26" x14ac:dyDescent="0.25">
      <c r="A606" s="30" t="s">
        <v>52</v>
      </c>
      <c r="B606" s="30" t="s">
        <v>21</v>
      </c>
      <c r="C606" s="30" t="s">
        <v>9</v>
      </c>
      <c r="D606" s="30" t="s">
        <v>13</v>
      </c>
      <c r="E606" s="30">
        <v>11</v>
      </c>
      <c r="F606" s="12" t="str">
        <f t="shared" si="9"/>
        <v>2015-2024Northern Coast1-in-10May Peak11</v>
      </c>
      <c r="G606" s="30">
        <v>1.132946</v>
      </c>
      <c r="H606" s="3">
        <v>1.132946</v>
      </c>
      <c r="I606" s="30">
        <v>78.872699999999995</v>
      </c>
      <c r="J606" s="30"/>
      <c r="K606" s="30">
        <v>9612.9807000000001</v>
      </c>
      <c r="L606" s="30">
        <v>8491.2173000000003</v>
      </c>
      <c r="M606" s="30">
        <v>0</v>
      </c>
      <c r="N606" s="30"/>
      <c r="O606" s="30"/>
      <c r="P606" s="30"/>
      <c r="Q606" s="30"/>
      <c r="R606" s="30"/>
      <c r="Z606" s="3"/>
    </row>
    <row r="607" spans="1:26" x14ac:dyDescent="0.25">
      <c r="A607" s="30" t="s">
        <v>52</v>
      </c>
      <c r="B607" s="30" t="s">
        <v>21</v>
      </c>
      <c r="C607" s="30" t="s">
        <v>17</v>
      </c>
      <c r="D607" s="30" t="s">
        <v>13</v>
      </c>
      <c r="E607" s="30">
        <v>19</v>
      </c>
      <c r="F607" s="12" t="str">
        <f t="shared" si="9"/>
        <v>2015-2024Northern Coast1-in-2May Peak19</v>
      </c>
      <c r="G607" s="30">
        <v>0.9534205</v>
      </c>
      <c r="H607" s="3">
        <v>1.0661849999999999</v>
      </c>
      <c r="I607" s="30">
        <v>71.823400000000007</v>
      </c>
      <c r="J607" s="30">
        <v>2.09576E-2</v>
      </c>
      <c r="K607" s="30">
        <v>9612.9807000000001</v>
      </c>
      <c r="L607" s="30">
        <v>8491.2173000000003</v>
      </c>
      <c r="M607" s="30">
        <v>-0.11276419999999999</v>
      </c>
      <c r="N607" s="30">
        <v>-0.13962250000000001</v>
      </c>
      <c r="O607" s="30">
        <v>-0.1237544</v>
      </c>
      <c r="P607" s="30">
        <v>-0.11276419999999999</v>
      </c>
      <c r="Q607" s="30">
        <v>-0.10177410000000001</v>
      </c>
      <c r="R607" s="30">
        <v>-8.5905999999999996E-2</v>
      </c>
      <c r="Z607" s="3"/>
    </row>
    <row r="608" spans="1:26" x14ac:dyDescent="0.25">
      <c r="A608" s="30" t="s">
        <v>52</v>
      </c>
      <c r="B608" s="30" t="s">
        <v>21</v>
      </c>
      <c r="C608" s="30" t="s">
        <v>17</v>
      </c>
      <c r="D608" s="30" t="s">
        <v>13</v>
      </c>
      <c r="E608" s="30">
        <v>6</v>
      </c>
      <c r="F608" s="12" t="str">
        <f t="shared" si="9"/>
        <v>2015-2024Northern Coast1-in-2May Peak6</v>
      </c>
      <c r="G608" s="30">
        <v>0.29971360000000002</v>
      </c>
      <c r="H608" s="3">
        <v>0.29971360000000002</v>
      </c>
      <c r="I608" s="30">
        <v>50.340600000000002</v>
      </c>
      <c r="J608" s="30"/>
      <c r="K608" s="30">
        <v>9612.9807000000001</v>
      </c>
      <c r="L608" s="30">
        <v>8491.2173000000003</v>
      </c>
      <c r="M608" s="30">
        <v>0</v>
      </c>
      <c r="N608" s="30"/>
      <c r="O608" s="30"/>
      <c r="P608" s="30"/>
      <c r="Q608" s="30"/>
      <c r="R608" s="30"/>
      <c r="Z608" s="3"/>
    </row>
    <row r="609" spans="1:26" x14ac:dyDescent="0.25">
      <c r="A609" s="30" t="s">
        <v>52</v>
      </c>
      <c r="B609" s="30" t="s">
        <v>21</v>
      </c>
      <c r="C609" s="30" t="s">
        <v>9</v>
      </c>
      <c r="D609" s="30" t="s">
        <v>13</v>
      </c>
      <c r="E609" s="30">
        <v>19</v>
      </c>
      <c r="F609" s="12" t="str">
        <f t="shared" si="9"/>
        <v>2015-2024Northern Coast1-in-10May Peak19</v>
      </c>
      <c r="G609" s="30">
        <v>2.4260980000000001</v>
      </c>
      <c r="H609" s="3">
        <v>2.538862</v>
      </c>
      <c r="I609" s="30">
        <v>87.296400000000006</v>
      </c>
      <c r="J609" s="30">
        <v>2.09576E-2</v>
      </c>
      <c r="K609" s="30">
        <v>9612.9807000000001</v>
      </c>
      <c r="L609" s="30">
        <v>8491.2173000000003</v>
      </c>
      <c r="M609" s="30">
        <v>-0.1127644</v>
      </c>
      <c r="N609" s="30">
        <v>-0.13962260000000001</v>
      </c>
      <c r="O609" s="30">
        <v>-0.1237545</v>
      </c>
      <c r="P609" s="30">
        <v>-0.1127644</v>
      </c>
      <c r="Q609" s="30">
        <v>-0.1017742</v>
      </c>
      <c r="R609" s="30">
        <v>-8.5906099999999999E-2</v>
      </c>
      <c r="Z609" s="3"/>
    </row>
    <row r="610" spans="1:26" x14ac:dyDescent="0.25">
      <c r="A610" s="30" t="s">
        <v>52</v>
      </c>
      <c r="B610" s="30" t="s">
        <v>21</v>
      </c>
      <c r="C610" s="30" t="s">
        <v>17</v>
      </c>
      <c r="D610" s="30" t="s">
        <v>13</v>
      </c>
      <c r="E610" s="30">
        <v>21</v>
      </c>
      <c r="F610" s="12" t="str">
        <f t="shared" si="9"/>
        <v>2015-2024Northern Coast1-in-2May Peak21</v>
      </c>
      <c r="G610" s="30">
        <v>0.79546680000000003</v>
      </c>
      <c r="H610" s="3">
        <v>0.85920660000000004</v>
      </c>
      <c r="I610" s="30">
        <v>60.152900000000002</v>
      </c>
      <c r="J610" s="30">
        <v>1.1846199999999999E-2</v>
      </c>
      <c r="K610" s="30">
        <v>9612.9807000000001</v>
      </c>
      <c r="L610" s="30">
        <v>8491.2173000000003</v>
      </c>
      <c r="M610" s="30">
        <v>-6.3739799999999999E-2</v>
      </c>
      <c r="N610" s="30">
        <v>-7.89213E-2</v>
      </c>
      <c r="O610" s="30">
        <v>-6.9952E-2</v>
      </c>
      <c r="P610" s="30">
        <v>-6.3739799999999999E-2</v>
      </c>
      <c r="Q610" s="30">
        <v>-5.7527599999999998E-2</v>
      </c>
      <c r="R610" s="30">
        <v>-4.8558200000000003E-2</v>
      </c>
      <c r="Z610" s="3"/>
    </row>
    <row r="611" spans="1:26" x14ac:dyDescent="0.25">
      <c r="A611" s="30" t="s">
        <v>52</v>
      </c>
      <c r="B611" s="30" t="s">
        <v>21</v>
      </c>
      <c r="C611" s="30" t="s">
        <v>9</v>
      </c>
      <c r="D611" s="30" t="s">
        <v>13</v>
      </c>
      <c r="E611" s="30">
        <v>10</v>
      </c>
      <c r="F611" s="12" t="str">
        <f t="shared" si="9"/>
        <v>2015-2024Northern Coast1-in-10May Peak10</v>
      </c>
      <c r="G611" s="30">
        <v>1.097024</v>
      </c>
      <c r="H611" s="3">
        <v>1.097024</v>
      </c>
      <c r="I611" s="30">
        <v>75.021500000000003</v>
      </c>
      <c r="J611" s="30"/>
      <c r="K611" s="30">
        <v>9612.9807000000001</v>
      </c>
      <c r="L611" s="30">
        <v>8491.2173000000003</v>
      </c>
      <c r="M611" s="30">
        <v>0</v>
      </c>
      <c r="N611" s="30"/>
      <c r="O611" s="30"/>
      <c r="P611" s="30"/>
      <c r="Q611" s="30"/>
      <c r="R611" s="30"/>
      <c r="Z611" s="3"/>
    </row>
    <row r="612" spans="1:26" x14ac:dyDescent="0.25">
      <c r="A612" s="30" t="s">
        <v>52</v>
      </c>
      <c r="B612" s="30" t="s">
        <v>21</v>
      </c>
      <c r="C612" s="30" t="s">
        <v>9</v>
      </c>
      <c r="D612" s="30" t="s">
        <v>13</v>
      </c>
      <c r="E612" s="30">
        <v>24</v>
      </c>
      <c r="F612" s="12" t="str">
        <f t="shared" si="9"/>
        <v>2015-2024Northern Coast1-in-10May Peak24</v>
      </c>
      <c r="G612" s="30">
        <v>1.079936</v>
      </c>
      <c r="H612" s="3">
        <v>1.0949610000000001</v>
      </c>
      <c r="I612" s="30">
        <v>69.565200000000004</v>
      </c>
      <c r="J612" s="30">
        <v>2.7926000000000001E-3</v>
      </c>
      <c r="K612" s="30">
        <v>9612.9807000000001</v>
      </c>
      <c r="L612" s="30">
        <v>8491.2173000000003</v>
      </c>
      <c r="M612" s="30">
        <v>-1.50256E-2</v>
      </c>
      <c r="N612" s="30">
        <v>-1.86044E-2</v>
      </c>
      <c r="O612" s="30">
        <v>-1.6490000000000001E-2</v>
      </c>
      <c r="P612" s="30">
        <v>-1.50256E-2</v>
      </c>
      <c r="Q612" s="30">
        <v>-1.3561200000000001E-2</v>
      </c>
      <c r="R612" s="30">
        <v>-1.14468E-2</v>
      </c>
      <c r="Z612" s="3"/>
    </row>
    <row r="613" spans="1:26" x14ac:dyDescent="0.25">
      <c r="A613" s="30" t="s">
        <v>52</v>
      </c>
      <c r="B613" s="30" t="s">
        <v>21</v>
      </c>
      <c r="C613" s="30" t="s">
        <v>9</v>
      </c>
      <c r="D613" s="30" t="s">
        <v>13</v>
      </c>
      <c r="E613" s="30">
        <v>1</v>
      </c>
      <c r="F613" s="12" t="str">
        <f t="shared" si="9"/>
        <v>2015-2024Northern Coast1-in-10May Peak1</v>
      </c>
      <c r="G613" s="30">
        <v>0.87957320000000005</v>
      </c>
      <c r="H613" s="3">
        <v>0.87957320000000005</v>
      </c>
      <c r="I613" s="30">
        <v>65.592399999999998</v>
      </c>
      <c r="J613" s="30"/>
      <c r="K613" s="30">
        <v>9612.9807000000001</v>
      </c>
      <c r="L613" s="30">
        <v>8491.2173000000003</v>
      </c>
      <c r="M613" s="30">
        <v>0</v>
      </c>
      <c r="N613" s="30"/>
      <c r="O613" s="30"/>
      <c r="P613" s="30"/>
      <c r="Q613" s="30"/>
      <c r="R613" s="30"/>
      <c r="Z613" s="3"/>
    </row>
    <row r="614" spans="1:26" x14ac:dyDescent="0.25">
      <c r="A614" s="30" t="s">
        <v>52</v>
      </c>
      <c r="B614" s="30" t="s">
        <v>21</v>
      </c>
      <c r="C614" s="30" t="s">
        <v>17</v>
      </c>
      <c r="D614" s="30" t="s">
        <v>13</v>
      </c>
      <c r="E614" s="30">
        <v>8</v>
      </c>
      <c r="F614" s="12" t="str">
        <f t="shared" si="9"/>
        <v>2015-2024Northern Coast1-in-2May Peak8</v>
      </c>
      <c r="G614" s="30">
        <v>0.41518670000000002</v>
      </c>
      <c r="H614" s="3">
        <v>0.41518670000000002</v>
      </c>
      <c r="I614" s="30">
        <v>52.965699999999998</v>
      </c>
      <c r="J614" s="30"/>
      <c r="K614" s="30">
        <v>9612.9807000000001</v>
      </c>
      <c r="L614" s="30">
        <v>8491.2173000000003</v>
      </c>
      <c r="M614" s="30">
        <v>0</v>
      </c>
      <c r="N614" s="30"/>
      <c r="O614" s="30"/>
      <c r="P614" s="30"/>
      <c r="Q614" s="30"/>
      <c r="R614" s="30"/>
      <c r="Z614" s="3"/>
    </row>
    <row r="615" spans="1:26" x14ac:dyDescent="0.25">
      <c r="A615" s="30" t="s">
        <v>52</v>
      </c>
      <c r="B615" s="30" t="s">
        <v>21</v>
      </c>
      <c r="C615" s="30" t="s">
        <v>9</v>
      </c>
      <c r="D615" s="30" t="s">
        <v>13</v>
      </c>
      <c r="E615" s="30">
        <v>3</v>
      </c>
      <c r="F615" s="12" t="str">
        <f t="shared" si="9"/>
        <v>2015-2024Northern Coast1-in-10May Peak3</v>
      </c>
      <c r="G615" s="30">
        <v>0.7240162</v>
      </c>
      <c r="H615" s="3">
        <v>0.7240162</v>
      </c>
      <c r="I615" s="30">
        <v>63.356699999999996</v>
      </c>
      <c r="J615" s="30"/>
      <c r="K615" s="30">
        <v>9612.9807000000001</v>
      </c>
      <c r="L615" s="30">
        <v>8491.2173000000003</v>
      </c>
      <c r="M615" s="30">
        <v>0</v>
      </c>
      <c r="N615" s="30"/>
      <c r="O615" s="30"/>
      <c r="P615" s="30"/>
      <c r="Q615" s="30"/>
      <c r="R615" s="30"/>
      <c r="Z615" s="3"/>
    </row>
    <row r="616" spans="1:26" x14ac:dyDescent="0.25">
      <c r="A616" s="30" t="s">
        <v>52</v>
      </c>
      <c r="B616" s="30" t="s">
        <v>21</v>
      </c>
      <c r="C616" s="30" t="s">
        <v>17</v>
      </c>
      <c r="D616" s="30" t="s">
        <v>13</v>
      </c>
      <c r="E616" s="30">
        <v>18</v>
      </c>
      <c r="F616" s="12" t="str">
        <f t="shared" si="9"/>
        <v>2015-2024Northern Coast1-in-2May Peak18</v>
      </c>
      <c r="G616" s="30">
        <v>0.94729750000000001</v>
      </c>
      <c r="H616" s="3">
        <v>0.88543050000000001</v>
      </c>
      <c r="I616" s="30">
        <v>76.187299999999993</v>
      </c>
      <c r="J616" s="30">
        <v>0.13011519999999999</v>
      </c>
      <c r="K616" s="30">
        <v>9612.9807000000001</v>
      </c>
      <c r="L616" s="30">
        <v>8491.2173000000003</v>
      </c>
      <c r="M616" s="30">
        <v>6.1866900000000002E-2</v>
      </c>
      <c r="N616" s="30">
        <v>-0.1048823</v>
      </c>
      <c r="O616" s="30">
        <v>-6.3654999999999996E-3</v>
      </c>
      <c r="P616" s="30">
        <v>6.1866900000000002E-2</v>
      </c>
      <c r="Q616" s="30">
        <v>0.1300994</v>
      </c>
      <c r="R616" s="30">
        <v>0.22861619999999999</v>
      </c>
      <c r="Z616" s="3"/>
    </row>
    <row r="617" spans="1:26" x14ac:dyDescent="0.25">
      <c r="A617" s="30" t="s">
        <v>52</v>
      </c>
      <c r="B617" s="30" t="s">
        <v>21</v>
      </c>
      <c r="C617" s="30" t="s">
        <v>9</v>
      </c>
      <c r="D617" s="30" t="s">
        <v>13</v>
      </c>
      <c r="E617" s="30">
        <v>13</v>
      </c>
      <c r="F617" s="12" t="str">
        <f t="shared" si="9"/>
        <v>2015-2024Northern Coast1-in-10May Peak13</v>
      </c>
      <c r="G617" s="30">
        <v>1.292959</v>
      </c>
      <c r="H617" s="3">
        <v>1.292959</v>
      </c>
      <c r="I617" s="30">
        <v>87.781700000000001</v>
      </c>
      <c r="J617" s="30"/>
      <c r="K617" s="30">
        <v>9612.9807000000001</v>
      </c>
      <c r="L617" s="30">
        <v>8491.2173000000003</v>
      </c>
      <c r="M617" s="30">
        <v>0</v>
      </c>
      <c r="N617" s="30"/>
      <c r="O617" s="30"/>
      <c r="P617" s="30"/>
      <c r="Q617" s="30"/>
      <c r="R617" s="30"/>
      <c r="Z617" s="3"/>
    </row>
    <row r="618" spans="1:26" x14ac:dyDescent="0.25">
      <c r="A618" s="30" t="s">
        <v>52</v>
      </c>
      <c r="B618" s="30" t="s">
        <v>21</v>
      </c>
      <c r="C618" s="30" t="s">
        <v>9</v>
      </c>
      <c r="D618" s="30" t="s">
        <v>13</v>
      </c>
      <c r="E618" s="30">
        <v>21</v>
      </c>
      <c r="F618" s="12" t="str">
        <f t="shared" si="9"/>
        <v>2015-2024Northern Coast1-in-10May Peak21</v>
      </c>
      <c r="G618" s="30">
        <v>2.024165</v>
      </c>
      <c r="H618" s="3">
        <v>2.0879050000000001</v>
      </c>
      <c r="I618" s="30">
        <v>78.946700000000007</v>
      </c>
      <c r="J618" s="30">
        <v>1.1846199999999999E-2</v>
      </c>
      <c r="K618" s="30">
        <v>9612.9807000000001</v>
      </c>
      <c r="L618" s="30">
        <v>8491.2173000000003</v>
      </c>
      <c r="M618" s="30">
        <v>-6.3739799999999999E-2</v>
      </c>
      <c r="N618" s="30">
        <v>-7.89213E-2</v>
      </c>
      <c r="O618" s="30">
        <v>-6.9952E-2</v>
      </c>
      <c r="P618" s="30">
        <v>-6.3739799999999999E-2</v>
      </c>
      <c r="Q618" s="30">
        <v>-5.7527599999999998E-2</v>
      </c>
      <c r="R618" s="30">
        <v>-4.8558200000000003E-2</v>
      </c>
      <c r="Z618" s="3"/>
    </row>
    <row r="619" spans="1:26" x14ac:dyDescent="0.25">
      <c r="A619" s="30" t="s">
        <v>52</v>
      </c>
      <c r="B619" s="30" t="s">
        <v>21</v>
      </c>
      <c r="C619" s="30" t="s">
        <v>9</v>
      </c>
      <c r="D619" s="30" t="s">
        <v>13</v>
      </c>
      <c r="E619" s="30">
        <v>22</v>
      </c>
      <c r="F619" s="12" t="str">
        <f t="shared" si="9"/>
        <v>2015-2024Northern Coast1-in-10May Peak22</v>
      </c>
      <c r="G619" s="30">
        <v>1.7657240000000001</v>
      </c>
      <c r="H619" s="3">
        <v>1.800448</v>
      </c>
      <c r="I619" s="30">
        <v>74.698899999999995</v>
      </c>
      <c r="J619" s="30">
        <v>6.4536000000000003E-3</v>
      </c>
      <c r="K619" s="30">
        <v>9612.9807000000001</v>
      </c>
      <c r="L619" s="30">
        <v>8491.2173000000003</v>
      </c>
      <c r="M619" s="30">
        <v>-3.4723999999999998E-2</v>
      </c>
      <c r="N619" s="30">
        <v>-4.2994600000000001E-2</v>
      </c>
      <c r="O619" s="30">
        <v>-3.8108299999999998E-2</v>
      </c>
      <c r="P619" s="30">
        <v>-3.4723999999999998E-2</v>
      </c>
      <c r="Q619" s="30">
        <v>-3.1339699999999998E-2</v>
      </c>
      <c r="R619" s="30">
        <v>-2.6453399999999998E-2</v>
      </c>
      <c r="Z619" s="3"/>
    </row>
    <row r="620" spans="1:26" x14ac:dyDescent="0.25">
      <c r="A620" s="30" t="s">
        <v>52</v>
      </c>
      <c r="B620" s="30" t="s">
        <v>21</v>
      </c>
      <c r="C620" s="30" t="s">
        <v>9</v>
      </c>
      <c r="D620" s="30" t="s">
        <v>13</v>
      </c>
      <c r="E620" s="30">
        <v>2</v>
      </c>
      <c r="F620" s="12" t="str">
        <f t="shared" si="9"/>
        <v>2015-2024Northern Coast1-in-10May Peak2</v>
      </c>
      <c r="G620" s="30">
        <v>0.77402709999999997</v>
      </c>
      <c r="H620" s="3">
        <v>0.77402709999999997</v>
      </c>
      <c r="I620" s="30">
        <v>64.0381</v>
      </c>
      <c r="J620" s="30"/>
      <c r="K620" s="30">
        <v>9612.9807000000001</v>
      </c>
      <c r="L620" s="30">
        <v>8491.2173000000003</v>
      </c>
      <c r="M620" s="30">
        <v>0</v>
      </c>
      <c r="N620" s="30"/>
      <c r="O620" s="30"/>
      <c r="P620" s="30"/>
      <c r="Q620" s="30"/>
      <c r="R620" s="30"/>
      <c r="Z620" s="3"/>
    </row>
    <row r="621" spans="1:26" x14ac:dyDescent="0.25">
      <c r="A621" s="30" t="s">
        <v>52</v>
      </c>
      <c r="B621" s="30" t="s">
        <v>21</v>
      </c>
      <c r="C621" s="30" t="s">
        <v>9</v>
      </c>
      <c r="D621" s="30" t="s">
        <v>13</v>
      </c>
      <c r="E621" s="30">
        <v>4</v>
      </c>
      <c r="F621" s="12" t="str">
        <f t="shared" si="9"/>
        <v>2015-2024Northern Coast1-in-10May Peak4</v>
      </c>
      <c r="G621" s="30">
        <v>0.69595430000000003</v>
      </c>
      <c r="H621" s="3">
        <v>0.69595430000000003</v>
      </c>
      <c r="I621" s="30">
        <v>61.822600000000001</v>
      </c>
      <c r="J621" s="30"/>
      <c r="K621" s="30">
        <v>9612.9807000000001</v>
      </c>
      <c r="L621" s="30">
        <v>8491.2173000000003</v>
      </c>
      <c r="M621" s="30">
        <v>0</v>
      </c>
      <c r="N621" s="30"/>
      <c r="O621" s="30"/>
      <c r="P621" s="30"/>
      <c r="Q621" s="30"/>
      <c r="R621" s="30"/>
      <c r="Z621" s="3"/>
    </row>
    <row r="622" spans="1:26" x14ac:dyDescent="0.25">
      <c r="A622" s="30" t="s">
        <v>52</v>
      </c>
      <c r="B622" s="30" t="s">
        <v>21</v>
      </c>
      <c r="C622" s="30" t="s">
        <v>17</v>
      </c>
      <c r="D622" s="30" t="s">
        <v>13</v>
      </c>
      <c r="E622" s="30">
        <v>14</v>
      </c>
      <c r="F622" s="12" t="str">
        <f t="shared" si="9"/>
        <v>2015-2024Northern Coast1-in-2May Peak14</v>
      </c>
      <c r="G622" s="30">
        <v>0.55909189999999998</v>
      </c>
      <c r="H622" s="3">
        <v>0.52173049999999999</v>
      </c>
      <c r="I622" s="30">
        <v>76.4649</v>
      </c>
      <c r="J622" s="30">
        <v>7.8576400000000005E-2</v>
      </c>
      <c r="K622" s="30">
        <v>9612.9807000000001</v>
      </c>
      <c r="L622" s="30">
        <v>8491.2173000000003</v>
      </c>
      <c r="M622" s="30">
        <v>3.7361400000000003E-2</v>
      </c>
      <c r="N622" s="30">
        <v>-6.33383E-2</v>
      </c>
      <c r="O622" s="30">
        <v>-3.8441E-3</v>
      </c>
      <c r="P622" s="30">
        <v>3.7361400000000003E-2</v>
      </c>
      <c r="Q622" s="30">
        <v>7.8566899999999995E-2</v>
      </c>
      <c r="R622" s="30">
        <v>0.13806109999999999</v>
      </c>
      <c r="Z622" s="3"/>
    </row>
    <row r="623" spans="1:26" x14ac:dyDescent="0.25">
      <c r="A623" s="30" t="s">
        <v>52</v>
      </c>
      <c r="B623" s="30" t="s">
        <v>21</v>
      </c>
      <c r="C623" s="30" t="s">
        <v>9</v>
      </c>
      <c r="D623" s="30" t="s">
        <v>13</v>
      </c>
      <c r="E623" s="30">
        <v>17</v>
      </c>
      <c r="F623" s="12" t="str">
        <f t="shared" si="9"/>
        <v>2015-2024Northern Coast1-in-10May Peak17</v>
      </c>
      <c r="G623" s="30">
        <v>2.1675550000000001</v>
      </c>
      <c r="H623" s="3">
        <v>1.7181820000000001</v>
      </c>
      <c r="I623" s="30">
        <v>93.125699999999995</v>
      </c>
      <c r="J623" s="30">
        <v>0.15519250000000001</v>
      </c>
      <c r="K623" s="30">
        <v>9612.9807000000001</v>
      </c>
      <c r="L623" s="30">
        <v>8491.2173000000003</v>
      </c>
      <c r="M623" s="30">
        <v>0.44937349999999998</v>
      </c>
      <c r="N623" s="30">
        <v>0.2504863</v>
      </c>
      <c r="O623" s="30">
        <v>0.3679904</v>
      </c>
      <c r="P623" s="30">
        <v>0.44937349999999998</v>
      </c>
      <c r="Q623" s="30">
        <v>0.53075649999999996</v>
      </c>
      <c r="R623" s="30">
        <v>0.64826070000000002</v>
      </c>
      <c r="Z623" s="3"/>
    </row>
    <row r="624" spans="1:26" x14ac:dyDescent="0.25">
      <c r="A624" s="30" t="s">
        <v>52</v>
      </c>
      <c r="B624" s="30" t="s">
        <v>21</v>
      </c>
      <c r="C624" s="30" t="s">
        <v>17</v>
      </c>
      <c r="D624" s="30" t="s">
        <v>13</v>
      </c>
      <c r="E624" s="30">
        <v>17</v>
      </c>
      <c r="F624" s="12" t="str">
        <f t="shared" si="9"/>
        <v>2015-2024Northern Coast1-in-2May Peak17</v>
      </c>
      <c r="G624" s="30">
        <v>0.85181700000000005</v>
      </c>
      <c r="H624" s="3">
        <v>0.7766343</v>
      </c>
      <c r="I624" s="30">
        <v>77.932500000000005</v>
      </c>
      <c r="J624" s="30">
        <v>0.15812000000000001</v>
      </c>
      <c r="K624" s="30">
        <v>9612.9807000000001</v>
      </c>
      <c r="L624" s="30">
        <v>8491.2173000000003</v>
      </c>
      <c r="M624" s="30">
        <v>7.5182600000000002E-2</v>
      </c>
      <c r="N624" s="30">
        <v>-0.12745629999999999</v>
      </c>
      <c r="O624" s="30">
        <v>-7.7355999999999996E-3</v>
      </c>
      <c r="P624" s="30">
        <v>7.5182600000000002E-2</v>
      </c>
      <c r="Q624" s="30">
        <v>0.15810080000000001</v>
      </c>
      <c r="R624" s="30">
        <v>0.2778215</v>
      </c>
      <c r="Z624" s="3"/>
    </row>
    <row r="625" spans="1:26" x14ac:dyDescent="0.25">
      <c r="A625" s="30" t="s">
        <v>52</v>
      </c>
      <c r="B625" s="30" t="s">
        <v>21</v>
      </c>
      <c r="C625" s="30" t="s">
        <v>17</v>
      </c>
      <c r="D625" s="30" t="s">
        <v>13</v>
      </c>
      <c r="E625" s="30">
        <v>24</v>
      </c>
      <c r="F625" s="12" t="str">
        <f t="shared" si="9"/>
        <v>2015-2024Northern Coast1-in-2May Peak24</v>
      </c>
      <c r="G625" s="30">
        <v>0.42439860000000001</v>
      </c>
      <c r="H625" s="3">
        <v>0.43942419999999999</v>
      </c>
      <c r="I625" s="30">
        <v>52.3611</v>
      </c>
      <c r="J625" s="30">
        <v>2.7926000000000001E-3</v>
      </c>
      <c r="K625" s="30">
        <v>9612.9807000000001</v>
      </c>
      <c r="L625" s="30">
        <v>8491.2173000000003</v>
      </c>
      <c r="M625" s="30">
        <v>-1.50256E-2</v>
      </c>
      <c r="N625" s="30">
        <v>-1.86044E-2</v>
      </c>
      <c r="O625" s="30">
        <v>-1.6490000000000001E-2</v>
      </c>
      <c r="P625" s="30">
        <v>-1.50256E-2</v>
      </c>
      <c r="Q625" s="30">
        <v>-1.3561200000000001E-2</v>
      </c>
      <c r="R625" s="30">
        <v>-1.14468E-2</v>
      </c>
      <c r="Z625" s="3"/>
    </row>
    <row r="626" spans="1:26" x14ac:dyDescent="0.25">
      <c r="A626" s="30" t="s">
        <v>52</v>
      </c>
      <c r="B626" s="30" t="s">
        <v>22</v>
      </c>
      <c r="C626" s="30" t="s">
        <v>9</v>
      </c>
      <c r="D626" s="30" t="s">
        <v>13</v>
      </c>
      <c r="E626" s="30">
        <v>11</v>
      </c>
      <c r="F626" s="12" t="str">
        <f t="shared" si="9"/>
        <v>2015-2024Other1-in-10May Peak11</v>
      </c>
      <c r="G626" s="30">
        <v>1.0750710000000001</v>
      </c>
      <c r="H626" s="3">
        <v>1.0750710000000001</v>
      </c>
      <c r="I626" s="30">
        <v>86.250399999999999</v>
      </c>
      <c r="J626" s="30"/>
      <c r="K626" s="30">
        <v>28429.164000000001</v>
      </c>
      <c r="L626" s="30">
        <v>37974.652000000002</v>
      </c>
      <c r="M626" s="30">
        <v>0</v>
      </c>
      <c r="N626" s="30"/>
      <c r="O626" s="30"/>
      <c r="P626" s="30"/>
      <c r="Q626" s="30"/>
      <c r="R626" s="30"/>
      <c r="Z626" s="3"/>
    </row>
    <row r="627" spans="1:26" x14ac:dyDescent="0.25">
      <c r="A627" s="30" t="s">
        <v>52</v>
      </c>
      <c r="B627" s="30" t="s">
        <v>22</v>
      </c>
      <c r="C627" s="30" t="s">
        <v>9</v>
      </c>
      <c r="D627" s="30" t="s">
        <v>13</v>
      </c>
      <c r="E627" s="30">
        <v>1</v>
      </c>
      <c r="F627" s="12" t="str">
        <f t="shared" si="9"/>
        <v>2015-2024Other1-in-10May Peak1</v>
      </c>
      <c r="G627" s="30">
        <v>0.90809399999999996</v>
      </c>
      <c r="H627" s="3">
        <v>0.90809399999999996</v>
      </c>
      <c r="I627" s="30">
        <v>74.745199999999997</v>
      </c>
      <c r="J627" s="30"/>
      <c r="K627" s="30">
        <v>28429.164000000001</v>
      </c>
      <c r="L627" s="30">
        <v>37974.652000000002</v>
      </c>
      <c r="M627" s="30">
        <v>0</v>
      </c>
      <c r="N627" s="30"/>
      <c r="O627" s="30"/>
      <c r="P627" s="30"/>
      <c r="Q627" s="30"/>
      <c r="R627" s="30"/>
      <c r="Z627" s="3"/>
    </row>
    <row r="628" spans="1:26" x14ac:dyDescent="0.25">
      <c r="A628" s="30" t="s">
        <v>52</v>
      </c>
      <c r="B628" s="30" t="s">
        <v>22</v>
      </c>
      <c r="C628" s="30" t="s">
        <v>9</v>
      </c>
      <c r="D628" s="30" t="s">
        <v>13</v>
      </c>
      <c r="E628" s="30">
        <v>10</v>
      </c>
      <c r="F628" s="12" t="str">
        <f t="shared" si="9"/>
        <v>2015-2024Other1-in-10May Peak10</v>
      </c>
      <c r="G628" s="30">
        <v>0.97482259999999998</v>
      </c>
      <c r="H628" s="3">
        <v>0.97482259999999998</v>
      </c>
      <c r="I628" s="30">
        <v>82.712599999999995</v>
      </c>
      <c r="J628" s="30"/>
      <c r="K628" s="30">
        <v>28429.164000000001</v>
      </c>
      <c r="L628" s="30">
        <v>37974.652000000002</v>
      </c>
      <c r="M628" s="30">
        <v>0</v>
      </c>
      <c r="N628" s="30"/>
      <c r="O628" s="30"/>
      <c r="P628" s="30"/>
      <c r="Q628" s="30"/>
      <c r="R628" s="30"/>
      <c r="Z628" s="3"/>
    </row>
    <row r="629" spans="1:26" x14ac:dyDescent="0.25">
      <c r="A629" s="30" t="s">
        <v>52</v>
      </c>
      <c r="B629" s="30" t="s">
        <v>22</v>
      </c>
      <c r="C629" s="30" t="s">
        <v>17</v>
      </c>
      <c r="D629" s="30" t="s">
        <v>13</v>
      </c>
      <c r="E629" s="30">
        <v>9</v>
      </c>
      <c r="F629" s="12" t="str">
        <f t="shared" si="9"/>
        <v>2015-2024Other1-in-2May Peak9</v>
      </c>
      <c r="G629" s="30">
        <v>0.68583799999999995</v>
      </c>
      <c r="H629" s="3">
        <v>0.68583799999999995</v>
      </c>
      <c r="I629" s="30">
        <v>70.139099999999999</v>
      </c>
      <c r="J629" s="30"/>
      <c r="K629" s="30">
        <v>28429.164000000001</v>
      </c>
      <c r="L629" s="30">
        <v>37974.652000000002</v>
      </c>
      <c r="M629" s="30">
        <v>0</v>
      </c>
      <c r="N629" s="30"/>
      <c r="O629" s="30"/>
      <c r="P629" s="30"/>
      <c r="Q629" s="30"/>
      <c r="R629" s="30"/>
      <c r="Z629" s="3"/>
    </row>
    <row r="630" spans="1:26" x14ac:dyDescent="0.25">
      <c r="A630" s="30" t="s">
        <v>52</v>
      </c>
      <c r="B630" s="30" t="s">
        <v>22</v>
      </c>
      <c r="C630" s="30" t="s">
        <v>17</v>
      </c>
      <c r="D630" s="30" t="s">
        <v>13</v>
      </c>
      <c r="E630" s="30">
        <v>7</v>
      </c>
      <c r="F630" s="12" t="str">
        <f t="shared" si="9"/>
        <v>2015-2024Other1-in-2May Peak7</v>
      </c>
      <c r="G630" s="30">
        <v>0.61125529999999995</v>
      </c>
      <c r="H630" s="3">
        <v>0.61125529999999995</v>
      </c>
      <c r="I630" s="30">
        <v>63.744500000000002</v>
      </c>
      <c r="J630" s="30"/>
      <c r="K630" s="30">
        <v>28429.164000000001</v>
      </c>
      <c r="L630" s="30">
        <v>37974.652000000002</v>
      </c>
      <c r="M630" s="30">
        <v>0</v>
      </c>
      <c r="N630" s="30"/>
      <c r="O630" s="30"/>
      <c r="P630" s="30"/>
      <c r="Q630" s="30"/>
      <c r="R630" s="30"/>
      <c r="Z630" s="3"/>
    </row>
    <row r="631" spans="1:26" x14ac:dyDescent="0.25">
      <c r="A631" s="30" t="s">
        <v>52</v>
      </c>
      <c r="B631" s="30" t="s">
        <v>22</v>
      </c>
      <c r="C631" s="30" t="s">
        <v>17</v>
      </c>
      <c r="D631" s="30" t="s">
        <v>13</v>
      </c>
      <c r="E631" s="30">
        <v>1</v>
      </c>
      <c r="F631" s="12" t="str">
        <f t="shared" si="9"/>
        <v>2015-2024Other1-in-2May Peak1</v>
      </c>
      <c r="G631" s="30">
        <v>0.67843189999999998</v>
      </c>
      <c r="H631" s="3">
        <v>0.67843189999999998</v>
      </c>
      <c r="I631" s="30">
        <v>70.602400000000003</v>
      </c>
      <c r="J631" s="30"/>
      <c r="K631" s="30">
        <v>28429.164000000001</v>
      </c>
      <c r="L631" s="30">
        <v>37974.652000000002</v>
      </c>
      <c r="M631" s="30">
        <v>0</v>
      </c>
      <c r="N631" s="30"/>
      <c r="O631" s="30"/>
      <c r="P631" s="30"/>
      <c r="Q631" s="30"/>
      <c r="R631" s="30"/>
      <c r="Z631" s="3"/>
    </row>
    <row r="632" spans="1:26" x14ac:dyDescent="0.25">
      <c r="A632" s="30" t="s">
        <v>52</v>
      </c>
      <c r="B632" s="30" t="s">
        <v>22</v>
      </c>
      <c r="C632" s="30" t="s">
        <v>17</v>
      </c>
      <c r="D632" s="30" t="s">
        <v>13</v>
      </c>
      <c r="E632" s="30">
        <v>12</v>
      </c>
      <c r="F632" s="12" t="str">
        <f t="shared" si="9"/>
        <v>2015-2024Other1-in-2May Peak12</v>
      </c>
      <c r="G632" s="30">
        <v>0.92120780000000002</v>
      </c>
      <c r="H632" s="3">
        <v>0.92120780000000002</v>
      </c>
      <c r="I632" s="30">
        <v>82.740099999999998</v>
      </c>
      <c r="J632" s="30"/>
      <c r="K632" s="30">
        <v>28429.164000000001</v>
      </c>
      <c r="L632" s="30">
        <v>37974.652000000002</v>
      </c>
      <c r="M632" s="30">
        <v>0</v>
      </c>
      <c r="N632" s="30"/>
      <c r="O632" s="30"/>
      <c r="P632" s="30"/>
      <c r="Q632" s="30"/>
      <c r="R632" s="30"/>
      <c r="Z632" s="3"/>
    </row>
    <row r="633" spans="1:26" x14ac:dyDescent="0.25">
      <c r="A633" s="30" t="s">
        <v>52</v>
      </c>
      <c r="B633" s="30" t="s">
        <v>22</v>
      </c>
      <c r="C633" s="30" t="s">
        <v>9</v>
      </c>
      <c r="D633" s="30" t="s">
        <v>13</v>
      </c>
      <c r="E633" s="30">
        <v>4</v>
      </c>
      <c r="F633" s="12" t="str">
        <f t="shared" si="9"/>
        <v>2015-2024Other1-in-10May Peak4</v>
      </c>
      <c r="G633" s="30">
        <v>0.66862820000000001</v>
      </c>
      <c r="H633" s="3">
        <v>0.66862820000000001</v>
      </c>
      <c r="I633" s="30">
        <v>70.921800000000005</v>
      </c>
      <c r="J633" s="30"/>
      <c r="K633" s="30">
        <v>28429.164000000001</v>
      </c>
      <c r="L633" s="30">
        <v>37974.652000000002</v>
      </c>
      <c r="M633" s="30">
        <v>0</v>
      </c>
      <c r="N633" s="30"/>
      <c r="O633" s="30"/>
      <c r="P633" s="30"/>
      <c r="Q633" s="30"/>
      <c r="R633" s="30"/>
      <c r="Z633" s="3"/>
    </row>
    <row r="634" spans="1:26" x14ac:dyDescent="0.25">
      <c r="A634" s="30" t="s">
        <v>52</v>
      </c>
      <c r="B634" s="30" t="s">
        <v>22</v>
      </c>
      <c r="C634" s="30" t="s">
        <v>9</v>
      </c>
      <c r="D634" s="30" t="s">
        <v>13</v>
      </c>
      <c r="E634" s="30">
        <v>3</v>
      </c>
      <c r="F634" s="12" t="str">
        <f t="shared" si="9"/>
        <v>2015-2024Other1-in-10May Peak3</v>
      </c>
      <c r="G634" s="30">
        <v>0.70798410000000001</v>
      </c>
      <c r="H634" s="3">
        <v>0.70798410000000001</v>
      </c>
      <c r="I634" s="30">
        <v>71.004400000000004</v>
      </c>
      <c r="J634" s="30"/>
      <c r="K634" s="30">
        <v>28429.164000000001</v>
      </c>
      <c r="L634" s="30">
        <v>37974.652000000002</v>
      </c>
      <c r="M634" s="30">
        <v>0</v>
      </c>
      <c r="N634" s="30"/>
      <c r="O634" s="30"/>
      <c r="P634" s="30"/>
      <c r="Q634" s="30"/>
      <c r="R634" s="30"/>
      <c r="Z634" s="3"/>
    </row>
    <row r="635" spans="1:26" x14ac:dyDescent="0.25">
      <c r="A635" s="30" t="s">
        <v>52</v>
      </c>
      <c r="B635" s="30" t="s">
        <v>22</v>
      </c>
      <c r="C635" s="30" t="s">
        <v>9</v>
      </c>
      <c r="D635" s="30" t="s">
        <v>13</v>
      </c>
      <c r="E635" s="30">
        <v>13</v>
      </c>
      <c r="F635" s="12" t="str">
        <f t="shared" si="9"/>
        <v>2015-2024Other1-in-10May Peak13</v>
      </c>
      <c r="G635" s="30">
        <v>1.4684839999999999</v>
      </c>
      <c r="H635" s="3">
        <v>1.4684839999999999</v>
      </c>
      <c r="I635" s="30">
        <v>92.595399999999998</v>
      </c>
      <c r="J635" s="30"/>
      <c r="K635" s="30">
        <v>28429.164000000001</v>
      </c>
      <c r="L635" s="30">
        <v>37974.652000000002</v>
      </c>
      <c r="M635" s="30">
        <v>0</v>
      </c>
      <c r="N635" s="30"/>
      <c r="O635" s="30"/>
      <c r="P635" s="30"/>
      <c r="Q635" s="30"/>
      <c r="R635" s="30"/>
      <c r="Z635" s="3"/>
    </row>
    <row r="636" spans="1:26" x14ac:dyDescent="0.25">
      <c r="A636" s="30" t="s">
        <v>52</v>
      </c>
      <c r="B636" s="30" t="s">
        <v>22</v>
      </c>
      <c r="C636" s="30" t="s">
        <v>9</v>
      </c>
      <c r="D636" s="30" t="s">
        <v>13</v>
      </c>
      <c r="E636" s="30">
        <v>24</v>
      </c>
      <c r="F636" s="12" t="str">
        <f t="shared" si="9"/>
        <v>2015-2024Other1-in-10May Peak24</v>
      </c>
      <c r="G636" s="30">
        <v>1.1480710000000001</v>
      </c>
      <c r="H636" s="3">
        <v>1.173087</v>
      </c>
      <c r="I636" s="30">
        <v>79.073700000000002</v>
      </c>
      <c r="J636" s="30">
        <v>3.3460999999999999E-3</v>
      </c>
      <c r="K636" s="30">
        <v>28429.164000000001</v>
      </c>
      <c r="L636" s="30">
        <v>37974.652000000002</v>
      </c>
      <c r="M636" s="30">
        <v>-2.5015800000000001E-2</v>
      </c>
      <c r="N636" s="30">
        <v>-2.9304E-2</v>
      </c>
      <c r="O636" s="30">
        <v>-2.6770499999999999E-2</v>
      </c>
      <c r="P636" s="30">
        <v>-2.5015800000000001E-2</v>
      </c>
      <c r="Q636" s="30">
        <v>-2.32611E-2</v>
      </c>
      <c r="R636" s="30">
        <v>-2.0727599999999999E-2</v>
      </c>
      <c r="Z636" s="3"/>
    </row>
    <row r="637" spans="1:26" x14ac:dyDescent="0.25">
      <c r="A637" s="30" t="s">
        <v>52</v>
      </c>
      <c r="B637" s="30" t="s">
        <v>22</v>
      </c>
      <c r="C637" s="30" t="s">
        <v>9</v>
      </c>
      <c r="D637" s="30" t="s">
        <v>13</v>
      </c>
      <c r="E637" s="30">
        <v>9</v>
      </c>
      <c r="F637" s="12" t="str">
        <f t="shared" si="9"/>
        <v>2015-2024Other1-in-10May Peak9</v>
      </c>
      <c r="G637" s="30">
        <v>0.91800720000000002</v>
      </c>
      <c r="H637" s="3">
        <v>0.91800720000000002</v>
      </c>
      <c r="I637" s="30">
        <v>78.376599999999996</v>
      </c>
      <c r="J637" s="30"/>
      <c r="K637" s="30">
        <v>28429.164000000001</v>
      </c>
      <c r="L637" s="30">
        <v>37974.652000000002</v>
      </c>
      <c r="M637" s="30">
        <v>0</v>
      </c>
      <c r="N637" s="30"/>
      <c r="O637" s="30"/>
      <c r="P637" s="30"/>
      <c r="Q637" s="30"/>
      <c r="R637" s="30"/>
      <c r="Z637" s="3"/>
    </row>
    <row r="638" spans="1:26" x14ac:dyDescent="0.25">
      <c r="A638" s="30" t="s">
        <v>52</v>
      </c>
      <c r="B638" s="30" t="s">
        <v>22</v>
      </c>
      <c r="C638" s="30" t="s">
        <v>9</v>
      </c>
      <c r="D638" s="30" t="s">
        <v>13</v>
      </c>
      <c r="E638" s="30">
        <v>14</v>
      </c>
      <c r="F638" s="12" t="str">
        <f t="shared" si="9"/>
        <v>2015-2024Other1-in-10May Peak14</v>
      </c>
      <c r="G638" s="30">
        <v>1.7459150000000001</v>
      </c>
      <c r="H638" s="3">
        <v>1.384471</v>
      </c>
      <c r="I638" s="30">
        <v>95.828299999999999</v>
      </c>
      <c r="J638" s="30">
        <v>8.23874E-2</v>
      </c>
      <c r="K638" s="30">
        <v>28429.164000000001</v>
      </c>
      <c r="L638" s="30">
        <v>37974.652000000002</v>
      </c>
      <c r="M638" s="30">
        <v>0.36144349999999997</v>
      </c>
      <c r="N638" s="30">
        <v>0.25585980000000003</v>
      </c>
      <c r="O638" s="30">
        <v>0.31823950000000001</v>
      </c>
      <c r="P638" s="30">
        <v>0.36144349999999997</v>
      </c>
      <c r="Q638" s="30">
        <v>0.40464749999999999</v>
      </c>
      <c r="R638" s="30">
        <v>0.46702729999999998</v>
      </c>
      <c r="Z638" s="3"/>
    </row>
    <row r="639" spans="1:26" x14ac:dyDescent="0.25">
      <c r="A639" s="30" t="s">
        <v>52</v>
      </c>
      <c r="B639" s="30" t="s">
        <v>22</v>
      </c>
      <c r="C639" s="30" t="s">
        <v>9</v>
      </c>
      <c r="D639" s="30" t="s">
        <v>13</v>
      </c>
      <c r="E639" s="30">
        <v>7</v>
      </c>
      <c r="F639" s="12" t="str">
        <f t="shared" si="9"/>
        <v>2015-2024Other1-in-10May Peak7</v>
      </c>
      <c r="G639" s="30">
        <v>0.81817689999999998</v>
      </c>
      <c r="H639" s="3">
        <v>0.81817689999999998</v>
      </c>
      <c r="I639" s="30">
        <v>68.548100000000005</v>
      </c>
      <c r="J639" s="30"/>
      <c r="K639" s="30">
        <v>28429.164000000001</v>
      </c>
      <c r="L639" s="30">
        <v>37974.652000000002</v>
      </c>
      <c r="M639" s="30">
        <v>0</v>
      </c>
      <c r="N639" s="30"/>
      <c r="O639" s="30"/>
      <c r="P639" s="30"/>
      <c r="Q639" s="30"/>
      <c r="R639" s="30"/>
      <c r="Z639" s="3"/>
    </row>
    <row r="640" spans="1:26" x14ac:dyDescent="0.25">
      <c r="A640" s="30" t="s">
        <v>52</v>
      </c>
      <c r="B640" s="30" t="s">
        <v>22</v>
      </c>
      <c r="C640" s="30" t="s">
        <v>9</v>
      </c>
      <c r="D640" s="30" t="s">
        <v>13</v>
      </c>
      <c r="E640" s="30">
        <v>18</v>
      </c>
      <c r="F640" s="12" t="str">
        <f t="shared" si="9"/>
        <v>2015-2024Other1-in-10May Peak18</v>
      </c>
      <c r="G640" s="30">
        <v>2.8453889999999999</v>
      </c>
      <c r="H640" s="3">
        <v>2.1892040000000001</v>
      </c>
      <c r="I640" s="30">
        <v>98.177400000000006</v>
      </c>
      <c r="J640" s="30">
        <v>0.14957090000000001</v>
      </c>
      <c r="K640" s="30">
        <v>28429.164000000001</v>
      </c>
      <c r="L640" s="30">
        <v>37974.652000000002</v>
      </c>
      <c r="M640" s="30">
        <v>0.65618520000000002</v>
      </c>
      <c r="N640" s="30">
        <v>0.46450239999999998</v>
      </c>
      <c r="O640" s="30">
        <v>0.57775010000000004</v>
      </c>
      <c r="P640" s="30">
        <v>0.65618520000000002</v>
      </c>
      <c r="Q640" s="30">
        <v>0.73462019999999995</v>
      </c>
      <c r="R640" s="30">
        <v>0.84786790000000001</v>
      </c>
      <c r="Z640" s="3"/>
    </row>
    <row r="641" spans="1:26" x14ac:dyDescent="0.25">
      <c r="A641" s="30" t="s">
        <v>52</v>
      </c>
      <c r="B641" s="30" t="s">
        <v>22</v>
      </c>
      <c r="C641" s="30" t="s">
        <v>17</v>
      </c>
      <c r="D641" s="30" t="s">
        <v>13</v>
      </c>
      <c r="E641" s="30">
        <v>11</v>
      </c>
      <c r="F641" s="12" t="str">
        <f t="shared" si="9"/>
        <v>2015-2024Other1-in-2May Peak11</v>
      </c>
      <c r="G641" s="30">
        <v>0.80317970000000005</v>
      </c>
      <c r="H641" s="3">
        <v>0.80317970000000005</v>
      </c>
      <c r="I641" s="30">
        <v>79.111900000000006</v>
      </c>
      <c r="J641" s="30"/>
      <c r="K641" s="30">
        <v>28429.164000000001</v>
      </c>
      <c r="L641" s="30">
        <v>37974.652000000002</v>
      </c>
      <c r="M641" s="30">
        <v>0</v>
      </c>
      <c r="N641" s="30"/>
      <c r="O641" s="30"/>
      <c r="P641" s="30"/>
      <c r="Q641" s="30"/>
      <c r="R641" s="30"/>
      <c r="Z641" s="3"/>
    </row>
    <row r="642" spans="1:26" x14ac:dyDescent="0.25">
      <c r="A642" s="30" t="s">
        <v>52</v>
      </c>
      <c r="B642" s="30" t="s">
        <v>22</v>
      </c>
      <c r="C642" s="30" t="s">
        <v>17</v>
      </c>
      <c r="D642" s="30" t="s">
        <v>13</v>
      </c>
      <c r="E642" s="30">
        <v>23</v>
      </c>
      <c r="F642" s="12" t="str">
        <f t="shared" si="9"/>
        <v>2015-2024Other1-in-2May Peak23</v>
      </c>
      <c r="G642" s="30">
        <v>1.1197220000000001</v>
      </c>
      <c r="H642" s="3">
        <v>1.1588369999999999</v>
      </c>
      <c r="I642" s="30">
        <v>73.871799999999993</v>
      </c>
      <c r="J642" s="30">
        <v>5.2319999999999997E-3</v>
      </c>
      <c r="K642" s="30">
        <v>28429.164000000001</v>
      </c>
      <c r="L642" s="30">
        <v>37974.652000000002</v>
      </c>
      <c r="M642" s="30">
        <v>-3.91151E-2</v>
      </c>
      <c r="N642" s="30">
        <v>-4.5820199999999998E-2</v>
      </c>
      <c r="O642" s="30">
        <v>-4.1858699999999999E-2</v>
      </c>
      <c r="P642" s="30">
        <v>-3.91151E-2</v>
      </c>
      <c r="Q642" s="30">
        <v>-3.6371399999999998E-2</v>
      </c>
      <c r="R642" s="30">
        <v>-3.2410000000000001E-2</v>
      </c>
      <c r="Z642" s="3"/>
    </row>
    <row r="643" spans="1:26" x14ac:dyDescent="0.25">
      <c r="A643" s="30" t="s">
        <v>52</v>
      </c>
      <c r="B643" s="30" t="s">
        <v>22</v>
      </c>
      <c r="C643" s="30" t="s">
        <v>9</v>
      </c>
      <c r="D643" s="30" t="s">
        <v>13</v>
      </c>
      <c r="E643" s="30">
        <v>20</v>
      </c>
      <c r="F643" s="12" t="str">
        <f t="shared" ref="F643:F706" si="10">CONCATENATE(A643,B643,C643,D643,E643)</f>
        <v>2015-2024Other1-in-10May Peak20</v>
      </c>
      <c r="G643" s="30">
        <v>2.5759590000000001</v>
      </c>
      <c r="H643" s="3">
        <v>2.804316</v>
      </c>
      <c r="I643" s="30">
        <v>94.037999999999997</v>
      </c>
      <c r="J643" s="30">
        <v>3.05449E-2</v>
      </c>
      <c r="K643" s="30">
        <v>28429.164000000001</v>
      </c>
      <c r="L643" s="30">
        <v>37974.652000000002</v>
      </c>
      <c r="M643" s="30">
        <v>-0.22835730000000001</v>
      </c>
      <c r="N643" s="30">
        <v>-0.26750220000000002</v>
      </c>
      <c r="O643" s="30">
        <v>-0.24437510000000001</v>
      </c>
      <c r="P643" s="30">
        <v>-0.22835730000000001</v>
      </c>
      <c r="Q643" s="30">
        <v>-0.21233949999999999</v>
      </c>
      <c r="R643" s="30">
        <v>-0.1892124</v>
      </c>
      <c r="Z643" s="3"/>
    </row>
    <row r="644" spans="1:26" x14ac:dyDescent="0.25">
      <c r="A644" s="30" t="s">
        <v>52</v>
      </c>
      <c r="B644" s="30" t="s">
        <v>22</v>
      </c>
      <c r="C644" s="30" t="s">
        <v>9</v>
      </c>
      <c r="D644" s="30" t="s">
        <v>13</v>
      </c>
      <c r="E644" s="30">
        <v>8</v>
      </c>
      <c r="F644" s="12" t="str">
        <f t="shared" si="10"/>
        <v>2015-2024Other1-in-10May Peak8</v>
      </c>
      <c r="G644" s="30">
        <v>0.89397660000000001</v>
      </c>
      <c r="H644" s="3">
        <v>0.89397660000000001</v>
      </c>
      <c r="I644" s="30">
        <v>72.921400000000006</v>
      </c>
      <c r="J644" s="30"/>
      <c r="K644" s="30">
        <v>28429.164000000001</v>
      </c>
      <c r="L644" s="30">
        <v>37974.652000000002</v>
      </c>
      <c r="M644" s="30">
        <v>0</v>
      </c>
      <c r="N644" s="30"/>
      <c r="O644" s="30"/>
      <c r="P644" s="30"/>
      <c r="Q644" s="30"/>
      <c r="R644" s="30"/>
      <c r="Z644" s="3"/>
    </row>
    <row r="645" spans="1:26" x14ac:dyDescent="0.25">
      <c r="A645" s="30" t="s">
        <v>52</v>
      </c>
      <c r="B645" s="30" t="s">
        <v>22</v>
      </c>
      <c r="C645" s="30" t="s">
        <v>9</v>
      </c>
      <c r="D645" s="30" t="s">
        <v>13</v>
      </c>
      <c r="E645" s="30">
        <v>21</v>
      </c>
      <c r="F645" s="12" t="str">
        <f t="shared" si="10"/>
        <v>2015-2024Other1-in-10May Peak21</v>
      </c>
      <c r="G645" s="30">
        <v>2.262426</v>
      </c>
      <c r="H645" s="3">
        <v>2.3875700000000002</v>
      </c>
      <c r="I645" s="30">
        <v>88.714699999999993</v>
      </c>
      <c r="J645" s="30">
        <v>1.6739199999999999E-2</v>
      </c>
      <c r="K645" s="30">
        <v>28429.164000000001</v>
      </c>
      <c r="L645" s="30">
        <v>37974.652000000002</v>
      </c>
      <c r="M645" s="30">
        <v>-0.12514400000000001</v>
      </c>
      <c r="N645" s="30">
        <v>-0.14659610000000001</v>
      </c>
      <c r="O645" s="30">
        <v>-0.13392200000000001</v>
      </c>
      <c r="P645" s="30">
        <v>-0.12514400000000001</v>
      </c>
      <c r="Q645" s="30">
        <v>-0.116366</v>
      </c>
      <c r="R645" s="30">
        <v>-0.1036919</v>
      </c>
      <c r="Z645" s="3"/>
    </row>
    <row r="646" spans="1:26" x14ac:dyDescent="0.25">
      <c r="A646" s="30" t="s">
        <v>52</v>
      </c>
      <c r="B646" s="30" t="s">
        <v>22</v>
      </c>
      <c r="C646" s="30" t="s">
        <v>17</v>
      </c>
      <c r="D646" s="30" t="s">
        <v>13</v>
      </c>
      <c r="E646" s="30">
        <v>13</v>
      </c>
      <c r="F646" s="12" t="str">
        <f t="shared" si="10"/>
        <v>2015-2024Other1-in-2May Peak13</v>
      </c>
      <c r="G646" s="30">
        <v>1.0970960000000001</v>
      </c>
      <c r="H646" s="3">
        <v>1.0970960000000001</v>
      </c>
      <c r="I646" s="30">
        <v>86.373400000000004</v>
      </c>
      <c r="J646" s="30"/>
      <c r="K646" s="30">
        <v>28429.164000000001</v>
      </c>
      <c r="L646" s="30">
        <v>37974.652000000002</v>
      </c>
      <c r="M646" s="30">
        <v>0</v>
      </c>
      <c r="N646" s="30"/>
      <c r="O646" s="30"/>
      <c r="P646" s="30"/>
      <c r="Q646" s="30"/>
      <c r="R646" s="30"/>
      <c r="Z646" s="3"/>
    </row>
    <row r="647" spans="1:26" x14ac:dyDescent="0.25">
      <c r="A647" s="30" t="s">
        <v>52</v>
      </c>
      <c r="B647" s="30" t="s">
        <v>22</v>
      </c>
      <c r="C647" s="30" t="s">
        <v>17</v>
      </c>
      <c r="D647" s="30" t="s">
        <v>13</v>
      </c>
      <c r="E647" s="30">
        <v>15</v>
      </c>
      <c r="F647" s="12" t="str">
        <f t="shared" si="10"/>
        <v>2015-2024Other1-in-2May Peak15</v>
      </c>
      <c r="G647" s="30">
        <v>1.5280020000000001</v>
      </c>
      <c r="H647" s="3">
        <v>1.167397</v>
      </c>
      <c r="I647" s="30">
        <v>91.8506</v>
      </c>
      <c r="J647" s="30">
        <v>0.11117</v>
      </c>
      <c r="K647" s="30">
        <v>28429.164000000001</v>
      </c>
      <c r="L647" s="30">
        <v>37974.652000000002</v>
      </c>
      <c r="M647" s="30">
        <v>0.36060490000000001</v>
      </c>
      <c r="N647" s="30">
        <v>0.21813479999999999</v>
      </c>
      <c r="O647" s="30">
        <v>0.3023073</v>
      </c>
      <c r="P647" s="30">
        <v>0.36060490000000001</v>
      </c>
      <c r="Q647" s="30">
        <v>0.41890250000000001</v>
      </c>
      <c r="R647" s="30">
        <v>0.50307489999999999</v>
      </c>
      <c r="Z647" s="3"/>
    </row>
    <row r="648" spans="1:26" x14ac:dyDescent="0.25">
      <c r="A648" s="30" t="s">
        <v>52</v>
      </c>
      <c r="B648" s="30" t="s">
        <v>22</v>
      </c>
      <c r="C648" s="30" t="s">
        <v>17</v>
      </c>
      <c r="D648" s="30" t="s">
        <v>13</v>
      </c>
      <c r="E648" s="30">
        <v>19</v>
      </c>
      <c r="F648" s="12" t="str">
        <f t="shared" si="10"/>
        <v>2015-2024Other1-in-2May Peak19</v>
      </c>
      <c r="G648" s="30">
        <v>2.0911780000000002</v>
      </c>
      <c r="H648" s="3">
        <v>2.3138999999999998</v>
      </c>
      <c r="I648" s="30">
        <v>89.828500000000005</v>
      </c>
      <c r="J648" s="30">
        <v>2.97912E-2</v>
      </c>
      <c r="K648" s="30">
        <v>28429.164000000001</v>
      </c>
      <c r="L648" s="30">
        <v>37974.652000000002</v>
      </c>
      <c r="M648" s="30">
        <v>-0.22272230000000001</v>
      </c>
      <c r="N648" s="30">
        <v>-0.2609012</v>
      </c>
      <c r="O648" s="30">
        <v>-0.2383448</v>
      </c>
      <c r="P648" s="30">
        <v>-0.22272230000000001</v>
      </c>
      <c r="Q648" s="30">
        <v>-0.2070998</v>
      </c>
      <c r="R648" s="30">
        <v>-0.1845434</v>
      </c>
      <c r="Z648" s="3"/>
    </row>
    <row r="649" spans="1:26" x14ac:dyDescent="0.25">
      <c r="A649" s="30" t="s">
        <v>52</v>
      </c>
      <c r="B649" s="30" t="s">
        <v>22</v>
      </c>
      <c r="C649" s="30" t="s">
        <v>17</v>
      </c>
      <c r="D649" s="30" t="s">
        <v>13</v>
      </c>
      <c r="E649" s="30">
        <v>20</v>
      </c>
      <c r="F649" s="12" t="str">
        <f t="shared" si="10"/>
        <v>2015-2024Other1-in-2May Peak20</v>
      </c>
      <c r="G649" s="30">
        <v>1.9244840000000001</v>
      </c>
      <c r="H649" s="3">
        <v>2.1528420000000001</v>
      </c>
      <c r="I649" s="30">
        <v>86.713099999999997</v>
      </c>
      <c r="J649" s="30">
        <v>3.05449E-2</v>
      </c>
      <c r="K649" s="30">
        <v>28429.164000000001</v>
      </c>
      <c r="L649" s="30">
        <v>37974.652000000002</v>
      </c>
      <c r="M649" s="30">
        <v>-0.22835730000000001</v>
      </c>
      <c r="N649" s="30">
        <v>-0.26750220000000002</v>
      </c>
      <c r="O649" s="30">
        <v>-0.24437510000000001</v>
      </c>
      <c r="P649" s="30">
        <v>-0.22835730000000001</v>
      </c>
      <c r="Q649" s="30">
        <v>-0.21233949999999999</v>
      </c>
      <c r="R649" s="30">
        <v>-0.1892124</v>
      </c>
      <c r="Z649" s="3"/>
    </row>
    <row r="650" spans="1:26" x14ac:dyDescent="0.25">
      <c r="A650" s="30" t="s">
        <v>52</v>
      </c>
      <c r="B650" s="30" t="s">
        <v>22</v>
      </c>
      <c r="C650" s="30" t="s">
        <v>17</v>
      </c>
      <c r="D650" s="30" t="s">
        <v>13</v>
      </c>
      <c r="E650" s="30">
        <v>21</v>
      </c>
      <c r="F650" s="12" t="str">
        <f t="shared" si="10"/>
        <v>2015-2024Other1-in-2May Peak21</v>
      </c>
      <c r="G650" s="30">
        <v>1.6902459999999999</v>
      </c>
      <c r="H650" s="3">
        <v>1.8153900000000001</v>
      </c>
      <c r="I650" s="30">
        <v>81.583500000000001</v>
      </c>
      <c r="J650" s="30">
        <v>1.6739199999999999E-2</v>
      </c>
      <c r="K650" s="30">
        <v>28429.164000000001</v>
      </c>
      <c r="L650" s="30">
        <v>37974.652000000002</v>
      </c>
      <c r="M650" s="30">
        <v>-0.1251439</v>
      </c>
      <c r="N650" s="30">
        <v>-0.146596</v>
      </c>
      <c r="O650" s="30">
        <v>-0.13392190000000001</v>
      </c>
      <c r="P650" s="30">
        <v>-0.1251439</v>
      </c>
      <c r="Q650" s="30">
        <v>-0.11636589999999999</v>
      </c>
      <c r="R650" s="30">
        <v>-0.1036918</v>
      </c>
      <c r="Z650" s="3"/>
    </row>
    <row r="651" spans="1:26" x14ac:dyDescent="0.25">
      <c r="A651" s="30" t="s">
        <v>52</v>
      </c>
      <c r="B651" s="30" t="s">
        <v>22</v>
      </c>
      <c r="C651" s="30" t="s">
        <v>17</v>
      </c>
      <c r="D651" s="30" t="s">
        <v>13</v>
      </c>
      <c r="E651" s="30">
        <v>24</v>
      </c>
      <c r="F651" s="12" t="str">
        <f t="shared" si="10"/>
        <v>2015-2024Other1-in-2May Peak24</v>
      </c>
      <c r="G651" s="30">
        <v>0.85771759999999997</v>
      </c>
      <c r="H651" s="3">
        <v>0.88273349999999995</v>
      </c>
      <c r="I651" s="30">
        <v>71.858999999999995</v>
      </c>
      <c r="J651" s="30">
        <v>3.3460999999999999E-3</v>
      </c>
      <c r="K651" s="30">
        <v>28429.164000000001</v>
      </c>
      <c r="L651" s="30">
        <v>37974.652000000002</v>
      </c>
      <c r="M651" s="30">
        <v>-2.5015800000000001E-2</v>
      </c>
      <c r="N651" s="30">
        <v>-2.9304E-2</v>
      </c>
      <c r="O651" s="30">
        <v>-2.6770499999999999E-2</v>
      </c>
      <c r="P651" s="30">
        <v>-2.5015800000000001E-2</v>
      </c>
      <c r="Q651" s="30">
        <v>-2.32611E-2</v>
      </c>
      <c r="R651" s="30">
        <v>-2.0727599999999999E-2</v>
      </c>
      <c r="Z651" s="3"/>
    </row>
    <row r="652" spans="1:26" x14ac:dyDescent="0.25">
      <c r="A652" s="30" t="s">
        <v>52</v>
      </c>
      <c r="B652" s="30" t="s">
        <v>22</v>
      </c>
      <c r="C652" s="30" t="s">
        <v>9</v>
      </c>
      <c r="D652" s="30" t="s">
        <v>13</v>
      </c>
      <c r="E652" s="30">
        <v>23</v>
      </c>
      <c r="F652" s="12" t="str">
        <f t="shared" si="10"/>
        <v>2015-2024Other1-in-10May Peak23</v>
      </c>
      <c r="G652" s="30">
        <v>1.498769</v>
      </c>
      <c r="H652" s="3">
        <v>1.537884</v>
      </c>
      <c r="I652" s="30">
        <v>81.108599999999996</v>
      </c>
      <c r="J652" s="30">
        <v>5.2319999999999997E-3</v>
      </c>
      <c r="K652" s="30">
        <v>28429.164000000001</v>
      </c>
      <c r="L652" s="30">
        <v>37974.652000000002</v>
      </c>
      <c r="M652" s="30">
        <v>-3.91151E-2</v>
      </c>
      <c r="N652" s="30">
        <v>-4.5820199999999998E-2</v>
      </c>
      <c r="O652" s="30">
        <v>-4.1858699999999999E-2</v>
      </c>
      <c r="P652" s="30">
        <v>-3.91151E-2</v>
      </c>
      <c r="Q652" s="30">
        <v>-3.6371399999999998E-2</v>
      </c>
      <c r="R652" s="30">
        <v>-3.2410000000000001E-2</v>
      </c>
      <c r="Z652" s="3"/>
    </row>
    <row r="653" spans="1:26" x14ac:dyDescent="0.25">
      <c r="A653" s="30" t="s">
        <v>52</v>
      </c>
      <c r="B653" s="30" t="s">
        <v>22</v>
      </c>
      <c r="C653" s="30" t="s">
        <v>17</v>
      </c>
      <c r="D653" s="30" t="s">
        <v>13</v>
      </c>
      <c r="E653" s="30">
        <v>8</v>
      </c>
      <c r="F653" s="12" t="str">
        <f t="shared" si="10"/>
        <v>2015-2024Other1-in-2May Peak8</v>
      </c>
      <c r="G653" s="30">
        <v>0.6678849</v>
      </c>
      <c r="H653" s="3">
        <v>0.6678849</v>
      </c>
      <c r="I653" s="30">
        <v>66.188599999999994</v>
      </c>
      <c r="J653" s="30"/>
      <c r="K653" s="30">
        <v>28429.164000000001</v>
      </c>
      <c r="L653" s="30">
        <v>37974.652000000002</v>
      </c>
      <c r="M653" s="30">
        <v>0</v>
      </c>
      <c r="N653" s="30"/>
      <c r="O653" s="30"/>
      <c r="P653" s="30"/>
      <c r="Q653" s="30"/>
      <c r="R653" s="30"/>
      <c r="Z653" s="3"/>
    </row>
    <row r="654" spans="1:26" x14ac:dyDescent="0.25">
      <c r="A654" s="30" t="s">
        <v>52</v>
      </c>
      <c r="B654" s="30" t="s">
        <v>22</v>
      </c>
      <c r="C654" s="30" t="s">
        <v>17</v>
      </c>
      <c r="D654" s="30" t="s">
        <v>13</v>
      </c>
      <c r="E654" s="30">
        <v>4</v>
      </c>
      <c r="F654" s="12" t="str">
        <f t="shared" si="10"/>
        <v>2015-2024Other1-in-2May Peak4</v>
      </c>
      <c r="G654" s="30">
        <v>0.49952829999999998</v>
      </c>
      <c r="H654" s="3">
        <v>0.49952829999999998</v>
      </c>
      <c r="I654" s="30">
        <v>65.662899999999993</v>
      </c>
      <c r="J654" s="30"/>
      <c r="K654" s="30">
        <v>28429.164000000001</v>
      </c>
      <c r="L654" s="30">
        <v>37974.652000000002</v>
      </c>
      <c r="M654" s="30">
        <v>0</v>
      </c>
      <c r="N654" s="30"/>
      <c r="O654" s="30"/>
      <c r="P654" s="30"/>
      <c r="Q654" s="30"/>
      <c r="R654" s="30"/>
      <c r="Z654" s="3"/>
    </row>
    <row r="655" spans="1:26" x14ac:dyDescent="0.25">
      <c r="A655" s="30" t="s">
        <v>52</v>
      </c>
      <c r="B655" s="30" t="s">
        <v>22</v>
      </c>
      <c r="C655" s="30" t="s">
        <v>17</v>
      </c>
      <c r="D655" s="30" t="s">
        <v>13</v>
      </c>
      <c r="E655" s="30">
        <v>14</v>
      </c>
      <c r="F655" s="12" t="str">
        <f t="shared" si="10"/>
        <v>2015-2024Other1-in-2May Peak14</v>
      </c>
      <c r="G655" s="30">
        <v>1.3043629999999999</v>
      </c>
      <c r="H655" s="3">
        <v>1.042292</v>
      </c>
      <c r="I655" s="30">
        <v>89.393600000000006</v>
      </c>
      <c r="J655" s="30">
        <v>8.0793199999999996E-2</v>
      </c>
      <c r="K655" s="30">
        <v>28429.164000000001</v>
      </c>
      <c r="L655" s="30">
        <v>37974.652000000002</v>
      </c>
      <c r="M655" s="30">
        <v>0.2620709</v>
      </c>
      <c r="N655" s="30">
        <v>0.15853030000000001</v>
      </c>
      <c r="O655" s="30">
        <v>0.21970290000000001</v>
      </c>
      <c r="P655" s="30">
        <v>0.2620709</v>
      </c>
      <c r="Q655" s="30">
        <v>0.30443890000000001</v>
      </c>
      <c r="R655" s="30">
        <v>0.36561149999999998</v>
      </c>
      <c r="Z655" s="3"/>
    </row>
    <row r="656" spans="1:26" x14ac:dyDescent="0.25">
      <c r="A656" s="30" t="s">
        <v>52</v>
      </c>
      <c r="B656" s="30" t="s">
        <v>22</v>
      </c>
      <c r="C656" s="30" t="s">
        <v>17</v>
      </c>
      <c r="D656" s="30" t="s">
        <v>13</v>
      </c>
      <c r="E656" s="30">
        <v>3</v>
      </c>
      <c r="F656" s="12" t="str">
        <f t="shared" si="10"/>
        <v>2015-2024Other1-in-2May Peak3</v>
      </c>
      <c r="G656" s="30">
        <v>0.52893089999999998</v>
      </c>
      <c r="H656" s="3">
        <v>0.52893089999999998</v>
      </c>
      <c r="I656" s="30">
        <v>67.352900000000005</v>
      </c>
      <c r="J656" s="30"/>
      <c r="K656" s="30">
        <v>28429.164000000001</v>
      </c>
      <c r="L656" s="30">
        <v>37974.652000000002</v>
      </c>
      <c r="M656" s="30">
        <v>0</v>
      </c>
      <c r="N656" s="30"/>
      <c r="O656" s="30"/>
      <c r="P656" s="30"/>
      <c r="Q656" s="30"/>
      <c r="R656" s="30"/>
      <c r="Z656" s="3"/>
    </row>
    <row r="657" spans="1:26" x14ac:dyDescent="0.25">
      <c r="A657" s="30" t="s">
        <v>52</v>
      </c>
      <c r="B657" s="30" t="s">
        <v>22</v>
      </c>
      <c r="C657" s="30" t="s">
        <v>9</v>
      </c>
      <c r="D657" s="30" t="s">
        <v>13</v>
      </c>
      <c r="E657" s="30">
        <v>6</v>
      </c>
      <c r="F657" s="12" t="str">
        <f t="shared" si="10"/>
        <v>2015-2024Other1-in-10May Peak6</v>
      </c>
      <c r="G657" s="30">
        <v>0.70605600000000002</v>
      </c>
      <c r="H657" s="3">
        <v>0.70605600000000002</v>
      </c>
      <c r="I657" s="30">
        <v>68.482100000000003</v>
      </c>
      <c r="J657" s="30"/>
      <c r="K657" s="30">
        <v>28429.164000000001</v>
      </c>
      <c r="L657" s="30">
        <v>37974.652000000002</v>
      </c>
      <c r="M657" s="30">
        <v>0</v>
      </c>
      <c r="N657" s="30"/>
      <c r="O657" s="30"/>
      <c r="P657" s="30"/>
      <c r="Q657" s="30"/>
      <c r="R657" s="30"/>
      <c r="Z657" s="3"/>
    </row>
    <row r="658" spans="1:26" x14ac:dyDescent="0.25">
      <c r="A658" s="30" t="s">
        <v>52</v>
      </c>
      <c r="B658" s="30" t="s">
        <v>22</v>
      </c>
      <c r="C658" s="30" t="s">
        <v>17</v>
      </c>
      <c r="D658" s="30" t="s">
        <v>13</v>
      </c>
      <c r="E658" s="30">
        <v>18</v>
      </c>
      <c r="F658" s="12" t="str">
        <f t="shared" si="10"/>
        <v>2015-2024Other1-in-2May Peak18</v>
      </c>
      <c r="G658" s="30">
        <v>2.1257739999999998</v>
      </c>
      <c r="H658" s="3">
        <v>1.661697</v>
      </c>
      <c r="I658" s="30">
        <v>92.429199999999994</v>
      </c>
      <c r="J658" s="30">
        <v>0.14306920000000001</v>
      </c>
      <c r="K658" s="30">
        <v>28429.164000000001</v>
      </c>
      <c r="L658" s="30">
        <v>37974.652000000002</v>
      </c>
      <c r="M658" s="30">
        <v>0.46407720000000002</v>
      </c>
      <c r="N658" s="30">
        <v>0.28072659999999999</v>
      </c>
      <c r="O658" s="30">
        <v>0.3890516</v>
      </c>
      <c r="P658" s="30">
        <v>0.46407720000000002</v>
      </c>
      <c r="Q658" s="30">
        <v>0.53910279999999999</v>
      </c>
      <c r="R658" s="30">
        <v>0.64742789999999995</v>
      </c>
      <c r="Z658" s="3"/>
    </row>
    <row r="659" spans="1:26" x14ac:dyDescent="0.25">
      <c r="A659" s="30" t="s">
        <v>52</v>
      </c>
      <c r="B659" s="30" t="s">
        <v>22</v>
      </c>
      <c r="C659" s="30" t="s">
        <v>9</v>
      </c>
      <c r="D659" s="30" t="s">
        <v>13</v>
      </c>
      <c r="E659" s="30">
        <v>15</v>
      </c>
      <c r="F659" s="12" t="str">
        <f t="shared" si="10"/>
        <v>2015-2024Other1-in-10May Peak15</v>
      </c>
      <c r="G659" s="30">
        <v>2.0452599999999999</v>
      </c>
      <c r="H659" s="3">
        <v>1.504553</v>
      </c>
      <c r="I659" s="30">
        <v>97.262799999999999</v>
      </c>
      <c r="J659" s="30">
        <v>0.12324880000000001</v>
      </c>
      <c r="K659" s="30">
        <v>28429.164000000001</v>
      </c>
      <c r="L659" s="30">
        <v>37974.652000000002</v>
      </c>
      <c r="M659" s="30">
        <v>0.5407073</v>
      </c>
      <c r="N659" s="30">
        <v>0.38275759999999998</v>
      </c>
      <c r="O659" s="30">
        <v>0.47607559999999999</v>
      </c>
      <c r="P659" s="30">
        <v>0.5407073</v>
      </c>
      <c r="Q659" s="30">
        <v>0.60533910000000002</v>
      </c>
      <c r="R659" s="30">
        <v>0.69865710000000003</v>
      </c>
      <c r="Z659" s="3"/>
    </row>
    <row r="660" spans="1:26" x14ac:dyDescent="0.25">
      <c r="A660" s="30" t="s">
        <v>52</v>
      </c>
      <c r="B660" s="30" t="s">
        <v>22</v>
      </c>
      <c r="C660" s="30" t="s">
        <v>9</v>
      </c>
      <c r="D660" s="30" t="s">
        <v>13</v>
      </c>
      <c r="E660" s="30">
        <v>5</v>
      </c>
      <c r="F660" s="12" t="str">
        <f t="shared" si="10"/>
        <v>2015-2024Other1-in-10May Peak5</v>
      </c>
      <c r="G660" s="30">
        <v>0.6605607</v>
      </c>
      <c r="H660" s="3">
        <v>0.6605607</v>
      </c>
      <c r="I660" s="30">
        <v>69.460099999999997</v>
      </c>
      <c r="J660" s="30"/>
      <c r="K660" s="30">
        <v>28429.164000000001</v>
      </c>
      <c r="L660" s="30">
        <v>37974.652000000002</v>
      </c>
      <c r="M660" s="30">
        <v>0</v>
      </c>
      <c r="N660" s="30"/>
      <c r="O660" s="30"/>
      <c r="P660" s="30"/>
      <c r="Q660" s="30"/>
      <c r="R660" s="30"/>
      <c r="Z660" s="3"/>
    </row>
    <row r="661" spans="1:26" x14ac:dyDescent="0.25">
      <c r="A661" s="30" t="s">
        <v>52</v>
      </c>
      <c r="B661" s="30" t="s">
        <v>22</v>
      </c>
      <c r="C661" s="30" t="s">
        <v>17</v>
      </c>
      <c r="D661" s="30" t="s">
        <v>13</v>
      </c>
      <c r="E661" s="30">
        <v>6</v>
      </c>
      <c r="F661" s="12" t="str">
        <f t="shared" si="10"/>
        <v>2015-2024Other1-in-2May Peak6</v>
      </c>
      <c r="G661" s="30">
        <v>0.52749049999999997</v>
      </c>
      <c r="H661" s="3">
        <v>0.52749049999999997</v>
      </c>
      <c r="I661" s="30">
        <v>63.517299999999999</v>
      </c>
      <c r="J661" s="30"/>
      <c r="K661" s="30">
        <v>28429.164000000001</v>
      </c>
      <c r="L661" s="30">
        <v>37974.652000000002</v>
      </c>
      <c r="M661" s="30">
        <v>0</v>
      </c>
      <c r="N661" s="30"/>
      <c r="O661" s="30"/>
      <c r="P661" s="30"/>
      <c r="Q661" s="30"/>
      <c r="R661" s="30"/>
      <c r="Z661" s="3"/>
    </row>
    <row r="662" spans="1:26" x14ac:dyDescent="0.25">
      <c r="A662" s="30" t="s">
        <v>52</v>
      </c>
      <c r="B662" s="30" t="s">
        <v>22</v>
      </c>
      <c r="C662" s="30" t="s">
        <v>17</v>
      </c>
      <c r="D662" s="30" t="s">
        <v>13</v>
      </c>
      <c r="E662" s="30">
        <v>22</v>
      </c>
      <c r="F662" s="12" t="str">
        <f t="shared" si="10"/>
        <v>2015-2024Other1-in-2May Peak22</v>
      </c>
      <c r="G662" s="30">
        <v>1.4345570000000001</v>
      </c>
      <c r="H662" s="3">
        <v>1.505538</v>
      </c>
      <c r="I662" s="30">
        <v>77.756600000000006</v>
      </c>
      <c r="J662" s="30">
        <v>9.4944000000000001E-3</v>
      </c>
      <c r="K662" s="30">
        <v>28429.164000000001</v>
      </c>
      <c r="L662" s="30">
        <v>37974.652000000002</v>
      </c>
      <c r="M662" s="30">
        <v>-7.0981000000000002E-2</v>
      </c>
      <c r="N662" s="30">
        <v>-8.3148600000000003E-2</v>
      </c>
      <c r="O662" s="30">
        <v>-7.5959899999999997E-2</v>
      </c>
      <c r="P662" s="30">
        <v>-7.0981000000000002E-2</v>
      </c>
      <c r="Q662" s="30">
        <v>-6.6002199999999997E-2</v>
      </c>
      <c r="R662" s="30">
        <v>-5.8813499999999998E-2</v>
      </c>
      <c r="Z662" s="3"/>
    </row>
    <row r="663" spans="1:26" x14ac:dyDescent="0.25">
      <c r="A663" s="30" t="s">
        <v>52</v>
      </c>
      <c r="B663" s="30" t="s">
        <v>22</v>
      </c>
      <c r="C663" s="30" t="s">
        <v>17</v>
      </c>
      <c r="D663" s="30" t="s">
        <v>13</v>
      </c>
      <c r="E663" s="30">
        <v>16</v>
      </c>
      <c r="F663" s="12" t="str">
        <f t="shared" si="10"/>
        <v>2015-2024Other1-in-2May Peak16</v>
      </c>
      <c r="G663" s="30">
        <v>1.775641</v>
      </c>
      <c r="H663" s="3">
        <v>1.3278779999999999</v>
      </c>
      <c r="I663" s="30">
        <v>93.125399999999999</v>
      </c>
      <c r="J663" s="30">
        <v>0.13803960000000001</v>
      </c>
      <c r="K663" s="30">
        <v>28429.164000000001</v>
      </c>
      <c r="L663" s="30">
        <v>37974.652000000002</v>
      </c>
      <c r="M663" s="30">
        <v>0.44776250000000001</v>
      </c>
      <c r="N663" s="30">
        <v>0.27085759999999998</v>
      </c>
      <c r="O663" s="30">
        <v>0.3753744</v>
      </c>
      <c r="P663" s="30">
        <v>0.44776250000000001</v>
      </c>
      <c r="Q663" s="30">
        <v>0.52015049999999996</v>
      </c>
      <c r="R663" s="30">
        <v>0.62466739999999998</v>
      </c>
      <c r="Z663" s="3"/>
    </row>
    <row r="664" spans="1:26" x14ac:dyDescent="0.25">
      <c r="A664" s="30" t="s">
        <v>52</v>
      </c>
      <c r="B664" s="30" t="s">
        <v>22</v>
      </c>
      <c r="C664" s="30" t="s">
        <v>9</v>
      </c>
      <c r="D664" s="30" t="s">
        <v>13</v>
      </c>
      <c r="E664" s="30">
        <v>12</v>
      </c>
      <c r="F664" s="12" t="str">
        <f t="shared" si="10"/>
        <v>2015-2024Other1-in-10May Peak12</v>
      </c>
      <c r="G664" s="30">
        <v>1.2330540000000001</v>
      </c>
      <c r="H664" s="3">
        <v>1.2330540000000001</v>
      </c>
      <c r="I664" s="30">
        <v>89.8125</v>
      </c>
      <c r="J664" s="30"/>
      <c r="K664" s="30">
        <v>28429.164000000001</v>
      </c>
      <c r="L664" s="30">
        <v>37974.652000000002</v>
      </c>
      <c r="M664" s="30">
        <v>0</v>
      </c>
      <c r="N664" s="30"/>
      <c r="O664" s="30"/>
      <c r="P664" s="30"/>
      <c r="Q664" s="30"/>
      <c r="R664" s="30"/>
      <c r="Z664" s="3"/>
    </row>
    <row r="665" spans="1:26" x14ac:dyDescent="0.25">
      <c r="A665" s="30" t="s">
        <v>52</v>
      </c>
      <c r="B665" s="30" t="s">
        <v>22</v>
      </c>
      <c r="C665" s="30" t="s">
        <v>9</v>
      </c>
      <c r="D665" s="30" t="s">
        <v>13</v>
      </c>
      <c r="E665" s="30">
        <v>16</v>
      </c>
      <c r="F665" s="12" t="str">
        <f t="shared" si="10"/>
        <v>2015-2024Other1-in-10May Peak16</v>
      </c>
      <c r="G665" s="30">
        <v>2.3767290000000001</v>
      </c>
      <c r="H665" s="3">
        <v>1.7341610000000001</v>
      </c>
      <c r="I665" s="30">
        <v>98.561000000000007</v>
      </c>
      <c r="J665" s="30">
        <v>0.14646700000000001</v>
      </c>
      <c r="K665" s="30">
        <v>28429.164000000001</v>
      </c>
      <c r="L665" s="30">
        <v>37974.652000000002</v>
      </c>
      <c r="M665" s="30">
        <v>0.64256829999999998</v>
      </c>
      <c r="N665" s="30">
        <v>0.45486330000000003</v>
      </c>
      <c r="O665" s="30">
        <v>0.56576099999999996</v>
      </c>
      <c r="P665" s="30">
        <v>0.64256829999999998</v>
      </c>
      <c r="Q665" s="30">
        <v>0.71937569999999995</v>
      </c>
      <c r="R665" s="30">
        <v>0.83027340000000005</v>
      </c>
      <c r="Z665" s="3"/>
    </row>
    <row r="666" spans="1:26" x14ac:dyDescent="0.25">
      <c r="A666" s="30" t="s">
        <v>52</v>
      </c>
      <c r="B666" s="30" t="s">
        <v>22</v>
      </c>
      <c r="C666" s="30" t="s">
        <v>9</v>
      </c>
      <c r="D666" s="30" t="s">
        <v>13</v>
      </c>
      <c r="E666" s="30">
        <v>17</v>
      </c>
      <c r="F666" s="12" t="str">
        <f t="shared" si="10"/>
        <v>2015-2024Other1-in-10May Peak17</v>
      </c>
      <c r="G666" s="30">
        <v>2.6683370000000002</v>
      </c>
      <c r="H666" s="3">
        <v>1.987724</v>
      </c>
      <c r="I666" s="30">
        <v>99.007000000000005</v>
      </c>
      <c r="J666" s="30">
        <v>0.1551389</v>
      </c>
      <c r="K666" s="30">
        <v>28429.164000000001</v>
      </c>
      <c r="L666" s="30">
        <v>37974.652000000002</v>
      </c>
      <c r="M666" s="30">
        <v>0.68061280000000002</v>
      </c>
      <c r="N666" s="30">
        <v>0.48179440000000001</v>
      </c>
      <c r="O666" s="30">
        <v>0.59925790000000001</v>
      </c>
      <c r="P666" s="30">
        <v>0.68061280000000002</v>
      </c>
      <c r="Q666" s="30">
        <v>0.76196770000000003</v>
      </c>
      <c r="R666" s="30">
        <v>0.87943119999999997</v>
      </c>
      <c r="Z666" s="3"/>
    </row>
    <row r="667" spans="1:26" x14ac:dyDescent="0.25">
      <c r="A667" s="30" t="s">
        <v>52</v>
      </c>
      <c r="B667" s="30" t="s">
        <v>22</v>
      </c>
      <c r="C667" s="30" t="s">
        <v>17</v>
      </c>
      <c r="D667" s="30" t="s">
        <v>13</v>
      </c>
      <c r="E667" s="30">
        <v>10</v>
      </c>
      <c r="F667" s="12" t="str">
        <f t="shared" si="10"/>
        <v>2015-2024Other1-in-2May Peak10</v>
      </c>
      <c r="G667" s="30">
        <v>0.7282845</v>
      </c>
      <c r="H667" s="3">
        <v>0.7282845</v>
      </c>
      <c r="I667" s="30">
        <v>74.660200000000003</v>
      </c>
      <c r="J667" s="30"/>
      <c r="K667" s="30">
        <v>28429.164000000001</v>
      </c>
      <c r="L667" s="30">
        <v>37974.652000000002</v>
      </c>
      <c r="M667" s="30">
        <v>0</v>
      </c>
      <c r="N667" s="30"/>
      <c r="O667" s="30"/>
      <c r="P667" s="30"/>
      <c r="Q667" s="30"/>
      <c r="R667" s="30"/>
      <c r="Z667" s="3"/>
    </row>
    <row r="668" spans="1:26" x14ac:dyDescent="0.25">
      <c r="A668" s="30" t="s">
        <v>52</v>
      </c>
      <c r="B668" s="30" t="s">
        <v>22</v>
      </c>
      <c r="C668" s="30" t="s">
        <v>9</v>
      </c>
      <c r="D668" s="30" t="s">
        <v>13</v>
      </c>
      <c r="E668" s="30">
        <v>19</v>
      </c>
      <c r="F668" s="12" t="str">
        <f t="shared" si="10"/>
        <v>2015-2024Other1-in-10May Peak19</v>
      </c>
      <c r="G668" s="30">
        <v>2.7990810000000002</v>
      </c>
      <c r="H668" s="3">
        <v>3.0218039999999999</v>
      </c>
      <c r="I668" s="30">
        <v>96.793700000000001</v>
      </c>
      <c r="J668" s="30">
        <v>2.97912E-2</v>
      </c>
      <c r="K668" s="30">
        <v>28429.164000000001</v>
      </c>
      <c r="L668" s="30">
        <v>37974.652000000002</v>
      </c>
      <c r="M668" s="30">
        <v>-0.22272230000000001</v>
      </c>
      <c r="N668" s="30">
        <v>-0.2609012</v>
      </c>
      <c r="O668" s="30">
        <v>-0.2383448</v>
      </c>
      <c r="P668" s="30">
        <v>-0.22272230000000001</v>
      </c>
      <c r="Q668" s="30">
        <v>-0.2070998</v>
      </c>
      <c r="R668" s="30">
        <v>-0.1845434</v>
      </c>
      <c r="Z668" s="3"/>
    </row>
    <row r="669" spans="1:26" x14ac:dyDescent="0.25">
      <c r="A669" s="30" t="s">
        <v>52</v>
      </c>
      <c r="B669" s="30" t="s">
        <v>22</v>
      </c>
      <c r="C669" s="30" t="s">
        <v>17</v>
      </c>
      <c r="D669" s="30" t="s">
        <v>13</v>
      </c>
      <c r="E669" s="30">
        <v>17</v>
      </c>
      <c r="F669" s="12" t="str">
        <f t="shared" si="10"/>
        <v>2015-2024Other1-in-2May Peak17</v>
      </c>
      <c r="G669" s="30">
        <v>1.9934989999999999</v>
      </c>
      <c r="H669" s="3">
        <v>1.490529</v>
      </c>
      <c r="I669" s="30">
        <v>93.696600000000004</v>
      </c>
      <c r="J669" s="30">
        <v>0.15505949999999999</v>
      </c>
      <c r="K669" s="30">
        <v>28429.164000000001</v>
      </c>
      <c r="L669" s="30">
        <v>37974.652000000002</v>
      </c>
      <c r="M669" s="30">
        <v>0.50297029999999998</v>
      </c>
      <c r="N669" s="30">
        <v>0.30425360000000001</v>
      </c>
      <c r="O669" s="30">
        <v>0.42165710000000001</v>
      </c>
      <c r="P669" s="30">
        <v>0.50297029999999998</v>
      </c>
      <c r="Q669" s="30">
        <v>0.58428360000000001</v>
      </c>
      <c r="R669" s="30">
        <v>0.70168699999999995</v>
      </c>
      <c r="Z669" s="3"/>
    </row>
    <row r="670" spans="1:26" x14ac:dyDescent="0.25">
      <c r="A670" s="30" t="s">
        <v>52</v>
      </c>
      <c r="B670" s="30" t="s">
        <v>22</v>
      </c>
      <c r="C670" s="30" t="s">
        <v>17</v>
      </c>
      <c r="D670" s="30" t="s">
        <v>13</v>
      </c>
      <c r="E670" s="30">
        <v>2</v>
      </c>
      <c r="F670" s="12" t="str">
        <f t="shared" si="10"/>
        <v>2015-2024Other1-in-2May Peak2</v>
      </c>
      <c r="G670" s="30">
        <v>0.58296970000000004</v>
      </c>
      <c r="H670" s="3">
        <v>0.58296970000000004</v>
      </c>
      <c r="I670" s="30">
        <v>68.9893</v>
      </c>
      <c r="J670" s="30"/>
      <c r="K670" s="30">
        <v>28429.164000000001</v>
      </c>
      <c r="L670" s="30">
        <v>37974.652000000002</v>
      </c>
      <c r="M670" s="30">
        <v>0</v>
      </c>
      <c r="N670" s="30"/>
      <c r="O670" s="30"/>
      <c r="P670" s="30"/>
      <c r="Q670" s="30"/>
      <c r="R670" s="30"/>
      <c r="Z670" s="3"/>
    </row>
    <row r="671" spans="1:26" x14ac:dyDescent="0.25">
      <c r="A671" s="30" t="s">
        <v>52</v>
      </c>
      <c r="B671" s="30" t="s">
        <v>22</v>
      </c>
      <c r="C671" s="30" t="s">
        <v>9</v>
      </c>
      <c r="D671" s="30" t="s">
        <v>13</v>
      </c>
      <c r="E671" s="30">
        <v>2</v>
      </c>
      <c r="F671" s="12" t="str">
        <f t="shared" si="10"/>
        <v>2015-2024Other1-in-10May Peak2</v>
      </c>
      <c r="G671" s="30">
        <v>0.78031589999999995</v>
      </c>
      <c r="H671" s="3">
        <v>0.78031589999999995</v>
      </c>
      <c r="I671" s="30">
        <v>72.580500000000001</v>
      </c>
      <c r="J671" s="30"/>
      <c r="K671" s="30">
        <v>28429.164000000001</v>
      </c>
      <c r="L671" s="30">
        <v>37974.652000000002</v>
      </c>
      <c r="M671" s="30">
        <v>0</v>
      </c>
      <c r="N671" s="30"/>
      <c r="O671" s="30"/>
      <c r="P671" s="30"/>
      <c r="Q671" s="30"/>
      <c r="R671" s="30"/>
      <c r="Z671" s="3"/>
    </row>
    <row r="672" spans="1:26" x14ac:dyDescent="0.25">
      <c r="A672" s="30" t="s">
        <v>52</v>
      </c>
      <c r="B672" s="30" t="s">
        <v>22</v>
      </c>
      <c r="C672" s="30" t="s">
        <v>17</v>
      </c>
      <c r="D672" s="30" t="s">
        <v>13</v>
      </c>
      <c r="E672" s="30">
        <v>5</v>
      </c>
      <c r="F672" s="12" t="str">
        <f t="shared" si="10"/>
        <v>2015-2024Other1-in-2May Peak5</v>
      </c>
      <c r="G672" s="30">
        <v>0.49350119999999997</v>
      </c>
      <c r="H672" s="3">
        <v>0.49350119999999997</v>
      </c>
      <c r="I672" s="30">
        <v>64.922200000000004</v>
      </c>
      <c r="J672" s="30"/>
      <c r="K672" s="30">
        <v>28429.164000000001</v>
      </c>
      <c r="L672" s="30">
        <v>37974.652000000002</v>
      </c>
      <c r="M672" s="30">
        <v>0</v>
      </c>
      <c r="N672" s="30"/>
      <c r="O672" s="30"/>
      <c r="P672" s="30"/>
      <c r="Q672" s="30"/>
      <c r="R672" s="30"/>
      <c r="Z672" s="3"/>
    </row>
    <row r="673" spans="1:26" x14ac:dyDescent="0.25">
      <c r="A673" s="30" t="s">
        <v>52</v>
      </c>
      <c r="B673" s="30" t="s">
        <v>22</v>
      </c>
      <c r="C673" s="30" t="s">
        <v>9</v>
      </c>
      <c r="D673" s="30" t="s">
        <v>13</v>
      </c>
      <c r="E673" s="30">
        <v>22</v>
      </c>
      <c r="F673" s="12" t="str">
        <f t="shared" si="10"/>
        <v>2015-2024Other1-in-10May Peak22</v>
      </c>
      <c r="G673" s="30">
        <v>1.9201820000000001</v>
      </c>
      <c r="H673" s="3">
        <v>1.991163</v>
      </c>
      <c r="I673" s="30">
        <v>84.359399999999994</v>
      </c>
      <c r="J673" s="30">
        <v>9.4944000000000001E-3</v>
      </c>
      <c r="K673" s="30">
        <v>28429.164000000001</v>
      </c>
      <c r="L673" s="30">
        <v>37974.652000000002</v>
      </c>
      <c r="M673" s="30">
        <v>-7.0981000000000002E-2</v>
      </c>
      <c r="N673" s="30">
        <v>-8.3148600000000003E-2</v>
      </c>
      <c r="O673" s="30">
        <v>-7.5959899999999997E-2</v>
      </c>
      <c r="P673" s="30">
        <v>-7.0981000000000002E-2</v>
      </c>
      <c r="Q673" s="30">
        <v>-6.6002199999999997E-2</v>
      </c>
      <c r="R673" s="30">
        <v>-5.8813499999999998E-2</v>
      </c>
      <c r="Z673" s="3"/>
    </row>
    <row r="674" spans="1:26" x14ac:dyDescent="0.25">
      <c r="A674" s="30" t="s">
        <v>52</v>
      </c>
      <c r="B674" s="30" t="s">
        <v>23</v>
      </c>
      <c r="C674" s="30" t="s">
        <v>9</v>
      </c>
      <c r="D674" s="30" t="s">
        <v>13</v>
      </c>
      <c r="E674" s="30">
        <v>18</v>
      </c>
      <c r="F674" s="12" t="str">
        <f t="shared" si="10"/>
        <v>2015-2024Sierra1-in-10May Peak18</v>
      </c>
      <c r="G674" s="30">
        <v>2.714988</v>
      </c>
      <c r="H674" s="3">
        <v>2.1777540000000002</v>
      </c>
      <c r="I674" s="30">
        <v>94.581500000000005</v>
      </c>
      <c r="J674" s="30">
        <v>0.14551430000000001</v>
      </c>
      <c r="K674" s="30">
        <v>18213.969000000001</v>
      </c>
      <c r="L674" s="30">
        <v>16347.1</v>
      </c>
      <c r="M674" s="30">
        <v>0.53723339999999997</v>
      </c>
      <c r="N674" s="30">
        <v>0.35074929999999999</v>
      </c>
      <c r="O674" s="30">
        <v>0.46092559999999999</v>
      </c>
      <c r="P674" s="30">
        <v>0.53723339999999997</v>
      </c>
      <c r="Q674" s="30">
        <v>0.61354109999999995</v>
      </c>
      <c r="R674" s="30">
        <v>0.72371739999999996</v>
      </c>
      <c r="Z674" s="3"/>
    </row>
    <row r="675" spans="1:26" x14ac:dyDescent="0.25">
      <c r="A675" s="30" t="s">
        <v>52</v>
      </c>
      <c r="B675" s="30" t="s">
        <v>23</v>
      </c>
      <c r="C675" s="30" t="s">
        <v>9</v>
      </c>
      <c r="D675" s="30" t="s">
        <v>13</v>
      </c>
      <c r="E675" s="30">
        <v>5</v>
      </c>
      <c r="F675" s="12" t="str">
        <f t="shared" si="10"/>
        <v>2015-2024Sierra1-in-10May Peak5</v>
      </c>
      <c r="G675" s="30">
        <v>0.65269969999999999</v>
      </c>
      <c r="H675" s="3">
        <v>0.65269969999999999</v>
      </c>
      <c r="I675" s="30">
        <v>65.676199999999994</v>
      </c>
      <c r="J675" s="30"/>
      <c r="K675" s="30">
        <v>18213.969000000001</v>
      </c>
      <c r="L675" s="30">
        <v>16347.1</v>
      </c>
      <c r="M675" s="30">
        <v>0</v>
      </c>
      <c r="N675" s="30"/>
      <c r="O675" s="30"/>
      <c r="P675" s="30"/>
      <c r="Q675" s="30"/>
      <c r="R675" s="30"/>
      <c r="Z675" s="3"/>
    </row>
    <row r="676" spans="1:26" x14ac:dyDescent="0.25">
      <c r="A676" s="30" t="s">
        <v>52</v>
      </c>
      <c r="B676" s="30" t="s">
        <v>23</v>
      </c>
      <c r="C676" s="30" t="s">
        <v>9</v>
      </c>
      <c r="D676" s="30" t="s">
        <v>13</v>
      </c>
      <c r="E676" s="30">
        <v>11</v>
      </c>
      <c r="F676" s="12" t="str">
        <f t="shared" si="10"/>
        <v>2015-2024Sierra1-in-10May Peak11</v>
      </c>
      <c r="G676" s="30">
        <v>1.120873</v>
      </c>
      <c r="H676" s="3">
        <v>1.120873</v>
      </c>
      <c r="I676" s="30">
        <v>83.675700000000006</v>
      </c>
      <c r="J676" s="30"/>
      <c r="K676" s="30">
        <v>18213.969000000001</v>
      </c>
      <c r="L676" s="30">
        <v>16347.1</v>
      </c>
      <c r="M676" s="30">
        <v>0</v>
      </c>
      <c r="N676" s="30"/>
      <c r="O676" s="30"/>
      <c r="P676" s="30"/>
      <c r="Q676" s="30"/>
      <c r="R676" s="30"/>
      <c r="Z676" s="3"/>
    </row>
    <row r="677" spans="1:26" x14ac:dyDescent="0.25">
      <c r="A677" s="30" t="s">
        <v>52</v>
      </c>
      <c r="B677" s="30" t="s">
        <v>23</v>
      </c>
      <c r="C677" s="30" t="s">
        <v>17</v>
      </c>
      <c r="D677" s="30" t="s">
        <v>13</v>
      </c>
      <c r="E677" s="30">
        <v>4</v>
      </c>
      <c r="F677" s="12" t="str">
        <f t="shared" si="10"/>
        <v>2015-2024Sierra1-in-2May Peak4</v>
      </c>
      <c r="G677" s="30">
        <v>0.55573459999999997</v>
      </c>
      <c r="H677" s="3">
        <v>0.55573459999999997</v>
      </c>
      <c r="I677" s="30">
        <v>63.959699999999998</v>
      </c>
      <c r="J677" s="30"/>
      <c r="K677" s="30">
        <v>18213.969000000001</v>
      </c>
      <c r="L677" s="30">
        <v>16347.1</v>
      </c>
      <c r="M677" s="30">
        <v>0</v>
      </c>
      <c r="N677" s="30"/>
      <c r="O677" s="30"/>
      <c r="P677" s="30"/>
      <c r="Q677" s="30"/>
      <c r="R677" s="30"/>
      <c r="Z677" s="3"/>
    </row>
    <row r="678" spans="1:26" x14ac:dyDescent="0.25">
      <c r="A678" s="30" t="s">
        <v>52</v>
      </c>
      <c r="B678" s="30" t="s">
        <v>23</v>
      </c>
      <c r="C678" s="30" t="s">
        <v>17</v>
      </c>
      <c r="D678" s="30" t="s">
        <v>13</v>
      </c>
      <c r="E678" s="30">
        <v>22</v>
      </c>
      <c r="F678" s="12" t="str">
        <f t="shared" si="10"/>
        <v>2015-2024Sierra1-in-2May Peak22</v>
      </c>
      <c r="G678" s="30">
        <v>1.589242</v>
      </c>
      <c r="H678" s="3">
        <v>1.6737679999999999</v>
      </c>
      <c r="I678" s="30">
        <v>75.835599999999999</v>
      </c>
      <c r="J678" s="30">
        <v>1.20237E-2</v>
      </c>
      <c r="K678" s="30">
        <v>18213.969000000001</v>
      </c>
      <c r="L678" s="30">
        <v>16347.1</v>
      </c>
      <c r="M678" s="30">
        <v>-8.4526100000000007E-2</v>
      </c>
      <c r="N678" s="30">
        <v>-9.9935099999999999E-2</v>
      </c>
      <c r="O678" s="30">
        <v>-9.0831300000000004E-2</v>
      </c>
      <c r="P678" s="30">
        <v>-8.4526100000000007E-2</v>
      </c>
      <c r="Q678" s="30">
        <v>-7.8220799999999993E-2</v>
      </c>
      <c r="R678" s="30">
        <v>-6.9116999999999998E-2</v>
      </c>
      <c r="Z678" s="3"/>
    </row>
    <row r="679" spans="1:26" x14ac:dyDescent="0.25">
      <c r="A679" s="30" t="s">
        <v>52</v>
      </c>
      <c r="B679" s="30" t="s">
        <v>23</v>
      </c>
      <c r="C679" s="30" t="s">
        <v>9</v>
      </c>
      <c r="D679" s="30" t="s">
        <v>13</v>
      </c>
      <c r="E679" s="30">
        <v>22</v>
      </c>
      <c r="F679" s="12" t="str">
        <f t="shared" si="10"/>
        <v>2015-2024Sierra1-in-10May Peak22</v>
      </c>
      <c r="G679" s="30">
        <v>1.8801190000000001</v>
      </c>
      <c r="H679" s="3">
        <v>1.964645</v>
      </c>
      <c r="I679" s="30">
        <v>76.430700000000002</v>
      </c>
      <c r="J679" s="30">
        <v>1.20237E-2</v>
      </c>
      <c r="K679" s="30">
        <v>18213.969000000001</v>
      </c>
      <c r="L679" s="30">
        <v>16347.1</v>
      </c>
      <c r="M679" s="30">
        <v>-8.4526100000000007E-2</v>
      </c>
      <c r="N679" s="30">
        <v>-9.9935099999999999E-2</v>
      </c>
      <c r="O679" s="30">
        <v>-9.0831300000000004E-2</v>
      </c>
      <c r="P679" s="30">
        <v>-8.4526100000000007E-2</v>
      </c>
      <c r="Q679" s="30">
        <v>-7.8220799999999993E-2</v>
      </c>
      <c r="R679" s="30">
        <v>-6.9116999999999998E-2</v>
      </c>
      <c r="Z679" s="3"/>
    </row>
    <row r="680" spans="1:26" x14ac:dyDescent="0.25">
      <c r="A680" s="30" t="s">
        <v>52</v>
      </c>
      <c r="B680" s="30" t="s">
        <v>23</v>
      </c>
      <c r="C680" s="30" t="s">
        <v>9</v>
      </c>
      <c r="D680" s="30" t="s">
        <v>13</v>
      </c>
      <c r="E680" s="30">
        <v>21</v>
      </c>
      <c r="F680" s="12" t="str">
        <f t="shared" si="10"/>
        <v>2015-2024Sierra1-in-10May Peak21</v>
      </c>
      <c r="G680" s="30">
        <v>2.2290709999999998</v>
      </c>
      <c r="H680" s="3">
        <v>2.3961009999999998</v>
      </c>
      <c r="I680" s="30">
        <v>80.729399999999998</v>
      </c>
      <c r="J680" s="30">
        <v>2.37599E-2</v>
      </c>
      <c r="K680" s="30">
        <v>18213.969000000001</v>
      </c>
      <c r="L680" s="30">
        <v>16347.1</v>
      </c>
      <c r="M680" s="30">
        <v>-0.16703029999999999</v>
      </c>
      <c r="N680" s="30">
        <v>-0.19747990000000001</v>
      </c>
      <c r="O680" s="30">
        <v>-0.17949000000000001</v>
      </c>
      <c r="P680" s="30">
        <v>-0.16703029999999999</v>
      </c>
      <c r="Q680" s="30">
        <v>-0.1545706</v>
      </c>
      <c r="R680" s="30">
        <v>-0.1365808</v>
      </c>
      <c r="Z680" s="3"/>
    </row>
    <row r="681" spans="1:26" x14ac:dyDescent="0.25">
      <c r="A681" s="30" t="s">
        <v>52</v>
      </c>
      <c r="B681" s="30" t="s">
        <v>23</v>
      </c>
      <c r="C681" s="30" t="s">
        <v>9</v>
      </c>
      <c r="D681" s="30" t="s">
        <v>13</v>
      </c>
      <c r="E681" s="30">
        <v>3</v>
      </c>
      <c r="F681" s="12" t="str">
        <f t="shared" si="10"/>
        <v>2015-2024Sierra1-in-10May Peak3</v>
      </c>
      <c r="G681" s="30">
        <v>0.69210229999999995</v>
      </c>
      <c r="H681" s="3">
        <v>0.69210229999999995</v>
      </c>
      <c r="I681" s="30">
        <v>66.554900000000004</v>
      </c>
      <c r="J681" s="30"/>
      <c r="K681" s="30">
        <v>18213.969000000001</v>
      </c>
      <c r="L681" s="30">
        <v>16347.1</v>
      </c>
      <c r="M681" s="30">
        <v>0</v>
      </c>
      <c r="N681" s="30"/>
      <c r="O681" s="30"/>
      <c r="P681" s="30"/>
      <c r="Q681" s="30"/>
      <c r="R681" s="30"/>
      <c r="Z681" s="3"/>
    </row>
    <row r="682" spans="1:26" x14ac:dyDescent="0.25">
      <c r="A682" s="30" t="s">
        <v>52</v>
      </c>
      <c r="B682" s="30" t="s">
        <v>23</v>
      </c>
      <c r="C682" s="30" t="s">
        <v>17</v>
      </c>
      <c r="D682" s="30" t="s">
        <v>13</v>
      </c>
      <c r="E682" s="30">
        <v>9</v>
      </c>
      <c r="F682" s="12" t="str">
        <f t="shared" si="10"/>
        <v>2015-2024Sierra1-in-2May Peak9</v>
      </c>
      <c r="G682" s="30">
        <v>0.81204430000000005</v>
      </c>
      <c r="H682" s="3">
        <v>0.81204430000000005</v>
      </c>
      <c r="I682" s="30">
        <v>73.290400000000005</v>
      </c>
      <c r="J682" s="30"/>
      <c r="K682" s="30">
        <v>18213.969000000001</v>
      </c>
      <c r="L682" s="30">
        <v>16347.1</v>
      </c>
      <c r="M682" s="30">
        <v>0</v>
      </c>
      <c r="N682" s="30"/>
      <c r="O682" s="30"/>
      <c r="P682" s="30"/>
      <c r="Q682" s="30"/>
      <c r="R682" s="30"/>
      <c r="Z682" s="3"/>
    </row>
    <row r="683" spans="1:26" x14ac:dyDescent="0.25">
      <c r="A683" s="30" t="s">
        <v>52</v>
      </c>
      <c r="B683" s="30" t="s">
        <v>23</v>
      </c>
      <c r="C683" s="30" t="s">
        <v>17</v>
      </c>
      <c r="D683" s="30" t="s">
        <v>13</v>
      </c>
      <c r="E683" s="30">
        <v>21</v>
      </c>
      <c r="F683" s="12" t="str">
        <f t="shared" si="10"/>
        <v>2015-2024Sierra1-in-2May Peak21</v>
      </c>
      <c r="G683" s="30">
        <v>1.884207</v>
      </c>
      <c r="H683" s="3">
        <v>2.0512380000000001</v>
      </c>
      <c r="I683" s="30">
        <v>79.700900000000004</v>
      </c>
      <c r="J683" s="30">
        <v>2.37599E-2</v>
      </c>
      <c r="K683" s="30">
        <v>18213.969000000001</v>
      </c>
      <c r="L683" s="30">
        <v>16347.1</v>
      </c>
      <c r="M683" s="30">
        <v>-0.1670305</v>
      </c>
      <c r="N683" s="30">
        <v>-0.19747999999999999</v>
      </c>
      <c r="O683" s="30">
        <v>-0.17949019999999999</v>
      </c>
      <c r="P683" s="30">
        <v>-0.1670305</v>
      </c>
      <c r="Q683" s="30">
        <v>-0.15457070000000001</v>
      </c>
      <c r="R683" s="30">
        <v>-0.13658090000000001</v>
      </c>
      <c r="Z683" s="3"/>
    </row>
    <row r="684" spans="1:26" x14ac:dyDescent="0.25">
      <c r="A684" s="30" t="s">
        <v>52</v>
      </c>
      <c r="B684" s="30" t="s">
        <v>23</v>
      </c>
      <c r="C684" s="30" t="s">
        <v>17</v>
      </c>
      <c r="D684" s="30" t="s">
        <v>13</v>
      </c>
      <c r="E684" s="30">
        <v>1</v>
      </c>
      <c r="F684" s="12" t="str">
        <f t="shared" si="10"/>
        <v>2015-2024Sierra1-in-2May Peak1</v>
      </c>
      <c r="G684" s="30">
        <v>0.72664960000000001</v>
      </c>
      <c r="H684" s="3">
        <v>0.72664960000000001</v>
      </c>
      <c r="I684" s="30">
        <v>67.626199999999997</v>
      </c>
      <c r="J684" s="30"/>
      <c r="K684" s="30">
        <v>18213.969000000001</v>
      </c>
      <c r="L684" s="30">
        <v>16347.1</v>
      </c>
      <c r="M684" s="30">
        <v>0</v>
      </c>
      <c r="N684" s="30"/>
      <c r="O684" s="30"/>
      <c r="P684" s="30"/>
      <c r="Q684" s="30"/>
      <c r="R684" s="30"/>
      <c r="Z684" s="3"/>
    </row>
    <row r="685" spans="1:26" x14ac:dyDescent="0.25">
      <c r="A685" s="30" t="s">
        <v>52</v>
      </c>
      <c r="B685" s="30" t="s">
        <v>23</v>
      </c>
      <c r="C685" s="30" t="s">
        <v>9</v>
      </c>
      <c r="D685" s="30" t="s">
        <v>13</v>
      </c>
      <c r="E685" s="30">
        <v>19</v>
      </c>
      <c r="F685" s="12" t="str">
        <f t="shared" si="10"/>
        <v>2015-2024Sierra1-in-10May Peak19</v>
      </c>
      <c r="G685" s="30">
        <v>2.699487</v>
      </c>
      <c r="H685" s="3">
        <v>2.9778880000000001</v>
      </c>
      <c r="I685" s="30">
        <v>94.031099999999995</v>
      </c>
      <c r="J685" s="30">
        <v>3.9602199999999997E-2</v>
      </c>
      <c r="K685" s="30">
        <v>18213.969000000001</v>
      </c>
      <c r="L685" s="30">
        <v>16347.1</v>
      </c>
      <c r="M685" s="30">
        <v>-0.27840039999999999</v>
      </c>
      <c r="N685" s="30">
        <v>-0.32915270000000002</v>
      </c>
      <c r="O685" s="30">
        <v>-0.29916779999999998</v>
      </c>
      <c r="P685" s="30">
        <v>-0.27840039999999999</v>
      </c>
      <c r="Q685" s="30">
        <v>-0.257633</v>
      </c>
      <c r="R685" s="30">
        <v>-0.2276482</v>
      </c>
      <c r="Z685" s="3"/>
    </row>
    <row r="686" spans="1:26" x14ac:dyDescent="0.25">
      <c r="A686" s="30" t="s">
        <v>52</v>
      </c>
      <c r="B686" s="30" t="s">
        <v>23</v>
      </c>
      <c r="C686" s="30" t="s">
        <v>17</v>
      </c>
      <c r="D686" s="30" t="s">
        <v>13</v>
      </c>
      <c r="E686" s="30">
        <v>23</v>
      </c>
      <c r="F686" s="12" t="str">
        <f t="shared" si="10"/>
        <v>2015-2024Sierra1-in-2May Peak23</v>
      </c>
      <c r="G686" s="30">
        <v>1.2298770000000001</v>
      </c>
      <c r="H686" s="3">
        <v>1.2843230000000001</v>
      </c>
      <c r="I686" s="30">
        <v>72.692599999999999</v>
      </c>
      <c r="J686" s="30">
        <v>7.7448999999999999E-3</v>
      </c>
      <c r="K686" s="30">
        <v>18213.969000000001</v>
      </c>
      <c r="L686" s="30">
        <v>16347.1</v>
      </c>
      <c r="M686" s="30">
        <v>-5.4446000000000001E-2</v>
      </c>
      <c r="N686" s="30">
        <v>-6.4371499999999998E-2</v>
      </c>
      <c r="O686" s="30">
        <v>-5.8507400000000001E-2</v>
      </c>
      <c r="P686" s="30">
        <v>-5.4446000000000001E-2</v>
      </c>
      <c r="Q686" s="30">
        <v>-5.0384600000000002E-2</v>
      </c>
      <c r="R686" s="30">
        <v>-4.4520499999999998E-2</v>
      </c>
      <c r="Z686" s="3"/>
    </row>
    <row r="687" spans="1:26" x14ac:dyDescent="0.25">
      <c r="A687" s="30" t="s">
        <v>52</v>
      </c>
      <c r="B687" s="30" t="s">
        <v>23</v>
      </c>
      <c r="C687" s="30" t="s">
        <v>17</v>
      </c>
      <c r="D687" s="30" t="s">
        <v>13</v>
      </c>
      <c r="E687" s="30">
        <v>5</v>
      </c>
      <c r="F687" s="12" t="str">
        <f t="shared" si="10"/>
        <v>2015-2024Sierra1-in-2May Peak5</v>
      </c>
      <c r="G687" s="30">
        <v>0.55171919999999997</v>
      </c>
      <c r="H687" s="3">
        <v>0.55171919999999997</v>
      </c>
      <c r="I687" s="30">
        <v>63.226199999999999</v>
      </c>
      <c r="J687" s="30"/>
      <c r="K687" s="30">
        <v>18213.969000000001</v>
      </c>
      <c r="L687" s="30">
        <v>16347.1</v>
      </c>
      <c r="M687" s="30">
        <v>0</v>
      </c>
      <c r="N687" s="30"/>
      <c r="O687" s="30"/>
      <c r="P687" s="30"/>
      <c r="Q687" s="30"/>
      <c r="R687" s="30"/>
      <c r="Z687" s="3"/>
    </row>
    <row r="688" spans="1:26" x14ac:dyDescent="0.25">
      <c r="A688" s="30" t="s">
        <v>52</v>
      </c>
      <c r="B688" s="30" t="s">
        <v>23</v>
      </c>
      <c r="C688" s="30" t="s">
        <v>9</v>
      </c>
      <c r="D688" s="30" t="s">
        <v>13</v>
      </c>
      <c r="E688" s="30">
        <v>17</v>
      </c>
      <c r="F688" s="12" t="str">
        <f t="shared" si="10"/>
        <v>2015-2024Sierra1-in-10May Peak17</v>
      </c>
      <c r="G688" s="30">
        <v>2.5413109999999999</v>
      </c>
      <c r="H688" s="3">
        <v>1.9690730000000001</v>
      </c>
      <c r="I688" s="30">
        <v>94.897999999999996</v>
      </c>
      <c r="J688" s="30">
        <v>0.1549953</v>
      </c>
      <c r="K688" s="30">
        <v>18213.969000000001</v>
      </c>
      <c r="L688" s="30">
        <v>16347.1</v>
      </c>
      <c r="M688" s="30">
        <v>0.57223710000000005</v>
      </c>
      <c r="N688" s="30">
        <v>0.37360260000000001</v>
      </c>
      <c r="O688" s="30">
        <v>0.49095749999999999</v>
      </c>
      <c r="P688" s="30">
        <v>0.57223710000000005</v>
      </c>
      <c r="Q688" s="30">
        <v>0.65351680000000001</v>
      </c>
      <c r="R688" s="30">
        <v>0.77087159999999999</v>
      </c>
      <c r="Z688" s="3"/>
    </row>
    <row r="689" spans="1:26" x14ac:dyDescent="0.25">
      <c r="A689" s="30" t="s">
        <v>52</v>
      </c>
      <c r="B689" s="30" t="s">
        <v>23</v>
      </c>
      <c r="C689" s="30" t="s">
        <v>17</v>
      </c>
      <c r="D689" s="30" t="s">
        <v>13</v>
      </c>
      <c r="E689" s="30">
        <v>19</v>
      </c>
      <c r="F689" s="12" t="str">
        <f t="shared" si="10"/>
        <v>2015-2024Sierra1-in-2May Peak19</v>
      </c>
      <c r="G689" s="30">
        <v>2.281844</v>
      </c>
      <c r="H689" s="3">
        <v>2.5602450000000001</v>
      </c>
      <c r="I689" s="30">
        <v>89.156300000000002</v>
      </c>
      <c r="J689" s="30">
        <v>3.9602199999999997E-2</v>
      </c>
      <c r="K689" s="30">
        <v>18213.969000000001</v>
      </c>
      <c r="L689" s="30">
        <v>16347.1</v>
      </c>
      <c r="M689" s="30">
        <v>-0.27840039999999999</v>
      </c>
      <c r="N689" s="30">
        <v>-0.32915270000000002</v>
      </c>
      <c r="O689" s="30">
        <v>-0.29916779999999998</v>
      </c>
      <c r="P689" s="30">
        <v>-0.27840039999999999</v>
      </c>
      <c r="Q689" s="30">
        <v>-0.257633</v>
      </c>
      <c r="R689" s="30">
        <v>-0.2276482</v>
      </c>
      <c r="Z689" s="3"/>
    </row>
    <row r="690" spans="1:26" x14ac:dyDescent="0.25">
      <c r="A690" s="30" t="s">
        <v>52</v>
      </c>
      <c r="B690" s="30" t="s">
        <v>23</v>
      </c>
      <c r="C690" s="30" t="s">
        <v>9</v>
      </c>
      <c r="D690" s="30" t="s">
        <v>13</v>
      </c>
      <c r="E690" s="30">
        <v>20</v>
      </c>
      <c r="F690" s="12" t="str">
        <f t="shared" si="10"/>
        <v>2015-2024Sierra1-in-10May Peak20</v>
      </c>
      <c r="G690" s="30">
        <v>2.530405</v>
      </c>
      <c r="H690" s="3">
        <v>2.8026469999999999</v>
      </c>
      <c r="I690" s="30">
        <v>87.653099999999995</v>
      </c>
      <c r="J690" s="30">
        <v>3.8726099999999999E-2</v>
      </c>
      <c r="K690" s="30">
        <v>18213.969000000001</v>
      </c>
      <c r="L690" s="30">
        <v>16347.1</v>
      </c>
      <c r="M690" s="30">
        <v>-0.27224179999999998</v>
      </c>
      <c r="N690" s="30">
        <v>-0.32187139999999997</v>
      </c>
      <c r="O690" s="30">
        <v>-0.29254980000000003</v>
      </c>
      <c r="P690" s="30">
        <v>-0.27224179999999998</v>
      </c>
      <c r="Q690" s="30">
        <v>-0.25193379999999999</v>
      </c>
      <c r="R690" s="30">
        <v>-0.22261230000000001</v>
      </c>
      <c r="Z690" s="3"/>
    </row>
    <row r="691" spans="1:26" x14ac:dyDescent="0.25">
      <c r="A691" s="30" t="s">
        <v>52</v>
      </c>
      <c r="B691" s="30" t="s">
        <v>23</v>
      </c>
      <c r="C691" s="30" t="s">
        <v>17</v>
      </c>
      <c r="D691" s="30" t="s">
        <v>13</v>
      </c>
      <c r="E691" s="30">
        <v>15</v>
      </c>
      <c r="F691" s="12" t="str">
        <f t="shared" si="10"/>
        <v>2015-2024Sierra1-in-2May Peak15</v>
      </c>
      <c r="G691" s="30">
        <v>1.672167</v>
      </c>
      <c r="H691" s="3">
        <v>1.33003</v>
      </c>
      <c r="I691" s="30">
        <v>89.125100000000003</v>
      </c>
      <c r="J691" s="30">
        <v>0.1098524</v>
      </c>
      <c r="K691" s="30">
        <v>18213.969000000001</v>
      </c>
      <c r="L691" s="30">
        <v>16347.1</v>
      </c>
      <c r="M691" s="30">
        <v>0.34213710000000003</v>
      </c>
      <c r="N691" s="30">
        <v>0.20135549999999999</v>
      </c>
      <c r="O691" s="30">
        <v>0.28453040000000002</v>
      </c>
      <c r="P691" s="30">
        <v>0.34213710000000003</v>
      </c>
      <c r="Q691" s="30">
        <v>0.39974379999999998</v>
      </c>
      <c r="R691" s="30">
        <v>0.48291859999999998</v>
      </c>
      <c r="Z691" s="3"/>
    </row>
    <row r="692" spans="1:26" x14ac:dyDescent="0.25">
      <c r="A692" s="30" t="s">
        <v>52</v>
      </c>
      <c r="B692" s="30" t="s">
        <v>23</v>
      </c>
      <c r="C692" s="30" t="s">
        <v>17</v>
      </c>
      <c r="D692" s="30" t="s">
        <v>13</v>
      </c>
      <c r="E692" s="30">
        <v>7</v>
      </c>
      <c r="F692" s="12" t="str">
        <f t="shared" si="10"/>
        <v>2015-2024Sierra1-in-2May Peak7</v>
      </c>
      <c r="G692" s="30">
        <v>0.7100168</v>
      </c>
      <c r="H692" s="3">
        <v>0.7100168</v>
      </c>
      <c r="I692" s="30">
        <v>62.878100000000003</v>
      </c>
      <c r="J692" s="30"/>
      <c r="K692" s="30">
        <v>18213.969000000001</v>
      </c>
      <c r="L692" s="30">
        <v>16347.1</v>
      </c>
      <c r="M692" s="30">
        <v>0</v>
      </c>
      <c r="N692" s="30"/>
      <c r="O692" s="30"/>
      <c r="P692" s="30"/>
      <c r="Q692" s="30"/>
      <c r="R692" s="30"/>
      <c r="Z692" s="3"/>
    </row>
    <row r="693" spans="1:26" x14ac:dyDescent="0.25">
      <c r="A693" s="30" t="s">
        <v>52</v>
      </c>
      <c r="B693" s="30" t="s">
        <v>23</v>
      </c>
      <c r="C693" s="30" t="s">
        <v>17</v>
      </c>
      <c r="D693" s="30" t="s">
        <v>13</v>
      </c>
      <c r="E693" s="30">
        <v>12</v>
      </c>
      <c r="F693" s="12" t="str">
        <f t="shared" si="10"/>
        <v>2015-2024Sierra1-in-2May Peak12</v>
      </c>
      <c r="G693" s="30">
        <v>1.0712489999999999</v>
      </c>
      <c r="H693" s="3">
        <v>1.0712489999999999</v>
      </c>
      <c r="I693" s="30">
        <v>83.486999999999995</v>
      </c>
      <c r="J693" s="30"/>
      <c r="K693" s="30">
        <v>18213.969000000001</v>
      </c>
      <c r="L693" s="30">
        <v>16347.1</v>
      </c>
      <c r="M693" s="30">
        <v>0</v>
      </c>
      <c r="N693" s="30"/>
      <c r="O693" s="30"/>
      <c r="P693" s="30"/>
      <c r="Q693" s="30"/>
      <c r="R693" s="30"/>
      <c r="Z693" s="3"/>
    </row>
    <row r="694" spans="1:26" x14ac:dyDescent="0.25">
      <c r="A694" s="30" t="s">
        <v>52</v>
      </c>
      <c r="B694" s="30" t="s">
        <v>23</v>
      </c>
      <c r="C694" s="30" t="s">
        <v>17</v>
      </c>
      <c r="D694" s="30" t="s">
        <v>13</v>
      </c>
      <c r="E694" s="30">
        <v>6</v>
      </c>
      <c r="F694" s="12" t="str">
        <f t="shared" si="10"/>
        <v>2015-2024Sierra1-in-2May Peak6</v>
      </c>
      <c r="G694" s="30">
        <v>0.60034580000000004</v>
      </c>
      <c r="H694" s="3">
        <v>0.60034580000000004</v>
      </c>
      <c r="I694" s="30">
        <v>61.937399999999997</v>
      </c>
      <c r="J694" s="30"/>
      <c r="K694" s="30">
        <v>18213.969000000001</v>
      </c>
      <c r="L694" s="30">
        <v>16347.1</v>
      </c>
      <c r="M694" s="30">
        <v>0</v>
      </c>
      <c r="N694" s="30"/>
      <c r="O694" s="30"/>
      <c r="P694" s="30"/>
      <c r="Q694" s="30"/>
      <c r="R694" s="30"/>
      <c r="Z694" s="3"/>
    </row>
    <row r="695" spans="1:26" x14ac:dyDescent="0.25">
      <c r="A695" s="30" t="s">
        <v>52</v>
      </c>
      <c r="B695" s="30" t="s">
        <v>23</v>
      </c>
      <c r="C695" s="30" t="s">
        <v>17</v>
      </c>
      <c r="D695" s="30" t="s">
        <v>13</v>
      </c>
      <c r="E695" s="30">
        <v>2</v>
      </c>
      <c r="F695" s="12" t="str">
        <f t="shared" si="10"/>
        <v>2015-2024Sierra1-in-2May Peak2</v>
      </c>
      <c r="G695" s="30">
        <v>0.63601540000000001</v>
      </c>
      <c r="H695" s="3">
        <v>0.63601540000000001</v>
      </c>
      <c r="I695" s="30">
        <v>66.9435</v>
      </c>
      <c r="J695" s="30"/>
      <c r="K695" s="30">
        <v>18213.969000000001</v>
      </c>
      <c r="L695" s="30">
        <v>16347.1</v>
      </c>
      <c r="M695" s="30">
        <v>0</v>
      </c>
      <c r="N695" s="30"/>
      <c r="O695" s="30"/>
      <c r="P695" s="30"/>
      <c r="Q695" s="30"/>
      <c r="R695" s="30"/>
      <c r="Z695" s="3"/>
    </row>
    <row r="696" spans="1:26" x14ac:dyDescent="0.25">
      <c r="A696" s="30" t="s">
        <v>52</v>
      </c>
      <c r="B696" s="30" t="s">
        <v>23</v>
      </c>
      <c r="C696" s="30" t="s">
        <v>17</v>
      </c>
      <c r="D696" s="30" t="s">
        <v>13</v>
      </c>
      <c r="E696" s="30">
        <v>20</v>
      </c>
      <c r="F696" s="12" t="str">
        <f t="shared" si="10"/>
        <v>2015-2024Sierra1-in-2May Peak20</v>
      </c>
      <c r="G696" s="30">
        <v>2.1389209999999999</v>
      </c>
      <c r="H696" s="3">
        <v>2.4111630000000002</v>
      </c>
      <c r="I696" s="30">
        <v>84.727000000000004</v>
      </c>
      <c r="J696" s="30">
        <v>3.8726099999999999E-2</v>
      </c>
      <c r="K696" s="30">
        <v>18213.969000000001</v>
      </c>
      <c r="L696" s="30">
        <v>16347.1</v>
      </c>
      <c r="M696" s="30">
        <v>-0.27224179999999998</v>
      </c>
      <c r="N696" s="30">
        <v>-0.32187139999999997</v>
      </c>
      <c r="O696" s="30">
        <v>-0.29254980000000003</v>
      </c>
      <c r="P696" s="30">
        <v>-0.27224179999999998</v>
      </c>
      <c r="Q696" s="30">
        <v>-0.25193379999999999</v>
      </c>
      <c r="R696" s="30">
        <v>-0.22261230000000001</v>
      </c>
      <c r="Z696" s="3"/>
    </row>
    <row r="697" spans="1:26" x14ac:dyDescent="0.25">
      <c r="A697" s="30" t="s">
        <v>52</v>
      </c>
      <c r="B697" s="30" t="s">
        <v>23</v>
      </c>
      <c r="C697" s="30" t="s">
        <v>17</v>
      </c>
      <c r="D697" s="30" t="s">
        <v>13</v>
      </c>
      <c r="E697" s="30">
        <v>18</v>
      </c>
      <c r="F697" s="12" t="str">
        <f t="shared" si="10"/>
        <v>2015-2024Sierra1-in-2May Peak18</v>
      </c>
      <c r="G697" s="30">
        <v>2.2949470000000001</v>
      </c>
      <c r="H697" s="3">
        <v>1.8514809999999999</v>
      </c>
      <c r="I697" s="30">
        <v>91.210999999999999</v>
      </c>
      <c r="J697" s="30">
        <v>0.14238680000000001</v>
      </c>
      <c r="K697" s="30">
        <v>18213.969000000001</v>
      </c>
      <c r="L697" s="30">
        <v>16347.1</v>
      </c>
      <c r="M697" s="30">
        <v>0.44346580000000002</v>
      </c>
      <c r="N697" s="30">
        <v>0.26098979999999999</v>
      </c>
      <c r="O697" s="30">
        <v>0.36879810000000002</v>
      </c>
      <c r="P697" s="30">
        <v>0.44346580000000002</v>
      </c>
      <c r="Q697" s="30">
        <v>0.51813350000000002</v>
      </c>
      <c r="R697" s="30">
        <v>0.62594179999999999</v>
      </c>
      <c r="Z697" s="3"/>
    </row>
    <row r="698" spans="1:26" x14ac:dyDescent="0.25">
      <c r="A698" s="30" t="s">
        <v>52</v>
      </c>
      <c r="B698" s="30" t="s">
        <v>23</v>
      </c>
      <c r="C698" s="30" t="s">
        <v>9</v>
      </c>
      <c r="D698" s="30" t="s">
        <v>13</v>
      </c>
      <c r="E698" s="30">
        <v>2</v>
      </c>
      <c r="F698" s="12" t="str">
        <f t="shared" si="10"/>
        <v>2015-2024Sierra1-in-10May Peak2</v>
      </c>
      <c r="G698" s="30">
        <v>0.75242439999999999</v>
      </c>
      <c r="H698" s="3">
        <v>0.75242439999999999</v>
      </c>
      <c r="I698" s="30">
        <v>67.410200000000003</v>
      </c>
      <c r="J698" s="30"/>
      <c r="K698" s="30">
        <v>18213.969000000001</v>
      </c>
      <c r="L698" s="30">
        <v>16347.1</v>
      </c>
      <c r="M698" s="30">
        <v>0</v>
      </c>
      <c r="N698" s="30"/>
      <c r="O698" s="30"/>
      <c r="P698" s="30"/>
      <c r="Q698" s="30"/>
      <c r="R698" s="30"/>
      <c r="Z698" s="3"/>
    </row>
    <row r="699" spans="1:26" x14ac:dyDescent="0.25">
      <c r="A699" s="30" t="s">
        <v>52</v>
      </c>
      <c r="B699" s="30" t="s">
        <v>23</v>
      </c>
      <c r="C699" s="30" t="s">
        <v>17</v>
      </c>
      <c r="D699" s="30" t="s">
        <v>13</v>
      </c>
      <c r="E699" s="30">
        <v>3</v>
      </c>
      <c r="F699" s="12" t="str">
        <f t="shared" si="10"/>
        <v>2015-2024Sierra1-in-2May Peak3</v>
      </c>
      <c r="G699" s="30">
        <v>0.58502580000000004</v>
      </c>
      <c r="H699" s="3">
        <v>0.58502580000000004</v>
      </c>
      <c r="I699" s="30">
        <v>65.108999999999995</v>
      </c>
      <c r="J699" s="30"/>
      <c r="K699" s="30">
        <v>18213.969000000001</v>
      </c>
      <c r="L699" s="30">
        <v>16347.1</v>
      </c>
      <c r="M699" s="30">
        <v>0</v>
      </c>
      <c r="N699" s="30"/>
      <c r="O699" s="30"/>
      <c r="P699" s="30"/>
      <c r="Q699" s="30"/>
      <c r="R699" s="30"/>
      <c r="Z699" s="3"/>
    </row>
    <row r="700" spans="1:26" x14ac:dyDescent="0.25">
      <c r="A700" s="30" t="s">
        <v>52</v>
      </c>
      <c r="B700" s="30" t="s">
        <v>23</v>
      </c>
      <c r="C700" s="30" t="s">
        <v>9</v>
      </c>
      <c r="D700" s="30" t="s">
        <v>13</v>
      </c>
      <c r="E700" s="30">
        <v>10</v>
      </c>
      <c r="F700" s="12" t="str">
        <f t="shared" si="10"/>
        <v>2015-2024Sierra1-in-10May Peak10</v>
      </c>
      <c r="G700" s="30">
        <v>1.020532</v>
      </c>
      <c r="H700" s="3">
        <v>1.020532</v>
      </c>
      <c r="I700" s="30">
        <v>78.906599999999997</v>
      </c>
      <c r="J700" s="30"/>
      <c r="K700" s="30">
        <v>18213.969000000001</v>
      </c>
      <c r="L700" s="30">
        <v>16347.1</v>
      </c>
      <c r="M700" s="30">
        <v>0</v>
      </c>
      <c r="N700" s="30"/>
      <c r="O700" s="30"/>
      <c r="P700" s="30"/>
      <c r="Q700" s="30"/>
      <c r="R700" s="30"/>
      <c r="Z700" s="3"/>
    </row>
    <row r="701" spans="1:26" x14ac:dyDescent="0.25">
      <c r="A701" s="30" t="s">
        <v>52</v>
      </c>
      <c r="B701" s="30" t="s">
        <v>23</v>
      </c>
      <c r="C701" s="30" t="s">
        <v>9</v>
      </c>
      <c r="D701" s="30" t="s">
        <v>13</v>
      </c>
      <c r="E701" s="30">
        <v>6</v>
      </c>
      <c r="F701" s="12" t="str">
        <f t="shared" si="10"/>
        <v>2015-2024Sierra1-in-10May Peak6</v>
      </c>
      <c r="G701" s="30">
        <v>0.71022629999999998</v>
      </c>
      <c r="H701" s="3">
        <v>0.71022629999999998</v>
      </c>
      <c r="I701" s="30">
        <v>65.265600000000006</v>
      </c>
      <c r="J701" s="30"/>
      <c r="K701" s="30">
        <v>18213.969000000001</v>
      </c>
      <c r="L701" s="30">
        <v>16347.1</v>
      </c>
      <c r="M701" s="30">
        <v>0</v>
      </c>
      <c r="N701" s="30"/>
      <c r="O701" s="30"/>
      <c r="P701" s="30"/>
      <c r="Q701" s="30"/>
      <c r="R701" s="30"/>
      <c r="Z701" s="3"/>
    </row>
    <row r="702" spans="1:26" x14ac:dyDescent="0.25">
      <c r="A702" s="30" t="s">
        <v>52</v>
      </c>
      <c r="B702" s="30" t="s">
        <v>23</v>
      </c>
      <c r="C702" s="30" t="s">
        <v>9</v>
      </c>
      <c r="D702" s="30" t="s">
        <v>13</v>
      </c>
      <c r="E702" s="30">
        <v>24</v>
      </c>
      <c r="F702" s="12" t="str">
        <f t="shared" si="10"/>
        <v>2015-2024Sierra1-in-10May Peak24</v>
      </c>
      <c r="G702" s="30">
        <v>1.1061559999999999</v>
      </c>
      <c r="H702" s="3">
        <v>1.1335310000000001</v>
      </c>
      <c r="I702" s="30">
        <v>72.153899999999993</v>
      </c>
      <c r="J702" s="30">
        <v>3.8941000000000002E-3</v>
      </c>
      <c r="K702" s="30">
        <v>18213.969000000001</v>
      </c>
      <c r="L702" s="30">
        <v>16347.1</v>
      </c>
      <c r="M702" s="30">
        <v>-2.7375199999999999E-2</v>
      </c>
      <c r="N702" s="30">
        <v>-3.2365699999999997E-2</v>
      </c>
      <c r="O702" s="30">
        <v>-2.94173E-2</v>
      </c>
      <c r="P702" s="30">
        <v>-2.7375199999999999E-2</v>
      </c>
      <c r="Q702" s="30">
        <v>-2.53332E-2</v>
      </c>
      <c r="R702" s="30">
        <v>-2.23847E-2</v>
      </c>
      <c r="Z702" s="3"/>
    </row>
    <row r="703" spans="1:26" x14ac:dyDescent="0.25">
      <c r="A703" s="30" t="s">
        <v>52</v>
      </c>
      <c r="B703" s="30" t="s">
        <v>23</v>
      </c>
      <c r="C703" s="30" t="s">
        <v>9</v>
      </c>
      <c r="D703" s="30" t="s">
        <v>13</v>
      </c>
      <c r="E703" s="30">
        <v>1</v>
      </c>
      <c r="F703" s="12" t="str">
        <f t="shared" si="10"/>
        <v>2015-2024Sierra1-in-10May Peak1</v>
      </c>
      <c r="G703" s="30">
        <v>0.8596473</v>
      </c>
      <c r="H703" s="3">
        <v>0.8596473</v>
      </c>
      <c r="I703" s="30">
        <v>68.5792</v>
      </c>
      <c r="J703" s="30"/>
      <c r="K703" s="30">
        <v>18213.969000000001</v>
      </c>
      <c r="L703" s="30">
        <v>16347.1</v>
      </c>
      <c r="M703" s="30">
        <v>0</v>
      </c>
      <c r="N703" s="30"/>
      <c r="O703" s="30"/>
      <c r="P703" s="30"/>
      <c r="Q703" s="30"/>
      <c r="R703" s="30"/>
      <c r="Z703" s="3"/>
    </row>
    <row r="704" spans="1:26" x14ac:dyDescent="0.25">
      <c r="A704" s="30" t="s">
        <v>52</v>
      </c>
      <c r="B704" s="30" t="s">
        <v>23</v>
      </c>
      <c r="C704" s="30" t="s">
        <v>17</v>
      </c>
      <c r="D704" s="30" t="s">
        <v>13</v>
      </c>
      <c r="E704" s="30">
        <v>13</v>
      </c>
      <c r="F704" s="12" t="str">
        <f t="shared" si="10"/>
        <v>2015-2024Sierra1-in-2May Peak13</v>
      </c>
      <c r="G704" s="30">
        <v>1.248923</v>
      </c>
      <c r="H704" s="3">
        <v>1.248923</v>
      </c>
      <c r="I704" s="30">
        <v>85.762600000000006</v>
      </c>
      <c r="J704" s="30"/>
      <c r="K704" s="30">
        <v>18213.969000000001</v>
      </c>
      <c r="L704" s="30">
        <v>16347.1</v>
      </c>
      <c r="M704" s="30">
        <v>0</v>
      </c>
      <c r="N704" s="30"/>
      <c r="O704" s="30"/>
      <c r="P704" s="30"/>
      <c r="Q704" s="30"/>
      <c r="R704" s="30"/>
      <c r="Z704" s="3"/>
    </row>
    <row r="705" spans="1:26" x14ac:dyDescent="0.25">
      <c r="A705" s="30" t="s">
        <v>52</v>
      </c>
      <c r="B705" s="30" t="s">
        <v>23</v>
      </c>
      <c r="C705" s="30" t="s">
        <v>17</v>
      </c>
      <c r="D705" s="30" t="s">
        <v>13</v>
      </c>
      <c r="E705" s="30">
        <v>14</v>
      </c>
      <c r="F705" s="12" t="str">
        <f t="shared" si="10"/>
        <v>2015-2024Sierra1-in-2May Peak14</v>
      </c>
      <c r="G705" s="30">
        <v>1.454785</v>
      </c>
      <c r="H705" s="3">
        <v>1.2036290000000001</v>
      </c>
      <c r="I705" s="30">
        <v>87.554900000000004</v>
      </c>
      <c r="J705" s="30">
        <v>8.0640500000000004E-2</v>
      </c>
      <c r="K705" s="30">
        <v>18213.969000000001</v>
      </c>
      <c r="L705" s="30">
        <v>16347.1</v>
      </c>
      <c r="M705" s="30">
        <v>0.2511562</v>
      </c>
      <c r="N705" s="30">
        <v>0.1478112</v>
      </c>
      <c r="O705" s="30">
        <v>0.20886830000000001</v>
      </c>
      <c r="P705" s="30">
        <v>0.2511562</v>
      </c>
      <c r="Q705" s="30">
        <v>0.29344419999999999</v>
      </c>
      <c r="R705" s="30">
        <v>0.35450120000000002</v>
      </c>
      <c r="Z705" s="3"/>
    </row>
    <row r="706" spans="1:26" x14ac:dyDescent="0.25">
      <c r="A706" s="30" t="s">
        <v>52</v>
      </c>
      <c r="B706" s="30" t="s">
        <v>23</v>
      </c>
      <c r="C706" s="30" t="s">
        <v>17</v>
      </c>
      <c r="D706" s="30" t="s">
        <v>13</v>
      </c>
      <c r="E706" s="30">
        <v>11</v>
      </c>
      <c r="F706" s="12" t="str">
        <f t="shared" si="10"/>
        <v>2015-2024Sierra1-in-2May Peak11</v>
      </c>
      <c r="G706" s="30">
        <v>0.94746050000000004</v>
      </c>
      <c r="H706" s="3">
        <v>0.94746050000000004</v>
      </c>
      <c r="I706" s="30">
        <v>81.877899999999997</v>
      </c>
      <c r="J706" s="30"/>
      <c r="K706" s="30">
        <v>18213.969000000001</v>
      </c>
      <c r="L706" s="30">
        <v>16347.1</v>
      </c>
      <c r="M706" s="30">
        <v>0</v>
      </c>
      <c r="N706" s="30"/>
      <c r="O706" s="30"/>
      <c r="P706" s="30"/>
      <c r="Q706" s="30"/>
      <c r="R706" s="30"/>
      <c r="Z706" s="3"/>
    </row>
    <row r="707" spans="1:26" x14ac:dyDescent="0.25">
      <c r="A707" s="30" t="s">
        <v>52</v>
      </c>
      <c r="B707" s="30" t="s">
        <v>23</v>
      </c>
      <c r="C707" s="30" t="s">
        <v>9</v>
      </c>
      <c r="D707" s="30" t="s">
        <v>13</v>
      </c>
      <c r="E707" s="30">
        <v>13</v>
      </c>
      <c r="F707" s="12" t="str">
        <f t="shared" ref="F707:F770" si="11">CONCATENATE(A707,B707,C707,D707,E707)</f>
        <v>2015-2024Sierra1-in-10May Peak13</v>
      </c>
      <c r="G707" s="30">
        <v>1.4775119999999999</v>
      </c>
      <c r="H707" s="3">
        <v>1.4775119999999999</v>
      </c>
      <c r="I707" s="30">
        <v>91.921999999999997</v>
      </c>
      <c r="J707" s="30"/>
      <c r="K707" s="30">
        <v>18213.969000000001</v>
      </c>
      <c r="L707" s="30">
        <v>16347.1</v>
      </c>
      <c r="M707" s="30">
        <v>0</v>
      </c>
      <c r="N707" s="30"/>
      <c r="O707" s="30"/>
      <c r="P707" s="30"/>
      <c r="Q707" s="30"/>
      <c r="R707" s="30"/>
      <c r="Z707" s="3"/>
    </row>
    <row r="708" spans="1:26" x14ac:dyDescent="0.25">
      <c r="A708" s="30" t="s">
        <v>52</v>
      </c>
      <c r="B708" s="30" t="s">
        <v>23</v>
      </c>
      <c r="C708" s="30" t="s">
        <v>17</v>
      </c>
      <c r="D708" s="30" t="s">
        <v>13</v>
      </c>
      <c r="E708" s="30">
        <v>8</v>
      </c>
      <c r="F708" s="12" t="str">
        <f t="shared" si="11"/>
        <v>2015-2024Sierra1-in-2May Peak8</v>
      </c>
      <c r="G708" s="30">
        <v>0.78234910000000002</v>
      </c>
      <c r="H708" s="3">
        <v>0.78234910000000002</v>
      </c>
      <c r="I708" s="30">
        <v>67.343400000000003</v>
      </c>
      <c r="J708" s="30"/>
      <c r="K708" s="30">
        <v>18213.969000000001</v>
      </c>
      <c r="L708" s="30">
        <v>16347.1</v>
      </c>
      <c r="M708" s="30">
        <v>0</v>
      </c>
      <c r="N708" s="30"/>
      <c r="O708" s="30"/>
      <c r="P708" s="30"/>
      <c r="Q708" s="30"/>
      <c r="R708" s="30"/>
      <c r="Z708" s="3"/>
    </row>
    <row r="709" spans="1:26" x14ac:dyDescent="0.25">
      <c r="A709" s="30" t="s">
        <v>52</v>
      </c>
      <c r="B709" s="30" t="s">
        <v>23</v>
      </c>
      <c r="C709" s="30" t="s">
        <v>17</v>
      </c>
      <c r="D709" s="30" t="s">
        <v>13</v>
      </c>
      <c r="E709" s="30">
        <v>16</v>
      </c>
      <c r="F709" s="12" t="str">
        <f t="shared" si="11"/>
        <v>2015-2024Sierra1-in-2May Peak16</v>
      </c>
      <c r="G709" s="30">
        <v>1.9228160000000001</v>
      </c>
      <c r="H709" s="3">
        <v>1.495692</v>
      </c>
      <c r="I709" s="30">
        <v>90.385300000000001</v>
      </c>
      <c r="J709" s="30">
        <v>0.13713980000000001</v>
      </c>
      <c r="K709" s="30">
        <v>18213.969000000001</v>
      </c>
      <c r="L709" s="30">
        <v>16347.1</v>
      </c>
      <c r="M709" s="30">
        <v>0.427124</v>
      </c>
      <c r="N709" s="30">
        <v>0.25137229999999999</v>
      </c>
      <c r="O709" s="30">
        <v>0.35520780000000002</v>
      </c>
      <c r="P709" s="30">
        <v>0.427124</v>
      </c>
      <c r="Q709" s="30">
        <v>0.49904019999999999</v>
      </c>
      <c r="R709" s="30">
        <v>0.60287579999999996</v>
      </c>
      <c r="Z709" s="3"/>
    </row>
    <row r="710" spans="1:26" x14ac:dyDescent="0.25">
      <c r="A710" s="30" t="s">
        <v>52</v>
      </c>
      <c r="B710" s="30" t="s">
        <v>23</v>
      </c>
      <c r="C710" s="30" t="s">
        <v>9</v>
      </c>
      <c r="D710" s="30" t="s">
        <v>13</v>
      </c>
      <c r="E710" s="30">
        <v>4</v>
      </c>
      <c r="F710" s="12" t="str">
        <f t="shared" si="11"/>
        <v>2015-2024Sierra1-in-10May Peak4</v>
      </c>
      <c r="G710" s="30">
        <v>0.65744999999999998</v>
      </c>
      <c r="H710" s="3">
        <v>0.65744999999999998</v>
      </c>
      <c r="I710" s="30">
        <v>66.519599999999997</v>
      </c>
      <c r="J710" s="30"/>
      <c r="K710" s="30">
        <v>18213.969000000001</v>
      </c>
      <c r="L710" s="30">
        <v>16347.1</v>
      </c>
      <c r="M710" s="30">
        <v>0</v>
      </c>
      <c r="N710" s="30"/>
      <c r="O710" s="30"/>
      <c r="P710" s="30"/>
      <c r="Q710" s="30"/>
      <c r="R710" s="30"/>
      <c r="Z710" s="3"/>
    </row>
    <row r="711" spans="1:26" x14ac:dyDescent="0.25">
      <c r="A711" s="30" t="s">
        <v>52</v>
      </c>
      <c r="B711" s="30" t="s">
        <v>23</v>
      </c>
      <c r="C711" s="30" t="s">
        <v>17</v>
      </c>
      <c r="D711" s="30" t="s">
        <v>13</v>
      </c>
      <c r="E711" s="30">
        <v>10</v>
      </c>
      <c r="F711" s="12" t="str">
        <f t="shared" si="11"/>
        <v>2015-2024Sierra1-in-2May Peak10</v>
      </c>
      <c r="G711" s="30">
        <v>0.86264359999999995</v>
      </c>
      <c r="H711" s="3">
        <v>0.86264359999999995</v>
      </c>
      <c r="I711" s="30">
        <v>79.408199999999994</v>
      </c>
      <c r="J711" s="30"/>
      <c r="K711" s="30">
        <v>18213.969000000001</v>
      </c>
      <c r="L711" s="30">
        <v>16347.1</v>
      </c>
      <c r="M711" s="30">
        <v>0</v>
      </c>
      <c r="N711" s="30"/>
      <c r="O711" s="30"/>
      <c r="P711" s="30"/>
      <c r="Q711" s="30"/>
      <c r="R711" s="30"/>
      <c r="Z711" s="3"/>
    </row>
    <row r="712" spans="1:26" x14ac:dyDescent="0.25">
      <c r="A712" s="30" t="s">
        <v>52</v>
      </c>
      <c r="B712" s="30" t="s">
        <v>23</v>
      </c>
      <c r="C712" s="30" t="s">
        <v>9</v>
      </c>
      <c r="D712" s="30" t="s">
        <v>13</v>
      </c>
      <c r="E712" s="30">
        <v>8</v>
      </c>
      <c r="F712" s="12" t="str">
        <f t="shared" si="11"/>
        <v>2015-2024Sierra1-in-10May Peak8</v>
      </c>
      <c r="G712" s="30">
        <v>0.92554150000000002</v>
      </c>
      <c r="H712" s="3">
        <v>0.92554150000000002</v>
      </c>
      <c r="I712" s="30">
        <v>69.4846</v>
      </c>
      <c r="J712" s="30"/>
      <c r="K712" s="30">
        <v>18213.969000000001</v>
      </c>
      <c r="L712" s="30">
        <v>16347.1</v>
      </c>
      <c r="M712" s="30">
        <v>0</v>
      </c>
      <c r="N712" s="30"/>
      <c r="O712" s="30"/>
      <c r="P712" s="30"/>
      <c r="Q712" s="30"/>
      <c r="R712" s="30"/>
      <c r="Z712" s="3"/>
    </row>
    <row r="713" spans="1:26" x14ac:dyDescent="0.25">
      <c r="A713" s="30" t="s">
        <v>52</v>
      </c>
      <c r="B713" s="30" t="s">
        <v>23</v>
      </c>
      <c r="C713" s="30" t="s">
        <v>9</v>
      </c>
      <c r="D713" s="30" t="s">
        <v>13</v>
      </c>
      <c r="E713" s="30">
        <v>15</v>
      </c>
      <c r="F713" s="12" t="str">
        <f t="shared" si="11"/>
        <v>2015-2024Sierra1-in-10May Peak15</v>
      </c>
      <c r="G713" s="30">
        <v>1.978221</v>
      </c>
      <c r="H713" s="3">
        <v>1.550665</v>
      </c>
      <c r="I713" s="30">
        <v>93.716499999999996</v>
      </c>
      <c r="J713" s="30">
        <v>0.1158073</v>
      </c>
      <c r="K713" s="30">
        <v>18213.969000000001</v>
      </c>
      <c r="L713" s="30">
        <v>16347.1</v>
      </c>
      <c r="M713" s="30">
        <v>0.4275563</v>
      </c>
      <c r="N713" s="30">
        <v>0.27914329999999998</v>
      </c>
      <c r="O713" s="30">
        <v>0.36682690000000001</v>
      </c>
      <c r="P713" s="30">
        <v>0.4275563</v>
      </c>
      <c r="Q713" s="30">
        <v>0.48828569999999999</v>
      </c>
      <c r="R713" s="30">
        <v>0.57596930000000002</v>
      </c>
      <c r="Z713" s="3"/>
    </row>
    <row r="714" spans="1:26" x14ac:dyDescent="0.25">
      <c r="A714" s="30" t="s">
        <v>52</v>
      </c>
      <c r="B714" s="30" t="s">
        <v>23</v>
      </c>
      <c r="C714" s="30" t="s">
        <v>9</v>
      </c>
      <c r="D714" s="30" t="s">
        <v>13</v>
      </c>
      <c r="E714" s="30">
        <v>12</v>
      </c>
      <c r="F714" s="12" t="str">
        <f t="shared" si="11"/>
        <v>2015-2024Sierra1-in-10May Peak12</v>
      </c>
      <c r="G714" s="30">
        <v>1.2673179999999999</v>
      </c>
      <c r="H714" s="3">
        <v>1.2673179999999999</v>
      </c>
      <c r="I714" s="30">
        <v>88.755399999999995</v>
      </c>
      <c r="J714" s="30"/>
      <c r="K714" s="30">
        <v>18213.969000000001</v>
      </c>
      <c r="L714" s="30">
        <v>16347.1</v>
      </c>
      <c r="M714" s="30">
        <v>0</v>
      </c>
      <c r="N714" s="30"/>
      <c r="O714" s="30"/>
      <c r="P714" s="30"/>
      <c r="Q714" s="30"/>
      <c r="R714" s="30"/>
      <c r="Z714" s="3"/>
    </row>
    <row r="715" spans="1:26" x14ac:dyDescent="0.25">
      <c r="A715" s="30" t="s">
        <v>52</v>
      </c>
      <c r="B715" s="30" t="s">
        <v>23</v>
      </c>
      <c r="C715" s="30" t="s">
        <v>17</v>
      </c>
      <c r="D715" s="30" t="s">
        <v>13</v>
      </c>
      <c r="E715" s="30">
        <v>24</v>
      </c>
      <c r="F715" s="12" t="str">
        <f t="shared" si="11"/>
        <v>2015-2024Sierra1-in-2May Peak24</v>
      </c>
      <c r="G715" s="30">
        <v>0.93501999999999996</v>
      </c>
      <c r="H715" s="3">
        <v>0.96239529999999995</v>
      </c>
      <c r="I715" s="30">
        <v>70.247299999999996</v>
      </c>
      <c r="J715" s="30">
        <v>3.8941000000000002E-3</v>
      </c>
      <c r="K715" s="30">
        <v>18213.969000000001</v>
      </c>
      <c r="L715" s="30">
        <v>16347.1</v>
      </c>
      <c r="M715" s="30">
        <v>-2.7375199999999999E-2</v>
      </c>
      <c r="N715" s="30">
        <v>-3.2365699999999997E-2</v>
      </c>
      <c r="O715" s="30">
        <v>-2.94173E-2</v>
      </c>
      <c r="P715" s="30">
        <v>-2.7375199999999999E-2</v>
      </c>
      <c r="Q715" s="30">
        <v>-2.53332E-2</v>
      </c>
      <c r="R715" s="30">
        <v>-2.23847E-2</v>
      </c>
      <c r="Z715" s="3"/>
    </row>
    <row r="716" spans="1:26" x14ac:dyDescent="0.25">
      <c r="A716" s="30" t="s">
        <v>52</v>
      </c>
      <c r="B716" s="30" t="s">
        <v>23</v>
      </c>
      <c r="C716" s="30" t="s">
        <v>9</v>
      </c>
      <c r="D716" s="30" t="s">
        <v>13</v>
      </c>
      <c r="E716" s="30">
        <v>7</v>
      </c>
      <c r="F716" s="12" t="str">
        <f t="shared" si="11"/>
        <v>2015-2024Sierra1-in-10May Peak7</v>
      </c>
      <c r="G716" s="30">
        <v>0.83997040000000001</v>
      </c>
      <c r="H716" s="3">
        <v>0.83997040000000001</v>
      </c>
      <c r="I716" s="30">
        <v>65.861400000000003</v>
      </c>
      <c r="J716" s="30"/>
      <c r="K716" s="30">
        <v>18213.969000000001</v>
      </c>
      <c r="L716" s="30">
        <v>16347.1</v>
      </c>
      <c r="M716" s="30">
        <v>0</v>
      </c>
      <c r="N716" s="30"/>
      <c r="O716" s="30"/>
      <c r="P716" s="30"/>
      <c r="Q716" s="30"/>
      <c r="R716" s="30"/>
      <c r="Z716" s="3"/>
    </row>
    <row r="717" spans="1:26" x14ac:dyDescent="0.25">
      <c r="A717" s="30" t="s">
        <v>52</v>
      </c>
      <c r="B717" s="30" t="s">
        <v>23</v>
      </c>
      <c r="C717" s="30" t="s">
        <v>17</v>
      </c>
      <c r="D717" s="30" t="s">
        <v>13</v>
      </c>
      <c r="E717" s="30">
        <v>17</v>
      </c>
      <c r="F717" s="12" t="str">
        <f t="shared" si="11"/>
        <v>2015-2024Sierra1-in-2May Peak17</v>
      </c>
      <c r="G717" s="30">
        <v>2.148139</v>
      </c>
      <c r="H717" s="3">
        <v>1.6650769999999999</v>
      </c>
      <c r="I717" s="30">
        <v>91.285899999999998</v>
      </c>
      <c r="J717" s="30">
        <v>0.1551004</v>
      </c>
      <c r="K717" s="30">
        <v>18213.969000000001</v>
      </c>
      <c r="L717" s="30">
        <v>16347.1</v>
      </c>
      <c r="M717" s="30">
        <v>0.48306270000000001</v>
      </c>
      <c r="N717" s="30">
        <v>0.28429359999999998</v>
      </c>
      <c r="O717" s="30">
        <v>0.40172799999999997</v>
      </c>
      <c r="P717" s="30">
        <v>0.48306270000000001</v>
      </c>
      <c r="Q717" s="30">
        <v>0.5643975</v>
      </c>
      <c r="R717" s="30">
        <v>0.68183199999999999</v>
      </c>
      <c r="Z717" s="3"/>
    </row>
    <row r="718" spans="1:26" x14ac:dyDescent="0.25">
      <c r="A718" s="30" t="s">
        <v>52</v>
      </c>
      <c r="B718" s="30" t="s">
        <v>23</v>
      </c>
      <c r="C718" s="30" t="s">
        <v>9</v>
      </c>
      <c r="D718" s="30" t="s">
        <v>13</v>
      </c>
      <c r="E718" s="30">
        <v>23</v>
      </c>
      <c r="F718" s="12" t="str">
        <f t="shared" si="11"/>
        <v>2015-2024Sierra1-in-10May Peak23</v>
      </c>
      <c r="G718" s="30">
        <v>1.4549799999999999</v>
      </c>
      <c r="H718" s="3">
        <v>1.5094259999999999</v>
      </c>
      <c r="I718" s="30">
        <v>73.748599999999996</v>
      </c>
      <c r="J718" s="30">
        <v>7.7448999999999999E-3</v>
      </c>
      <c r="K718" s="30">
        <v>18213.969000000001</v>
      </c>
      <c r="L718" s="30">
        <v>16347.1</v>
      </c>
      <c r="M718" s="30">
        <v>-5.4446000000000001E-2</v>
      </c>
      <c r="N718" s="30">
        <v>-6.4371499999999998E-2</v>
      </c>
      <c r="O718" s="30">
        <v>-5.8507400000000001E-2</v>
      </c>
      <c r="P718" s="30">
        <v>-5.4446000000000001E-2</v>
      </c>
      <c r="Q718" s="30">
        <v>-5.0384600000000002E-2</v>
      </c>
      <c r="R718" s="30">
        <v>-4.4520499999999998E-2</v>
      </c>
      <c r="Z718" s="3"/>
    </row>
    <row r="719" spans="1:26" x14ac:dyDescent="0.25">
      <c r="A719" s="30" t="s">
        <v>52</v>
      </c>
      <c r="B719" s="30" t="s">
        <v>23</v>
      </c>
      <c r="C719" s="30" t="s">
        <v>9</v>
      </c>
      <c r="D719" s="30" t="s">
        <v>13</v>
      </c>
      <c r="E719" s="30">
        <v>9</v>
      </c>
      <c r="F719" s="12" t="str">
        <f t="shared" si="11"/>
        <v>2015-2024Sierra1-in-10May Peak9</v>
      </c>
      <c r="G719" s="30">
        <v>0.96067170000000002</v>
      </c>
      <c r="H719" s="3">
        <v>0.96067170000000002</v>
      </c>
      <c r="I719" s="30">
        <v>74.923299999999998</v>
      </c>
      <c r="J719" s="30"/>
      <c r="K719" s="30">
        <v>18213.969000000001</v>
      </c>
      <c r="L719" s="30">
        <v>16347.1</v>
      </c>
      <c r="M719" s="30">
        <v>0</v>
      </c>
      <c r="N719" s="30"/>
      <c r="O719" s="30"/>
      <c r="P719" s="30"/>
      <c r="Q719" s="30"/>
      <c r="R719" s="30"/>
      <c r="Z719" s="3"/>
    </row>
    <row r="720" spans="1:26" x14ac:dyDescent="0.25">
      <c r="A720" s="30" t="s">
        <v>52</v>
      </c>
      <c r="B720" s="30" t="s">
        <v>23</v>
      </c>
      <c r="C720" s="30" t="s">
        <v>9</v>
      </c>
      <c r="D720" s="30" t="s">
        <v>13</v>
      </c>
      <c r="E720" s="30">
        <v>14</v>
      </c>
      <c r="F720" s="12" t="str">
        <f t="shared" si="11"/>
        <v>2015-2024Sierra1-in-10May Peak14</v>
      </c>
      <c r="G720" s="30">
        <v>1.7210529999999999</v>
      </c>
      <c r="H720" s="3">
        <v>1.420658</v>
      </c>
      <c r="I720" s="30">
        <v>93.184299999999993</v>
      </c>
      <c r="J720" s="30">
        <v>8.1364699999999998E-2</v>
      </c>
      <c r="K720" s="30">
        <v>18213.969000000001</v>
      </c>
      <c r="L720" s="30">
        <v>16347.1</v>
      </c>
      <c r="M720" s="30">
        <v>0.30039549999999998</v>
      </c>
      <c r="N720" s="30">
        <v>0.19612250000000001</v>
      </c>
      <c r="O720" s="30">
        <v>0.25772780000000001</v>
      </c>
      <c r="P720" s="30">
        <v>0.30039549999999998</v>
      </c>
      <c r="Q720" s="30">
        <v>0.34306320000000001</v>
      </c>
      <c r="R720" s="30">
        <v>0.40466849999999999</v>
      </c>
      <c r="Z720" s="3"/>
    </row>
    <row r="721" spans="1:26" x14ac:dyDescent="0.25">
      <c r="A721" s="30" t="s">
        <v>52</v>
      </c>
      <c r="B721" s="30" t="s">
        <v>23</v>
      </c>
      <c r="C721" s="30" t="s">
        <v>9</v>
      </c>
      <c r="D721" s="30" t="s">
        <v>13</v>
      </c>
      <c r="E721" s="30">
        <v>16</v>
      </c>
      <c r="F721" s="12" t="str">
        <f t="shared" si="11"/>
        <v>2015-2024Sierra1-in-10May Peak16</v>
      </c>
      <c r="G721" s="30">
        <v>2.2747459999999999</v>
      </c>
      <c r="H721" s="3">
        <v>1.753301</v>
      </c>
      <c r="I721" s="30">
        <v>94.559799999999996</v>
      </c>
      <c r="J721" s="30">
        <v>0.141238</v>
      </c>
      <c r="K721" s="30">
        <v>18213.969000000001</v>
      </c>
      <c r="L721" s="30">
        <v>16347.1</v>
      </c>
      <c r="M721" s="30">
        <v>0.52144550000000001</v>
      </c>
      <c r="N721" s="30">
        <v>0.34044180000000002</v>
      </c>
      <c r="O721" s="30">
        <v>0.44738020000000001</v>
      </c>
      <c r="P721" s="30">
        <v>0.52144550000000001</v>
      </c>
      <c r="Q721" s="30">
        <v>0.59551080000000001</v>
      </c>
      <c r="R721" s="30">
        <v>0.70244930000000005</v>
      </c>
      <c r="Z721" s="3"/>
    </row>
    <row r="722" spans="1:26" x14ac:dyDescent="0.25">
      <c r="A722" s="30" t="s">
        <v>52</v>
      </c>
      <c r="B722" s="30" t="s">
        <v>24</v>
      </c>
      <c r="C722" s="30" t="s">
        <v>9</v>
      </c>
      <c r="D722" s="30" t="s">
        <v>13</v>
      </c>
      <c r="E722" s="30">
        <v>1</v>
      </c>
      <c r="F722" s="12" t="str">
        <f t="shared" si="11"/>
        <v>2015-2024Stockton1-in-10May Peak1</v>
      </c>
      <c r="G722" s="30">
        <v>1.063158</v>
      </c>
      <c r="H722" s="3">
        <v>1.063158</v>
      </c>
      <c r="I722" s="30">
        <v>78.823400000000007</v>
      </c>
      <c r="J722" s="30"/>
      <c r="K722" s="30">
        <v>13639.511</v>
      </c>
      <c r="L722" s="30">
        <v>13784.168</v>
      </c>
      <c r="M722" s="30">
        <v>0</v>
      </c>
      <c r="N722" s="30"/>
      <c r="O722" s="30"/>
      <c r="P722" s="30"/>
      <c r="Q722" s="30"/>
      <c r="R722" s="30"/>
      <c r="Z722" s="3"/>
    </row>
    <row r="723" spans="1:26" x14ac:dyDescent="0.25">
      <c r="A723" s="30" t="s">
        <v>52</v>
      </c>
      <c r="B723" s="30" t="s">
        <v>24</v>
      </c>
      <c r="C723" s="30" t="s">
        <v>9</v>
      </c>
      <c r="D723" s="30" t="s">
        <v>13</v>
      </c>
      <c r="E723" s="30">
        <v>11</v>
      </c>
      <c r="F723" s="12" t="str">
        <f t="shared" si="11"/>
        <v>2015-2024Stockton1-in-10May Peak11</v>
      </c>
      <c r="G723" s="30">
        <v>1.221344</v>
      </c>
      <c r="H723" s="3">
        <v>1.221344</v>
      </c>
      <c r="I723" s="30">
        <v>85.088300000000004</v>
      </c>
      <c r="J723" s="30"/>
      <c r="K723" s="30">
        <v>13639.511</v>
      </c>
      <c r="L723" s="30">
        <v>13784.168</v>
      </c>
      <c r="M723" s="30">
        <v>0</v>
      </c>
      <c r="N723" s="30"/>
      <c r="O723" s="30"/>
      <c r="P723" s="30"/>
      <c r="Q723" s="30"/>
      <c r="R723" s="30"/>
      <c r="Z723" s="3"/>
    </row>
    <row r="724" spans="1:26" x14ac:dyDescent="0.25">
      <c r="A724" s="30" t="s">
        <v>52</v>
      </c>
      <c r="B724" s="30" t="s">
        <v>24</v>
      </c>
      <c r="C724" s="30" t="s">
        <v>17</v>
      </c>
      <c r="D724" s="30" t="s">
        <v>13</v>
      </c>
      <c r="E724" s="30">
        <v>11</v>
      </c>
      <c r="F724" s="12" t="str">
        <f t="shared" si="11"/>
        <v>2015-2024Stockton1-in-2May Peak11</v>
      </c>
      <c r="G724" s="30">
        <v>0.86169430000000002</v>
      </c>
      <c r="H724" s="3">
        <v>0.86169430000000002</v>
      </c>
      <c r="I724" s="30">
        <v>78.545900000000003</v>
      </c>
      <c r="J724" s="30"/>
      <c r="K724" s="30">
        <v>13639.511</v>
      </c>
      <c r="L724" s="30">
        <v>13784.168</v>
      </c>
      <c r="M724" s="30">
        <v>0</v>
      </c>
      <c r="N724" s="30"/>
      <c r="O724" s="30"/>
      <c r="P724" s="30"/>
      <c r="Q724" s="30"/>
      <c r="R724" s="30"/>
      <c r="Z724" s="3"/>
    </row>
    <row r="725" spans="1:26" x14ac:dyDescent="0.25">
      <c r="A725" s="30" t="s">
        <v>52</v>
      </c>
      <c r="B725" s="30" t="s">
        <v>24</v>
      </c>
      <c r="C725" s="30" t="s">
        <v>9</v>
      </c>
      <c r="D725" s="30" t="s">
        <v>13</v>
      </c>
      <c r="E725" s="30">
        <v>22</v>
      </c>
      <c r="F725" s="12" t="str">
        <f t="shared" si="11"/>
        <v>2015-2024Stockton1-in-10May Peak22</v>
      </c>
      <c r="G725" s="30">
        <v>2.2030419999999999</v>
      </c>
      <c r="H725" s="3">
        <v>2.2916069999999999</v>
      </c>
      <c r="I725" s="30">
        <v>85.365799999999993</v>
      </c>
      <c r="J725" s="30">
        <v>1.48396E-2</v>
      </c>
      <c r="K725" s="30">
        <v>13639.511</v>
      </c>
      <c r="L725" s="30">
        <v>13784.168</v>
      </c>
      <c r="M725" s="30">
        <v>-8.8564900000000002E-2</v>
      </c>
      <c r="N725" s="30">
        <v>-0.1075826</v>
      </c>
      <c r="O725" s="30">
        <v>-9.6346799999999996E-2</v>
      </c>
      <c r="P725" s="30">
        <v>-8.8564900000000002E-2</v>
      </c>
      <c r="Q725" s="30">
        <v>-8.0782999999999994E-2</v>
      </c>
      <c r="R725" s="30">
        <v>-6.9547100000000001E-2</v>
      </c>
      <c r="Z725" s="3"/>
    </row>
    <row r="726" spans="1:26" x14ac:dyDescent="0.25">
      <c r="A726" s="30" t="s">
        <v>52</v>
      </c>
      <c r="B726" s="30" t="s">
        <v>24</v>
      </c>
      <c r="C726" s="30" t="s">
        <v>9</v>
      </c>
      <c r="D726" s="30" t="s">
        <v>13</v>
      </c>
      <c r="E726" s="30">
        <v>19</v>
      </c>
      <c r="F726" s="12" t="str">
        <f t="shared" si="11"/>
        <v>2015-2024Stockton1-in-10May Peak19</v>
      </c>
      <c r="G726" s="30">
        <v>3.0518100000000001</v>
      </c>
      <c r="H726" s="3">
        <v>3.2633540000000001</v>
      </c>
      <c r="I726" s="30">
        <v>97.519499999999994</v>
      </c>
      <c r="J726" s="30">
        <v>3.5445699999999997E-2</v>
      </c>
      <c r="K726" s="30">
        <v>13639.511</v>
      </c>
      <c r="L726" s="30">
        <v>13784.168</v>
      </c>
      <c r="M726" s="30">
        <v>-0.2115445</v>
      </c>
      <c r="N726" s="30">
        <v>-0.25696999999999998</v>
      </c>
      <c r="O726" s="30">
        <v>-0.23013230000000001</v>
      </c>
      <c r="P726" s="30">
        <v>-0.2115445</v>
      </c>
      <c r="Q726" s="30">
        <v>-0.19295680000000001</v>
      </c>
      <c r="R726" s="30">
        <v>-0.16611899999999999</v>
      </c>
      <c r="Z726" s="3"/>
    </row>
    <row r="727" spans="1:26" x14ac:dyDescent="0.25">
      <c r="A727" s="30" t="s">
        <v>52</v>
      </c>
      <c r="B727" s="30" t="s">
        <v>24</v>
      </c>
      <c r="C727" s="30" t="s">
        <v>17</v>
      </c>
      <c r="D727" s="30" t="s">
        <v>13</v>
      </c>
      <c r="E727" s="30">
        <v>9</v>
      </c>
      <c r="F727" s="12" t="str">
        <f t="shared" si="11"/>
        <v>2015-2024Stockton1-in-2May Peak9</v>
      </c>
      <c r="G727" s="30">
        <v>0.69751289999999999</v>
      </c>
      <c r="H727" s="3">
        <v>0.69751289999999999</v>
      </c>
      <c r="I727" s="30">
        <v>70.176599999999993</v>
      </c>
      <c r="J727" s="30"/>
      <c r="K727" s="30">
        <v>13639.511</v>
      </c>
      <c r="L727" s="30">
        <v>13784.168</v>
      </c>
      <c r="M727" s="30">
        <v>0</v>
      </c>
      <c r="N727" s="30"/>
      <c r="O727" s="30"/>
      <c r="P727" s="30"/>
      <c r="Q727" s="30"/>
      <c r="R727" s="30"/>
      <c r="Z727" s="3"/>
    </row>
    <row r="728" spans="1:26" x14ac:dyDescent="0.25">
      <c r="A728" s="30" t="s">
        <v>52</v>
      </c>
      <c r="B728" s="30" t="s">
        <v>24</v>
      </c>
      <c r="C728" s="30" t="s">
        <v>9</v>
      </c>
      <c r="D728" s="30" t="s">
        <v>13</v>
      </c>
      <c r="E728" s="30">
        <v>15</v>
      </c>
      <c r="F728" s="12" t="str">
        <f t="shared" si="11"/>
        <v>2015-2024Stockton1-in-10May Peak15</v>
      </c>
      <c r="G728" s="30">
        <v>2.2675580000000002</v>
      </c>
      <c r="H728" s="3">
        <v>1.677951</v>
      </c>
      <c r="I728" s="30">
        <v>94.673199999999994</v>
      </c>
      <c r="J728" s="30">
        <v>0.12634519999999999</v>
      </c>
      <c r="K728" s="30">
        <v>13639.511</v>
      </c>
      <c r="L728" s="30">
        <v>13784.168</v>
      </c>
      <c r="M728" s="30">
        <v>0.58960699999999999</v>
      </c>
      <c r="N728" s="30">
        <v>0.42768899999999999</v>
      </c>
      <c r="O728" s="30">
        <v>0.52335149999999997</v>
      </c>
      <c r="P728" s="30">
        <v>0.58960699999999999</v>
      </c>
      <c r="Q728" s="30">
        <v>0.65586250000000001</v>
      </c>
      <c r="R728" s="30">
        <v>0.75152490000000005</v>
      </c>
      <c r="Z728" s="3"/>
    </row>
    <row r="729" spans="1:26" x14ac:dyDescent="0.25">
      <c r="A729" s="30" t="s">
        <v>52</v>
      </c>
      <c r="B729" s="30" t="s">
        <v>24</v>
      </c>
      <c r="C729" s="30" t="s">
        <v>17</v>
      </c>
      <c r="D729" s="30" t="s">
        <v>13</v>
      </c>
      <c r="E729" s="30">
        <v>17</v>
      </c>
      <c r="F729" s="12" t="str">
        <f t="shared" si="11"/>
        <v>2015-2024Stockton1-in-2May Peak17</v>
      </c>
      <c r="G729" s="30">
        <v>2.0668899999999999</v>
      </c>
      <c r="H729" s="3">
        <v>1.562684</v>
      </c>
      <c r="I729" s="30">
        <v>91.434600000000003</v>
      </c>
      <c r="J729" s="30">
        <v>0.15505730000000001</v>
      </c>
      <c r="K729" s="30">
        <v>13639.511</v>
      </c>
      <c r="L729" s="30">
        <v>13784.168</v>
      </c>
      <c r="M729" s="30">
        <v>0.50420569999999998</v>
      </c>
      <c r="N729" s="30">
        <v>0.30549179999999998</v>
      </c>
      <c r="O729" s="30">
        <v>0.42289359999999998</v>
      </c>
      <c r="P729" s="30">
        <v>0.50420569999999998</v>
      </c>
      <c r="Q729" s="30">
        <v>0.58551779999999998</v>
      </c>
      <c r="R729" s="30">
        <v>0.70291959999999998</v>
      </c>
      <c r="Z729" s="3"/>
    </row>
    <row r="730" spans="1:26" x14ac:dyDescent="0.25">
      <c r="A730" s="30" t="s">
        <v>52</v>
      </c>
      <c r="B730" s="30" t="s">
        <v>24</v>
      </c>
      <c r="C730" s="30" t="s">
        <v>9</v>
      </c>
      <c r="D730" s="30" t="s">
        <v>13</v>
      </c>
      <c r="E730" s="30">
        <v>14</v>
      </c>
      <c r="F730" s="12" t="str">
        <f t="shared" si="11"/>
        <v>2015-2024Stockton1-in-10May Peak14</v>
      </c>
      <c r="G730" s="30">
        <v>1.9553229999999999</v>
      </c>
      <c r="H730" s="3">
        <v>1.5686990000000001</v>
      </c>
      <c r="I730" s="30">
        <v>93.630700000000004</v>
      </c>
      <c r="J730" s="30">
        <v>8.28488E-2</v>
      </c>
      <c r="K730" s="30">
        <v>13639.511</v>
      </c>
      <c r="L730" s="30">
        <v>13784.168</v>
      </c>
      <c r="M730" s="30">
        <v>0.38662489999999999</v>
      </c>
      <c r="N730" s="30">
        <v>0.28044999999999998</v>
      </c>
      <c r="O730" s="30">
        <v>0.34317900000000001</v>
      </c>
      <c r="P730" s="30">
        <v>0.38662489999999999</v>
      </c>
      <c r="Q730" s="30">
        <v>0.43007089999999998</v>
      </c>
      <c r="R730" s="30">
        <v>0.49279990000000001</v>
      </c>
      <c r="Z730" s="3"/>
    </row>
    <row r="731" spans="1:26" x14ac:dyDescent="0.25">
      <c r="A731" s="30" t="s">
        <v>52</v>
      </c>
      <c r="B731" s="30" t="s">
        <v>24</v>
      </c>
      <c r="C731" s="30" t="s">
        <v>9</v>
      </c>
      <c r="D731" s="30" t="s">
        <v>13</v>
      </c>
      <c r="E731" s="30">
        <v>10</v>
      </c>
      <c r="F731" s="12" t="str">
        <f t="shared" si="11"/>
        <v>2015-2024Stockton1-in-10May Peak10</v>
      </c>
      <c r="G731" s="30">
        <v>1.0844149999999999</v>
      </c>
      <c r="H731" s="3">
        <v>1.0844149999999999</v>
      </c>
      <c r="I731" s="30">
        <v>81.957599999999999</v>
      </c>
      <c r="J731" s="30"/>
      <c r="K731" s="30">
        <v>13639.511</v>
      </c>
      <c r="L731" s="30">
        <v>13784.168</v>
      </c>
      <c r="M731" s="30">
        <v>0</v>
      </c>
      <c r="N731" s="30"/>
      <c r="O731" s="30"/>
      <c r="P731" s="30"/>
      <c r="Q731" s="30"/>
      <c r="R731" s="30"/>
      <c r="Z731" s="3"/>
    </row>
    <row r="732" spans="1:26" x14ac:dyDescent="0.25">
      <c r="A732" s="30" t="s">
        <v>52</v>
      </c>
      <c r="B732" s="30" t="s">
        <v>24</v>
      </c>
      <c r="C732" s="30" t="s">
        <v>17</v>
      </c>
      <c r="D732" s="30" t="s">
        <v>13</v>
      </c>
      <c r="E732" s="30">
        <v>18</v>
      </c>
      <c r="F732" s="12" t="str">
        <f t="shared" si="11"/>
        <v>2015-2024Stockton1-in-2May Peak18</v>
      </c>
      <c r="G732" s="30">
        <v>2.1896110000000002</v>
      </c>
      <c r="H732" s="3">
        <v>1.7242489999999999</v>
      </c>
      <c r="I732" s="30">
        <v>90.5</v>
      </c>
      <c r="J732" s="30">
        <v>0.14311189999999999</v>
      </c>
      <c r="K732" s="30">
        <v>13639.511</v>
      </c>
      <c r="L732" s="30">
        <v>13784.168</v>
      </c>
      <c r="M732" s="30">
        <v>0.46536230000000001</v>
      </c>
      <c r="N732" s="30">
        <v>0.28195710000000002</v>
      </c>
      <c r="O732" s="30">
        <v>0.39031440000000001</v>
      </c>
      <c r="P732" s="30">
        <v>0.46536230000000001</v>
      </c>
      <c r="Q732" s="30">
        <v>0.54041030000000001</v>
      </c>
      <c r="R732" s="30">
        <v>0.6487676</v>
      </c>
      <c r="Z732" s="3"/>
    </row>
    <row r="733" spans="1:26" x14ac:dyDescent="0.25">
      <c r="A733" s="30" t="s">
        <v>52</v>
      </c>
      <c r="B733" s="30" t="s">
        <v>24</v>
      </c>
      <c r="C733" s="30" t="s">
        <v>9</v>
      </c>
      <c r="D733" s="30" t="s">
        <v>13</v>
      </c>
      <c r="E733" s="30">
        <v>17</v>
      </c>
      <c r="F733" s="12" t="str">
        <f t="shared" si="11"/>
        <v>2015-2024Stockton1-in-10May Peak17</v>
      </c>
      <c r="G733" s="30">
        <v>2.9295589999999998</v>
      </c>
      <c r="H733" s="3">
        <v>2.204914</v>
      </c>
      <c r="I733" s="30">
        <v>98.346299999999999</v>
      </c>
      <c r="J733" s="30">
        <v>0.15528210000000001</v>
      </c>
      <c r="K733" s="30">
        <v>13639.511</v>
      </c>
      <c r="L733" s="30">
        <v>13784.168</v>
      </c>
      <c r="M733" s="30">
        <v>0.72464490000000004</v>
      </c>
      <c r="N733" s="30">
        <v>0.52564290000000002</v>
      </c>
      <c r="O733" s="30">
        <v>0.64321490000000003</v>
      </c>
      <c r="P733" s="30">
        <v>0.72464490000000004</v>
      </c>
      <c r="Q733" s="30">
        <v>0.80607490000000004</v>
      </c>
      <c r="R733" s="30">
        <v>0.92364690000000005</v>
      </c>
      <c r="Z733" s="3"/>
    </row>
    <row r="734" spans="1:26" x14ac:dyDescent="0.25">
      <c r="A734" s="30" t="s">
        <v>52</v>
      </c>
      <c r="B734" s="30" t="s">
        <v>24</v>
      </c>
      <c r="C734" s="30" t="s">
        <v>17</v>
      </c>
      <c r="D734" s="30" t="s">
        <v>13</v>
      </c>
      <c r="E734" s="30">
        <v>24</v>
      </c>
      <c r="F734" s="12" t="str">
        <f t="shared" si="11"/>
        <v>2015-2024Stockton1-in-2May Peak24</v>
      </c>
      <c r="G734" s="30">
        <v>0.95360199999999995</v>
      </c>
      <c r="H734" s="3">
        <v>0.99600180000000005</v>
      </c>
      <c r="I734" s="30">
        <v>71.957599999999999</v>
      </c>
      <c r="J734" s="30">
        <v>7.1044000000000003E-3</v>
      </c>
      <c r="K734" s="30">
        <v>13639.511</v>
      </c>
      <c r="L734" s="30">
        <v>13784.168</v>
      </c>
      <c r="M734" s="30">
        <v>-4.2399800000000001E-2</v>
      </c>
      <c r="N734" s="30">
        <v>-5.1504399999999999E-2</v>
      </c>
      <c r="O734" s="30">
        <v>-4.6125399999999997E-2</v>
      </c>
      <c r="P734" s="30">
        <v>-4.2399800000000001E-2</v>
      </c>
      <c r="Q734" s="30">
        <v>-3.8674300000000002E-2</v>
      </c>
      <c r="R734" s="30">
        <v>-3.3295199999999997E-2</v>
      </c>
      <c r="Z734" s="3"/>
    </row>
    <row r="735" spans="1:26" x14ac:dyDescent="0.25">
      <c r="A735" s="30" t="s">
        <v>52</v>
      </c>
      <c r="B735" s="30" t="s">
        <v>24</v>
      </c>
      <c r="C735" s="30" t="s">
        <v>17</v>
      </c>
      <c r="D735" s="30" t="s">
        <v>13</v>
      </c>
      <c r="E735" s="30">
        <v>2</v>
      </c>
      <c r="F735" s="12" t="str">
        <f t="shared" si="11"/>
        <v>2015-2024Stockton1-in-2May Peak2</v>
      </c>
      <c r="G735" s="30">
        <v>0.63695690000000005</v>
      </c>
      <c r="H735" s="3">
        <v>0.63695690000000005</v>
      </c>
      <c r="I735" s="30">
        <v>69.977099999999993</v>
      </c>
      <c r="J735" s="30"/>
      <c r="K735" s="30">
        <v>13639.511</v>
      </c>
      <c r="L735" s="30">
        <v>13784.168</v>
      </c>
      <c r="M735" s="30">
        <v>0</v>
      </c>
      <c r="N735" s="30"/>
      <c r="O735" s="30"/>
      <c r="P735" s="30"/>
      <c r="Q735" s="30"/>
      <c r="R735" s="30"/>
      <c r="Z735" s="3"/>
    </row>
    <row r="736" spans="1:26" x14ac:dyDescent="0.25">
      <c r="A736" s="30" t="s">
        <v>52</v>
      </c>
      <c r="B736" s="30" t="s">
        <v>24</v>
      </c>
      <c r="C736" s="30" t="s">
        <v>9</v>
      </c>
      <c r="D736" s="30" t="s">
        <v>13</v>
      </c>
      <c r="E736" s="30">
        <v>2</v>
      </c>
      <c r="F736" s="12" t="str">
        <f t="shared" si="11"/>
        <v>2015-2024Stockton1-in-10May Peak2</v>
      </c>
      <c r="G736" s="30">
        <v>0.90280720000000003</v>
      </c>
      <c r="H736" s="3">
        <v>0.90280720000000003</v>
      </c>
      <c r="I736" s="30">
        <v>78.323400000000007</v>
      </c>
      <c r="J736" s="30"/>
      <c r="K736" s="30">
        <v>13639.511</v>
      </c>
      <c r="L736" s="30">
        <v>13784.168</v>
      </c>
      <c r="M736" s="30">
        <v>0</v>
      </c>
      <c r="N736" s="30"/>
      <c r="O736" s="30"/>
      <c r="P736" s="30"/>
      <c r="Q736" s="30"/>
      <c r="R736" s="30"/>
      <c r="Z736" s="3"/>
    </row>
    <row r="737" spans="1:26" x14ac:dyDescent="0.25">
      <c r="A737" s="30" t="s">
        <v>52</v>
      </c>
      <c r="B737" s="30" t="s">
        <v>24</v>
      </c>
      <c r="C737" s="30" t="s">
        <v>17</v>
      </c>
      <c r="D737" s="30" t="s">
        <v>13</v>
      </c>
      <c r="E737" s="30">
        <v>14</v>
      </c>
      <c r="F737" s="12" t="str">
        <f t="shared" si="11"/>
        <v>2015-2024Stockton1-in-2May Peak14</v>
      </c>
      <c r="G737" s="30">
        <v>1.3795379999999999</v>
      </c>
      <c r="H737" s="3">
        <v>1.1167879999999999</v>
      </c>
      <c r="I737" s="30">
        <v>88.326800000000006</v>
      </c>
      <c r="J737" s="30">
        <v>8.0802799999999994E-2</v>
      </c>
      <c r="K737" s="30">
        <v>13639.511</v>
      </c>
      <c r="L737" s="30">
        <v>13784.168</v>
      </c>
      <c r="M737" s="30">
        <v>0.26274960000000003</v>
      </c>
      <c r="N737" s="30">
        <v>0.15919659999999999</v>
      </c>
      <c r="O737" s="30">
        <v>0.2203765</v>
      </c>
      <c r="P737" s="30">
        <v>0.26274960000000003</v>
      </c>
      <c r="Q737" s="30">
        <v>0.30512260000000002</v>
      </c>
      <c r="R737" s="30">
        <v>0.36630249999999998</v>
      </c>
      <c r="Z737" s="3"/>
    </row>
    <row r="738" spans="1:26" x14ac:dyDescent="0.25">
      <c r="A738" s="30" t="s">
        <v>52</v>
      </c>
      <c r="B738" s="30" t="s">
        <v>24</v>
      </c>
      <c r="C738" s="30" t="s">
        <v>17</v>
      </c>
      <c r="D738" s="30" t="s">
        <v>13</v>
      </c>
      <c r="E738" s="30">
        <v>12</v>
      </c>
      <c r="F738" s="12" t="str">
        <f t="shared" si="11"/>
        <v>2015-2024Stockton1-in-2May Peak12</v>
      </c>
      <c r="G738" s="30">
        <v>0.99427339999999997</v>
      </c>
      <c r="H738" s="3">
        <v>0.99427339999999997</v>
      </c>
      <c r="I738" s="30">
        <v>82.284400000000005</v>
      </c>
      <c r="J738" s="30"/>
      <c r="K738" s="30">
        <v>13639.511</v>
      </c>
      <c r="L738" s="30">
        <v>13784.168</v>
      </c>
      <c r="M738" s="30">
        <v>0</v>
      </c>
      <c r="N738" s="30"/>
      <c r="O738" s="30"/>
      <c r="P738" s="30"/>
      <c r="Q738" s="30"/>
      <c r="R738" s="30"/>
      <c r="Z738" s="3"/>
    </row>
    <row r="739" spans="1:26" x14ac:dyDescent="0.25">
      <c r="A739" s="30" t="s">
        <v>52</v>
      </c>
      <c r="B739" s="30" t="s">
        <v>24</v>
      </c>
      <c r="C739" s="30" t="s">
        <v>17</v>
      </c>
      <c r="D739" s="30" t="s">
        <v>13</v>
      </c>
      <c r="E739" s="30">
        <v>23</v>
      </c>
      <c r="F739" s="12" t="str">
        <f t="shared" si="11"/>
        <v>2015-2024Stockton1-in-2May Peak23</v>
      </c>
      <c r="G739" s="30">
        <v>1.2368330000000001</v>
      </c>
      <c r="H739" s="3">
        <v>1.288878</v>
      </c>
      <c r="I739" s="30">
        <v>74.892200000000003</v>
      </c>
      <c r="J739" s="30">
        <v>8.7203999999999997E-3</v>
      </c>
      <c r="K739" s="30">
        <v>13639.511</v>
      </c>
      <c r="L739" s="30">
        <v>13784.168</v>
      </c>
      <c r="M739" s="30">
        <v>-5.2044600000000003E-2</v>
      </c>
      <c r="N739" s="30">
        <v>-6.3220299999999993E-2</v>
      </c>
      <c r="O739" s="30">
        <v>-5.6617599999999997E-2</v>
      </c>
      <c r="P739" s="30">
        <v>-5.2044600000000003E-2</v>
      </c>
      <c r="Q739" s="30">
        <v>-4.7471600000000003E-2</v>
      </c>
      <c r="R739" s="30">
        <v>-4.0869000000000003E-2</v>
      </c>
      <c r="Z739" s="3"/>
    </row>
    <row r="740" spans="1:26" x14ac:dyDescent="0.25">
      <c r="A740" s="30" t="s">
        <v>52</v>
      </c>
      <c r="B740" s="30" t="s">
        <v>24</v>
      </c>
      <c r="C740" s="30" t="s">
        <v>17</v>
      </c>
      <c r="D740" s="30" t="s">
        <v>13</v>
      </c>
      <c r="E740" s="30">
        <v>19</v>
      </c>
      <c r="F740" s="12" t="str">
        <f t="shared" si="11"/>
        <v>2015-2024Stockton1-in-2May Peak19</v>
      </c>
      <c r="G740" s="30">
        <v>2.1531410000000002</v>
      </c>
      <c r="H740" s="3">
        <v>2.3646859999999998</v>
      </c>
      <c r="I740" s="30">
        <v>88.369299999999996</v>
      </c>
      <c r="J740" s="30">
        <v>3.5445699999999997E-2</v>
      </c>
      <c r="K740" s="30">
        <v>13639.511</v>
      </c>
      <c r="L740" s="30">
        <v>13784.168</v>
      </c>
      <c r="M740" s="30">
        <v>-0.2115445</v>
      </c>
      <c r="N740" s="30">
        <v>-0.25696999999999998</v>
      </c>
      <c r="O740" s="30">
        <v>-0.23013230000000001</v>
      </c>
      <c r="P740" s="30">
        <v>-0.2115445</v>
      </c>
      <c r="Q740" s="30">
        <v>-0.19295680000000001</v>
      </c>
      <c r="R740" s="30">
        <v>-0.16611899999999999</v>
      </c>
      <c r="Z740" s="3"/>
    </row>
    <row r="741" spans="1:26" x14ac:dyDescent="0.25">
      <c r="A741" s="30" t="s">
        <v>52</v>
      </c>
      <c r="B741" s="30" t="s">
        <v>24</v>
      </c>
      <c r="C741" s="30" t="s">
        <v>9</v>
      </c>
      <c r="D741" s="30" t="s">
        <v>13</v>
      </c>
      <c r="E741" s="30">
        <v>16</v>
      </c>
      <c r="F741" s="12" t="str">
        <f t="shared" si="11"/>
        <v>2015-2024Stockton1-in-10May Peak16</v>
      </c>
      <c r="G741" s="30">
        <v>2.6242640000000002</v>
      </c>
      <c r="H741" s="3">
        <v>1.9304490000000001</v>
      </c>
      <c r="I741" s="30">
        <v>96.107799999999997</v>
      </c>
      <c r="J741" s="30">
        <v>0.14867549999999999</v>
      </c>
      <c r="K741" s="30">
        <v>13639.511</v>
      </c>
      <c r="L741" s="30">
        <v>13784.168</v>
      </c>
      <c r="M741" s="30">
        <v>0.6938145</v>
      </c>
      <c r="N741" s="30">
        <v>0.50327909999999998</v>
      </c>
      <c r="O741" s="30">
        <v>0.61584899999999998</v>
      </c>
      <c r="P741" s="30">
        <v>0.6938145</v>
      </c>
      <c r="Q741" s="30">
        <v>0.77178009999999997</v>
      </c>
      <c r="R741" s="30">
        <v>0.88434990000000002</v>
      </c>
      <c r="Z741" s="3"/>
    </row>
    <row r="742" spans="1:26" x14ac:dyDescent="0.25">
      <c r="A742" s="30" t="s">
        <v>52</v>
      </c>
      <c r="B742" s="30" t="s">
        <v>24</v>
      </c>
      <c r="C742" s="30" t="s">
        <v>17</v>
      </c>
      <c r="D742" s="30" t="s">
        <v>13</v>
      </c>
      <c r="E742" s="30">
        <v>22</v>
      </c>
      <c r="F742" s="12" t="str">
        <f t="shared" si="11"/>
        <v>2015-2024Stockton1-in-2May Peak22</v>
      </c>
      <c r="G742" s="30">
        <v>1.554311</v>
      </c>
      <c r="H742" s="3">
        <v>1.642876</v>
      </c>
      <c r="I742" s="30">
        <v>78.673199999999994</v>
      </c>
      <c r="J742" s="30">
        <v>1.48396E-2</v>
      </c>
      <c r="K742" s="30">
        <v>13639.511</v>
      </c>
      <c r="L742" s="30">
        <v>13784.168</v>
      </c>
      <c r="M742" s="30">
        <v>-8.8564900000000002E-2</v>
      </c>
      <c r="N742" s="30">
        <v>-0.1075826</v>
      </c>
      <c r="O742" s="30">
        <v>-9.6346799999999996E-2</v>
      </c>
      <c r="P742" s="30">
        <v>-8.8564900000000002E-2</v>
      </c>
      <c r="Q742" s="30">
        <v>-8.0782999999999994E-2</v>
      </c>
      <c r="R742" s="30">
        <v>-6.9547100000000001E-2</v>
      </c>
      <c r="Z742" s="3"/>
    </row>
    <row r="743" spans="1:26" x14ac:dyDescent="0.25">
      <c r="A743" s="30" t="s">
        <v>52</v>
      </c>
      <c r="B743" s="30" t="s">
        <v>24</v>
      </c>
      <c r="C743" s="30" t="s">
        <v>9</v>
      </c>
      <c r="D743" s="30" t="s">
        <v>13</v>
      </c>
      <c r="E743" s="30">
        <v>7</v>
      </c>
      <c r="F743" s="12" t="str">
        <f t="shared" si="11"/>
        <v>2015-2024Stockton1-in-10May Peak7</v>
      </c>
      <c r="G743" s="30">
        <v>0.86843139999999996</v>
      </c>
      <c r="H743" s="3">
        <v>0.86843139999999996</v>
      </c>
      <c r="I743" s="30">
        <v>72.584800000000001</v>
      </c>
      <c r="J743" s="30"/>
      <c r="K743" s="30">
        <v>13639.511</v>
      </c>
      <c r="L743" s="30">
        <v>13784.168</v>
      </c>
      <c r="M743" s="30">
        <v>0</v>
      </c>
      <c r="N743" s="30"/>
      <c r="O743" s="30"/>
      <c r="P743" s="30"/>
      <c r="Q743" s="30"/>
      <c r="R743" s="30"/>
      <c r="Z743" s="3"/>
    </row>
    <row r="744" spans="1:26" x14ac:dyDescent="0.25">
      <c r="A744" s="30" t="s">
        <v>52</v>
      </c>
      <c r="B744" s="30" t="s">
        <v>24</v>
      </c>
      <c r="C744" s="30" t="s">
        <v>9</v>
      </c>
      <c r="D744" s="30" t="s">
        <v>13</v>
      </c>
      <c r="E744" s="30">
        <v>24</v>
      </c>
      <c r="F744" s="12" t="str">
        <f t="shared" si="11"/>
        <v>2015-2024Stockton1-in-10May Peak24</v>
      </c>
      <c r="G744" s="30">
        <v>1.351612</v>
      </c>
      <c r="H744" s="3">
        <v>1.394012</v>
      </c>
      <c r="I744" s="30">
        <v>79.627300000000005</v>
      </c>
      <c r="J744" s="30">
        <v>7.1044000000000003E-3</v>
      </c>
      <c r="K744" s="30">
        <v>13639.511</v>
      </c>
      <c r="L744" s="30">
        <v>13784.168</v>
      </c>
      <c r="M744" s="30">
        <v>-4.2399800000000001E-2</v>
      </c>
      <c r="N744" s="30">
        <v>-5.1504399999999999E-2</v>
      </c>
      <c r="O744" s="30">
        <v>-4.6125300000000001E-2</v>
      </c>
      <c r="P744" s="30">
        <v>-4.2399800000000001E-2</v>
      </c>
      <c r="Q744" s="30">
        <v>-3.8674199999999999E-2</v>
      </c>
      <c r="R744" s="30">
        <v>-3.3295199999999997E-2</v>
      </c>
      <c r="Z744" s="3"/>
    </row>
    <row r="745" spans="1:26" x14ac:dyDescent="0.25">
      <c r="A745" s="30" t="s">
        <v>52</v>
      </c>
      <c r="B745" s="30" t="s">
        <v>24</v>
      </c>
      <c r="C745" s="30" t="s">
        <v>17</v>
      </c>
      <c r="D745" s="30" t="s">
        <v>13</v>
      </c>
      <c r="E745" s="30">
        <v>10</v>
      </c>
      <c r="F745" s="12" t="str">
        <f t="shared" si="11"/>
        <v>2015-2024Stockton1-in-2May Peak10</v>
      </c>
      <c r="G745" s="30">
        <v>0.7650863</v>
      </c>
      <c r="H745" s="3">
        <v>0.7650863</v>
      </c>
      <c r="I745" s="30">
        <v>74.176599999999993</v>
      </c>
      <c r="J745" s="30"/>
      <c r="K745" s="30">
        <v>13639.511</v>
      </c>
      <c r="L745" s="30">
        <v>13784.168</v>
      </c>
      <c r="M745" s="30">
        <v>0</v>
      </c>
      <c r="N745" s="30"/>
      <c r="O745" s="30"/>
      <c r="P745" s="30"/>
      <c r="Q745" s="30"/>
      <c r="R745" s="30"/>
      <c r="Z745" s="3"/>
    </row>
    <row r="746" spans="1:26" x14ac:dyDescent="0.25">
      <c r="A746" s="30" t="s">
        <v>52</v>
      </c>
      <c r="B746" s="30" t="s">
        <v>24</v>
      </c>
      <c r="C746" s="30" t="s">
        <v>17</v>
      </c>
      <c r="D746" s="30" t="s">
        <v>13</v>
      </c>
      <c r="E746" s="30">
        <v>13</v>
      </c>
      <c r="F746" s="12" t="str">
        <f t="shared" si="11"/>
        <v>2015-2024Stockton1-in-2May Peak13</v>
      </c>
      <c r="G746" s="30">
        <v>1.1746209999999999</v>
      </c>
      <c r="H746" s="3">
        <v>1.1746209999999999</v>
      </c>
      <c r="I746" s="30">
        <v>85.588300000000004</v>
      </c>
      <c r="J746" s="30"/>
      <c r="K746" s="30">
        <v>13639.511</v>
      </c>
      <c r="L746" s="30">
        <v>13784.168</v>
      </c>
      <c r="M746" s="30">
        <v>0</v>
      </c>
      <c r="N746" s="30"/>
      <c r="O746" s="30"/>
      <c r="P746" s="30"/>
      <c r="Q746" s="30"/>
      <c r="R746" s="30"/>
      <c r="Z746" s="3"/>
    </row>
    <row r="747" spans="1:26" x14ac:dyDescent="0.25">
      <c r="A747" s="30" t="s">
        <v>52</v>
      </c>
      <c r="B747" s="30" t="s">
        <v>24</v>
      </c>
      <c r="C747" s="30" t="s">
        <v>9</v>
      </c>
      <c r="D747" s="30" t="s">
        <v>13</v>
      </c>
      <c r="E747" s="30">
        <v>20</v>
      </c>
      <c r="F747" s="12" t="str">
        <f t="shared" si="11"/>
        <v>2015-2024Stockton1-in-10May Peak20</v>
      </c>
      <c r="G747" s="30">
        <v>2.8402099999999999</v>
      </c>
      <c r="H747" s="3">
        <v>3.061016</v>
      </c>
      <c r="I747" s="30">
        <v>93.954099999999997</v>
      </c>
      <c r="J747" s="30">
        <v>3.69974E-2</v>
      </c>
      <c r="K747" s="30">
        <v>13639.511</v>
      </c>
      <c r="L747" s="30">
        <v>13784.168</v>
      </c>
      <c r="M747" s="30">
        <v>-0.22080520000000001</v>
      </c>
      <c r="N747" s="30">
        <v>-0.26821919999999999</v>
      </c>
      <c r="O747" s="30">
        <v>-0.24020659999999999</v>
      </c>
      <c r="P747" s="30">
        <v>-0.22080520000000001</v>
      </c>
      <c r="Q747" s="30">
        <v>-0.20140369999999999</v>
      </c>
      <c r="R747" s="30">
        <v>-0.17339109999999999</v>
      </c>
      <c r="Z747" s="3"/>
    </row>
    <row r="748" spans="1:26" x14ac:dyDescent="0.25">
      <c r="A748" s="30" t="s">
        <v>52</v>
      </c>
      <c r="B748" s="30" t="s">
        <v>24</v>
      </c>
      <c r="C748" s="30" t="s">
        <v>9</v>
      </c>
      <c r="D748" s="30" t="s">
        <v>13</v>
      </c>
      <c r="E748" s="30">
        <v>6</v>
      </c>
      <c r="F748" s="12" t="str">
        <f t="shared" si="11"/>
        <v>2015-2024Stockton1-in-10May Peak6</v>
      </c>
      <c r="G748" s="30">
        <v>0.76818220000000004</v>
      </c>
      <c r="H748" s="3">
        <v>0.76818220000000004</v>
      </c>
      <c r="I748" s="30">
        <v>73.323400000000007</v>
      </c>
      <c r="J748" s="30"/>
      <c r="K748" s="30">
        <v>13639.511</v>
      </c>
      <c r="L748" s="30">
        <v>13784.168</v>
      </c>
      <c r="M748" s="30">
        <v>0</v>
      </c>
      <c r="N748" s="30"/>
      <c r="O748" s="30"/>
      <c r="P748" s="30"/>
      <c r="Q748" s="30"/>
      <c r="R748" s="30"/>
      <c r="Z748" s="3"/>
    </row>
    <row r="749" spans="1:26" x14ac:dyDescent="0.25">
      <c r="A749" s="30" t="s">
        <v>52</v>
      </c>
      <c r="B749" s="30" t="s">
        <v>24</v>
      </c>
      <c r="C749" s="30" t="s">
        <v>9</v>
      </c>
      <c r="D749" s="30" t="s">
        <v>13</v>
      </c>
      <c r="E749" s="30">
        <v>3</v>
      </c>
      <c r="F749" s="12" t="str">
        <f t="shared" si="11"/>
        <v>2015-2024Stockton1-in-10May Peak3</v>
      </c>
      <c r="G749" s="30">
        <v>0.80336059999999998</v>
      </c>
      <c r="H749" s="3">
        <v>0.80336059999999998</v>
      </c>
      <c r="I749" s="30">
        <v>75.780900000000003</v>
      </c>
      <c r="J749" s="30"/>
      <c r="K749" s="30">
        <v>13639.511</v>
      </c>
      <c r="L749" s="30">
        <v>13784.168</v>
      </c>
      <c r="M749" s="30">
        <v>0</v>
      </c>
      <c r="N749" s="30"/>
      <c r="O749" s="30"/>
      <c r="P749" s="30"/>
      <c r="Q749" s="30"/>
      <c r="R749" s="30"/>
      <c r="Z749" s="3"/>
    </row>
    <row r="750" spans="1:26" x14ac:dyDescent="0.25">
      <c r="A750" s="30" t="s">
        <v>52</v>
      </c>
      <c r="B750" s="30" t="s">
        <v>24</v>
      </c>
      <c r="C750" s="30" t="s">
        <v>17</v>
      </c>
      <c r="D750" s="30" t="s">
        <v>13</v>
      </c>
      <c r="E750" s="30">
        <v>3</v>
      </c>
      <c r="F750" s="12" t="str">
        <f t="shared" si="11"/>
        <v>2015-2024Stockton1-in-2May Peak3</v>
      </c>
      <c r="G750" s="30">
        <v>0.56679440000000003</v>
      </c>
      <c r="H750" s="3">
        <v>0.56679440000000003</v>
      </c>
      <c r="I750" s="30">
        <v>68.042400000000001</v>
      </c>
      <c r="J750" s="30"/>
      <c r="K750" s="30">
        <v>13639.511</v>
      </c>
      <c r="L750" s="30">
        <v>13784.168</v>
      </c>
      <c r="M750" s="30">
        <v>0</v>
      </c>
      <c r="N750" s="30"/>
      <c r="O750" s="30"/>
      <c r="P750" s="30"/>
      <c r="Q750" s="30"/>
      <c r="R750" s="30"/>
      <c r="Z750" s="3"/>
    </row>
    <row r="751" spans="1:26" x14ac:dyDescent="0.25">
      <c r="A751" s="30" t="s">
        <v>52</v>
      </c>
      <c r="B751" s="30" t="s">
        <v>24</v>
      </c>
      <c r="C751" s="30" t="s">
        <v>17</v>
      </c>
      <c r="D751" s="30" t="s">
        <v>13</v>
      </c>
      <c r="E751" s="30">
        <v>8</v>
      </c>
      <c r="F751" s="12" t="str">
        <f t="shared" si="11"/>
        <v>2015-2024Stockton1-in-2May Peak8</v>
      </c>
      <c r="G751" s="30">
        <v>0.66363430000000001</v>
      </c>
      <c r="H751" s="3">
        <v>0.66363430000000001</v>
      </c>
      <c r="I751" s="30">
        <v>66.219099999999997</v>
      </c>
      <c r="J751" s="30"/>
      <c r="K751" s="30">
        <v>13639.511</v>
      </c>
      <c r="L751" s="30">
        <v>13784.168</v>
      </c>
      <c r="M751" s="30">
        <v>0</v>
      </c>
      <c r="N751" s="30"/>
      <c r="O751" s="30"/>
      <c r="P751" s="30"/>
      <c r="Q751" s="30"/>
      <c r="R751" s="30"/>
      <c r="Z751" s="3"/>
    </row>
    <row r="752" spans="1:26" x14ac:dyDescent="0.25">
      <c r="A752" s="30" t="s">
        <v>52</v>
      </c>
      <c r="B752" s="30" t="s">
        <v>24</v>
      </c>
      <c r="C752" s="30" t="s">
        <v>17</v>
      </c>
      <c r="D752" s="30" t="s">
        <v>13</v>
      </c>
      <c r="E752" s="30">
        <v>7</v>
      </c>
      <c r="F752" s="12" t="str">
        <f t="shared" si="11"/>
        <v>2015-2024Stockton1-in-2May Peak7</v>
      </c>
      <c r="G752" s="30">
        <v>0.61270369999999996</v>
      </c>
      <c r="H752" s="3">
        <v>0.61270369999999996</v>
      </c>
      <c r="I752" s="30">
        <v>65</v>
      </c>
      <c r="J752" s="30"/>
      <c r="K752" s="30">
        <v>13639.511</v>
      </c>
      <c r="L752" s="30">
        <v>13784.168</v>
      </c>
      <c r="M752" s="30">
        <v>0</v>
      </c>
      <c r="N752" s="30"/>
      <c r="O752" s="30"/>
      <c r="P752" s="30"/>
      <c r="Q752" s="30"/>
      <c r="R752" s="30"/>
      <c r="Z752" s="3"/>
    </row>
    <row r="753" spans="1:26" x14ac:dyDescent="0.25">
      <c r="A753" s="30" t="s">
        <v>52</v>
      </c>
      <c r="B753" s="30" t="s">
        <v>24</v>
      </c>
      <c r="C753" s="30" t="s">
        <v>17</v>
      </c>
      <c r="D753" s="30" t="s">
        <v>13</v>
      </c>
      <c r="E753" s="30">
        <v>5</v>
      </c>
      <c r="F753" s="12" t="str">
        <f t="shared" si="11"/>
        <v>2015-2024Stockton1-in-2May Peak5</v>
      </c>
      <c r="G753" s="30">
        <v>0.51815920000000004</v>
      </c>
      <c r="H753" s="3">
        <v>0.51815920000000004</v>
      </c>
      <c r="I753" s="30">
        <v>66.607799999999997</v>
      </c>
      <c r="J753" s="30"/>
      <c r="K753" s="30">
        <v>13639.511</v>
      </c>
      <c r="L753" s="30">
        <v>13784.168</v>
      </c>
      <c r="M753" s="30">
        <v>0</v>
      </c>
      <c r="N753" s="30"/>
      <c r="O753" s="30"/>
      <c r="P753" s="30"/>
      <c r="Q753" s="30"/>
      <c r="R753" s="30"/>
      <c r="Z753" s="3"/>
    </row>
    <row r="754" spans="1:26" x14ac:dyDescent="0.25">
      <c r="A754" s="30" t="s">
        <v>52</v>
      </c>
      <c r="B754" s="30" t="s">
        <v>24</v>
      </c>
      <c r="C754" s="30" t="s">
        <v>17</v>
      </c>
      <c r="D754" s="30" t="s">
        <v>13</v>
      </c>
      <c r="E754" s="30">
        <v>15</v>
      </c>
      <c r="F754" s="12" t="str">
        <f t="shared" si="11"/>
        <v>2015-2024Stockton1-in-2May Peak15</v>
      </c>
      <c r="G754" s="30">
        <v>1.5998289999999999</v>
      </c>
      <c r="H754" s="3">
        <v>1.238067</v>
      </c>
      <c r="I754" s="30">
        <v>90.934600000000003</v>
      </c>
      <c r="J754" s="30">
        <v>0.111252</v>
      </c>
      <c r="K754" s="30">
        <v>13639.511</v>
      </c>
      <c r="L754" s="30">
        <v>13784.168</v>
      </c>
      <c r="M754" s="30">
        <v>0.36176229999999998</v>
      </c>
      <c r="N754" s="30">
        <v>0.2191871</v>
      </c>
      <c r="O754" s="30">
        <v>0.30342170000000002</v>
      </c>
      <c r="P754" s="30">
        <v>0.36176229999999998</v>
      </c>
      <c r="Q754" s="30">
        <v>0.4201029</v>
      </c>
      <c r="R754" s="30">
        <v>0.50433740000000005</v>
      </c>
      <c r="Z754" s="3"/>
    </row>
    <row r="755" spans="1:26" x14ac:dyDescent="0.25">
      <c r="A755" s="30" t="s">
        <v>52</v>
      </c>
      <c r="B755" s="30" t="s">
        <v>24</v>
      </c>
      <c r="C755" s="30" t="s">
        <v>9</v>
      </c>
      <c r="D755" s="30" t="s">
        <v>13</v>
      </c>
      <c r="E755" s="30">
        <v>18</v>
      </c>
      <c r="F755" s="12" t="str">
        <f t="shared" si="11"/>
        <v>2015-2024Stockton1-in-10May Peak18</v>
      </c>
      <c r="G755" s="30">
        <v>3.1035010000000001</v>
      </c>
      <c r="H755" s="3">
        <v>2.3974220000000002</v>
      </c>
      <c r="I755" s="30">
        <v>98.280900000000003</v>
      </c>
      <c r="J755" s="30">
        <v>0.15130379999999999</v>
      </c>
      <c r="K755" s="30">
        <v>13639.511</v>
      </c>
      <c r="L755" s="30">
        <v>13784.168</v>
      </c>
      <c r="M755" s="30">
        <v>0.70607949999999997</v>
      </c>
      <c r="N755" s="30">
        <v>0.51217590000000002</v>
      </c>
      <c r="O755" s="30">
        <v>0.62673570000000001</v>
      </c>
      <c r="P755" s="30">
        <v>0.70607949999999997</v>
      </c>
      <c r="Q755" s="30">
        <v>0.78542330000000005</v>
      </c>
      <c r="R755" s="30">
        <v>0.89998310000000004</v>
      </c>
      <c r="Z755" s="3"/>
    </row>
    <row r="756" spans="1:26" x14ac:dyDescent="0.25">
      <c r="A756" s="30" t="s">
        <v>52</v>
      </c>
      <c r="B756" s="30" t="s">
        <v>24</v>
      </c>
      <c r="C756" s="30" t="s">
        <v>9</v>
      </c>
      <c r="D756" s="30" t="s">
        <v>13</v>
      </c>
      <c r="E756" s="30">
        <v>4</v>
      </c>
      <c r="F756" s="12" t="str">
        <f t="shared" si="11"/>
        <v>2015-2024Stockton1-in-10May Peak4</v>
      </c>
      <c r="G756" s="30">
        <v>0.74810989999999999</v>
      </c>
      <c r="H756" s="3">
        <v>0.74810989999999999</v>
      </c>
      <c r="I756" s="30">
        <v>75.019499999999994</v>
      </c>
      <c r="J756" s="30"/>
      <c r="K756" s="30">
        <v>13639.511</v>
      </c>
      <c r="L756" s="30">
        <v>13784.168</v>
      </c>
      <c r="M756" s="30">
        <v>0</v>
      </c>
      <c r="N756" s="30"/>
      <c r="O756" s="30"/>
      <c r="P756" s="30"/>
      <c r="Q756" s="30"/>
      <c r="R756" s="30"/>
      <c r="Z756" s="3"/>
    </row>
    <row r="757" spans="1:26" x14ac:dyDescent="0.25">
      <c r="A757" s="30" t="s">
        <v>52</v>
      </c>
      <c r="B757" s="30" t="s">
        <v>24</v>
      </c>
      <c r="C757" s="30" t="s">
        <v>9</v>
      </c>
      <c r="D757" s="30" t="s">
        <v>13</v>
      </c>
      <c r="E757" s="30">
        <v>9</v>
      </c>
      <c r="F757" s="12" t="str">
        <f t="shared" si="11"/>
        <v>2015-2024Stockton1-in-10May Peak9</v>
      </c>
      <c r="G757" s="30">
        <v>0.98863780000000001</v>
      </c>
      <c r="H757" s="3">
        <v>0.98863780000000001</v>
      </c>
      <c r="I757" s="30">
        <v>78.630700000000004</v>
      </c>
      <c r="J757" s="30"/>
      <c r="K757" s="30">
        <v>13639.511</v>
      </c>
      <c r="L757" s="30">
        <v>13784.168</v>
      </c>
      <c r="M757" s="30">
        <v>0</v>
      </c>
      <c r="N757" s="30"/>
      <c r="O757" s="30"/>
      <c r="P757" s="30"/>
      <c r="Q757" s="30"/>
      <c r="R757" s="30"/>
      <c r="Z757" s="3"/>
    </row>
    <row r="758" spans="1:26" x14ac:dyDescent="0.25">
      <c r="A758" s="30" t="s">
        <v>52</v>
      </c>
      <c r="B758" s="30" t="s">
        <v>24</v>
      </c>
      <c r="C758" s="30" t="s">
        <v>9</v>
      </c>
      <c r="D758" s="30" t="s">
        <v>13</v>
      </c>
      <c r="E758" s="30">
        <v>13</v>
      </c>
      <c r="F758" s="12" t="str">
        <f t="shared" si="11"/>
        <v>2015-2024Stockton1-in-10May Peak13</v>
      </c>
      <c r="G758" s="30">
        <v>1.664879</v>
      </c>
      <c r="H758" s="3">
        <v>1.664879</v>
      </c>
      <c r="I758" s="30">
        <v>90.761499999999998</v>
      </c>
      <c r="J758" s="30"/>
      <c r="K758" s="30">
        <v>13639.511</v>
      </c>
      <c r="L758" s="30">
        <v>13784.168</v>
      </c>
      <c r="M758" s="30">
        <v>0</v>
      </c>
      <c r="N758" s="30"/>
      <c r="O758" s="30"/>
      <c r="P758" s="30"/>
      <c r="Q758" s="30"/>
      <c r="R758" s="30"/>
      <c r="Z758" s="3"/>
    </row>
    <row r="759" spans="1:26" x14ac:dyDescent="0.25">
      <c r="A759" s="30" t="s">
        <v>52</v>
      </c>
      <c r="B759" s="30" t="s">
        <v>24</v>
      </c>
      <c r="C759" s="30" t="s">
        <v>9</v>
      </c>
      <c r="D759" s="30" t="s">
        <v>13</v>
      </c>
      <c r="E759" s="30">
        <v>8</v>
      </c>
      <c r="F759" s="12" t="str">
        <f t="shared" si="11"/>
        <v>2015-2024Stockton1-in-10May Peak8</v>
      </c>
      <c r="G759" s="30">
        <v>0.94061910000000004</v>
      </c>
      <c r="H759" s="3">
        <v>0.94061910000000004</v>
      </c>
      <c r="I759" s="30">
        <v>75.846299999999999</v>
      </c>
      <c r="J759" s="30"/>
      <c r="K759" s="30">
        <v>13639.511</v>
      </c>
      <c r="L759" s="30">
        <v>13784.168</v>
      </c>
      <c r="M759" s="30">
        <v>0</v>
      </c>
      <c r="N759" s="30"/>
      <c r="O759" s="30"/>
      <c r="P759" s="30"/>
      <c r="Q759" s="30"/>
      <c r="R759" s="30"/>
      <c r="Z759" s="3"/>
    </row>
    <row r="760" spans="1:26" x14ac:dyDescent="0.25">
      <c r="A760" s="30" t="s">
        <v>52</v>
      </c>
      <c r="B760" s="30" t="s">
        <v>24</v>
      </c>
      <c r="C760" s="30" t="s">
        <v>17</v>
      </c>
      <c r="D760" s="30" t="s">
        <v>13</v>
      </c>
      <c r="E760" s="30">
        <v>20</v>
      </c>
      <c r="F760" s="12" t="str">
        <f t="shared" si="11"/>
        <v>2015-2024Stockton1-in-2May Peak20</v>
      </c>
      <c r="G760" s="30">
        <v>2.0038520000000002</v>
      </c>
      <c r="H760" s="3">
        <v>2.2246570000000001</v>
      </c>
      <c r="I760" s="30">
        <v>85.869299999999996</v>
      </c>
      <c r="J760" s="30">
        <v>3.69974E-2</v>
      </c>
      <c r="K760" s="30">
        <v>13639.511</v>
      </c>
      <c r="L760" s="30">
        <v>13784.168</v>
      </c>
      <c r="M760" s="30">
        <v>-0.22080520000000001</v>
      </c>
      <c r="N760" s="30">
        <v>-0.26821919999999999</v>
      </c>
      <c r="O760" s="30">
        <v>-0.24020659999999999</v>
      </c>
      <c r="P760" s="30">
        <v>-0.22080520000000001</v>
      </c>
      <c r="Q760" s="30">
        <v>-0.20140369999999999</v>
      </c>
      <c r="R760" s="30">
        <v>-0.17339109999999999</v>
      </c>
      <c r="Z760" s="3"/>
    </row>
    <row r="761" spans="1:26" x14ac:dyDescent="0.25">
      <c r="A761" s="30" t="s">
        <v>52</v>
      </c>
      <c r="B761" s="30" t="s">
        <v>24</v>
      </c>
      <c r="C761" s="30" t="s">
        <v>9</v>
      </c>
      <c r="D761" s="30" t="s">
        <v>13</v>
      </c>
      <c r="E761" s="30">
        <v>5</v>
      </c>
      <c r="F761" s="12" t="str">
        <f t="shared" si="11"/>
        <v>2015-2024Stockton1-in-10May Peak5</v>
      </c>
      <c r="G761" s="30">
        <v>0.73442620000000003</v>
      </c>
      <c r="H761" s="3">
        <v>0.73442620000000003</v>
      </c>
      <c r="I761" s="30">
        <v>74.954099999999997</v>
      </c>
      <c r="J761" s="30"/>
      <c r="K761" s="30">
        <v>13639.511</v>
      </c>
      <c r="L761" s="30">
        <v>13784.168</v>
      </c>
      <c r="M761" s="30">
        <v>0</v>
      </c>
      <c r="N761" s="30"/>
      <c r="O761" s="30"/>
      <c r="P761" s="30"/>
      <c r="Q761" s="30"/>
      <c r="R761" s="30"/>
      <c r="Z761" s="3"/>
    </row>
    <row r="762" spans="1:26" x14ac:dyDescent="0.25">
      <c r="A762" s="30" t="s">
        <v>52</v>
      </c>
      <c r="B762" s="30" t="s">
        <v>24</v>
      </c>
      <c r="C762" s="30" t="s">
        <v>17</v>
      </c>
      <c r="D762" s="30" t="s">
        <v>13</v>
      </c>
      <c r="E762" s="30">
        <v>4</v>
      </c>
      <c r="F762" s="12" t="str">
        <f t="shared" si="11"/>
        <v>2015-2024Stockton1-in-2May Peak4</v>
      </c>
      <c r="G762" s="30">
        <v>0.52781339999999999</v>
      </c>
      <c r="H762" s="3">
        <v>0.52781339999999999</v>
      </c>
      <c r="I762" s="30">
        <v>66.607799999999997</v>
      </c>
      <c r="J762" s="30"/>
      <c r="K762" s="30">
        <v>13639.511</v>
      </c>
      <c r="L762" s="30">
        <v>13784.168</v>
      </c>
      <c r="M762" s="30">
        <v>0</v>
      </c>
      <c r="N762" s="30"/>
      <c r="O762" s="30"/>
      <c r="P762" s="30"/>
      <c r="Q762" s="30"/>
      <c r="R762" s="30"/>
      <c r="Z762" s="3"/>
    </row>
    <row r="763" spans="1:26" x14ac:dyDescent="0.25">
      <c r="A763" s="30" t="s">
        <v>52</v>
      </c>
      <c r="B763" s="30" t="s">
        <v>24</v>
      </c>
      <c r="C763" s="30" t="s">
        <v>9</v>
      </c>
      <c r="D763" s="30" t="s">
        <v>13</v>
      </c>
      <c r="E763" s="30">
        <v>23</v>
      </c>
      <c r="F763" s="12" t="str">
        <f t="shared" si="11"/>
        <v>2015-2024Stockton1-in-10May Peak23</v>
      </c>
      <c r="G763" s="30">
        <v>1.7530570000000001</v>
      </c>
      <c r="H763" s="3">
        <v>1.805102</v>
      </c>
      <c r="I763" s="30">
        <v>81.931200000000004</v>
      </c>
      <c r="J763" s="30">
        <v>8.7203999999999997E-3</v>
      </c>
      <c r="K763" s="30">
        <v>13639.511</v>
      </c>
      <c r="L763" s="30">
        <v>13784.168</v>
      </c>
      <c r="M763" s="30">
        <v>-5.2044600000000003E-2</v>
      </c>
      <c r="N763" s="30">
        <v>-6.3220299999999993E-2</v>
      </c>
      <c r="O763" s="30">
        <v>-5.6617599999999997E-2</v>
      </c>
      <c r="P763" s="30">
        <v>-5.2044600000000003E-2</v>
      </c>
      <c r="Q763" s="30">
        <v>-4.7471600000000003E-2</v>
      </c>
      <c r="R763" s="30">
        <v>-4.0869000000000003E-2</v>
      </c>
      <c r="Z763" s="3"/>
    </row>
    <row r="764" spans="1:26" x14ac:dyDescent="0.25">
      <c r="A764" s="30" t="s">
        <v>52</v>
      </c>
      <c r="B764" s="30" t="s">
        <v>24</v>
      </c>
      <c r="C764" s="30" t="s">
        <v>9</v>
      </c>
      <c r="D764" s="30" t="s">
        <v>13</v>
      </c>
      <c r="E764" s="30">
        <v>12</v>
      </c>
      <c r="F764" s="12" t="str">
        <f t="shared" si="11"/>
        <v>2015-2024Stockton1-in-10May Peak12</v>
      </c>
      <c r="G764" s="30">
        <v>1.409259</v>
      </c>
      <c r="H764" s="3">
        <v>1.409259</v>
      </c>
      <c r="I764" s="30">
        <v>89.261499999999998</v>
      </c>
      <c r="J764" s="30"/>
      <c r="K764" s="30">
        <v>13639.511</v>
      </c>
      <c r="L764" s="30">
        <v>13784.168</v>
      </c>
      <c r="M764" s="30">
        <v>0</v>
      </c>
      <c r="N764" s="30"/>
      <c r="O764" s="30"/>
      <c r="P764" s="30"/>
      <c r="Q764" s="30"/>
      <c r="R764" s="30"/>
      <c r="Z764" s="3"/>
    </row>
    <row r="765" spans="1:26" x14ac:dyDescent="0.25">
      <c r="A765" s="30" t="s">
        <v>52</v>
      </c>
      <c r="B765" s="30" t="s">
        <v>24</v>
      </c>
      <c r="C765" s="30" t="s">
        <v>9</v>
      </c>
      <c r="D765" s="30" t="s">
        <v>13</v>
      </c>
      <c r="E765" s="30">
        <v>21</v>
      </c>
      <c r="F765" s="12" t="str">
        <f t="shared" si="11"/>
        <v>2015-2024Stockton1-in-10May Peak21</v>
      </c>
      <c r="G765" s="30">
        <v>2.5457960000000002</v>
      </c>
      <c r="H765" s="3">
        <v>2.687719</v>
      </c>
      <c r="I765" s="30">
        <v>89.192599999999999</v>
      </c>
      <c r="J765" s="30">
        <v>2.3780200000000001E-2</v>
      </c>
      <c r="K765" s="30">
        <v>13639.511</v>
      </c>
      <c r="L765" s="30">
        <v>13784.168</v>
      </c>
      <c r="M765" s="30">
        <v>-0.14192340000000001</v>
      </c>
      <c r="N765" s="30">
        <v>-0.172399</v>
      </c>
      <c r="O765" s="30">
        <v>-0.1543938</v>
      </c>
      <c r="P765" s="30">
        <v>-0.14192340000000001</v>
      </c>
      <c r="Q765" s="30">
        <v>-0.12945309999999999</v>
      </c>
      <c r="R765" s="30">
        <v>-0.1114479</v>
      </c>
      <c r="Z765" s="3"/>
    </row>
    <row r="766" spans="1:26" x14ac:dyDescent="0.25">
      <c r="A766" s="30" t="s">
        <v>52</v>
      </c>
      <c r="B766" s="30" t="s">
        <v>24</v>
      </c>
      <c r="C766" s="30" t="s">
        <v>17</v>
      </c>
      <c r="D766" s="30" t="s">
        <v>13</v>
      </c>
      <c r="E766" s="30">
        <v>6</v>
      </c>
      <c r="F766" s="12" t="str">
        <f t="shared" si="11"/>
        <v>2015-2024Stockton1-in-2May Peak6</v>
      </c>
      <c r="G766" s="30">
        <v>0.54197499999999998</v>
      </c>
      <c r="H766" s="3">
        <v>0.54197499999999998</v>
      </c>
      <c r="I766" s="30">
        <v>65.738500000000002</v>
      </c>
      <c r="J766" s="30"/>
      <c r="K766" s="30">
        <v>13639.511</v>
      </c>
      <c r="L766" s="30">
        <v>13784.168</v>
      </c>
      <c r="M766" s="30">
        <v>0</v>
      </c>
      <c r="N766" s="30"/>
      <c r="O766" s="30"/>
      <c r="P766" s="30"/>
      <c r="Q766" s="30"/>
      <c r="R766" s="30"/>
      <c r="Z766" s="3"/>
    </row>
    <row r="767" spans="1:26" x14ac:dyDescent="0.25">
      <c r="A767" s="30" t="s">
        <v>52</v>
      </c>
      <c r="B767" s="30" t="s">
        <v>24</v>
      </c>
      <c r="C767" s="30" t="s">
        <v>17</v>
      </c>
      <c r="D767" s="30" t="s">
        <v>13</v>
      </c>
      <c r="E767" s="30">
        <v>21</v>
      </c>
      <c r="F767" s="12" t="str">
        <f t="shared" si="11"/>
        <v>2015-2024Stockton1-in-2May Peak21</v>
      </c>
      <c r="G767" s="30">
        <v>1.796133</v>
      </c>
      <c r="H767" s="3">
        <v>1.9380569999999999</v>
      </c>
      <c r="I767" s="30">
        <v>82.477099999999993</v>
      </c>
      <c r="J767" s="30">
        <v>2.3780200000000001E-2</v>
      </c>
      <c r="K767" s="30">
        <v>13639.511</v>
      </c>
      <c r="L767" s="30">
        <v>13784.168</v>
      </c>
      <c r="M767" s="30">
        <v>-0.1419233</v>
      </c>
      <c r="N767" s="30">
        <v>-0.17239889999999999</v>
      </c>
      <c r="O767" s="30">
        <v>-0.15439369999999999</v>
      </c>
      <c r="P767" s="30">
        <v>-0.1419233</v>
      </c>
      <c r="Q767" s="30">
        <v>-0.12945300000000001</v>
      </c>
      <c r="R767" s="30">
        <v>-0.1114478</v>
      </c>
      <c r="Z767" s="3"/>
    </row>
    <row r="768" spans="1:26" x14ac:dyDescent="0.25">
      <c r="A768" s="30" t="s">
        <v>52</v>
      </c>
      <c r="B768" s="30" t="s">
        <v>24</v>
      </c>
      <c r="C768" s="30" t="s">
        <v>17</v>
      </c>
      <c r="D768" s="30" t="s">
        <v>13</v>
      </c>
      <c r="E768" s="30">
        <v>1</v>
      </c>
      <c r="F768" s="12" t="str">
        <f t="shared" si="11"/>
        <v>2015-2024Stockton1-in-2May Peak1</v>
      </c>
      <c r="G768" s="30">
        <v>0.75008920000000001</v>
      </c>
      <c r="H768" s="3">
        <v>0.75008920000000001</v>
      </c>
      <c r="I768" s="30">
        <v>71.780900000000003</v>
      </c>
      <c r="J768" s="30"/>
      <c r="K768" s="30">
        <v>13639.511</v>
      </c>
      <c r="L768" s="30">
        <v>13784.168</v>
      </c>
      <c r="M768" s="30">
        <v>0</v>
      </c>
      <c r="N768" s="30"/>
      <c r="O768" s="30"/>
      <c r="P768" s="30"/>
      <c r="Q768" s="30"/>
      <c r="R768" s="30"/>
      <c r="Z768" s="3"/>
    </row>
    <row r="769" spans="1:26" x14ac:dyDescent="0.25">
      <c r="A769" s="30" t="s">
        <v>52</v>
      </c>
      <c r="B769" s="30" t="s">
        <v>24</v>
      </c>
      <c r="C769" s="30" t="s">
        <v>17</v>
      </c>
      <c r="D769" s="30" t="s">
        <v>13</v>
      </c>
      <c r="E769" s="30">
        <v>16</v>
      </c>
      <c r="F769" s="12" t="str">
        <f t="shared" si="11"/>
        <v>2015-2024Stockton1-in-2May Peak16</v>
      </c>
      <c r="G769" s="30">
        <v>1.8514949999999999</v>
      </c>
      <c r="H769" s="3">
        <v>1.402444</v>
      </c>
      <c r="I769" s="30">
        <v>91.303899999999999</v>
      </c>
      <c r="J769" s="30">
        <v>0.13809569999999999</v>
      </c>
      <c r="K769" s="30">
        <v>13639.511</v>
      </c>
      <c r="L769" s="30">
        <v>13784.168</v>
      </c>
      <c r="M769" s="30">
        <v>0.44905109999999998</v>
      </c>
      <c r="N769" s="30">
        <v>0.27207429999999999</v>
      </c>
      <c r="O769" s="30">
        <v>0.37663370000000002</v>
      </c>
      <c r="P769" s="30">
        <v>0.44905109999999998</v>
      </c>
      <c r="Q769" s="30">
        <v>0.52146859999999995</v>
      </c>
      <c r="R769" s="30">
        <v>0.62602789999999997</v>
      </c>
      <c r="Z769" s="3"/>
    </row>
    <row r="770" spans="1:26" x14ac:dyDescent="0.25">
      <c r="A770" s="30">
        <v>2014</v>
      </c>
      <c r="B770" s="30" t="s">
        <v>8</v>
      </c>
      <c r="C770" s="30" t="s">
        <v>9</v>
      </c>
      <c r="D770" s="30" t="s">
        <v>12</v>
      </c>
      <c r="E770" s="30">
        <v>6</v>
      </c>
      <c r="F770" s="12" t="str">
        <f t="shared" si="11"/>
        <v>2014All1-in-10June Peak6</v>
      </c>
      <c r="G770" s="30">
        <v>0.794377</v>
      </c>
      <c r="H770" s="3">
        <v>0.794377</v>
      </c>
      <c r="I770" s="30">
        <v>67.084800000000001</v>
      </c>
      <c r="J770" s="30"/>
      <c r="K770" s="30">
        <v>156222.63</v>
      </c>
      <c r="L770" s="30">
        <v>153613.04999999999</v>
      </c>
      <c r="M770" s="30">
        <v>0</v>
      </c>
      <c r="N770" s="30"/>
      <c r="O770" s="30"/>
      <c r="P770" s="30"/>
      <c r="Q770" s="30"/>
      <c r="R770" s="30"/>
      <c r="Z770" s="3"/>
    </row>
    <row r="771" spans="1:26" x14ac:dyDescent="0.25">
      <c r="A771" s="30">
        <v>2014</v>
      </c>
      <c r="B771" s="30" t="s">
        <v>8</v>
      </c>
      <c r="C771" s="30" t="s">
        <v>17</v>
      </c>
      <c r="D771" s="30" t="s">
        <v>12</v>
      </c>
      <c r="E771" s="30">
        <v>12</v>
      </c>
      <c r="F771" s="12" t="str">
        <f t="shared" ref="F771:F834" si="12">CONCATENATE(A771,B771,C771,D771,E771)</f>
        <v>2014All1-in-2June Peak12</v>
      </c>
      <c r="G771" s="30">
        <v>1.0562590000000001</v>
      </c>
      <c r="H771" s="3">
        <v>1.0562590000000001</v>
      </c>
      <c r="I771" s="30">
        <v>87.372299999999996</v>
      </c>
      <c r="J771" s="30"/>
      <c r="K771" s="30">
        <v>156222.63</v>
      </c>
      <c r="L771" s="30">
        <v>153613.04999999999</v>
      </c>
      <c r="M771" s="30">
        <v>0</v>
      </c>
      <c r="N771" s="30"/>
      <c r="O771" s="30"/>
      <c r="P771" s="30"/>
      <c r="Q771" s="30"/>
      <c r="R771" s="30"/>
      <c r="Z771" s="3"/>
    </row>
    <row r="772" spans="1:26" x14ac:dyDescent="0.25">
      <c r="A772" s="30">
        <v>2014</v>
      </c>
      <c r="B772" s="30" t="s">
        <v>8</v>
      </c>
      <c r="C772" s="30" t="s">
        <v>9</v>
      </c>
      <c r="D772" s="30" t="s">
        <v>12</v>
      </c>
      <c r="E772" s="30">
        <v>14</v>
      </c>
      <c r="F772" s="12" t="str">
        <f t="shared" si="12"/>
        <v>2014All1-in-10June Peak14</v>
      </c>
      <c r="G772" s="30">
        <v>1.8782270000000001</v>
      </c>
      <c r="H772" s="3">
        <v>1.508283</v>
      </c>
      <c r="I772" s="30">
        <v>96.771000000000001</v>
      </c>
      <c r="J772" s="30">
        <v>8.2559599999999997E-2</v>
      </c>
      <c r="K772" s="30">
        <v>156222.63</v>
      </c>
      <c r="L772" s="30">
        <v>153613.04999999999</v>
      </c>
      <c r="M772" s="30">
        <v>0.3699441</v>
      </c>
      <c r="N772" s="30">
        <v>0.26413969999999998</v>
      </c>
      <c r="O772" s="30">
        <v>0.32664979999999999</v>
      </c>
      <c r="P772" s="30">
        <v>0.3699441</v>
      </c>
      <c r="Q772" s="30">
        <v>0.41323840000000001</v>
      </c>
      <c r="R772" s="30">
        <v>0.47574850000000002</v>
      </c>
      <c r="Z772" s="3"/>
    </row>
    <row r="773" spans="1:26" x14ac:dyDescent="0.25">
      <c r="A773" s="30">
        <v>2014</v>
      </c>
      <c r="B773" s="30" t="s">
        <v>8</v>
      </c>
      <c r="C773" s="30" t="s">
        <v>9</v>
      </c>
      <c r="D773" s="30" t="s">
        <v>12</v>
      </c>
      <c r="E773" s="30">
        <v>12</v>
      </c>
      <c r="F773" s="12" t="str">
        <f t="shared" si="12"/>
        <v>2014All1-in-10June Peak12</v>
      </c>
      <c r="G773" s="30">
        <v>1.397915</v>
      </c>
      <c r="H773" s="3">
        <v>1.397915</v>
      </c>
      <c r="I773" s="30">
        <v>91.243799999999993</v>
      </c>
      <c r="J773" s="30"/>
      <c r="K773" s="30">
        <v>156222.63</v>
      </c>
      <c r="L773" s="30">
        <v>153613.04999999999</v>
      </c>
      <c r="M773" s="30">
        <v>0</v>
      </c>
      <c r="N773" s="30"/>
      <c r="O773" s="30"/>
      <c r="P773" s="30"/>
      <c r="Q773" s="30"/>
      <c r="R773" s="30"/>
      <c r="Z773" s="3"/>
    </row>
    <row r="774" spans="1:26" x14ac:dyDescent="0.25">
      <c r="A774" s="30">
        <v>2014</v>
      </c>
      <c r="B774" s="30" t="s">
        <v>8</v>
      </c>
      <c r="C774" s="30" t="s">
        <v>9</v>
      </c>
      <c r="D774" s="30" t="s">
        <v>12</v>
      </c>
      <c r="E774" s="30">
        <v>22</v>
      </c>
      <c r="F774" s="12" t="str">
        <f t="shared" si="12"/>
        <v>2014All1-in-10June Peak22</v>
      </c>
      <c r="G774" s="30">
        <v>2.198639</v>
      </c>
      <c r="H774" s="3">
        <v>2.263592</v>
      </c>
      <c r="I774" s="30">
        <v>87.808199999999999</v>
      </c>
      <c r="J774" s="30">
        <v>1.01645E-2</v>
      </c>
      <c r="K774" s="30">
        <v>156222.63</v>
      </c>
      <c r="L774" s="30">
        <v>153613.04999999999</v>
      </c>
      <c r="M774" s="30">
        <v>-6.4953800000000006E-2</v>
      </c>
      <c r="N774" s="30">
        <v>-7.79802E-2</v>
      </c>
      <c r="O774" s="30">
        <v>-7.0284100000000002E-2</v>
      </c>
      <c r="P774" s="30">
        <v>-6.4953800000000006E-2</v>
      </c>
      <c r="Q774" s="30">
        <v>-5.9623500000000003E-2</v>
      </c>
      <c r="R774" s="30">
        <v>-5.1927399999999999E-2</v>
      </c>
      <c r="Z774" s="3"/>
    </row>
    <row r="775" spans="1:26" x14ac:dyDescent="0.25">
      <c r="A775" s="30">
        <v>2014</v>
      </c>
      <c r="B775" s="30" t="s">
        <v>8</v>
      </c>
      <c r="C775" s="30" t="s">
        <v>9</v>
      </c>
      <c r="D775" s="30" t="s">
        <v>12</v>
      </c>
      <c r="E775" s="30">
        <v>17</v>
      </c>
      <c r="F775" s="12" t="str">
        <f t="shared" si="12"/>
        <v>2014All1-in-10June Peak17</v>
      </c>
      <c r="G775" s="30">
        <v>2.782645</v>
      </c>
      <c r="H775" s="3">
        <v>2.0874450000000002</v>
      </c>
      <c r="I775" s="30">
        <v>101.444</v>
      </c>
      <c r="J775" s="30">
        <v>0.1552219</v>
      </c>
      <c r="K775" s="30">
        <v>156222.63</v>
      </c>
      <c r="L775" s="30">
        <v>153613.04999999999</v>
      </c>
      <c r="M775" s="30">
        <v>0.69519949999999997</v>
      </c>
      <c r="N775" s="30">
        <v>0.49627470000000001</v>
      </c>
      <c r="O775" s="30">
        <v>0.61380109999999999</v>
      </c>
      <c r="P775" s="30">
        <v>0.69519949999999997</v>
      </c>
      <c r="Q775" s="30">
        <v>0.77659789999999995</v>
      </c>
      <c r="R775" s="30">
        <v>0.89412429999999998</v>
      </c>
      <c r="Z775" s="3"/>
    </row>
    <row r="776" spans="1:26" x14ac:dyDescent="0.25">
      <c r="A776" s="30">
        <v>2014</v>
      </c>
      <c r="B776" s="30" t="s">
        <v>8</v>
      </c>
      <c r="C776" s="30" t="s">
        <v>9</v>
      </c>
      <c r="D776" s="30" t="s">
        <v>12</v>
      </c>
      <c r="E776" s="30">
        <v>8</v>
      </c>
      <c r="F776" s="12" t="str">
        <f t="shared" si="12"/>
        <v>2014All1-in-10June Peak8</v>
      </c>
      <c r="G776" s="30">
        <v>1.026413</v>
      </c>
      <c r="H776" s="3">
        <v>1.026413</v>
      </c>
      <c r="I776" s="30">
        <v>72.769199999999998</v>
      </c>
      <c r="J776" s="30"/>
      <c r="K776" s="30">
        <v>156222.63</v>
      </c>
      <c r="L776" s="30">
        <v>153613.04999999999</v>
      </c>
      <c r="M776" s="30">
        <v>0</v>
      </c>
      <c r="N776" s="30"/>
      <c r="O776" s="30"/>
      <c r="P776" s="30"/>
      <c r="Q776" s="30"/>
      <c r="R776" s="30"/>
      <c r="Z776" s="3"/>
    </row>
    <row r="777" spans="1:26" x14ac:dyDescent="0.25">
      <c r="A777" s="30">
        <v>2014</v>
      </c>
      <c r="B777" s="30" t="s">
        <v>8</v>
      </c>
      <c r="C777" s="30" t="s">
        <v>9</v>
      </c>
      <c r="D777" s="30" t="s">
        <v>12</v>
      </c>
      <c r="E777" s="30">
        <v>13</v>
      </c>
      <c r="F777" s="12" t="str">
        <f t="shared" si="12"/>
        <v>2014All1-in-10June Peak13</v>
      </c>
      <c r="G777" s="30">
        <v>1.6225860000000001</v>
      </c>
      <c r="H777" s="3">
        <v>1.6225860000000001</v>
      </c>
      <c r="I777" s="30">
        <v>94.473399999999998</v>
      </c>
      <c r="J777" s="30"/>
      <c r="K777" s="30">
        <v>156222.63</v>
      </c>
      <c r="L777" s="30">
        <v>153613.04999999999</v>
      </c>
      <c r="M777" s="30">
        <v>0</v>
      </c>
      <c r="N777" s="30"/>
      <c r="O777" s="30"/>
      <c r="P777" s="30"/>
      <c r="Q777" s="30"/>
      <c r="R777" s="30"/>
      <c r="Z777" s="3"/>
    </row>
    <row r="778" spans="1:26" x14ac:dyDescent="0.25">
      <c r="A778" s="30">
        <v>2014</v>
      </c>
      <c r="B778" s="30" t="s">
        <v>8</v>
      </c>
      <c r="C778" s="30" t="s">
        <v>9</v>
      </c>
      <c r="D778" s="30" t="s">
        <v>12</v>
      </c>
      <c r="E778" s="30">
        <v>16</v>
      </c>
      <c r="F778" s="12" t="str">
        <f t="shared" si="12"/>
        <v>2014All1-in-10June Peak16</v>
      </c>
      <c r="G778" s="30">
        <v>2.482316</v>
      </c>
      <c r="H778" s="3">
        <v>1.821917</v>
      </c>
      <c r="I778" s="30">
        <v>100.925</v>
      </c>
      <c r="J778" s="30">
        <v>0.1472347</v>
      </c>
      <c r="K778" s="30">
        <v>156222.63</v>
      </c>
      <c r="L778" s="30">
        <v>153613.04999999999</v>
      </c>
      <c r="M778" s="30">
        <v>0.6603985</v>
      </c>
      <c r="N778" s="30">
        <v>0.47170960000000001</v>
      </c>
      <c r="O778" s="30">
        <v>0.5831885</v>
      </c>
      <c r="P778" s="30">
        <v>0.6603985</v>
      </c>
      <c r="Q778" s="30">
        <v>0.73760840000000005</v>
      </c>
      <c r="R778" s="30">
        <v>0.84908740000000005</v>
      </c>
      <c r="Z778" s="3"/>
    </row>
    <row r="779" spans="1:26" x14ac:dyDescent="0.25">
      <c r="A779" s="30">
        <v>2014</v>
      </c>
      <c r="B779" s="30" t="s">
        <v>8</v>
      </c>
      <c r="C779" s="30" t="s">
        <v>9</v>
      </c>
      <c r="D779" s="30" t="s">
        <v>12</v>
      </c>
      <c r="E779" s="30">
        <v>15</v>
      </c>
      <c r="F779" s="12" t="str">
        <f t="shared" si="12"/>
        <v>2014All1-in-10June Peak15</v>
      </c>
      <c r="G779" s="30">
        <v>2.1564519999999998</v>
      </c>
      <c r="H779" s="3">
        <v>1.5983179999999999</v>
      </c>
      <c r="I779" s="30">
        <v>99.010800000000003</v>
      </c>
      <c r="J779" s="30">
        <v>0.1243064</v>
      </c>
      <c r="K779" s="30">
        <v>156222.63</v>
      </c>
      <c r="L779" s="30">
        <v>153613.04999999999</v>
      </c>
      <c r="M779" s="30">
        <v>0.55813460000000004</v>
      </c>
      <c r="N779" s="30">
        <v>0.3988295</v>
      </c>
      <c r="O779" s="30">
        <v>0.4929482</v>
      </c>
      <c r="P779" s="30">
        <v>0.55813460000000004</v>
      </c>
      <c r="Q779" s="30">
        <v>0.62332089999999996</v>
      </c>
      <c r="R779" s="30">
        <v>0.71743959999999996</v>
      </c>
      <c r="Z779" s="3"/>
    </row>
    <row r="780" spans="1:26" x14ac:dyDescent="0.25">
      <c r="A780" s="30">
        <v>2014</v>
      </c>
      <c r="B780" s="30" t="s">
        <v>8</v>
      </c>
      <c r="C780" s="30" t="s">
        <v>9</v>
      </c>
      <c r="D780" s="30" t="s">
        <v>12</v>
      </c>
      <c r="E780" s="30">
        <v>24</v>
      </c>
      <c r="F780" s="12" t="str">
        <f t="shared" si="12"/>
        <v>2014All1-in-10June Peak24</v>
      </c>
      <c r="G780" s="30">
        <v>1.35225</v>
      </c>
      <c r="H780" s="3">
        <v>1.379669</v>
      </c>
      <c r="I780" s="30">
        <v>82.330500000000001</v>
      </c>
      <c r="J780" s="30">
        <v>4.3619000000000002E-3</v>
      </c>
      <c r="K780" s="30">
        <v>156222.63</v>
      </c>
      <c r="L780" s="30">
        <v>153613.04999999999</v>
      </c>
      <c r="M780" s="30">
        <v>-2.7418700000000001E-2</v>
      </c>
      <c r="N780" s="30">
        <v>-3.3008700000000002E-2</v>
      </c>
      <c r="O780" s="30">
        <v>-2.9706099999999999E-2</v>
      </c>
      <c r="P780" s="30">
        <v>-2.7418700000000001E-2</v>
      </c>
      <c r="Q780" s="30">
        <v>-2.5131400000000002E-2</v>
      </c>
      <c r="R780" s="30">
        <v>-2.1828799999999999E-2</v>
      </c>
      <c r="Z780" s="3"/>
    </row>
    <row r="781" spans="1:26" x14ac:dyDescent="0.25">
      <c r="A781" s="30">
        <v>2014</v>
      </c>
      <c r="B781" s="30" t="s">
        <v>8</v>
      </c>
      <c r="C781" s="30" t="s">
        <v>9</v>
      </c>
      <c r="D781" s="30" t="s">
        <v>12</v>
      </c>
      <c r="E781" s="30">
        <v>11</v>
      </c>
      <c r="F781" s="12" t="str">
        <f t="shared" si="12"/>
        <v>2014All1-in-10June Peak11</v>
      </c>
      <c r="G781" s="30">
        <v>1.235107</v>
      </c>
      <c r="H781" s="3">
        <v>1.235107</v>
      </c>
      <c r="I781" s="30">
        <v>87.444999999999993</v>
      </c>
      <c r="J781" s="30"/>
      <c r="K781" s="30">
        <v>156222.63</v>
      </c>
      <c r="L781" s="30">
        <v>153613.04999999999</v>
      </c>
      <c r="M781" s="30">
        <v>0</v>
      </c>
      <c r="N781" s="30"/>
      <c r="O781" s="30"/>
      <c r="P781" s="30"/>
      <c r="Q781" s="30"/>
      <c r="R781" s="30"/>
      <c r="Z781" s="3"/>
    </row>
    <row r="782" spans="1:26" x14ac:dyDescent="0.25">
      <c r="A782" s="30">
        <v>2014</v>
      </c>
      <c r="B782" s="30" t="s">
        <v>8</v>
      </c>
      <c r="C782" s="30" t="s">
        <v>9</v>
      </c>
      <c r="D782" s="30" t="s">
        <v>12</v>
      </c>
      <c r="E782" s="30">
        <v>2</v>
      </c>
      <c r="F782" s="12" t="str">
        <f t="shared" si="12"/>
        <v>2014All1-in-10June Peak2</v>
      </c>
      <c r="G782" s="30">
        <v>0.90778210000000004</v>
      </c>
      <c r="H782" s="3">
        <v>0.90778210000000004</v>
      </c>
      <c r="I782" s="30">
        <v>72.362499999999997</v>
      </c>
      <c r="J782" s="30"/>
      <c r="K782" s="30">
        <v>156222.63</v>
      </c>
      <c r="L782" s="30">
        <v>153613.04999999999</v>
      </c>
      <c r="M782" s="30">
        <v>0</v>
      </c>
      <c r="N782" s="30"/>
      <c r="O782" s="30"/>
      <c r="P782" s="30"/>
      <c r="Q782" s="30"/>
      <c r="R782" s="30"/>
      <c r="Z782" s="3"/>
    </row>
    <row r="783" spans="1:26" x14ac:dyDescent="0.25">
      <c r="A783" s="30">
        <v>2014</v>
      </c>
      <c r="B783" s="30" t="s">
        <v>8</v>
      </c>
      <c r="C783" s="30" t="s">
        <v>17</v>
      </c>
      <c r="D783" s="30" t="s">
        <v>12</v>
      </c>
      <c r="E783" s="30">
        <v>24</v>
      </c>
      <c r="F783" s="12" t="str">
        <f t="shared" si="12"/>
        <v>2014All1-in-2June Peak24</v>
      </c>
      <c r="G783" s="30">
        <v>1.020993</v>
      </c>
      <c r="H783" s="3">
        <v>1.048411</v>
      </c>
      <c r="I783" s="30">
        <v>73.115700000000004</v>
      </c>
      <c r="J783" s="30">
        <v>4.3619000000000002E-3</v>
      </c>
      <c r="K783" s="30">
        <v>156222.63</v>
      </c>
      <c r="L783" s="30">
        <v>153613.04999999999</v>
      </c>
      <c r="M783" s="30">
        <v>-2.74189E-2</v>
      </c>
      <c r="N783" s="30">
        <v>-3.3008799999999998E-2</v>
      </c>
      <c r="O783" s="30">
        <v>-2.9706199999999999E-2</v>
      </c>
      <c r="P783" s="30">
        <v>-2.74189E-2</v>
      </c>
      <c r="Q783" s="30">
        <v>-2.5131500000000001E-2</v>
      </c>
      <c r="R783" s="30">
        <v>-2.1828899999999998E-2</v>
      </c>
      <c r="Z783" s="3"/>
    </row>
    <row r="784" spans="1:26" x14ac:dyDescent="0.25">
      <c r="A784" s="30">
        <v>2014</v>
      </c>
      <c r="B784" s="30" t="s">
        <v>8</v>
      </c>
      <c r="C784" s="30" t="s">
        <v>9</v>
      </c>
      <c r="D784" s="30" t="s">
        <v>12</v>
      </c>
      <c r="E784" s="30">
        <v>3</v>
      </c>
      <c r="F784" s="12" t="str">
        <f t="shared" si="12"/>
        <v>2014All1-in-10June Peak3</v>
      </c>
      <c r="G784" s="30">
        <v>0.8172701</v>
      </c>
      <c r="H784" s="3">
        <v>0.8172701</v>
      </c>
      <c r="I784" s="30">
        <v>71.214500000000001</v>
      </c>
      <c r="J784" s="30"/>
      <c r="K784" s="30">
        <v>156222.63</v>
      </c>
      <c r="L784" s="30">
        <v>153613.04999999999</v>
      </c>
      <c r="M784" s="30">
        <v>0</v>
      </c>
      <c r="N784" s="30"/>
      <c r="O784" s="30"/>
      <c r="P784" s="30"/>
      <c r="Q784" s="30"/>
      <c r="R784" s="30"/>
      <c r="Z784" s="3"/>
    </row>
    <row r="785" spans="1:26" x14ac:dyDescent="0.25">
      <c r="A785" s="30">
        <v>2014</v>
      </c>
      <c r="B785" s="30" t="s">
        <v>8</v>
      </c>
      <c r="C785" s="30" t="s">
        <v>17</v>
      </c>
      <c r="D785" s="30" t="s">
        <v>12</v>
      </c>
      <c r="E785" s="30">
        <v>15</v>
      </c>
      <c r="F785" s="12" t="str">
        <f t="shared" si="12"/>
        <v>2014All1-in-2June Peak15</v>
      </c>
      <c r="G785" s="30">
        <v>1.633389</v>
      </c>
      <c r="H785" s="3">
        <v>1.27858</v>
      </c>
      <c r="I785" s="30">
        <v>94.821200000000005</v>
      </c>
      <c r="J785" s="30">
        <v>0.1106675</v>
      </c>
      <c r="K785" s="30">
        <v>156222.63</v>
      </c>
      <c r="L785" s="30">
        <v>153613.04999999999</v>
      </c>
      <c r="M785" s="30">
        <v>0.3548094</v>
      </c>
      <c r="N785" s="30">
        <v>0.21298329999999999</v>
      </c>
      <c r="O785" s="30">
        <v>0.29677530000000002</v>
      </c>
      <c r="P785" s="30">
        <v>0.3548094</v>
      </c>
      <c r="Q785" s="30">
        <v>0.41284349999999997</v>
      </c>
      <c r="R785" s="30">
        <v>0.49663550000000001</v>
      </c>
      <c r="Z785" s="3"/>
    </row>
    <row r="786" spans="1:26" x14ac:dyDescent="0.25">
      <c r="A786" s="30">
        <v>2014</v>
      </c>
      <c r="B786" s="30" t="s">
        <v>8</v>
      </c>
      <c r="C786" s="30" t="s">
        <v>9</v>
      </c>
      <c r="D786" s="30" t="s">
        <v>12</v>
      </c>
      <c r="E786" s="30">
        <v>20</v>
      </c>
      <c r="F786" s="12" t="str">
        <f t="shared" si="12"/>
        <v>2014All1-in-10June Peak20</v>
      </c>
      <c r="G786" s="30">
        <v>2.7854070000000002</v>
      </c>
      <c r="H786" s="3">
        <v>2.9864000000000002</v>
      </c>
      <c r="I786" s="30">
        <v>97.111099999999993</v>
      </c>
      <c r="J786" s="30">
        <v>3.1250699999999999E-2</v>
      </c>
      <c r="K786" s="30">
        <v>156222.63</v>
      </c>
      <c r="L786" s="30">
        <v>153613.04999999999</v>
      </c>
      <c r="M786" s="30">
        <v>-0.20099259999999999</v>
      </c>
      <c r="N786" s="30">
        <v>-0.24104200000000001</v>
      </c>
      <c r="O786" s="30">
        <v>-0.2173805</v>
      </c>
      <c r="P786" s="30">
        <v>-0.20099259999999999</v>
      </c>
      <c r="Q786" s="30">
        <v>-0.18460470000000001</v>
      </c>
      <c r="R786" s="30">
        <v>-0.16094320000000001</v>
      </c>
      <c r="Z786" s="3"/>
    </row>
    <row r="787" spans="1:26" x14ac:dyDescent="0.25">
      <c r="A787" s="30">
        <v>2014</v>
      </c>
      <c r="B787" s="30" t="s">
        <v>8</v>
      </c>
      <c r="C787" s="30" t="s">
        <v>17</v>
      </c>
      <c r="D787" s="30" t="s">
        <v>12</v>
      </c>
      <c r="E787" s="30">
        <v>7</v>
      </c>
      <c r="F787" s="12" t="str">
        <f t="shared" si="12"/>
        <v>2014All1-in-2June Peak7</v>
      </c>
      <c r="G787" s="30">
        <v>0.69332959999999999</v>
      </c>
      <c r="H787" s="3">
        <v>0.69332959999999999</v>
      </c>
      <c r="I787" s="30">
        <v>59.975999999999999</v>
      </c>
      <c r="J787" s="30"/>
      <c r="K787" s="30">
        <v>156222.63</v>
      </c>
      <c r="L787" s="30">
        <v>153613.04999999999</v>
      </c>
      <c r="M787" s="30">
        <v>0</v>
      </c>
      <c r="N787" s="30"/>
      <c r="O787" s="30"/>
      <c r="P787" s="30"/>
      <c r="Q787" s="30"/>
      <c r="R787" s="30"/>
      <c r="Z787" s="3"/>
    </row>
    <row r="788" spans="1:26" x14ac:dyDescent="0.25">
      <c r="A788" s="30">
        <v>2014</v>
      </c>
      <c r="B788" s="30" t="s">
        <v>8</v>
      </c>
      <c r="C788" s="30" t="s">
        <v>17</v>
      </c>
      <c r="D788" s="30" t="s">
        <v>12</v>
      </c>
      <c r="E788" s="30">
        <v>9</v>
      </c>
      <c r="F788" s="12" t="str">
        <f t="shared" si="12"/>
        <v>2014All1-in-2June Peak9</v>
      </c>
      <c r="G788" s="30">
        <v>0.79542049999999997</v>
      </c>
      <c r="H788" s="3">
        <v>0.79542049999999997</v>
      </c>
      <c r="I788" s="30">
        <v>71.556700000000006</v>
      </c>
      <c r="J788" s="30"/>
      <c r="K788" s="30">
        <v>156222.63</v>
      </c>
      <c r="L788" s="30">
        <v>153613.04999999999</v>
      </c>
      <c r="M788" s="30">
        <v>0</v>
      </c>
      <c r="N788" s="30"/>
      <c r="O788" s="30"/>
      <c r="P788" s="30"/>
      <c r="Q788" s="30"/>
      <c r="R788" s="30"/>
      <c r="Z788" s="3"/>
    </row>
    <row r="789" spans="1:26" x14ac:dyDescent="0.25">
      <c r="A789" s="30">
        <v>2014</v>
      </c>
      <c r="B789" s="30" t="s">
        <v>8</v>
      </c>
      <c r="C789" s="30" t="s">
        <v>9</v>
      </c>
      <c r="D789" s="30" t="s">
        <v>12</v>
      </c>
      <c r="E789" s="30">
        <v>9</v>
      </c>
      <c r="F789" s="12" t="str">
        <f t="shared" si="12"/>
        <v>2014All1-in-10June Peak9</v>
      </c>
      <c r="G789" s="30">
        <v>1.0577300000000001</v>
      </c>
      <c r="H789" s="3">
        <v>1.0577300000000001</v>
      </c>
      <c r="I789" s="30">
        <v>78.783799999999999</v>
      </c>
      <c r="J789" s="30"/>
      <c r="K789" s="30">
        <v>156222.63</v>
      </c>
      <c r="L789" s="30">
        <v>153613.04999999999</v>
      </c>
      <c r="M789" s="30">
        <v>0</v>
      </c>
      <c r="N789" s="30"/>
      <c r="O789" s="30"/>
      <c r="P789" s="30"/>
      <c r="Q789" s="30"/>
      <c r="R789" s="30"/>
      <c r="Z789" s="3"/>
    </row>
    <row r="790" spans="1:26" x14ac:dyDescent="0.25">
      <c r="A790" s="30">
        <v>2014</v>
      </c>
      <c r="B790" s="30" t="s">
        <v>8</v>
      </c>
      <c r="C790" s="30" t="s">
        <v>17</v>
      </c>
      <c r="D790" s="30" t="s">
        <v>12</v>
      </c>
      <c r="E790" s="30">
        <v>22</v>
      </c>
      <c r="F790" s="12" t="str">
        <f t="shared" si="12"/>
        <v>2014All1-in-2June Peak22</v>
      </c>
      <c r="G790" s="30">
        <v>1.658962</v>
      </c>
      <c r="H790" s="3">
        <v>1.723916</v>
      </c>
      <c r="I790" s="30">
        <v>79.010199999999998</v>
      </c>
      <c r="J790" s="30">
        <v>1.01645E-2</v>
      </c>
      <c r="K790" s="30">
        <v>156222.63</v>
      </c>
      <c r="L790" s="30">
        <v>153613.04999999999</v>
      </c>
      <c r="M790" s="30">
        <v>-6.4953800000000006E-2</v>
      </c>
      <c r="N790" s="30">
        <v>-7.79802E-2</v>
      </c>
      <c r="O790" s="30">
        <v>-7.0284100000000002E-2</v>
      </c>
      <c r="P790" s="30">
        <v>-6.4953800000000006E-2</v>
      </c>
      <c r="Q790" s="30">
        <v>-5.9623500000000003E-2</v>
      </c>
      <c r="R790" s="30">
        <v>-5.1927399999999999E-2</v>
      </c>
      <c r="Z790" s="3"/>
    </row>
    <row r="791" spans="1:26" x14ac:dyDescent="0.25">
      <c r="A791" s="30">
        <v>2014</v>
      </c>
      <c r="B791" s="30" t="s">
        <v>8</v>
      </c>
      <c r="C791" s="30" t="s">
        <v>17</v>
      </c>
      <c r="D791" s="30" t="s">
        <v>12</v>
      </c>
      <c r="E791" s="30">
        <v>16</v>
      </c>
      <c r="F791" s="12" t="str">
        <f t="shared" si="12"/>
        <v>2014All1-in-2June Peak16</v>
      </c>
      <c r="G791" s="30">
        <v>1.879389</v>
      </c>
      <c r="H791" s="3">
        <v>1.4388240000000001</v>
      </c>
      <c r="I791" s="30">
        <v>96.0428</v>
      </c>
      <c r="J791" s="30">
        <v>0.13771620000000001</v>
      </c>
      <c r="K791" s="30">
        <v>156222.63</v>
      </c>
      <c r="L791" s="30">
        <v>153613.04999999999</v>
      </c>
      <c r="M791" s="30">
        <v>0.44056440000000002</v>
      </c>
      <c r="N791" s="30">
        <v>0.26407389999999997</v>
      </c>
      <c r="O791" s="30">
        <v>0.3683459</v>
      </c>
      <c r="P791" s="30">
        <v>0.44056440000000002</v>
      </c>
      <c r="Q791" s="30">
        <v>0.51278290000000004</v>
      </c>
      <c r="R791" s="30">
        <v>0.61705489999999996</v>
      </c>
      <c r="Z791" s="3"/>
    </row>
    <row r="792" spans="1:26" x14ac:dyDescent="0.25">
      <c r="A792" s="30">
        <v>2014</v>
      </c>
      <c r="B792" s="30" t="s">
        <v>8</v>
      </c>
      <c r="C792" s="30" t="s">
        <v>9</v>
      </c>
      <c r="D792" s="30" t="s">
        <v>12</v>
      </c>
      <c r="E792" s="30">
        <v>19</v>
      </c>
      <c r="F792" s="12" t="str">
        <f t="shared" si="12"/>
        <v>2014All1-in-10June Peak19</v>
      </c>
      <c r="G792" s="30">
        <v>2.9734150000000001</v>
      </c>
      <c r="H792" s="3">
        <v>3.166747</v>
      </c>
      <c r="I792" s="30">
        <v>99.984200000000001</v>
      </c>
      <c r="J792" s="30">
        <v>2.99917E-2</v>
      </c>
      <c r="K792" s="30">
        <v>156222.63</v>
      </c>
      <c r="L792" s="30">
        <v>153613.04999999999</v>
      </c>
      <c r="M792" s="30">
        <v>-0.193332</v>
      </c>
      <c r="N792" s="30">
        <v>-0.2317678</v>
      </c>
      <c r="O792" s="30">
        <v>-0.20905960000000001</v>
      </c>
      <c r="P792" s="30">
        <v>-0.193332</v>
      </c>
      <c r="Q792" s="30">
        <v>-0.17760429999999999</v>
      </c>
      <c r="R792" s="30">
        <v>-0.15489610000000001</v>
      </c>
      <c r="Z792" s="3"/>
    </row>
    <row r="793" spans="1:26" x14ac:dyDescent="0.25">
      <c r="A793" s="30">
        <v>2014</v>
      </c>
      <c r="B793" s="30" t="s">
        <v>8</v>
      </c>
      <c r="C793" s="30" t="s">
        <v>17</v>
      </c>
      <c r="D793" s="30" t="s">
        <v>12</v>
      </c>
      <c r="E793" s="30">
        <v>18</v>
      </c>
      <c r="F793" s="12" t="str">
        <f t="shared" si="12"/>
        <v>2014All1-in-2June Peak18</v>
      </c>
      <c r="G793" s="30">
        <v>2.256634</v>
      </c>
      <c r="H793" s="3">
        <v>1.8000179999999999</v>
      </c>
      <c r="I793" s="30">
        <v>95.776600000000002</v>
      </c>
      <c r="J793" s="30">
        <v>0.1428362</v>
      </c>
      <c r="K793" s="30">
        <v>156222.63</v>
      </c>
      <c r="L793" s="30">
        <v>153613.04999999999</v>
      </c>
      <c r="M793" s="30">
        <v>0.45661600000000002</v>
      </c>
      <c r="N793" s="30">
        <v>0.27356399999999997</v>
      </c>
      <c r="O793" s="30">
        <v>0.38171260000000001</v>
      </c>
      <c r="P793" s="30">
        <v>0.45661600000000002</v>
      </c>
      <c r="Q793" s="30">
        <v>0.53151939999999998</v>
      </c>
      <c r="R793" s="30">
        <v>0.63966800000000001</v>
      </c>
      <c r="Z793" s="3"/>
    </row>
    <row r="794" spans="1:26" x14ac:dyDescent="0.25">
      <c r="A794" s="30">
        <v>2014</v>
      </c>
      <c r="B794" s="30" t="s">
        <v>8</v>
      </c>
      <c r="C794" s="30" t="s">
        <v>17</v>
      </c>
      <c r="D794" s="30" t="s">
        <v>12</v>
      </c>
      <c r="E794" s="30">
        <v>14</v>
      </c>
      <c r="F794" s="12" t="str">
        <f t="shared" si="12"/>
        <v>2014All1-in-2June Peak14</v>
      </c>
      <c r="G794" s="30">
        <v>1.422634</v>
      </c>
      <c r="H794" s="3">
        <v>1.164777</v>
      </c>
      <c r="I794" s="30">
        <v>92.837999999999994</v>
      </c>
      <c r="J794" s="30">
        <v>8.0756599999999998E-2</v>
      </c>
      <c r="K794" s="30">
        <v>156222.63</v>
      </c>
      <c r="L794" s="30">
        <v>153613.04999999999</v>
      </c>
      <c r="M794" s="30">
        <v>0.2578568</v>
      </c>
      <c r="N794" s="30">
        <v>0.1543631</v>
      </c>
      <c r="O794" s="30">
        <v>0.21550800000000001</v>
      </c>
      <c r="P794" s="30">
        <v>0.2578568</v>
      </c>
      <c r="Q794" s="30">
        <v>0.30020560000000002</v>
      </c>
      <c r="R794" s="30">
        <v>0.36135060000000002</v>
      </c>
      <c r="Z794" s="3"/>
    </row>
    <row r="795" spans="1:26" x14ac:dyDescent="0.25">
      <c r="A795" s="30">
        <v>2014</v>
      </c>
      <c r="B795" s="30" t="s">
        <v>8</v>
      </c>
      <c r="C795" s="30" t="s">
        <v>17</v>
      </c>
      <c r="D795" s="30" t="s">
        <v>12</v>
      </c>
      <c r="E795" s="30">
        <v>13</v>
      </c>
      <c r="F795" s="12" t="str">
        <f t="shared" si="12"/>
        <v>2014All1-in-2June Peak13</v>
      </c>
      <c r="G795" s="30">
        <v>1.2278290000000001</v>
      </c>
      <c r="H795" s="3">
        <v>1.2278290000000001</v>
      </c>
      <c r="I795" s="30">
        <v>90.348200000000006</v>
      </c>
      <c r="J795" s="30"/>
      <c r="K795" s="30">
        <v>156222.63</v>
      </c>
      <c r="L795" s="30">
        <v>153613.04999999999</v>
      </c>
      <c r="M795" s="30">
        <v>0</v>
      </c>
      <c r="N795" s="30"/>
      <c r="O795" s="30"/>
      <c r="P795" s="30"/>
      <c r="Q795" s="30"/>
      <c r="R795" s="30"/>
      <c r="Z795" s="3"/>
    </row>
    <row r="796" spans="1:26" x14ac:dyDescent="0.25">
      <c r="A796" s="30">
        <v>2014</v>
      </c>
      <c r="B796" s="30" t="s">
        <v>8</v>
      </c>
      <c r="C796" s="30" t="s">
        <v>17</v>
      </c>
      <c r="D796" s="30" t="s">
        <v>12</v>
      </c>
      <c r="E796" s="30">
        <v>6</v>
      </c>
      <c r="F796" s="12" t="str">
        <f t="shared" si="12"/>
        <v>2014All1-in-2June Peak6</v>
      </c>
      <c r="G796" s="30">
        <v>0.59888090000000005</v>
      </c>
      <c r="H796" s="3">
        <v>0.59888090000000005</v>
      </c>
      <c r="I796" s="30">
        <v>58.858899999999998</v>
      </c>
      <c r="J796" s="30"/>
      <c r="K796" s="30">
        <v>156222.63</v>
      </c>
      <c r="L796" s="30">
        <v>153613.04999999999</v>
      </c>
      <c r="M796" s="30">
        <v>0</v>
      </c>
      <c r="N796" s="30"/>
      <c r="O796" s="30"/>
      <c r="P796" s="30"/>
      <c r="Q796" s="30"/>
      <c r="R796" s="30"/>
      <c r="Z796" s="3"/>
    </row>
    <row r="797" spans="1:26" x14ac:dyDescent="0.25">
      <c r="A797" s="30">
        <v>2014</v>
      </c>
      <c r="B797" s="30" t="s">
        <v>8</v>
      </c>
      <c r="C797" s="30" t="s">
        <v>17</v>
      </c>
      <c r="D797" s="30" t="s">
        <v>12</v>
      </c>
      <c r="E797" s="30">
        <v>5</v>
      </c>
      <c r="F797" s="12" t="str">
        <f t="shared" si="12"/>
        <v>2014All1-in-2June Peak5</v>
      </c>
      <c r="G797" s="30">
        <v>0.56699569999999999</v>
      </c>
      <c r="H797" s="3">
        <v>0.56699569999999999</v>
      </c>
      <c r="I797" s="30">
        <v>58.835700000000003</v>
      </c>
      <c r="J797" s="30"/>
      <c r="K797" s="30">
        <v>156222.63</v>
      </c>
      <c r="L797" s="30">
        <v>153613.04999999999</v>
      </c>
      <c r="M797" s="30">
        <v>0</v>
      </c>
      <c r="N797" s="30"/>
      <c r="O797" s="30"/>
      <c r="P797" s="30"/>
      <c r="Q797" s="30"/>
      <c r="R797" s="30"/>
      <c r="Z797" s="3"/>
    </row>
    <row r="798" spans="1:26" x14ac:dyDescent="0.25">
      <c r="A798" s="30">
        <v>2014</v>
      </c>
      <c r="B798" s="30" t="s">
        <v>8</v>
      </c>
      <c r="C798" s="30" t="s">
        <v>17</v>
      </c>
      <c r="D798" s="30" t="s">
        <v>12</v>
      </c>
      <c r="E798" s="30">
        <v>3</v>
      </c>
      <c r="F798" s="12" t="str">
        <f t="shared" si="12"/>
        <v>2014All1-in-2June Peak3</v>
      </c>
      <c r="G798" s="30">
        <v>0.61705089999999996</v>
      </c>
      <c r="H798" s="3">
        <v>0.61705089999999996</v>
      </c>
      <c r="I798" s="30">
        <v>61.197299999999998</v>
      </c>
      <c r="J798" s="30"/>
      <c r="K798" s="30">
        <v>156222.63</v>
      </c>
      <c r="L798" s="30">
        <v>153613.04999999999</v>
      </c>
      <c r="M798" s="30">
        <v>0</v>
      </c>
      <c r="N798" s="30"/>
      <c r="O798" s="30"/>
      <c r="P798" s="30"/>
      <c r="Q798" s="30"/>
      <c r="R798" s="30"/>
      <c r="Z798" s="3"/>
    </row>
    <row r="799" spans="1:26" x14ac:dyDescent="0.25">
      <c r="A799" s="30">
        <v>2014</v>
      </c>
      <c r="B799" s="30" t="s">
        <v>8</v>
      </c>
      <c r="C799" s="30" t="s">
        <v>9</v>
      </c>
      <c r="D799" s="30" t="s">
        <v>12</v>
      </c>
      <c r="E799" s="30">
        <v>1</v>
      </c>
      <c r="F799" s="12" t="str">
        <f t="shared" si="12"/>
        <v>2014All1-in-10June Peak1</v>
      </c>
      <c r="G799" s="30">
        <v>1.0639160000000001</v>
      </c>
      <c r="H799" s="3">
        <v>1.0639160000000001</v>
      </c>
      <c r="I799" s="30">
        <v>74.130799999999994</v>
      </c>
      <c r="J799" s="30"/>
      <c r="K799" s="30">
        <v>156222.63</v>
      </c>
      <c r="L799" s="30">
        <v>153613.04999999999</v>
      </c>
      <c r="M799" s="30">
        <v>0</v>
      </c>
      <c r="N799" s="30"/>
      <c r="O799" s="30"/>
      <c r="P799" s="30"/>
      <c r="Q799" s="30"/>
      <c r="R799" s="30"/>
      <c r="Z799" s="3"/>
    </row>
    <row r="800" spans="1:26" x14ac:dyDescent="0.25">
      <c r="A800" s="30">
        <v>2014</v>
      </c>
      <c r="B800" s="30" t="s">
        <v>8</v>
      </c>
      <c r="C800" s="30" t="s">
        <v>17</v>
      </c>
      <c r="D800" s="30" t="s">
        <v>12</v>
      </c>
      <c r="E800" s="30">
        <v>1</v>
      </c>
      <c r="F800" s="12" t="str">
        <f t="shared" si="12"/>
        <v>2014All1-in-2June Peak1</v>
      </c>
      <c r="G800" s="30">
        <v>0.8031855</v>
      </c>
      <c r="H800" s="3">
        <v>0.8031855</v>
      </c>
      <c r="I800" s="30">
        <v>70.478200000000001</v>
      </c>
      <c r="J800" s="30"/>
      <c r="K800" s="30">
        <v>156222.63</v>
      </c>
      <c r="L800" s="30">
        <v>153613.04999999999</v>
      </c>
      <c r="M800" s="30">
        <v>0</v>
      </c>
      <c r="N800" s="30"/>
      <c r="O800" s="30"/>
      <c r="P800" s="30"/>
      <c r="Q800" s="30"/>
      <c r="R800" s="30"/>
      <c r="Z800" s="3"/>
    </row>
    <row r="801" spans="1:26" x14ac:dyDescent="0.25">
      <c r="A801" s="30">
        <v>2014</v>
      </c>
      <c r="B801" s="30" t="s">
        <v>8</v>
      </c>
      <c r="C801" s="30" t="s">
        <v>17</v>
      </c>
      <c r="D801" s="30" t="s">
        <v>12</v>
      </c>
      <c r="E801" s="30">
        <v>20</v>
      </c>
      <c r="F801" s="12" t="str">
        <f t="shared" si="12"/>
        <v>2014All1-in-2June Peak20</v>
      </c>
      <c r="G801" s="30">
        <v>2.1030929999999999</v>
      </c>
      <c r="H801" s="3">
        <v>2.3040850000000002</v>
      </c>
      <c r="I801" s="30">
        <v>90.537000000000006</v>
      </c>
      <c r="J801" s="30">
        <v>3.1250699999999999E-2</v>
      </c>
      <c r="K801" s="30">
        <v>156222.63</v>
      </c>
      <c r="L801" s="30">
        <v>153613.04999999999</v>
      </c>
      <c r="M801" s="30">
        <v>-0.20099259999999999</v>
      </c>
      <c r="N801" s="30">
        <v>-0.24104200000000001</v>
      </c>
      <c r="O801" s="30">
        <v>-0.2173805</v>
      </c>
      <c r="P801" s="30">
        <v>-0.20099259999999999</v>
      </c>
      <c r="Q801" s="30">
        <v>-0.18460470000000001</v>
      </c>
      <c r="R801" s="30">
        <v>-0.16094320000000001</v>
      </c>
      <c r="Z801" s="3"/>
    </row>
    <row r="802" spans="1:26" x14ac:dyDescent="0.25">
      <c r="A802" s="30">
        <v>2014</v>
      </c>
      <c r="B802" s="30" t="s">
        <v>8</v>
      </c>
      <c r="C802" s="30" t="s">
        <v>17</v>
      </c>
      <c r="D802" s="30" t="s">
        <v>12</v>
      </c>
      <c r="E802" s="30">
        <v>4</v>
      </c>
      <c r="F802" s="12" t="str">
        <f t="shared" si="12"/>
        <v>2014All1-in-2June Peak4</v>
      </c>
      <c r="G802" s="30">
        <v>0.57798090000000002</v>
      </c>
      <c r="H802" s="3">
        <v>0.57798090000000002</v>
      </c>
      <c r="I802" s="30">
        <v>59.579599999999999</v>
      </c>
      <c r="J802" s="30"/>
      <c r="K802" s="30">
        <v>156222.63</v>
      </c>
      <c r="L802" s="30">
        <v>153613.04999999999</v>
      </c>
      <c r="M802" s="30">
        <v>0</v>
      </c>
      <c r="N802" s="30"/>
      <c r="O802" s="30"/>
      <c r="P802" s="30"/>
      <c r="Q802" s="30"/>
      <c r="R802" s="30"/>
      <c r="Z802" s="3"/>
    </row>
    <row r="803" spans="1:26" x14ac:dyDescent="0.25">
      <c r="A803" s="30">
        <v>2014</v>
      </c>
      <c r="B803" s="30" t="s">
        <v>8</v>
      </c>
      <c r="C803" s="30" t="s">
        <v>17</v>
      </c>
      <c r="D803" s="30" t="s">
        <v>12</v>
      </c>
      <c r="E803" s="30">
        <v>19</v>
      </c>
      <c r="F803" s="12" t="str">
        <f t="shared" si="12"/>
        <v>2014All1-in-2June Peak19</v>
      </c>
      <c r="G803" s="30">
        <v>2.2452299999999998</v>
      </c>
      <c r="H803" s="3">
        <v>2.4385620000000001</v>
      </c>
      <c r="I803" s="30">
        <v>94.029799999999994</v>
      </c>
      <c r="J803" s="30">
        <v>2.99917E-2</v>
      </c>
      <c r="K803" s="30">
        <v>156222.63</v>
      </c>
      <c r="L803" s="30">
        <v>153613.04999999999</v>
      </c>
      <c r="M803" s="30">
        <v>-0.1933317</v>
      </c>
      <c r="N803" s="30">
        <v>-0.23176759999999999</v>
      </c>
      <c r="O803" s="30">
        <v>-0.20905940000000001</v>
      </c>
      <c r="P803" s="30">
        <v>-0.1933317</v>
      </c>
      <c r="Q803" s="30">
        <v>-0.17760409999999999</v>
      </c>
      <c r="R803" s="30">
        <v>-0.1548959</v>
      </c>
      <c r="Z803" s="3"/>
    </row>
    <row r="804" spans="1:26" x14ac:dyDescent="0.25">
      <c r="A804" s="30">
        <v>2014</v>
      </c>
      <c r="B804" s="30" t="s">
        <v>8</v>
      </c>
      <c r="C804" s="30" t="s">
        <v>17</v>
      </c>
      <c r="D804" s="30" t="s">
        <v>12</v>
      </c>
      <c r="E804" s="30">
        <v>8</v>
      </c>
      <c r="F804" s="12" t="str">
        <f t="shared" si="12"/>
        <v>2014All1-in-2June Peak8</v>
      </c>
      <c r="G804" s="30">
        <v>0.77164670000000002</v>
      </c>
      <c r="H804" s="3">
        <v>0.77164670000000002</v>
      </c>
      <c r="I804" s="30">
        <v>65.183099999999996</v>
      </c>
      <c r="J804" s="30"/>
      <c r="K804" s="30">
        <v>156222.63</v>
      </c>
      <c r="L804" s="30">
        <v>153613.04999999999</v>
      </c>
      <c r="M804" s="30">
        <v>0</v>
      </c>
      <c r="N804" s="30"/>
      <c r="O804" s="30"/>
      <c r="P804" s="30"/>
      <c r="Q804" s="30"/>
      <c r="R804" s="30"/>
      <c r="Z804" s="3"/>
    </row>
    <row r="805" spans="1:26" x14ac:dyDescent="0.25">
      <c r="A805" s="30">
        <v>2014</v>
      </c>
      <c r="B805" s="30" t="s">
        <v>8</v>
      </c>
      <c r="C805" s="30" t="s">
        <v>9</v>
      </c>
      <c r="D805" s="30" t="s">
        <v>12</v>
      </c>
      <c r="E805" s="30">
        <v>23</v>
      </c>
      <c r="F805" s="12" t="str">
        <f t="shared" si="12"/>
        <v>2014All1-in-10June Peak23</v>
      </c>
      <c r="G805" s="30">
        <v>1.7589079999999999</v>
      </c>
      <c r="H805" s="3">
        <v>1.7986180000000001</v>
      </c>
      <c r="I805" s="30">
        <v>85.176500000000004</v>
      </c>
      <c r="J805" s="30">
        <v>6.2693999999999996E-3</v>
      </c>
      <c r="K805" s="30">
        <v>156222.63</v>
      </c>
      <c r="L805" s="30">
        <v>153613.04999999999</v>
      </c>
      <c r="M805" s="30">
        <v>-3.9710000000000002E-2</v>
      </c>
      <c r="N805" s="30">
        <v>-4.7744500000000002E-2</v>
      </c>
      <c r="O805" s="30">
        <v>-4.29977E-2</v>
      </c>
      <c r="P805" s="30">
        <v>-3.9710000000000002E-2</v>
      </c>
      <c r="Q805" s="30">
        <v>-3.6422400000000001E-2</v>
      </c>
      <c r="R805" s="30">
        <v>-3.1675500000000002E-2</v>
      </c>
      <c r="Z805" s="3"/>
    </row>
    <row r="806" spans="1:26" x14ac:dyDescent="0.25">
      <c r="A806" s="30">
        <v>2014</v>
      </c>
      <c r="B806" s="30" t="s">
        <v>8</v>
      </c>
      <c r="C806" s="30" t="s">
        <v>17</v>
      </c>
      <c r="D806" s="30" t="s">
        <v>12</v>
      </c>
      <c r="E806" s="30">
        <v>11</v>
      </c>
      <c r="F806" s="12" t="str">
        <f t="shared" si="12"/>
        <v>2014All1-in-2June Peak11</v>
      </c>
      <c r="G806" s="30">
        <v>0.93160480000000001</v>
      </c>
      <c r="H806" s="3">
        <v>0.93160480000000001</v>
      </c>
      <c r="I806" s="30">
        <v>83.202699999999993</v>
      </c>
      <c r="J806" s="30"/>
      <c r="K806" s="30">
        <v>156222.63</v>
      </c>
      <c r="L806" s="30">
        <v>153613.04999999999</v>
      </c>
      <c r="M806" s="30">
        <v>0</v>
      </c>
      <c r="N806" s="30"/>
      <c r="O806" s="30"/>
      <c r="P806" s="30"/>
      <c r="Q806" s="30"/>
      <c r="R806" s="30"/>
      <c r="Z806" s="3"/>
    </row>
    <row r="807" spans="1:26" x14ac:dyDescent="0.25">
      <c r="A807" s="30">
        <v>2014</v>
      </c>
      <c r="B807" s="30" t="s">
        <v>8</v>
      </c>
      <c r="C807" s="30" t="s">
        <v>17</v>
      </c>
      <c r="D807" s="30" t="s">
        <v>12</v>
      </c>
      <c r="E807" s="30">
        <v>2</v>
      </c>
      <c r="F807" s="12" t="str">
        <f t="shared" si="12"/>
        <v>2014All1-in-2June Peak2</v>
      </c>
      <c r="G807" s="30">
        <v>0.68555080000000002</v>
      </c>
      <c r="H807" s="3">
        <v>0.68555080000000002</v>
      </c>
      <c r="I807" s="30">
        <v>63.2378</v>
      </c>
      <c r="J807" s="30"/>
      <c r="K807" s="30">
        <v>156222.63</v>
      </c>
      <c r="L807" s="30">
        <v>153613.04999999999</v>
      </c>
      <c r="M807" s="30">
        <v>0</v>
      </c>
      <c r="N807" s="30"/>
      <c r="O807" s="30"/>
      <c r="P807" s="30"/>
      <c r="Q807" s="30"/>
      <c r="R807" s="30"/>
      <c r="Z807" s="3"/>
    </row>
    <row r="808" spans="1:26" x14ac:dyDescent="0.25">
      <c r="A808" s="30">
        <v>2014</v>
      </c>
      <c r="B808" s="30" t="s">
        <v>8</v>
      </c>
      <c r="C808" s="30" t="s">
        <v>9</v>
      </c>
      <c r="D808" s="30" t="s">
        <v>12</v>
      </c>
      <c r="E808" s="30">
        <v>21</v>
      </c>
      <c r="F808" s="12" t="str">
        <f t="shared" si="12"/>
        <v>2014All1-in-10June Peak21</v>
      </c>
      <c r="G808" s="30">
        <v>2.5111500000000002</v>
      </c>
      <c r="H808" s="3">
        <v>2.629645</v>
      </c>
      <c r="I808" s="30">
        <v>92.318299999999994</v>
      </c>
      <c r="J808" s="30">
        <v>1.8479499999999999E-2</v>
      </c>
      <c r="K808" s="30">
        <v>156222.63</v>
      </c>
      <c r="L808" s="30">
        <v>153613.04999999999</v>
      </c>
      <c r="M808" s="30">
        <v>-0.1184943</v>
      </c>
      <c r="N808" s="30">
        <v>-0.14217679999999999</v>
      </c>
      <c r="O808" s="30">
        <v>-0.12818499999999999</v>
      </c>
      <c r="P808" s="30">
        <v>-0.1184943</v>
      </c>
      <c r="Q808" s="30">
        <v>-0.1088036</v>
      </c>
      <c r="R808" s="30">
        <v>-9.4811800000000002E-2</v>
      </c>
      <c r="Z808" s="3"/>
    </row>
    <row r="809" spans="1:26" x14ac:dyDescent="0.25">
      <c r="A809" s="30">
        <v>2014</v>
      </c>
      <c r="B809" s="30" t="s">
        <v>8</v>
      </c>
      <c r="C809" s="30" t="s">
        <v>9</v>
      </c>
      <c r="D809" s="30" t="s">
        <v>12</v>
      </c>
      <c r="E809" s="30">
        <v>5</v>
      </c>
      <c r="F809" s="12" t="str">
        <f t="shared" si="12"/>
        <v>2014All1-in-10June Peak5</v>
      </c>
      <c r="G809" s="30">
        <v>0.75157479999999999</v>
      </c>
      <c r="H809" s="3">
        <v>0.75157479999999999</v>
      </c>
      <c r="I809" s="30">
        <v>68.157700000000006</v>
      </c>
      <c r="J809" s="30"/>
      <c r="K809" s="30">
        <v>156222.63</v>
      </c>
      <c r="L809" s="30">
        <v>153613.04999999999</v>
      </c>
      <c r="M809" s="30">
        <v>0</v>
      </c>
      <c r="N809" s="30"/>
      <c r="O809" s="30"/>
      <c r="P809" s="30"/>
      <c r="Q809" s="30"/>
      <c r="R809" s="30"/>
      <c r="Z809" s="3"/>
    </row>
    <row r="810" spans="1:26" x14ac:dyDescent="0.25">
      <c r="A810" s="30">
        <v>2014</v>
      </c>
      <c r="B810" s="30" t="s">
        <v>8</v>
      </c>
      <c r="C810" s="30" t="s">
        <v>17</v>
      </c>
      <c r="D810" s="30" t="s">
        <v>12</v>
      </c>
      <c r="E810" s="30">
        <v>17</v>
      </c>
      <c r="F810" s="12" t="str">
        <f t="shared" si="12"/>
        <v>2014All1-in-2June Peak17</v>
      </c>
      <c r="G810" s="30">
        <v>2.1049280000000001</v>
      </c>
      <c r="H810" s="3">
        <v>1.6100460000000001</v>
      </c>
      <c r="I810" s="30">
        <v>96.072999999999993</v>
      </c>
      <c r="J810" s="30">
        <v>0.15512570000000001</v>
      </c>
      <c r="K810" s="30">
        <v>156222.63</v>
      </c>
      <c r="L810" s="30">
        <v>153613.04999999999</v>
      </c>
      <c r="M810" s="30">
        <v>0.49488169999999998</v>
      </c>
      <c r="N810" s="30">
        <v>0.29608020000000002</v>
      </c>
      <c r="O810" s="30">
        <v>0.4135337</v>
      </c>
      <c r="P810" s="30">
        <v>0.49488169999999998</v>
      </c>
      <c r="Q810" s="30">
        <v>0.57622980000000001</v>
      </c>
      <c r="R810" s="30">
        <v>0.6936833</v>
      </c>
      <c r="Z810" s="3"/>
    </row>
    <row r="811" spans="1:26" x14ac:dyDescent="0.25">
      <c r="A811" s="30">
        <v>2014</v>
      </c>
      <c r="B811" s="30" t="s">
        <v>8</v>
      </c>
      <c r="C811" s="30" t="s">
        <v>9</v>
      </c>
      <c r="D811" s="30" t="s">
        <v>12</v>
      </c>
      <c r="E811" s="30">
        <v>10</v>
      </c>
      <c r="F811" s="12" t="str">
        <f t="shared" si="12"/>
        <v>2014All1-in-10June Peak10</v>
      </c>
      <c r="G811" s="30">
        <v>1.124185</v>
      </c>
      <c r="H811" s="3">
        <v>1.124185</v>
      </c>
      <c r="I811" s="30">
        <v>83.843800000000002</v>
      </c>
      <c r="J811" s="30"/>
      <c r="K811" s="30">
        <v>156222.63</v>
      </c>
      <c r="L811" s="30">
        <v>153613.04999999999</v>
      </c>
      <c r="M811" s="30">
        <v>0</v>
      </c>
      <c r="N811" s="30"/>
      <c r="O811" s="30"/>
      <c r="P811" s="30"/>
      <c r="Q811" s="30"/>
      <c r="R811" s="30"/>
      <c r="Z811" s="3"/>
    </row>
    <row r="812" spans="1:26" x14ac:dyDescent="0.25">
      <c r="A812" s="30">
        <v>2014</v>
      </c>
      <c r="B812" s="30" t="s">
        <v>8</v>
      </c>
      <c r="C812" s="30" t="s">
        <v>9</v>
      </c>
      <c r="D812" s="30" t="s">
        <v>12</v>
      </c>
      <c r="E812" s="30">
        <v>7</v>
      </c>
      <c r="F812" s="12" t="str">
        <f t="shared" si="12"/>
        <v>2014All1-in-10June Peak7</v>
      </c>
      <c r="G812" s="30">
        <v>0.9207824</v>
      </c>
      <c r="H812" s="3">
        <v>0.9207824</v>
      </c>
      <c r="I812" s="30">
        <v>68.115499999999997</v>
      </c>
      <c r="J812" s="30"/>
      <c r="K812" s="30">
        <v>156222.63</v>
      </c>
      <c r="L812" s="30">
        <v>153613.04999999999</v>
      </c>
      <c r="M812" s="30">
        <v>0</v>
      </c>
      <c r="N812" s="30"/>
      <c r="O812" s="30"/>
      <c r="P812" s="30"/>
      <c r="Q812" s="30"/>
      <c r="R812" s="30"/>
      <c r="Z812" s="3"/>
    </row>
    <row r="813" spans="1:26" x14ac:dyDescent="0.25">
      <c r="A813" s="30">
        <v>2014</v>
      </c>
      <c r="B813" s="30" t="s">
        <v>8</v>
      </c>
      <c r="C813" s="30" t="s">
        <v>17</v>
      </c>
      <c r="D813" s="30" t="s">
        <v>12</v>
      </c>
      <c r="E813" s="30">
        <v>21</v>
      </c>
      <c r="F813" s="12" t="str">
        <f t="shared" si="12"/>
        <v>2014All1-in-2June Peak21</v>
      </c>
      <c r="G813" s="30">
        <v>1.895618</v>
      </c>
      <c r="H813" s="3">
        <v>2.0141119999999999</v>
      </c>
      <c r="I813" s="30">
        <v>84.699299999999994</v>
      </c>
      <c r="J813" s="30">
        <v>1.8479499999999999E-2</v>
      </c>
      <c r="K813" s="30">
        <v>156222.63</v>
      </c>
      <c r="L813" s="30">
        <v>153613.04999999999</v>
      </c>
      <c r="M813" s="30">
        <v>-0.1184945</v>
      </c>
      <c r="N813" s="30">
        <v>-0.142177</v>
      </c>
      <c r="O813" s="30">
        <v>-0.1281852</v>
      </c>
      <c r="P813" s="30">
        <v>-0.1184945</v>
      </c>
      <c r="Q813" s="30">
        <v>-0.10880380000000001</v>
      </c>
      <c r="R813" s="30">
        <v>-9.4811999999999994E-2</v>
      </c>
      <c r="Z813" s="3"/>
    </row>
    <row r="814" spans="1:26" x14ac:dyDescent="0.25">
      <c r="A814" s="30">
        <v>2014</v>
      </c>
      <c r="B814" s="30" t="s">
        <v>8</v>
      </c>
      <c r="C814" s="30" t="s">
        <v>9</v>
      </c>
      <c r="D814" s="30" t="s">
        <v>12</v>
      </c>
      <c r="E814" s="30">
        <v>18</v>
      </c>
      <c r="F814" s="12" t="str">
        <f t="shared" si="12"/>
        <v>2014All1-in-10June Peak18</v>
      </c>
      <c r="G814" s="30">
        <v>2.9862129999999998</v>
      </c>
      <c r="H814" s="3">
        <v>2.3128419999999998</v>
      </c>
      <c r="I814" s="30">
        <v>101.36499999999999</v>
      </c>
      <c r="J814" s="30">
        <v>0.15018110000000001</v>
      </c>
      <c r="K814" s="30">
        <v>156222.63</v>
      </c>
      <c r="L814" s="30">
        <v>153613.04999999999</v>
      </c>
      <c r="M814" s="30">
        <v>0.67337060000000004</v>
      </c>
      <c r="N814" s="30">
        <v>0.48090579999999999</v>
      </c>
      <c r="O814" s="30">
        <v>0.59461549999999996</v>
      </c>
      <c r="P814" s="30">
        <v>0.67337060000000004</v>
      </c>
      <c r="Q814" s="30">
        <v>0.75212570000000001</v>
      </c>
      <c r="R814" s="30">
        <v>0.86583540000000003</v>
      </c>
      <c r="Z814" s="3"/>
    </row>
    <row r="815" spans="1:26" x14ac:dyDescent="0.25">
      <c r="A815" s="30">
        <v>2014</v>
      </c>
      <c r="B815" s="30" t="s">
        <v>8</v>
      </c>
      <c r="C815" s="30" t="s">
        <v>17</v>
      </c>
      <c r="D815" s="30" t="s">
        <v>12</v>
      </c>
      <c r="E815" s="30">
        <v>10</v>
      </c>
      <c r="F815" s="12" t="str">
        <f t="shared" si="12"/>
        <v>2014All1-in-2June Peak10</v>
      </c>
      <c r="G815" s="30">
        <v>0.8465606</v>
      </c>
      <c r="H815" s="3">
        <v>0.8465606</v>
      </c>
      <c r="I815" s="30">
        <v>78.052800000000005</v>
      </c>
      <c r="J815" s="30"/>
      <c r="K815" s="30">
        <v>156222.63</v>
      </c>
      <c r="L815" s="30">
        <v>153613.04999999999</v>
      </c>
      <c r="M815" s="30">
        <v>0</v>
      </c>
      <c r="N815" s="30"/>
      <c r="O815" s="30"/>
      <c r="P815" s="30"/>
      <c r="Q815" s="30"/>
      <c r="R815" s="30"/>
      <c r="Z815" s="3"/>
    </row>
    <row r="816" spans="1:26" x14ac:dyDescent="0.25">
      <c r="A816" s="30">
        <v>2014</v>
      </c>
      <c r="B816" s="30" t="s">
        <v>8</v>
      </c>
      <c r="C816" s="30" t="s">
        <v>17</v>
      </c>
      <c r="D816" s="30" t="s">
        <v>12</v>
      </c>
      <c r="E816" s="30">
        <v>23</v>
      </c>
      <c r="F816" s="12" t="str">
        <f t="shared" si="12"/>
        <v>2014All1-in-2June Peak23</v>
      </c>
      <c r="G816" s="30">
        <v>1.3269569999999999</v>
      </c>
      <c r="H816" s="3">
        <v>1.3666670000000001</v>
      </c>
      <c r="I816" s="30">
        <v>75.308700000000002</v>
      </c>
      <c r="J816" s="30">
        <v>6.2693999999999996E-3</v>
      </c>
      <c r="K816" s="30">
        <v>156222.63</v>
      </c>
      <c r="L816" s="30">
        <v>153613.04999999999</v>
      </c>
      <c r="M816" s="30">
        <v>-3.9709899999999999E-2</v>
      </c>
      <c r="N816" s="30">
        <v>-4.7744399999999999E-2</v>
      </c>
      <c r="O816" s="30">
        <v>-4.2997599999999997E-2</v>
      </c>
      <c r="P816" s="30">
        <v>-3.9709899999999999E-2</v>
      </c>
      <c r="Q816" s="30">
        <v>-3.6422299999999998E-2</v>
      </c>
      <c r="R816" s="30">
        <v>-3.1675399999999999E-2</v>
      </c>
      <c r="Z816" s="3"/>
    </row>
    <row r="817" spans="1:26" x14ac:dyDescent="0.25">
      <c r="A817" s="30">
        <v>2014</v>
      </c>
      <c r="B817" s="30" t="s">
        <v>8</v>
      </c>
      <c r="C817" s="30" t="s">
        <v>9</v>
      </c>
      <c r="D817" s="30" t="s">
        <v>12</v>
      </c>
      <c r="E817" s="30">
        <v>4</v>
      </c>
      <c r="F817" s="12" t="str">
        <f t="shared" si="12"/>
        <v>2014All1-in-10June Peak4</v>
      </c>
      <c r="G817" s="30">
        <v>0.76586989999999999</v>
      </c>
      <c r="H817" s="3">
        <v>0.76586989999999999</v>
      </c>
      <c r="I817" s="30">
        <v>69.259699999999995</v>
      </c>
      <c r="J817" s="30"/>
      <c r="K817" s="30">
        <v>156222.63</v>
      </c>
      <c r="L817" s="30">
        <v>153613.04999999999</v>
      </c>
      <c r="M817" s="30">
        <v>0</v>
      </c>
      <c r="N817" s="30"/>
      <c r="O817" s="30"/>
      <c r="P817" s="30"/>
      <c r="Q817" s="30"/>
      <c r="R817" s="30"/>
      <c r="Z817" s="3"/>
    </row>
    <row r="818" spans="1:26" x14ac:dyDescent="0.25">
      <c r="A818" s="30">
        <v>2014</v>
      </c>
      <c r="B818" s="30" t="s">
        <v>18</v>
      </c>
      <c r="C818" s="30" t="s">
        <v>17</v>
      </c>
      <c r="D818" s="30" t="s">
        <v>12</v>
      </c>
      <c r="E818" s="30">
        <v>10</v>
      </c>
      <c r="F818" s="12" t="str">
        <f t="shared" si="12"/>
        <v>2014Greater Bay Area1-in-2June Peak10</v>
      </c>
      <c r="G818" s="30">
        <v>0.86219060000000003</v>
      </c>
      <c r="H818" s="3">
        <v>0.86219060000000003</v>
      </c>
      <c r="I818" s="30">
        <v>76.225399999999993</v>
      </c>
      <c r="J818" s="30"/>
      <c r="K818" s="30">
        <v>54200.748</v>
      </c>
      <c r="L818" s="30">
        <v>52519.483</v>
      </c>
      <c r="M818" s="30">
        <v>0</v>
      </c>
      <c r="N818" s="30"/>
      <c r="O818" s="30"/>
      <c r="P818" s="30"/>
      <c r="Q818" s="30"/>
      <c r="R818" s="30"/>
      <c r="Z818" s="3"/>
    </row>
    <row r="819" spans="1:26" x14ac:dyDescent="0.25">
      <c r="A819" s="30">
        <v>2014</v>
      </c>
      <c r="B819" s="30" t="s">
        <v>18</v>
      </c>
      <c r="C819" s="30" t="s">
        <v>9</v>
      </c>
      <c r="D819" s="30" t="s">
        <v>12</v>
      </c>
      <c r="E819" s="30">
        <v>19</v>
      </c>
      <c r="F819" s="12" t="str">
        <f t="shared" si="12"/>
        <v>2014Greater Bay Area1-in-10June Peak19</v>
      </c>
      <c r="G819" s="30">
        <v>3.0363530000000001</v>
      </c>
      <c r="H819" s="3">
        <v>3.1638459999999999</v>
      </c>
      <c r="I819" s="30">
        <v>98.818899999999999</v>
      </c>
      <c r="J819" s="30">
        <v>2.1224E-2</v>
      </c>
      <c r="K819" s="30">
        <v>54200.748</v>
      </c>
      <c r="L819" s="30">
        <v>52519.483</v>
      </c>
      <c r="M819" s="30">
        <v>-0.12749269999999999</v>
      </c>
      <c r="N819" s="30">
        <v>-0.1546923</v>
      </c>
      <c r="O819" s="30">
        <v>-0.13862250000000001</v>
      </c>
      <c r="P819" s="30">
        <v>-0.12749269999999999</v>
      </c>
      <c r="Q819" s="30">
        <v>-0.1163628</v>
      </c>
      <c r="R819" s="30">
        <v>-0.1002931</v>
      </c>
      <c r="Z819" s="3"/>
    </row>
    <row r="820" spans="1:26" x14ac:dyDescent="0.25">
      <c r="A820" s="30">
        <v>2014</v>
      </c>
      <c r="B820" s="30" t="s">
        <v>18</v>
      </c>
      <c r="C820" s="30" t="s">
        <v>17</v>
      </c>
      <c r="D820" s="30" t="s">
        <v>12</v>
      </c>
      <c r="E820" s="30">
        <v>4</v>
      </c>
      <c r="F820" s="12" t="str">
        <f t="shared" si="12"/>
        <v>2014Greater Bay Area1-in-2June Peak4</v>
      </c>
      <c r="G820" s="30">
        <v>0.57854740000000004</v>
      </c>
      <c r="H820" s="3">
        <v>0.57854740000000004</v>
      </c>
      <c r="I820" s="30">
        <v>57.849899999999998</v>
      </c>
      <c r="J820" s="30"/>
      <c r="K820" s="30">
        <v>54200.748</v>
      </c>
      <c r="L820" s="30">
        <v>52519.483</v>
      </c>
      <c r="M820" s="30">
        <v>0</v>
      </c>
      <c r="N820" s="30"/>
      <c r="O820" s="30"/>
      <c r="P820" s="30"/>
      <c r="Q820" s="30"/>
      <c r="R820" s="30"/>
      <c r="Z820" s="3"/>
    </row>
    <row r="821" spans="1:26" x14ac:dyDescent="0.25">
      <c r="A821" s="30">
        <v>2014</v>
      </c>
      <c r="B821" s="30" t="s">
        <v>18</v>
      </c>
      <c r="C821" s="30" t="s">
        <v>9</v>
      </c>
      <c r="D821" s="30" t="s">
        <v>12</v>
      </c>
      <c r="E821" s="30">
        <v>20</v>
      </c>
      <c r="F821" s="12" t="str">
        <f t="shared" si="12"/>
        <v>2014Greater Bay Area1-in-10June Peak20</v>
      </c>
      <c r="G821" s="30">
        <v>2.873262</v>
      </c>
      <c r="H821" s="3">
        <v>3.0083950000000002</v>
      </c>
      <c r="I821" s="30">
        <v>95.558700000000002</v>
      </c>
      <c r="J821" s="30">
        <v>2.2495899999999999E-2</v>
      </c>
      <c r="K821" s="30">
        <v>54200.748</v>
      </c>
      <c r="L821" s="30">
        <v>52519.483</v>
      </c>
      <c r="M821" s="30">
        <v>-0.13513330000000001</v>
      </c>
      <c r="N821" s="30">
        <v>-0.16396289999999999</v>
      </c>
      <c r="O821" s="30">
        <v>-0.14693010000000001</v>
      </c>
      <c r="P821" s="30">
        <v>-0.13513330000000001</v>
      </c>
      <c r="Q821" s="30">
        <v>-0.1233364</v>
      </c>
      <c r="R821" s="30">
        <v>-0.1063036</v>
      </c>
      <c r="Z821" s="3"/>
    </row>
    <row r="822" spans="1:26" x14ac:dyDescent="0.25">
      <c r="A822" s="30">
        <v>2014</v>
      </c>
      <c r="B822" s="30" t="s">
        <v>18</v>
      </c>
      <c r="C822" s="30" t="s">
        <v>9</v>
      </c>
      <c r="D822" s="30" t="s">
        <v>12</v>
      </c>
      <c r="E822" s="30">
        <v>23</v>
      </c>
      <c r="F822" s="12" t="str">
        <f t="shared" si="12"/>
        <v>2014Greater Bay Area1-in-10June Peak23</v>
      </c>
      <c r="G822" s="30">
        <v>1.907543</v>
      </c>
      <c r="H822" s="3">
        <v>1.9316660000000001</v>
      </c>
      <c r="I822" s="30">
        <v>84.105500000000006</v>
      </c>
      <c r="J822" s="30">
        <v>4.0157999999999999E-3</v>
      </c>
      <c r="K822" s="30">
        <v>54200.748</v>
      </c>
      <c r="L822" s="30">
        <v>52519.483</v>
      </c>
      <c r="M822" s="30">
        <v>-2.4123100000000001E-2</v>
      </c>
      <c r="N822" s="30">
        <v>-2.92695E-2</v>
      </c>
      <c r="O822" s="30">
        <v>-2.6228999999999999E-2</v>
      </c>
      <c r="P822" s="30">
        <v>-2.4123100000000001E-2</v>
      </c>
      <c r="Q822" s="30">
        <v>-2.2017200000000001E-2</v>
      </c>
      <c r="R822" s="30">
        <v>-1.89766E-2</v>
      </c>
      <c r="Z822" s="3"/>
    </row>
    <row r="823" spans="1:26" x14ac:dyDescent="0.25">
      <c r="A823" s="30">
        <v>2014</v>
      </c>
      <c r="B823" s="30" t="s">
        <v>18</v>
      </c>
      <c r="C823" s="30" t="s">
        <v>17</v>
      </c>
      <c r="D823" s="30" t="s">
        <v>12</v>
      </c>
      <c r="E823" s="30">
        <v>9</v>
      </c>
      <c r="F823" s="12" t="str">
        <f t="shared" si="12"/>
        <v>2014Greater Bay Area1-in-2June Peak9</v>
      </c>
      <c r="G823" s="30">
        <v>0.8295188</v>
      </c>
      <c r="H823" s="3">
        <v>0.8295188</v>
      </c>
      <c r="I823" s="30">
        <v>67.822000000000003</v>
      </c>
      <c r="J823" s="30"/>
      <c r="K823" s="30">
        <v>54200.748</v>
      </c>
      <c r="L823" s="30">
        <v>52519.483</v>
      </c>
      <c r="M823" s="30">
        <v>0</v>
      </c>
      <c r="N823" s="30"/>
      <c r="O823" s="30"/>
      <c r="P823" s="30"/>
      <c r="Q823" s="30"/>
      <c r="R823" s="30"/>
      <c r="Z823" s="3"/>
    </row>
    <row r="824" spans="1:26" x14ac:dyDescent="0.25">
      <c r="A824" s="30">
        <v>2014</v>
      </c>
      <c r="B824" s="30" t="s">
        <v>18</v>
      </c>
      <c r="C824" s="30" t="s">
        <v>9</v>
      </c>
      <c r="D824" s="30" t="s">
        <v>12</v>
      </c>
      <c r="E824" s="30">
        <v>18</v>
      </c>
      <c r="F824" s="12" t="str">
        <f t="shared" si="12"/>
        <v>2014Greater Bay Area1-in-10June Peak18</v>
      </c>
      <c r="G824" s="30">
        <v>2.9953859999999999</v>
      </c>
      <c r="H824" s="3">
        <v>2.3175460000000001</v>
      </c>
      <c r="I824" s="30">
        <v>100.779</v>
      </c>
      <c r="J824" s="30">
        <v>0.1503206</v>
      </c>
      <c r="K824" s="30">
        <v>54200.748</v>
      </c>
      <c r="L824" s="30">
        <v>52519.483</v>
      </c>
      <c r="M824" s="30">
        <v>0.67783950000000004</v>
      </c>
      <c r="N824" s="30">
        <v>0.48519590000000001</v>
      </c>
      <c r="O824" s="30">
        <v>0.59901130000000002</v>
      </c>
      <c r="P824" s="30">
        <v>0.67783950000000004</v>
      </c>
      <c r="Q824" s="30">
        <v>0.75666770000000005</v>
      </c>
      <c r="R824" s="30">
        <v>0.87048320000000001</v>
      </c>
      <c r="Z824" s="3"/>
    </row>
    <row r="825" spans="1:26" x14ac:dyDescent="0.25">
      <c r="A825" s="30">
        <v>2014</v>
      </c>
      <c r="B825" s="30" t="s">
        <v>18</v>
      </c>
      <c r="C825" s="30" t="s">
        <v>9</v>
      </c>
      <c r="D825" s="30" t="s">
        <v>12</v>
      </c>
      <c r="E825" s="30">
        <v>5</v>
      </c>
      <c r="F825" s="12" t="str">
        <f t="shared" si="12"/>
        <v>2014Greater Bay Area1-in-10June Peak5</v>
      </c>
      <c r="G825" s="30">
        <v>0.79828569999999999</v>
      </c>
      <c r="H825" s="3">
        <v>0.79828569999999999</v>
      </c>
      <c r="I825" s="30">
        <v>68.574700000000007</v>
      </c>
      <c r="J825" s="30"/>
      <c r="K825" s="30">
        <v>54200.748</v>
      </c>
      <c r="L825" s="30">
        <v>52519.483</v>
      </c>
      <c r="M825" s="30">
        <v>0</v>
      </c>
      <c r="N825" s="30"/>
      <c r="O825" s="30"/>
      <c r="P825" s="30"/>
      <c r="Q825" s="30"/>
      <c r="R825" s="30"/>
      <c r="Z825" s="3"/>
    </row>
    <row r="826" spans="1:26" x14ac:dyDescent="0.25">
      <c r="A826" s="30">
        <v>2014</v>
      </c>
      <c r="B826" s="30" t="s">
        <v>18</v>
      </c>
      <c r="C826" s="30" t="s">
        <v>17</v>
      </c>
      <c r="D826" s="30" t="s">
        <v>12</v>
      </c>
      <c r="E826" s="30">
        <v>19</v>
      </c>
      <c r="F826" s="12" t="str">
        <f t="shared" si="12"/>
        <v>2014Greater Bay Area1-in-2June Peak19</v>
      </c>
      <c r="G826" s="30">
        <v>2.1559710000000001</v>
      </c>
      <c r="H826" s="3">
        <v>2.2834639999999999</v>
      </c>
      <c r="I826" s="30">
        <v>93.258799999999994</v>
      </c>
      <c r="J826" s="30">
        <v>2.1224E-2</v>
      </c>
      <c r="K826" s="30">
        <v>54200.748</v>
      </c>
      <c r="L826" s="30">
        <v>52519.483</v>
      </c>
      <c r="M826" s="30">
        <v>-0.12749269999999999</v>
      </c>
      <c r="N826" s="30">
        <v>-0.1546923</v>
      </c>
      <c r="O826" s="30">
        <v>-0.13862250000000001</v>
      </c>
      <c r="P826" s="30">
        <v>-0.12749269999999999</v>
      </c>
      <c r="Q826" s="30">
        <v>-0.1163628</v>
      </c>
      <c r="R826" s="30">
        <v>-0.1002931</v>
      </c>
      <c r="Z826" s="3"/>
    </row>
    <row r="827" spans="1:26" x14ac:dyDescent="0.25">
      <c r="A827" s="30">
        <v>2014</v>
      </c>
      <c r="B827" s="30" t="s">
        <v>18</v>
      </c>
      <c r="C827" s="30" t="s">
        <v>17</v>
      </c>
      <c r="D827" s="30" t="s">
        <v>12</v>
      </c>
      <c r="E827" s="30">
        <v>3</v>
      </c>
      <c r="F827" s="12" t="str">
        <f t="shared" si="12"/>
        <v>2014Greater Bay Area1-in-2June Peak3</v>
      </c>
      <c r="G827" s="30">
        <v>0.61659229999999998</v>
      </c>
      <c r="H827" s="3">
        <v>0.61659229999999998</v>
      </c>
      <c r="I827" s="30">
        <v>59.130899999999997</v>
      </c>
      <c r="J827" s="30"/>
      <c r="K827" s="30">
        <v>54200.748</v>
      </c>
      <c r="L827" s="30">
        <v>52519.483</v>
      </c>
      <c r="M827" s="30">
        <v>0</v>
      </c>
      <c r="N827" s="30"/>
      <c r="O827" s="30"/>
      <c r="P827" s="30"/>
      <c r="Q827" s="30"/>
      <c r="R827" s="30"/>
      <c r="Z827" s="3"/>
    </row>
    <row r="828" spans="1:26" x14ac:dyDescent="0.25">
      <c r="A828" s="30">
        <v>2014</v>
      </c>
      <c r="B828" s="30" t="s">
        <v>18</v>
      </c>
      <c r="C828" s="30" t="s">
        <v>17</v>
      </c>
      <c r="D828" s="30" t="s">
        <v>12</v>
      </c>
      <c r="E828" s="30">
        <v>12</v>
      </c>
      <c r="F828" s="12" t="str">
        <f t="shared" si="12"/>
        <v>2014Greater Bay Area1-in-2June Peak12</v>
      </c>
      <c r="G828" s="30">
        <v>1.021223</v>
      </c>
      <c r="H828" s="3">
        <v>1.021223</v>
      </c>
      <c r="I828" s="30">
        <v>86.977199999999996</v>
      </c>
      <c r="J828" s="30"/>
      <c r="K828" s="30">
        <v>54200.748</v>
      </c>
      <c r="L828" s="30">
        <v>52519.483</v>
      </c>
      <c r="M828" s="30">
        <v>0</v>
      </c>
      <c r="N828" s="30"/>
      <c r="O828" s="30"/>
      <c r="P828" s="30"/>
      <c r="Q828" s="30"/>
      <c r="R828" s="30"/>
      <c r="Z828" s="3"/>
    </row>
    <row r="829" spans="1:26" x14ac:dyDescent="0.25">
      <c r="A829" s="30">
        <v>2014</v>
      </c>
      <c r="B829" s="30" t="s">
        <v>18</v>
      </c>
      <c r="C829" s="30" t="s">
        <v>17</v>
      </c>
      <c r="D829" s="30" t="s">
        <v>12</v>
      </c>
      <c r="E829" s="30">
        <v>5</v>
      </c>
      <c r="F829" s="12" t="str">
        <f t="shared" si="12"/>
        <v>2014Greater Bay Area1-in-2June Peak5</v>
      </c>
      <c r="G829" s="30">
        <v>0.56682489999999996</v>
      </c>
      <c r="H829" s="3">
        <v>0.56682489999999996</v>
      </c>
      <c r="I829" s="30">
        <v>57.054200000000002</v>
      </c>
      <c r="J829" s="30"/>
      <c r="K829" s="30">
        <v>54200.748</v>
      </c>
      <c r="L829" s="30">
        <v>52519.483</v>
      </c>
      <c r="M829" s="30">
        <v>0</v>
      </c>
      <c r="N829" s="30"/>
      <c r="O829" s="30"/>
      <c r="P829" s="30"/>
      <c r="Q829" s="30"/>
      <c r="R829" s="30"/>
      <c r="Z829" s="3"/>
    </row>
    <row r="830" spans="1:26" x14ac:dyDescent="0.25">
      <c r="A830" s="30">
        <v>2014</v>
      </c>
      <c r="B830" s="30" t="s">
        <v>18</v>
      </c>
      <c r="C830" s="30" t="s">
        <v>9</v>
      </c>
      <c r="D830" s="30" t="s">
        <v>12</v>
      </c>
      <c r="E830" s="30">
        <v>16</v>
      </c>
      <c r="F830" s="12" t="str">
        <f t="shared" si="12"/>
        <v>2014Greater Bay Area1-in-10June Peak16</v>
      </c>
      <c r="G830" s="30">
        <v>2.415117</v>
      </c>
      <c r="H830" s="3">
        <v>1.7503379999999999</v>
      </c>
      <c r="I830" s="30">
        <v>100.886</v>
      </c>
      <c r="J830" s="30">
        <v>0.14742430000000001</v>
      </c>
      <c r="K830" s="30">
        <v>54200.748</v>
      </c>
      <c r="L830" s="30">
        <v>52519.483</v>
      </c>
      <c r="M830" s="30">
        <v>0.6647788</v>
      </c>
      <c r="N830" s="30">
        <v>0.47584700000000002</v>
      </c>
      <c r="O830" s="30">
        <v>0.58746949999999998</v>
      </c>
      <c r="P830" s="30">
        <v>0.6647788</v>
      </c>
      <c r="Q830" s="30">
        <v>0.74208819999999998</v>
      </c>
      <c r="R830" s="30">
        <v>0.85371070000000004</v>
      </c>
      <c r="Z830" s="3"/>
    </row>
    <row r="831" spans="1:26" x14ac:dyDescent="0.25">
      <c r="A831" s="30">
        <v>2014</v>
      </c>
      <c r="B831" s="30" t="s">
        <v>18</v>
      </c>
      <c r="C831" s="30" t="s">
        <v>9</v>
      </c>
      <c r="D831" s="30" t="s">
        <v>12</v>
      </c>
      <c r="E831" s="30">
        <v>21</v>
      </c>
      <c r="F831" s="12" t="str">
        <f t="shared" si="12"/>
        <v>2014Greater Bay Area1-in-10June Peak21</v>
      </c>
      <c r="G831" s="30">
        <v>2.6301329999999998</v>
      </c>
      <c r="H831" s="3">
        <v>2.7043499999999998</v>
      </c>
      <c r="I831" s="30">
        <v>90.974800000000002</v>
      </c>
      <c r="J831" s="30">
        <v>1.2355100000000001E-2</v>
      </c>
      <c r="K831" s="30">
        <v>54200.748</v>
      </c>
      <c r="L831" s="30">
        <v>52519.483</v>
      </c>
      <c r="M831" s="30">
        <v>-7.4217099999999994E-2</v>
      </c>
      <c r="N831" s="30">
        <v>-9.0050699999999997E-2</v>
      </c>
      <c r="O831" s="30">
        <v>-8.0696100000000007E-2</v>
      </c>
      <c r="P831" s="30">
        <v>-7.4217099999999994E-2</v>
      </c>
      <c r="Q831" s="30">
        <v>-6.7738099999999996E-2</v>
      </c>
      <c r="R831" s="30">
        <v>-5.8383400000000002E-2</v>
      </c>
      <c r="Z831" s="3"/>
    </row>
    <row r="832" spans="1:26" x14ac:dyDescent="0.25">
      <c r="A832" s="30">
        <v>2014</v>
      </c>
      <c r="B832" s="30" t="s">
        <v>18</v>
      </c>
      <c r="C832" s="30" t="s">
        <v>9</v>
      </c>
      <c r="D832" s="30" t="s">
        <v>12</v>
      </c>
      <c r="E832" s="30">
        <v>11</v>
      </c>
      <c r="F832" s="12" t="str">
        <f t="shared" si="12"/>
        <v>2014Greater Bay Area1-in-10June Peak11</v>
      </c>
      <c r="G832" s="30">
        <v>1.304138</v>
      </c>
      <c r="H832" s="3">
        <v>1.304138</v>
      </c>
      <c r="I832" s="30">
        <v>88.174000000000007</v>
      </c>
      <c r="J832" s="30"/>
      <c r="K832" s="30">
        <v>54200.748</v>
      </c>
      <c r="L832" s="30">
        <v>52519.483</v>
      </c>
      <c r="M832" s="30">
        <v>0</v>
      </c>
      <c r="N832" s="30"/>
      <c r="O832" s="30"/>
      <c r="P832" s="30"/>
      <c r="Q832" s="30"/>
      <c r="R832" s="30"/>
      <c r="Z832" s="3"/>
    </row>
    <row r="833" spans="1:26" x14ac:dyDescent="0.25">
      <c r="A833" s="30">
        <v>2014</v>
      </c>
      <c r="B833" s="30" t="s">
        <v>18</v>
      </c>
      <c r="C833" s="30" t="s">
        <v>17</v>
      </c>
      <c r="D833" s="30" t="s">
        <v>12</v>
      </c>
      <c r="E833" s="30">
        <v>8</v>
      </c>
      <c r="F833" s="12" t="str">
        <f t="shared" si="12"/>
        <v>2014Greater Bay Area1-in-2June Peak8</v>
      </c>
      <c r="G833" s="30">
        <v>0.8104884</v>
      </c>
      <c r="H833" s="3">
        <v>0.8104884</v>
      </c>
      <c r="I833" s="30">
        <v>61.67</v>
      </c>
      <c r="J833" s="30"/>
      <c r="K833" s="30">
        <v>54200.748</v>
      </c>
      <c r="L833" s="30">
        <v>52519.483</v>
      </c>
      <c r="M833" s="30">
        <v>0</v>
      </c>
      <c r="N833" s="30"/>
      <c r="O833" s="30"/>
      <c r="P833" s="30"/>
      <c r="Q833" s="30"/>
      <c r="R833" s="30"/>
      <c r="Z833" s="3"/>
    </row>
    <row r="834" spans="1:26" x14ac:dyDescent="0.25">
      <c r="A834" s="30">
        <v>2014</v>
      </c>
      <c r="B834" s="30" t="s">
        <v>18</v>
      </c>
      <c r="C834" s="30" t="s">
        <v>9</v>
      </c>
      <c r="D834" s="30" t="s">
        <v>12</v>
      </c>
      <c r="E834" s="30">
        <v>14</v>
      </c>
      <c r="F834" s="12" t="str">
        <f t="shared" si="12"/>
        <v>2014Greater Bay Area1-in-10June Peak14</v>
      </c>
      <c r="G834" s="30">
        <v>1.8394269999999999</v>
      </c>
      <c r="H834" s="3">
        <v>1.4670259999999999</v>
      </c>
      <c r="I834" s="30">
        <v>97.444500000000005</v>
      </c>
      <c r="J834" s="30">
        <v>8.2585400000000003E-2</v>
      </c>
      <c r="K834" s="30">
        <v>54200.748</v>
      </c>
      <c r="L834" s="30">
        <v>52519.483</v>
      </c>
      <c r="M834" s="30">
        <v>0.3724015</v>
      </c>
      <c r="N834" s="30">
        <v>0.26656400000000002</v>
      </c>
      <c r="O834" s="30">
        <v>0.32909369999999999</v>
      </c>
      <c r="P834" s="30">
        <v>0.3724015</v>
      </c>
      <c r="Q834" s="30">
        <v>0.4157093</v>
      </c>
      <c r="R834" s="30">
        <v>0.47823890000000002</v>
      </c>
      <c r="Z834" s="3"/>
    </row>
    <row r="835" spans="1:26" x14ac:dyDescent="0.25">
      <c r="A835" s="30">
        <v>2014</v>
      </c>
      <c r="B835" s="30" t="s">
        <v>18</v>
      </c>
      <c r="C835" s="30" t="s">
        <v>9</v>
      </c>
      <c r="D835" s="30" t="s">
        <v>12</v>
      </c>
      <c r="E835" s="30">
        <v>17</v>
      </c>
      <c r="F835" s="12" t="str">
        <f t="shared" ref="F835:F898" si="13">CONCATENATE(A835,B835,C835,D835,E835)</f>
        <v>2014Greater Bay Area1-in-10June Peak17</v>
      </c>
      <c r="G835" s="30">
        <v>2.7403550000000001</v>
      </c>
      <c r="H835" s="3">
        <v>2.0405340000000001</v>
      </c>
      <c r="I835" s="30">
        <v>101.092</v>
      </c>
      <c r="J835" s="30">
        <v>0.15519530000000001</v>
      </c>
      <c r="K835" s="30">
        <v>54200.748</v>
      </c>
      <c r="L835" s="30">
        <v>52519.483</v>
      </c>
      <c r="M835" s="30">
        <v>0.69982080000000002</v>
      </c>
      <c r="N835" s="30">
        <v>0.50092999999999999</v>
      </c>
      <c r="O835" s="30">
        <v>0.61843630000000005</v>
      </c>
      <c r="P835" s="30">
        <v>0.69982080000000002</v>
      </c>
      <c r="Q835" s="30">
        <v>0.78120520000000004</v>
      </c>
      <c r="R835" s="30">
        <v>0.89871160000000005</v>
      </c>
      <c r="Z835" s="3"/>
    </row>
    <row r="836" spans="1:26" x14ac:dyDescent="0.25">
      <c r="A836" s="30">
        <v>2014</v>
      </c>
      <c r="B836" s="30" t="s">
        <v>18</v>
      </c>
      <c r="C836" s="30" t="s">
        <v>9</v>
      </c>
      <c r="D836" s="30" t="s">
        <v>12</v>
      </c>
      <c r="E836" s="30">
        <v>8</v>
      </c>
      <c r="F836" s="12" t="str">
        <f t="shared" si="13"/>
        <v>2014Greater Bay Area1-in-10June Peak8</v>
      </c>
      <c r="G836" s="30">
        <v>1.141448</v>
      </c>
      <c r="H836" s="3">
        <v>1.141448</v>
      </c>
      <c r="I836" s="30">
        <v>72.445300000000003</v>
      </c>
      <c r="J836" s="30"/>
      <c r="K836" s="30">
        <v>54200.748</v>
      </c>
      <c r="L836" s="30">
        <v>52519.483</v>
      </c>
      <c r="M836" s="30">
        <v>0</v>
      </c>
      <c r="N836" s="30"/>
      <c r="O836" s="30"/>
      <c r="P836" s="30"/>
      <c r="Q836" s="30"/>
      <c r="R836" s="30"/>
      <c r="Z836" s="3"/>
    </row>
    <row r="837" spans="1:26" x14ac:dyDescent="0.25">
      <c r="A837" s="30">
        <v>2014</v>
      </c>
      <c r="B837" s="30" t="s">
        <v>18</v>
      </c>
      <c r="C837" s="30" t="s">
        <v>9</v>
      </c>
      <c r="D837" s="30" t="s">
        <v>12</v>
      </c>
      <c r="E837" s="30">
        <v>22</v>
      </c>
      <c r="F837" s="12" t="str">
        <f t="shared" si="13"/>
        <v>2014Greater Bay Area1-in-10June Peak22</v>
      </c>
      <c r="G837" s="30">
        <v>2.3538549999999998</v>
      </c>
      <c r="H837" s="3">
        <v>2.3884409999999998</v>
      </c>
      <c r="I837" s="30">
        <v>86.760400000000004</v>
      </c>
      <c r="J837" s="30">
        <v>5.7574999999999996E-3</v>
      </c>
      <c r="K837" s="30">
        <v>54200.748</v>
      </c>
      <c r="L837" s="30">
        <v>52519.483</v>
      </c>
      <c r="M837" s="30">
        <v>-3.4585200000000003E-2</v>
      </c>
      <c r="N837" s="30">
        <v>-4.19637E-2</v>
      </c>
      <c r="O837" s="30">
        <v>-3.7604400000000003E-2</v>
      </c>
      <c r="P837" s="30">
        <v>-3.4585200000000003E-2</v>
      </c>
      <c r="Q837" s="30">
        <v>-3.1565999999999997E-2</v>
      </c>
      <c r="R837" s="30">
        <v>-2.72068E-2</v>
      </c>
      <c r="Z837" s="3"/>
    </row>
    <row r="838" spans="1:26" x14ac:dyDescent="0.25">
      <c r="A838" s="30">
        <v>2014</v>
      </c>
      <c r="B838" s="30" t="s">
        <v>18</v>
      </c>
      <c r="C838" s="30" t="s">
        <v>17</v>
      </c>
      <c r="D838" s="30" t="s">
        <v>12</v>
      </c>
      <c r="E838" s="30">
        <v>13</v>
      </c>
      <c r="F838" s="12" t="str">
        <f t="shared" si="13"/>
        <v>2014Greater Bay Area1-in-2June Peak13</v>
      </c>
      <c r="G838" s="30">
        <v>1.1537980000000001</v>
      </c>
      <c r="H838" s="3">
        <v>1.1537980000000001</v>
      </c>
      <c r="I838" s="30">
        <v>89.518199999999993</v>
      </c>
      <c r="J838" s="30"/>
      <c r="K838" s="30">
        <v>54200.748</v>
      </c>
      <c r="L838" s="30">
        <v>52519.483</v>
      </c>
      <c r="M838" s="30">
        <v>0</v>
      </c>
      <c r="N838" s="30"/>
      <c r="O838" s="30"/>
      <c r="P838" s="30"/>
      <c r="Q838" s="30"/>
      <c r="R838" s="30"/>
      <c r="Z838" s="3"/>
    </row>
    <row r="839" spans="1:26" x14ac:dyDescent="0.25">
      <c r="A839" s="30">
        <v>2014</v>
      </c>
      <c r="B839" s="30" t="s">
        <v>18</v>
      </c>
      <c r="C839" s="30" t="s">
        <v>17</v>
      </c>
      <c r="D839" s="30" t="s">
        <v>12</v>
      </c>
      <c r="E839" s="30">
        <v>23</v>
      </c>
      <c r="F839" s="12" t="str">
        <f t="shared" si="13"/>
        <v>2014Greater Bay Area1-in-2June Peak23</v>
      </c>
      <c r="G839" s="30">
        <v>1.3544560000000001</v>
      </c>
      <c r="H839" s="3">
        <v>1.378579</v>
      </c>
      <c r="I839" s="30">
        <v>74.399900000000002</v>
      </c>
      <c r="J839" s="30">
        <v>4.0157999999999999E-3</v>
      </c>
      <c r="K839" s="30">
        <v>54200.748</v>
      </c>
      <c r="L839" s="30">
        <v>52519.483</v>
      </c>
      <c r="M839" s="30">
        <v>-2.4123100000000001E-2</v>
      </c>
      <c r="N839" s="30">
        <v>-2.92695E-2</v>
      </c>
      <c r="O839" s="30">
        <v>-2.6228999999999999E-2</v>
      </c>
      <c r="P839" s="30">
        <v>-2.4123100000000001E-2</v>
      </c>
      <c r="Q839" s="30">
        <v>-2.2017200000000001E-2</v>
      </c>
      <c r="R839" s="30">
        <v>-1.89766E-2</v>
      </c>
      <c r="Z839" s="3"/>
    </row>
    <row r="840" spans="1:26" x14ac:dyDescent="0.25">
      <c r="A840" s="30">
        <v>2014</v>
      </c>
      <c r="B840" s="30" t="s">
        <v>18</v>
      </c>
      <c r="C840" s="30" t="s">
        <v>9</v>
      </c>
      <c r="D840" s="30" t="s">
        <v>12</v>
      </c>
      <c r="E840" s="30">
        <v>13</v>
      </c>
      <c r="F840" s="12" t="str">
        <f t="shared" si="13"/>
        <v>2014Greater Bay Area1-in-10June Peak13</v>
      </c>
      <c r="G840" s="30">
        <v>1.6249469999999999</v>
      </c>
      <c r="H840" s="3">
        <v>1.6249469999999999</v>
      </c>
      <c r="I840" s="30">
        <v>95.027500000000003</v>
      </c>
      <c r="J840" s="30"/>
      <c r="K840" s="30">
        <v>54200.748</v>
      </c>
      <c r="L840" s="30">
        <v>52519.483</v>
      </c>
      <c r="M840" s="30">
        <v>0</v>
      </c>
      <c r="N840" s="30"/>
      <c r="O840" s="30"/>
      <c r="P840" s="30"/>
      <c r="Q840" s="30"/>
      <c r="R840" s="30"/>
      <c r="Z840" s="3"/>
    </row>
    <row r="841" spans="1:26" x14ac:dyDescent="0.25">
      <c r="A841" s="30">
        <v>2014</v>
      </c>
      <c r="B841" s="30" t="s">
        <v>18</v>
      </c>
      <c r="C841" s="30" t="s">
        <v>9</v>
      </c>
      <c r="D841" s="30" t="s">
        <v>12</v>
      </c>
      <c r="E841" s="30">
        <v>3</v>
      </c>
      <c r="F841" s="12" t="str">
        <f t="shared" si="13"/>
        <v>2014Greater Bay Area1-in-10June Peak3</v>
      </c>
      <c r="G841" s="30">
        <v>0.86837549999999997</v>
      </c>
      <c r="H841" s="3">
        <v>0.86837549999999997</v>
      </c>
      <c r="I841" s="30">
        <v>70.847200000000001</v>
      </c>
      <c r="J841" s="30"/>
      <c r="K841" s="30">
        <v>54200.748</v>
      </c>
      <c r="L841" s="30">
        <v>52519.483</v>
      </c>
      <c r="M841" s="30">
        <v>0</v>
      </c>
      <c r="N841" s="30"/>
      <c r="O841" s="30"/>
      <c r="P841" s="30"/>
      <c r="Q841" s="30"/>
      <c r="R841" s="30"/>
      <c r="Z841" s="3"/>
    </row>
    <row r="842" spans="1:26" x14ac:dyDescent="0.25">
      <c r="A842" s="30">
        <v>2014</v>
      </c>
      <c r="B842" s="30" t="s">
        <v>18</v>
      </c>
      <c r="C842" s="30" t="s">
        <v>9</v>
      </c>
      <c r="D842" s="30" t="s">
        <v>12</v>
      </c>
      <c r="E842" s="30">
        <v>4</v>
      </c>
      <c r="F842" s="12" t="str">
        <f t="shared" si="13"/>
        <v>2014Greater Bay Area1-in-10June Peak4</v>
      </c>
      <c r="G842" s="30">
        <v>0.81479500000000005</v>
      </c>
      <c r="H842" s="3">
        <v>0.81479500000000005</v>
      </c>
      <c r="I842" s="30">
        <v>69.642799999999994</v>
      </c>
      <c r="J842" s="30"/>
      <c r="K842" s="30">
        <v>54200.748</v>
      </c>
      <c r="L842" s="30">
        <v>52519.483</v>
      </c>
      <c r="M842" s="30">
        <v>0</v>
      </c>
      <c r="N842" s="30"/>
      <c r="O842" s="30"/>
      <c r="P842" s="30"/>
      <c r="Q842" s="30"/>
      <c r="R842" s="30"/>
      <c r="Z842" s="3"/>
    </row>
    <row r="843" spans="1:26" x14ac:dyDescent="0.25">
      <c r="A843" s="30">
        <v>2014</v>
      </c>
      <c r="B843" s="30" t="s">
        <v>18</v>
      </c>
      <c r="C843" s="30" t="s">
        <v>17</v>
      </c>
      <c r="D843" s="30" t="s">
        <v>12</v>
      </c>
      <c r="E843" s="30">
        <v>24</v>
      </c>
      <c r="F843" s="12" t="str">
        <f t="shared" si="13"/>
        <v>2014Greater Bay Area1-in-2June Peak24</v>
      </c>
      <c r="G843" s="30">
        <v>1.0330140000000001</v>
      </c>
      <c r="H843" s="3">
        <v>1.051061</v>
      </c>
      <c r="I843" s="30">
        <v>71.023499999999999</v>
      </c>
      <c r="J843" s="30">
        <v>3.0043000000000001E-3</v>
      </c>
      <c r="K843" s="30">
        <v>54200.748</v>
      </c>
      <c r="L843" s="30">
        <v>52519.483</v>
      </c>
      <c r="M843" s="30">
        <v>-1.8046900000000001E-2</v>
      </c>
      <c r="N843" s="30">
        <v>-2.1897E-2</v>
      </c>
      <c r="O843" s="30">
        <v>-1.9622299999999999E-2</v>
      </c>
      <c r="P843" s="30">
        <v>-1.8046900000000001E-2</v>
      </c>
      <c r="Q843" s="30">
        <v>-1.6471400000000001E-2</v>
      </c>
      <c r="R843" s="30">
        <v>-1.41967E-2</v>
      </c>
      <c r="Z843" s="3"/>
    </row>
    <row r="844" spans="1:26" x14ac:dyDescent="0.25">
      <c r="A844" s="30">
        <v>2014</v>
      </c>
      <c r="B844" s="30" t="s">
        <v>18</v>
      </c>
      <c r="C844" s="30" t="s">
        <v>9</v>
      </c>
      <c r="D844" s="30" t="s">
        <v>12</v>
      </c>
      <c r="E844" s="30">
        <v>7</v>
      </c>
      <c r="F844" s="12" t="str">
        <f t="shared" si="13"/>
        <v>2014Greater Bay Area1-in-10June Peak7</v>
      </c>
      <c r="G844" s="30">
        <v>0.99424120000000005</v>
      </c>
      <c r="H844" s="3">
        <v>0.99424120000000005</v>
      </c>
      <c r="I844" s="30">
        <v>68.750900000000001</v>
      </c>
      <c r="J844" s="30"/>
      <c r="K844" s="30">
        <v>54200.748</v>
      </c>
      <c r="L844" s="30">
        <v>52519.483</v>
      </c>
      <c r="M844" s="30">
        <v>0</v>
      </c>
      <c r="N844" s="30"/>
      <c r="O844" s="30"/>
      <c r="P844" s="30"/>
      <c r="Q844" s="30"/>
      <c r="R844" s="30"/>
      <c r="Z844" s="3"/>
    </row>
    <row r="845" spans="1:26" x14ac:dyDescent="0.25">
      <c r="A845" s="30">
        <v>2014</v>
      </c>
      <c r="B845" s="30" t="s">
        <v>18</v>
      </c>
      <c r="C845" s="30" t="s">
        <v>9</v>
      </c>
      <c r="D845" s="30" t="s">
        <v>12</v>
      </c>
      <c r="E845" s="30">
        <v>12</v>
      </c>
      <c r="F845" s="12" t="str">
        <f t="shared" si="13"/>
        <v>2014Greater Bay Area1-in-10June Peak12</v>
      </c>
      <c r="G845" s="30">
        <v>1.4382360000000001</v>
      </c>
      <c r="H845" s="3">
        <v>1.4382360000000001</v>
      </c>
      <c r="I845" s="30">
        <v>91.904700000000005</v>
      </c>
      <c r="J845" s="30"/>
      <c r="K845" s="30">
        <v>54200.748</v>
      </c>
      <c r="L845" s="30">
        <v>52519.483</v>
      </c>
      <c r="M845" s="30">
        <v>0</v>
      </c>
      <c r="N845" s="30"/>
      <c r="O845" s="30"/>
      <c r="P845" s="30"/>
      <c r="Q845" s="30"/>
      <c r="R845" s="30"/>
      <c r="Z845" s="3"/>
    </row>
    <row r="846" spans="1:26" x14ac:dyDescent="0.25">
      <c r="A846" s="30">
        <v>2014</v>
      </c>
      <c r="B846" s="30" t="s">
        <v>18</v>
      </c>
      <c r="C846" s="30" t="s">
        <v>17</v>
      </c>
      <c r="D846" s="30" t="s">
        <v>12</v>
      </c>
      <c r="E846" s="30">
        <v>1</v>
      </c>
      <c r="F846" s="12" t="str">
        <f t="shared" si="13"/>
        <v>2014Greater Bay Area1-in-2June Peak1</v>
      </c>
      <c r="G846" s="30">
        <v>0.81339570000000005</v>
      </c>
      <c r="H846" s="3">
        <v>0.81339570000000005</v>
      </c>
      <c r="I846" s="30">
        <v>68.956800000000001</v>
      </c>
      <c r="J846" s="30"/>
      <c r="K846" s="30">
        <v>54200.748</v>
      </c>
      <c r="L846" s="30">
        <v>52519.483</v>
      </c>
      <c r="M846" s="30">
        <v>0</v>
      </c>
      <c r="N846" s="30"/>
      <c r="O846" s="30"/>
      <c r="P846" s="30"/>
      <c r="Q846" s="30"/>
      <c r="R846" s="30"/>
      <c r="Z846" s="3"/>
    </row>
    <row r="847" spans="1:26" x14ac:dyDescent="0.25">
      <c r="A847" s="30">
        <v>2014</v>
      </c>
      <c r="B847" s="30" t="s">
        <v>18</v>
      </c>
      <c r="C847" s="30" t="s">
        <v>9</v>
      </c>
      <c r="D847" s="30" t="s">
        <v>12</v>
      </c>
      <c r="E847" s="30">
        <v>10</v>
      </c>
      <c r="F847" s="12" t="str">
        <f t="shared" si="13"/>
        <v>2014Greater Bay Area1-in-10June Peak10</v>
      </c>
      <c r="G847" s="30">
        <v>1.2142630000000001</v>
      </c>
      <c r="H847" s="3">
        <v>1.2142630000000001</v>
      </c>
      <c r="I847" s="30">
        <v>84.293000000000006</v>
      </c>
      <c r="J847" s="30"/>
      <c r="K847" s="30">
        <v>54200.748</v>
      </c>
      <c r="L847" s="30">
        <v>52519.483</v>
      </c>
      <c r="M847" s="30">
        <v>0</v>
      </c>
      <c r="N847" s="30"/>
      <c r="O847" s="30"/>
      <c r="P847" s="30"/>
      <c r="Q847" s="30"/>
      <c r="R847" s="30"/>
      <c r="Z847" s="3"/>
    </row>
    <row r="848" spans="1:26" x14ac:dyDescent="0.25">
      <c r="A848" s="30">
        <v>2014</v>
      </c>
      <c r="B848" s="30" t="s">
        <v>18</v>
      </c>
      <c r="C848" s="30" t="s">
        <v>17</v>
      </c>
      <c r="D848" s="30" t="s">
        <v>12</v>
      </c>
      <c r="E848" s="30">
        <v>18</v>
      </c>
      <c r="F848" s="12" t="str">
        <f t="shared" si="13"/>
        <v>2014Greater Bay Area1-in-2June Peak18</v>
      </c>
      <c r="G848" s="30">
        <v>2.1268820000000002</v>
      </c>
      <c r="H848" s="3">
        <v>1.7226410000000001</v>
      </c>
      <c r="I848" s="30">
        <v>95.062399999999997</v>
      </c>
      <c r="J848" s="30">
        <v>0.14109540000000001</v>
      </c>
      <c r="K848" s="30">
        <v>54200.748</v>
      </c>
      <c r="L848" s="30">
        <v>52519.483</v>
      </c>
      <c r="M848" s="30">
        <v>0.4042404</v>
      </c>
      <c r="N848" s="30">
        <v>0.22341939999999999</v>
      </c>
      <c r="O848" s="30">
        <v>0.33024989999999999</v>
      </c>
      <c r="P848" s="30">
        <v>0.4042404</v>
      </c>
      <c r="Q848" s="30">
        <v>0.47823090000000001</v>
      </c>
      <c r="R848" s="30">
        <v>0.58506139999999995</v>
      </c>
      <c r="Z848" s="3"/>
    </row>
    <row r="849" spans="1:26" x14ac:dyDescent="0.25">
      <c r="A849" s="30">
        <v>2014</v>
      </c>
      <c r="B849" s="30" t="s">
        <v>18</v>
      </c>
      <c r="C849" s="30" t="s">
        <v>17</v>
      </c>
      <c r="D849" s="30" t="s">
        <v>12</v>
      </c>
      <c r="E849" s="30">
        <v>7</v>
      </c>
      <c r="F849" s="12" t="str">
        <f t="shared" si="13"/>
        <v>2014Greater Bay Area1-in-2June Peak7</v>
      </c>
      <c r="G849" s="30">
        <v>0.70596369999999997</v>
      </c>
      <c r="H849" s="3">
        <v>0.70596369999999997</v>
      </c>
      <c r="I849" s="30">
        <v>56.424399999999999</v>
      </c>
      <c r="J849" s="30"/>
      <c r="K849" s="30">
        <v>54200.748</v>
      </c>
      <c r="L849" s="30">
        <v>52519.483</v>
      </c>
      <c r="M849" s="30">
        <v>0</v>
      </c>
      <c r="N849" s="30"/>
      <c r="O849" s="30"/>
      <c r="P849" s="30"/>
      <c r="Q849" s="30"/>
      <c r="R849" s="30"/>
      <c r="Z849" s="3"/>
    </row>
    <row r="850" spans="1:26" x14ac:dyDescent="0.25">
      <c r="A850" s="30">
        <v>2014</v>
      </c>
      <c r="B850" s="30" t="s">
        <v>18</v>
      </c>
      <c r="C850" s="30" t="s">
        <v>9</v>
      </c>
      <c r="D850" s="30" t="s">
        <v>12</v>
      </c>
      <c r="E850" s="30">
        <v>6</v>
      </c>
      <c r="F850" s="12" t="str">
        <f t="shared" si="13"/>
        <v>2014Greater Bay Area1-in-10June Peak6</v>
      </c>
      <c r="G850" s="30">
        <v>0.8439487</v>
      </c>
      <c r="H850" s="3">
        <v>0.8439487</v>
      </c>
      <c r="I850" s="30">
        <v>67.799000000000007</v>
      </c>
      <c r="J850" s="30"/>
      <c r="K850" s="30">
        <v>54200.748</v>
      </c>
      <c r="L850" s="30">
        <v>52519.483</v>
      </c>
      <c r="M850" s="30">
        <v>0</v>
      </c>
      <c r="N850" s="30"/>
      <c r="O850" s="30"/>
      <c r="P850" s="30"/>
      <c r="Q850" s="30"/>
      <c r="R850" s="30"/>
      <c r="Z850" s="3"/>
    </row>
    <row r="851" spans="1:26" x14ac:dyDescent="0.25">
      <c r="A851" s="30">
        <v>2014</v>
      </c>
      <c r="B851" s="30" t="s">
        <v>18</v>
      </c>
      <c r="C851" s="30" t="s">
        <v>9</v>
      </c>
      <c r="D851" s="30" t="s">
        <v>12</v>
      </c>
      <c r="E851" s="30">
        <v>9</v>
      </c>
      <c r="F851" s="12" t="str">
        <f t="shared" si="13"/>
        <v>2014Greater Bay Area1-in-10June Peak9</v>
      </c>
      <c r="G851" s="30">
        <v>1.16825</v>
      </c>
      <c r="H851" s="3">
        <v>1.16825</v>
      </c>
      <c r="I851" s="30">
        <v>78.316999999999993</v>
      </c>
      <c r="J851" s="30"/>
      <c r="K851" s="30">
        <v>54200.748</v>
      </c>
      <c r="L851" s="30">
        <v>52519.483</v>
      </c>
      <c r="M851" s="30">
        <v>0</v>
      </c>
      <c r="N851" s="30"/>
      <c r="O851" s="30"/>
      <c r="P851" s="30"/>
      <c r="Q851" s="30"/>
      <c r="R851" s="30"/>
      <c r="Z851" s="3"/>
    </row>
    <row r="852" spans="1:26" x14ac:dyDescent="0.25">
      <c r="A852" s="30">
        <v>2014</v>
      </c>
      <c r="B852" s="30" t="s">
        <v>18</v>
      </c>
      <c r="C852" s="30" t="s">
        <v>17</v>
      </c>
      <c r="D852" s="30" t="s">
        <v>12</v>
      </c>
      <c r="E852" s="30">
        <v>6</v>
      </c>
      <c r="F852" s="12" t="str">
        <f t="shared" si="13"/>
        <v>2014Greater Bay Area1-in-2June Peak6</v>
      </c>
      <c r="G852" s="30">
        <v>0.59924809999999995</v>
      </c>
      <c r="H852" s="3">
        <v>0.59924809999999995</v>
      </c>
      <c r="I852" s="30">
        <v>56.003700000000002</v>
      </c>
      <c r="J852" s="30"/>
      <c r="K852" s="30">
        <v>54200.748</v>
      </c>
      <c r="L852" s="30">
        <v>52519.483</v>
      </c>
      <c r="M852" s="30">
        <v>0</v>
      </c>
      <c r="N852" s="30"/>
      <c r="O852" s="30"/>
      <c r="P852" s="30"/>
      <c r="Q852" s="30"/>
      <c r="R852" s="30"/>
      <c r="Z852" s="3"/>
    </row>
    <row r="853" spans="1:26" x14ac:dyDescent="0.25">
      <c r="A853" s="30">
        <v>2014</v>
      </c>
      <c r="B853" s="30" t="s">
        <v>18</v>
      </c>
      <c r="C853" s="30" t="s">
        <v>17</v>
      </c>
      <c r="D853" s="30" t="s">
        <v>12</v>
      </c>
      <c r="E853" s="30">
        <v>2</v>
      </c>
      <c r="F853" s="12" t="str">
        <f t="shared" si="13"/>
        <v>2014Greater Bay Area1-in-2June Peak2</v>
      </c>
      <c r="G853" s="30">
        <v>0.68642780000000003</v>
      </c>
      <c r="H853" s="3">
        <v>0.68642780000000003</v>
      </c>
      <c r="I853" s="30">
        <v>61.024099999999997</v>
      </c>
      <c r="J853" s="30"/>
      <c r="K853" s="30">
        <v>54200.748</v>
      </c>
      <c r="L853" s="30">
        <v>52519.483</v>
      </c>
      <c r="M853" s="30">
        <v>0</v>
      </c>
      <c r="N853" s="30"/>
      <c r="O853" s="30"/>
      <c r="P853" s="30"/>
      <c r="Q853" s="30"/>
      <c r="R853" s="30"/>
      <c r="Z853" s="3"/>
    </row>
    <row r="854" spans="1:26" x14ac:dyDescent="0.25">
      <c r="A854" s="30">
        <v>2014</v>
      </c>
      <c r="B854" s="30" t="s">
        <v>18</v>
      </c>
      <c r="C854" s="30" t="s">
        <v>9</v>
      </c>
      <c r="D854" s="30" t="s">
        <v>12</v>
      </c>
      <c r="E854" s="30">
        <v>15</v>
      </c>
      <c r="F854" s="12" t="str">
        <f t="shared" si="13"/>
        <v>2014Greater Bay Area1-in-10June Peak15</v>
      </c>
      <c r="G854" s="30">
        <v>2.0944989999999999</v>
      </c>
      <c r="H854" s="3">
        <v>1.5326679999999999</v>
      </c>
      <c r="I854" s="30">
        <v>99.178899999999999</v>
      </c>
      <c r="J854" s="30">
        <v>0.1245941</v>
      </c>
      <c r="K854" s="30">
        <v>54200.748</v>
      </c>
      <c r="L854" s="30">
        <v>52519.483</v>
      </c>
      <c r="M854" s="30">
        <v>0.56183090000000002</v>
      </c>
      <c r="N854" s="30">
        <v>0.40215719999999999</v>
      </c>
      <c r="O854" s="30">
        <v>0.49649369999999998</v>
      </c>
      <c r="P854" s="30">
        <v>0.56183090000000002</v>
      </c>
      <c r="Q854" s="30">
        <v>0.62716810000000001</v>
      </c>
      <c r="R854" s="30">
        <v>0.72150460000000005</v>
      </c>
      <c r="Z854" s="3"/>
    </row>
    <row r="855" spans="1:26" x14ac:dyDescent="0.25">
      <c r="A855" s="30">
        <v>2014</v>
      </c>
      <c r="B855" s="30" t="s">
        <v>18</v>
      </c>
      <c r="C855" s="30" t="s">
        <v>17</v>
      </c>
      <c r="D855" s="30" t="s">
        <v>12</v>
      </c>
      <c r="E855" s="30">
        <v>16</v>
      </c>
      <c r="F855" s="12" t="str">
        <f t="shared" si="13"/>
        <v>2014Greater Bay Area1-in-2June Peak16</v>
      </c>
      <c r="G855" s="30">
        <v>1.7148600000000001</v>
      </c>
      <c r="H855" s="3">
        <v>1.3268580000000001</v>
      </c>
      <c r="I855" s="30">
        <v>95.767399999999995</v>
      </c>
      <c r="J855" s="30">
        <v>0.13542779999999999</v>
      </c>
      <c r="K855" s="30">
        <v>54200.748</v>
      </c>
      <c r="L855" s="30">
        <v>52519.483</v>
      </c>
      <c r="M855" s="30">
        <v>0.38800279999999998</v>
      </c>
      <c r="N855" s="30">
        <v>0.214445</v>
      </c>
      <c r="O855" s="30">
        <v>0.3169843</v>
      </c>
      <c r="P855" s="30">
        <v>0.38800279999999998</v>
      </c>
      <c r="Q855" s="30">
        <v>0.45902120000000002</v>
      </c>
      <c r="R855" s="30">
        <v>0.56156050000000002</v>
      </c>
      <c r="Z855" s="3"/>
    </row>
    <row r="856" spans="1:26" x14ac:dyDescent="0.25">
      <c r="A856" s="30">
        <v>2014</v>
      </c>
      <c r="B856" s="30" t="s">
        <v>18</v>
      </c>
      <c r="C856" s="30" t="s">
        <v>17</v>
      </c>
      <c r="D856" s="30" t="s">
        <v>12</v>
      </c>
      <c r="E856" s="30">
        <v>21</v>
      </c>
      <c r="F856" s="12" t="str">
        <f t="shared" si="13"/>
        <v>2014Greater Bay Area1-in-2June Peak21</v>
      </c>
      <c r="G856" s="30">
        <v>1.8675330000000001</v>
      </c>
      <c r="H856" s="3">
        <v>1.9417500000000001</v>
      </c>
      <c r="I856" s="30">
        <v>84.093699999999998</v>
      </c>
      <c r="J856" s="30">
        <v>1.2355100000000001E-2</v>
      </c>
      <c r="K856" s="30">
        <v>54200.748</v>
      </c>
      <c r="L856" s="30">
        <v>52519.483</v>
      </c>
      <c r="M856" s="30">
        <v>-7.4217099999999994E-2</v>
      </c>
      <c r="N856" s="30">
        <v>-9.0050699999999997E-2</v>
      </c>
      <c r="O856" s="30">
        <v>-8.0696100000000007E-2</v>
      </c>
      <c r="P856" s="30">
        <v>-7.4217099999999994E-2</v>
      </c>
      <c r="Q856" s="30">
        <v>-6.7738099999999996E-2</v>
      </c>
      <c r="R856" s="30">
        <v>-5.8383400000000002E-2</v>
      </c>
      <c r="Z856" s="3"/>
    </row>
    <row r="857" spans="1:26" x14ac:dyDescent="0.25">
      <c r="A857" s="30">
        <v>2014</v>
      </c>
      <c r="B857" s="30" t="s">
        <v>18</v>
      </c>
      <c r="C857" s="30" t="s">
        <v>17</v>
      </c>
      <c r="D857" s="30" t="s">
        <v>12</v>
      </c>
      <c r="E857" s="30">
        <v>20</v>
      </c>
      <c r="F857" s="12" t="str">
        <f t="shared" si="13"/>
        <v>2014Greater Bay Area1-in-2June Peak20</v>
      </c>
      <c r="G857" s="30">
        <v>2.0401669999999998</v>
      </c>
      <c r="H857" s="3">
        <v>2.1753010000000002</v>
      </c>
      <c r="I857" s="30">
        <v>89.404700000000005</v>
      </c>
      <c r="J857" s="30">
        <v>2.2495899999999999E-2</v>
      </c>
      <c r="K857" s="30">
        <v>54200.748</v>
      </c>
      <c r="L857" s="30">
        <v>52519.483</v>
      </c>
      <c r="M857" s="30">
        <v>-0.13513330000000001</v>
      </c>
      <c r="N857" s="30">
        <v>-0.16396289999999999</v>
      </c>
      <c r="O857" s="30">
        <v>-0.14693010000000001</v>
      </c>
      <c r="P857" s="30">
        <v>-0.13513330000000001</v>
      </c>
      <c r="Q857" s="30">
        <v>-0.1233364</v>
      </c>
      <c r="R857" s="30">
        <v>-0.1063036</v>
      </c>
      <c r="Z857" s="3"/>
    </row>
    <row r="858" spans="1:26" x14ac:dyDescent="0.25">
      <c r="A858" s="30">
        <v>2014</v>
      </c>
      <c r="B858" s="30" t="s">
        <v>18</v>
      </c>
      <c r="C858" s="30" t="s">
        <v>9</v>
      </c>
      <c r="D858" s="30" t="s">
        <v>12</v>
      </c>
      <c r="E858" s="30">
        <v>24</v>
      </c>
      <c r="F858" s="12" t="str">
        <f t="shared" si="13"/>
        <v>2014Greater Bay Area1-in-10June Peak24</v>
      </c>
      <c r="G858" s="30">
        <v>1.4548410000000001</v>
      </c>
      <c r="H858" s="3">
        <v>1.472888</v>
      </c>
      <c r="I858" s="30">
        <v>81.057000000000002</v>
      </c>
      <c r="J858" s="30">
        <v>3.0043000000000001E-3</v>
      </c>
      <c r="K858" s="30">
        <v>54200.748</v>
      </c>
      <c r="L858" s="30">
        <v>52519.483</v>
      </c>
      <c r="M858" s="30">
        <v>-1.8046900000000001E-2</v>
      </c>
      <c r="N858" s="30">
        <v>-2.1897E-2</v>
      </c>
      <c r="O858" s="30">
        <v>-1.9622299999999999E-2</v>
      </c>
      <c r="P858" s="30">
        <v>-1.8046900000000001E-2</v>
      </c>
      <c r="Q858" s="30">
        <v>-1.6471400000000001E-2</v>
      </c>
      <c r="R858" s="30">
        <v>-1.41967E-2</v>
      </c>
      <c r="Z858" s="3"/>
    </row>
    <row r="859" spans="1:26" x14ac:dyDescent="0.25">
      <c r="A859" s="30">
        <v>2014</v>
      </c>
      <c r="B859" s="30" t="s">
        <v>18</v>
      </c>
      <c r="C859" s="30" t="s">
        <v>17</v>
      </c>
      <c r="D859" s="30" t="s">
        <v>12</v>
      </c>
      <c r="E859" s="30">
        <v>15</v>
      </c>
      <c r="F859" s="12" t="str">
        <f t="shared" si="13"/>
        <v>2014Greater Bay Area1-in-2June Peak15</v>
      </c>
      <c r="G859" s="30">
        <v>1.4872050000000001</v>
      </c>
      <c r="H859" s="3">
        <v>1.179705</v>
      </c>
      <c r="I859" s="30">
        <v>94.645200000000003</v>
      </c>
      <c r="J859" s="30">
        <v>0.1073292</v>
      </c>
      <c r="K859" s="30">
        <v>54200.748</v>
      </c>
      <c r="L859" s="30">
        <v>52519.483</v>
      </c>
      <c r="M859" s="30">
        <v>0.30749959999999998</v>
      </c>
      <c r="N859" s="30">
        <v>0.16995179999999999</v>
      </c>
      <c r="O859" s="30">
        <v>0.2512162</v>
      </c>
      <c r="P859" s="30">
        <v>0.30749959999999998</v>
      </c>
      <c r="Q859" s="30">
        <v>0.36378310000000003</v>
      </c>
      <c r="R859" s="30">
        <v>0.44504749999999998</v>
      </c>
      <c r="Z859" s="3"/>
    </row>
    <row r="860" spans="1:26" x14ac:dyDescent="0.25">
      <c r="A860" s="30">
        <v>2014</v>
      </c>
      <c r="B860" s="30" t="s">
        <v>18</v>
      </c>
      <c r="C860" s="30" t="s">
        <v>17</v>
      </c>
      <c r="D860" s="30" t="s">
        <v>12</v>
      </c>
      <c r="E860" s="30">
        <v>22</v>
      </c>
      <c r="F860" s="12" t="str">
        <f t="shared" si="13"/>
        <v>2014Greater Bay Area1-in-2June Peak22</v>
      </c>
      <c r="G860" s="30">
        <v>1.671362</v>
      </c>
      <c r="H860" s="3">
        <v>1.7059470000000001</v>
      </c>
      <c r="I860" s="30">
        <v>78.365399999999994</v>
      </c>
      <c r="J860" s="30">
        <v>5.7574999999999996E-3</v>
      </c>
      <c r="K860" s="30">
        <v>54200.748</v>
      </c>
      <c r="L860" s="30">
        <v>52519.483</v>
      </c>
      <c r="M860" s="30">
        <v>-3.4585100000000001E-2</v>
      </c>
      <c r="N860" s="30">
        <v>-4.1963599999999997E-2</v>
      </c>
      <c r="O860" s="30">
        <v>-3.76043E-2</v>
      </c>
      <c r="P860" s="30">
        <v>-3.4585100000000001E-2</v>
      </c>
      <c r="Q860" s="30">
        <v>-3.1565900000000001E-2</v>
      </c>
      <c r="R860" s="30">
        <v>-2.7206600000000001E-2</v>
      </c>
      <c r="Z860" s="3"/>
    </row>
    <row r="861" spans="1:26" x14ac:dyDescent="0.25">
      <c r="A861" s="30">
        <v>2014</v>
      </c>
      <c r="B861" s="30" t="s">
        <v>18</v>
      </c>
      <c r="C861" s="30" t="s">
        <v>9</v>
      </c>
      <c r="D861" s="30" t="s">
        <v>12</v>
      </c>
      <c r="E861" s="30">
        <v>2</v>
      </c>
      <c r="F861" s="12" t="str">
        <f t="shared" si="13"/>
        <v>2014Greater Bay Area1-in-10June Peak2</v>
      </c>
      <c r="G861" s="30">
        <v>0.96672789999999997</v>
      </c>
      <c r="H861" s="3">
        <v>0.96672789999999997</v>
      </c>
      <c r="I861" s="30">
        <v>71.801100000000005</v>
      </c>
      <c r="J861" s="30"/>
      <c r="K861" s="30">
        <v>54200.748</v>
      </c>
      <c r="L861" s="30">
        <v>52519.483</v>
      </c>
      <c r="M861" s="30">
        <v>0</v>
      </c>
      <c r="N861" s="30"/>
      <c r="O861" s="30"/>
      <c r="P861" s="30"/>
      <c r="Q861" s="30"/>
      <c r="R861" s="30"/>
      <c r="Z861" s="3"/>
    </row>
    <row r="862" spans="1:26" x14ac:dyDescent="0.25">
      <c r="A862" s="30">
        <v>2014</v>
      </c>
      <c r="B862" s="30" t="s">
        <v>18</v>
      </c>
      <c r="C862" s="30" t="s">
        <v>17</v>
      </c>
      <c r="D862" s="30" t="s">
        <v>12</v>
      </c>
      <c r="E862" s="30">
        <v>14</v>
      </c>
      <c r="F862" s="12" t="str">
        <f t="shared" si="13"/>
        <v>2014Greater Bay Area1-in-2June Peak14</v>
      </c>
      <c r="G862" s="30">
        <v>1.30609</v>
      </c>
      <c r="H862" s="3">
        <v>1.0758559999999999</v>
      </c>
      <c r="I862" s="30">
        <v>92.638400000000004</v>
      </c>
      <c r="J862" s="30">
        <v>8.0360500000000001E-2</v>
      </c>
      <c r="K862" s="30">
        <v>54200.748</v>
      </c>
      <c r="L862" s="30">
        <v>52519.483</v>
      </c>
      <c r="M862" s="30">
        <v>0.2302341</v>
      </c>
      <c r="N862" s="30">
        <v>0.127248</v>
      </c>
      <c r="O862" s="30">
        <v>0.18809300000000001</v>
      </c>
      <c r="P862" s="30">
        <v>0.2302341</v>
      </c>
      <c r="Q862" s="30">
        <v>0.27237529999999999</v>
      </c>
      <c r="R862" s="30">
        <v>0.33322030000000002</v>
      </c>
      <c r="Z862" s="3"/>
    </row>
    <row r="863" spans="1:26" x14ac:dyDescent="0.25">
      <c r="A863" s="30">
        <v>2014</v>
      </c>
      <c r="B863" s="30" t="s">
        <v>18</v>
      </c>
      <c r="C863" s="30" t="s">
        <v>17</v>
      </c>
      <c r="D863" s="30" t="s">
        <v>12</v>
      </c>
      <c r="E863" s="30">
        <v>11</v>
      </c>
      <c r="F863" s="12" t="str">
        <f t="shared" si="13"/>
        <v>2014Greater Bay Area1-in-2June Peak11</v>
      </c>
      <c r="G863" s="30">
        <v>0.92600700000000002</v>
      </c>
      <c r="H863" s="3">
        <v>0.92600700000000002</v>
      </c>
      <c r="I863" s="30">
        <v>83.145300000000006</v>
      </c>
      <c r="J863" s="30"/>
      <c r="K863" s="30">
        <v>54200.748</v>
      </c>
      <c r="L863" s="30">
        <v>52519.483</v>
      </c>
      <c r="M863" s="30">
        <v>0</v>
      </c>
      <c r="N863" s="30"/>
      <c r="O863" s="30"/>
      <c r="P863" s="30"/>
      <c r="Q863" s="30"/>
      <c r="R863" s="30"/>
      <c r="Z863" s="3"/>
    </row>
    <row r="864" spans="1:26" x14ac:dyDescent="0.25">
      <c r="A864" s="30">
        <v>2014</v>
      </c>
      <c r="B864" s="30" t="s">
        <v>18</v>
      </c>
      <c r="C864" s="30" t="s">
        <v>9</v>
      </c>
      <c r="D864" s="30" t="s">
        <v>12</v>
      </c>
      <c r="E864" s="30">
        <v>1</v>
      </c>
      <c r="F864" s="12" t="str">
        <f t="shared" si="13"/>
        <v>2014Greater Bay Area1-in-10June Peak1</v>
      </c>
      <c r="G864" s="30">
        <v>1.145543</v>
      </c>
      <c r="H864" s="3">
        <v>1.145543</v>
      </c>
      <c r="I864" s="30">
        <v>73.379900000000006</v>
      </c>
      <c r="J864" s="30"/>
      <c r="K864" s="30">
        <v>54200.748</v>
      </c>
      <c r="L864" s="30">
        <v>52519.483</v>
      </c>
      <c r="M864" s="30">
        <v>0</v>
      </c>
      <c r="N864" s="30"/>
      <c r="O864" s="30"/>
      <c r="P864" s="30"/>
      <c r="Q864" s="30"/>
      <c r="R864" s="30"/>
      <c r="Z864" s="3"/>
    </row>
    <row r="865" spans="1:26" x14ac:dyDescent="0.25">
      <c r="A865" s="30">
        <v>2014</v>
      </c>
      <c r="B865" s="30" t="s">
        <v>18</v>
      </c>
      <c r="C865" s="30" t="s">
        <v>17</v>
      </c>
      <c r="D865" s="30" t="s">
        <v>12</v>
      </c>
      <c r="E865" s="30">
        <v>17</v>
      </c>
      <c r="F865" s="12" t="str">
        <f t="shared" si="13"/>
        <v>2014Greater Bay Area1-in-2June Peak17</v>
      </c>
      <c r="G865" s="30">
        <v>1.9457960000000001</v>
      </c>
      <c r="H865" s="3">
        <v>1.5011239999999999</v>
      </c>
      <c r="I865" s="30">
        <v>95.384900000000002</v>
      </c>
      <c r="J865" s="30">
        <v>0.1552077</v>
      </c>
      <c r="K865" s="30">
        <v>54200.748</v>
      </c>
      <c r="L865" s="30">
        <v>52519.483</v>
      </c>
      <c r="M865" s="30">
        <v>0.44467220000000002</v>
      </c>
      <c r="N865" s="30">
        <v>0.2457656</v>
      </c>
      <c r="O865" s="30">
        <v>0.36328129999999997</v>
      </c>
      <c r="P865" s="30">
        <v>0.44467220000000002</v>
      </c>
      <c r="Q865" s="30">
        <v>0.52606319999999995</v>
      </c>
      <c r="R865" s="30">
        <v>0.64357880000000001</v>
      </c>
      <c r="Z865" s="3"/>
    </row>
    <row r="866" spans="1:26" x14ac:dyDescent="0.25">
      <c r="A866" s="30">
        <v>2014</v>
      </c>
      <c r="B866" s="30" t="s">
        <v>19</v>
      </c>
      <c r="C866" s="30" t="s">
        <v>17</v>
      </c>
      <c r="D866" s="30" t="s">
        <v>12</v>
      </c>
      <c r="E866" s="30">
        <v>20</v>
      </c>
      <c r="F866" s="12" t="str">
        <f t="shared" si="13"/>
        <v>2014Greater Fresno1-in-2June Peak20</v>
      </c>
      <c r="G866" s="30">
        <v>2.3032409999999999</v>
      </c>
      <c r="H866" s="3">
        <v>2.573124</v>
      </c>
      <c r="I866" s="30">
        <v>93.731200000000001</v>
      </c>
      <c r="J866" s="30">
        <v>4.0658800000000002E-2</v>
      </c>
      <c r="K866" s="30">
        <v>26380.915000000001</v>
      </c>
      <c r="L866" s="30">
        <v>17042.932000000001</v>
      </c>
      <c r="M866" s="30">
        <v>-0.2698836</v>
      </c>
      <c r="N866" s="30">
        <v>-0.32199</v>
      </c>
      <c r="O866" s="30">
        <v>-0.29120509999999999</v>
      </c>
      <c r="P866" s="30">
        <v>-0.2698836</v>
      </c>
      <c r="Q866" s="30">
        <v>-0.24856220000000001</v>
      </c>
      <c r="R866" s="30">
        <v>-0.21777730000000001</v>
      </c>
      <c r="Z866" s="3"/>
    </row>
    <row r="867" spans="1:26" x14ac:dyDescent="0.25">
      <c r="A867" s="30">
        <v>2014</v>
      </c>
      <c r="B867" s="30" t="s">
        <v>19</v>
      </c>
      <c r="C867" s="30" t="s">
        <v>9</v>
      </c>
      <c r="D867" s="30" t="s">
        <v>12</v>
      </c>
      <c r="E867" s="30">
        <v>20</v>
      </c>
      <c r="F867" s="12" t="str">
        <f t="shared" si="13"/>
        <v>2014Greater Fresno1-in-10June Peak20</v>
      </c>
      <c r="G867" s="30">
        <v>2.8498579999999998</v>
      </c>
      <c r="H867" s="3">
        <v>3.1197409999999999</v>
      </c>
      <c r="I867" s="30">
        <v>103.75700000000001</v>
      </c>
      <c r="J867" s="30">
        <v>4.0658800000000002E-2</v>
      </c>
      <c r="K867" s="30">
        <v>26380.915000000001</v>
      </c>
      <c r="L867" s="30">
        <v>17042.932000000001</v>
      </c>
      <c r="M867" s="30">
        <v>-0.2698836</v>
      </c>
      <c r="N867" s="30">
        <v>-0.32199</v>
      </c>
      <c r="O867" s="30">
        <v>-0.29120509999999999</v>
      </c>
      <c r="P867" s="30">
        <v>-0.2698836</v>
      </c>
      <c r="Q867" s="30">
        <v>-0.24856220000000001</v>
      </c>
      <c r="R867" s="30">
        <v>-0.21777730000000001</v>
      </c>
      <c r="Z867" s="3"/>
    </row>
    <row r="868" spans="1:26" x14ac:dyDescent="0.25">
      <c r="A868" s="30">
        <v>2014</v>
      </c>
      <c r="B868" s="30" t="s">
        <v>19</v>
      </c>
      <c r="C868" s="30" t="s">
        <v>9</v>
      </c>
      <c r="D868" s="30" t="s">
        <v>12</v>
      </c>
      <c r="E868" s="30">
        <v>21</v>
      </c>
      <c r="F868" s="12" t="str">
        <f t="shared" si="13"/>
        <v>2014Greater Fresno1-in-10June Peak21</v>
      </c>
      <c r="G868" s="30">
        <v>2.5923379999999998</v>
      </c>
      <c r="H868" s="3">
        <v>2.7627039999999998</v>
      </c>
      <c r="I868" s="30">
        <v>100.291</v>
      </c>
      <c r="J868" s="30">
        <v>2.56662E-2</v>
      </c>
      <c r="K868" s="30">
        <v>26380.915000000001</v>
      </c>
      <c r="L868" s="30">
        <v>17042.932000000001</v>
      </c>
      <c r="M868" s="30">
        <v>-0.1703665</v>
      </c>
      <c r="N868" s="30">
        <v>-0.2032591</v>
      </c>
      <c r="O868" s="30">
        <v>-0.18382589999999999</v>
      </c>
      <c r="P868" s="30">
        <v>-0.1703665</v>
      </c>
      <c r="Q868" s="30">
        <v>-0.15690709999999999</v>
      </c>
      <c r="R868" s="30">
        <v>-0.13747390000000001</v>
      </c>
      <c r="Z868" s="3"/>
    </row>
    <row r="869" spans="1:26" x14ac:dyDescent="0.25">
      <c r="A869" s="30">
        <v>2014</v>
      </c>
      <c r="B869" s="30" t="s">
        <v>19</v>
      </c>
      <c r="C869" s="30" t="s">
        <v>9</v>
      </c>
      <c r="D869" s="30" t="s">
        <v>12</v>
      </c>
      <c r="E869" s="30">
        <v>11</v>
      </c>
      <c r="F869" s="12" t="str">
        <f t="shared" si="13"/>
        <v>2014Greater Fresno1-in-10June Peak11</v>
      </c>
      <c r="G869" s="30">
        <v>1.2476609999999999</v>
      </c>
      <c r="H869" s="3">
        <v>1.2476609999999999</v>
      </c>
      <c r="I869" s="30">
        <v>87.070999999999998</v>
      </c>
      <c r="J869" s="30"/>
      <c r="K869" s="30">
        <v>26380.915000000001</v>
      </c>
      <c r="L869" s="30">
        <v>17042.932000000001</v>
      </c>
      <c r="M869" s="30">
        <v>0</v>
      </c>
      <c r="N869" s="30"/>
      <c r="O869" s="30"/>
      <c r="P869" s="30"/>
      <c r="Q869" s="30"/>
      <c r="R869" s="30"/>
      <c r="Z869" s="3"/>
    </row>
    <row r="870" spans="1:26" x14ac:dyDescent="0.25">
      <c r="A870" s="30">
        <v>2014</v>
      </c>
      <c r="B870" s="30" t="s">
        <v>19</v>
      </c>
      <c r="C870" s="30" t="s">
        <v>9</v>
      </c>
      <c r="D870" s="30" t="s">
        <v>12</v>
      </c>
      <c r="E870" s="30">
        <v>12</v>
      </c>
      <c r="F870" s="12" t="str">
        <f t="shared" si="13"/>
        <v>2014Greater Fresno1-in-10June Peak12</v>
      </c>
      <c r="G870" s="30">
        <v>1.4856860000000001</v>
      </c>
      <c r="H870" s="3">
        <v>1.4856860000000001</v>
      </c>
      <c r="I870" s="30">
        <v>91.008200000000002</v>
      </c>
      <c r="J870" s="30"/>
      <c r="K870" s="30">
        <v>26380.915000000001</v>
      </c>
      <c r="L870" s="30">
        <v>17042.932000000001</v>
      </c>
      <c r="M870" s="30">
        <v>0</v>
      </c>
      <c r="N870" s="30"/>
      <c r="O870" s="30"/>
      <c r="P870" s="30"/>
      <c r="Q870" s="30"/>
      <c r="R870" s="30"/>
      <c r="Z870" s="3"/>
    </row>
    <row r="871" spans="1:26" x14ac:dyDescent="0.25">
      <c r="A871" s="30">
        <v>2014</v>
      </c>
      <c r="B871" s="30" t="s">
        <v>19</v>
      </c>
      <c r="C871" s="30" t="s">
        <v>9</v>
      </c>
      <c r="D871" s="30" t="s">
        <v>12</v>
      </c>
      <c r="E871" s="30">
        <v>5</v>
      </c>
      <c r="F871" s="12" t="str">
        <f t="shared" si="13"/>
        <v>2014Greater Fresno1-in-10June Peak5</v>
      </c>
      <c r="G871" s="30">
        <v>0.75058040000000004</v>
      </c>
      <c r="H871" s="3">
        <v>0.75058040000000004</v>
      </c>
      <c r="I871" s="30">
        <v>71.406499999999994</v>
      </c>
      <c r="J871" s="30"/>
      <c r="K871" s="30">
        <v>26380.915000000001</v>
      </c>
      <c r="L871" s="30">
        <v>17042.932000000001</v>
      </c>
      <c r="M871" s="30">
        <v>0</v>
      </c>
      <c r="N871" s="30"/>
      <c r="O871" s="30"/>
      <c r="P871" s="30"/>
      <c r="Q871" s="30"/>
      <c r="R871" s="30"/>
      <c r="Z871" s="3"/>
    </row>
    <row r="872" spans="1:26" x14ac:dyDescent="0.25">
      <c r="A872" s="30">
        <v>2014</v>
      </c>
      <c r="B872" s="30" t="s">
        <v>19</v>
      </c>
      <c r="C872" s="30" t="s">
        <v>9</v>
      </c>
      <c r="D872" s="30" t="s">
        <v>12</v>
      </c>
      <c r="E872" s="30">
        <v>1</v>
      </c>
      <c r="F872" s="12" t="str">
        <f t="shared" si="13"/>
        <v>2014Greater Fresno1-in-10June Peak1</v>
      </c>
      <c r="G872" s="30">
        <v>1.123953</v>
      </c>
      <c r="H872" s="3">
        <v>1.123953</v>
      </c>
      <c r="I872" s="30">
        <v>79.736900000000006</v>
      </c>
      <c r="J872" s="30"/>
      <c r="K872" s="30">
        <v>26380.915000000001</v>
      </c>
      <c r="L872" s="30">
        <v>17042.932000000001</v>
      </c>
      <c r="M872" s="30">
        <v>0</v>
      </c>
      <c r="N872" s="30"/>
      <c r="O872" s="30"/>
      <c r="P872" s="30"/>
      <c r="Q872" s="30"/>
      <c r="R872" s="30"/>
      <c r="Z872" s="3"/>
    </row>
    <row r="873" spans="1:26" x14ac:dyDescent="0.25">
      <c r="A873" s="30">
        <v>2014</v>
      </c>
      <c r="B873" s="30" t="s">
        <v>19</v>
      </c>
      <c r="C873" s="30" t="s">
        <v>17</v>
      </c>
      <c r="D873" s="30" t="s">
        <v>12</v>
      </c>
      <c r="E873" s="30">
        <v>16</v>
      </c>
      <c r="F873" s="12" t="str">
        <f t="shared" si="13"/>
        <v>2014Greater Fresno1-in-2June Peak16</v>
      </c>
      <c r="G873" s="30">
        <v>2.2286299999999999</v>
      </c>
      <c r="H873" s="3">
        <v>1.698081</v>
      </c>
      <c r="I873" s="30">
        <v>97.045400000000001</v>
      </c>
      <c r="J873" s="30">
        <v>0.14163190000000001</v>
      </c>
      <c r="K873" s="30">
        <v>26380.915000000001</v>
      </c>
      <c r="L873" s="30">
        <v>17042.932000000001</v>
      </c>
      <c r="M873" s="30">
        <v>0.5305493</v>
      </c>
      <c r="N873" s="30">
        <v>0.34904069999999998</v>
      </c>
      <c r="O873" s="30">
        <v>0.4562774</v>
      </c>
      <c r="P873" s="30">
        <v>0.5305493</v>
      </c>
      <c r="Q873" s="30">
        <v>0.6048211</v>
      </c>
      <c r="R873" s="30">
        <v>0.71205790000000002</v>
      </c>
      <c r="Z873" s="3"/>
    </row>
    <row r="874" spans="1:26" x14ac:dyDescent="0.25">
      <c r="A874" s="30">
        <v>2014</v>
      </c>
      <c r="B874" s="30" t="s">
        <v>19</v>
      </c>
      <c r="C874" s="30" t="s">
        <v>9</v>
      </c>
      <c r="D874" s="30" t="s">
        <v>12</v>
      </c>
      <c r="E874" s="30">
        <v>13</v>
      </c>
      <c r="F874" s="12" t="str">
        <f t="shared" si="13"/>
        <v>2014Greater Fresno1-in-10June Peak13</v>
      </c>
      <c r="G874" s="30">
        <v>1.789957</v>
      </c>
      <c r="H874" s="3">
        <v>1.789957</v>
      </c>
      <c r="I874" s="30">
        <v>94.479699999999994</v>
      </c>
      <c r="J874" s="30"/>
      <c r="K874" s="30">
        <v>26380.915000000001</v>
      </c>
      <c r="L874" s="30">
        <v>17042.932000000001</v>
      </c>
      <c r="M874" s="30">
        <v>0</v>
      </c>
      <c r="N874" s="30"/>
      <c r="O874" s="30"/>
      <c r="P874" s="30"/>
      <c r="Q874" s="30"/>
      <c r="R874" s="30"/>
      <c r="Z874" s="3"/>
    </row>
    <row r="875" spans="1:26" x14ac:dyDescent="0.25">
      <c r="A875" s="30">
        <v>2014</v>
      </c>
      <c r="B875" s="30" t="s">
        <v>19</v>
      </c>
      <c r="C875" s="30" t="s">
        <v>17</v>
      </c>
      <c r="D875" s="30" t="s">
        <v>12</v>
      </c>
      <c r="E875" s="30">
        <v>8</v>
      </c>
      <c r="F875" s="12" t="str">
        <f t="shared" si="13"/>
        <v>2014Greater Fresno1-in-2June Peak8</v>
      </c>
      <c r="G875" s="30">
        <v>0.74856069999999997</v>
      </c>
      <c r="H875" s="3">
        <v>0.74856069999999997</v>
      </c>
      <c r="I875" s="30">
        <v>68.257800000000003</v>
      </c>
      <c r="J875" s="30"/>
      <c r="K875" s="30">
        <v>26380.915000000001</v>
      </c>
      <c r="L875" s="30">
        <v>17042.932000000001</v>
      </c>
      <c r="M875" s="30">
        <v>0</v>
      </c>
      <c r="N875" s="30"/>
      <c r="O875" s="30"/>
      <c r="P875" s="30"/>
      <c r="Q875" s="30"/>
      <c r="R875" s="30"/>
      <c r="Z875" s="3"/>
    </row>
    <row r="876" spans="1:26" x14ac:dyDescent="0.25">
      <c r="A876" s="30">
        <v>2014</v>
      </c>
      <c r="B876" s="30" t="s">
        <v>19</v>
      </c>
      <c r="C876" s="30" t="s">
        <v>9</v>
      </c>
      <c r="D876" s="30" t="s">
        <v>12</v>
      </c>
      <c r="E876" s="30">
        <v>10</v>
      </c>
      <c r="F876" s="12" t="str">
        <f t="shared" si="13"/>
        <v>2014Greater Fresno1-in-10June Peak10</v>
      </c>
      <c r="G876" s="30">
        <v>1.0798220000000001</v>
      </c>
      <c r="H876" s="3">
        <v>1.0798220000000001</v>
      </c>
      <c r="I876" s="30">
        <v>85.027799999999999</v>
      </c>
      <c r="J876" s="30"/>
      <c r="K876" s="30">
        <v>26380.915000000001</v>
      </c>
      <c r="L876" s="30">
        <v>17042.932000000001</v>
      </c>
      <c r="M876" s="30">
        <v>0</v>
      </c>
      <c r="N876" s="30"/>
      <c r="O876" s="30"/>
      <c r="P876" s="30"/>
      <c r="Q876" s="30"/>
      <c r="R876" s="30"/>
      <c r="Z876" s="3"/>
    </row>
    <row r="877" spans="1:26" x14ac:dyDescent="0.25">
      <c r="A877" s="30">
        <v>2014</v>
      </c>
      <c r="B877" s="30" t="s">
        <v>19</v>
      </c>
      <c r="C877" s="30" t="s">
        <v>17</v>
      </c>
      <c r="D877" s="30" t="s">
        <v>12</v>
      </c>
      <c r="E877" s="30">
        <v>13</v>
      </c>
      <c r="F877" s="12" t="str">
        <f t="shared" si="13"/>
        <v>2014Greater Fresno1-in-2June Peak13</v>
      </c>
      <c r="G877" s="30">
        <v>1.446634</v>
      </c>
      <c r="H877" s="3">
        <v>1.446634</v>
      </c>
      <c r="I877" s="30">
        <v>90.579800000000006</v>
      </c>
      <c r="J877" s="30"/>
      <c r="K877" s="30">
        <v>26380.915000000001</v>
      </c>
      <c r="L877" s="30">
        <v>17042.932000000001</v>
      </c>
      <c r="M877" s="30">
        <v>0</v>
      </c>
      <c r="N877" s="30"/>
      <c r="O877" s="30"/>
      <c r="P877" s="30"/>
      <c r="Q877" s="30"/>
      <c r="R877" s="30"/>
      <c r="Z877" s="3"/>
    </row>
    <row r="878" spans="1:26" x14ac:dyDescent="0.25">
      <c r="A878" s="30">
        <v>2014</v>
      </c>
      <c r="B878" s="30" t="s">
        <v>19</v>
      </c>
      <c r="C878" s="30" t="s">
        <v>9</v>
      </c>
      <c r="D878" s="30" t="s">
        <v>12</v>
      </c>
      <c r="E878" s="30">
        <v>8</v>
      </c>
      <c r="F878" s="12" t="str">
        <f t="shared" si="13"/>
        <v>2014Greater Fresno1-in-10June Peak8</v>
      </c>
      <c r="G878" s="30">
        <v>0.92621299999999995</v>
      </c>
      <c r="H878" s="3">
        <v>0.92621299999999995</v>
      </c>
      <c r="I878" s="30">
        <v>76.338800000000006</v>
      </c>
      <c r="J878" s="30"/>
      <c r="K878" s="30">
        <v>26380.915000000001</v>
      </c>
      <c r="L878" s="30">
        <v>17042.932000000001</v>
      </c>
      <c r="M878" s="30">
        <v>0</v>
      </c>
      <c r="N878" s="30"/>
      <c r="O878" s="30"/>
      <c r="P878" s="30"/>
      <c r="Q878" s="30"/>
      <c r="R878" s="30"/>
      <c r="Z878" s="3"/>
    </row>
    <row r="879" spans="1:26" x14ac:dyDescent="0.25">
      <c r="A879" s="30">
        <v>2014</v>
      </c>
      <c r="B879" s="30" t="s">
        <v>19</v>
      </c>
      <c r="C879" s="30" t="s">
        <v>9</v>
      </c>
      <c r="D879" s="30" t="s">
        <v>12</v>
      </c>
      <c r="E879" s="30">
        <v>18</v>
      </c>
      <c r="F879" s="12" t="str">
        <f t="shared" si="13"/>
        <v>2014Greater Fresno1-in-10June Peak18</v>
      </c>
      <c r="G879" s="30">
        <v>3.1356540000000002</v>
      </c>
      <c r="H879" s="3">
        <v>2.369586</v>
      </c>
      <c r="I879" s="30">
        <v>106.01600000000001</v>
      </c>
      <c r="J879" s="30">
        <v>0.15341270000000001</v>
      </c>
      <c r="K879" s="30">
        <v>26380.915000000001</v>
      </c>
      <c r="L879" s="30">
        <v>17042.932000000001</v>
      </c>
      <c r="M879" s="30">
        <v>0.76606870000000005</v>
      </c>
      <c r="N879" s="30">
        <v>0.56946240000000004</v>
      </c>
      <c r="O879" s="30">
        <v>0.68561899999999998</v>
      </c>
      <c r="P879" s="30">
        <v>0.76606870000000005</v>
      </c>
      <c r="Q879" s="30">
        <v>0.8465184</v>
      </c>
      <c r="R879" s="30">
        <v>0.96267499999999995</v>
      </c>
      <c r="Z879" s="3"/>
    </row>
    <row r="880" spans="1:26" x14ac:dyDescent="0.25">
      <c r="A880" s="30">
        <v>2014</v>
      </c>
      <c r="B880" s="30" t="s">
        <v>19</v>
      </c>
      <c r="C880" s="30" t="s">
        <v>9</v>
      </c>
      <c r="D880" s="30" t="s">
        <v>12</v>
      </c>
      <c r="E880" s="30">
        <v>19</v>
      </c>
      <c r="F880" s="12" t="str">
        <f t="shared" si="13"/>
        <v>2014Greater Fresno1-in-10June Peak19</v>
      </c>
      <c r="G880" s="30">
        <v>3.0625529999999999</v>
      </c>
      <c r="H880" s="3">
        <v>3.3103400000000001</v>
      </c>
      <c r="I880" s="30">
        <v>104.952</v>
      </c>
      <c r="J880" s="30">
        <v>3.7329800000000003E-2</v>
      </c>
      <c r="K880" s="30">
        <v>26380.915000000001</v>
      </c>
      <c r="L880" s="30">
        <v>17042.932000000001</v>
      </c>
      <c r="M880" s="30">
        <v>-0.24778700000000001</v>
      </c>
      <c r="N880" s="30">
        <v>-0.29562709999999998</v>
      </c>
      <c r="O880" s="30">
        <v>-0.26736280000000001</v>
      </c>
      <c r="P880" s="30">
        <v>-0.24778700000000001</v>
      </c>
      <c r="Q880" s="30">
        <v>-0.2282112</v>
      </c>
      <c r="R880" s="30">
        <v>-0.19994690000000001</v>
      </c>
      <c r="Z880" s="3"/>
    </row>
    <row r="881" spans="1:26" x14ac:dyDescent="0.25">
      <c r="A881" s="30">
        <v>2014</v>
      </c>
      <c r="B881" s="30" t="s">
        <v>19</v>
      </c>
      <c r="C881" s="30" t="s">
        <v>17</v>
      </c>
      <c r="D881" s="30" t="s">
        <v>12</v>
      </c>
      <c r="E881" s="30">
        <v>21</v>
      </c>
      <c r="F881" s="12" t="str">
        <f t="shared" si="13"/>
        <v>2014Greater Fresno1-in-2June Peak21</v>
      </c>
      <c r="G881" s="30">
        <v>2.0951140000000001</v>
      </c>
      <c r="H881" s="3">
        <v>2.2654809999999999</v>
      </c>
      <c r="I881" s="30">
        <v>89.655299999999997</v>
      </c>
      <c r="J881" s="30">
        <v>2.56662E-2</v>
      </c>
      <c r="K881" s="30">
        <v>26380.915000000001</v>
      </c>
      <c r="L881" s="30">
        <v>17042.932000000001</v>
      </c>
      <c r="M881" s="30">
        <v>-0.1703665</v>
      </c>
      <c r="N881" s="30">
        <v>-0.2032591</v>
      </c>
      <c r="O881" s="30">
        <v>-0.18382589999999999</v>
      </c>
      <c r="P881" s="30">
        <v>-0.1703665</v>
      </c>
      <c r="Q881" s="30">
        <v>-0.15690709999999999</v>
      </c>
      <c r="R881" s="30">
        <v>-0.13747390000000001</v>
      </c>
      <c r="Z881" s="3"/>
    </row>
    <row r="882" spans="1:26" x14ac:dyDescent="0.25">
      <c r="A882" s="30">
        <v>2014</v>
      </c>
      <c r="B882" s="30" t="s">
        <v>19</v>
      </c>
      <c r="C882" s="30" t="s">
        <v>17</v>
      </c>
      <c r="D882" s="30" t="s">
        <v>12</v>
      </c>
      <c r="E882" s="30">
        <v>23</v>
      </c>
      <c r="F882" s="12" t="str">
        <f t="shared" si="13"/>
        <v>2014Greater Fresno1-in-2June Peak23</v>
      </c>
      <c r="G882" s="30">
        <v>1.5055609999999999</v>
      </c>
      <c r="H882" s="3">
        <v>1.55803</v>
      </c>
      <c r="I882" s="30">
        <v>83.590299999999999</v>
      </c>
      <c r="J882" s="30">
        <v>7.9045999999999995E-3</v>
      </c>
      <c r="K882" s="30">
        <v>26380.915000000001</v>
      </c>
      <c r="L882" s="30">
        <v>17042.932000000001</v>
      </c>
      <c r="M882" s="30">
        <v>-5.2468800000000003E-2</v>
      </c>
      <c r="N882" s="30">
        <v>-6.2598899999999999E-2</v>
      </c>
      <c r="O882" s="30">
        <v>-5.6613900000000002E-2</v>
      </c>
      <c r="P882" s="30">
        <v>-5.2468800000000003E-2</v>
      </c>
      <c r="Q882" s="30">
        <v>-4.8323600000000001E-2</v>
      </c>
      <c r="R882" s="30">
        <v>-4.2338599999999997E-2</v>
      </c>
      <c r="Z882" s="3"/>
    </row>
    <row r="883" spans="1:26" x14ac:dyDescent="0.25">
      <c r="A883" s="30">
        <v>2014</v>
      </c>
      <c r="B883" s="30" t="s">
        <v>19</v>
      </c>
      <c r="C883" s="30" t="s">
        <v>17</v>
      </c>
      <c r="D883" s="30" t="s">
        <v>12</v>
      </c>
      <c r="E883" s="30">
        <v>15</v>
      </c>
      <c r="F883" s="12" t="str">
        <f t="shared" si="13"/>
        <v>2014Greater Fresno1-in-2June Peak15</v>
      </c>
      <c r="G883" s="30">
        <v>1.9657199999999999</v>
      </c>
      <c r="H883" s="3">
        <v>1.529787</v>
      </c>
      <c r="I883" s="30">
        <v>94.677800000000005</v>
      </c>
      <c r="J883" s="30">
        <v>0.1163737</v>
      </c>
      <c r="K883" s="30">
        <v>26380.915000000001</v>
      </c>
      <c r="L883" s="30">
        <v>17042.932000000001</v>
      </c>
      <c r="M883" s="30">
        <v>0.43593290000000001</v>
      </c>
      <c r="N883" s="30">
        <v>0.28679389999999999</v>
      </c>
      <c r="O883" s="30">
        <v>0.37490639999999997</v>
      </c>
      <c r="P883" s="30">
        <v>0.43593290000000001</v>
      </c>
      <c r="Q883" s="30">
        <v>0.49695929999999999</v>
      </c>
      <c r="R883" s="30">
        <v>0.58507189999999998</v>
      </c>
      <c r="Z883" s="3"/>
    </row>
    <row r="884" spans="1:26" x14ac:dyDescent="0.25">
      <c r="A884" s="30">
        <v>2014</v>
      </c>
      <c r="B884" s="30" t="s">
        <v>19</v>
      </c>
      <c r="C884" s="30" t="s">
        <v>17</v>
      </c>
      <c r="D884" s="30" t="s">
        <v>12</v>
      </c>
      <c r="E884" s="30">
        <v>9</v>
      </c>
      <c r="F884" s="12" t="str">
        <f t="shared" si="13"/>
        <v>2014Greater Fresno1-in-2June Peak9</v>
      </c>
      <c r="G884" s="30">
        <v>0.78068649999999995</v>
      </c>
      <c r="H884" s="3">
        <v>0.78068649999999995</v>
      </c>
      <c r="I884" s="30">
        <v>74.342200000000005</v>
      </c>
      <c r="J884" s="30"/>
      <c r="K884" s="30">
        <v>26380.915000000001</v>
      </c>
      <c r="L884" s="30">
        <v>17042.932000000001</v>
      </c>
      <c r="M884" s="30">
        <v>0</v>
      </c>
      <c r="N884" s="30"/>
      <c r="O884" s="30"/>
      <c r="P884" s="30"/>
      <c r="Q884" s="30"/>
      <c r="R884" s="30"/>
      <c r="Z884" s="3"/>
    </row>
    <row r="885" spans="1:26" x14ac:dyDescent="0.25">
      <c r="A885" s="30">
        <v>2014</v>
      </c>
      <c r="B885" s="30" t="s">
        <v>19</v>
      </c>
      <c r="C885" s="30" t="s">
        <v>9</v>
      </c>
      <c r="D885" s="30" t="s">
        <v>12</v>
      </c>
      <c r="E885" s="30">
        <v>15</v>
      </c>
      <c r="F885" s="12" t="str">
        <f t="shared" si="13"/>
        <v>2014Greater Fresno1-in-10June Peak15</v>
      </c>
      <c r="G885" s="30">
        <v>2.4322349999999999</v>
      </c>
      <c r="H885" s="3">
        <v>1.7828010000000001</v>
      </c>
      <c r="I885" s="30">
        <v>100.324</v>
      </c>
      <c r="J885" s="30">
        <v>0.13005559999999999</v>
      </c>
      <c r="K885" s="30">
        <v>26380.915000000001</v>
      </c>
      <c r="L885" s="30">
        <v>17042.932000000001</v>
      </c>
      <c r="M885" s="30">
        <v>0.64943430000000002</v>
      </c>
      <c r="N885" s="30">
        <v>0.48276140000000001</v>
      </c>
      <c r="O885" s="30">
        <v>0.58123309999999995</v>
      </c>
      <c r="P885" s="30">
        <v>0.64943430000000002</v>
      </c>
      <c r="Q885" s="30">
        <v>0.71763549999999998</v>
      </c>
      <c r="R885" s="30">
        <v>0.81610720000000003</v>
      </c>
      <c r="Z885" s="3"/>
    </row>
    <row r="886" spans="1:26" x14ac:dyDescent="0.25">
      <c r="A886" s="30">
        <v>2014</v>
      </c>
      <c r="B886" s="30" t="s">
        <v>19</v>
      </c>
      <c r="C886" s="30" t="s">
        <v>17</v>
      </c>
      <c r="D886" s="30" t="s">
        <v>12</v>
      </c>
      <c r="E886" s="30">
        <v>14</v>
      </c>
      <c r="F886" s="12" t="str">
        <f t="shared" si="13"/>
        <v>2014Greater Fresno1-in-2June Peak14</v>
      </c>
      <c r="G886" s="30">
        <v>1.7111289999999999</v>
      </c>
      <c r="H886" s="3">
        <v>1.4060649999999999</v>
      </c>
      <c r="I886" s="30">
        <v>92.643699999999995</v>
      </c>
      <c r="J886" s="30">
        <v>8.1438099999999999E-2</v>
      </c>
      <c r="K886" s="30">
        <v>26380.915000000001</v>
      </c>
      <c r="L886" s="30">
        <v>17042.932000000001</v>
      </c>
      <c r="M886" s="30">
        <v>0.30506480000000002</v>
      </c>
      <c r="N886" s="30">
        <v>0.20069770000000001</v>
      </c>
      <c r="O886" s="30">
        <v>0.2623586</v>
      </c>
      <c r="P886" s="30">
        <v>0.30506480000000002</v>
      </c>
      <c r="Q886" s="30">
        <v>0.347771</v>
      </c>
      <c r="R886" s="30">
        <v>0.40943190000000002</v>
      </c>
      <c r="Z886" s="3"/>
    </row>
    <row r="887" spans="1:26" x14ac:dyDescent="0.25">
      <c r="A887" s="30">
        <v>2014</v>
      </c>
      <c r="B887" s="30" t="s">
        <v>19</v>
      </c>
      <c r="C887" s="30" t="s">
        <v>17</v>
      </c>
      <c r="D887" s="30" t="s">
        <v>12</v>
      </c>
      <c r="E887" s="30">
        <v>10</v>
      </c>
      <c r="F887" s="12" t="str">
        <f t="shared" si="13"/>
        <v>2014Greater Fresno1-in-2June Peak10</v>
      </c>
      <c r="G887" s="30">
        <v>0.8727068</v>
      </c>
      <c r="H887" s="3">
        <v>0.8727068</v>
      </c>
      <c r="I887" s="30">
        <v>79.462199999999996</v>
      </c>
      <c r="J887" s="30"/>
      <c r="K887" s="30">
        <v>26380.915000000001</v>
      </c>
      <c r="L887" s="30">
        <v>17042.932000000001</v>
      </c>
      <c r="M887" s="30">
        <v>0</v>
      </c>
      <c r="N887" s="30"/>
      <c r="O887" s="30"/>
      <c r="P887" s="30"/>
      <c r="Q887" s="30"/>
      <c r="R887" s="30"/>
      <c r="Z887" s="3"/>
    </row>
    <row r="888" spans="1:26" x14ac:dyDescent="0.25">
      <c r="A888" s="30">
        <v>2014</v>
      </c>
      <c r="B888" s="30" t="s">
        <v>19</v>
      </c>
      <c r="C888" s="30" t="s">
        <v>17</v>
      </c>
      <c r="D888" s="30" t="s">
        <v>12</v>
      </c>
      <c r="E888" s="30">
        <v>17</v>
      </c>
      <c r="F888" s="12" t="str">
        <f t="shared" si="13"/>
        <v>2014Greater Fresno1-in-2June Peak17</v>
      </c>
      <c r="G888" s="30">
        <v>2.431155</v>
      </c>
      <c r="H888" s="3">
        <v>1.8505450000000001</v>
      </c>
      <c r="I888" s="30">
        <v>97.933400000000006</v>
      </c>
      <c r="J888" s="30">
        <v>0.15499579999999999</v>
      </c>
      <c r="K888" s="30">
        <v>26380.915000000001</v>
      </c>
      <c r="L888" s="30">
        <v>17042.932000000001</v>
      </c>
      <c r="M888" s="30">
        <v>0.58060999999999996</v>
      </c>
      <c r="N888" s="30">
        <v>0.38197490000000001</v>
      </c>
      <c r="O888" s="30">
        <v>0.4993302</v>
      </c>
      <c r="P888" s="30">
        <v>0.58060999999999996</v>
      </c>
      <c r="Q888" s="30">
        <v>0.66188990000000003</v>
      </c>
      <c r="R888" s="30">
        <v>0.77924510000000002</v>
      </c>
      <c r="Z888" s="3"/>
    </row>
    <row r="889" spans="1:26" x14ac:dyDescent="0.25">
      <c r="A889" s="30">
        <v>2014</v>
      </c>
      <c r="B889" s="30" t="s">
        <v>19</v>
      </c>
      <c r="C889" s="30" t="s">
        <v>17</v>
      </c>
      <c r="D889" s="30" t="s">
        <v>12</v>
      </c>
      <c r="E889" s="30">
        <v>7</v>
      </c>
      <c r="F889" s="12" t="str">
        <f t="shared" si="13"/>
        <v>2014Greater Fresno1-in-2June Peak7</v>
      </c>
      <c r="G889" s="30">
        <v>0.69398389999999999</v>
      </c>
      <c r="H889" s="3">
        <v>0.69398389999999999</v>
      </c>
      <c r="I889" s="30">
        <v>63.064300000000003</v>
      </c>
      <c r="J889" s="30"/>
      <c r="K889" s="30">
        <v>26380.915000000001</v>
      </c>
      <c r="L889" s="30">
        <v>17042.932000000001</v>
      </c>
      <c r="M889" s="30">
        <v>0</v>
      </c>
      <c r="N889" s="30"/>
      <c r="O889" s="30"/>
      <c r="P889" s="30"/>
      <c r="Q889" s="30"/>
      <c r="R889" s="30"/>
      <c r="Z889" s="3"/>
    </row>
    <row r="890" spans="1:26" x14ac:dyDescent="0.25">
      <c r="A890" s="30">
        <v>2014</v>
      </c>
      <c r="B890" s="30" t="s">
        <v>19</v>
      </c>
      <c r="C890" s="30" t="s">
        <v>9</v>
      </c>
      <c r="D890" s="30" t="s">
        <v>12</v>
      </c>
      <c r="E890" s="30">
        <v>4</v>
      </c>
      <c r="F890" s="12" t="str">
        <f t="shared" si="13"/>
        <v>2014Greater Fresno1-in-10June Peak4</v>
      </c>
      <c r="G890" s="30">
        <v>0.77304240000000002</v>
      </c>
      <c r="H890" s="3">
        <v>0.77304240000000002</v>
      </c>
      <c r="I890" s="30">
        <v>72.899199999999993</v>
      </c>
      <c r="J890" s="30"/>
      <c r="K890" s="30">
        <v>26380.915000000001</v>
      </c>
      <c r="L890" s="30">
        <v>17042.932000000001</v>
      </c>
      <c r="M890" s="30">
        <v>0</v>
      </c>
      <c r="N890" s="30"/>
      <c r="O890" s="30"/>
      <c r="P890" s="30"/>
      <c r="Q890" s="30"/>
      <c r="R890" s="30"/>
      <c r="Z890" s="3"/>
    </row>
    <row r="891" spans="1:26" x14ac:dyDescent="0.25">
      <c r="A891" s="30">
        <v>2014</v>
      </c>
      <c r="B891" s="30" t="s">
        <v>19</v>
      </c>
      <c r="C891" s="30" t="s">
        <v>17</v>
      </c>
      <c r="D891" s="30" t="s">
        <v>12</v>
      </c>
      <c r="E891" s="30">
        <v>22</v>
      </c>
      <c r="F891" s="12" t="str">
        <f t="shared" si="13"/>
        <v>2014Greater Fresno1-in-2June Peak22</v>
      </c>
      <c r="G891" s="30">
        <v>1.8553850000000001</v>
      </c>
      <c r="H891" s="3">
        <v>1.953025</v>
      </c>
      <c r="I891" s="30">
        <v>85.716899999999995</v>
      </c>
      <c r="J891" s="30">
        <v>1.4709699999999999E-2</v>
      </c>
      <c r="K891" s="30">
        <v>26380.915000000001</v>
      </c>
      <c r="L891" s="30">
        <v>17042.932000000001</v>
      </c>
      <c r="M891" s="30">
        <v>-9.7639699999999996E-2</v>
      </c>
      <c r="N891" s="30">
        <v>-0.11649089999999999</v>
      </c>
      <c r="O891" s="30">
        <v>-0.1053535</v>
      </c>
      <c r="P891" s="30">
        <v>-9.7639699999999996E-2</v>
      </c>
      <c r="Q891" s="30">
        <v>-8.9925900000000003E-2</v>
      </c>
      <c r="R891" s="30">
        <v>-7.8788399999999995E-2</v>
      </c>
      <c r="Z891" s="3"/>
    </row>
    <row r="892" spans="1:26" x14ac:dyDescent="0.25">
      <c r="A892" s="30">
        <v>2014</v>
      </c>
      <c r="B892" s="30" t="s">
        <v>19</v>
      </c>
      <c r="C892" s="30" t="s">
        <v>9</v>
      </c>
      <c r="D892" s="30" t="s">
        <v>12</v>
      </c>
      <c r="E892" s="30">
        <v>22</v>
      </c>
      <c r="F892" s="12" t="str">
        <f t="shared" si="13"/>
        <v>2014Greater Fresno1-in-10June Peak22</v>
      </c>
      <c r="G892" s="30">
        <v>2.295715</v>
      </c>
      <c r="H892" s="3">
        <v>2.3933550000000001</v>
      </c>
      <c r="I892" s="30">
        <v>95.408100000000005</v>
      </c>
      <c r="J892" s="30">
        <v>1.4709699999999999E-2</v>
      </c>
      <c r="K892" s="30">
        <v>26380.915000000001</v>
      </c>
      <c r="L892" s="30">
        <v>17042.932000000001</v>
      </c>
      <c r="M892" s="30">
        <v>-9.7639599999999993E-2</v>
      </c>
      <c r="N892" s="30">
        <v>-0.11649080000000001</v>
      </c>
      <c r="O892" s="30">
        <v>-0.1053533</v>
      </c>
      <c r="P892" s="30">
        <v>-9.7639599999999993E-2</v>
      </c>
      <c r="Q892" s="30">
        <v>-8.99258E-2</v>
      </c>
      <c r="R892" s="30">
        <v>-7.8788300000000006E-2</v>
      </c>
      <c r="Z892" s="3"/>
    </row>
    <row r="893" spans="1:26" x14ac:dyDescent="0.25">
      <c r="A893" s="30">
        <v>2014</v>
      </c>
      <c r="B893" s="30" t="s">
        <v>19</v>
      </c>
      <c r="C893" s="30" t="s">
        <v>17</v>
      </c>
      <c r="D893" s="30" t="s">
        <v>12</v>
      </c>
      <c r="E893" s="30">
        <v>24</v>
      </c>
      <c r="F893" s="12" t="str">
        <f t="shared" si="13"/>
        <v>2014Greater Fresno1-in-2June Peak24</v>
      </c>
      <c r="G893" s="30">
        <v>1.1770959999999999</v>
      </c>
      <c r="H893" s="3">
        <v>1.21811</v>
      </c>
      <c r="I893" s="30">
        <v>82.014300000000006</v>
      </c>
      <c r="J893" s="30">
        <v>6.1789000000000002E-3</v>
      </c>
      <c r="K893" s="30">
        <v>26380.915000000001</v>
      </c>
      <c r="L893" s="30">
        <v>17042.932000000001</v>
      </c>
      <c r="M893" s="30">
        <v>-4.1014099999999998E-2</v>
      </c>
      <c r="N893" s="30">
        <v>-4.89326E-2</v>
      </c>
      <c r="O893" s="30">
        <v>-4.4254300000000003E-2</v>
      </c>
      <c r="P893" s="30">
        <v>-4.1014099999999998E-2</v>
      </c>
      <c r="Q893" s="30">
        <v>-3.7773899999999999E-2</v>
      </c>
      <c r="R893" s="30">
        <v>-3.30955E-2</v>
      </c>
      <c r="Z893" s="3"/>
    </row>
    <row r="894" spans="1:26" x14ac:dyDescent="0.25">
      <c r="A894" s="30">
        <v>2014</v>
      </c>
      <c r="B894" s="30" t="s">
        <v>19</v>
      </c>
      <c r="C894" s="30" t="s">
        <v>9</v>
      </c>
      <c r="D894" s="30" t="s">
        <v>12</v>
      </c>
      <c r="E894" s="30">
        <v>3</v>
      </c>
      <c r="F894" s="12" t="str">
        <f t="shared" si="13"/>
        <v>2014Greater Fresno1-in-10June Peak3</v>
      </c>
      <c r="G894" s="30">
        <v>0.84064220000000001</v>
      </c>
      <c r="H894" s="3">
        <v>0.84064220000000001</v>
      </c>
      <c r="I894" s="30">
        <v>76.258700000000005</v>
      </c>
      <c r="J894" s="30"/>
      <c r="K894" s="30">
        <v>26380.915000000001</v>
      </c>
      <c r="L894" s="30">
        <v>17042.932000000001</v>
      </c>
      <c r="M894" s="30">
        <v>0</v>
      </c>
      <c r="N894" s="30"/>
      <c r="O894" s="30"/>
      <c r="P894" s="30"/>
      <c r="Q894" s="30"/>
      <c r="R894" s="30"/>
      <c r="Z894" s="3"/>
    </row>
    <row r="895" spans="1:26" x14ac:dyDescent="0.25">
      <c r="A895" s="30">
        <v>2014</v>
      </c>
      <c r="B895" s="30" t="s">
        <v>19</v>
      </c>
      <c r="C895" s="30" t="s">
        <v>9</v>
      </c>
      <c r="D895" s="30" t="s">
        <v>12</v>
      </c>
      <c r="E895" s="30">
        <v>14</v>
      </c>
      <c r="F895" s="12" t="str">
        <f t="shared" si="13"/>
        <v>2014Greater Fresno1-in-10June Peak14</v>
      </c>
      <c r="G895" s="30">
        <v>2.1172240000000002</v>
      </c>
      <c r="H895" s="3">
        <v>1.700628</v>
      </c>
      <c r="I895" s="30">
        <v>97.7286</v>
      </c>
      <c r="J895" s="30">
        <v>8.3427299999999996E-2</v>
      </c>
      <c r="K895" s="30">
        <v>26380.915000000001</v>
      </c>
      <c r="L895" s="30">
        <v>17042.932000000001</v>
      </c>
      <c r="M895" s="30">
        <v>0.4165953</v>
      </c>
      <c r="N895" s="30">
        <v>0.30967899999999998</v>
      </c>
      <c r="O895" s="30">
        <v>0.37284600000000001</v>
      </c>
      <c r="P895" s="30">
        <v>0.4165953</v>
      </c>
      <c r="Q895" s="30">
        <v>0.46034459999999999</v>
      </c>
      <c r="R895" s="30">
        <v>0.52351170000000002</v>
      </c>
      <c r="Z895" s="3"/>
    </row>
    <row r="896" spans="1:26" x14ac:dyDescent="0.25">
      <c r="A896" s="30">
        <v>2014</v>
      </c>
      <c r="B896" s="30" t="s">
        <v>19</v>
      </c>
      <c r="C896" s="30" t="s">
        <v>17</v>
      </c>
      <c r="D896" s="30" t="s">
        <v>12</v>
      </c>
      <c r="E896" s="30">
        <v>6</v>
      </c>
      <c r="F896" s="12" t="str">
        <f t="shared" si="13"/>
        <v>2014Greater Fresno1-in-2June Peak6</v>
      </c>
      <c r="G896" s="30">
        <v>0.62547699999999995</v>
      </c>
      <c r="H896" s="3">
        <v>0.62547699999999995</v>
      </c>
      <c r="I896" s="30">
        <v>61.816200000000002</v>
      </c>
      <c r="J896" s="30"/>
      <c r="K896" s="30">
        <v>26380.915000000001</v>
      </c>
      <c r="L896" s="30">
        <v>17042.932000000001</v>
      </c>
      <c r="M896" s="30">
        <v>0</v>
      </c>
      <c r="N896" s="30"/>
      <c r="O896" s="30"/>
      <c r="P896" s="30"/>
      <c r="Q896" s="30"/>
      <c r="R896" s="30"/>
      <c r="Z896" s="3"/>
    </row>
    <row r="897" spans="1:26" x14ac:dyDescent="0.25">
      <c r="A897" s="30">
        <v>2014</v>
      </c>
      <c r="B897" s="30" t="s">
        <v>19</v>
      </c>
      <c r="C897" s="30" t="s">
        <v>9</v>
      </c>
      <c r="D897" s="30" t="s">
        <v>12</v>
      </c>
      <c r="E897" s="30">
        <v>23</v>
      </c>
      <c r="F897" s="12" t="str">
        <f t="shared" si="13"/>
        <v>2014Greater Fresno1-in-10June Peak23</v>
      </c>
      <c r="G897" s="30">
        <v>1.862868</v>
      </c>
      <c r="H897" s="3">
        <v>1.9153370000000001</v>
      </c>
      <c r="I897" s="30">
        <v>92.900700000000001</v>
      </c>
      <c r="J897" s="30">
        <v>7.9045999999999995E-3</v>
      </c>
      <c r="K897" s="30">
        <v>26380.915000000001</v>
      </c>
      <c r="L897" s="30">
        <v>17042.932000000001</v>
      </c>
      <c r="M897" s="30">
        <v>-5.2468800000000003E-2</v>
      </c>
      <c r="N897" s="30">
        <v>-6.2598899999999999E-2</v>
      </c>
      <c r="O897" s="30">
        <v>-5.6613900000000002E-2</v>
      </c>
      <c r="P897" s="30">
        <v>-5.2468800000000003E-2</v>
      </c>
      <c r="Q897" s="30">
        <v>-4.8323600000000001E-2</v>
      </c>
      <c r="R897" s="30">
        <v>-4.2338599999999997E-2</v>
      </c>
      <c r="Z897" s="3"/>
    </row>
    <row r="898" spans="1:26" x14ac:dyDescent="0.25">
      <c r="A898" s="30">
        <v>2014</v>
      </c>
      <c r="B898" s="30" t="s">
        <v>19</v>
      </c>
      <c r="C898" s="30" t="s">
        <v>9</v>
      </c>
      <c r="D898" s="30" t="s">
        <v>12</v>
      </c>
      <c r="E898" s="30">
        <v>16</v>
      </c>
      <c r="F898" s="12" t="str">
        <f t="shared" si="13"/>
        <v>2014Greater Fresno1-in-10June Peak16</v>
      </c>
      <c r="G898" s="30">
        <v>2.7575400000000001</v>
      </c>
      <c r="H898" s="3">
        <v>2.0017939999999999</v>
      </c>
      <c r="I898" s="30">
        <v>103.622</v>
      </c>
      <c r="J898" s="30">
        <v>0.15134549999999999</v>
      </c>
      <c r="K898" s="30">
        <v>26380.915000000001</v>
      </c>
      <c r="L898" s="30">
        <v>17042.932000000001</v>
      </c>
      <c r="M898" s="30">
        <v>0.75574589999999997</v>
      </c>
      <c r="N898" s="30">
        <v>0.56178890000000004</v>
      </c>
      <c r="O898" s="30">
        <v>0.67638030000000005</v>
      </c>
      <c r="P898" s="30">
        <v>0.75574589999999997</v>
      </c>
      <c r="Q898" s="30">
        <v>0.83511150000000001</v>
      </c>
      <c r="R898" s="30">
        <v>0.94970290000000002</v>
      </c>
      <c r="Z898" s="3"/>
    </row>
    <row r="899" spans="1:26" x14ac:dyDescent="0.25">
      <c r="A899" s="30">
        <v>2014</v>
      </c>
      <c r="B899" s="30" t="s">
        <v>19</v>
      </c>
      <c r="C899" s="30" t="s">
        <v>17</v>
      </c>
      <c r="D899" s="30" t="s">
        <v>12</v>
      </c>
      <c r="E899" s="30">
        <v>4</v>
      </c>
      <c r="F899" s="12" t="str">
        <f t="shared" ref="F899:F962" si="14">CONCATENATE(A899,B899,C899,D899,E899)</f>
        <v>2014Greater Fresno1-in-2June Peak4</v>
      </c>
      <c r="G899" s="30">
        <v>0.62476900000000002</v>
      </c>
      <c r="H899" s="3">
        <v>0.62476900000000002</v>
      </c>
      <c r="I899" s="30">
        <v>64.703900000000004</v>
      </c>
      <c r="J899" s="30"/>
      <c r="K899" s="30">
        <v>26380.915000000001</v>
      </c>
      <c r="L899" s="30">
        <v>17042.932000000001</v>
      </c>
      <c r="M899" s="30">
        <v>0</v>
      </c>
      <c r="N899" s="30"/>
      <c r="O899" s="30"/>
      <c r="P899" s="30"/>
      <c r="Q899" s="30"/>
      <c r="R899" s="30"/>
      <c r="Z899" s="3"/>
    </row>
    <row r="900" spans="1:26" x14ac:dyDescent="0.25">
      <c r="A900" s="30">
        <v>2014</v>
      </c>
      <c r="B900" s="30" t="s">
        <v>19</v>
      </c>
      <c r="C900" s="30" t="s">
        <v>17</v>
      </c>
      <c r="D900" s="30" t="s">
        <v>12</v>
      </c>
      <c r="E900" s="30">
        <v>3</v>
      </c>
      <c r="F900" s="12" t="str">
        <f t="shared" si="14"/>
        <v>2014Greater Fresno1-in-2June Peak3</v>
      </c>
      <c r="G900" s="30">
        <v>0.67940279999999997</v>
      </c>
      <c r="H900" s="3">
        <v>0.67940279999999997</v>
      </c>
      <c r="I900" s="30">
        <v>67.548900000000003</v>
      </c>
      <c r="J900" s="30"/>
      <c r="K900" s="30">
        <v>26380.915000000001</v>
      </c>
      <c r="L900" s="30">
        <v>17042.932000000001</v>
      </c>
      <c r="M900" s="30">
        <v>0</v>
      </c>
      <c r="N900" s="30"/>
      <c r="O900" s="30"/>
      <c r="P900" s="30"/>
      <c r="Q900" s="30"/>
      <c r="R900" s="30"/>
      <c r="Z900" s="3"/>
    </row>
    <row r="901" spans="1:26" x14ac:dyDescent="0.25">
      <c r="A901" s="30">
        <v>2014</v>
      </c>
      <c r="B901" s="30" t="s">
        <v>19</v>
      </c>
      <c r="C901" s="30" t="s">
        <v>9</v>
      </c>
      <c r="D901" s="30" t="s">
        <v>12</v>
      </c>
      <c r="E901" s="30">
        <v>24</v>
      </c>
      <c r="F901" s="12" t="str">
        <f t="shared" si="14"/>
        <v>2014Greater Fresno1-in-10June Peak24</v>
      </c>
      <c r="G901" s="30">
        <v>1.4564509999999999</v>
      </c>
      <c r="H901" s="3">
        <v>1.497465</v>
      </c>
      <c r="I901" s="30">
        <v>92.185699999999997</v>
      </c>
      <c r="J901" s="30">
        <v>6.1789000000000002E-3</v>
      </c>
      <c r="K901" s="30">
        <v>26380.915000000001</v>
      </c>
      <c r="L901" s="30">
        <v>17042.932000000001</v>
      </c>
      <c r="M901" s="30">
        <v>-4.1014099999999998E-2</v>
      </c>
      <c r="N901" s="30">
        <v>-4.89326E-2</v>
      </c>
      <c r="O901" s="30">
        <v>-4.4254300000000003E-2</v>
      </c>
      <c r="P901" s="30">
        <v>-4.1014099999999998E-2</v>
      </c>
      <c r="Q901" s="30">
        <v>-3.7773899999999999E-2</v>
      </c>
      <c r="R901" s="30">
        <v>-3.30955E-2</v>
      </c>
      <c r="Z901" s="3"/>
    </row>
    <row r="902" spans="1:26" x14ac:dyDescent="0.25">
      <c r="A902" s="30">
        <v>2014</v>
      </c>
      <c r="B902" s="30" t="s">
        <v>19</v>
      </c>
      <c r="C902" s="30" t="s">
        <v>9</v>
      </c>
      <c r="D902" s="30" t="s">
        <v>12</v>
      </c>
      <c r="E902" s="30">
        <v>17</v>
      </c>
      <c r="F902" s="12" t="str">
        <f t="shared" si="14"/>
        <v>2014Greater Fresno1-in-10June Peak17</v>
      </c>
      <c r="G902" s="30">
        <v>3.00813</v>
      </c>
      <c r="H902" s="3">
        <v>2.2315700000000001</v>
      </c>
      <c r="I902" s="30">
        <v>105.786</v>
      </c>
      <c r="J902" s="30">
        <v>0.1555137</v>
      </c>
      <c r="K902" s="30">
        <v>26380.915000000001</v>
      </c>
      <c r="L902" s="30">
        <v>17042.932000000001</v>
      </c>
      <c r="M902" s="30">
        <v>0.77656009999999998</v>
      </c>
      <c r="N902" s="30">
        <v>0.57726120000000003</v>
      </c>
      <c r="O902" s="30">
        <v>0.69500859999999998</v>
      </c>
      <c r="P902" s="30">
        <v>0.77656009999999998</v>
      </c>
      <c r="Q902" s="30">
        <v>0.85811159999999997</v>
      </c>
      <c r="R902" s="30">
        <v>0.97585889999999997</v>
      </c>
      <c r="Z902" s="3"/>
    </row>
    <row r="903" spans="1:26" x14ac:dyDescent="0.25">
      <c r="A903" s="30">
        <v>2014</v>
      </c>
      <c r="B903" s="30" t="s">
        <v>19</v>
      </c>
      <c r="C903" s="30" t="s">
        <v>9</v>
      </c>
      <c r="D903" s="30" t="s">
        <v>12</v>
      </c>
      <c r="E903" s="30">
        <v>9</v>
      </c>
      <c r="F903" s="12" t="str">
        <f t="shared" si="14"/>
        <v>2014Greater Fresno1-in-10June Peak9</v>
      </c>
      <c r="G903" s="30">
        <v>0.96596309999999996</v>
      </c>
      <c r="H903" s="3">
        <v>0.96596309999999996</v>
      </c>
      <c r="I903" s="30">
        <v>81.193100000000001</v>
      </c>
      <c r="J903" s="30"/>
      <c r="K903" s="30">
        <v>26380.915000000001</v>
      </c>
      <c r="L903" s="30">
        <v>17042.932000000001</v>
      </c>
      <c r="M903" s="30">
        <v>0</v>
      </c>
      <c r="N903" s="30"/>
      <c r="O903" s="30"/>
      <c r="P903" s="30"/>
      <c r="Q903" s="30"/>
      <c r="R903" s="30"/>
      <c r="Z903" s="3"/>
    </row>
    <row r="904" spans="1:26" x14ac:dyDescent="0.25">
      <c r="A904" s="30">
        <v>2014</v>
      </c>
      <c r="B904" s="30" t="s">
        <v>19</v>
      </c>
      <c r="C904" s="30" t="s">
        <v>9</v>
      </c>
      <c r="D904" s="30" t="s">
        <v>12</v>
      </c>
      <c r="E904" s="30">
        <v>6</v>
      </c>
      <c r="F904" s="12" t="str">
        <f t="shared" si="14"/>
        <v>2014Greater Fresno1-in-10June Peak6</v>
      </c>
      <c r="G904" s="30">
        <v>0.77391840000000001</v>
      </c>
      <c r="H904" s="3">
        <v>0.77391840000000001</v>
      </c>
      <c r="I904" s="30">
        <v>70.317300000000003</v>
      </c>
      <c r="J904" s="30"/>
      <c r="K904" s="30">
        <v>26380.915000000001</v>
      </c>
      <c r="L904" s="30">
        <v>17042.932000000001</v>
      </c>
      <c r="M904" s="30">
        <v>0</v>
      </c>
      <c r="N904" s="30"/>
      <c r="O904" s="30"/>
      <c r="P904" s="30"/>
      <c r="Q904" s="30"/>
      <c r="R904" s="30"/>
      <c r="Z904" s="3"/>
    </row>
    <row r="905" spans="1:26" x14ac:dyDescent="0.25">
      <c r="A905" s="30">
        <v>2014</v>
      </c>
      <c r="B905" s="30" t="s">
        <v>19</v>
      </c>
      <c r="C905" s="30" t="s">
        <v>17</v>
      </c>
      <c r="D905" s="30" t="s">
        <v>12</v>
      </c>
      <c r="E905" s="30">
        <v>11</v>
      </c>
      <c r="F905" s="12" t="str">
        <f t="shared" si="14"/>
        <v>2014Greater Fresno1-in-2June Peak11</v>
      </c>
      <c r="G905" s="30">
        <v>1.0083530000000001</v>
      </c>
      <c r="H905" s="3">
        <v>1.0083530000000001</v>
      </c>
      <c r="I905" s="30">
        <v>82.990499999999997</v>
      </c>
      <c r="J905" s="30"/>
      <c r="K905" s="30">
        <v>26380.915000000001</v>
      </c>
      <c r="L905" s="30">
        <v>17042.932000000001</v>
      </c>
      <c r="M905" s="30">
        <v>0</v>
      </c>
      <c r="N905" s="30"/>
      <c r="O905" s="30"/>
      <c r="P905" s="30"/>
      <c r="Q905" s="30"/>
      <c r="R905" s="30"/>
      <c r="Z905" s="3"/>
    </row>
    <row r="906" spans="1:26" x14ac:dyDescent="0.25">
      <c r="A906" s="30">
        <v>2014</v>
      </c>
      <c r="B906" s="30" t="s">
        <v>19</v>
      </c>
      <c r="C906" s="30" t="s">
        <v>17</v>
      </c>
      <c r="D906" s="30" t="s">
        <v>12</v>
      </c>
      <c r="E906" s="30">
        <v>2</v>
      </c>
      <c r="F906" s="12" t="str">
        <f t="shared" si="14"/>
        <v>2014Greater Fresno1-in-2June Peak2</v>
      </c>
      <c r="G906" s="30">
        <v>0.76936360000000004</v>
      </c>
      <c r="H906" s="3">
        <v>0.76936360000000004</v>
      </c>
      <c r="I906" s="30">
        <v>69.1738</v>
      </c>
      <c r="J906" s="30"/>
      <c r="K906" s="30">
        <v>26380.915000000001</v>
      </c>
      <c r="L906" s="30">
        <v>17042.932000000001</v>
      </c>
      <c r="M906" s="30">
        <v>0</v>
      </c>
      <c r="N906" s="30"/>
      <c r="O906" s="30"/>
      <c r="P906" s="30"/>
      <c r="Q906" s="30"/>
      <c r="R906" s="30"/>
      <c r="Z906" s="3"/>
    </row>
    <row r="907" spans="1:26" x14ac:dyDescent="0.25">
      <c r="A907" s="30">
        <v>2014</v>
      </c>
      <c r="B907" s="30" t="s">
        <v>19</v>
      </c>
      <c r="C907" s="30" t="s">
        <v>9</v>
      </c>
      <c r="D907" s="30" t="s">
        <v>12</v>
      </c>
      <c r="E907" s="30">
        <v>7</v>
      </c>
      <c r="F907" s="12" t="str">
        <f t="shared" si="14"/>
        <v>2014Greater Fresno1-in-10June Peak7</v>
      </c>
      <c r="G907" s="30">
        <v>0.85868370000000005</v>
      </c>
      <c r="H907" s="3">
        <v>0.85868370000000005</v>
      </c>
      <c r="I907" s="30">
        <v>71.359700000000004</v>
      </c>
      <c r="J907" s="30"/>
      <c r="K907" s="30">
        <v>26380.915000000001</v>
      </c>
      <c r="L907" s="30">
        <v>17042.932000000001</v>
      </c>
      <c r="M907" s="30">
        <v>0</v>
      </c>
      <c r="N907" s="30"/>
      <c r="O907" s="30"/>
      <c r="P907" s="30"/>
      <c r="Q907" s="30"/>
      <c r="R907" s="30"/>
      <c r="Z907" s="3"/>
    </row>
    <row r="908" spans="1:26" x14ac:dyDescent="0.25">
      <c r="A908" s="30">
        <v>2014</v>
      </c>
      <c r="B908" s="30" t="s">
        <v>19</v>
      </c>
      <c r="C908" s="30" t="s">
        <v>17</v>
      </c>
      <c r="D908" s="30" t="s">
        <v>12</v>
      </c>
      <c r="E908" s="30">
        <v>12</v>
      </c>
      <c r="F908" s="12" t="str">
        <f t="shared" si="14"/>
        <v>2014Greater Fresno1-in-2June Peak12</v>
      </c>
      <c r="G908" s="30">
        <v>1.2007239999999999</v>
      </c>
      <c r="H908" s="3">
        <v>1.2007239999999999</v>
      </c>
      <c r="I908" s="30">
        <v>87.072900000000004</v>
      </c>
      <c r="J908" s="30"/>
      <c r="K908" s="30">
        <v>26380.915000000001</v>
      </c>
      <c r="L908" s="30">
        <v>17042.932000000001</v>
      </c>
      <c r="M908" s="30">
        <v>0</v>
      </c>
      <c r="N908" s="30"/>
      <c r="O908" s="30"/>
      <c r="P908" s="30"/>
      <c r="Q908" s="30"/>
      <c r="R908" s="30"/>
      <c r="Z908" s="3"/>
    </row>
    <row r="909" spans="1:26" x14ac:dyDescent="0.25">
      <c r="A909" s="30">
        <v>2014</v>
      </c>
      <c r="B909" s="30" t="s">
        <v>19</v>
      </c>
      <c r="C909" s="30" t="s">
        <v>17</v>
      </c>
      <c r="D909" s="30" t="s">
        <v>12</v>
      </c>
      <c r="E909" s="30">
        <v>1</v>
      </c>
      <c r="F909" s="12" t="str">
        <f t="shared" si="14"/>
        <v>2014Greater Fresno1-in-2June Peak1</v>
      </c>
      <c r="G909" s="30">
        <v>0.9083734</v>
      </c>
      <c r="H909" s="3">
        <v>0.9083734</v>
      </c>
      <c r="I909" s="30">
        <v>80.210400000000007</v>
      </c>
      <c r="J909" s="30"/>
      <c r="K909" s="30">
        <v>26380.915000000001</v>
      </c>
      <c r="L909" s="30">
        <v>17042.932000000001</v>
      </c>
      <c r="M909" s="30">
        <v>0</v>
      </c>
      <c r="N909" s="30"/>
      <c r="O909" s="30"/>
      <c r="P909" s="30"/>
      <c r="Q909" s="30"/>
      <c r="R909" s="30"/>
      <c r="Z909" s="3"/>
    </row>
    <row r="910" spans="1:26" x14ac:dyDescent="0.25">
      <c r="A910" s="30">
        <v>2014</v>
      </c>
      <c r="B910" s="30" t="s">
        <v>19</v>
      </c>
      <c r="C910" s="30" t="s">
        <v>17</v>
      </c>
      <c r="D910" s="30" t="s">
        <v>12</v>
      </c>
      <c r="E910" s="30">
        <v>19</v>
      </c>
      <c r="F910" s="12" t="str">
        <f t="shared" si="14"/>
        <v>2014Greater Fresno1-in-2June Peak19</v>
      </c>
      <c r="G910" s="30">
        <v>2.4751400000000001</v>
      </c>
      <c r="H910" s="3">
        <v>2.7229269999999999</v>
      </c>
      <c r="I910" s="30">
        <v>96.432199999999995</v>
      </c>
      <c r="J910" s="30">
        <v>3.7329800000000003E-2</v>
      </c>
      <c r="K910" s="30">
        <v>26380.915000000001</v>
      </c>
      <c r="L910" s="30">
        <v>17042.932000000001</v>
      </c>
      <c r="M910" s="30">
        <v>-0.24778700000000001</v>
      </c>
      <c r="N910" s="30">
        <v>-0.29562709999999998</v>
      </c>
      <c r="O910" s="30">
        <v>-0.26736280000000001</v>
      </c>
      <c r="P910" s="30">
        <v>-0.24778700000000001</v>
      </c>
      <c r="Q910" s="30">
        <v>-0.2282112</v>
      </c>
      <c r="R910" s="30">
        <v>-0.19994690000000001</v>
      </c>
      <c r="Z910" s="3"/>
    </row>
    <row r="911" spans="1:26" x14ac:dyDescent="0.25">
      <c r="A911" s="30">
        <v>2014</v>
      </c>
      <c r="B911" s="30" t="s">
        <v>19</v>
      </c>
      <c r="C911" s="30" t="s">
        <v>9</v>
      </c>
      <c r="D911" s="30" t="s">
        <v>12</v>
      </c>
      <c r="E911" s="30">
        <v>2</v>
      </c>
      <c r="F911" s="12" t="str">
        <f t="shared" si="14"/>
        <v>2014Greater Fresno1-in-10June Peak2</v>
      </c>
      <c r="G911" s="30">
        <v>0.95195300000000005</v>
      </c>
      <c r="H911" s="3">
        <v>0.95195300000000005</v>
      </c>
      <c r="I911" s="30">
        <v>76.903800000000004</v>
      </c>
      <c r="J911" s="30"/>
      <c r="K911" s="30">
        <v>26380.915000000001</v>
      </c>
      <c r="L911" s="30">
        <v>17042.932000000001</v>
      </c>
      <c r="M911" s="30">
        <v>0</v>
      </c>
      <c r="N911" s="30"/>
      <c r="O911" s="30"/>
      <c r="P911" s="30"/>
      <c r="Q911" s="30"/>
      <c r="R911" s="30"/>
      <c r="Z911" s="3"/>
    </row>
    <row r="912" spans="1:26" x14ac:dyDescent="0.25">
      <c r="A912" s="30">
        <v>2014</v>
      </c>
      <c r="B912" s="30" t="s">
        <v>19</v>
      </c>
      <c r="C912" s="30" t="s">
        <v>17</v>
      </c>
      <c r="D912" s="30" t="s">
        <v>12</v>
      </c>
      <c r="E912" s="30">
        <v>18</v>
      </c>
      <c r="F912" s="12" t="str">
        <f t="shared" si="14"/>
        <v>2014Greater Fresno1-in-2June Peak18</v>
      </c>
      <c r="G912" s="30">
        <v>2.5342199999999999</v>
      </c>
      <c r="H912" s="3">
        <v>1.987992</v>
      </c>
      <c r="I912" s="30">
        <v>97.884399999999999</v>
      </c>
      <c r="J912" s="30">
        <v>0.14581740000000001</v>
      </c>
      <c r="K912" s="30">
        <v>26380.915000000001</v>
      </c>
      <c r="L912" s="30">
        <v>17042.932000000001</v>
      </c>
      <c r="M912" s="30">
        <v>0.54622820000000005</v>
      </c>
      <c r="N912" s="30">
        <v>0.3593556</v>
      </c>
      <c r="O912" s="30">
        <v>0.4697614</v>
      </c>
      <c r="P912" s="30">
        <v>0.54622820000000005</v>
      </c>
      <c r="Q912" s="30">
        <v>0.62269490000000005</v>
      </c>
      <c r="R912" s="30">
        <v>0.7331008</v>
      </c>
      <c r="Z912" s="3"/>
    </row>
    <row r="913" spans="1:26" x14ac:dyDescent="0.25">
      <c r="A913" s="30">
        <v>2014</v>
      </c>
      <c r="B913" s="30" t="s">
        <v>19</v>
      </c>
      <c r="C913" s="30" t="s">
        <v>17</v>
      </c>
      <c r="D913" s="30" t="s">
        <v>12</v>
      </c>
      <c r="E913" s="30">
        <v>5</v>
      </c>
      <c r="F913" s="12" t="str">
        <f t="shared" si="14"/>
        <v>2014Greater Fresno1-in-2June Peak5</v>
      </c>
      <c r="G913" s="30">
        <v>0.60661529999999997</v>
      </c>
      <c r="H913" s="3">
        <v>0.60661529999999997</v>
      </c>
      <c r="I913" s="30">
        <v>62.941800000000001</v>
      </c>
      <c r="J913" s="30"/>
      <c r="K913" s="30">
        <v>26380.915000000001</v>
      </c>
      <c r="L913" s="30">
        <v>17042.932000000001</v>
      </c>
      <c r="M913" s="30">
        <v>0</v>
      </c>
      <c r="N913" s="30"/>
      <c r="O913" s="30"/>
      <c r="P913" s="30"/>
      <c r="Q913" s="30"/>
      <c r="R913" s="30"/>
      <c r="Z913" s="3"/>
    </row>
    <row r="914" spans="1:26" x14ac:dyDescent="0.25">
      <c r="A914" s="30">
        <v>2014</v>
      </c>
      <c r="B914" s="30" t="s">
        <v>20</v>
      </c>
      <c r="C914" s="30" t="s">
        <v>9</v>
      </c>
      <c r="D914" s="30" t="s">
        <v>12</v>
      </c>
      <c r="E914" s="30">
        <v>3</v>
      </c>
      <c r="F914" s="12" t="str">
        <f t="shared" si="14"/>
        <v>2014Kern1-in-10June Peak3</v>
      </c>
      <c r="G914" s="30">
        <v>1.005158</v>
      </c>
      <c r="H914" s="3">
        <v>1.005158</v>
      </c>
      <c r="I914" s="30">
        <v>78</v>
      </c>
      <c r="J914" s="30"/>
      <c r="K914" s="30">
        <v>6425.3248000000003</v>
      </c>
      <c r="L914" s="30">
        <v>6835.4351999999999</v>
      </c>
      <c r="M914" s="30">
        <v>0</v>
      </c>
      <c r="N914" s="30"/>
      <c r="O914" s="30"/>
      <c r="P914" s="30"/>
      <c r="Q914" s="30"/>
      <c r="R914" s="30"/>
      <c r="Z914" s="3"/>
    </row>
    <row r="915" spans="1:26" x14ac:dyDescent="0.25">
      <c r="A915" s="30">
        <v>2014</v>
      </c>
      <c r="B915" s="30" t="s">
        <v>20</v>
      </c>
      <c r="C915" s="30" t="s">
        <v>17</v>
      </c>
      <c r="D915" s="30" t="s">
        <v>12</v>
      </c>
      <c r="E915" s="30">
        <v>16</v>
      </c>
      <c r="F915" s="12" t="str">
        <f t="shared" si="14"/>
        <v>2014Kern1-in-2June Peak16</v>
      </c>
      <c r="G915" s="30">
        <v>2.5701480000000001</v>
      </c>
      <c r="H915" s="3">
        <v>1.957023</v>
      </c>
      <c r="I915" s="30">
        <v>97</v>
      </c>
      <c r="J915" s="30">
        <v>0.14519770000000001</v>
      </c>
      <c r="K915" s="30">
        <v>6425.3248000000003</v>
      </c>
      <c r="L915" s="30">
        <v>6835.4351999999999</v>
      </c>
      <c r="M915" s="30">
        <v>0.61312429999999996</v>
      </c>
      <c r="N915" s="30">
        <v>0.42704599999999998</v>
      </c>
      <c r="O915" s="30">
        <v>0.53698250000000003</v>
      </c>
      <c r="P915" s="30">
        <v>0.61312429999999996</v>
      </c>
      <c r="Q915" s="30">
        <v>0.68926600000000005</v>
      </c>
      <c r="R915" s="30">
        <v>0.79920259999999999</v>
      </c>
      <c r="Z915" s="3"/>
    </row>
    <row r="916" spans="1:26" x14ac:dyDescent="0.25">
      <c r="A916" s="30">
        <v>2014</v>
      </c>
      <c r="B916" s="30" t="s">
        <v>20</v>
      </c>
      <c r="C916" s="30" t="s">
        <v>9</v>
      </c>
      <c r="D916" s="30" t="s">
        <v>12</v>
      </c>
      <c r="E916" s="30">
        <v>21</v>
      </c>
      <c r="F916" s="12" t="str">
        <f t="shared" si="14"/>
        <v>2014Kern1-in-10June Peak21</v>
      </c>
      <c r="G916" s="30">
        <v>2.8130920000000001</v>
      </c>
      <c r="H916" s="3">
        <v>3.013836</v>
      </c>
      <c r="I916" s="30">
        <v>97.5</v>
      </c>
      <c r="J916" s="30">
        <v>4.0877299999999998E-2</v>
      </c>
      <c r="K916" s="30">
        <v>6425.3248000000003</v>
      </c>
      <c r="L916" s="30">
        <v>6835.4351999999999</v>
      </c>
      <c r="M916" s="30">
        <v>-0.20074420000000001</v>
      </c>
      <c r="N916" s="30">
        <v>-0.25313049999999998</v>
      </c>
      <c r="O916" s="30">
        <v>-0.22218019999999999</v>
      </c>
      <c r="P916" s="30">
        <v>-0.20074420000000001</v>
      </c>
      <c r="Q916" s="30">
        <v>-0.1793081</v>
      </c>
      <c r="R916" s="30">
        <v>-0.14835780000000001</v>
      </c>
      <c r="Z916" s="3"/>
    </row>
    <row r="917" spans="1:26" x14ac:dyDescent="0.25">
      <c r="A917" s="30">
        <v>2014</v>
      </c>
      <c r="B917" s="30" t="s">
        <v>20</v>
      </c>
      <c r="C917" s="30" t="s">
        <v>17</v>
      </c>
      <c r="D917" s="30" t="s">
        <v>12</v>
      </c>
      <c r="E917" s="30">
        <v>6</v>
      </c>
      <c r="F917" s="12" t="str">
        <f t="shared" si="14"/>
        <v>2014Kern1-in-2June Peak6</v>
      </c>
      <c r="G917" s="30">
        <v>0.75846089999999999</v>
      </c>
      <c r="H917" s="3">
        <v>0.75846089999999999</v>
      </c>
      <c r="I917" s="30">
        <v>65.5</v>
      </c>
      <c r="J917" s="30"/>
      <c r="K917" s="30">
        <v>6425.3248000000003</v>
      </c>
      <c r="L917" s="30">
        <v>6835.4351999999999</v>
      </c>
      <c r="M917" s="30">
        <v>0</v>
      </c>
      <c r="N917" s="30"/>
      <c r="O917" s="30"/>
      <c r="P917" s="30"/>
      <c r="Q917" s="30"/>
      <c r="R917" s="30"/>
      <c r="Z917" s="3"/>
    </row>
    <row r="918" spans="1:26" x14ac:dyDescent="0.25">
      <c r="A918" s="30">
        <v>2014</v>
      </c>
      <c r="B918" s="30" t="s">
        <v>20</v>
      </c>
      <c r="C918" s="30" t="s">
        <v>17</v>
      </c>
      <c r="D918" s="30" t="s">
        <v>12</v>
      </c>
      <c r="E918" s="30">
        <v>8</v>
      </c>
      <c r="F918" s="12" t="str">
        <f t="shared" si="14"/>
        <v>2014Kern1-in-2June Peak8</v>
      </c>
      <c r="G918" s="30">
        <v>0.84749699999999994</v>
      </c>
      <c r="H918" s="3">
        <v>0.84749699999999994</v>
      </c>
      <c r="I918" s="30">
        <v>75.5</v>
      </c>
      <c r="J918" s="30"/>
      <c r="K918" s="30">
        <v>6425.3248000000003</v>
      </c>
      <c r="L918" s="30">
        <v>6835.4351999999999</v>
      </c>
      <c r="M918" s="30">
        <v>0</v>
      </c>
      <c r="N918" s="30"/>
      <c r="O918" s="30"/>
      <c r="P918" s="30"/>
      <c r="Q918" s="30"/>
      <c r="R918" s="30"/>
      <c r="Z918" s="3"/>
    </row>
    <row r="919" spans="1:26" x14ac:dyDescent="0.25">
      <c r="A919" s="30">
        <v>2014</v>
      </c>
      <c r="B919" s="30" t="s">
        <v>20</v>
      </c>
      <c r="C919" s="30" t="s">
        <v>17</v>
      </c>
      <c r="D919" s="30" t="s">
        <v>12</v>
      </c>
      <c r="E919" s="30">
        <v>17</v>
      </c>
      <c r="F919" s="12" t="str">
        <f t="shared" si="14"/>
        <v>2014Kern1-in-2June Peak17</v>
      </c>
      <c r="G919" s="30">
        <v>2.7737750000000001</v>
      </c>
      <c r="H919" s="3">
        <v>2.1189300000000002</v>
      </c>
      <c r="I919" s="30">
        <v>97</v>
      </c>
      <c r="J919" s="30">
        <v>0.15507779999999999</v>
      </c>
      <c r="K919" s="30">
        <v>6425.3248000000003</v>
      </c>
      <c r="L919" s="30">
        <v>6835.4351999999999</v>
      </c>
      <c r="M919" s="30">
        <v>0.6548448</v>
      </c>
      <c r="N919" s="30">
        <v>0.45610460000000003</v>
      </c>
      <c r="O919" s="30">
        <v>0.57352190000000003</v>
      </c>
      <c r="P919" s="30">
        <v>0.6548448</v>
      </c>
      <c r="Q919" s="30">
        <v>0.73616760000000003</v>
      </c>
      <c r="R919" s="30">
        <v>0.85358489999999998</v>
      </c>
      <c r="Z919" s="3"/>
    </row>
    <row r="920" spans="1:26" x14ac:dyDescent="0.25">
      <c r="A920" s="30">
        <v>2014</v>
      </c>
      <c r="B920" s="30" t="s">
        <v>20</v>
      </c>
      <c r="C920" s="30" t="s">
        <v>9</v>
      </c>
      <c r="D920" s="30" t="s">
        <v>12</v>
      </c>
      <c r="E920" s="30">
        <v>24</v>
      </c>
      <c r="F920" s="12" t="str">
        <f t="shared" si="14"/>
        <v>2014Kern1-in-10June Peak24</v>
      </c>
      <c r="G920" s="30">
        <v>1.6898519999999999</v>
      </c>
      <c r="H920" s="3">
        <v>1.7532719999999999</v>
      </c>
      <c r="I920" s="30">
        <v>87.5</v>
      </c>
      <c r="J920" s="30">
        <v>1.2914E-2</v>
      </c>
      <c r="K920" s="30">
        <v>6425.3248000000003</v>
      </c>
      <c r="L920" s="30">
        <v>6835.4351999999999</v>
      </c>
      <c r="M920" s="30">
        <v>-6.3419600000000007E-2</v>
      </c>
      <c r="N920" s="30">
        <v>-7.9969600000000002E-2</v>
      </c>
      <c r="O920" s="30">
        <v>-7.0191699999999996E-2</v>
      </c>
      <c r="P920" s="30">
        <v>-6.3419600000000007E-2</v>
      </c>
      <c r="Q920" s="30">
        <v>-5.6647500000000003E-2</v>
      </c>
      <c r="R920" s="30">
        <v>-4.6869599999999997E-2</v>
      </c>
      <c r="Z920" s="3"/>
    </row>
    <row r="921" spans="1:26" x14ac:dyDescent="0.25">
      <c r="A921" s="30">
        <v>2014</v>
      </c>
      <c r="B921" s="30" t="s">
        <v>20</v>
      </c>
      <c r="C921" s="30" t="s">
        <v>9</v>
      </c>
      <c r="D921" s="30" t="s">
        <v>12</v>
      </c>
      <c r="E921" s="30">
        <v>1</v>
      </c>
      <c r="F921" s="12" t="str">
        <f t="shared" si="14"/>
        <v>2014Kern1-in-10June Peak1</v>
      </c>
      <c r="G921" s="30">
        <v>1.3418600000000001</v>
      </c>
      <c r="H921" s="3">
        <v>1.3418600000000001</v>
      </c>
      <c r="I921" s="30">
        <v>80</v>
      </c>
      <c r="J921" s="30"/>
      <c r="K921" s="30">
        <v>6425.3248000000003</v>
      </c>
      <c r="L921" s="30">
        <v>6835.4351999999999</v>
      </c>
      <c r="M921" s="30">
        <v>0</v>
      </c>
      <c r="N921" s="30"/>
      <c r="O921" s="30"/>
      <c r="P921" s="30"/>
      <c r="Q921" s="30"/>
      <c r="R921" s="30"/>
      <c r="Z921" s="3"/>
    </row>
    <row r="922" spans="1:26" x14ac:dyDescent="0.25">
      <c r="A922" s="30">
        <v>2014</v>
      </c>
      <c r="B922" s="30" t="s">
        <v>20</v>
      </c>
      <c r="C922" s="30" t="s">
        <v>9</v>
      </c>
      <c r="D922" s="30" t="s">
        <v>12</v>
      </c>
      <c r="E922" s="30">
        <v>23</v>
      </c>
      <c r="F922" s="12" t="str">
        <f t="shared" si="14"/>
        <v>2014Kern1-in-10June Peak23</v>
      </c>
      <c r="G922" s="30">
        <v>2.0844269999999998</v>
      </c>
      <c r="H922" s="3">
        <v>2.1771319999999998</v>
      </c>
      <c r="I922" s="30">
        <v>91</v>
      </c>
      <c r="J922" s="30">
        <v>1.8877399999999999E-2</v>
      </c>
      <c r="K922" s="30">
        <v>6425.3248000000003</v>
      </c>
      <c r="L922" s="30">
        <v>6835.4351999999999</v>
      </c>
      <c r="M922" s="30">
        <v>-9.2704999999999996E-2</v>
      </c>
      <c r="N922" s="30">
        <v>-0.1168974</v>
      </c>
      <c r="O922" s="30">
        <v>-0.1026043</v>
      </c>
      <c r="P922" s="30">
        <v>-9.2704999999999996E-2</v>
      </c>
      <c r="Q922" s="30">
        <v>-8.2805699999999996E-2</v>
      </c>
      <c r="R922" s="30">
        <v>-6.8512699999999996E-2</v>
      </c>
      <c r="Z922" s="3"/>
    </row>
    <row r="923" spans="1:26" x14ac:dyDescent="0.25">
      <c r="A923" s="30">
        <v>2014</v>
      </c>
      <c r="B923" s="30" t="s">
        <v>20</v>
      </c>
      <c r="C923" s="30" t="s">
        <v>9</v>
      </c>
      <c r="D923" s="30" t="s">
        <v>12</v>
      </c>
      <c r="E923" s="30">
        <v>16</v>
      </c>
      <c r="F923" s="12" t="str">
        <f t="shared" si="14"/>
        <v>2014Kern1-in-10June Peak16</v>
      </c>
      <c r="G923" s="30">
        <v>2.8603939999999999</v>
      </c>
      <c r="H923" s="3">
        <v>2.089016</v>
      </c>
      <c r="I923" s="30">
        <v>101.5</v>
      </c>
      <c r="J923" s="30">
        <v>0.15201980000000001</v>
      </c>
      <c r="K923" s="30">
        <v>6425.3248000000003</v>
      </c>
      <c r="L923" s="30">
        <v>6835.4351999999999</v>
      </c>
      <c r="M923" s="30">
        <v>0.77137710000000004</v>
      </c>
      <c r="N923" s="30">
        <v>0.57655579999999995</v>
      </c>
      <c r="O923" s="30">
        <v>0.69165779999999999</v>
      </c>
      <c r="P923" s="30">
        <v>0.77137710000000004</v>
      </c>
      <c r="Q923" s="30">
        <v>0.85109630000000003</v>
      </c>
      <c r="R923" s="30">
        <v>0.96619829999999995</v>
      </c>
      <c r="Z923" s="3"/>
    </row>
    <row r="924" spans="1:26" x14ac:dyDescent="0.25">
      <c r="A924" s="30">
        <v>2014</v>
      </c>
      <c r="B924" s="30" t="s">
        <v>20</v>
      </c>
      <c r="C924" s="30" t="s">
        <v>17</v>
      </c>
      <c r="D924" s="30" t="s">
        <v>12</v>
      </c>
      <c r="E924" s="30">
        <v>1</v>
      </c>
      <c r="F924" s="12" t="str">
        <f t="shared" si="14"/>
        <v>2014Kern1-in-2June Peak1</v>
      </c>
      <c r="G924" s="30">
        <v>1.2057009999999999</v>
      </c>
      <c r="H924" s="3">
        <v>1.2057009999999999</v>
      </c>
      <c r="I924" s="30">
        <v>74.5</v>
      </c>
      <c r="J924" s="30"/>
      <c r="K924" s="30">
        <v>6425.3248000000003</v>
      </c>
      <c r="L924" s="30">
        <v>6835.4351999999999</v>
      </c>
      <c r="M924" s="30">
        <v>0</v>
      </c>
      <c r="N924" s="30"/>
      <c r="O924" s="30"/>
      <c r="P924" s="30"/>
      <c r="Q924" s="30"/>
      <c r="R924" s="30"/>
      <c r="Z924" s="3"/>
    </row>
    <row r="925" spans="1:26" x14ac:dyDescent="0.25">
      <c r="A925" s="30">
        <v>2014</v>
      </c>
      <c r="B925" s="30" t="s">
        <v>20</v>
      </c>
      <c r="C925" s="30" t="s">
        <v>9</v>
      </c>
      <c r="D925" s="30" t="s">
        <v>12</v>
      </c>
      <c r="E925" s="30">
        <v>13</v>
      </c>
      <c r="F925" s="12" t="str">
        <f t="shared" si="14"/>
        <v>2014Kern1-in-10June Peak13</v>
      </c>
      <c r="G925" s="30">
        <v>1.9653099999999999</v>
      </c>
      <c r="H925" s="3">
        <v>1.9653099999999999</v>
      </c>
      <c r="I925" s="30">
        <v>95.5</v>
      </c>
      <c r="J925" s="30"/>
      <c r="K925" s="30">
        <v>6425.3248000000003</v>
      </c>
      <c r="L925" s="30">
        <v>6835.4351999999999</v>
      </c>
      <c r="M925" s="30">
        <v>0</v>
      </c>
      <c r="N925" s="30"/>
      <c r="O925" s="30"/>
      <c r="P925" s="30"/>
      <c r="Q925" s="30"/>
      <c r="R925" s="30"/>
      <c r="Z925" s="3"/>
    </row>
    <row r="926" spans="1:26" x14ac:dyDescent="0.25">
      <c r="A926" s="30">
        <v>2014</v>
      </c>
      <c r="B926" s="30" t="s">
        <v>20</v>
      </c>
      <c r="C926" s="30" t="s">
        <v>17</v>
      </c>
      <c r="D926" s="30" t="s">
        <v>12</v>
      </c>
      <c r="E926" s="30">
        <v>15</v>
      </c>
      <c r="F926" s="12" t="str">
        <f t="shared" si="14"/>
        <v>2014Kern1-in-2June Peak15</v>
      </c>
      <c r="G926" s="30">
        <v>2.298638</v>
      </c>
      <c r="H926" s="3">
        <v>1.785763</v>
      </c>
      <c r="I926" s="30">
        <v>97.5</v>
      </c>
      <c r="J926" s="30">
        <v>0.1214572</v>
      </c>
      <c r="K926" s="30">
        <v>6425.3248000000003</v>
      </c>
      <c r="L926" s="30">
        <v>6835.4351999999999</v>
      </c>
      <c r="M926" s="30">
        <v>0.51287559999999999</v>
      </c>
      <c r="N926" s="30">
        <v>0.35722189999999998</v>
      </c>
      <c r="O926" s="30">
        <v>0.44918330000000001</v>
      </c>
      <c r="P926" s="30">
        <v>0.51287559999999999</v>
      </c>
      <c r="Q926" s="30">
        <v>0.57656779999999996</v>
      </c>
      <c r="R926" s="30">
        <v>0.66852920000000005</v>
      </c>
      <c r="Z926" s="3"/>
    </row>
    <row r="927" spans="1:26" x14ac:dyDescent="0.25">
      <c r="A927" s="30">
        <v>2014</v>
      </c>
      <c r="B927" s="30" t="s">
        <v>20</v>
      </c>
      <c r="C927" s="30" t="s">
        <v>17</v>
      </c>
      <c r="D927" s="30" t="s">
        <v>12</v>
      </c>
      <c r="E927" s="30">
        <v>4</v>
      </c>
      <c r="F927" s="12" t="str">
        <f t="shared" si="14"/>
        <v>2014Kern1-in-2June Peak4</v>
      </c>
      <c r="G927" s="30">
        <v>0.81562670000000004</v>
      </c>
      <c r="H927" s="3">
        <v>0.81562670000000004</v>
      </c>
      <c r="I927" s="30">
        <v>65.5</v>
      </c>
      <c r="J927" s="30"/>
      <c r="K927" s="30">
        <v>6425.3248000000003</v>
      </c>
      <c r="L927" s="30">
        <v>6835.4351999999999</v>
      </c>
      <c r="M927" s="30">
        <v>0</v>
      </c>
      <c r="N927" s="30"/>
      <c r="O927" s="30"/>
      <c r="P927" s="30"/>
      <c r="Q927" s="30"/>
      <c r="R927" s="30"/>
      <c r="Z927" s="3"/>
    </row>
    <row r="928" spans="1:26" x14ac:dyDescent="0.25">
      <c r="A928" s="30">
        <v>2014</v>
      </c>
      <c r="B928" s="30" t="s">
        <v>20</v>
      </c>
      <c r="C928" s="30" t="s">
        <v>17</v>
      </c>
      <c r="D928" s="30" t="s">
        <v>12</v>
      </c>
      <c r="E928" s="30">
        <v>12</v>
      </c>
      <c r="F928" s="12" t="str">
        <f t="shared" si="14"/>
        <v>2014Kern1-in-2June Peak12</v>
      </c>
      <c r="G928" s="30">
        <v>1.468188</v>
      </c>
      <c r="H928" s="3">
        <v>1.468188</v>
      </c>
      <c r="I928" s="30">
        <v>91</v>
      </c>
      <c r="J928" s="30"/>
      <c r="K928" s="30">
        <v>6425.3248000000003</v>
      </c>
      <c r="L928" s="30">
        <v>6835.4351999999999</v>
      </c>
      <c r="M928" s="30">
        <v>0</v>
      </c>
      <c r="N928" s="30"/>
      <c r="O928" s="30"/>
      <c r="P928" s="30"/>
      <c r="Q928" s="30"/>
      <c r="R928" s="30"/>
      <c r="Z928" s="3"/>
    </row>
    <row r="929" spans="1:26" x14ac:dyDescent="0.25">
      <c r="A929" s="30">
        <v>2014</v>
      </c>
      <c r="B929" s="30" t="s">
        <v>20</v>
      </c>
      <c r="C929" s="30" t="s">
        <v>17</v>
      </c>
      <c r="D929" s="30" t="s">
        <v>12</v>
      </c>
      <c r="E929" s="30">
        <v>2</v>
      </c>
      <c r="F929" s="12" t="str">
        <f t="shared" si="14"/>
        <v>2014Kern1-in-2June Peak2</v>
      </c>
      <c r="G929" s="30">
        <v>1.0304329999999999</v>
      </c>
      <c r="H929" s="3">
        <v>1.0304329999999999</v>
      </c>
      <c r="I929" s="30">
        <v>66.5</v>
      </c>
      <c r="J929" s="30"/>
      <c r="K929" s="30">
        <v>6425.3248000000003</v>
      </c>
      <c r="L929" s="30">
        <v>6835.4351999999999</v>
      </c>
      <c r="M929" s="30">
        <v>0</v>
      </c>
      <c r="N929" s="30"/>
      <c r="O929" s="30"/>
      <c r="P929" s="30"/>
      <c r="Q929" s="30"/>
      <c r="R929" s="30"/>
      <c r="Z929" s="3"/>
    </row>
    <row r="930" spans="1:26" x14ac:dyDescent="0.25">
      <c r="A930" s="30">
        <v>2014</v>
      </c>
      <c r="B930" s="30" t="s">
        <v>20</v>
      </c>
      <c r="C930" s="30" t="s">
        <v>17</v>
      </c>
      <c r="D930" s="30" t="s">
        <v>12</v>
      </c>
      <c r="E930" s="30">
        <v>11</v>
      </c>
      <c r="F930" s="12" t="str">
        <f t="shared" si="14"/>
        <v>2014Kern1-in-2June Peak11</v>
      </c>
      <c r="G930" s="30">
        <v>1.2099709999999999</v>
      </c>
      <c r="H930" s="3">
        <v>1.2099709999999999</v>
      </c>
      <c r="I930" s="30">
        <v>88</v>
      </c>
      <c r="J930" s="30"/>
      <c r="K930" s="30">
        <v>6425.3248000000003</v>
      </c>
      <c r="L930" s="30">
        <v>6835.4351999999999</v>
      </c>
      <c r="M930" s="30">
        <v>0</v>
      </c>
      <c r="N930" s="30"/>
      <c r="O930" s="30"/>
      <c r="P930" s="30"/>
      <c r="Q930" s="30"/>
      <c r="R930" s="30"/>
      <c r="Z930" s="3"/>
    </row>
    <row r="931" spans="1:26" x14ac:dyDescent="0.25">
      <c r="A931" s="30">
        <v>2014</v>
      </c>
      <c r="B931" s="30" t="s">
        <v>20</v>
      </c>
      <c r="C931" s="30" t="s">
        <v>17</v>
      </c>
      <c r="D931" s="30" t="s">
        <v>12</v>
      </c>
      <c r="E931" s="30">
        <v>9</v>
      </c>
      <c r="F931" s="12" t="str">
        <f t="shared" si="14"/>
        <v>2014Kern1-in-2June Peak9</v>
      </c>
      <c r="G931" s="30">
        <v>0.88758649999999994</v>
      </c>
      <c r="H931" s="3">
        <v>0.88758649999999994</v>
      </c>
      <c r="I931" s="30">
        <v>83</v>
      </c>
      <c r="J931" s="30"/>
      <c r="K931" s="30">
        <v>6425.3248000000003</v>
      </c>
      <c r="L931" s="30">
        <v>6835.4351999999999</v>
      </c>
      <c r="M931" s="30">
        <v>0</v>
      </c>
      <c r="N931" s="30"/>
      <c r="O931" s="30"/>
      <c r="P931" s="30"/>
      <c r="Q931" s="30"/>
      <c r="R931" s="30"/>
      <c r="Z931" s="3"/>
    </row>
    <row r="932" spans="1:26" x14ac:dyDescent="0.25">
      <c r="A932" s="30">
        <v>2014</v>
      </c>
      <c r="B932" s="30" t="s">
        <v>20</v>
      </c>
      <c r="C932" s="30" t="s">
        <v>9</v>
      </c>
      <c r="D932" s="30" t="s">
        <v>12</v>
      </c>
      <c r="E932" s="30">
        <v>8</v>
      </c>
      <c r="F932" s="12" t="str">
        <f t="shared" si="14"/>
        <v>2014Kern1-in-10June Peak8</v>
      </c>
      <c r="G932" s="30">
        <v>0.94320459999999995</v>
      </c>
      <c r="H932" s="3">
        <v>0.94320459999999995</v>
      </c>
      <c r="I932" s="30">
        <v>75.5</v>
      </c>
      <c r="J932" s="30"/>
      <c r="K932" s="30">
        <v>6425.3248000000003</v>
      </c>
      <c r="L932" s="30">
        <v>6835.4351999999999</v>
      </c>
      <c r="M932" s="30">
        <v>0</v>
      </c>
      <c r="N932" s="30"/>
      <c r="O932" s="30"/>
      <c r="P932" s="30"/>
      <c r="Q932" s="30"/>
      <c r="R932" s="30"/>
      <c r="Z932" s="3"/>
    </row>
    <row r="933" spans="1:26" x14ac:dyDescent="0.25">
      <c r="A933" s="30">
        <v>2014</v>
      </c>
      <c r="B933" s="30" t="s">
        <v>20</v>
      </c>
      <c r="C933" s="30" t="s">
        <v>17</v>
      </c>
      <c r="D933" s="30" t="s">
        <v>12</v>
      </c>
      <c r="E933" s="30">
        <v>13</v>
      </c>
      <c r="F933" s="12" t="str">
        <f t="shared" si="14"/>
        <v>2014Kern1-in-2June Peak13</v>
      </c>
      <c r="G933" s="30">
        <v>1.765889</v>
      </c>
      <c r="H933" s="3">
        <v>1.765889</v>
      </c>
      <c r="I933" s="30">
        <v>93.5</v>
      </c>
      <c r="J933" s="30"/>
      <c r="K933" s="30">
        <v>6425.3248000000003</v>
      </c>
      <c r="L933" s="30">
        <v>6835.4351999999999</v>
      </c>
      <c r="M933" s="30">
        <v>0</v>
      </c>
      <c r="N933" s="30"/>
      <c r="O933" s="30"/>
      <c r="P933" s="30"/>
      <c r="Q933" s="30"/>
      <c r="R933" s="30"/>
      <c r="Z933" s="3"/>
    </row>
    <row r="934" spans="1:26" x14ac:dyDescent="0.25">
      <c r="A934" s="30">
        <v>2014</v>
      </c>
      <c r="B934" s="30" t="s">
        <v>20</v>
      </c>
      <c r="C934" s="30" t="s">
        <v>9</v>
      </c>
      <c r="D934" s="30" t="s">
        <v>12</v>
      </c>
      <c r="E934" s="30">
        <v>11</v>
      </c>
      <c r="F934" s="12" t="str">
        <f t="shared" si="14"/>
        <v>2014Kern1-in-10June Peak11</v>
      </c>
      <c r="G934" s="30">
        <v>1.3466119999999999</v>
      </c>
      <c r="H934" s="3">
        <v>1.3466119999999999</v>
      </c>
      <c r="I934" s="30">
        <v>90</v>
      </c>
      <c r="J934" s="30"/>
      <c r="K934" s="30">
        <v>6425.3248000000003</v>
      </c>
      <c r="L934" s="30">
        <v>6835.4351999999999</v>
      </c>
      <c r="M934" s="30">
        <v>0</v>
      </c>
      <c r="N934" s="30"/>
      <c r="O934" s="30"/>
      <c r="P934" s="30"/>
      <c r="Q934" s="30"/>
      <c r="R934" s="30"/>
      <c r="Z934" s="3"/>
    </row>
    <row r="935" spans="1:26" x14ac:dyDescent="0.25">
      <c r="A935" s="30">
        <v>2014</v>
      </c>
      <c r="B935" s="30" t="s">
        <v>20</v>
      </c>
      <c r="C935" s="30" t="s">
        <v>9</v>
      </c>
      <c r="D935" s="30" t="s">
        <v>12</v>
      </c>
      <c r="E935" s="30">
        <v>17</v>
      </c>
      <c r="F935" s="12" t="str">
        <f t="shared" si="14"/>
        <v>2014Kern1-in-10June Peak17</v>
      </c>
      <c r="G935" s="30">
        <v>3.0870169999999999</v>
      </c>
      <c r="H935" s="3">
        <v>2.2975650000000001</v>
      </c>
      <c r="I935" s="30">
        <v>102</v>
      </c>
      <c r="J935" s="30">
        <v>0.15558179999999999</v>
      </c>
      <c r="K935" s="30">
        <v>6425.3248000000003</v>
      </c>
      <c r="L935" s="30">
        <v>6835.4351999999999</v>
      </c>
      <c r="M935" s="30">
        <v>0.78945109999999996</v>
      </c>
      <c r="N935" s="30">
        <v>0.59006510000000001</v>
      </c>
      <c r="O935" s="30">
        <v>0.70786400000000005</v>
      </c>
      <c r="P935" s="30">
        <v>0.78945109999999996</v>
      </c>
      <c r="Q935" s="30">
        <v>0.87103830000000004</v>
      </c>
      <c r="R935" s="30">
        <v>0.98883719999999997</v>
      </c>
      <c r="Z935" s="3"/>
    </row>
    <row r="936" spans="1:26" x14ac:dyDescent="0.25">
      <c r="A936" s="30">
        <v>2014</v>
      </c>
      <c r="B936" s="30" t="s">
        <v>20</v>
      </c>
      <c r="C936" s="30" t="s">
        <v>17</v>
      </c>
      <c r="D936" s="30" t="s">
        <v>12</v>
      </c>
      <c r="E936" s="30">
        <v>19</v>
      </c>
      <c r="F936" s="12" t="str">
        <f t="shared" si="14"/>
        <v>2014Kern1-in-2June Peak19</v>
      </c>
      <c r="G936" s="30">
        <v>2.8034780000000001</v>
      </c>
      <c r="H936" s="3">
        <v>3.0852119999999998</v>
      </c>
      <c r="I936" s="30">
        <v>94.5</v>
      </c>
      <c r="J936" s="30">
        <v>5.7369200000000002E-2</v>
      </c>
      <c r="K936" s="30">
        <v>6425.3248000000003</v>
      </c>
      <c r="L936" s="30">
        <v>6835.4351999999999</v>
      </c>
      <c r="M936" s="30">
        <v>-0.2817347</v>
      </c>
      <c r="N936" s="30">
        <v>-0.35525630000000002</v>
      </c>
      <c r="O936" s="30">
        <v>-0.31181920000000002</v>
      </c>
      <c r="P936" s="30">
        <v>-0.2817347</v>
      </c>
      <c r="Q936" s="30">
        <v>-0.25165019999999999</v>
      </c>
      <c r="R936" s="30">
        <v>-0.20821310000000001</v>
      </c>
      <c r="Z936" s="3"/>
    </row>
    <row r="937" spans="1:26" x14ac:dyDescent="0.25">
      <c r="A937" s="30">
        <v>2014</v>
      </c>
      <c r="B937" s="30" t="s">
        <v>20</v>
      </c>
      <c r="C937" s="30" t="s">
        <v>9</v>
      </c>
      <c r="D937" s="30" t="s">
        <v>12</v>
      </c>
      <c r="E937" s="30">
        <v>6</v>
      </c>
      <c r="F937" s="12" t="str">
        <f t="shared" si="14"/>
        <v>2014Kern1-in-10June Peak6</v>
      </c>
      <c r="G937" s="30">
        <v>0.84411360000000002</v>
      </c>
      <c r="H937" s="3">
        <v>0.84411360000000002</v>
      </c>
      <c r="I937" s="30">
        <v>71</v>
      </c>
      <c r="J937" s="30"/>
      <c r="K937" s="30">
        <v>6425.3248000000003</v>
      </c>
      <c r="L937" s="30">
        <v>6835.4351999999999</v>
      </c>
      <c r="M937" s="30">
        <v>0</v>
      </c>
      <c r="N937" s="30"/>
      <c r="O937" s="30"/>
      <c r="P937" s="30"/>
      <c r="Q937" s="30"/>
      <c r="R937" s="30"/>
      <c r="Z937" s="3"/>
    </row>
    <row r="938" spans="1:26" x14ac:dyDescent="0.25">
      <c r="A938" s="30">
        <v>2014</v>
      </c>
      <c r="B938" s="30" t="s">
        <v>20</v>
      </c>
      <c r="C938" s="30" t="s">
        <v>17</v>
      </c>
      <c r="D938" s="30" t="s">
        <v>12</v>
      </c>
      <c r="E938" s="30">
        <v>14</v>
      </c>
      <c r="F938" s="12" t="str">
        <f t="shared" si="14"/>
        <v>2014Kern1-in-2June Peak14</v>
      </c>
      <c r="G938" s="30">
        <v>2.0595340000000002</v>
      </c>
      <c r="H938" s="3">
        <v>1.712726</v>
      </c>
      <c r="I938" s="30">
        <v>95</v>
      </c>
      <c r="J938" s="30">
        <v>8.2129800000000003E-2</v>
      </c>
      <c r="K938" s="30">
        <v>6425.3248000000003</v>
      </c>
      <c r="L938" s="30">
        <v>6835.4351999999999</v>
      </c>
      <c r="M938" s="30">
        <v>0.34680860000000002</v>
      </c>
      <c r="N938" s="30">
        <v>0.24155489999999999</v>
      </c>
      <c r="O938" s="30">
        <v>0.3037396</v>
      </c>
      <c r="P938" s="30">
        <v>0.34680860000000002</v>
      </c>
      <c r="Q938" s="30">
        <v>0.38987749999999999</v>
      </c>
      <c r="R938" s="30">
        <v>0.45206220000000003</v>
      </c>
      <c r="Z938" s="3"/>
    </row>
    <row r="939" spans="1:26" x14ac:dyDescent="0.25">
      <c r="A939" s="30">
        <v>2014</v>
      </c>
      <c r="B939" s="30" t="s">
        <v>20</v>
      </c>
      <c r="C939" s="30" t="s">
        <v>9</v>
      </c>
      <c r="D939" s="30" t="s">
        <v>12</v>
      </c>
      <c r="E939" s="30">
        <v>9</v>
      </c>
      <c r="F939" s="12" t="str">
        <f t="shared" si="14"/>
        <v>2014Kern1-in-10June Peak9</v>
      </c>
      <c r="G939" s="30">
        <v>0.98782130000000001</v>
      </c>
      <c r="H939" s="3">
        <v>0.98782130000000001</v>
      </c>
      <c r="I939" s="30">
        <v>80.5</v>
      </c>
      <c r="J939" s="30"/>
      <c r="K939" s="30">
        <v>6425.3248000000003</v>
      </c>
      <c r="L939" s="30">
        <v>6835.4351999999999</v>
      </c>
      <c r="M939" s="30">
        <v>0</v>
      </c>
      <c r="N939" s="30"/>
      <c r="O939" s="30"/>
      <c r="P939" s="30"/>
      <c r="Q939" s="30"/>
      <c r="R939" s="30"/>
      <c r="Z939" s="3"/>
    </row>
    <row r="940" spans="1:26" x14ac:dyDescent="0.25">
      <c r="A940" s="30">
        <v>2014</v>
      </c>
      <c r="B940" s="30" t="s">
        <v>20</v>
      </c>
      <c r="C940" s="30" t="s">
        <v>9</v>
      </c>
      <c r="D940" s="30" t="s">
        <v>12</v>
      </c>
      <c r="E940" s="30">
        <v>15</v>
      </c>
      <c r="F940" s="12" t="str">
        <f t="shared" si="14"/>
        <v>2014Kern1-in-10June Peak15</v>
      </c>
      <c r="G940" s="30">
        <v>2.5582229999999999</v>
      </c>
      <c r="H940" s="3">
        <v>1.8935679999999999</v>
      </c>
      <c r="I940" s="30">
        <v>100.5</v>
      </c>
      <c r="J940" s="30">
        <v>0.1309873</v>
      </c>
      <c r="K940" s="30">
        <v>6425.3248000000003</v>
      </c>
      <c r="L940" s="30">
        <v>6835.4351999999999</v>
      </c>
      <c r="M940" s="30">
        <v>0.66465450000000004</v>
      </c>
      <c r="N940" s="30">
        <v>0.49678749999999999</v>
      </c>
      <c r="O940" s="30">
        <v>0.59596470000000001</v>
      </c>
      <c r="P940" s="30">
        <v>0.66465450000000004</v>
      </c>
      <c r="Q940" s="30">
        <v>0.73334429999999995</v>
      </c>
      <c r="R940" s="30">
        <v>0.83252150000000003</v>
      </c>
      <c r="Z940" s="3"/>
    </row>
    <row r="941" spans="1:26" x14ac:dyDescent="0.25">
      <c r="A941" s="30">
        <v>2014</v>
      </c>
      <c r="B941" s="30" t="s">
        <v>20</v>
      </c>
      <c r="C941" s="30" t="s">
        <v>17</v>
      </c>
      <c r="D941" s="30" t="s">
        <v>12</v>
      </c>
      <c r="E941" s="30">
        <v>18</v>
      </c>
      <c r="F941" s="12" t="str">
        <f t="shared" si="14"/>
        <v>2014Kern1-in-2June Peak18</v>
      </c>
      <c r="G941" s="30">
        <v>2.8712230000000001</v>
      </c>
      <c r="H941" s="3">
        <v>2.243817</v>
      </c>
      <c r="I941" s="30">
        <v>95.5</v>
      </c>
      <c r="J941" s="30">
        <v>0.14857989999999999</v>
      </c>
      <c r="K941" s="30">
        <v>6425.3248000000003</v>
      </c>
      <c r="L941" s="30">
        <v>6835.4351999999999</v>
      </c>
      <c r="M941" s="30">
        <v>0.62740609999999997</v>
      </c>
      <c r="N941" s="30">
        <v>0.43699339999999998</v>
      </c>
      <c r="O941" s="30">
        <v>0.5494907</v>
      </c>
      <c r="P941" s="30">
        <v>0.62740609999999997</v>
      </c>
      <c r="Q941" s="30">
        <v>0.70532150000000005</v>
      </c>
      <c r="R941" s="30">
        <v>0.81781890000000002</v>
      </c>
      <c r="Z941" s="3"/>
    </row>
    <row r="942" spans="1:26" x14ac:dyDescent="0.25">
      <c r="A942" s="30">
        <v>2014</v>
      </c>
      <c r="B942" s="30" t="s">
        <v>20</v>
      </c>
      <c r="C942" s="30" t="s">
        <v>17</v>
      </c>
      <c r="D942" s="30" t="s">
        <v>12</v>
      </c>
      <c r="E942" s="30">
        <v>10</v>
      </c>
      <c r="F942" s="12" t="str">
        <f t="shared" si="14"/>
        <v>2014Kern1-in-2June Peak10</v>
      </c>
      <c r="G942" s="30">
        <v>1.014459</v>
      </c>
      <c r="H942" s="3">
        <v>1.014459</v>
      </c>
      <c r="I942" s="30">
        <v>86</v>
      </c>
      <c r="J942" s="30"/>
      <c r="K942" s="30">
        <v>6425.3248000000003</v>
      </c>
      <c r="L942" s="30">
        <v>6835.4351999999999</v>
      </c>
      <c r="M942" s="30">
        <v>0</v>
      </c>
      <c r="N942" s="30"/>
      <c r="O942" s="30"/>
      <c r="P942" s="30"/>
      <c r="Q942" s="30"/>
      <c r="R942" s="30"/>
      <c r="Z942" s="3"/>
    </row>
    <row r="943" spans="1:26" x14ac:dyDescent="0.25">
      <c r="A943" s="30">
        <v>2014</v>
      </c>
      <c r="B943" s="30" t="s">
        <v>20</v>
      </c>
      <c r="C943" s="30" t="s">
        <v>17</v>
      </c>
      <c r="D943" s="30" t="s">
        <v>12</v>
      </c>
      <c r="E943" s="30">
        <v>20</v>
      </c>
      <c r="F943" s="12" t="str">
        <f t="shared" si="14"/>
        <v>2014Kern1-in-2June Peak20</v>
      </c>
      <c r="G943" s="30">
        <v>2.7120869999999999</v>
      </c>
      <c r="H943" s="3">
        <v>3.0284249999999999</v>
      </c>
      <c r="I943" s="30">
        <v>92</v>
      </c>
      <c r="J943" s="30">
        <v>6.4415299999999995E-2</v>
      </c>
      <c r="K943" s="30">
        <v>6425.3248000000003</v>
      </c>
      <c r="L943" s="30">
        <v>6835.4351999999999</v>
      </c>
      <c r="M943" s="30">
        <v>-0.31633729999999999</v>
      </c>
      <c r="N943" s="30">
        <v>-0.39888889999999999</v>
      </c>
      <c r="O943" s="30">
        <v>-0.35011680000000001</v>
      </c>
      <c r="P943" s="30">
        <v>-0.31633729999999999</v>
      </c>
      <c r="Q943" s="30">
        <v>-0.28255789999999997</v>
      </c>
      <c r="R943" s="30">
        <v>-0.23378579999999999</v>
      </c>
      <c r="Z943" s="3"/>
    </row>
    <row r="944" spans="1:26" x14ac:dyDescent="0.25">
      <c r="A944" s="30">
        <v>2014</v>
      </c>
      <c r="B944" s="30" t="s">
        <v>20</v>
      </c>
      <c r="C944" s="30" t="s">
        <v>9</v>
      </c>
      <c r="D944" s="30" t="s">
        <v>12</v>
      </c>
      <c r="E944" s="30">
        <v>18</v>
      </c>
      <c r="F944" s="12" t="str">
        <f t="shared" si="14"/>
        <v>2014Kern1-in-10June Peak18</v>
      </c>
      <c r="G944" s="30">
        <v>3.1954699999999998</v>
      </c>
      <c r="H944" s="3">
        <v>2.41431</v>
      </c>
      <c r="I944" s="30">
        <v>102</v>
      </c>
      <c r="J944" s="30">
        <v>0.15394759999999999</v>
      </c>
      <c r="K944" s="30">
        <v>6425.3248000000003</v>
      </c>
      <c r="L944" s="30">
        <v>6835.4351999999999</v>
      </c>
      <c r="M944" s="30">
        <v>0.78115939999999995</v>
      </c>
      <c r="N944" s="30">
        <v>0.58386749999999998</v>
      </c>
      <c r="O944" s="30">
        <v>0.70042919999999997</v>
      </c>
      <c r="P944" s="30">
        <v>0.78115939999999995</v>
      </c>
      <c r="Q944" s="30">
        <v>0.86188960000000003</v>
      </c>
      <c r="R944" s="30">
        <v>0.97845130000000002</v>
      </c>
      <c r="Z944" s="3"/>
    </row>
    <row r="945" spans="1:26" x14ac:dyDescent="0.25">
      <c r="A945" s="30">
        <v>2014</v>
      </c>
      <c r="B945" s="30" t="s">
        <v>20</v>
      </c>
      <c r="C945" s="30" t="s">
        <v>9</v>
      </c>
      <c r="D945" s="30" t="s">
        <v>12</v>
      </c>
      <c r="E945" s="30">
        <v>4</v>
      </c>
      <c r="F945" s="12" t="str">
        <f t="shared" si="14"/>
        <v>2014Kern1-in-10June Peak4</v>
      </c>
      <c r="G945" s="30">
        <v>0.90773519999999996</v>
      </c>
      <c r="H945" s="3">
        <v>0.90773519999999996</v>
      </c>
      <c r="I945" s="30">
        <v>74</v>
      </c>
      <c r="J945" s="30"/>
      <c r="K945" s="30">
        <v>6425.3248000000003</v>
      </c>
      <c r="L945" s="30">
        <v>6835.4351999999999</v>
      </c>
      <c r="M945" s="30">
        <v>0</v>
      </c>
      <c r="N945" s="30"/>
      <c r="O945" s="30"/>
      <c r="P945" s="30"/>
      <c r="Q945" s="30"/>
      <c r="R945" s="30"/>
      <c r="Z945" s="3"/>
    </row>
    <row r="946" spans="1:26" x14ac:dyDescent="0.25">
      <c r="A946" s="30">
        <v>2014</v>
      </c>
      <c r="B946" s="30" t="s">
        <v>20</v>
      </c>
      <c r="C946" s="30" t="s">
        <v>17</v>
      </c>
      <c r="D946" s="30" t="s">
        <v>12</v>
      </c>
      <c r="E946" s="30">
        <v>21</v>
      </c>
      <c r="F946" s="12" t="str">
        <f t="shared" si="14"/>
        <v>2014Kern1-in-2June Peak21</v>
      </c>
      <c r="G946" s="30">
        <v>2.5276459999999998</v>
      </c>
      <c r="H946" s="3">
        <v>2.7283900000000001</v>
      </c>
      <c r="I946" s="30">
        <v>88</v>
      </c>
      <c r="J946" s="30">
        <v>4.0877299999999998E-2</v>
      </c>
      <c r="K946" s="30">
        <v>6425.3248000000003</v>
      </c>
      <c r="L946" s="30">
        <v>6835.4351999999999</v>
      </c>
      <c r="M946" s="30">
        <v>-0.20074420000000001</v>
      </c>
      <c r="N946" s="30">
        <v>-0.25313049999999998</v>
      </c>
      <c r="O946" s="30">
        <v>-0.22218019999999999</v>
      </c>
      <c r="P946" s="30">
        <v>-0.20074420000000001</v>
      </c>
      <c r="Q946" s="30">
        <v>-0.1793081</v>
      </c>
      <c r="R946" s="30">
        <v>-0.14835780000000001</v>
      </c>
      <c r="Z946" s="3"/>
    </row>
    <row r="947" spans="1:26" x14ac:dyDescent="0.25">
      <c r="A947" s="30">
        <v>2014</v>
      </c>
      <c r="B947" s="30" t="s">
        <v>20</v>
      </c>
      <c r="C947" s="30" t="s">
        <v>9</v>
      </c>
      <c r="D947" s="30" t="s">
        <v>12</v>
      </c>
      <c r="E947" s="30">
        <v>2</v>
      </c>
      <c r="F947" s="12" t="str">
        <f t="shared" si="14"/>
        <v>2014Kern1-in-10June Peak2</v>
      </c>
      <c r="G947" s="30">
        <v>1.1468</v>
      </c>
      <c r="H947" s="3">
        <v>1.1468</v>
      </c>
      <c r="I947" s="30">
        <v>79</v>
      </c>
      <c r="J947" s="30"/>
      <c r="K947" s="30">
        <v>6425.3248000000003</v>
      </c>
      <c r="L947" s="30">
        <v>6835.4351999999999</v>
      </c>
      <c r="M947" s="30">
        <v>0</v>
      </c>
      <c r="N947" s="30"/>
      <c r="O947" s="30"/>
      <c r="P947" s="30"/>
      <c r="Q947" s="30"/>
      <c r="R947" s="30"/>
      <c r="Z947" s="3"/>
    </row>
    <row r="948" spans="1:26" x14ac:dyDescent="0.25">
      <c r="A948" s="30">
        <v>2014</v>
      </c>
      <c r="B948" s="30" t="s">
        <v>20</v>
      </c>
      <c r="C948" s="30" t="s">
        <v>17</v>
      </c>
      <c r="D948" s="30" t="s">
        <v>12</v>
      </c>
      <c r="E948" s="30">
        <v>22</v>
      </c>
      <c r="F948" s="12" t="str">
        <f t="shared" si="14"/>
        <v>2014Kern1-in-2June Peak22</v>
      </c>
      <c r="G948" s="30">
        <v>2.2729620000000001</v>
      </c>
      <c r="H948" s="3">
        <v>2.4062519999999998</v>
      </c>
      <c r="I948" s="30">
        <v>85</v>
      </c>
      <c r="J948" s="30">
        <v>2.7141700000000001E-2</v>
      </c>
      <c r="K948" s="30">
        <v>6425.3248000000003</v>
      </c>
      <c r="L948" s="30">
        <v>6835.4351999999999</v>
      </c>
      <c r="M948" s="30">
        <v>-0.1332903</v>
      </c>
      <c r="N948" s="30">
        <v>-0.1680738</v>
      </c>
      <c r="O948" s="30">
        <v>-0.1475234</v>
      </c>
      <c r="P948" s="30">
        <v>-0.1332903</v>
      </c>
      <c r="Q948" s="30">
        <v>-0.1190571</v>
      </c>
      <c r="R948" s="30">
        <v>-9.8506800000000005E-2</v>
      </c>
      <c r="Z948" s="3"/>
    </row>
    <row r="949" spans="1:26" x14ac:dyDescent="0.25">
      <c r="A949" s="30">
        <v>2014</v>
      </c>
      <c r="B949" s="30" t="s">
        <v>20</v>
      </c>
      <c r="C949" s="30" t="s">
        <v>17</v>
      </c>
      <c r="D949" s="30" t="s">
        <v>12</v>
      </c>
      <c r="E949" s="30">
        <v>24</v>
      </c>
      <c r="F949" s="12" t="str">
        <f t="shared" si="14"/>
        <v>2014Kern1-in-2June Peak24</v>
      </c>
      <c r="G949" s="30">
        <v>1.5183819999999999</v>
      </c>
      <c r="H949" s="3">
        <v>1.581801</v>
      </c>
      <c r="I949" s="30">
        <v>76</v>
      </c>
      <c r="J949" s="30">
        <v>1.2914E-2</v>
      </c>
      <c r="K949" s="30">
        <v>6425.3248000000003</v>
      </c>
      <c r="L949" s="30">
        <v>6835.4351999999999</v>
      </c>
      <c r="M949" s="30">
        <v>-6.3419600000000007E-2</v>
      </c>
      <c r="N949" s="30">
        <v>-7.9969600000000002E-2</v>
      </c>
      <c r="O949" s="30">
        <v>-7.0191699999999996E-2</v>
      </c>
      <c r="P949" s="30">
        <v>-6.3419600000000007E-2</v>
      </c>
      <c r="Q949" s="30">
        <v>-5.6647500000000003E-2</v>
      </c>
      <c r="R949" s="30">
        <v>-4.6869599999999997E-2</v>
      </c>
      <c r="Z949" s="3"/>
    </row>
    <row r="950" spans="1:26" x14ac:dyDescent="0.25">
      <c r="A950" s="30">
        <v>2014</v>
      </c>
      <c r="B950" s="30" t="s">
        <v>20</v>
      </c>
      <c r="C950" s="30" t="s">
        <v>9</v>
      </c>
      <c r="D950" s="30" t="s">
        <v>12</v>
      </c>
      <c r="E950" s="30">
        <v>10</v>
      </c>
      <c r="F950" s="12" t="str">
        <f t="shared" si="14"/>
        <v>2014Kern1-in-10June Peak10</v>
      </c>
      <c r="G950" s="30">
        <v>1.129022</v>
      </c>
      <c r="H950" s="3">
        <v>1.129022</v>
      </c>
      <c r="I950" s="30">
        <v>86.5</v>
      </c>
      <c r="J950" s="30"/>
      <c r="K950" s="30">
        <v>6425.3248000000003</v>
      </c>
      <c r="L950" s="30">
        <v>6835.4351999999999</v>
      </c>
      <c r="M950" s="30">
        <v>0</v>
      </c>
      <c r="N950" s="30"/>
      <c r="O950" s="30"/>
      <c r="P950" s="30"/>
      <c r="Q950" s="30"/>
      <c r="R950" s="30"/>
      <c r="Z950" s="3"/>
    </row>
    <row r="951" spans="1:26" x14ac:dyDescent="0.25">
      <c r="A951" s="30">
        <v>2014</v>
      </c>
      <c r="B951" s="30" t="s">
        <v>20</v>
      </c>
      <c r="C951" s="30" t="s">
        <v>9</v>
      </c>
      <c r="D951" s="30" t="s">
        <v>12</v>
      </c>
      <c r="E951" s="30">
        <v>22</v>
      </c>
      <c r="F951" s="12" t="str">
        <f t="shared" si="14"/>
        <v>2014Kern1-in-10June Peak22</v>
      </c>
      <c r="G951" s="30">
        <v>2.5296470000000002</v>
      </c>
      <c r="H951" s="3">
        <v>2.6629369999999999</v>
      </c>
      <c r="I951" s="30">
        <v>94</v>
      </c>
      <c r="J951" s="30">
        <v>2.7141700000000001E-2</v>
      </c>
      <c r="K951" s="30">
        <v>6425.3248000000003</v>
      </c>
      <c r="L951" s="30">
        <v>6835.4351999999999</v>
      </c>
      <c r="M951" s="30">
        <v>-0.1332903</v>
      </c>
      <c r="N951" s="30">
        <v>-0.1680738</v>
      </c>
      <c r="O951" s="30">
        <v>-0.1475234</v>
      </c>
      <c r="P951" s="30">
        <v>-0.1332903</v>
      </c>
      <c r="Q951" s="30">
        <v>-0.1190571</v>
      </c>
      <c r="R951" s="30">
        <v>-9.8506800000000005E-2</v>
      </c>
      <c r="Z951" s="3"/>
    </row>
    <row r="952" spans="1:26" x14ac:dyDescent="0.25">
      <c r="A952" s="30">
        <v>2014</v>
      </c>
      <c r="B952" s="30" t="s">
        <v>20</v>
      </c>
      <c r="C952" s="30" t="s">
        <v>17</v>
      </c>
      <c r="D952" s="30" t="s">
        <v>12</v>
      </c>
      <c r="E952" s="30">
        <v>7</v>
      </c>
      <c r="F952" s="12" t="str">
        <f t="shared" si="14"/>
        <v>2014Kern1-in-2June Peak7</v>
      </c>
      <c r="G952" s="30">
        <v>0.81337119999999996</v>
      </c>
      <c r="H952" s="3">
        <v>0.81337119999999996</v>
      </c>
      <c r="I952" s="30">
        <v>69.5</v>
      </c>
      <c r="J952" s="30"/>
      <c r="K952" s="30">
        <v>6425.3248000000003</v>
      </c>
      <c r="L952" s="30">
        <v>6835.4351999999999</v>
      </c>
      <c r="M952" s="30">
        <v>0</v>
      </c>
      <c r="N952" s="30"/>
      <c r="O952" s="30"/>
      <c r="P952" s="30"/>
      <c r="Q952" s="30"/>
      <c r="R952" s="30"/>
      <c r="Z952" s="3"/>
    </row>
    <row r="953" spans="1:26" x14ac:dyDescent="0.25">
      <c r="A953" s="30">
        <v>2014</v>
      </c>
      <c r="B953" s="30" t="s">
        <v>20</v>
      </c>
      <c r="C953" s="30" t="s">
        <v>9</v>
      </c>
      <c r="D953" s="30" t="s">
        <v>12</v>
      </c>
      <c r="E953" s="30">
        <v>19</v>
      </c>
      <c r="F953" s="12" t="str">
        <f t="shared" si="14"/>
        <v>2014Kern1-in-10June Peak19</v>
      </c>
      <c r="G953" s="30">
        <v>3.1200730000000001</v>
      </c>
      <c r="H953" s="3">
        <v>3.4018079999999999</v>
      </c>
      <c r="I953" s="30">
        <v>102</v>
      </c>
      <c r="J953" s="30">
        <v>5.7369200000000002E-2</v>
      </c>
      <c r="K953" s="30">
        <v>6425.3248000000003</v>
      </c>
      <c r="L953" s="30">
        <v>6835.4351999999999</v>
      </c>
      <c r="M953" s="30">
        <v>-0.2817347</v>
      </c>
      <c r="N953" s="30">
        <v>-0.35525630000000002</v>
      </c>
      <c r="O953" s="30">
        <v>-0.31181920000000002</v>
      </c>
      <c r="P953" s="30">
        <v>-0.2817347</v>
      </c>
      <c r="Q953" s="30">
        <v>-0.25165019999999999</v>
      </c>
      <c r="R953" s="30">
        <v>-0.20821310000000001</v>
      </c>
      <c r="Z953" s="3"/>
    </row>
    <row r="954" spans="1:26" x14ac:dyDescent="0.25">
      <c r="A954" s="30">
        <v>2014</v>
      </c>
      <c r="B954" s="30" t="s">
        <v>20</v>
      </c>
      <c r="C954" s="30" t="s">
        <v>9</v>
      </c>
      <c r="D954" s="30" t="s">
        <v>12</v>
      </c>
      <c r="E954" s="30">
        <v>12</v>
      </c>
      <c r="F954" s="12" t="str">
        <f t="shared" si="14"/>
        <v>2014Kern1-in-10June Peak12</v>
      </c>
      <c r="G954" s="30">
        <v>1.6339900000000001</v>
      </c>
      <c r="H954" s="3">
        <v>1.6339900000000001</v>
      </c>
      <c r="I954" s="30">
        <v>92.5</v>
      </c>
      <c r="J954" s="30"/>
      <c r="K954" s="30">
        <v>6425.3248000000003</v>
      </c>
      <c r="L954" s="30">
        <v>6835.4351999999999</v>
      </c>
      <c r="M954" s="30">
        <v>0</v>
      </c>
      <c r="N954" s="30"/>
      <c r="O954" s="30"/>
      <c r="P954" s="30"/>
      <c r="Q954" s="30"/>
      <c r="R954" s="30"/>
      <c r="Z954" s="3"/>
    </row>
    <row r="955" spans="1:26" x14ac:dyDescent="0.25">
      <c r="A955" s="30">
        <v>2014</v>
      </c>
      <c r="B955" s="30" t="s">
        <v>20</v>
      </c>
      <c r="C955" s="30" t="s">
        <v>9</v>
      </c>
      <c r="D955" s="30" t="s">
        <v>12</v>
      </c>
      <c r="E955" s="30">
        <v>5</v>
      </c>
      <c r="F955" s="12" t="str">
        <f t="shared" si="14"/>
        <v>2014Kern1-in-10June Peak5</v>
      </c>
      <c r="G955" s="30">
        <v>0.85897290000000004</v>
      </c>
      <c r="H955" s="3">
        <v>0.85897290000000004</v>
      </c>
      <c r="I955" s="30">
        <v>72.5</v>
      </c>
      <c r="J955" s="30"/>
      <c r="K955" s="30">
        <v>6425.3248000000003</v>
      </c>
      <c r="L955" s="30">
        <v>6835.4351999999999</v>
      </c>
      <c r="M955" s="30">
        <v>0</v>
      </c>
      <c r="N955" s="30"/>
      <c r="O955" s="30"/>
      <c r="P955" s="30"/>
      <c r="Q955" s="30"/>
      <c r="R955" s="30"/>
      <c r="Z955" s="3"/>
    </row>
    <row r="956" spans="1:26" x14ac:dyDescent="0.25">
      <c r="A956" s="30">
        <v>2014</v>
      </c>
      <c r="B956" s="30" t="s">
        <v>20</v>
      </c>
      <c r="C956" s="30" t="s">
        <v>17</v>
      </c>
      <c r="D956" s="30" t="s">
        <v>12</v>
      </c>
      <c r="E956" s="30">
        <v>3</v>
      </c>
      <c r="F956" s="12" t="str">
        <f t="shared" si="14"/>
        <v>2014Kern1-in-2June Peak3</v>
      </c>
      <c r="G956" s="30">
        <v>0.90316399999999997</v>
      </c>
      <c r="H956" s="3">
        <v>0.90316399999999997</v>
      </c>
      <c r="I956" s="30">
        <v>66</v>
      </c>
      <c r="J956" s="30"/>
      <c r="K956" s="30">
        <v>6425.3248000000003</v>
      </c>
      <c r="L956" s="30">
        <v>6835.4351999999999</v>
      </c>
      <c r="M956" s="30">
        <v>0</v>
      </c>
      <c r="N956" s="30"/>
      <c r="O956" s="30"/>
      <c r="P956" s="30"/>
      <c r="Q956" s="30"/>
      <c r="R956" s="30"/>
      <c r="Z956" s="3"/>
    </row>
    <row r="957" spans="1:26" x14ac:dyDescent="0.25">
      <c r="A957" s="30">
        <v>2014</v>
      </c>
      <c r="B957" s="30" t="s">
        <v>20</v>
      </c>
      <c r="C957" s="30" t="s">
        <v>9</v>
      </c>
      <c r="D957" s="30" t="s">
        <v>12</v>
      </c>
      <c r="E957" s="30">
        <v>20</v>
      </c>
      <c r="F957" s="12" t="str">
        <f t="shared" si="14"/>
        <v>2014Kern1-in-10June Peak20</v>
      </c>
      <c r="G957" s="30">
        <v>3.0183620000000002</v>
      </c>
      <c r="H957" s="3">
        <v>3.3347000000000002</v>
      </c>
      <c r="I957" s="30">
        <v>100.5</v>
      </c>
      <c r="J957" s="30">
        <v>6.4415299999999995E-2</v>
      </c>
      <c r="K957" s="30">
        <v>6425.3248000000003</v>
      </c>
      <c r="L957" s="30">
        <v>6835.4351999999999</v>
      </c>
      <c r="M957" s="30">
        <v>-0.31633729999999999</v>
      </c>
      <c r="N957" s="30">
        <v>-0.39888889999999999</v>
      </c>
      <c r="O957" s="30">
        <v>-0.35011680000000001</v>
      </c>
      <c r="P957" s="30">
        <v>-0.31633729999999999</v>
      </c>
      <c r="Q957" s="30">
        <v>-0.28255789999999997</v>
      </c>
      <c r="R957" s="30">
        <v>-0.23378579999999999</v>
      </c>
      <c r="Z957" s="3"/>
    </row>
    <row r="958" spans="1:26" x14ac:dyDescent="0.25">
      <c r="A958" s="30">
        <v>2014</v>
      </c>
      <c r="B958" s="30" t="s">
        <v>20</v>
      </c>
      <c r="C958" s="30" t="s">
        <v>17</v>
      </c>
      <c r="D958" s="30" t="s">
        <v>12</v>
      </c>
      <c r="E958" s="30">
        <v>5</v>
      </c>
      <c r="F958" s="12" t="str">
        <f t="shared" si="14"/>
        <v>2014Kern1-in-2June Peak5</v>
      </c>
      <c r="G958" s="30">
        <v>0.77181239999999995</v>
      </c>
      <c r="H958" s="3">
        <v>0.77181239999999995</v>
      </c>
      <c r="I958" s="30">
        <v>64</v>
      </c>
      <c r="J958" s="30"/>
      <c r="K958" s="30">
        <v>6425.3248000000003</v>
      </c>
      <c r="L958" s="30">
        <v>6835.4351999999999</v>
      </c>
      <c r="M958" s="30">
        <v>0</v>
      </c>
      <c r="N958" s="30"/>
      <c r="O958" s="30"/>
      <c r="P958" s="30"/>
      <c r="Q958" s="30"/>
      <c r="R958" s="30"/>
      <c r="Z958" s="3"/>
    </row>
    <row r="959" spans="1:26" x14ac:dyDescent="0.25">
      <c r="A959" s="30">
        <v>2014</v>
      </c>
      <c r="B959" s="30" t="s">
        <v>20</v>
      </c>
      <c r="C959" s="30" t="s">
        <v>9</v>
      </c>
      <c r="D959" s="30" t="s">
        <v>12</v>
      </c>
      <c r="E959" s="30">
        <v>14</v>
      </c>
      <c r="F959" s="12" t="str">
        <f t="shared" si="14"/>
        <v>2014Kern1-in-10June Peak14</v>
      </c>
      <c r="G959" s="30">
        <v>2.2921170000000002</v>
      </c>
      <c r="H959" s="3">
        <v>1.8680330000000001</v>
      </c>
      <c r="I959" s="30">
        <v>98</v>
      </c>
      <c r="J959" s="30">
        <v>8.3576800000000007E-2</v>
      </c>
      <c r="K959" s="30">
        <v>6425.3248000000003</v>
      </c>
      <c r="L959" s="30">
        <v>6835.4351999999999</v>
      </c>
      <c r="M959" s="30">
        <v>0.42408430000000003</v>
      </c>
      <c r="N959" s="30">
        <v>0.31697639999999999</v>
      </c>
      <c r="O959" s="30">
        <v>0.3802566</v>
      </c>
      <c r="P959" s="30">
        <v>0.42408430000000003</v>
      </c>
      <c r="Q959" s="30">
        <v>0.46791199999999999</v>
      </c>
      <c r="R959" s="30">
        <v>0.5311922</v>
      </c>
      <c r="Z959" s="3"/>
    </row>
    <row r="960" spans="1:26" x14ac:dyDescent="0.25">
      <c r="A960" s="30">
        <v>2014</v>
      </c>
      <c r="B960" s="30" t="s">
        <v>20</v>
      </c>
      <c r="C960" s="30" t="s">
        <v>17</v>
      </c>
      <c r="D960" s="30" t="s">
        <v>12</v>
      </c>
      <c r="E960" s="30">
        <v>23</v>
      </c>
      <c r="F960" s="12" t="str">
        <f t="shared" si="14"/>
        <v>2014Kern1-in-2June Peak23</v>
      </c>
      <c r="G960" s="30">
        <v>1.8729180000000001</v>
      </c>
      <c r="H960" s="3">
        <v>1.9656229999999999</v>
      </c>
      <c r="I960" s="30">
        <v>79.5</v>
      </c>
      <c r="J960" s="30">
        <v>1.8877399999999999E-2</v>
      </c>
      <c r="K960" s="30">
        <v>6425.3248000000003</v>
      </c>
      <c r="L960" s="30">
        <v>6835.4351999999999</v>
      </c>
      <c r="M960" s="30">
        <v>-9.2704999999999996E-2</v>
      </c>
      <c r="N960" s="30">
        <v>-0.1168974</v>
      </c>
      <c r="O960" s="30">
        <v>-0.1026043</v>
      </c>
      <c r="P960" s="30">
        <v>-9.2704999999999996E-2</v>
      </c>
      <c r="Q960" s="30">
        <v>-8.2805699999999996E-2</v>
      </c>
      <c r="R960" s="30">
        <v>-6.8512699999999996E-2</v>
      </c>
      <c r="Z960" s="3"/>
    </row>
    <row r="961" spans="1:26" x14ac:dyDescent="0.25">
      <c r="A961" s="30">
        <v>2014</v>
      </c>
      <c r="B961" s="30" t="s">
        <v>20</v>
      </c>
      <c r="C961" s="30" t="s">
        <v>9</v>
      </c>
      <c r="D961" s="30" t="s">
        <v>12</v>
      </c>
      <c r="E961" s="30">
        <v>7</v>
      </c>
      <c r="F961" s="12" t="str">
        <f t="shared" si="14"/>
        <v>2014Kern1-in-10June Peak7</v>
      </c>
      <c r="G961" s="30">
        <v>0.90522499999999995</v>
      </c>
      <c r="H961" s="3">
        <v>0.90522499999999995</v>
      </c>
      <c r="I961" s="30">
        <v>71.5</v>
      </c>
      <c r="J961" s="30"/>
      <c r="K961" s="30">
        <v>6425.3248000000003</v>
      </c>
      <c r="L961" s="30">
        <v>6835.4351999999999</v>
      </c>
      <c r="M961" s="30">
        <v>0</v>
      </c>
      <c r="N961" s="30"/>
      <c r="O961" s="30"/>
      <c r="P961" s="30"/>
      <c r="Q961" s="30"/>
      <c r="R961" s="30"/>
      <c r="Z961" s="3"/>
    </row>
    <row r="962" spans="1:26" x14ac:dyDescent="0.25">
      <c r="A962" s="30">
        <v>2014</v>
      </c>
      <c r="B962" s="30" t="s">
        <v>21</v>
      </c>
      <c r="C962" s="30" t="s">
        <v>17</v>
      </c>
      <c r="D962" s="30" t="s">
        <v>12</v>
      </c>
      <c r="E962" s="30">
        <v>1</v>
      </c>
      <c r="F962" s="12" t="str">
        <f t="shared" si="14"/>
        <v>2014Northern Coast1-in-2June Peak1</v>
      </c>
      <c r="G962" s="30">
        <v>0.7920973</v>
      </c>
      <c r="H962" s="3">
        <v>0.7920973</v>
      </c>
      <c r="I962" s="30">
        <v>62.895000000000003</v>
      </c>
      <c r="J962" s="30"/>
      <c r="K962" s="30">
        <v>9512.6275999999998</v>
      </c>
      <c r="L962" s="30">
        <v>8523.7059000000008</v>
      </c>
      <c r="M962" s="30">
        <v>0</v>
      </c>
      <c r="N962" s="30"/>
      <c r="O962" s="30"/>
      <c r="P962" s="30"/>
      <c r="Q962" s="30"/>
      <c r="R962" s="30"/>
      <c r="Z962" s="3"/>
    </row>
    <row r="963" spans="1:26" x14ac:dyDescent="0.25">
      <c r="A963" s="30">
        <v>2014</v>
      </c>
      <c r="B963" s="30" t="s">
        <v>21</v>
      </c>
      <c r="C963" s="30" t="s">
        <v>17</v>
      </c>
      <c r="D963" s="30" t="s">
        <v>12</v>
      </c>
      <c r="E963" s="30">
        <v>22</v>
      </c>
      <c r="F963" s="12" t="str">
        <f t="shared" ref="F963:F1026" si="15">CONCATENATE(A963,B963,C963,D963,E963)</f>
        <v>2014Northern Coast1-in-2June Peak22</v>
      </c>
      <c r="G963" s="30">
        <v>1.5901179999999999</v>
      </c>
      <c r="H963" s="3">
        <v>1.6248419999999999</v>
      </c>
      <c r="I963" s="30">
        <v>72.374899999999997</v>
      </c>
      <c r="J963" s="30">
        <v>6.4536000000000003E-3</v>
      </c>
      <c r="K963" s="30">
        <v>9512.6275999999998</v>
      </c>
      <c r="L963" s="30">
        <v>8523.7059000000008</v>
      </c>
      <c r="M963" s="30">
        <v>-3.4724100000000001E-2</v>
      </c>
      <c r="N963" s="30">
        <v>-4.2994699999999997E-2</v>
      </c>
      <c r="O963" s="30">
        <v>-3.8108400000000001E-2</v>
      </c>
      <c r="P963" s="30">
        <v>-3.4724100000000001E-2</v>
      </c>
      <c r="Q963" s="30">
        <v>-3.1339899999999997E-2</v>
      </c>
      <c r="R963" s="30">
        <v>-2.6453500000000001E-2</v>
      </c>
      <c r="Z963" s="3"/>
    </row>
    <row r="964" spans="1:26" x14ac:dyDescent="0.25">
      <c r="A964" s="30">
        <v>2014</v>
      </c>
      <c r="B964" s="30" t="s">
        <v>21</v>
      </c>
      <c r="C964" s="30" t="s">
        <v>17</v>
      </c>
      <c r="D964" s="30" t="s">
        <v>12</v>
      </c>
      <c r="E964" s="30">
        <v>24</v>
      </c>
      <c r="F964" s="12" t="str">
        <f t="shared" si="15"/>
        <v>2014Northern Coast1-in-2June Peak24</v>
      </c>
      <c r="G964" s="30">
        <v>0.97253310000000004</v>
      </c>
      <c r="H964" s="3">
        <v>0.98755870000000001</v>
      </c>
      <c r="I964" s="30">
        <v>65.143199999999993</v>
      </c>
      <c r="J964" s="30">
        <v>2.7926000000000001E-3</v>
      </c>
      <c r="K964" s="30">
        <v>9512.6275999999998</v>
      </c>
      <c r="L964" s="30">
        <v>8523.7059000000008</v>
      </c>
      <c r="M964" s="30">
        <v>-1.50256E-2</v>
      </c>
      <c r="N964" s="30">
        <v>-1.86044E-2</v>
      </c>
      <c r="O964" s="30">
        <v>-1.6490000000000001E-2</v>
      </c>
      <c r="P964" s="30">
        <v>-1.50256E-2</v>
      </c>
      <c r="Q964" s="30">
        <v>-1.3561200000000001E-2</v>
      </c>
      <c r="R964" s="30">
        <v>-1.14468E-2</v>
      </c>
      <c r="Z964" s="3"/>
    </row>
    <row r="965" spans="1:26" x14ac:dyDescent="0.25">
      <c r="A965" s="30">
        <v>2014</v>
      </c>
      <c r="B965" s="30" t="s">
        <v>21</v>
      </c>
      <c r="C965" s="30" t="s">
        <v>9</v>
      </c>
      <c r="D965" s="30" t="s">
        <v>12</v>
      </c>
      <c r="E965" s="30">
        <v>8</v>
      </c>
      <c r="F965" s="12" t="str">
        <f t="shared" si="15"/>
        <v>2014Northern Coast1-in-10June Peak8</v>
      </c>
      <c r="G965" s="30">
        <v>1.2874989999999999</v>
      </c>
      <c r="H965" s="3">
        <v>1.2874989999999999</v>
      </c>
      <c r="I965" s="30">
        <v>66.713700000000003</v>
      </c>
      <c r="J965" s="30"/>
      <c r="K965" s="30">
        <v>9512.6275999999998</v>
      </c>
      <c r="L965" s="30">
        <v>8523.7059000000008</v>
      </c>
      <c r="M965" s="30">
        <v>0</v>
      </c>
      <c r="N965" s="30"/>
      <c r="O965" s="30"/>
      <c r="P965" s="30"/>
      <c r="Q965" s="30"/>
      <c r="R965" s="30"/>
      <c r="Z965" s="3"/>
    </row>
    <row r="966" spans="1:26" x14ac:dyDescent="0.25">
      <c r="A966" s="30">
        <v>2014</v>
      </c>
      <c r="B966" s="30" t="s">
        <v>21</v>
      </c>
      <c r="C966" s="30" t="s">
        <v>9</v>
      </c>
      <c r="D966" s="30" t="s">
        <v>12</v>
      </c>
      <c r="E966" s="30">
        <v>9</v>
      </c>
      <c r="F966" s="12" t="str">
        <f t="shared" si="15"/>
        <v>2014Northern Coast1-in-10June Peak9</v>
      </c>
      <c r="G966" s="30">
        <v>1.3065370000000001</v>
      </c>
      <c r="H966" s="3">
        <v>1.3065370000000001</v>
      </c>
      <c r="I966" s="30">
        <v>72.937799999999996</v>
      </c>
      <c r="J966" s="30"/>
      <c r="K966" s="30">
        <v>9512.6275999999998</v>
      </c>
      <c r="L966" s="30">
        <v>8523.7059000000008</v>
      </c>
      <c r="M966" s="30">
        <v>0</v>
      </c>
      <c r="N966" s="30"/>
      <c r="O966" s="30"/>
      <c r="P966" s="30"/>
      <c r="Q966" s="30"/>
      <c r="R966" s="30"/>
      <c r="Z966" s="3"/>
    </row>
    <row r="967" spans="1:26" x14ac:dyDescent="0.25">
      <c r="A967" s="30">
        <v>2014</v>
      </c>
      <c r="B967" s="30" t="s">
        <v>21</v>
      </c>
      <c r="C967" s="30" t="s">
        <v>9</v>
      </c>
      <c r="D967" s="30" t="s">
        <v>12</v>
      </c>
      <c r="E967" s="30">
        <v>11</v>
      </c>
      <c r="F967" s="12" t="str">
        <f t="shared" si="15"/>
        <v>2014Northern Coast1-in-10June Peak11</v>
      </c>
      <c r="G967" s="30">
        <v>1.3806670000000001</v>
      </c>
      <c r="H967" s="3">
        <v>1.3806670000000001</v>
      </c>
      <c r="I967" s="30">
        <v>83.701599999999999</v>
      </c>
      <c r="J967" s="30"/>
      <c r="K967" s="30">
        <v>9512.6275999999998</v>
      </c>
      <c r="L967" s="30">
        <v>8523.7059000000008</v>
      </c>
      <c r="M967" s="30">
        <v>0</v>
      </c>
      <c r="N967" s="30"/>
      <c r="O967" s="30"/>
      <c r="P967" s="30"/>
      <c r="Q967" s="30"/>
      <c r="R967" s="30"/>
      <c r="Z967" s="3"/>
    </row>
    <row r="968" spans="1:26" x14ac:dyDescent="0.25">
      <c r="A968" s="30">
        <v>2014</v>
      </c>
      <c r="B968" s="30" t="s">
        <v>21</v>
      </c>
      <c r="C968" s="30" t="s">
        <v>9</v>
      </c>
      <c r="D968" s="30" t="s">
        <v>12</v>
      </c>
      <c r="E968" s="30">
        <v>3</v>
      </c>
      <c r="F968" s="12" t="str">
        <f t="shared" si="15"/>
        <v>2014Northern Coast1-in-10June Peak3</v>
      </c>
      <c r="G968" s="30">
        <v>0.88232350000000004</v>
      </c>
      <c r="H968" s="3">
        <v>0.88232350000000004</v>
      </c>
      <c r="I968" s="30">
        <v>67.373099999999994</v>
      </c>
      <c r="J968" s="30"/>
      <c r="K968" s="30">
        <v>9512.6275999999998</v>
      </c>
      <c r="L968" s="30">
        <v>8523.7059000000008</v>
      </c>
      <c r="M968" s="30">
        <v>0</v>
      </c>
      <c r="N968" s="30"/>
      <c r="O968" s="30"/>
      <c r="P968" s="30"/>
      <c r="Q968" s="30"/>
      <c r="R968" s="30"/>
      <c r="Z968" s="3"/>
    </row>
    <row r="969" spans="1:26" x14ac:dyDescent="0.25">
      <c r="A969" s="30">
        <v>2014</v>
      </c>
      <c r="B969" s="30" t="s">
        <v>21</v>
      </c>
      <c r="C969" s="30" t="s">
        <v>17</v>
      </c>
      <c r="D969" s="30" t="s">
        <v>12</v>
      </c>
      <c r="E969" s="30">
        <v>11</v>
      </c>
      <c r="F969" s="12" t="str">
        <f t="shared" si="15"/>
        <v>2014Northern Coast1-in-2June Peak11</v>
      </c>
      <c r="G969" s="30">
        <v>1.0202720000000001</v>
      </c>
      <c r="H969" s="3">
        <v>1.0202720000000001</v>
      </c>
      <c r="I969" s="30">
        <v>79.825800000000001</v>
      </c>
      <c r="J969" s="30"/>
      <c r="K969" s="30">
        <v>9512.6275999999998</v>
      </c>
      <c r="L969" s="30">
        <v>8523.7059000000008</v>
      </c>
      <c r="M969" s="30">
        <v>0</v>
      </c>
      <c r="N969" s="30"/>
      <c r="O969" s="30"/>
      <c r="P969" s="30"/>
      <c r="Q969" s="30"/>
      <c r="R969" s="30"/>
      <c r="Z969" s="3"/>
    </row>
    <row r="970" spans="1:26" x14ac:dyDescent="0.25">
      <c r="A970" s="30">
        <v>2014</v>
      </c>
      <c r="B970" s="30" t="s">
        <v>21</v>
      </c>
      <c r="C970" s="30" t="s">
        <v>9</v>
      </c>
      <c r="D970" s="30" t="s">
        <v>12</v>
      </c>
      <c r="E970" s="30">
        <v>24</v>
      </c>
      <c r="F970" s="12" t="str">
        <f t="shared" si="15"/>
        <v>2014Northern Coast1-in-10June Peak24</v>
      </c>
      <c r="G970" s="30">
        <v>1.316065</v>
      </c>
      <c r="H970" s="3">
        <v>1.331091</v>
      </c>
      <c r="I970" s="30">
        <v>73.604100000000003</v>
      </c>
      <c r="J970" s="30">
        <v>2.7926000000000001E-3</v>
      </c>
      <c r="K970" s="30">
        <v>9512.6275999999998</v>
      </c>
      <c r="L970" s="30">
        <v>8523.7059000000008</v>
      </c>
      <c r="M970" s="30">
        <v>-1.50256E-2</v>
      </c>
      <c r="N970" s="30">
        <v>-1.86044E-2</v>
      </c>
      <c r="O970" s="30">
        <v>-1.6490000000000001E-2</v>
      </c>
      <c r="P970" s="30">
        <v>-1.50256E-2</v>
      </c>
      <c r="Q970" s="30">
        <v>-1.3561200000000001E-2</v>
      </c>
      <c r="R970" s="30">
        <v>-1.14468E-2</v>
      </c>
      <c r="Z970" s="3"/>
    </row>
    <row r="971" spans="1:26" x14ac:dyDescent="0.25">
      <c r="A971" s="30">
        <v>2014</v>
      </c>
      <c r="B971" s="30" t="s">
        <v>21</v>
      </c>
      <c r="C971" s="30" t="s">
        <v>9</v>
      </c>
      <c r="D971" s="30" t="s">
        <v>12</v>
      </c>
      <c r="E971" s="30">
        <v>10</v>
      </c>
      <c r="F971" s="12" t="str">
        <f t="shared" si="15"/>
        <v>2014Northern Coast1-in-10June Peak10</v>
      </c>
      <c r="G971" s="30">
        <v>1.3368899999999999</v>
      </c>
      <c r="H971" s="3">
        <v>1.3368899999999999</v>
      </c>
      <c r="I971" s="30">
        <v>78.974500000000006</v>
      </c>
      <c r="J971" s="30"/>
      <c r="K971" s="30">
        <v>9512.6275999999998</v>
      </c>
      <c r="L971" s="30">
        <v>8523.7059000000008</v>
      </c>
      <c r="M971" s="30">
        <v>0</v>
      </c>
      <c r="N971" s="30"/>
      <c r="O971" s="30"/>
      <c r="P971" s="30"/>
      <c r="Q971" s="30"/>
      <c r="R971" s="30"/>
      <c r="Z971" s="3"/>
    </row>
    <row r="972" spans="1:26" x14ac:dyDescent="0.25">
      <c r="A972" s="30">
        <v>2014</v>
      </c>
      <c r="B972" s="30" t="s">
        <v>21</v>
      </c>
      <c r="C972" s="30" t="s">
        <v>9</v>
      </c>
      <c r="D972" s="30" t="s">
        <v>12</v>
      </c>
      <c r="E972" s="30">
        <v>7</v>
      </c>
      <c r="F972" s="12" t="str">
        <f t="shared" si="15"/>
        <v>2014Northern Coast1-in-10June Peak7</v>
      </c>
      <c r="G972" s="30">
        <v>1.1160650000000001</v>
      </c>
      <c r="H972" s="3">
        <v>1.1160650000000001</v>
      </c>
      <c r="I972" s="30">
        <v>60.579000000000001</v>
      </c>
      <c r="J972" s="30"/>
      <c r="K972" s="30">
        <v>9512.6275999999998</v>
      </c>
      <c r="L972" s="30">
        <v>8523.7059000000008</v>
      </c>
      <c r="M972" s="30">
        <v>0</v>
      </c>
      <c r="N972" s="30"/>
      <c r="O972" s="30"/>
      <c r="P972" s="30"/>
      <c r="Q972" s="30"/>
      <c r="R972" s="30"/>
      <c r="Z972" s="3"/>
    </row>
    <row r="973" spans="1:26" x14ac:dyDescent="0.25">
      <c r="A973" s="30">
        <v>2014</v>
      </c>
      <c r="B973" s="30" t="s">
        <v>21</v>
      </c>
      <c r="C973" s="30" t="s">
        <v>9</v>
      </c>
      <c r="D973" s="30" t="s">
        <v>12</v>
      </c>
      <c r="E973" s="30">
        <v>2</v>
      </c>
      <c r="F973" s="12" t="str">
        <f t="shared" si="15"/>
        <v>2014Northern Coast1-in-10June Peak2</v>
      </c>
      <c r="G973" s="30">
        <v>0.94326940000000004</v>
      </c>
      <c r="H973" s="3">
        <v>0.94326940000000004</v>
      </c>
      <c r="I973" s="30">
        <v>68.063999999999993</v>
      </c>
      <c r="J973" s="30"/>
      <c r="K973" s="30">
        <v>9512.6275999999998</v>
      </c>
      <c r="L973" s="30">
        <v>8523.7059000000008</v>
      </c>
      <c r="M973" s="30">
        <v>0</v>
      </c>
      <c r="N973" s="30"/>
      <c r="O973" s="30"/>
      <c r="P973" s="30"/>
      <c r="Q973" s="30"/>
      <c r="R973" s="30"/>
      <c r="Z973" s="3"/>
    </row>
    <row r="974" spans="1:26" x14ac:dyDescent="0.25">
      <c r="A974" s="30">
        <v>2014</v>
      </c>
      <c r="B974" s="30" t="s">
        <v>21</v>
      </c>
      <c r="C974" s="30" t="s">
        <v>9</v>
      </c>
      <c r="D974" s="30" t="s">
        <v>12</v>
      </c>
      <c r="E974" s="30">
        <v>1</v>
      </c>
      <c r="F974" s="12" t="str">
        <f t="shared" si="15"/>
        <v>2014Northern Coast1-in-10June Peak1</v>
      </c>
      <c r="G974" s="30">
        <v>1.071893</v>
      </c>
      <c r="H974" s="3">
        <v>1.071893</v>
      </c>
      <c r="I974" s="30">
        <v>69.446899999999999</v>
      </c>
      <c r="J974" s="30"/>
      <c r="K974" s="30">
        <v>9512.6275999999998</v>
      </c>
      <c r="L974" s="30">
        <v>8523.7059000000008</v>
      </c>
      <c r="M974" s="30">
        <v>0</v>
      </c>
      <c r="N974" s="30"/>
      <c r="O974" s="30"/>
      <c r="P974" s="30"/>
      <c r="Q974" s="30"/>
      <c r="R974" s="30"/>
      <c r="Z974" s="3"/>
    </row>
    <row r="975" spans="1:26" x14ac:dyDescent="0.25">
      <c r="A975" s="30">
        <v>2014</v>
      </c>
      <c r="B975" s="30" t="s">
        <v>21</v>
      </c>
      <c r="C975" s="30" t="s">
        <v>17</v>
      </c>
      <c r="D975" s="30" t="s">
        <v>12</v>
      </c>
      <c r="E975" s="30">
        <v>4</v>
      </c>
      <c r="F975" s="12" t="str">
        <f t="shared" si="15"/>
        <v>2014Northern Coast1-in-2June Peak4</v>
      </c>
      <c r="G975" s="30">
        <v>0.62673970000000001</v>
      </c>
      <c r="H975" s="3">
        <v>0.62673970000000001</v>
      </c>
      <c r="I975" s="30">
        <v>54.643599999999999</v>
      </c>
      <c r="J975" s="30"/>
      <c r="K975" s="30">
        <v>9512.6275999999998</v>
      </c>
      <c r="L975" s="30">
        <v>8523.7059000000008</v>
      </c>
      <c r="M975" s="30">
        <v>0</v>
      </c>
      <c r="N975" s="30"/>
      <c r="O975" s="30"/>
      <c r="P975" s="30"/>
      <c r="Q975" s="30"/>
      <c r="R975" s="30"/>
      <c r="Z975" s="3"/>
    </row>
    <row r="976" spans="1:26" x14ac:dyDescent="0.25">
      <c r="A976" s="30">
        <v>2014</v>
      </c>
      <c r="B976" s="30" t="s">
        <v>21</v>
      </c>
      <c r="C976" s="30" t="s">
        <v>9</v>
      </c>
      <c r="D976" s="30" t="s">
        <v>12</v>
      </c>
      <c r="E976" s="30">
        <v>4</v>
      </c>
      <c r="F976" s="12" t="str">
        <f t="shared" si="15"/>
        <v>2014Northern Coast1-in-10June Peak4</v>
      </c>
      <c r="G976" s="30">
        <v>0.84812580000000004</v>
      </c>
      <c r="H976" s="3">
        <v>0.84812580000000004</v>
      </c>
      <c r="I976" s="30">
        <v>64.158600000000007</v>
      </c>
      <c r="J976" s="30"/>
      <c r="K976" s="30">
        <v>9512.6275999999998</v>
      </c>
      <c r="L976" s="30">
        <v>8523.7059000000008</v>
      </c>
      <c r="M976" s="30">
        <v>0</v>
      </c>
      <c r="N976" s="30"/>
      <c r="O976" s="30"/>
      <c r="P976" s="30"/>
      <c r="Q976" s="30"/>
      <c r="R976" s="30"/>
      <c r="Z976" s="3"/>
    </row>
    <row r="977" spans="1:26" x14ac:dyDescent="0.25">
      <c r="A977" s="30">
        <v>2014</v>
      </c>
      <c r="B977" s="30" t="s">
        <v>21</v>
      </c>
      <c r="C977" s="30" t="s">
        <v>17</v>
      </c>
      <c r="D977" s="30" t="s">
        <v>12</v>
      </c>
      <c r="E977" s="30">
        <v>12</v>
      </c>
      <c r="F977" s="12" t="str">
        <f t="shared" si="15"/>
        <v>2014Northern Coast1-in-2June Peak12</v>
      </c>
      <c r="G977" s="30">
        <v>1.07619</v>
      </c>
      <c r="H977" s="3">
        <v>1.07619</v>
      </c>
      <c r="I977" s="30">
        <v>85.508099999999999</v>
      </c>
      <c r="J977" s="30"/>
      <c r="K977" s="30">
        <v>9512.6275999999998</v>
      </c>
      <c r="L977" s="30">
        <v>8523.7059000000008</v>
      </c>
      <c r="M977" s="30">
        <v>0</v>
      </c>
      <c r="N977" s="30"/>
      <c r="O977" s="30"/>
      <c r="P977" s="30"/>
      <c r="Q977" s="30"/>
      <c r="R977" s="30"/>
      <c r="Z977" s="3"/>
    </row>
    <row r="978" spans="1:26" x14ac:dyDescent="0.25">
      <c r="A978" s="30">
        <v>2014</v>
      </c>
      <c r="B978" s="30" t="s">
        <v>21</v>
      </c>
      <c r="C978" s="30" t="s">
        <v>17</v>
      </c>
      <c r="D978" s="30" t="s">
        <v>12</v>
      </c>
      <c r="E978" s="30">
        <v>20</v>
      </c>
      <c r="F978" s="12" t="str">
        <f t="shared" si="15"/>
        <v>2014Northern Coast1-in-2June Peak20</v>
      </c>
      <c r="G978" s="30">
        <v>2.0324749999999998</v>
      </c>
      <c r="H978" s="3">
        <v>2.1342370000000002</v>
      </c>
      <c r="I978" s="30">
        <v>87.166399999999996</v>
      </c>
      <c r="J978" s="30">
        <v>1.8912700000000001E-2</v>
      </c>
      <c r="K978" s="30">
        <v>9512.6275999999998</v>
      </c>
      <c r="L978" s="30">
        <v>8523.7059000000008</v>
      </c>
      <c r="M978" s="30">
        <v>-0.10176159999999999</v>
      </c>
      <c r="N978" s="30">
        <v>-0.12599920000000001</v>
      </c>
      <c r="O978" s="30">
        <v>-0.1116794</v>
      </c>
      <c r="P978" s="30">
        <v>-0.10176159999999999</v>
      </c>
      <c r="Q978" s="30">
        <v>-9.1843800000000003E-2</v>
      </c>
      <c r="R978" s="30">
        <v>-7.7523999999999996E-2</v>
      </c>
      <c r="Z978" s="3"/>
    </row>
    <row r="979" spans="1:26" x14ac:dyDescent="0.25">
      <c r="A979" s="30">
        <v>2014</v>
      </c>
      <c r="B979" s="30" t="s">
        <v>21</v>
      </c>
      <c r="C979" s="30" t="s">
        <v>17</v>
      </c>
      <c r="D979" s="30" t="s">
        <v>12</v>
      </c>
      <c r="E979" s="30">
        <v>17</v>
      </c>
      <c r="F979" s="12" t="str">
        <f t="shared" si="15"/>
        <v>2014Northern Coast1-in-2June Peak17</v>
      </c>
      <c r="G979" s="30">
        <v>1.951986</v>
      </c>
      <c r="H979" s="3">
        <v>1.56392</v>
      </c>
      <c r="I979" s="30">
        <v>96.688900000000004</v>
      </c>
      <c r="J979" s="30">
        <v>0.15543360000000001</v>
      </c>
      <c r="K979" s="30">
        <v>9512.6275999999998</v>
      </c>
      <c r="L979" s="30">
        <v>8523.7059000000008</v>
      </c>
      <c r="M979" s="30">
        <v>0.38806639999999998</v>
      </c>
      <c r="N979" s="30">
        <v>0.18887019999999999</v>
      </c>
      <c r="O979" s="30">
        <v>0.30655690000000002</v>
      </c>
      <c r="P979" s="30">
        <v>0.38806639999999998</v>
      </c>
      <c r="Q979" s="30">
        <v>0.46957589999999999</v>
      </c>
      <c r="R979" s="30">
        <v>0.58726259999999997</v>
      </c>
      <c r="Z979" s="3"/>
    </row>
    <row r="980" spans="1:26" x14ac:dyDescent="0.25">
      <c r="A980" s="30">
        <v>2014</v>
      </c>
      <c r="B980" s="30" t="s">
        <v>21</v>
      </c>
      <c r="C980" s="30" t="s">
        <v>17</v>
      </c>
      <c r="D980" s="30" t="s">
        <v>12</v>
      </c>
      <c r="E980" s="30">
        <v>7</v>
      </c>
      <c r="F980" s="12" t="str">
        <f t="shared" si="15"/>
        <v>2014Northern Coast1-in-2June Peak7</v>
      </c>
      <c r="G980" s="30">
        <v>0.82473890000000005</v>
      </c>
      <c r="H980" s="3">
        <v>0.82473890000000005</v>
      </c>
      <c r="I980" s="30">
        <v>53.156199999999998</v>
      </c>
      <c r="J980" s="30"/>
      <c r="K980" s="30">
        <v>9512.6275999999998</v>
      </c>
      <c r="L980" s="30">
        <v>8523.7059000000008</v>
      </c>
      <c r="M980" s="30">
        <v>0</v>
      </c>
      <c r="N980" s="30"/>
      <c r="O980" s="30"/>
      <c r="P980" s="30"/>
      <c r="Q980" s="30"/>
      <c r="R980" s="30"/>
      <c r="Z980" s="3"/>
    </row>
    <row r="981" spans="1:26" x14ac:dyDescent="0.25">
      <c r="A981" s="30">
        <v>2014</v>
      </c>
      <c r="B981" s="30" t="s">
        <v>21</v>
      </c>
      <c r="C981" s="30" t="s">
        <v>17</v>
      </c>
      <c r="D981" s="30" t="s">
        <v>12</v>
      </c>
      <c r="E981" s="30">
        <v>23</v>
      </c>
      <c r="F981" s="12" t="str">
        <f t="shared" si="15"/>
        <v>2014Northern Coast1-in-2June Peak23</v>
      </c>
      <c r="G981" s="30">
        <v>1.2741739999999999</v>
      </c>
      <c r="H981" s="3">
        <v>1.296411</v>
      </c>
      <c r="I981" s="30">
        <v>68.324700000000007</v>
      </c>
      <c r="J981" s="30">
        <v>4.1327999999999998E-3</v>
      </c>
      <c r="K981" s="30">
        <v>9512.6275999999998</v>
      </c>
      <c r="L981" s="30">
        <v>8523.7059000000008</v>
      </c>
      <c r="M981" s="30">
        <v>-2.2237199999999999E-2</v>
      </c>
      <c r="N981" s="30">
        <v>-2.7533599999999998E-2</v>
      </c>
      <c r="O981" s="30">
        <v>-2.44044E-2</v>
      </c>
      <c r="P981" s="30">
        <v>-2.2237199999999999E-2</v>
      </c>
      <c r="Q981" s="30">
        <v>-2.0069900000000002E-2</v>
      </c>
      <c r="R981" s="30">
        <v>-1.69407E-2</v>
      </c>
      <c r="Z981" s="3"/>
    </row>
    <row r="982" spans="1:26" x14ac:dyDescent="0.25">
      <c r="A982" s="30">
        <v>2014</v>
      </c>
      <c r="B982" s="30" t="s">
        <v>21</v>
      </c>
      <c r="C982" s="30" t="s">
        <v>17</v>
      </c>
      <c r="D982" s="30" t="s">
        <v>12</v>
      </c>
      <c r="E982" s="30">
        <v>8</v>
      </c>
      <c r="F982" s="12" t="str">
        <f t="shared" si="15"/>
        <v>2014Northern Coast1-in-2June Peak8</v>
      </c>
      <c r="G982" s="30">
        <v>0.95142340000000003</v>
      </c>
      <c r="H982" s="3">
        <v>0.95142340000000003</v>
      </c>
      <c r="I982" s="30">
        <v>59.138300000000001</v>
      </c>
      <c r="J982" s="30"/>
      <c r="K982" s="30">
        <v>9512.6275999999998</v>
      </c>
      <c r="L982" s="30">
        <v>8523.7059000000008</v>
      </c>
      <c r="M982" s="30">
        <v>0</v>
      </c>
      <c r="N982" s="30"/>
      <c r="O982" s="30"/>
      <c r="P982" s="30"/>
      <c r="Q982" s="30"/>
      <c r="R982" s="30"/>
      <c r="Z982" s="3"/>
    </row>
    <row r="983" spans="1:26" x14ac:dyDescent="0.25">
      <c r="A983" s="30">
        <v>2014</v>
      </c>
      <c r="B983" s="30" t="s">
        <v>21</v>
      </c>
      <c r="C983" s="30" t="s">
        <v>17</v>
      </c>
      <c r="D983" s="30" t="s">
        <v>12</v>
      </c>
      <c r="E983" s="30">
        <v>19</v>
      </c>
      <c r="F983" s="12" t="str">
        <f t="shared" si="15"/>
        <v>2014Northern Coast1-in-2June Peak19</v>
      </c>
      <c r="G983" s="30">
        <v>2.1848160000000001</v>
      </c>
      <c r="H983" s="3">
        <v>2.2975810000000001</v>
      </c>
      <c r="I983" s="30">
        <v>92.006699999999995</v>
      </c>
      <c r="J983" s="30">
        <v>2.09576E-2</v>
      </c>
      <c r="K983" s="30">
        <v>9512.6275999999998</v>
      </c>
      <c r="L983" s="30">
        <v>8523.7059000000008</v>
      </c>
      <c r="M983" s="30">
        <v>-0.1127644</v>
      </c>
      <c r="N983" s="30">
        <v>-0.13962260000000001</v>
      </c>
      <c r="O983" s="30">
        <v>-0.1237545</v>
      </c>
      <c r="P983" s="30">
        <v>-0.1127644</v>
      </c>
      <c r="Q983" s="30">
        <v>-0.1017742</v>
      </c>
      <c r="R983" s="30">
        <v>-8.5906099999999999E-2</v>
      </c>
      <c r="Z983" s="3"/>
    </row>
    <row r="984" spans="1:26" x14ac:dyDescent="0.25">
      <c r="A984" s="30">
        <v>2014</v>
      </c>
      <c r="B984" s="30" t="s">
        <v>21</v>
      </c>
      <c r="C984" s="30" t="s">
        <v>17</v>
      </c>
      <c r="D984" s="30" t="s">
        <v>12</v>
      </c>
      <c r="E984" s="30">
        <v>14</v>
      </c>
      <c r="F984" s="12" t="str">
        <f t="shared" si="15"/>
        <v>2014Northern Coast1-in-2June Peak14</v>
      </c>
      <c r="G984" s="30">
        <v>1.2811900000000001</v>
      </c>
      <c r="H984" s="3">
        <v>1.081502</v>
      </c>
      <c r="I984" s="30">
        <v>94.394900000000007</v>
      </c>
      <c r="J984" s="30">
        <v>7.9981800000000006E-2</v>
      </c>
      <c r="K984" s="30">
        <v>9512.6275999999998</v>
      </c>
      <c r="L984" s="30">
        <v>8523.7059000000008</v>
      </c>
      <c r="M984" s="30">
        <v>0.19968810000000001</v>
      </c>
      <c r="N984" s="30">
        <v>9.7187300000000004E-2</v>
      </c>
      <c r="O984" s="30">
        <v>0.15774560000000001</v>
      </c>
      <c r="P984" s="30">
        <v>0.19968810000000001</v>
      </c>
      <c r="Q984" s="30">
        <v>0.2416306</v>
      </c>
      <c r="R984" s="30">
        <v>0.30218879999999998</v>
      </c>
      <c r="Z984" s="3"/>
    </row>
    <row r="985" spans="1:26" x14ac:dyDescent="0.25">
      <c r="A985" s="30">
        <v>2014</v>
      </c>
      <c r="B985" s="30" t="s">
        <v>21</v>
      </c>
      <c r="C985" s="30" t="s">
        <v>17</v>
      </c>
      <c r="D985" s="30" t="s">
        <v>12</v>
      </c>
      <c r="E985" s="30">
        <v>10</v>
      </c>
      <c r="F985" s="12" t="str">
        <f t="shared" si="15"/>
        <v>2014Northern Coast1-in-2June Peak10</v>
      </c>
      <c r="G985" s="30">
        <v>0.98792210000000003</v>
      </c>
      <c r="H985" s="3">
        <v>0.98792210000000003</v>
      </c>
      <c r="I985" s="30">
        <v>72.673000000000002</v>
      </c>
      <c r="J985" s="30"/>
      <c r="K985" s="30">
        <v>9512.6275999999998</v>
      </c>
      <c r="L985" s="30">
        <v>8523.7059000000008</v>
      </c>
      <c r="M985" s="30">
        <v>0</v>
      </c>
      <c r="N985" s="30"/>
      <c r="O985" s="30"/>
      <c r="P985" s="30"/>
      <c r="Q985" s="30"/>
      <c r="R985" s="30"/>
      <c r="Z985" s="3"/>
    </row>
    <row r="986" spans="1:26" x14ac:dyDescent="0.25">
      <c r="A986" s="30">
        <v>2014</v>
      </c>
      <c r="B986" s="30" t="s">
        <v>21</v>
      </c>
      <c r="C986" s="30" t="s">
        <v>9</v>
      </c>
      <c r="D986" s="30" t="s">
        <v>12</v>
      </c>
      <c r="E986" s="30">
        <v>19</v>
      </c>
      <c r="F986" s="12" t="str">
        <f t="shared" si="15"/>
        <v>2014Northern Coast1-in-10June Peak19</v>
      </c>
      <c r="G986" s="30">
        <v>2.9565679999999999</v>
      </c>
      <c r="H986" s="3">
        <v>3.0693329999999999</v>
      </c>
      <c r="I986" s="30">
        <v>96.847800000000007</v>
      </c>
      <c r="J986" s="30">
        <v>2.09576E-2</v>
      </c>
      <c r="K986" s="30">
        <v>9512.6275999999998</v>
      </c>
      <c r="L986" s="30">
        <v>8523.7059000000008</v>
      </c>
      <c r="M986" s="30">
        <v>-0.1127644</v>
      </c>
      <c r="N986" s="30">
        <v>-0.13962260000000001</v>
      </c>
      <c r="O986" s="30">
        <v>-0.1237545</v>
      </c>
      <c r="P986" s="30">
        <v>-0.1127644</v>
      </c>
      <c r="Q986" s="30">
        <v>-0.1017742</v>
      </c>
      <c r="R986" s="30">
        <v>-8.5906099999999999E-2</v>
      </c>
      <c r="Z986" s="3"/>
    </row>
    <row r="987" spans="1:26" x14ac:dyDescent="0.25">
      <c r="A987" s="30">
        <v>2014</v>
      </c>
      <c r="B987" s="30" t="s">
        <v>21</v>
      </c>
      <c r="C987" s="30" t="s">
        <v>17</v>
      </c>
      <c r="D987" s="30" t="s">
        <v>12</v>
      </c>
      <c r="E987" s="30">
        <v>18</v>
      </c>
      <c r="F987" s="12" t="str">
        <f t="shared" si="15"/>
        <v>2014Northern Coast1-in-2June Peak18</v>
      </c>
      <c r="G987" s="30">
        <v>2.170785</v>
      </c>
      <c r="H987" s="3">
        <v>1.8231269999999999</v>
      </c>
      <c r="I987" s="30">
        <v>95.514200000000002</v>
      </c>
      <c r="J987" s="30">
        <v>0.1392485</v>
      </c>
      <c r="K987" s="30">
        <v>9512.6275999999998</v>
      </c>
      <c r="L987" s="30">
        <v>8523.7059000000008</v>
      </c>
      <c r="M987" s="30">
        <v>0.34765740000000001</v>
      </c>
      <c r="N987" s="30">
        <v>0.1692033</v>
      </c>
      <c r="O987" s="30">
        <v>0.27463549999999998</v>
      </c>
      <c r="P987" s="30">
        <v>0.34765740000000001</v>
      </c>
      <c r="Q987" s="30">
        <v>0.42067939999999998</v>
      </c>
      <c r="R987" s="30">
        <v>0.52611160000000001</v>
      </c>
      <c r="Z987" s="3"/>
    </row>
    <row r="988" spans="1:26" x14ac:dyDescent="0.25">
      <c r="A988" s="30">
        <v>2014</v>
      </c>
      <c r="B988" s="30" t="s">
        <v>21</v>
      </c>
      <c r="C988" s="30" t="s">
        <v>9</v>
      </c>
      <c r="D988" s="30" t="s">
        <v>12</v>
      </c>
      <c r="E988" s="30">
        <v>20</v>
      </c>
      <c r="F988" s="12" t="str">
        <f t="shared" si="15"/>
        <v>2014Northern Coast1-in-10June Peak20</v>
      </c>
      <c r="G988" s="30">
        <v>2.750416</v>
      </c>
      <c r="H988" s="3">
        <v>2.8521770000000002</v>
      </c>
      <c r="I988" s="30">
        <v>92.458399999999997</v>
      </c>
      <c r="J988" s="30">
        <v>1.8912700000000001E-2</v>
      </c>
      <c r="K988" s="30">
        <v>9512.6275999999998</v>
      </c>
      <c r="L988" s="30">
        <v>8523.7059000000008</v>
      </c>
      <c r="M988" s="30">
        <v>-0.10176159999999999</v>
      </c>
      <c r="N988" s="30">
        <v>-0.12599920000000001</v>
      </c>
      <c r="O988" s="30">
        <v>-0.1116794</v>
      </c>
      <c r="P988" s="30">
        <v>-0.10176159999999999</v>
      </c>
      <c r="Q988" s="30">
        <v>-9.1843800000000003E-2</v>
      </c>
      <c r="R988" s="30">
        <v>-7.7523999999999996E-2</v>
      </c>
      <c r="Z988" s="3"/>
    </row>
    <row r="989" spans="1:26" x14ac:dyDescent="0.25">
      <c r="A989" s="30">
        <v>2014</v>
      </c>
      <c r="B989" s="30" t="s">
        <v>21</v>
      </c>
      <c r="C989" s="30" t="s">
        <v>9</v>
      </c>
      <c r="D989" s="30" t="s">
        <v>12</v>
      </c>
      <c r="E989" s="30">
        <v>23</v>
      </c>
      <c r="F989" s="12" t="str">
        <f t="shared" si="15"/>
        <v>2014Northern Coast1-in-10June Peak23</v>
      </c>
      <c r="G989" s="30">
        <v>1.724256</v>
      </c>
      <c r="H989" s="3">
        <v>1.7464930000000001</v>
      </c>
      <c r="I989" s="30">
        <v>77.787499999999994</v>
      </c>
      <c r="J989" s="30">
        <v>4.1327999999999998E-3</v>
      </c>
      <c r="K989" s="30">
        <v>9512.6275999999998</v>
      </c>
      <c r="L989" s="30">
        <v>8523.7059000000008</v>
      </c>
      <c r="M989" s="30">
        <v>-2.2237199999999999E-2</v>
      </c>
      <c r="N989" s="30">
        <v>-2.7533599999999998E-2</v>
      </c>
      <c r="O989" s="30">
        <v>-2.44044E-2</v>
      </c>
      <c r="P989" s="30">
        <v>-2.2237199999999999E-2</v>
      </c>
      <c r="Q989" s="30">
        <v>-2.0069900000000002E-2</v>
      </c>
      <c r="R989" s="30">
        <v>-1.69407E-2</v>
      </c>
      <c r="Z989" s="3"/>
    </row>
    <row r="990" spans="1:26" x14ac:dyDescent="0.25">
      <c r="A990" s="30">
        <v>2014</v>
      </c>
      <c r="B990" s="30" t="s">
        <v>21</v>
      </c>
      <c r="C990" s="30" t="s">
        <v>9</v>
      </c>
      <c r="D990" s="30" t="s">
        <v>12</v>
      </c>
      <c r="E990" s="30">
        <v>15</v>
      </c>
      <c r="F990" s="12" t="str">
        <f t="shared" si="15"/>
        <v>2014Northern Coast1-in-10June Peak15</v>
      </c>
      <c r="G990" s="30">
        <v>1.9594750000000001</v>
      </c>
      <c r="H990" s="3">
        <v>1.5199720000000001</v>
      </c>
      <c r="I990" s="30">
        <v>99.065399999999997</v>
      </c>
      <c r="J990" s="30">
        <v>0.1166143</v>
      </c>
      <c r="K990" s="30">
        <v>9512.6275999999998</v>
      </c>
      <c r="L990" s="30">
        <v>8523.7059000000008</v>
      </c>
      <c r="M990" s="30">
        <v>0.43950280000000003</v>
      </c>
      <c r="N990" s="30">
        <v>0.29005560000000002</v>
      </c>
      <c r="O990" s="30">
        <v>0.37835020000000003</v>
      </c>
      <c r="P990" s="30">
        <v>0.43950280000000003</v>
      </c>
      <c r="Q990" s="30">
        <v>0.50065550000000003</v>
      </c>
      <c r="R990" s="30">
        <v>0.58895010000000003</v>
      </c>
      <c r="Z990" s="3"/>
    </row>
    <row r="991" spans="1:26" x14ac:dyDescent="0.25">
      <c r="A991" s="30">
        <v>2014</v>
      </c>
      <c r="B991" s="30" t="s">
        <v>21</v>
      </c>
      <c r="C991" s="30" t="s">
        <v>9</v>
      </c>
      <c r="D991" s="30" t="s">
        <v>12</v>
      </c>
      <c r="E991" s="30">
        <v>6</v>
      </c>
      <c r="F991" s="12" t="str">
        <f t="shared" si="15"/>
        <v>2014Northern Coast1-in-10June Peak6</v>
      </c>
      <c r="G991" s="30">
        <v>0.92941530000000006</v>
      </c>
      <c r="H991" s="3">
        <v>0.92941530000000006</v>
      </c>
      <c r="I991" s="30">
        <v>59.498199999999997</v>
      </c>
      <c r="J991" s="30"/>
      <c r="K991" s="30">
        <v>9512.6275999999998</v>
      </c>
      <c r="L991" s="30">
        <v>8523.7059000000008</v>
      </c>
      <c r="M991" s="30">
        <v>0</v>
      </c>
      <c r="N991" s="30"/>
      <c r="O991" s="30"/>
      <c r="P991" s="30"/>
      <c r="Q991" s="30"/>
      <c r="R991" s="30"/>
      <c r="Z991" s="3"/>
    </row>
    <row r="992" spans="1:26" x14ac:dyDescent="0.25">
      <c r="A992" s="30">
        <v>2014</v>
      </c>
      <c r="B992" s="30" t="s">
        <v>21</v>
      </c>
      <c r="C992" s="30" t="s">
        <v>17</v>
      </c>
      <c r="D992" s="30" t="s">
        <v>12</v>
      </c>
      <c r="E992" s="30">
        <v>5</v>
      </c>
      <c r="F992" s="12" t="str">
        <f t="shared" si="15"/>
        <v>2014Northern Coast1-in-2June Peak5</v>
      </c>
      <c r="G992" s="30">
        <v>0.62815690000000002</v>
      </c>
      <c r="H992" s="3">
        <v>0.62815690000000002</v>
      </c>
      <c r="I992" s="30">
        <v>53.146599999999999</v>
      </c>
      <c r="J992" s="30"/>
      <c r="K992" s="30">
        <v>9512.6275999999998</v>
      </c>
      <c r="L992" s="30">
        <v>8523.7059000000008</v>
      </c>
      <c r="M992" s="30">
        <v>0</v>
      </c>
      <c r="N992" s="30"/>
      <c r="O992" s="30"/>
      <c r="P992" s="30"/>
      <c r="Q992" s="30"/>
      <c r="R992" s="30"/>
      <c r="Z992" s="3"/>
    </row>
    <row r="993" spans="1:26" x14ac:dyDescent="0.25">
      <c r="A993" s="30">
        <v>2014</v>
      </c>
      <c r="B993" s="30" t="s">
        <v>21</v>
      </c>
      <c r="C993" s="30" t="s">
        <v>9</v>
      </c>
      <c r="D993" s="30" t="s">
        <v>12</v>
      </c>
      <c r="E993" s="30">
        <v>22</v>
      </c>
      <c r="F993" s="12" t="str">
        <f t="shared" si="15"/>
        <v>2014Northern Coast1-in-10June Peak22</v>
      </c>
      <c r="G993" s="30">
        <v>2.151802</v>
      </c>
      <c r="H993" s="3">
        <v>2.1865260000000002</v>
      </c>
      <c r="I993" s="30">
        <v>82.087900000000005</v>
      </c>
      <c r="J993" s="30">
        <v>6.4536000000000003E-3</v>
      </c>
      <c r="K993" s="30">
        <v>9512.6275999999998</v>
      </c>
      <c r="L993" s="30">
        <v>8523.7059000000008</v>
      </c>
      <c r="M993" s="30">
        <v>-3.4723999999999998E-2</v>
      </c>
      <c r="N993" s="30">
        <v>-4.2994600000000001E-2</v>
      </c>
      <c r="O993" s="30">
        <v>-3.8108299999999998E-2</v>
      </c>
      <c r="P993" s="30">
        <v>-3.4723999999999998E-2</v>
      </c>
      <c r="Q993" s="30">
        <v>-3.1339699999999998E-2</v>
      </c>
      <c r="R993" s="30">
        <v>-2.6453399999999998E-2</v>
      </c>
      <c r="Z993" s="3"/>
    </row>
    <row r="994" spans="1:26" x14ac:dyDescent="0.25">
      <c r="A994" s="30">
        <v>2014</v>
      </c>
      <c r="B994" s="30" t="s">
        <v>21</v>
      </c>
      <c r="C994" s="30" t="s">
        <v>9</v>
      </c>
      <c r="D994" s="30" t="s">
        <v>12</v>
      </c>
      <c r="E994" s="30">
        <v>12</v>
      </c>
      <c r="F994" s="12" t="str">
        <f t="shared" si="15"/>
        <v>2014Northern Coast1-in-10June Peak12</v>
      </c>
      <c r="G994" s="30">
        <v>1.4563379999999999</v>
      </c>
      <c r="H994" s="3">
        <v>1.4563379999999999</v>
      </c>
      <c r="I994" s="30">
        <v>88.479900000000001</v>
      </c>
      <c r="J994" s="30"/>
      <c r="K994" s="30">
        <v>9512.6275999999998</v>
      </c>
      <c r="L994" s="30">
        <v>8523.7059000000008</v>
      </c>
      <c r="M994" s="30">
        <v>0</v>
      </c>
      <c r="N994" s="30"/>
      <c r="O994" s="30"/>
      <c r="P994" s="30"/>
      <c r="Q994" s="30"/>
      <c r="R994" s="30"/>
      <c r="Z994" s="3"/>
    </row>
    <row r="995" spans="1:26" x14ac:dyDescent="0.25">
      <c r="A995" s="30">
        <v>2014</v>
      </c>
      <c r="B995" s="30" t="s">
        <v>21</v>
      </c>
      <c r="C995" s="30" t="s">
        <v>9</v>
      </c>
      <c r="D995" s="30" t="s">
        <v>12</v>
      </c>
      <c r="E995" s="30">
        <v>21</v>
      </c>
      <c r="F995" s="12" t="str">
        <f t="shared" si="15"/>
        <v>2014Northern Coast1-in-10June Peak21</v>
      </c>
      <c r="G995" s="30">
        <v>2.4667520000000001</v>
      </c>
      <c r="H995" s="3">
        <v>2.5304920000000002</v>
      </c>
      <c r="I995" s="30">
        <v>86.991900000000001</v>
      </c>
      <c r="J995" s="30">
        <v>1.1846199999999999E-2</v>
      </c>
      <c r="K995" s="30">
        <v>9512.6275999999998</v>
      </c>
      <c r="L995" s="30">
        <v>8523.7059000000008</v>
      </c>
      <c r="M995" s="30">
        <v>-6.3739799999999999E-2</v>
      </c>
      <c r="N995" s="30">
        <v>-7.89213E-2</v>
      </c>
      <c r="O995" s="30">
        <v>-6.9952E-2</v>
      </c>
      <c r="P995" s="30">
        <v>-6.3739799999999999E-2</v>
      </c>
      <c r="Q995" s="30">
        <v>-5.7527599999999998E-2</v>
      </c>
      <c r="R995" s="30">
        <v>-4.8558200000000003E-2</v>
      </c>
      <c r="Z995" s="3"/>
    </row>
    <row r="996" spans="1:26" x14ac:dyDescent="0.25">
      <c r="A996" s="30">
        <v>2014</v>
      </c>
      <c r="B996" s="30" t="s">
        <v>21</v>
      </c>
      <c r="C996" s="30" t="s">
        <v>9</v>
      </c>
      <c r="D996" s="30" t="s">
        <v>12</v>
      </c>
      <c r="E996" s="30">
        <v>16</v>
      </c>
      <c r="F996" s="12" t="str">
        <f t="shared" si="15"/>
        <v>2014Northern Coast1-in-10June Peak16</v>
      </c>
      <c r="G996" s="30">
        <v>2.2822450000000001</v>
      </c>
      <c r="H996" s="3">
        <v>1.7478229999999999</v>
      </c>
      <c r="I996" s="30">
        <v>102.607</v>
      </c>
      <c r="J996" s="30">
        <v>0.14179939999999999</v>
      </c>
      <c r="K996" s="30">
        <v>9512.6275999999998</v>
      </c>
      <c r="L996" s="30">
        <v>8523.7059000000008</v>
      </c>
      <c r="M996" s="30">
        <v>0.53442190000000001</v>
      </c>
      <c r="N996" s="30">
        <v>0.35269859999999997</v>
      </c>
      <c r="O996" s="30">
        <v>0.46006219999999998</v>
      </c>
      <c r="P996" s="30">
        <v>0.53442190000000001</v>
      </c>
      <c r="Q996" s="30">
        <v>0.60878160000000003</v>
      </c>
      <c r="R996" s="30">
        <v>0.71614520000000004</v>
      </c>
      <c r="Z996" s="3"/>
    </row>
    <row r="997" spans="1:26" x14ac:dyDescent="0.25">
      <c r="A997" s="30">
        <v>2014</v>
      </c>
      <c r="B997" s="30" t="s">
        <v>21</v>
      </c>
      <c r="C997" s="30" t="s">
        <v>17</v>
      </c>
      <c r="D997" s="30" t="s">
        <v>12</v>
      </c>
      <c r="E997" s="30">
        <v>15</v>
      </c>
      <c r="F997" s="12" t="str">
        <f t="shared" si="15"/>
        <v>2014Northern Coast1-in-2June Peak15</v>
      </c>
      <c r="G997" s="30">
        <v>1.447994</v>
      </c>
      <c r="H997" s="3">
        <v>1.1892210000000001</v>
      </c>
      <c r="I997" s="30">
        <v>96.440600000000003</v>
      </c>
      <c r="J997" s="30">
        <v>0.1036474</v>
      </c>
      <c r="K997" s="30">
        <v>9512.6275999999998</v>
      </c>
      <c r="L997" s="30">
        <v>8523.7059000000008</v>
      </c>
      <c r="M997" s="30">
        <v>0.25877319999999998</v>
      </c>
      <c r="N997" s="30">
        <v>0.12594379999999999</v>
      </c>
      <c r="O997" s="30">
        <v>0.2044205</v>
      </c>
      <c r="P997" s="30">
        <v>0.25877319999999998</v>
      </c>
      <c r="Q997" s="30">
        <v>0.31312590000000001</v>
      </c>
      <c r="R997" s="30">
        <v>0.39160260000000002</v>
      </c>
      <c r="Z997" s="3"/>
    </row>
    <row r="998" spans="1:26" x14ac:dyDescent="0.25">
      <c r="A998" s="30">
        <v>2014</v>
      </c>
      <c r="B998" s="30" t="s">
        <v>21</v>
      </c>
      <c r="C998" s="30" t="s">
        <v>9</v>
      </c>
      <c r="D998" s="30" t="s">
        <v>12</v>
      </c>
      <c r="E998" s="30">
        <v>14</v>
      </c>
      <c r="F998" s="12" t="str">
        <f t="shared" si="15"/>
        <v>2014Northern Coast1-in-10June Peak14</v>
      </c>
      <c r="G998" s="30">
        <v>1.733751</v>
      </c>
      <c r="H998" s="3">
        <v>1.426704</v>
      </c>
      <c r="I998" s="30">
        <v>96.670900000000003</v>
      </c>
      <c r="J998" s="30">
        <v>8.14695E-2</v>
      </c>
      <c r="K998" s="30">
        <v>9512.6275999999998</v>
      </c>
      <c r="L998" s="30">
        <v>8523.7059000000008</v>
      </c>
      <c r="M998" s="30">
        <v>0.30704690000000001</v>
      </c>
      <c r="N998" s="30">
        <v>0.2026396</v>
      </c>
      <c r="O998" s="30">
        <v>0.26432430000000001</v>
      </c>
      <c r="P998" s="30">
        <v>0.30704690000000001</v>
      </c>
      <c r="Q998" s="30">
        <v>0.34976950000000001</v>
      </c>
      <c r="R998" s="30">
        <v>0.41145419999999999</v>
      </c>
      <c r="Z998" s="3"/>
    </row>
    <row r="999" spans="1:26" x14ac:dyDescent="0.25">
      <c r="A999" s="30">
        <v>2014</v>
      </c>
      <c r="B999" s="30" t="s">
        <v>21</v>
      </c>
      <c r="C999" s="30" t="s">
        <v>9</v>
      </c>
      <c r="D999" s="30" t="s">
        <v>12</v>
      </c>
      <c r="E999" s="30">
        <v>18</v>
      </c>
      <c r="F999" s="12" t="str">
        <f t="shared" si="15"/>
        <v>2014Northern Coast1-in-10June Peak18</v>
      </c>
      <c r="G999" s="30">
        <v>2.9375810000000002</v>
      </c>
      <c r="H999" s="3">
        <v>2.3875289999999998</v>
      </c>
      <c r="I999" s="30">
        <v>101.247</v>
      </c>
      <c r="J999" s="30">
        <v>0.14594650000000001</v>
      </c>
      <c r="K999" s="30">
        <v>9512.6275999999998</v>
      </c>
      <c r="L999" s="30">
        <v>8523.7059000000008</v>
      </c>
      <c r="M999" s="30">
        <v>0.55005150000000003</v>
      </c>
      <c r="N999" s="30">
        <v>0.36301349999999999</v>
      </c>
      <c r="O999" s="30">
        <v>0.47351700000000002</v>
      </c>
      <c r="P999" s="30">
        <v>0.55005150000000003</v>
      </c>
      <c r="Q999" s="30">
        <v>0.62658579999999997</v>
      </c>
      <c r="R999" s="30">
        <v>0.73708940000000001</v>
      </c>
      <c r="Z999" s="3"/>
    </row>
    <row r="1000" spans="1:26" x14ac:dyDescent="0.25">
      <c r="A1000" s="30">
        <v>2014</v>
      </c>
      <c r="B1000" s="30" t="s">
        <v>21</v>
      </c>
      <c r="C1000" s="30" t="s">
        <v>17</v>
      </c>
      <c r="D1000" s="30" t="s">
        <v>12</v>
      </c>
      <c r="E1000" s="30">
        <v>3</v>
      </c>
      <c r="F1000" s="12" t="str">
        <f t="shared" si="15"/>
        <v>2014Northern Coast1-in-2June Peak3</v>
      </c>
      <c r="G1000" s="30">
        <v>0.65201089999999995</v>
      </c>
      <c r="H1000" s="3">
        <v>0.65201089999999995</v>
      </c>
      <c r="I1000" s="30">
        <v>56.394399999999997</v>
      </c>
      <c r="J1000" s="30"/>
      <c r="K1000" s="30">
        <v>9512.6275999999998</v>
      </c>
      <c r="L1000" s="30">
        <v>8523.7059000000008</v>
      </c>
      <c r="M1000" s="30">
        <v>0</v>
      </c>
      <c r="N1000" s="30"/>
      <c r="O1000" s="30"/>
      <c r="P1000" s="30"/>
      <c r="Q1000" s="30"/>
      <c r="R1000" s="30"/>
      <c r="Z1000" s="3"/>
    </row>
    <row r="1001" spans="1:26" x14ac:dyDescent="0.25">
      <c r="A1001" s="30">
        <v>2014</v>
      </c>
      <c r="B1001" s="30" t="s">
        <v>21</v>
      </c>
      <c r="C1001" s="30" t="s">
        <v>17</v>
      </c>
      <c r="D1001" s="30" t="s">
        <v>12</v>
      </c>
      <c r="E1001" s="30">
        <v>21</v>
      </c>
      <c r="F1001" s="12" t="str">
        <f t="shared" si="15"/>
        <v>2014Northern Coast1-in-2June Peak21</v>
      </c>
      <c r="G1001" s="30">
        <v>1.8228569999999999</v>
      </c>
      <c r="H1001" s="3">
        <v>1.8865959999999999</v>
      </c>
      <c r="I1001" s="30">
        <v>79.639799999999994</v>
      </c>
      <c r="J1001" s="30">
        <v>1.1846199999999999E-2</v>
      </c>
      <c r="K1001" s="30">
        <v>9512.6275999999998</v>
      </c>
      <c r="L1001" s="30">
        <v>8523.7059000000008</v>
      </c>
      <c r="M1001" s="30">
        <v>-6.3739799999999999E-2</v>
      </c>
      <c r="N1001" s="30">
        <v>-7.89213E-2</v>
      </c>
      <c r="O1001" s="30">
        <v>-6.9952E-2</v>
      </c>
      <c r="P1001" s="30">
        <v>-6.3739799999999999E-2</v>
      </c>
      <c r="Q1001" s="30">
        <v>-5.7527599999999998E-2</v>
      </c>
      <c r="R1001" s="30">
        <v>-4.8558200000000003E-2</v>
      </c>
      <c r="Z1001" s="3"/>
    </row>
    <row r="1002" spans="1:26" x14ac:dyDescent="0.25">
      <c r="A1002" s="30">
        <v>2014</v>
      </c>
      <c r="B1002" s="30" t="s">
        <v>21</v>
      </c>
      <c r="C1002" s="30" t="s">
        <v>17</v>
      </c>
      <c r="D1002" s="30" t="s">
        <v>12</v>
      </c>
      <c r="E1002" s="30">
        <v>16</v>
      </c>
      <c r="F1002" s="12" t="str">
        <f t="shared" si="15"/>
        <v>2014Northern Coast1-in-2June Peak16</v>
      </c>
      <c r="G1002" s="30">
        <v>1.686512</v>
      </c>
      <c r="H1002" s="3">
        <v>1.354562</v>
      </c>
      <c r="I1002" s="30">
        <v>97.123000000000005</v>
      </c>
      <c r="J1002" s="30">
        <v>0.13295709999999999</v>
      </c>
      <c r="K1002" s="30">
        <v>9512.6275999999998</v>
      </c>
      <c r="L1002" s="30">
        <v>8523.7059000000008</v>
      </c>
      <c r="M1002" s="30">
        <v>0.33194980000000002</v>
      </c>
      <c r="N1002" s="30">
        <v>0.16155849999999999</v>
      </c>
      <c r="O1002" s="30">
        <v>0.26222709999999999</v>
      </c>
      <c r="P1002" s="30">
        <v>0.33194980000000002</v>
      </c>
      <c r="Q1002" s="30">
        <v>0.40167259999999999</v>
      </c>
      <c r="R1002" s="30">
        <v>0.50234120000000004</v>
      </c>
      <c r="Z1002" s="3"/>
    </row>
    <row r="1003" spans="1:26" x14ac:dyDescent="0.25">
      <c r="A1003" s="30">
        <v>2014</v>
      </c>
      <c r="B1003" s="30" t="s">
        <v>21</v>
      </c>
      <c r="C1003" s="30" t="s">
        <v>9</v>
      </c>
      <c r="D1003" s="30" t="s">
        <v>12</v>
      </c>
      <c r="E1003" s="30">
        <v>13</v>
      </c>
      <c r="F1003" s="12" t="str">
        <f t="shared" si="15"/>
        <v>2014Northern Coast1-in-10June Peak13</v>
      </c>
      <c r="G1003" s="30">
        <v>1.575666</v>
      </c>
      <c r="H1003" s="3">
        <v>1.575666</v>
      </c>
      <c r="I1003" s="30">
        <v>93.321100000000001</v>
      </c>
      <c r="J1003" s="30"/>
      <c r="K1003" s="30">
        <v>9512.6275999999998</v>
      </c>
      <c r="L1003" s="30">
        <v>8523.7059000000008</v>
      </c>
      <c r="M1003" s="30">
        <v>0</v>
      </c>
      <c r="N1003" s="30"/>
      <c r="O1003" s="30"/>
      <c r="P1003" s="30"/>
      <c r="Q1003" s="30"/>
      <c r="R1003" s="30"/>
      <c r="Z1003" s="3"/>
    </row>
    <row r="1004" spans="1:26" x14ac:dyDescent="0.25">
      <c r="A1004" s="30">
        <v>2014</v>
      </c>
      <c r="B1004" s="30" t="s">
        <v>21</v>
      </c>
      <c r="C1004" s="30" t="s">
        <v>17</v>
      </c>
      <c r="D1004" s="30" t="s">
        <v>12</v>
      </c>
      <c r="E1004" s="30">
        <v>6</v>
      </c>
      <c r="F1004" s="12" t="str">
        <f t="shared" si="15"/>
        <v>2014Northern Coast1-in-2June Peak6</v>
      </c>
      <c r="G1004" s="30">
        <v>0.68681029999999998</v>
      </c>
      <c r="H1004" s="3">
        <v>0.68681029999999998</v>
      </c>
      <c r="I1004" s="30">
        <v>52.146599999999999</v>
      </c>
      <c r="J1004" s="30"/>
      <c r="K1004" s="30">
        <v>9512.6275999999998</v>
      </c>
      <c r="L1004" s="30">
        <v>8523.7059000000008</v>
      </c>
      <c r="M1004" s="30">
        <v>0</v>
      </c>
      <c r="N1004" s="30"/>
      <c r="O1004" s="30"/>
      <c r="P1004" s="30"/>
      <c r="Q1004" s="30"/>
      <c r="R1004" s="30"/>
      <c r="Z1004" s="3"/>
    </row>
    <row r="1005" spans="1:26" x14ac:dyDescent="0.25">
      <c r="A1005" s="30">
        <v>2014</v>
      </c>
      <c r="B1005" s="30" t="s">
        <v>21</v>
      </c>
      <c r="C1005" s="30" t="s">
        <v>9</v>
      </c>
      <c r="D1005" s="30" t="s">
        <v>12</v>
      </c>
      <c r="E1005" s="30">
        <v>17</v>
      </c>
      <c r="F1005" s="12" t="str">
        <f t="shared" si="15"/>
        <v>2014Northern Coast1-in-10June Peak17</v>
      </c>
      <c r="G1005" s="30">
        <v>2.6414949999999999</v>
      </c>
      <c r="H1005" s="3">
        <v>2.0573350000000001</v>
      </c>
      <c r="I1005" s="30">
        <v>102.748</v>
      </c>
      <c r="J1005" s="30">
        <v>0.15499650000000001</v>
      </c>
      <c r="K1005" s="30">
        <v>9512.6275999999998</v>
      </c>
      <c r="L1005" s="30">
        <v>8523.7059000000008</v>
      </c>
      <c r="M1005" s="30">
        <v>0.58415989999999995</v>
      </c>
      <c r="N1005" s="30">
        <v>0.38552380000000003</v>
      </c>
      <c r="O1005" s="30">
        <v>0.50287959999999998</v>
      </c>
      <c r="P1005" s="30">
        <v>0.58415989999999995</v>
      </c>
      <c r="Q1005" s="30">
        <v>0.66544009999999998</v>
      </c>
      <c r="R1005" s="30">
        <v>0.78279589999999999</v>
      </c>
      <c r="Z1005" s="3"/>
    </row>
    <row r="1006" spans="1:26" x14ac:dyDescent="0.25">
      <c r="A1006" s="30">
        <v>2014</v>
      </c>
      <c r="B1006" s="30" t="s">
        <v>21</v>
      </c>
      <c r="C1006" s="30" t="s">
        <v>17</v>
      </c>
      <c r="D1006" s="30" t="s">
        <v>12</v>
      </c>
      <c r="E1006" s="30">
        <v>13</v>
      </c>
      <c r="F1006" s="12" t="str">
        <f t="shared" si="15"/>
        <v>2014Northern Coast1-in-2June Peak13</v>
      </c>
      <c r="G1006" s="30">
        <v>1.164371</v>
      </c>
      <c r="H1006" s="3">
        <v>1.164371</v>
      </c>
      <c r="I1006" s="30">
        <v>91.2864</v>
      </c>
      <c r="J1006" s="30"/>
      <c r="K1006" s="30">
        <v>9512.6275999999998</v>
      </c>
      <c r="L1006" s="30">
        <v>8523.7059000000008</v>
      </c>
      <c r="M1006" s="30">
        <v>0</v>
      </c>
      <c r="N1006" s="30"/>
      <c r="O1006" s="30"/>
      <c r="P1006" s="30"/>
      <c r="Q1006" s="30"/>
      <c r="R1006" s="30"/>
      <c r="Z1006" s="3"/>
    </row>
    <row r="1007" spans="1:26" x14ac:dyDescent="0.25">
      <c r="A1007" s="30">
        <v>2014</v>
      </c>
      <c r="B1007" s="30" t="s">
        <v>21</v>
      </c>
      <c r="C1007" s="30" t="s">
        <v>17</v>
      </c>
      <c r="D1007" s="30" t="s">
        <v>12</v>
      </c>
      <c r="E1007" s="30">
        <v>2</v>
      </c>
      <c r="F1007" s="12" t="str">
        <f t="shared" si="15"/>
        <v>2014Northern Coast1-in-2June Peak2</v>
      </c>
      <c r="G1007" s="30">
        <v>0.69704809999999995</v>
      </c>
      <c r="H1007" s="3">
        <v>0.69704809999999995</v>
      </c>
      <c r="I1007" s="30">
        <v>57.736600000000003</v>
      </c>
      <c r="J1007" s="30"/>
      <c r="K1007" s="30">
        <v>9512.6275999999998</v>
      </c>
      <c r="L1007" s="30">
        <v>8523.7059000000008</v>
      </c>
      <c r="M1007" s="30">
        <v>0</v>
      </c>
      <c r="N1007" s="30"/>
      <c r="O1007" s="30"/>
      <c r="P1007" s="30"/>
      <c r="Q1007" s="30"/>
      <c r="R1007" s="30"/>
      <c r="Z1007" s="3"/>
    </row>
    <row r="1008" spans="1:26" x14ac:dyDescent="0.25">
      <c r="A1008" s="30">
        <v>2014</v>
      </c>
      <c r="B1008" s="30" t="s">
        <v>21</v>
      </c>
      <c r="C1008" s="30" t="s">
        <v>17</v>
      </c>
      <c r="D1008" s="30" t="s">
        <v>12</v>
      </c>
      <c r="E1008" s="30">
        <v>9</v>
      </c>
      <c r="F1008" s="12" t="str">
        <f t="shared" si="15"/>
        <v>2014Northern Coast1-in-2June Peak9</v>
      </c>
      <c r="G1008" s="30">
        <v>0.96549240000000003</v>
      </c>
      <c r="H1008" s="3">
        <v>0.96549240000000003</v>
      </c>
      <c r="I1008" s="30">
        <v>66.131299999999996</v>
      </c>
      <c r="J1008" s="30"/>
      <c r="K1008" s="30">
        <v>9512.6275999999998</v>
      </c>
      <c r="L1008" s="30">
        <v>8523.7059000000008</v>
      </c>
      <c r="M1008" s="30">
        <v>0</v>
      </c>
      <c r="N1008" s="30"/>
      <c r="O1008" s="30"/>
      <c r="P1008" s="30"/>
      <c r="Q1008" s="30"/>
      <c r="R1008" s="30"/>
      <c r="Z1008" s="3"/>
    </row>
    <row r="1009" spans="1:26" x14ac:dyDescent="0.25">
      <c r="A1009" s="30">
        <v>2014</v>
      </c>
      <c r="B1009" s="30" t="s">
        <v>21</v>
      </c>
      <c r="C1009" s="30" t="s">
        <v>9</v>
      </c>
      <c r="D1009" s="30" t="s">
        <v>12</v>
      </c>
      <c r="E1009" s="30">
        <v>5</v>
      </c>
      <c r="F1009" s="12" t="str">
        <f t="shared" si="15"/>
        <v>2014Northern Coast1-in-10June Peak5</v>
      </c>
      <c r="G1009" s="30">
        <v>0.85004349999999995</v>
      </c>
      <c r="H1009" s="3">
        <v>0.85004349999999995</v>
      </c>
      <c r="I1009" s="30">
        <v>62.063600000000001</v>
      </c>
      <c r="J1009" s="30"/>
      <c r="K1009" s="30">
        <v>9512.6275999999998</v>
      </c>
      <c r="L1009" s="30">
        <v>8523.7059000000008</v>
      </c>
      <c r="M1009" s="30">
        <v>0</v>
      </c>
      <c r="N1009" s="30"/>
      <c r="O1009" s="30"/>
      <c r="P1009" s="30"/>
      <c r="Q1009" s="30"/>
      <c r="R1009" s="30"/>
      <c r="Z1009" s="3"/>
    </row>
    <row r="1010" spans="1:26" x14ac:dyDescent="0.25">
      <c r="A1010" s="30">
        <v>2014</v>
      </c>
      <c r="B1010" s="30" t="s">
        <v>22</v>
      </c>
      <c r="C1010" s="30" t="s">
        <v>17</v>
      </c>
      <c r="D1010" s="30" t="s">
        <v>12</v>
      </c>
      <c r="E1010" s="30">
        <v>8</v>
      </c>
      <c r="F1010" s="12" t="str">
        <f t="shared" si="15"/>
        <v>2014Other1-in-2June Peak8</v>
      </c>
      <c r="G1010" s="30">
        <v>0.70661039999999997</v>
      </c>
      <c r="H1010" s="3">
        <v>0.70661039999999997</v>
      </c>
      <c r="I1010" s="30">
        <v>67.638099999999994</v>
      </c>
      <c r="J1010" s="30"/>
      <c r="K1010" s="30">
        <v>28240.893</v>
      </c>
      <c r="L1010" s="30">
        <v>38152.957000000002</v>
      </c>
      <c r="M1010" s="30">
        <v>0</v>
      </c>
      <c r="N1010" s="30"/>
      <c r="O1010" s="30"/>
      <c r="P1010" s="30"/>
      <c r="Q1010" s="30"/>
      <c r="R1010" s="30"/>
      <c r="Z1010" s="3"/>
    </row>
    <row r="1011" spans="1:26" x14ac:dyDescent="0.25">
      <c r="A1011" s="30">
        <v>2014</v>
      </c>
      <c r="B1011" s="30" t="s">
        <v>22</v>
      </c>
      <c r="C1011" s="30" t="s">
        <v>9</v>
      </c>
      <c r="D1011" s="30" t="s">
        <v>12</v>
      </c>
      <c r="E1011" s="30">
        <v>6</v>
      </c>
      <c r="F1011" s="12" t="str">
        <f t="shared" si="15"/>
        <v>2014Other1-in-10June Peak6</v>
      </c>
      <c r="G1011" s="30">
        <v>0.70974780000000004</v>
      </c>
      <c r="H1011" s="3">
        <v>0.70974780000000004</v>
      </c>
      <c r="I1011" s="30">
        <v>66.247900000000001</v>
      </c>
      <c r="J1011" s="30"/>
      <c r="K1011" s="30">
        <v>28240.893</v>
      </c>
      <c r="L1011" s="30">
        <v>38152.957000000002</v>
      </c>
      <c r="M1011" s="30">
        <v>0</v>
      </c>
      <c r="N1011" s="30"/>
      <c r="O1011" s="30"/>
      <c r="P1011" s="30"/>
      <c r="Q1011" s="30"/>
      <c r="R1011" s="30"/>
      <c r="Z1011" s="3"/>
    </row>
    <row r="1012" spans="1:26" x14ac:dyDescent="0.25">
      <c r="A1012" s="30">
        <v>2014</v>
      </c>
      <c r="B1012" s="30" t="s">
        <v>22</v>
      </c>
      <c r="C1012" s="30" t="s">
        <v>9</v>
      </c>
      <c r="D1012" s="30" t="s">
        <v>12</v>
      </c>
      <c r="E1012" s="30">
        <v>1</v>
      </c>
      <c r="F1012" s="12" t="str">
        <f t="shared" si="15"/>
        <v>2014Other1-in-10June Peak1</v>
      </c>
      <c r="G1012" s="30">
        <v>0.91284220000000005</v>
      </c>
      <c r="H1012" s="3">
        <v>0.91284220000000005</v>
      </c>
      <c r="I1012" s="30">
        <v>74.887100000000004</v>
      </c>
      <c r="J1012" s="30"/>
      <c r="K1012" s="30">
        <v>28240.893</v>
      </c>
      <c r="L1012" s="30">
        <v>38152.957000000002</v>
      </c>
      <c r="M1012" s="30">
        <v>0</v>
      </c>
      <c r="N1012" s="30"/>
      <c r="O1012" s="30"/>
      <c r="P1012" s="30"/>
      <c r="Q1012" s="30"/>
      <c r="R1012" s="30"/>
      <c r="Z1012" s="3"/>
    </row>
    <row r="1013" spans="1:26" x14ac:dyDescent="0.25">
      <c r="A1013" s="30">
        <v>2014</v>
      </c>
      <c r="B1013" s="30" t="s">
        <v>22</v>
      </c>
      <c r="C1013" s="30" t="s">
        <v>9</v>
      </c>
      <c r="D1013" s="30" t="s">
        <v>12</v>
      </c>
      <c r="E1013" s="30">
        <v>17</v>
      </c>
      <c r="F1013" s="12" t="str">
        <f t="shared" si="15"/>
        <v>2014Other1-in-10June Peak17</v>
      </c>
      <c r="G1013" s="30">
        <v>2.6822889999999999</v>
      </c>
      <c r="H1013" s="3">
        <v>1.998003</v>
      </c>
      <c r="I1013" s="30">
        <v>101.651</v>
      </c>
      <c r="J1013" s="30">
        <v>0.15514890000000001</v>
      </c>
      <c r="K1013" s="30">
        <v>28240.893</v>
      </c>
      <c r="L1013" s="30">
        <v>38152.957000000002</v>
      </c>
      <c r="M1013" s="30">
        <v>0.68428540000000004</v>
      </c>
      <c r="N1013" s="30">
        <v>0.485454</v>
      </c>
      <c r="O1013" s="30">
        <v>0.60292520000000005</v>
      </c>
      <c r="P1013" s="30">
        <v>0.68428540000000004</v>
      </c>
      <c r="Q1013" s="30">
        <v>0.76564560000000004</v>
      </c>
      <c r="R1013" s="30">
        <v>0.88311680000000004</v>
      </c>
      <c r="Z1013" s="3"/>
    </row>
    <row r="1014" spans="1:26" x14ac:dyDescent="0.25">
      <c r="A1014" s="30">
        <v>2014</v>
      </c>
      <c r="B1014" s="30" t="s">
        <v>22</v>
      </c>
      <c r="C1014" s="30" t="s">
        <v>9</v>
      </c>
      <c r="D1014" s="30" t="s">
        <v>12</v>
      </c>
      <c r="E1014" s="30">
        <v>3</v>
      </c>
      <c r="F1014" s="12" t="str">
        <f t="shared" si="15"/>
        <v>2014Other1-in-10June Peak3</v>
      </c>
      <c r="G1014" s="30">
        <v>0.71168589999999998</v>
      </c>
      <c r="H1014" s="3">
        <v>0.71168589999999998</v>
      </c>
      <c r="I1014" s="30">
        <v>69.993700000000004</v>
      </c>
      <c r="J1014" s="30"/>
      <c r="K1014" s="30">
        <v>28240.893</v>
      </c>
      <c r="L1014" s="30">
        <v>38152.957000000002</v>
      </c>
      <c r="M1014" s="30">
        <v>0</v>
      </c>
      <c r="N1014" s="30"/>
      <c r="O1014" s="30"/>
      <c r="P1014" s="30"/>
      <c r="Q1014" s="30"/>
      <c r="R1014" s="30"/>
      <c r="Z1014" s="3"/>
    </row>
    <row r="1015" spans="1:26" x14ac:dyDescent="0.25">
      <c r="A1015" s="30">
        <v>2014</v>
      </c>
      <c r="B1015" s="30" t="s">
        <v>22</v>
      </c>
      <c r="C1015" s="30" t="s">
        <v>9</v>
      </c>
      <c r="D1015" s="30" t="s">
        <v>12</v>
      </c>
      <c r="E1015" s="30">
        <v>7</v>
      </c>
      <c r="F1015" s="12" t="str">
        <f t="shared" si="15"/>
        <v>2014Other1-in-10June Peak7</v>
      </c>
      <c r="G1015" s="30">
        <v>0.82245489999999999</v>
      </c>
      <c r="H1015" s="3">
        <v>0.82245489999999999</v>
      </c>
      <c r="I1015" s="30">
        <v>67.1404</v>
      </c>
      <c r="J1015" s="30"/>
      <c r="K1015" s="30">
        <v>28240.893</v>
      </c>
      <c r="L1015" s="30">
        <v>38152.957000000002</v>
      </c>
      <c r="M1015" s="30">
        <v>0</v>
      </c>
      <c r="N1015" s="30"/>
      <c r="O1015" s="30"/>
      <c r="P1015" s="30"/>
      <c r="Q1015" s="30"/>
      <c r="R1015" s="30"/>
      <c r="Z1015" s="3"/>
    </row>
    <row r="1016" spans="1:26" x14ac:dyDescent="0.25">
      <c r="A1016" s="30">
        <v>2014</v>
      </c>
      <c r="B1016" s="30" t="s">
        <v>22</v>
      </c>
      <c r="C1016" s="30" t="s">
        <v>17</v>
      </c>
      <c r="D1016" s="30" t="s">
        <v>12</v>
      </c>
      <c r="E1016" s="30">
        <v>14</v>
      </c>
      <c r="F1016" s="12" t="str">
        <f t="shared" si="15"/>
        <v>2014Other1-in-2June Peak14</v>
      </c>
      <c r="G1016" s="30">
        <v>1.379993</v>
      </c>
      <c r="H1016" s="3">
        <v>1.101154</v>
      </c>
      <c r="I1016" s="30">
        <v>93.594899999999996</v>
      </c>
      <c r="J1016" s="30">
        <v>8.1036499999999997E-2</v>
      </c>
      <c r="K1016" s="30">
        <v>28240.893</v>
      </c>
      <c r="L1016" s="30">
        <v>38152.957000000002</v>
      </c>
      <c r="M1016" s="30">
        <v>0.27883920000000001</v>
      </c>
      <c r="N1016" s="30">
        <v>0.1749868</v>
      </c>
      <c r="O1016" s="30">
        <v>0.23634369999999999</v>
      </c>
      <c r="P1016" s="30">
        <v>0.27883920000000001</v>
      </c>
      <c r="Q1016" s="30">
        <v>0.32133479999999998</v>
      </c>
      <c r="R1016" s="30">
        <v>0.38269170000000002</v>
      </c>
      <c r="Z1016" s="3"/>
    </row>
    <row r="1017" spans="1:26" x14ac:dyDescent="0.25">
      <c r="A1017" s="30">
        <v>2014</v>
      </c>
      <c r="B1017" s="30" t="s">
        <v>22</v>
      </c>
      <c r="C1017" s="30" t="s">
        <v>17</v>
      </c>
      <c r="D1017" s="30" t="s">
        <v>12</v>
      </c>
      <c r="E1017" s="30">
        <v>4</v>
      </c>
      <c r="F1017" s="12" t="str">
        <f t="shared" si="15"/>
        <v>2014Other1-in-2June Peak4</v>
      </c>
      <c r="G1017" s="30">
        <v>0.52849219999999997</v>
      </c>
      <c r="H1017" s="3">
        <v>0.52849219999999997</v>
      </c>
      <c r="I1017" s="30">
        <v>61.163699999999999</v>
      </c>
      <c r="J1017" s="30"/>
      <c r="K1017" s="30">
        <v>28240.893</v>
      </c>
      <c r="L1017" s="30">
        <v>38152.957000000002</v>
      </c>
      <c r="M1017" s="30">
        <v>0</v>
      </c>
      <c r="N1017" s="30"/>
      <c r="O1017" s="30"/>
      <c r="P1017" s="30"/>
      <c r="Q1017" s="30"/>
      <c r="R1017" s="30"/>
      <c r="Z1017" s="3"/>
    </row>
    <row r="1018" spans="1:26" x14ac:dyDescent="0.25">
      <c r="A1018" s="30">
        <v>2014</v>
      </c>
      <c r="B1018" s="30" t="s">
        <v>22</v>
      </c>
      <c r="C1018" s="30" t="s">
        <v>17</v>
      </c>
      <c r="D1018" s="30" t="s">
        <v>12</v>
      </c>
      <c r="E1018" s="30">
        <v>17</v>
      </c>
      <c r="F1018" s="12" t="str">
        <f t="shared" si="15"/>
        <v>2014Other1-in-2June Peak17</v>
      </c>
      <c r="G1018" s="30">
        <v>2.1090870000000002</v>
      </c>
      <c r="H1018" s="3">
        <v>1.57569</v>
      </c>
      <c r="I1018" s="30">
        <v>96.677300000000002</v>
      </c>
      <c r="J1018" s="30">
        <v>0.1550163</v>
      </c>
      <c r="K1018" s="30">
        <v>28240.893</v>
      </c>
      <c r="L1018" s="30">
        <v>38152.957000000002</v>
      </c>
      <c r="M1018" s="30">
        <v>0.53339729999999996</v>
      </c>
      <c r="N1018" s="30">
        <v>0.33473589999999998</v>
      </c>
      <c r="O1018" s="30">
        <v>0.45210669999999997</v>
      </c>
      <c r="P1018" s="30">
        <v>0.53339729999999996</v>
      </c>
      <c r="Q1018" s="30">
        <v>0.61468800000000001</v>
      </c>
      <c r="R1018" s="30">
        <v>0.73205880000000001</v>
      </c>
      <c r="Z1018" s="3"/>
    </row>
    <row r="1019" spans="1:26" x14ac:dyDescent="0.25">
      <c r="A1019" s="30">
        <v>2014</v>
      </c>
      <c r="B1019" s="30" t="s">
        <v>22</v>
      </c>
      <c r="C1019" s="30" t="s">
        <v>17</v>
      </c>
      <c r="D1019" s="30" t="s">
        <v>12</v>
      </c>
      <c r="E1019" s="30">
        <v>24</v>
      </c>
      <c r="F1019" s="12" t="str">
        <f t="shared" si="15"/>
        <v>2014Other1-in-2June Peak24</v>
      </c>
      <c r="G1019" s="30">
        <v>0.90745010000000004</v>
      </c>
      <c r="H1019" s="3">
        <v>0.93246589999999996</v>
      </c>
      <c r="I1019" s="30">
        <v>74.998000000000005</v>
      </c>
      <c r="J1019" s="30">
        <v>3.3460999999999999E-3</v>
      </c>
      <c r="K1019" s="30">
        <v>28240.893</v>
      </c>
      <c r="L1019" s="30">
        <v>38152.957000000002</v>
      </c>
      <c r="M1019" s="30">
        <v>-2.5015800000000001E-2</v>
      </c>
      <c r="N1019" s="30">
        <v>-2.9304E-2</v>
      </c>
      <c r="O1019" s="30">
        <v>-2.6770499999999999E-2</v>
      </c>
      <c r="P1019" s="30">
        <v>-2.5015800000000001E-2</v>
      </c>
      <c r="Q1019" s="30">
        <v>-2.32611E-2</v>
      </c>
      <c r="R1019" s="30">
        <v>-2.0727599999999999E-2</v>
      </c>
      <c r="Z1019" s="3"/>
    </row>
    <row r="1020" spans="1:26" x14ac:dyDescent="0.25">
      <c r="A1020" s="30">
        <v>2014</v>
      </c>
      <c r="B1020" s="30" t="s">
        <v>22</v>
      </c>
      <c r="C1020" s="30" t="s">
        <v>9</v>
      </c>
      <c r="D1020" s="30" t="s">
        <v>12</v>
      </c>
      <c r="E1020" s="30">
        <v>12</v>
      </c>
      <c r="F1020" s="12" t="str">
        <f t="shared" si="15"/>
        <v>2014Other1-in-10June Peak12</v>
      </c>
      <c r="G1020" s="30">
        <v>1.239501</v>
      </c>
      <c r="H1020" s="3">
        <v>1.239501</v>
      </c>
      <c r="I1020" s="30">
        <v>91.212400000000002</v>
      </c>
      <c r="J1020" s="30"/>
      <c r="K1020" s="30">
        <v>28240.893</v>
      </c>
      <c r="L1020" s="30">
        <v>38152.957000000002</v>
      </c>
      <c r="M1020" s="30">
        <v>0</v>
      </c>
      <c r="N1020" s="30"/>
      <c r="O1020" s="30"/>
      <c r="P1020" s="30"/>
      <c r="Q1020" s="30"/>
      <c r="R1020" s="30"/>
      <c r="Z1020" s="3"/>
    </row>
    <row r="1021" spans="1:26" x14ac:dyDescent="0.25">
      <c r="A1021" s="30">
        <v>2014</v>
      </c>
      <c r="B1021" s="30" t="s">
        <v>22</v>
      </c>
      <c r="C1021" s="30" t="s">
        <v>17</v>
      </c>
      <c r="D1021" s="30" t="s">
        <v>12</v>
      </c>
      <c r="E1021" s="30">
        <v>2</v>
      </c>
      <c r="F1021" s="12" t="str">
        <f t="shared" si="15"/>
        <v>2014Other1-in-2June Peak2</v>
      </c>
      <c r="G1021" s="30">
        <v>0.61677159999999998</v>
      </c>
      <c r="H1021" s="3">
        <v>0.61677159999999998</v>
      </c>
      <c r="I1021" s="30">
        <v>64.716200000000001</v>
      </c>
      <c r="J1021" s="30"/>
      <c r="K1021" s="30">
        <v>28240.893</v>
      </c>
      <c r="L1021" s="30">
        <v>38152.957000000002</v>
      </c>
      <c r="M1021" s="30">
        <v>0</v>
      </c>
      <c r="N1021" s="30"/>
      <c r="O1021" s="30"/>
      <c r="P1021" s="30"/>
      <c r="Q1021" s="30"/>
      <c r="R1021" s="30"/>
      <c r="Z1021" s="3"/>
    </row>
    <row r="1022" spans="1:26" x14ac:dyDescent="0.25">
      <c r="A1022" s="30">
        <v>2014</v>
      </c>
      <c r="B1022" s="30" t="s">
        <v>22</v>
      </c>
      <c r="C1022" s="30" t="s">
        <v>17</v>
      </c>
      <c r="D1022" s="30" t="s">
        <v>12</v>
      </c>
      <c r="E1022" s="30">
        <v>3</v>
      </c>
      <c r="F1022" s="12" t="str">
        <f t="shared" si="15"/>
        <v>2014Other1-in-2June Peak3</v>
      </c>
      <c r="G1022" s="30">
        <v>0.55959959999999997</v>
      </c>
      <c r="H1022" s="3">
        <v>0.55959959999999997</v>
      </c>
      <c r="I1022" s="30">
        <v>62.581499999999998</v>
      </c>
      <c r="J1022" s="30"/>
      <c r="K1022" s="30">
        <v>28240.893</v>
      </c>
      <c r="L1022" s="30">
        <v>38152.957000000002</v>
      </c>
      <c r="M1022" s="30">
        <v>0</v>
      </c>
      <c r="N1022" s="30"/>
      <c r="O1022" s="30"/>
      <c r="P1022" s="30"/>
      <c r="Q1022" s="30"/>
      <c r="R1022" s="30"/>
      <c r="Z1022" s="3"/>
    </row>
    <row r="1023" spans="1:26" x14ac:dyDescent="0.25">
      <c r="A1023" s="30">
        <v>2014</v>
      </c>
      <c r="B1023" s="30" t="s">
        <v>22</v>
      </c>
      <c r="C1023" s="30" t="s">
        <v>9</v>
      </c>
      <c r="D1023" s="30" t="s">
        <v>12</v>
      </c>
      <c r="E1023" s="30">
        <v>15</v>
      </c>
      <c r="F1023" s="12" t="str">
        <f t="shared" si="15"/>
        <v>2014Other1-in-10June Peak15</v>
      </c>
      <c r="G1023" s="30">
        <v>2.0559539999999998</v>
      </c>
      <c r="H1023" s="3">
        <v>1.511233</v>
      </c>
      <c r="I1023" s="30">
        <v>99.2226</v>
      </c>
      <c r="J1023" s="30">
        <v>0.1235054</v>
      </c>
      <c r="K1023" s="30">
        <v>28240.893</v>
      </c>
      <c r="L1023" s="30">
        <v>38152.957000000002</v>
      </c>
      <c r="M1023" s="30">
        <v>0.54472140000000002</v>
      </c>
      <c r="N1023" s="30">
        <v>0.38644279999999998</v>
      </c>
      <c r="O1023" s="30">
        <v>0.47995510000000002</v>
      </c>
      <c r="P1023" s="30">
        <v>0.54472140000000002</v>
      </c>
      <c r="Q1023" s="30">
        <v>0.60948769999999997</v>
      </c>
      <c r="R1023" s="30">
        <v>0.70299990000000001</v>
      </c>
      <c r="Z1023" s="3"/>
    </row>
    <row r="1024" spans="1:26" x14ac:dyDescent="0.25">
      <c r="A1024" s="30">
        <v>2014</v>
      </c>
      <c r="B1024" s="30" t="s">
        <v>22</v>
      </c>
      <c r="C1024" s="30" t="s">
        <v>9</v>
      </c>
      <c r="D1024" s="30" t="s">
        <v>12</v>
      </c>
      <c r="E1024" s="30">
        <v>10</v>
      </c>
      <c r="F1024" s="12" t="str">
        <f t="shared" si="15"/>
        <v>2014Other1-in-10June Peak10</v>
      </c>
      <c r="G1024" s="30">
        <v>0.97991969999999995</v>
      </c>
      <c r="H1024" s="3">
        <v>0.97991969999999995</v>
      </c>
      <c r="I1024" s="30">
        <v>83.309600000000003</v>
      </c>
      <c r="J1024" s="30"/>
      <c r="K1024" s="30">
        <v>28240.893</v>
      </c>
      <c r="L1024" s="30">
        <v>38152.957000000002</v>
      </c>
      <c r="M1024" s="30">
        <v>0</v>
      </c>
      <c r="N1024" s="30"/>
      <c r="O1024" s="30"/>
      <c r="P1024" s="30"/>
      <c r="Q1024" s="30"/>
      <c r="R1024" s="30"/>
      <c r="Z1024" s="3"/>
    </row>
    <row r="1025" spans="1:26" x14ac:dyDescent="0.25">
      <c r="A1025" s="30">
        <v>2014</v>
      </c>
      <c r="B1025" s="30" t="s">
        <v>22</v>
      </c>
      <c r="C1025" s="30" t="s">
        <v>17</v>
      </c>
      <c r="D1025" s="30" t="s">
        <v>12</v>
      </c>
      <c r="E1025" s="30">
        <v>6</v>
      </c>
      <c r="F1025" s="12" t="str">
        <f t="shared" si="15"/>
        <v>2014Other1-in-2June Peak6</v>
      </c>
      <c r="G1025" s="30">
        <v>0.5580756</v>
      </c>
      <c r="H1025" s="3">
        <v>0.5580756</v>
      </c>
      <c r="I1025" s="30">
        <v>61.636000000000003</v>
      </c>
      <c r="J1025" s="30"/>
      <c r="K1025" s="30">
        <v>28240.893</v>
      </c>
      <c r="L1025" s="30">
        <v>38152.957000000002</v>
      </c>
      <c r="M1025" s="30">
        <v>0</v>
      </c>
      <c r="N1025" s="30"/>
      <c r="O1025" s="30"/>
      <c r="P1025" s="30"/>
      <c r="Q1025" s="30"/>
      <c r="R1025" s="30"/>
      <c r="Z1025" s="3"/>
    </row>
    <row r="1026" spans="1:26" x14ac:dyDescent="0.25">
      <c r="A1026" s="30">
        <v>2014</v>
      </c>
      <c r="B1026" s="30" t="s">
        <v>22</v>
      </c>
      <c r="C1026" s="30" t="s">
        <v>17</v>
      </c>
      <c r="D1026" s="30" t="s">
        <v>12</v>
      </c>
      <c r="E1026" s="30">
        <v>9</v>
      </c>
      <c r="F1026" s="12" t="str">
        <f t="shared" si="15"/>
        <v>2014Other1-in-2June Peak9</v>
      </c>
      <c r="G1026" s="30">
        <v>0.72560449999999999</v>
      </c>
      <c r="H1026" s="3">
        <v>0.72560449999999999</v>
      </c>
      <c r="I1026" s="30">
        <v>73.036600000000007</v>
      </c>
      <c r="J1026" s="30"/>
      <c r="K1026" s="30">
        <v>28240.893</v>
      </c>
      <c r="L1026" s="30">
        <v>38152.957000000002</v>
      </c>
      <c r="M1026" s="30">
        <v>0</v>
      </c>
      <c r="N1026" s="30"/>
      <c r="O1026" s="30"/>
      <c r="P1026" s="30"/>
      <c r="Q1026" s="30"/>
      <c r="R1026" s="30"/>
      <c r="Z1026" s="3"/>
    </row>
    <row r="1027" spans="1:26" x14ac:dyDescent="0.25">
      <c r="A1027" s="30">
        <v>2014</v>
      </c>
      <c r="B1027" s="30" t="s">
        <v>22</v>
      </c>
      <c r="C1027" s="30" t="s">
        <v>17</v>
      </c>
      <c r="D1027" s="30" t="s">
        <v>12</v>
      </c>
      <c r="E1027" s="30">
        <v>22</v>
      </c>
      <c r="F1027" s="12" t="str">
        <f t="shared" ref="F1027:F1090" si="16">CONCATENATE(A1027,B1027,C1027,D1027,E1027)</f>
        <v>2014Other1-in-2June Peak22</v>
      </c>
      <c r="G1027" s="30">
        <v>1.517736</v>
      </c>
      <c r="H1027" s="3">
        <v>1.5887169999999999</v>
      </c>
      <c r="I1027" s="30">
        <v>80.034400000000005</v>
      </c>
      <c r="J1027" s="30">
        <v>9.4944000000000001E-3</v>
      </c>
      <c r="K1027" s="30">
        <v>28240.893</v>
      </c>
      <c r="L1027" s="30">
        <v>38152.957000000002</v>
      </c>
      <c r="M1027" s="30">
        <v>-7.0981000000000002E-2</v>
      </c>
      <c r="N1027" s="30">
        <v>-8.3148600000000003E-2</v>
      </c>
      <c r="O1027" s="30">
        <v>-7.5959899999999997E-2</v>
      </c>
      <c r="P1027" s="30">
        <v>-7.0981000000000002E-2</v>
      </c>
      <c r="Q1027" s="30">
        <v>-6.6002199999999997E-2</v>
      </c>
      <c r="R1027" s="30">
        <v>-5.8813499999999998E-2</v>
      </c>
      <c r="Z1027" s="3"/>
    </row>
    <row r="1028" spans="1:26" x14ac:dyDescent="0.25">
      <c r="A1028" s="30">
        <v>2014</v>
      </c>
      <c r="B1028" s="30" t="s">
        <v>22</v>
      </c>
      <c r="C1028" s="30" t="s">
        <v>17</v>
      </c>
      <c r="D1028" s="30" t="s">
        <v>12</v>
      </c>
      <c r="E1028" s="30">
        <v>23</v>
      </c>
      <c r="F1028" s="12" t="str">
        <f t="shared" si="16"/>
        <v>2014Other1-in-2June Peak23</v>
      </c>
      <c r="G1028" s="30">
        <v>1.1846460000000001</v>
      </c>
      <c r="H1028" s="3">
        <v>1.2237610000000001</v>
      </c>
      <c r="I1028" s="30">
        <v>76.728800000000007</v>
      </c>
      <c r="J1028" s="30">
        <v>5.2319999999999997E-3</v>
      </c>
      <c r="K1028" s="30">
        <v>28240.893</v>
      </c>
      <c r="L1028" s="30">
        <v>38152.957000000002</v>
      </c>
      <c r="M1028" s="30">
        <v>-3.91151E-2</v>
      </c>
      <c r="N1028" s="30">
        <v>-4.5820199999999998E-2</v>
      </c>
      <c r="O1028" s="30">
        <v>-4.1858699999999999E-2</v>
      </c>
      <c r="P1028" s="30">
        <v>-3.91151E-2</v>
      </c>
      <c r="Q1028" s="30">
        <v>-3.6371399999999998E-2</v>
      </c>
      <c r="R1028" s="30">
        <v>-3.2410000000000001E-2</v>
      </c>
      <c r="Z1028" s="3"/>
    </row>
    <row r="1029" spans="1:26" x14ac:dyDescent="0.25">
      <c r="A1029" s="30">
        <v>2014</v>
      </c>
      <c r="B1029" s="30" t="s">
        <v>22</v>
      </c>
      <c r="C1029" s="30" t="s">
        <v>17</v>
      </c>
      <c r="D1029" s="30" t="s">
        <v>12</v>
      </c>
      <c r="E1029" s="30">
        <v>20</v>
      </c>
      <c r="F1029" s="12" t="str">
        <f t="shared" si="16"/>
        <v>2014Other1-in-2June Peak20</v>
      </c>
      <c r="G1029" s="30">
        <v>2.03607</v>
      </c>
      <c r="H1029" s="3">
        <v>2.2644280000000001</v>
      </c>
      <c r="I1029" s="30">
        <v>91.284199999999998</v>
      </c>
      <c r="J1029" s="30">
        <v>3.05449E-2</v>
      </c>
      <c r="K1029" s="30">
        <v>28240.893</v>
      </c>
      <c r="L1029" s="30">
        <v>38152.957000000002</v>
      </c>
      <c r="M1029" s="30">
        <v>-0.22835730000000001</v>
      </c>
      <c r="N1029" s="30">
        <v>-0.26750220000000002</v>
      </c>
      <c r="O1029" s="30">
        <v>-0.24437510000000001</v>
      </c>
      <c r="P1029" s="30">
        <v>-0.22835730000000001</v>
      </c>
      <c r="Q1029" s="30">
        <v>-0.21233949999999999</v>
      </c>
      <c r="R1029" s="30">
        <v>-0.1892124</v>
      </c>
      <c r="Z1029" s="3"/>
    </row>
    <row r="1030" spans="1:26" x14ac:dyDescent="0.25">
      <c r="A1030" s="30">
        <v>2014</v>
      </c>
      <c r="B1030" s="30" t="s">
        <v>22</v>
      </c>
      <c r="C1030" s="30" t="s">
        <v>17</v>
      </c>
      <c r="D1030" s="30" t="s">
        <v>12</v>
      </c>
      <c r="E1030" s="30">
        <v>15</v>
      </c>
      <c r="F1030" s="12" t="str">
        <f t="shared" si="16"/>
        <v>2014Other1-in-2June Peak15</v>
      </c>
      <c r="G1030" s="30">
        <v>1.6165989999999999</v>
      </c>
      <c r="H1030" s="3">
        <v>1.2271000000000001</v>
      </c>
      <c r="I1030" s="30">
        <v>95.264099999999999</v>
      </c>
      <c r="J1030" s="30">
        <v>0.11319659999999999</v>
      </c>
      <c r="K1030" s="30">
        <v>28240.893</v>
      </c>
      <c r="L1030" s="30">
        <v>38152.957000000002</v>
      </c>
      <c r="M1030" s="30">
        <v>0.38949929999999999</v>
      </c>
      <c r="N1030" s="30">
        <v>0.24443210000000001</v>
      </c>
      <c r="O1030" s="30">
        <v>0.33013900000000002</v>
      </c>
      <c r="P1030" s="30">
        <v>0.38949929999999999</v>
      </c>
      <c r="Q1030" s="30">
        <v>0.44885969999999997</v>
      </c>
      <c r="R1030" s="30">
        <v>0.5345666</v>
      </c>
      <c r="Z1030" s="3"/>
    </row>
    <row r="1031" spans="1:26" x14ac:dyDescent="0.25">
      <c r="A1031" s="30">
        <v>2014</v>
      </c>
      <c r="B1031" s="30" t="s">
        <v>22</v>
      </c>
      <c r="C1031" s="30" t="s">
        <v>17</v>
      </c>
      <c r="D1031" s="30" t="s">
        <v>12</v>
      </c>
      <c r="E1031" s="30">
        <v>21</v>
      </c>
      <c r="F1031" s="12" t="str">
        <f t="shared" si="16"/>
        <v>2014Other1-in-2June Peak21</v>
      </c>
      <c r="G1031" s="30">
        <v>1.7882499999999999</v>
      </c>
      <c r="H1031" s="3">
        <v>1.913394</v>
      </c>
      <c r="I1031" s="30">
        <v>85.598200000000006</v>
      </c>
      <c r="J1031" s="30">
        <v>1.6739199999999999E-2</v>
      </c>
      <c r="K1031" s="30">
        <v>28240.893</v>
      </c>
      <c r="L1031" s="30">
        <v>38152.957000000002</v>
      </c>
      <c r="M1031" s="30">
        <v>-0.1251439</v>
      </c>
      <c r="N1031" s="30">
        <v>-0.146596</v>
      </c>
      <c r="O1031" s="30">
        <v>-0.13392190000000001</v>
      </c>
      <c r="P1031" s="30">
        <v>-0.1251439</v>
      </c>
      <c r="Q1031" s="30">
        <v>-0.11636589999999999</v>
      </c>
      <c r="R1031" s="30">
        <v>-0.1036918</v>
      </c>
      <c r="Z1031" s="3"/>
    </row>
    <row r="1032" spans="1:26" x14ac:dyDescent="0.25">
      <c r="A1032" s="30">
        <v>2014</v>
      </c>
      <c r="B1032" s="30" t="s">
        <v>22</v>
      </c>
      <c r="C1032" s="30" t="s">
        <v>17</v>
      </c>
      <c r="D1032" s="30" t="s">
        <v>12</v>
      </c>
      <c r="E1032" s="30">
        <v>19</v>
      </c>
      <c r="F1032" s="12" t="str">
        <f t="shared" si="16"/>
        <v>2014Other1-in-2June Peak19</v>
      </c>
      <c r="G1032" s="30">
        <v>2.2124290000000002</v>
      </c>
      <c r="H1032" s="3">
        <v>2.435152</v>
      </c>
      <c r="I1032" s="30">
        <v>94.420199999999994</v>
      </c>
      <c r="J1032" s="30">
        <v>2.97912E-2</v>
      </c>
      <c r="K1032" s="30">
        <v>28240.893</v>
      </c>
      <c r="L1032" s="30">
        <v>38152.957000000002</v>
      </c>
      <c r="M1032" s="30">
        <v>-0.22272230000000001</v>
      </c>
      <c r="N1032" s="30">
        <v>-0.2609012</v>
      </c>
      <c r="O1032" s="30">
        <v>-0.2383448</v>
      </c>
      <c r="P1032" s="30">
        <v>-0.22272230000000001</v>
      </c>
      <c r="Q1032" s="30">
        <v>-0.2070998</v>
      </c>
      <c r="R1032" s="30">
        <v>-0.1845434</v>
      </c>
      <c r="Z1032" s="3"/>
    </row>
    <row r="1033" spans="1:26" x14ac:dyDescent="0.25">
      <c r="A1033" s="30">
        <v>2014</v>
      </c>
      <c r="B1033" s="30" t="s">
        <v>22</v>
      </c>
      <c r="C1033" s="30" t="s">
        <v>9</v>
      </c>
      <c r="D1033" s="30" t="s">
        <v>12</v>
      </c>
      <c r="E1033" s="30">
        <v>2</v>
      </c>
      <c r="F1033" s="12" t="str">
        <f t="shared" si="16"/>
        <v>2014Other1-in-10June Peak2</v>
      </c>
      <c r="G1033" s="30">
        <v>0.78439599999999998</v>
      </c>
      <c r="H1033" s="3">
        <v>0.78439599999999998</v>
      </c>
      <c r="I1033" s="30">
        <v>72.138499999999993</v>
      </c>
      <c r="J1033" s="30"/>
      <c r="K1033" s="30">
        <v>28240.893</v>
      </c>
      <c r="L1033" s="30">
        <v>38152.957000000002</v>
      </c>
      <c r="M1033" s="30">
        <v>0</v>
      </c>
      <c r="N1033" s="30"/>
      <c r="O1033" s="30"/>
      <c r="P1033" s="30"/>
      <c r="Q1033" s="30"/>
      <c r="R1033" s="30"/>
      <c r="Z1033" s="3"/>
    </row>
    <row r="1034" spans="1:26" x14ac:dyDescent="0.25">
      <c r="A1034" s="30">
        <v>2014</v>
      </c>
      <c r="B1034" s="30" t="s">
        <v>22</v>
      </c>
      <c r="C1034" s="30" t="s">
        <v>9</v>
      </c>
      <c r="D1034" s="30" t="s">
        <v>12</v>
      </c>
      <c r="E1034" s="30">
        <v>18</v>
      </c>
      <c r="F1034" s="12" t="str">
        <f t="shared" si="16"/>
        <v>2014Other1-in-10June Peak18</v>
      </c>
      <c r="G1034" s="30">
        <v>2.8602669999999999</v>
      </c>
      <c r="H1034" s="3">
        <v>2.1999550000000001</v>
      </c>
      <c r="I1034" s="30">
        <v>101.496</v>
      </c>
      <c r="J1034" s="30">
        <v>0.1497135</v>
      </c>
      <c r="K1034" s="30">
        <v>28240.893</v>
      </c>
      <c r="L1034" s="30">
        <v>38152.957000000002</v>
      </c>
      <c r="M1034" s="30">
        <v>0.66031240000000002</v>
      </c>
      <c r="N1034" s="30">
        <v>0.4684469</v>
      </c>
      <c r="O1034" s="30">
        <v>0.58180259999999995</v>
      </c>
      <c r="P1034" s="30">
        <v>0.66031240000000002</v>
      </c>
      <c r="Q1034" s="30">
        <v>0.73882219999999998</v>
      </c>
      <c r="R1034" s="30">
        <v>0.85217799999999999</v>
      </c>
      <c r="Z1034" s="3"/>
    </row>
    <row r="1035" spans="1:26" x14ac:dyDescent="0.25">
      <c r="A1035" s="30">
        <v>2014</v>
      </c>
      <c r="B1035" s="30" t="s">
        <v>22</v>
      </c>
      <c r="C1035" s="30" t="s">
        <v>17</v>
      </c>
      <c r="D1035" s="30" t="s">
        <v>12</v>
      </c>
      <c r="E1035" s="30">
        <v>12</v>
      </c>
      <c r="F1035" s="12" t="str">
        <f t="shared" si="16"/>
        <v>2014Other1-in-2June Peak12</v>
      </c>
      <c r="G1035" s="30">
        <v>0.97462150000000003</v>
      </c>
      <c r="H1035" s="3">
        <v>0.97462150000000003</v>
      </c>
      <c r="I1035" s="30">
        <v>88.207099999999997</v>
      </c>
      <c r="J1035" s="30"/>
      <c r="K1035" s="30">
        <v>28240.893</v>
      </c>
      <c r="L1035" s="30">
        <v>38152.957000000002</v>
      </c>
      <c r="M1035" s="30">
        <v>0</v>
      </c>
      <c r="N1035" s="30"/>
      <c r="O1035" s="30"/>
      <c r="P1035" s="30"/>
      <c r="Q1035" s="30"/>
      <c r="R1035" s="30"/>
      <c r="Z1035" s="3"/>
    </row>
    <row r="1036" spans="1:26" x14ac:dyDescent="0.25">
      <c r="A1036" s="30">
        <v>2014</v>
      </c>
      <c r="B1036" s="30" t="s">
        <v>22</v>
      </c>
      <c r="C1036" s="30" t="s">
        <v>17</v>
      </c>
      <c r="D1036" s="30" t="s">
        <v>12</v>
      </c>
      <c r="E1036" s="30">
        <v>1</v>
      </c>
      <c r="F1036" s="12" t="str">
        <f t="shared" si="16"/>
        <v>2014Other1-in-2June Peak1</v>
      </c>
      <c r="G1036" s="30">
        <v>0.71776899999999999</v>
      </c>
      <c r="H1036" s="3">
        <v>0.71776899999999999</v>
      </c>
      <c r="I1036" s="30">
        <v>70.648099999999999</v>
      </c>
      <c r="J1036" s="30"/>
      <c r="K1036" s="30">
        <v>28240.893</v>
      </c>
      <c r="L1036" s="30">
        <v>38152.957000000002</v>
      </c>
      <c r="M1036" s="30">
        <v>0</v>
      </c>
      <c r="N1036" s="30"/>
      <c r="O1036" s="30"/>
      <c r="P1036" s="30"/>
      <c r="Q1036" s="30"/>
      <c r="R1036" s="30"/>
      <c r="Z1036" s="3"/>
    </row>
    <row r="1037" spans="1:26" x14ac:dyDescent="0.25">
      <c r="A1037" s="30">
        <v>2014</v>
      </c>
      <c r="B1037" s="30" t="s">
        <v>22</v>
      </c>
      <c r="C1037" s="30" t="s">
        <v>9</v>
      </c>
      <c r="D1037" s="30" t="s">
        <v>12</v>
      </c>
      <c r="E1037" s="30">
        <v>20</v>
      </c>
      <c r="F1037" s="12" t="str">
        <f t="shared" si="16"/>
        <v>2014Other1-in-10June Peak20</v>
      </c>
      <c r="G1037" s="30">
        <v>2.5894279999999998</v>
      </c>
      <c r="H1037" s="3">
        <v>2.8177850000000002</v>
      </c>
      <c r="I1037" s="30">
        <v>98.315399999999997</v>
      </c>
      <c r="J1037" s="30">
        <v>3.05449E-2</v>
      </c>
      <c r="K1037" s="30">
        <v>28240.893</v>
      </c>
      <c r="L1037" s="30">
        <v>38152.957000000002</v>
      </c>
      <c r="M1037" s="30">
        <v>-0.22835730000000001</v>
      </c>
      <c r="N1037" s="30">
        <v>-0.26750220000000002</v>
      </c>
      <c r="O1037" s="30">
        <v>-0.24437510000000001</v>
      </c>
      <c r="P1037" s="30">
        <v>-0.22835730000000001</v>
      </c>
      <c r="Q1037" s="30">
        <v>-0.21233949999999999</v>
      </c>
      <c r="R1037" s="30">
        <v>-0.1892124</v>
      </c>
      <c r="Z1037" s="3"/>
    </row>
    <row r="1038" spans="1:26" x14ac:dyDescent="0.25">
      <c r="A1038" s="30">
        <v>2014</v>
      </c>
      <c r="B1038" s="30" t="s">
        <v>22</v>
      </c>
      <c r="C1038" s="30" t="s">
        <v>17</v>
      </c>
      <c r="D1038" s="30" t="s">
        <v>12</v>
      </c>
      <c r="E1038" s="30">
        <v>13</v>
      </c>
      <c r="F1038" s="12" t="str">
        <f t="shared" si="16"/>
        <v>2014Other1-in-2June Peak13</v>
      </c>
      <c r="G1038" s="30">
        <v>1.1607080000000001</v>
      </c>
      <c r="H1038" s="3">
        <v>1.1607080000000001</v>
      </c>
      <c r="I1038" s="30">
        <v>91.383499999999998</v>
      </c>
      <c r="J1038" s="30"/>
      <c r="K1038" s="30">
        <v>28240.893</v>
      </c>
      <c r="L1038" s="30">
        <v>38152.957000000002</v>
      </c>
      <c r="M1038" s="30">
        <v>0</v>
      </c>
      <c r="N1038" s="30"/>
      <c r="O1038" s="30"/>
      <c r="P1038" s="30"/>
      <c r="Q1038" s="30"/>
      <c r="R1038" s="30"/>
      <c r="Z1038" s="3"/>
    </row>
    <row r="1039" spans="1:26" x14ac:dyDescent="0.25">
      <c r="A1039" s="30">
        <v>2014</v>
      </c>
      <c r="B1039" s="30" t="s">
        <v>22</v>
      </c>
      <c r="C1039" s="30" t="s">
        <v>9</v>
      </c>
      <c r="D1039" s="30" t="s">
        <v>12</v>
      </c>
      <c r="E1039" s="30">
        <v>24</v>
      </c>
      <c r="F1039" s="12" t="str">
        <f t="shared" si="16"/>
        <v>2014Other1-in-10June Peak24</v>
      </c>
      <c r="G1039" s="30">
        <v>1.154074</v>
      </c>
      <c r="H1039" s="3">
        <v>1.17909</v>
      </c>
      <c r="I1039" s="30">
        <v>82.908000000000001</v>
      </c>
      <c r="J1039" s="30">
        <v>3.3460999999999999E-3</v>
      </c>
      <c r="K1039" s="30">
        <v>28240.893</v>
      </c>
      <c r="L1039" s="30">
        <v>38152.957000000002</v>
      </c>
      <c r="M1039" s="30">
        <v>-2.5015800000000001E-2</v>
      </c>
      <c r="N1039" s="30">
        <v>-2.9304E-2</v>
      </c>
      <c r="O1039" s="30">
        <v>-2.6770499999999999E-2</v>
      </c>
      <c r="P1039" s="30">
        <v>-2.5015800000000001E-2</v>
      </c>
      <c r="Q1039" s="30">
        <v>-2.32611E-2</v>
      </c>
      <c r="R1039" s="30">
        <v>-2.0727599999999999E-2</v>
      </c>
      <c r="Z1039" s="3"/>
    </row>
    <row r="1040" spans="1:26" x14ac:dyDescent="0.25">
      <c r="A1040" s="30">
        <v>2014</v>
      </c>
      <c r="B1040" s="30" t="s">
        <v>22</v>
      </c>
      <c r="C1040" s="30" t="s">
        <v>17</v>
      </c>
      <c r="D1040" s="30" t="s">
        <v>12</v>
      </c>
      <c r="E1040" s="30">
        <v>18</v>
      </c>
      <c r="F1040" s="12" t="str">
        <f t="shared" si="16"/>
        <v>2014Other1-in-2June Peak18</v>
      </c>
      <c r="G1040" s="30">
        <v>2.2490320000000001</v>
      </c>
      <c r="H1040" s="3">
        <v>1.7530950000000001</v>
      </c>
      <c r="I1040" s="30">
        <v>96.635499999999993</v>
      </c>
      <c r="J1040" s="30">
        <v>0.1441296</v>
      </c>
      <c r="K1040" s="30">
        <v>28240.893</v>
      </c>
      <c r="L1040" s="30">
        <v>38152.957000000002</v>
      </c>
      <c r="M1040" s="30">
        <v>0.49593710000000002</v>
      </c>
      <c r="N1040" s="30">
        <v>0.31122759999999999</v>
      </c>
      <c r="O1040" s="30">
        <v>0.42035549999999999</v>
      </c>
      <c r="P1040" s="30">
        <v>0.49593710000000002</v>
      </c>
      <c r="Q1040" s="30">
        <v>0.57151879999999999</v>
      </c>
      <c r="R1040" s="30">
        <v>0.68064670000000005</v>
      </c>
      <c r="Z1040" s="3"/>
    </row>
    <row r="1041" spans="1:26" x14ac:dyDescent="0.25">
      <c r="A1041" s="30">
        <v>2014</v>
      </c>
      <c r="B1041" s="30" t="s">
        <v>22</v>
      </c>
      <c r="C1041" s="30" t="s">
        <v>17</v>
      </c>
      <c r="D1041" s="30" t="s">
        <v>12</v>
      </c>
      <c r="E1041" s="30">
        <v>5</v>
      </c>
      <c r="F1041" s="12" t="str">
        <f t="shared" si="16"/>
        <v>2014Other1-in-2June Peak5</v>
      </c>
      <c r="G1041" s="30">
        <v>0.52211560000000001</v>
      </c>
      <c r="H1041" s="3">
        <v>0.52211560000000001</v>
      </c>
      <c r="I1041" s="30">
        <v>60.887</v>
      </c>
      <c r="J1041" s="30"/>
      <c r="K1041" s="30">
        <v>28240.893</v>
      </c>
      <c r="L1041" s="30">
        <v>38152.957000000002</v>
      </c>
      <c r="M1041" s="30">
        <v>0</v>
      </c>
      <c r="N1041" s="30"/>
      <c r="O1041" s="30"/>
      <c r="P1041" s="30"/>
      <c r="Q1041" s="30"/>
      <c r="R1041" s="30"/>
      <c r="Z1041" s="3"/>
    </row>
    <row r="1042" spans="1:26" x14ac:dyDescent="0.25">
      <c r="A1042" s="30">
        <v>2014</v>
      </c>
      <c r="B1042" s="30" t="s">
        <v>22</v>
      </c>
      <c r="C1042" s="30" t="s">
        <v>9</v>
      </c>
      <c r="D1042" s="30" t="s">
        <v>12</v>
      </c>
      <c r="E1042" s="30">
        <v>21</v>
      </c>
      <c r="F1042" s="12" t="str">
        <f t="shared" si="16"/>
        <v>2014Other1-in-10June Peak21</v>
      </c>
      <c r="G1042" s="30">
        <v>2.2742559999999998</v>
      </c>
      <c r="H1042" s="3">
        <v>2.3993989999999998</v>
      </c>
      <c r="I1042" s="30">
        <v>93.799099999999996</v>
      </c>
      <c r="J1042" s="30">
        <v>1.6739199999999999E-2</v>
      </c>
      <c r="K1042" s="30">
        <v>28240.893</v>
      </c>
      <c r="L1042" s="30">
        <v>38152.957000000002</v>
      </c>
      <c r="M1042" s="30">
        <v>-0.1251438</v>
      </c>
      <c r="N1042" s="30">
        <v>-0.1465959</v>
      </c>
      <c r="O1042" s="30">
        <v>-0.13392180000000001</v>
      </c>
      <c r="P1042" s="30">
        <v>-0.1251438</v>
      </c>
      <c r="Q1042" s="30">
        <v>-0.1163657</v>
      </c>
      <c r="R1042" s="30">
        <v>-0.1036917</v>
      </c>
      <c r="Z1042" s="3"/>
    </row>
    <row r="1043" spans="1:26" x14ac:dyDescent="0.25">
      <c r="A1043" s="30">
        <v>2014</v>
      </c>
      <c r="B1043" s="30" t="s">
        <v>22</v>
      </c>
      <c r="C1043" s="30" t="s">
        <v>17</v>
      </c>
      <c r="D1043" s="30" t="s">
        <v>12</v>
      </c>
      <c r="E1043" s="30">
        <v>11</v>
      </c>
      <c r="F1043" s="12" t="str">
        <f t="shared" si="16"/>
        <v>2014Other1-in-2June Peak11</v>
      </c>
      <c r="G1043" s="30">
        <v>0.84974989999999995</v>
      </c>
      <c r="H1043" s="3">
        <v>0.84974989999999995</v>
      </c>
      <c r="I1043" s="30">
        <v>83.408699999999996</v>
      </c>
      <c r="J1043" s="30"/>
      <c r="K1043" s="30">
        <v>28240.893</v>
      </c>
      <c r="L1043" s="30">
        <v>38152.957000000002</v>
      </c>
      <c r="M1043" s="30">
        <v>0</v>
      </c>
      <c r="N1043" s="30"/>
      <c r="O1043" s="30"/>
      <c r="P1043" s="30"/>
      <c r="Q1043" s="30"/>
      <c r="R1043" s="30"/>
      <c r="Z1043" s="3"/>
    </row>
    <row r="1044" spans="1:26" x14ac:dyDescent="0.25">
      <c r="A1044" s="30">
        <v>2014</v>
      </c>
      <c r="B1044" s="30" t="s">
        <v>22</v>
      </c>
      <c r="C1044" s="30" t="s">
        <v>17</v>
      </c>
      <c r="D1044" s="30" t="s">
        <v>12</v>
      </c>
      <c r="E1044" s="30">
        <v>16</v>
      </c>
      <c r="F1044" s="12" t="str">
        <f t="shared" si="16"/>
        <v>2014Other1-in-2June Peak16</v>
      </c>
      <c r="G1044" s="30">
        <v>1.8785970000000001</v>
      </c>
      <c r="H1044" s="3">
        <v>1.3988259999999999</v>
      </c>
      <c r="I1044" s="30">
        <v>96.5745</v>
      </c>
      <c r="J1044" s="30">
        <v>0.13943140000000001</v>
      </c>
      <c r="K1044" s="30">
        <v>28240.893</v>
      </c>
      <c r="L1044" s="30">
        <v>38152.957000000002</v>
      </c>
      <c r="M1044" s="30">
        <v>0.479771</v>
      </c>
      <c r="N1044" s="30">
        <v>0.30108249999999998</v>
      </c>
      <c r="O1044" s="30">
        <v>0.40665309999999999</v>
      </c>
      <c r="P1044" s="30">
        <v>0.479771</v>
      </c>
      <c r="Q1044" s="30">
        <v>0.55288890000000002</v>
      </c>
      <c r="R1044" s="30">
        <v>0.65845960000000003</v>
      </c>
      <c r="Z1044" s="3"/>
    </row>
    <row r="1045" spans="1:26" x14ac:dyDescent="0.25">
      <c r="A1045" s="30">
        <v>2014</v>
      </c>
      <c r="B1045" s="30" t="s">
        <v>22</v>
      </c>
      <c r="C1045" s="30" t="s">
        <v>9</v>
      </c>
      <c r="D1045" s="30" t="s">
        <v>12</v>
      </c>
      <c r="E1045" s="30">
        <v>14</v>
      </c>
      <c r="F1045" s="12" t="str">
        <f t="shared" si="16"/>
        <v>2014Other1-in-10June Peak14</v>
      </c>
      <c r="G1045" s="30">
        <v>1.755044</v>
      </c>
      <c r="H1045" s="3">
        <v>1.391508</v>
      </c>
      <c r="I1045" s="30">
        <v>96.711299999999994</v>
      </c>
      <c r="J1045" s="30">
        <v>8.2424899999999995E-2</v>
      </c>
      <c r="K1045" s="30">
        <v>28240.893</v>
      </c>
      <c r="L1045" s="30">
        <v>38152.957000000002</v>
      </c>
      <c r="M1045" s="30">
        <v>0.36353550000000001</v>
      </c>
      <c r="N1045" s="30">
        <v>0.25790380000000002</v>
      </c>
      <c r="O1045" s="30">
        <v>0.32031189999999998</v>
      </c>
      <c r="P1045" s="30">
        <v>0.36353550000000001</v>
      </c>
      <c r="Q1045" s="30">
        <v>0.40675919999999999</v>
      </c>
      <c r="R1045" s="30">
        <v>0.46916730000000001</v>
      </c>
      <c r="Z1045" s="3"/>
    </row>
    <row r="1046" spans="1:26" x14ac:dyDescent="0.25">
      <c r="A1046" s="30">
        <v>2014</v>
      </c>
      <c r="B1046" s="30" t="s">
        <v>22</v>
      </c>
      <c r="C1046" s="30" t="s">
        <v>9</v>
      </c>
      <c r="D1046" s="30" t="s">
        <v>12</v>
      </c>
      <c r="E1046" s="30">
        <v>23</v>
      </c>
      <c r="F1046" s="12" t="str">
        <f t="shared" si="16"/>
        <v>2014Other1-in-10June Peak23</v>
      </c>
      <c r="G1046" s="30">
        <v>1.5066059999999999</v>
      </c>
      <c r="H1046" s="3">
        <v>1.5457209999999999</v>
      </c>
      <c r="I1046" s="30">
        <v>86.834599999999995</v>
      </c>
      <c r="J1046" s="30">
        <v>5.2319999999999997E-3</v>
      </c>
      <c r="K1046" s="30">
        <v>28240.893</v>
      </c>
      <c r="L1046" s="30">
        <v>38152.957000000002</v>
      </c>
      <c r="M1046" s="30">
        <v>-3.91151E-2</v>
      </c>
      <c r="N1046" s="30">
        <v>-4.5820199999999998E-2</v>
      </c>
      <c r="O1046" s="30">
        <v>-4.1858699999999999E-2</v>
      </c>
      <c r="P1046" s="30">
        <v>-3.91151E-2</v>
      </c>
      <c r="Q1046" s="30">
        <v>-3.6371399999999998E-2</v>
      </c>
      <c r="R1046" s="30">
        <v>-3.2410000000000001E-2</v>
      </c>
      <c r="Z1046" s="3"/>
    </row>
    <row r="1047" spans="1:26" x14ac:dyDescent="0.25">
      <c r="A1047" s="30">
        <v>2014</v>
      </c>
      <c r="B1047" s="30" t="s">
        <v>22</v>
      </c>
      <c r="C1047" s="30" t="s">
        <v>9</v>
      </c>
      <c r="D1047" s="30" t="s">
        <v>12</v>
      </c>
      <c r="E1047" s="30">
        <v>19</v>
      </c>
      <c r="F1047" s="12" t="str">
        <f t="shared" si="16"/>
        <v>2014Other1-in-10June Peak19</v>
      </c>
      <c r="G1047" s="30">
        <v>2.813717</v>
      </c>
      <c r="H1047" s="3">
        <v>3.0364390000000001</v>
      </c>
      <c r="I1047" s="30">
        <v>100.973</v>
      </c>
      <c r="J1047" s="30">
        <v>2.97912E-2</v>
      </c>
      <c r="K1047" s="30">
        <v>28240.893</v>
      </c>
      <c r="L1047" s="30">
        <v>38152.957000000002</v>
      </c>
      <c r="M1047" s="30">
        <v>-0.22272230000000001</v>
      </c>
      <c r="N1047" s="30">
        <v>-0.2609012</v>
      </c>
      <c r="O1047" s="30">
        <v>-0.2383448</v>
      </c>
      <c r="P1047" s="30">
        <v>-0.22272230000000001</v>
      </c>
      <c r="Q1047" s="30">
        <v>-0.2070998</v>
      </c>
      <c r="R1047" s="30">
        <v>-0.1845434</v>
      </c>
      <c r="Z1047" s="3"/>
    </row>
    <row r="1048" spans="1:26" x14ac:dyDescent="0.25">
      <c r="A1048" s="30">
        <v>2014</v>
      </c>
      <c r="B1048" s="30" t="s">
        <v>22</v>
      </c>
      <c r="C1048" s="30" t="s">
        <v>9</v>
      </c>
      <c r="D1048" s="30" t="s">
        <v>12</v>
      </c>
      <c r="E1048" s="30">
        <v>16</v>
      </c>
      <c r="F1048" s="12" t="str">
        <f t="shared" si="16"/>
        <v>2014Other1-in-10June Peak16</v>
      </c>
      <c r="G1048" s="30">
        <v>2.3891559999999998</v>
      </c>
      <c r="H1048" s="3">
        <v>1.7423580000000001</v>
      </c>
      <c r="I1048" s="30">
        <v>100.999</v>
      </c>
      <c r="J1048" s="30">
        <v>0.14664930000000001</v>
      </c>
      <c r="K1048" s="30">
        <v>28240.893</v>
      </c>
      <c r="L1048" s="30">
        <v>38152.957000000002</v>
      </c>
      <c r="M1048" s="30">
        <v>0.64679790000000004</v>
      </c>
      <c r="N1048" s="30">
        <v>0.45885920000000002</v>
      </c>
      <c r="O1048" s="30">
        <v>0.56989489999999998</v>
      </c>
      <c r="P1048" s="30">
        <v>0.64679790000000004</v>
      </c>
      <c r="Q1048" s="30">
        <v>0.72370089999999998</v>
      </c>
      <c r="R1048" s="30">
        <v>0.83473660000000005</v>
      </c>
      <c r="Z1048" s="3"/>
    </row>
    <row r="1049" spans="1:26" x14ac:dyDescent="0.25">
      <c r="A1049" s="30">
        <v>2014</v>
      </c>
      <c r="B1049" s="30" t="s">
        <v>22</v>
      </c>
      <c r="C1049" s="30" t="s">
        <v>9</v>
      </c>
      <c r="D1049" s="30" t="s">
        <v>12</v>
      </c>
      <c r="E1049" s="30">
        <v>8</v>
      </c>
      <c r="F1049" s="12" t="str">
        <f t="shared" si="16"/>
        <v>2014Other1-in-10June Peak8</v>
      </c>
      <c r="G1049" s="30">
        <v>0.89865090000000003</v>
      </c>
      <c r="H1049" s="3">
        <v>0.89865090000000003</v>
      </c>
      <c r="I1049" s="30">
        <v>72.510499999999993</v>
      </c>
      <c r="J1049" s="30"/>
      <c r="K1049" s="30">
        <v>28240.893</v>
      </c>
      <c r="L1049" s="30">
        <v>38152.957000000002</v>
      </c>
      <c r="M1049" s="30">
        <v>0</v>
      </c>
      <c r="N1049" s="30"/>
      <c r="O1049" s="30"/>
      <c r="P1049" s="30"/>
      <c r="Q1049" s="30"/>
      <c r="R1049" s="30"/>
      <c r="Z1049" s="3"/>
    </row>
    <row r="1050" spans="1:26" x14ac:dyDescent="0.25">
      <c r="A1050" s="30">
        <v>2014</v>
      </c>
      <c r="B1050" s="30" t="s">
        <v>22</v>
      </c>
      <c r="C1050" s="30" t="s">
        <v>9</v>
      </c>
      <c r="D1050" s="30" t="s">
        <v>12</v>
      </c>
      <c r="E1050" s="30">
        <v>13</v>
      </c>
      <c r="F1050" s="12" t="str">
        <f t="shared" si="16"/>
        <v>2014Other1-in-10June Peak13</v>
      </c>
      <c r="G1050" s="30">
        <v>1.476162</v>
      </c>
      <c r="H1050" s="3">
        <v>1.476162</v>
      </c>
      <c r="I1050" s="30">
        <v>94.520600000000002</v>
      </c>
      <c r="J1050" s="30"/>
      <c r="K1050" s="30">
        <v>28240.893</v>
      </c>
      <c r="L1050" s="30">
        <v>38152.957000000002</v>
      </c>
      <c r="M1050" s="30">
        <v>0</v>
      </c>
      <c r="N1050" s="30"/>
      <c r="O1050" s="30"/>
      <c r="P1050" s="30"/>
      <c r="Q1050" s="30"/>
      <c r="R1050" s="30"/>
      <c r="Z1050" s="3"/>
    </row>
    <row r="1051" spans="1:26" x14ac:dyDescent="0.25">
      <c r="A1051" s="30">
        <v>2014</v>
      </c>
      <c r="B1051" s="30" t="s">
        <v>22</v>
      </c>
      <c r="C1051" s="30" t="s">
        <v>9</v>
      </c>
      <c r="D1051" s="30" t="s">
        <v>12</v>
      </c>
      <c r="E1051" s="30">
        <v>11</v>
      </c>
      <c r="F1051" s="12" t="str">
        <f t="shared" si="16"/>
        <v>2014Other1-in-10June Peak11</v>
      </c>
      <c r="G1051" s="30">
        <v>1.0806929999999999</v>
      </c>
      <c r="H1051" s="3">
        <v>1.0806929999999999</v>
      </c>
      <c r="I1051" s="30">
        <v>87.018799999999999</v>
      </c>
      <c r="J1051" s="30"/>
      <c r="K1051" s="30">
        <v>28240.893</v>
      </c>
      <c r="L1051" s="30">
        <v>38152.957000000002</v>
      </c>
      <c r="M1051" s="30">
        <v>0</v>
      </c>
      <c r="N1051" s="30"/>
      <c r="O1051" s="30"/>
      <c r="P1051" s="30"/>
      <c r="Q1051" s="30"/>
      <c r="R1051" s="30"/>
      <c r="Z1051" s="3"/>
    </row>
    <row r="1052" spans="1:26" x14ac:dyDescent="0.25">
      <c r="A1052" s="30">
        <v>2014</v>
      </c>
      <c r="B1052" s="30" t="s">
        <v>22</v>
      </c>
      <c r="C1052" s="30" t="s">
        <v>9</v>
      </c>
      <c r="D1052" s="30" t="s">
        <v>12</v>
      </c>
      <c r="E1052" s="30">
        <v>22</v>
      </c>
      <c r="F1052" s="12" t="str">
        <f t="shared" si="16"/>
        <v>2014Other1-in-10June Peak22</v>
      </c>
      <c r="G1052" s="30">
        <v>1.9302220000000001</v>
      </c>
      <c r="H1052" s="3">
        <v>2.0012029999999998</v>
      </c>
      <c r="I1052" s="30">
        <v>89.108199999999997</v>
      </c>
      <c r="J1052" s="30">
        <v>9.4944000000000001E-3</v>
      </c>
      <c r="K1052" s="30">
        <v>28240.893</v>
      </c>
      <c r="L1052" s="30">
        <v>38152.957000000002</v>
      </c>
      <c r="M1052" s="30">
        <v>-7.0981000000000002E-2</v>
      </c>
      <c r="N1052" s="30">
        <v>-8.3148600000000003E-2</v>
      </c>
      <c r="O1052" s="30">
        <v>-7.5959899999999997E-2</v>
      </c>
      <c r="P1052" s="30">
        <v>-7.0981000000000002E-2</v>
      </c>
      <c r="Q1052" s="30">
        <v>-6.6002199999999997E-2</v>
      </c>
      <c r="R1052" s="30">
        <v>-5.8813499999999998E-2</v>
      </c>
      <c r="Z1052" s="3"/>
    </row>
    <row r="1053" spans="1:26" x14ac:dyDescent="0.25">
      <c r="A1053" s="30">
        <v>2014</v>
      </c>
      <c r="B1053" s="30" t="s">
        <v>22</v>
      </c>
      <c r="C1053" s="30" t="s">
        <v>9</v>
      </c>
      <c r="D1053" s="30" t="s">
        <v>12</v>
      </c>
      <c r="E1053" s="30">
        <v>5</v>
      </c>
      <c r="F1053" s="12" t="str">
        <f t="shared" si="16"/>
        <v>2014Other1-in-10June Peak5</v>
      </c>
      <c r="G1053" s="30">
        <v>0.66401460000000001</v>
      </c>
      <c r="H1053" s="3">
        <v>0.66401460000000001</v>
      </c>
      <c r="I1053" s="30">
        <v>67.041499999999999</v>
      </c>
      <c r="J1053" s="30"/>
      <c r="K1053" s="30">
        <v>28240.893</v>
      </c>
      <c r="L1053" s="30">
        <v>38152.957000000002</v>
      </c>
      <c r="M1053" s="30">
        <v>0</v>
      </c>
      <c r="N1053" s="30"/>
      <c r="O1053" s="30"/>
      <c r="P1053" s="30"/>
      <c r="Q1053" s="30"/>
      <c r="R1053" s="30"/>
      <c r="Z1053" s="3"/>
    </row>
    <row r="1054" spans="1:26" x14ac:dyDescent="0.25">
      <c r="A1054" s="30">
        <v>2014</v>
      </c>
      <c r="B1054" s="30" t="s">
        <v>22</v>
      </c>
      <c r="C1054" s="30" t="s">
        <v>17</v>
      </c>
      <c r="D1054" s="30" t="s">
        <v>12</v>
      </c>
      <c r="E1054" s="30">
        <v>10</v>
      </c>
      <c r="F1054" s="12" t="str">
        <f t="shared" si="16"/>
        <v>2014Other1-in-2June Peak10</v>
      </c>
      <c r="G1054" s="30">
        <v>0.77051219999999998</v>
      </c>
      <c r="H1054" s="3">
        <v>0.77051219999999998</v>
      </c>
      <c r="I1054" s="30">
        <v>78.319100000000006</v>
      </c>
      <c r="J1054" s="30"/>
      <c r="K1054" s="30">
        <v>28240.893</v>
      </c>
      <c r="L1054" s="30">
        <v>38152.957000000002</v>
      </c>
      <c r="M1054" s="30">
        <v>0</v>
      </c>
      <c r="N1054" s="30"/>
      <c r="O1054" s="30"/>
      <c r="P1054" s="30"/>
      <c r="Q1054" s="30"/>
      <c r="R1054" s="30"/>
      <c r="Z1054" s="3"/>
    </row>
    <row r="1055" spans="1:26" x14ac:dyDescent="0.25">
      <c r="A1055" s="30">
        <v>2014</v>
      </c>
      <c r="B1055" s="30" t="s">
        <v>22</v>
      </c>
      <c r="C1055" s="30" t="s">
        <v>9</v>
      </c>
      <c r="D1055" s="30" t="s">
        <v>12</v>
      </c>
      <c r="E1055" s="30">
        <v>4</v>
      </c>
      <c r="F1055" s="12" t="str">
        <f t="shared" si="16"/>
        <v>2014Other1-in-10June Peak4</v>
      </c>
      <c r="G1055" s="30">
        <v>0.67212419999999995</v>
      </c>
      <c r="H1055" s="3">
        <v>0.67212419999999995</v>
      </c>
      <c r="I1055" s="30">
        <v>67.794700000000006</v>
      </c>
      <c r="J1055" s="30"/>
      <c r="K1055" s="30">
        <v>28240.893</v>
      </c>
      <c r="L1055" s="30">
        <v>38152.957000000002</v>
      </c>
      <c r="M1055" s="30">
        <v>0</v>
      </c>
      <c r="N1055" s="30"/>
      <c r="O1055" s="30"/>
      <c r="P1055" s="30"/>
      <c r="Q1055" s="30"/>
      <c r="R1055" s="30"/>
      <c r="Z1055" s="3"/>
    </row>
    <row r="1056" spans="1:26" x14ac:dyDescent="0.25">
      <c r="A1056" s="30">
        <v>2014</v>
      </c>
      <c r="B1056" s="30" t="s">
        <v>22</v>
      </c>
      <c r="C1056" s="30" t="s">
        <v>9</v>
      </c>
      <c r="D1056" s="30" t="s">
        <v>12</v>
      </c>
      <c r="E1056" s="30">
        <v>9</v>
      </c>
      <c r="F1056" s="12" t="str">
        <f t="shared" si="16"/>
        <v>2014Other1-in-10June Peak9</v>
      </c>
      <c r="G1056" s="30">
        <v>0.92280720000000005</v>
      </c>
      <c r="H1056" s="3">
        <v>0.92280720000000005</v>
      </c>
      <c r="I1056" s="30">
        <v>78.676400000000001</v>
      </c>
      <c r="J1056" s="30"/>
      <c r="K1056" s="30">
        <v>28240.893</v>
      </c>
      <c r="L1056" s="30">
        <v>38152.957000000002</v>
      </c>
      <c r="M1056" s="30">
        <v>0</v>
      </c>
      <c r="N1056" s="30"/>
      <c r="O1056" s="30"/>
      <c r="P1056" s="30"/>
      <c r="Q1056" s="30"/>
      <c r="R1056" s="30"/>
      <c r="Z1056" s="3"/>
    </row>
    <row r="1057" spans="1:26" x14ac:dyDescent="0.25">
      <c r="A1057" s="30">
        <v>2014</v>
      </c>
      <c r="B1057" s="30" t="s">
        <v>22</v>
      </c>
      <c r="C1057" s="30" t="s">
        <v>17</v>
      </c>
      <c r="D1057" s="30" t="s">
        <v>12</v>
      </c>
      <c r="E1057" s="30">
        <v>7</v>
      </c>
      <c r="F1057" s="12" t="str">
        <f t="shared" si="16"/>
        <v>2014Other1-in-2June Peak7</v>
      </c>
      <c r="G1057" s="30">
        <v>0.64669739999999998</v>
      </c>
      <c r="H1057" s="3">
        <v>0.64669739999999998</v>
      </c>
      <c r="I1057" s="30">
        <v>62.948799999999999</v>
      </c>
      <c r="J1057" s="30"/>
      <c r="K1057" s="30">
        <v>28240.893</v>
      </c>
      <c r="L1057" s="30">
        <v>38152.957000000002</v>
      </c>
      <c r="M1057" s="30">
        <v>0</v>
      </c>
      <c r="N1057" s="30"/>
      <c r="O1057" s="30"/>
      <c r="P1057" s="30"/>
      <c r="Q1057" s="30"/>
      <c r="R1057" s="30"/>
      <c r="Z1057" s="3"/>
    </row>
    <row r="1058" spans="1:26" x14ac:dyDescent="0.25">
      <c r="A1058" s="30">
        <v>2014</v>
      </c>
      <c r="B1058" s="30" t="s">
        <v>23</v>
      </c>
      <c r="C1058" s="30" t="s">
        <v>17</v>
      </c>
      <c r="D1058" s="30" t="s">
        <v>12</v>
      </c>
      <c r="E1058" s="30">
        <v>10</v>
      </c>
      <c r="F1058" s="12" t="str">
        <f t="shared" si="16"/>
        <v>2014Sierra1-in-2June Peak10</v>
      </c>
      <c r="G1058" s="30">
        <v>0.83052130000000002</v>
      </c>
      <c r="H1058" s="3">
        <v>0.83052130000000002</v>
      </c>
      <c r="I1058" s="30">
        <v>80.325400000000002</v>
      </c>
      <c r="J1058" s="30"/>
      <c r="K1058" s="30">
        <v>17989.804</v>
      </c>
      <c r="L1058" s="30">
        <v>16590.704000000002</v>
      </c>
      <c r="M1058" s="30">
        <v>0</v>
      </c>
      <c r="N1058" s="30"/>
      <c r="O1058" s="30"/>
      <c r="P1058" s="30"/>
      <c r="Q1058" s="30"/>
      <c r="R1058" s="30"/>
      <c r="Z1058" s="3"/>
    </row>
    <row r="1059" spans="1:26" x14ac:dyDescent="0.25">
      <c r="A1059" s="30">
        <v>2014</v>
      </c>
      <c r="B1059" s="30" t="s">
        <v>23</v>
      </c>
      <c r="C1059" s="30" t="s">
        <v>17</v>
      </c>
      <c r="D1059" s="30" t="s">
        <v>12</v>
      </c>
      <c r="E1059" s="30">
        <v>16</v>
      </c>
      <c r="F1059" s="12" t="str">
        <f t="shared" si="16"/>
        <v>2014Sierra1-in-2June Peak16</v>
      </c>
      <c r="G1059" s="30">
        <v>1.851216</v>
      </c>
      <c r="H1059" s="3">
        <v>1.4426909999999999</v>
      </c>
      <c r="I1059" s="30">
        <v>93.055999999999997</v>
      </c>
      <c r="J1059" s="30">
        <v>0.136327</v>
      </c>
      <c r="K1059" s="30">
        <v>17989.804</v>
      </c>
      <c r="L1059" s="30">
        <v>16590.704000000002</v>
      </c>
      <c r="M1059" s="30">
        <v>0.40852480000000002</v>
      </c>
      <c r="N1059" s="30">
        <v>0.23381469999999999</v>
      </c>
      <c r="O1059" s="30">
        <v>0.33703480000000002</v>
      </c>
      <c r="P1059" s="30">
        <v>0.40852480000000002</v>
      </c>
      <c r="Q1059" s="30">
        <v>0.48001470000000002</v>
      </c>
      <c r="R1059" s="30">
        <v>0.58323480000000005</v>
      </c>
      <c r="Z1059" s="3"/>
    </row>
    <row r="1060" spans="1:26" x14ac:dyDescent="0.25">
      <c r="A1060" s="30">
        <v>2014</v>
      </c>
      <c r="B1060" s="30" t="s">
        <v>23</v>
      </c>
      <c r="C1060" s="30" t="s">
        <v>17</v>
      </c>
      <c r="D1060" s="30" t="s">
        <v>12</v>
      </c>
      <c r="E1060" s="30">
        <v>8</v>
      </c>
      <c r="F1060" s="12" t="str">
        <f t="shared" si="16"/>
        <v>2014Sierra1-in-2June Peak8</v>
      </c>
      <c r="G1060" s="30">
        <v>0.75321669999999996</v>
      </c>
      <c r="H1060" s="3">
        <v>0.75321669999999996</v>
      </c>
      <c r="I1060" s="30">
        <v>66.334999999999994</v>
      </c>
      <c r="J1060" s="30"/>
      <c r="K1060" s="30">
        <v>17989.804</v>
      </c>
      <c r="L1060" s="30">
        <v>16590.704000000002</v>
      </c>
      <c r="M1060" s="30">
        <v>0</v>
      </c>
      <c r="N1060" s="30"/>
      <c r="O1060" s="30"/>
      <c r="P1060" s="30"/>
      <c r="Q1060" s="30"/>
      <c r="R1060" s="30"/>
      <c r="Z1060" s="3"/>
    </row>
    <row r="1061" spans="1:26" x14ac:dyDescent="0.25">
      <c r="A1061" s="30">
        <v>2014</v>
      </c>
      <c r="B1061" s="30" t="s">
        <v>23</v>
      </c>
      <c r="C1061" s="30" t="s">
        <v>9</v>
      </c>
      <c r="D1061" s="30" t="s">
        <v>12</v>
      </c>
      <c r="E1061" s="30">
        <v>11</v>
      </c>
      <c r="F1061" s="12" t="str">
        <f t="shared" si="16"/>
        <v>2014Sierra1-in-10June Peak11</v>
      </c>
      <c r="G1061" s="30">
        <v>1.166615</v>
      </c>
      <c r="H1061" s="3">
        <v>1.166615</v>
      </c>
      <c r="I1061" s="30">
        <v>86.938900000000004</v>
      </c>
      <c r="J1061" s="30"/>
      <c r="K1061" s="30">
        <v>17989.804</v>
      </c>
      <c r="L1061" s="30">
        <v>16590.704000000002</v>
      </c>
      <c r="M1061" s="30">
        <v>0</v>
      </c>
      <c r="N1061" s="30"/>
      <c r="O1061" s="30"/>
      <c r="P1061" s="30"/>
      <c r="Q1061" s="30"/>
      <c r="R1061" s="30"/>
      <c r="Z1061" s="3"/>
    </row>
    <row r="1062" spans="1:26" x14ac:dyDescent="0.25">
      <c r="A1062" s="30">
        <v>2014</v>
      </c>
      <c r="B1062" s="30" t="s">
        <v>23</v>
      </c>
      <c r="C1062" s="30" t="s">
        <v>9</v>
      </c>
      <c r="D1062" s="30" t="s">
        <v>12</v>
      </c>
      <c r="E1062" s="30">
        <v>22</v>
      </c>
      <c r="F1062" s="12" t="str">
        <f t="shared" si="16"/>
        <v>2014Sierra1-in-10June Peak22</v>
      </c>
      <c r="G1062" s="30">
        <v>1.9568460000000001</v>
      </c>
      <c r="H1062" s="3">
        <v>2.041372</v>
      </c>
      <c r="I1062" s="30">
        <v>78.636600000000001</v>
      </c>
      <c r="J1062" s="30">
        <v>1.20237E-2</v>
      </c>
      <c r="K1062" s="30">
        <v>17989.804</v>
      </c>
      <c r="L1062" s="30">
        <v>16590.704000000002</v>
      </c>
      <c r="M1062" s="30">
        <v>-8.4525900000000001E-2</v>
      </c>
      <c r="N1062" s="30">
        <v>-9.9934999999999996E-2</v>
      </c>
      <c r="O1062" s="30">
        <v>-9.0831200000000001E-2</v>
      </c>
      <c r="P1062" s="30">
        <v>-8.4525900000000001E-2</v>
      </c>
      <c r="Q1062" s="30">
        <v>-7.8220700000000004E-2</v>
      </c>
      <c r="R1062" s="30">
        <v>-6.9116899999999995E-2</v>
      </c>
      <c r="Z1062" s="3"/>
    </row>
    <row r="1063" spans="1:26" x14ac:dyDescent="0.25">
      <c r="A1063" s="30">
        <v>2014</v>
      </c>
      <c r="B1063" s="30" t="s">
        <v>23</v>
      </c>
      <c r="C1063" s="30" t="s">
        <v>9</v>
      </c>
      <c r="D1063" s="30" t="s">
        <v>12</v>
      </c>
      <c r="E1063" s="30">
        <v>6</v>
      </c>
      <c r="F1063" s="12" t="str">
        <f t="shared" si="16"/>
        <v>2014Sierra1-in-10June Peak6</v>
      </c>
      <c r="G1063" s="30">
        <v>0.73921020000000004</v>
      </c>
      <c r="H1063" s="3">
        <v>0.73921020000000004</v>
      </c>
      <c r="I1063" s="30">
        <v>63.667900000000003</v>
      </c>
      <c r="J1063" s="30"/>
      <c r="K1063" s="30">
        <v>17989.804</v>
      </c>
      <c r="L1063" s="30">
        <v>16590.704000000002</v>
      </c>
      <c r="M1063" s="30">
        <v>0</v>
      </c>
      <c r="N1063" s="30"/>
      <c r="O1063" s="30"/>
      <c r="P1063" s="30"/>
      <c r="Q1063" s="30"/>
      <c r="R1063" s="30"/>
      <c r="Z1063" s="3"/>
    </row>
    <row r="1064" spans="1:26" x14ac:dyDescent="0.25">
      <c r="A1064" s="30">
        <v>2014</v>
      </c>
      <c r="B1064" s="30" t="s">
        <v>23</v>
      </c>
      <c r="C1064" s="30" t="s">
        <v>17</v>
      </c>
      <c r="D1064" s="30" t="s">
        <v>12</v>
      </c>
      <c r="E1064" s="30">
        <v>6</v>
      </c>
      <c r="F1064" s="12" t="str">
        <f t="shared" si="16"/>
        <v>2014Sierra1-in-2June Peak6</v>
      </c>
      <c r="G1064" s="30">
        <v>0.57799069999999997</v>
      </c>
      <c r="H1064" s="3">
        <v>0.57799069999999997</v>
      </c>
      <c r="I1064" s="30">
        <v>58.878599999999999</v>
      </c>
      <c r="J1064" s="30"/>
      <c r="K1064" s="30">
        <v>17989.804</v>
      </c>
      <c r="L1064" s="30">
        <v>16590.704000000002</v>
      </c>
      <c r="M1064" s="30">
        <v>0</v>
      </c>
      <c r="N1064" s="30"/>
      <c r="O1064" s="30"/>
      <c r="P1064" s="30"/>
      <c r="Q1064" s="30"/>
      <c r="R1064" s="30"/>
      <c r="Z1064" s="3"/>
    </row>
    <row r="1065" spans="1:26" x14ac:dyDescent="0.25">
      <c r="A1065" s="30">
        <v>2014</v>
      </c>
      <c r="B1065" s="30" t="s">
        <v>23</v>
      </c>
      <c r="C1065" s="30" t="s">
        <v>17</v>
      </c>
      <c r="D1065" s="30" t="s">
        <v>12</v>
      </c>
      <c r="E1065" s="30">
        <v>2</v>
      </c>
      <c r="F1065" s="12" t="str">
        <f t="shared" si="16"/>
        <v>2014Sierra1-in-2June Peak2</v>
      </c>
      <c r="G1065" s="30">
        <v>0.61233199999999999</v>
      </c>
      <c r="H1065" s="3">
        <v>0.61233199999999999</v>
      </c>
      <c r="I1065" s="30">
        <v>62.542900000000003</v>
      </c>
      <c r="J1065" s="30"/>
      <c r="K1065" s="30">
        <v>17989.804</v>
      </c>
      <c r="L1065" s="30">
        <v>16590.704000000002</v>
      </c>
      <c r="M1065" s="30">
        <v>0</v>
      </c>
      <c r="N1065" s="30"/>
      <c r="O1065" s="30"/>
      <c r="P1065" s="30"/>
      <c r="Q1065" s="30"/>
      <c r="R1065" s="30"/>
      <c r="Z1065" s="3"/>
    </row>
    <row r="1066" spans="1:26" x14ac:dyDescent="0.25">
      <c r="A1066" s="30">
        <v>2014</v>
      </c>
      <c r="B1066" s="30" t="s">
        <v>23</v>
      </c>
      <c r="C1066" s="30" t="s">
        <v>9</v>
      </c>
      <c r="D1066" s="30" t="s">
        <v>12</v>
      </c>
      <c r="E1066" s="30">
        <v>4</v>
      </c>
      <c r="F1066" s="12" t="str">
        <f t="shared" si="16"/>
        <v>2014Sierra1-in-10June Peak4</v>
      </c>
      <c r="G1066" s="30">
        <v>0.68428020000000001</v>
      </c>
      <c r="H1066" s="3">
        <v>0.68428020000000001</v>
      </c>
      <c r="I1066" s="30">
        <v>65.403000000000006</v>
      </c>
      <c r="J1066" s="30"/>
      <c r="K1066" s="30">
        <v>17989.804</v>
      </c>
      <c r="L1066" s="30">
        <v>16590.704000000002</v>
      </c>
      <c r="M1066" s="30">
        <v>0</v>
      </c>
      <c r="N1066" s="30"/>
      <c r="O1066" s="30"/>
      <c r="P1066" s="30"/>
      <c r="Q1066" s="30"/>
      <c r="R1066" s="30"/>
      <c r="Z1066" s="3"/>
    </row>
    <row r="1067" spans="1:26" x14ac:dyDescent="0.25">
      <c r="A1067" s="30">
        <v>2014</v>
      </c>
      <c r="B1067" s="30" t="s">
        <v>23</v>
      </c>
      <c r="C1067" s="30" t="s">
        <v>17</v>
      </c>
      <c r="D1067" s="30" t="s">
        <v>12</v>
      </c>
      <c r="E1067" s="30">
        <v>18</v>
      </c>
      <c r="F1067" s="12" t="str">
        <f t="shared" si="16"/>
        <v>2014Sierra1-in-2June Peak18</v>
      </c>
      <c r="G1067" s="30">
        <v>2.2094900000000002</v>
      </c>
      <c r="H1067" s="3">
        <v>1.7846470000000001</v>
      </c>
      <c r="I1067" s="30">
        <v>93.516800000000003</v>
      </c>
      <c r="J1067" s="30">
        <v>0.1417725</v>
      </c>
      <c r="K1067" s="30">
        <v>17989.804</v>
      </c>
      <c r="L1067" s="30">
        <v>16590.704000000002</v>
      </c>
      <c r="M1067" s="30">
        <v>0.42484309999999997</v>
      </c>
      <c r="N1067" s="30">
        <v>0.24315429999999999</v>
      </c>
      <c r="O1067" s="30">
        <v>0.35049750000000002</v>
      </c>
      <c r="P1067" s="30">
        <v>0.42484309999999997</v>
      </c>
      <c r="Q1067" s="30">
        <v>0.49918859999999998</v>
      </c>
      <c r="R1067" s="30">
        <v>0.60653190000000001</v>
      </c>
      <c r="Z1067" s="3"/>
    </row>
    <row r="1068" spans="1:26" x14ac:dyDescent="0.25">
      <c r="A1068" s="30">
        <v>2014</v>
      </c>
      <c r="B1068" s="30" t="s">
        <v>23</v>
      </c>
      <c r="C1068" s="30" t="s">
        <v>17</v>
      </c>
      <c r="D1068" s="30" t="s">
        <v>12</v>
      </c>
      <c r="E1068" s="30">
        <v>4</v>
      </c>
      <c r="F1068" s="12" t="str">
        <f t="shared" si="16"/>
        <v>2014Sierra1-in-2June Peak4</v>
      </c>
      <c r="G1068" s="30">
        <v>0.53504070000000004</v>
      </c>
      <c r="H1068" s="3">
        <v>0.53504070000000004</v>
      </c>
      <c r="I1068" s="30">
        <v>57.168700000000001</v>
      </c>
      <c r="J1068" s="30"/>
      <c r="K1068" s="30">
        <v>17989.804</v>
      </c>
      <c r="L1068" s="30">
        <v>16590.704000000002</v>
      </c>
      <c r="M1068" s="30">
        <v>0</v>
      </c>
      <c r="N1068" s="30"/>
      <c r="O1068" s="30"/>
      <c r="P1068" s="30"/>
      <c r="Q1068" s="30"/>
      <c r="R1068" s="30"/>
      <c r="Z1068" s="3"/>
    </row>
    <row r="1069" spans="1:26" x14ac:dyDescent="0.25">
      <c r="A1069" s="30">
        <v>2014</v>
      </c>
      <c r="B1069" s="30" t="s">
        <v>23</v>
      </c>
      <c r="C1069" s="30" t="s">
        <v>17</v>
      </c>
      <c r="D1069" s="30" t="s">
        <v>12</v>
      </c>
      <c r="E1069" s="30">
        <v>3</v>
      </c>
      <c r="F1069" s="12" t="str">
        <f t="shared" si="16"/>
        <v>2014Sierra1-in-2June Peak3</v>
      </c>
      <c r="G1069" s="30">
        <v>0.56324110000000005</v>
      </c>
      <c r="H1069" s="3">
        <v>0.56324110000000005</v>
      </c>
      <c r="I1069" s="30">
        <v>59.231099999999998</v>
      </c>
      <c r="J1069" s="30"/>
      <c r="K1069" s="30">
        <v>17989.804</v>
      </c>
      <c r="L1069" s="30">
        <v>16590.704000000002</v>
      </c>
      <c r="M1069" s="30">
        <v>0</v>
      </c>
      <c r="N1069" s="30"/>
      <c r="O1069" s="30"/>
      <c r="P1069" s="30"/>
      <c r="Q1069" s="30"/>
      <c r="R1069" s="30"/>
      <c r="Z1069" s="3"/>
    </row>
    <row r="1070" spans="1:26" x14ac:dyDescent="0.25">
      <c r="A1070" s="30">
        <v>2014</v>
      </c>
      <c r="B1070" s="30" t="s">
        <v>23</v>
      </c>
      <c r="C1070" s="30" t="s">
        <v>17</v>
      </c>
      <c r="D1070" s="30" t="s">
        <v>12</v>
      </c>
      <c r="E1070" s="30">
        <v>11</v>
      </c>
      <c r="F1070" s="12" t="str">
        <f t="shared" si="16"/>
        <v>2014Sierra1-in-2June Peak11</v>
      </c>
      <c r="G1070" s="30">
        <v>0.91217990000000004</v>
      </c>
      <c r="H1070" s="3">
        <v>0.91217990000000004</v>
      </c>
      <c r="I1070" s="30">
        <v>83.154600000000002</v>
      </c>
      <c r="J1070" s="30"/>
      <c r="K1070" s="30">
        <v>17989.804</v>
      </c>
      <c r="L1070" s="30">
        <v>16590.704000000002</v>
      </c>
      <c r="M1070" s="30">
        <v>0</v>
      </c>
      <c r="N1070" s="30"/>
      <c r="O1070" s="30"/>
      <c r="P1070" s="30"/>
      <c r="Q1070" s="30"/>
      <c r="R1070" s="30"/>
      <c r="Z1070" s="3"/>
    </row>
    <row r="1071" spans="1:26" x14ac:dyDescent="0.25">
      <c r="A1071" s="30">
        <v>2014</v>
      </c>
      <c r="B1071" s="30" t="s">
        <v>23</v>
      </c>
      <c r="C1071" s="30" t="s">
        <v>9</v>
      </c>
      <c r="D1071" s="30" t="s">
        <v>12</v>
      </c>
      <c r="E1071" s="30">
        <v>17</v>
      </c>
      <c r="F1071" s="12" t="str">
        <f t="shared" si="16"/>
        <v>2014Sierra1-in-10June Peak17</v>
      </c>
      <c r="G1071" s="30">
        <v>2.6450200000000001</v>
      </c>
      <c r="H1071" s="3">
        <v>2.049261</v>
      </c>
      <c r="I1071" s="30">
        <v>97.419899999999998</v>
      </c>
      <c r="J1071" s="30">
        <v>0.15500120000000001</v>
      </c>
      <c r="K1071" s="30">
        <v>17989.804</v>
      </c>
      <c r="L1071" s="30">
        <v>16590.704000000002</v>
      </c>
      <c r="M1071" s="30">
        <v>0.59575920000000004</v>
      </c>
      <c r="N1071" s="30">
        <v>0.3971171</v>
      </c>
      <c r="O1071" s="30">
        <v>0.5144765</v>
      </c>
      <c r="P1071" s="30">
        <v>0.59575920000000004</v>
      </c>
      <c r="Q1071" s="30">
        <v>0.67704180000000003</v>
      </c>
      <c r="R1071" s="30">
        <v>0.79440120000000003</v>
      </c>
      <c r="Z1071" s="3"/>
    </row>
    <row r="1072" spans="1:26" x14ac:dyDescent="0.25">
      <c r="A1072" s="30">
        <v>2014</v>
      </c>
      <c r="B1072" s="30" t="s">
        <v>23</v>
      </c>
      <c r="C1072" s="30" t="s">
        <v>17</v>
      </c>
      <c r="D1072" s="30" t="s">
        <v>12</v>
      </c>
      <c r="E1072" s="30">
        <v>1</v>
      </c>
      <c r="F1072" s="12" t="str">
        <f t="shared" si="16"/>
        <v>2014Sierra1-in-2June Peak1</v>
      </c>
      <c r="G1072" s="30">
        <v>0.69959130000000003</v>
      </c>
      <c r="H1072" s="3">
        <v>0.69959130000000003</v>
      </c>
      <c r="I1072" s="30">
        <v>66.396000000000001</v>
      </c>
      <c r="J1072" s="30"/>
      <c r="K1072" s="30">
        <v>17989.804</v>
      </c>
      <c r="L1072" s="30">
        <v>16590.704000000002</v>
      </c>
      <c r="M1072" s="30">
        <v>0</v>
      </c>
      <c r="N1072" s="30"/>
      <c r="O1072" s="30"/>
      <c r="P1072" s="30"/>
      <c r="Q1072" s="30"/>
      <c r="R1072" s="30"/>
      <c r="Z1072" s="3"/>
    </row>
    <row r="1073" spans="1:26" x14ac:dyDescent="0.25">
      <c r="A1073" s="30">
        <v>2014</v>
      </c>
      <c r="B1073" s="30" t="s">
        <v>23</v>
      </c>
      <c r="C1073" s="30" t="s">
        <v>9</v>
      </c>
      <c r="D1073" s="30" t="s">
        <v>12</v>
      </c>
      <c r="E1073" s="30">
        <v>23</v>
      </c>
      <c r="F1073" s="12" t="str">
        <f t="shared" si="16"/>
        <v>2014Sierra1-in-10June Peak23</v>
      </c>
      <c r="G1073" s="30">
        <v>1.514357</v>
      </c>
      <c r="H1073" s="3">
        <v>1.5688029999999999</v>
      </c>
      <c r="I1073" s="30">
        <v>76.163200000000003</v>
      </c>
      <c r="J1073" s="30">
        <v>7.7448999999999999E-3</v>
      </c>
      <c r="K1073" s="30">
        <v>17989.804</v>
      </c>
      <c r="L1073" s="30">
        <v>16590.704000000002</v>
      </c>
      <c r="M1073" s="30">
        <v>-5.4446000000000001E-2</v>
      </c>
      <c r="N1073" s="30">
        <v>-6.4371499999999998E-2</v>
      </c>
      <c r="O1073" s="30">
        <v>-5.8507400000000001E-2</v>
      </c>
      <c r="P1073" s="30">
        <v>-5.4446000000000001E-2</v>
      </c>
      <c r="Q1073" s="30">
        <v>-5.0384600000000002E-2</v>
      </c>
      <c r="R1073" s="30">
        <v>-4.4520499999999998E-2</v>
      </c>
      <c r="Z1073" s="3"/>
    </row>
    <row r="1074" spans="1:26" x14ac:dyDescent="0.25">
      <c r="A1074" s="30">
        <v>2014</v>
      </c>
      <c r="B1074" s="30" t="s">
        <v>23</v>
      </c>
      <c r="C1074" s="30" t="s">
        <v>9</v>
      </c>
      <c r="D1074" s="30" t="s">
        <v>12</v>
      </c>
      <c r="E1074" s="30">
        <v>1</v>
      </c>
      <c r="F1074" s="12" t="str">
        <f t="shared" si="16"/>
        <v>2014Sierra1-in-10June Peak1</v>
      </c>
      <c r="G1074" s="30">
        <v>0.894729</v>
      </c>
      <c r="H1074" s="3">
        <v>0.894729</v>
      </c>
      <c r="I1074" s="30">
        <v>66.459199999999996</v>
      </c>
      <c r="J1074" s="30"/>
      <c r="K1074" s="30">
        <v>17989.804</v>
      </c>
      <c r="L1074" s="30">
        <v>16590.704000000002</v>
      </c>
      <c r="M1074" s="30">
        <v>0</v>
      </c>
      <c r="N1074" s="30"/>
      <c r="O1074" s="30"/>
      <c r="P1074" s="30"/>
      <c r="Q1074" s="30"/>
      <c r="R1074" s="30"/>
      <c r="Z1074" s="3"/>
    </row>
    <row r="1075" spans="1:26" x14ac:dyDescent="0.25">
      <c r="A1075" s="30">
        <v>2014</v>
      </c>
      <c r="B1075" s="30" t="s">
        <v>23</v>
      </c>
      <c r="C1075" s="30" t="s">
        <v>9</v>
      </c>
      <c r="D1075" s="30" t="s">
        <v>12</v>
      </c>
      <c r="E1075" s="30">
        <v>10</v>
      </c>
      <c r="F1075" s="12" t="str">
        <f t="shared" si="16"/>
        <v>2014Sierra1-in-10June Peak10</v>
      </c>
      <c r="G1075" s="30">
        <v>1.062179</v>
      </c>
      <c r="H1075" s="3">
        <v>1.062179</v>
      </c>
      <c r="I1075" s="30">
        <v>82.364999999999995</v>
      </c>
      <c r="J1075" s="30"/>
      <c r="K1075" s="30">
        <v>17989.804</v>
      </c>
      <c r="L1075" s="30">
        <v>16590.704000000002</v>
      </c>
      <c r="M1075" s="30">
        <v>0</v>
      </c>
      <c r="N1075" s="30"/>
      <c r="O1075" s="30"/>
      <c r="P1075" s="30"/>
      <c r="Q1075" s="30"/>
      <c r="R1075" s="30"/>
      <c r="Z1075" s="3"/>
    </row>
    <row r="1076" spans="1:26" x14ac:dyDescent="0.25">
      <c r="A1076" s="30">
        <v>2014</v>
      </c>
      <c r="B1076" s="30" t="s">
        <v>23</v>
      </c>
      <c r="C1076" s="30" t="s">
        <v>9</v>
      </c>
      <c r="D1076" s="30" t="s">
        <v>12</v>
      </c>
      <c r="E1076" s="30">
        <v>9</v>
      </c>
      <c r="F1076" s="12" t="str">
        <f t="shared" si="16"/>
        <v>2014Sierra1-in-10June Peak9</v>
      </c>
      <c r="G1076" s="30">
        <v>0.99987610000000005</v>
      </c>
      <c r="H1076" s="3">
        <v>0.99987610000000005</v>
      </c>
      <c r="I1076" s="30">
        <v>77.097099999999998</v>
      </c>
      <c r="J1076" s="30"/>
      <c r="K1076" s="30">
        <v>17989.804</v>
      </c>
      <c r="L1076" s="30">
        <v>16590.704000000002</v>
      </c>
      <c r="M1076" s="30">
        <v>0</v>
      </c>
      <c r="N1076" s="30"/>
      <c r="O1076" s="30"/>
      <c r="P1076" s="30"/>
      <c r="Q1076" s="30"/>
      <c r="R1076" s="30"/>
      <c r="Z1076" s="3"/>
    </row>
    <row r="1077" spans="1:26" x14ac:dyDescent="0.25">
      <c r="A1077" s="30">
        <v>2014</v>
      </c>
      <c r="B1077" s="30" t="s">
        <v>23</v>
      </c>
      <c r="C1077" s="30" t="s">
        <v>9</v>
      </c>
      <c r="D1077" s="30" t="s">
        <v>12</v>
      </c>
      <c r="E1077" s="30">
        <v>19</v>
      </c>
      <c r="F1077" s="12" t="str">
        <f t="shared" si="16"/>
        <v>2014Sierra1-in-10June Peak19</v>
      </c>
      <c r="G1077" s="30">
        <v>2.8096519999999998</v>
      </c>
      <c r="H1077" s="3">
        <v>3.0880519999999998</v>
      </c>
      <c r="I1077" s="30">
        <v>96.5535</v>
      </c>
      <c r="J1077" s="30">
        <v>3.9602199999999997E-2</v>
      </c>
      <c r="K1077" s="30">
        <v>17989.804</v>
      </c>
      <c r="L1077" s="30">
        <v>16590.704000000002</v>
      </c>
      <c r="M1077" s="30">
        <v>-0.27840039999999999</v>
      </c>
      <c r="N1077" s="30">
        <v>-0.32915270000000002</v>
      </c>
      <c r="O1077" s="30">
        <v>-0.29916779999999998</v>
      </c>
      <c r="P1077" s="30">
        <v>-0.27840039999999999</v>
      </c>
      <c r="Q1077" s="30">
        <v>-0.257633</v>
      </c>
      <c r="R1077" s="30">
        <v>-0.2276482</v>
      </c>
      <c r="Z1077" s="3"/>
    </row>
    <row r="1078" spans="1:26" x14ac:dyDescent="0.25">
      <c r="A1078" s="30">
        <v>2014</v>
      </c>
      <c r="B1078" s="30" t="s">
        <v>23</v>
      </c>
      <c r="C1078" s="30" t="s">
        <v>17</v>
      </c>
      <c r="D1078" s="30" t="s">
        <v>12</v>
      </c>
      <c r="E1078" s="30">
        <v>20</v>
      </c>
      <c r="F1078" s="12" t="str">
        <f t="shared" si="16"/>
        <v>2014Sierra1-in-2June Peak20</v>
      </c>
      <c r="G1078" s="30">
        <v>2.0592739999999998</v>
      </c>
      <c r="H1078" s="3">
        <v>2.3315160000000001</v>
      </c>
      <c r="I1078" s="30">
        <v>89.412199999999999</v>
      </c>
      <c r="J1078" s="30">
        <v>3.8726099999999999E-2</v>
      </c>
      <c r="K1078" s="30">
        <v>17989.804</v>
      </c>
      <c r="L1078" s="30">
        <v>16590.704000000002</v>
      </c>
      <c r="M1078" s="30">
        <v>-0.27224179999999998</v>
      </c>
      <c r="N1078" s="30">
        <v>-0.32187139999999997</v>
      </c>
      <c r="O1078" s="30">
        <v>-0.29254980000000003</v>
      </c>
      <c r="P1078" s="30">
        <v>-0.27224179999999998</v>
      </c>
      <c r="Q1078" s="30">
        <v>-0.25193379999999999</v>
      </c>
      <c r="R1078" s="30">
        <v>-0.22261230000000001</v>
      </c>
      <c r="Z1078" s="3"/>
    </row>
    <row r="1079" spans="1:26" x14ac:dyDescent="0.25">
      <c r="A1079" s="30">
        <v>2014</v>
      </c>
      <c r="B1079" s="30" t="s">
        <v>23</v>
      </c>
      <c r="C1079" s="30" t="s">
        <v>17</v>
      </c>
      <c r="D1079" s="30" t="s">
        <v>12</v>
      </c>
      <c r="E1079" s="30">
        <v>21</v>
      </c>
      <c r="F1079" s="12" t="str">
        <f t="shared" si="16"/>
        <v>2014Sierra1-in-2June Peak21</v>
      </c>
      <c r="G1079" s="30">
        <v>1.8140449999999999</v>
      </c>
      <c r="H1079" s="3">
        <v>1.9810749999999999</v>
      </c>
      <c r="I1079" s="30">
        <v>81.670599999999993</v>
      </c>
      <c r="J1079" s="30">
        <v>2.37599E-2</v>
      </c>
      <c r="K1079" s="30">
        <v>17989.804</v>
      </c>
      <c r="L1079" s="30">
        <v>16590.704000000002</v>
      </c>
      <c r="M1079" s="30">
        <v>-0.16703029999999999</v>
      </c>
      <c r="N1079" s="30">
        <v>-0.19747990000000001</v>
      </c>
      <c r="O1079" s="30">
        <v>-0.17949000000000001</v>
      </c>
      <c r="P1079" s="30">
        <v>-0.16703029999999999</v>
      </c>
      <c r="Q1079" s="30">
        <v>-0.1545706</v>
      </c>
      <c r="R1079" s="30">
        <v>-0.1365808</v>
      </c>
      <c r="Z1079" s="3"/>
    </row>
    <row r="1080" spans="1:26" x14ac:dyDescent="0.25">
      <c r="A1080" s="30">
        <v>2014</v>
      </c>
      <c r="B1080" s="30" t="s">
        <v>23</v>
      </c>
      <c r="C1080" s="30" t="s">
        <v>17</v>
      </c>
      <c r="D1080" s="30" t="s">
        <v>12</v>
      </c>
      <c r="E1080" s="30">
        <v>14</v>
      </c>
      <c r="F1080" s="12" t="str">
        <f t="shared" si="16"/>
        <v>2014Sierra1-in-2June Peak14</v>
      </c>
      <c r="G1080" s="30">
        <v>1.400614</v>
      </c>
      <c r="H1080" s="3">
        <v>1.1593659999999999</v>
      </c>
      <c r="I1080" s="30">
        <v>90.095100000000002</v>
      </c>
      <c r="J1080" s="30">
        <v>8.0505900000000005E-2</v>
      </c>
      <c r="K1080" s="30">
        <v>17989.804</v>
      </c>
      <c r="L1080" s="30">
        <v>16590.704000000002</v>
      </c>
      <c r="M1080" s="30">
        <v>0.24124809999999999</v>
      </c>
      <c r="N1080" s="30">
        <v>0.1380757</v>
      </c>
      <c r="O1080" s="30">
        <v>0.19903080000000001</v>
      </c>
      <c r="P1080" s="30">
        <v>0.24124809999999999</v>
      </c>
      <c r="Q1080" s="30">
        <v>0.28346539999999998</v>
      </c>
      <c r="R1080" s="30">
        <v>0.34442050000000002</v>
      </c>
      <c r="Z1080" s="3"/>
    </row>
    <row r="1081" spans="1:26" x14ac:dyDescent="0.25">
      <c r="A1081" s="30">
        <v>2014</v>
      </c>
      <c r="B1081" s="30" t="s">
        <v>23</v>
      </c>
      <c r="C1081" s="30" t="s">
        <v>9</v>
      </c>
      <c r="D1081" s="30" t="s">
        <v>12</v>
      </c>
      <c r="E1081" s="30">
        <v>2</v>
      </c>
      <c r="F1081" s="12" t="str">
        <f t="shared" si="16"/>
        <v>2014Sierra1-in-10June Peak2</v>
      </c>
      <c r="G1081" s="30">
        <v>0.7831304</v>
      </c>
      <c r="H1081" s="3">
        <v>0.7831304</v>
      </c>
      <c r="I1081" s="30">
        <v>66.453400000000002</v>
      </c>
      <c r="J1081" s="30"/>
      <c r="K1081" s="30">
        <v>17989.804</v>
      </c>
      <c r="L1081" s="30">
        <v>16590.704000000002</v>
      </c>
      <c r="M1081" s="30">
        <v>0</v>
      </c>
      <c r="N1081" s="30"/>
      <c r="O1081" s="30"/>
      <c r="P1081" s="30"/>
      <c r="Q1081" s="30"/>
      <c r="R1081" s="30"/>
      <c r="Z1081" s="3"/>
    </row>
    <row r="1082" spans="1:26" x14ac:dyDescent="0.25">
      <c r="A1082" s="30">
        <v>2014</v>
      </c>
      <c r="B1082" s="30" t="s">
        <v>23</v>
      </c>
      <c r="C1082" s="30" t="s">
        <v>9</v>
      </c>
      <c r="D1082" s="30" t="s">
        <v>12</v>
      </c>
      <c r="E1082" s="30">
        <v>7</v>
      </c>
      <c r="F1082" s="12" t="str">
        <f t="shared" si="16"/>
        <v>2014Sierra1-in-10June Peak7</v>
      </c>
      <c r="G1082" s="30">
        <v>0.87424900000000005</v>
      </c>
      <c r="H1082" s="3">
        <v>0.87424900000000005</v>
      </c>
      <c r="I1082" s="30">
        <v>65.085700000000003</v>
      </c>
      <c r="J1082" s="30"/>
      <c r="K1082" s="30">
        <v>17989.804</v>
      </c>
      <c r="L1082" s="30">
        <v>16590.704000000002</v>
      </c>
      <c r="M1082" s="30">
        <v>0</v>
      </c>
      <c r="N1082" s="30"/>
      <c r="O1082" s="30"/>
      <c r="P1082" s="30"/>
      <c r="Q1082" s="30"/>
      <c r="R1082" s="30"/>
      <c r="Z1082" s="3"/>
    </row>
    <row r="1083" spans="1:26" x14ac:dyDescent="0.25">
      <c r="A1083" s="30">
        <v>2014</v>
      </c>
      <c r="B1083" s="30" t="s">
        <v>23</v>
      </c>
      <c r="C1083" s="30" t="s">
        <v>17</v>
      </c>
      <c r="D1083" s="30" t="s">
        <v>12</v>
      </c>
      <c r="E1083" s="30">
        <v>17</v>
      </c>
      <c r="F1083" s="12" t="str">
        <f t="shared" si="16"/>
        <v>2014Sierra1-in-2June Peak17</v>
      </c>
      <c r="G1083" s="30">
        <v>2.068149</v>
      </c>
      <c r="H1083" s="3">
        <v>1.603229</v>
      </c>
      <c r="I1083" s="30">
        <v>93.517899999999997</v>
      </c>
      <c r="J1083" s="30">
        <v>0.15514649999999999</v>
      </c>
      <c r="K1083" s="30">
        <v>17989.804</v>
      </c>
      <c r="L1083" s="30">
        <v>16590.704000000002</v>
      </c>
      <c r="M1083" s="30">
        <v>0.46492020000000001</v>
      </c>
      <c r="N1083" s="30">
        <v>0.266092</v>
      </c>
      <c r="O1083" s="30">
        <v>0.38356129999999999</v>
      </c>
      <c r="P1083" s="30">
        <v>0.46492020000000001</v>
      </c>
      <c r="Q1083" s="30">
        <v>0.54627910000000002</v>
      </c>
      <c r="R1083" s="30">
        <v>0.66374840000000002</v>
      </c>
      <c r="Z1083" s="3"/>
    </row>
    <row r="1084" spans="1:26" x14ac:dyDescent="0.25">
      <c r="A1084" s="30">
        <v>2014</v>
      </c>
      <c r="B1084" s="30" t="s">
        <v>23</v>
      </c>
      <c r="C1084" s="30" t="s">
        <v>9</v>
      </c>
      <c r="D1084" s="30" t="s">
        <v>12</v>
      </c>
      <c r="E1084" s="30">
        <v>21</v>
      </c>
      <c r="F1084" s="12" t="str">
        <f t="shared" si="16"/>
        <v>2014Sierra1-in-10June Peak21</v>
      </c>
      <c r="G1084" s="30">
        <v>2.3200379999999998</v>
      </c>
      <c r="H1084" s="3">
        <v>2.4870679999999998</v>
      </c>
      <c r="I1084" s="30">
        <v>83.842600000000004</v>
      </c>
      <c r="J1084" s="30">
        <v>2.37599E-2</v>
      </c>
      <c r="K1084" s="30">
        <v>17989.804</v>
      </c>
      <c r="L1084" s="30">
        <v>16590.704000000002</v>
      </c>
      <c r="M1084" s="30">
        <v>-0.16703029999999999</v>
      </c>
      <c r="N1084" s="30">
        <v>-0.19747990000000001</v>
      </c>
      <c r="O1084" s="30">
        <v>-0.17949000000000001</v>
      </c>
      <c r="P1084" s="30">
        <v>-0.16703029999999999</v>
      </c>
      <c r="Q1084" s="30">
        <v>-0.1545706</v>
      </c>
      <c r="R1084" s="30">
        <v>-0.1365808</v>
      </c>
      <c r="Z1084" s="3"/>
    </row>
    <row r="1085" spans="1:26" x14ac:dyDescent="0.25">
      <c r="A1085" s="30">
        <v>2014</v>
      </c>
      <c r="B1085" s="30" t="s">
        <v>23</v>
      </c>
      <c r="C1085" s="30" t="s">
        <v>17</v>
      </c>
      <c r="D1085" s="30" t="s">
        <v>12</v>
      </c>
      <c r="E1085" s="30">
        <v>19</v>
      </c>
      <c r="F1085" s="12" t="str">
        <f t="shared" si="16"/>
        <v>2014Sierra1-in-2June Peak19</v>
      </c>
      <c r="G1085" s="30">
        <v>2.1968749999999999</v>
      </c>
      <c r="H1085" s="3">
        <v>2.475276</v>
      </c>
      <c r="I1085" s="30">
        <v>92.562700000000007</v>
      </c>
      <c r="J1085" s="30">
        <v>3.9602199999999997E-2</v>
      </c>
      <c r="K1085" s="30">
        <v>17989.804</v>
      </c>
      <c r="L1085" s="30">
        <v>16590.704000000002</v>
      </c>
      <c r="M1085" s="30">
        <v>-0.27840039999999999</v>
      </c>
      <c r="N1085" s="30">
        <v>-0.32915270000000002</v>
      </c>
      <c r="O1085" s="30">
        <v>-0.29916779999999998</v>
      </c>
      <c r="P1085" s="30">
        <v>-0.27840039999999999</v>
      </c>
      <c r="Q1085" s="30">
        <v>-0.257633</v>
      </c>
      <c r="R1085" s="30">
        <v>-0.2276482</v>
      </c>
      <c r="Z1085" s="3"/>
    </row>
    <row r="1086" spans="1:26" x14ac:dyDescent="0.25">
      <c r="A1086" s="30">
        <v>2014</v>
      </c>
      <c r="B1086" s="30" t="s">
        <v>23</v>
      </c>
      <c r="C1086" s="30" t="s">
        <v>9</v>
      </c>
      <c r="D1086" s="30" t="s">
        <v>12</v>
      </c>
      <c r="E1086" s="30">
        <v>18</v>
      </c>
      <c r="F1086" s="12" t="str">
        <f t="shared" si="16"/>
        <v>2014Sierra1-in-10June Peak18</v>
      </c>
      <c r="G1086" s="30">
        <v>2.8257850000000002</v>
      </c>
      <c r="H1086" s="3">
        <v>2.2631990000000002</v>
      </c>
      <c r="I1086" s="30">
        <v>97.059299999999993</v>
      </c>
      <c r="J1086" s="30">
        <v>0.14637020000000001</v>
      </c>
      <c r="K1086" s="30">
        <v>17989.804</v>
      </c>
      <c r="L1086" s="30">
        <v>16590.704000000002</v>
      </c>
      <c r="M1086" s="30">
        <v>0.56258540000000001</v>
      </c>
      <c r="N1086" s="30">
        <v>0.37500440000000002</v>
      </c>
      <c r="O1086" s="30">
        <v>0.4858287</v>
      </c>
      <c r="P1086" s="30">
        <v>0.56258540000000001</v>
      </c>
      <c r="Q1086" s="30">
        <v>0.63934199999999997</v>
      </c>
      <c r="R1086" s="30">
        <v>0.75016640000000001</v>
      </c>
      <c r="Z1086" s="3"/>
    </row>
    <row r="1087" spans="1:26" x14ac:dyDescent="0.25">
      <c r="A1087" s="30">
        <v>2014</v>
      </c>
      <c r="B1087" s="30" t="s">
        <v>23</v>
      </c>
      <c r="C1087" s="30" t="s">
        <v>9</v>
      </c>
      <c r="D1087" s="30" t="s">
        <v>12</v>
      </c>
      <c r="E1087" s="30">
        <v>13</v>
      </c>
      <c r="F1087" s="12" t="str">
        <f t="shared" si="16"/>
        <v>2014Sierra1-in-10June Peak13</v>
      </c>
      <c r="G1087" s="30">
        <v>1.5378080000000001</v>
      </c>
      <c r="H1087" s="3">
        <v>1.5378080000000001</v>
      </c>
      <c r="I1087" s="30">
        <v>92.858699999999999</v>
      </c>
      <c r="J1087" s="30"/>
      <c r="K1087" s="30">
        <v>17989.804</v>
      </c>
      <c r="L1087" s="30">
        <v>16590.704000000002</v>
      </c>
      <c r="M1087" s="30">
        <v>0</v>
      </c>
      <c r="N1087" s="30"/>
      <c r="O1087" s="30"/>
      <c r="P1087" s="30"/>
      <c r="Q1087" s="30"/>
      <c r="R1087" s="30"/>
      <c r="Z1087" s="3"/>
    </row>
    <row r="1088" spans="1:26" x14ac:dyDescent="0.25">
      <c r="A1088" s="30">
        <v>2014</v>
      </c>
      <c r="B1088" s="30" t="s">
        <v>23</v>
      </c>
      <c r="C1088" s="30" t="s">
        <v>9</v>
      </c>
      <c r="D1088" s="30" t="s">
        <v>12</v>
      </c>
      <c r="E1088" s="30">
        <v>8</v>
      </c>
      <c r="F1088" s="12" t="str">
        <f t="shared" si="16"/>
        <v>2014Sierra1-in-10June Peak8</v>
      </c>
      <c r="G1088" s="30">
        <v>0.96331219999999995</v>
      </c>
      <c r="H1088" s="3">
        <v>0.96331219999999995</v>
      </c>
      <c r="I1088" s="30">
        <v>70.452699999999993</v>
      </c>
      <c r="J1088" s="30"/>
      <c r="K1088" s="30">
        <v>17989.804</v>
      </c>
      <c r="L1088" s="30">
        <v>16590.704000000002</v>
      </c>
      <c r="M1088" s="30">
        <v>0</v>
      </c>
      <c r="N1088" s="30"/>
      <c r="O1088" s="30"/>
      <c r="P1088" s="30"/>
      <c r="Q1088" s="30"/>
      <c r="R1088" s="30"/>
      <c r="Z1088" s="3"/>
    </row>
    <row r="1089" spans="1:26" x14ac:dyDescent="0.25">
      <c r="A1089" s="30">
        <v>2014</v>
      </c>
      <c r="B1089" s="30" t="s">
        <v>23</v>
      </c>
      <c r="C1089" s="30" t="s">
        <v>9</v>
      </c>
      <c r="D1089" s="30" t="s">
        <v>12</v>
      </c>
      <c r="E1089" s="30">
        <v>14</v>
      </c>
      <c r="F1089" s="12" t="str">
        <f t="shared" si="16"/>
        <v>2014Sierra1-in-10June Peak14</v>
      </c>
      <c r="G1089" s="30">
        <v>1.791288</v>
      </c>
      <c r="H1089" s="3">
        <v>1.4777549999999999</v>
      </c>
      <c r="I1089" s="30">
        <v>94.068200000000004</v>
      </c>
      <c r="J1089" s="30">
        <v>8.1573199999999998E-2</v>
      </c>
      <c r="K1089" s="30">
        <v>17989.804</v>
      </c>
      <c r="L1089" s="30">
        <v>16590.704000000002</v>
      </c>
      <c r="M1089" s="30">
        <v>0.31353310000000001</v>
      </c>
      <c r="N1089" s="30">
        <v>0.20899280000000001</v>
      </c>
      <c r="O1089" s="30">
        <v>0.270756</v>
      </c>
      <c r="P1089" s="30">
        <v>0.31353310000000001</v>
      </c>
      <c r="Q1089" s="30">
        <v>0.35631010000000002</v>
      </c>
      <c r="R1089" s="30">
        <v>0.41807339999999998</v>
      </c>
      <c r="Z1089" s="3"/>
    </row>
    <row r="1090" spans="1:26" x14ac:dyDescent="0.25">
      <c r="A1090" s="30">
        <v>2014</v>
      </c>
      <c r="B1090" s="30" t="s">
        <v>23</v>
      </c>
      <c r="C1090" s="30" t="s">
        <v>9</v>
      </c>
      <c r="D1090" s="30" t="s">
        <v>12</v>
      </c>
      <c r="E1090" s="30">
        <v>3</v>
      </c>
      <c r="F1090" s="12" t="str">
        <f t="shared" si="16"/>
        <v>2014Sierra1-in-10June Peak3</v>
      </c>
      <c r="G1090" s="30">
        <v>0.7203465</v>
      </c>
      <c r="H1090" s="3">
        <v>0.7203465</v>
      </c>
      <c r="I1090" s="30">
        <v>66.113100000000003</v>
      </c>
      <c r="J1090" s="30"/>
      <c r="K1090" s="30">
        <v>17989.804</v>
      </c>
      <c r="L1090" s="30">
        <v>16590.704000000002</v>
      </c>
      <c r="M1090" s="30">
        <v>0</v>
      </c>
      <c r="N1090" s="30"/>
      <c r="O1090" s="30"/>
      <c r="P1090" s="30"/>
      <c r="Q1090" s="30"/>
      <c r="R1090" s="30"/>
      <c r="Z1090" s="3"/>
    </row>
    <row r="1091" spans="1:26" x14ac:dyDescent="0.25">
      <c r="A1091" s="30">
        <v>2014</v>
      </c>
      <c r="B1091" s="30" t="s">
        <v>23</v>
      </c>
      <c r="C1091" s="30" t="s">
        <v>9</v>
      </c>
      <c r="D1091" s="30" t="s">
        <v>12</v>
      </c>
      <c r="E1091" s="30">
        <v>24</v>
      </c>
      <c r="F1091" s="12" t="str">
        <f t="shared" ref="F1091:F1154" si="17">CONCATENATE(A1091,B1091,C1091,D1091,E1091)</f>
        <v>2014Sierra1-in-10June Peak24</v>
      </c>
      <c r="G1091" s="30">
        <v>1.151297</v>
      </c>
      <c r="H1091" s="3">
        <v>1.1786719999999999</v>
      </c>
      <c r="I1091" s="30">
        <v>74.124099999999999</v>
      </c>
      <c r="J1091" s="30">
        <v>3.8941000000000002E-3</v>
      </c>
      <c r="K1091" s="30">
        <v>17989.804</v>
      </c>
      <c r="L1091" s="30">
        <v>16590.704000000002</v>
      </c>
      <c r="M1091" s="30">
        <v>-2.7375199999999999E-2</v>
      </c>
      <c r="N1091" s="30">
        <v>-3.2365699999999997E-2</v>
      </c>
      <c r="O1091" s="30">
        <v>-2.94173E-2</v>
      </c>
      <c r="P1091" s="30">
        <v>-2.7375199999999999E-2</v>
      </c>
      <c r="Q1091" s="30">
        <v>-2.53332E-2</v>
      </c>
      <c r="R1091" s="30">
        <v>-2.23847E-2</v>
      </c>
      <c r="Z1091" s="3"/>
    </row>
    <row r="1092" spans="1:26" x14ac:dyDescent="0.25">
      <c r="A1092" s="30">
        <v>2014</v>
      </c>
      <c r="B1092" s="30" t="s">
        <v>23</v>
      </c>
      <c r="C1092" s="30" t="s">
        <v>9</v>
      </c>
      <c r="D1092" s="30" t="s">
        <v>12</v>
      </c>
      <c r="E1092" s="30">
        <v>20</v>
      </c>
      <c r="F1092" s="12" t="str">
        <f t="shared" si="17"/>
        <v>2014Sierra1-in-10June Peak20</v>
      </c>
      <c r="G1092" s="30">
        <v>2.63367</v>
      </c>
      <c r="H1092" s="3">
        <v>2.9059110000000001</v>
      </c>
      <c r="I1092" s="30">
        <v>92.723100000000002</v>
      </c>
      <c r="J1092" s="30">
        <v>3.8726099999999999E-2</v>
      </c>
      <c r="K1092" s="30">
        <v>17989.804</v>
      </c>
      <c r="L1092" s="30">
        <v>16590.704000000002</v>
      </c>
      <c r="M1092" s="30">
        <v>-0.27224179999999998</v>
      </c>
      <c r="N1092" s="30">
        <v>-0.32187139999999997</v>
      </c>
      <c r="O1092" s="30">
        <v>-0.29254980000000003</v>
      </c>
      <c r="P1092" s="30">
        <v>-0.27224179999999998</v>
      </c>
      <c r="Q1092" s="30">
        <v>-0.25193379999999999</v>
      </c>
      <c r="R1092" s="30">
        <v>-0.22261230000000001</v>
      </c>
      <c r="Z1092" s="3"/>
    </row>
    <row r="1093" spans="1:26" x14ac:dyDescent="0.25">
      <c r="A1093" s="30">
        <v>2014</v>
      </c>
      <c r="B1093" s="30" t="s">
        <v>23</v>
      </c>
      <c r="C1093" s="30" t="s">
        <v>9</v>
      </c>
      <c r="D1093" s="30" t="s">
        <v>12</v>
      </c>
      <c r="E1093" s="30">
        <v>16</v>
      </c>
      <c r="F1093" s="12" t="str">
        <f t="shared" si="17"/>
        <v>2014Sierra1-in-10June Peak16</v>
      </c>
      <c r="G1093" s="30">
        <v>2.367578</v>
      </c>
      <c r="H1093" s="3">
        <v>1.820449</v>
      </c>
      <c r="I1093" s="30">
        <v>97.098399999999998</v>
      </c>
      <c r="J1093" s="30">
        <v>0.1423489</v>
      </c>
      <c r="K1093" s="30">
        <v>17989.804</v>
      </c>
      <c r="L1093" s="30">
        <v>16590.704000000002</v>
      </c>
      <c r="M1093" s="30">
        <v>0.54712899999999998</v>
      </c>
      <c r="N1093" s="30">
        <v>0.36470160000000001</v>
      </c>
      <c r="O1093" s="30">
        <v>0.47248119999999999</v>
      </c>
      <c r="P1093" s="30">
        <v>0.54712899999999998</v>
      </c>
      <c r="Q1093" s="30">
        <v>0.62177689999999997</v>
      </c>
      <c r="R1093" s="30">
        <v>0.72955639999999999</v>
      </c>
      <c r="Z1093" s="3"/>
    </row>
    <row r="1094" spans="1:26" x14ac:dyDescent="0.25">
      <c r="A1094" s="30">
        <v>2014</v>
      </c>
      <c r="B1094" s="30" t="s">
        <v>23</v>
      </c>
      <c r="C1094" s="30" t="s">
        <v>17</v>
      </c>
      <c r="D1094" s="30" t="s">
        <v>12</v>
      </c>
      <c r="E1094" s="30">
        <v>15</v>
      </c>
      <c r="F1094" s="12" t="str">
        <f t="shared" si="17"/>
        <v>2014Sierra1-in-2June Peak15</v>
      </c>
      <c r="G1094" s="30">
        <v>1.6099000000000001</v>
      </c>
      <c r="H1094" s="3">
        <v>1.284292</v>
      </c>
      <c r="I1094" s="30">
        <v>92.101799999999997</v>
      </c>
      <c r="J1094" s="30">
        <v>0.1086572</v>
      </c>
      <c r="K1094" s="30">
        <v>17989.804</v>
      </c>
      <c r="L1094" s="30">
        <v>16590.704000000002</v>
      </c>
      <c r="M1094" s="30">
        <v>0.32560800000000001</v>
      </c>
      <c r="N1094" s="30">
        <v>0.1863582</v>
      </c>
      <c r="O1094" s="30">
        <v>0.26862809999999998</v>
      </c>
      <c r="P1094" s="30">
        <v>0.32560800000000001</v>
      </c>
      <c r="Q1094" s="30">
        <v>0.38258789999999998</v>
      </c>
      <c r="R1094" s="30">
        <v>0.46485779999999999</v>
      </c>
      <c r="Z1094" s="3"/>
    </row>
    <row r="1095" spans="1:26" x14ac:dyDescent="0.25">
      <c r="A1095" s="30">
        <v>2014</v>
      </c>
      <c r="B1095" s="30" t="s">
        <v>23</v>
      </c>
      <c r="C1095" s="30" t="s">
        <v>17</v>
      </c>
      <c r="D1095" s="30" t="s">
        <v>12</v>
      </c>
      <c r="E1095" s="30">
        <v>22</v>
      </c>
      <c r="F1095" s="12" t="str">
        <f t="shared" si="17"/>
        <v>2014Sierra1-in-2June Peak22</v>
      </c>
      <c r="G1095" s="30">
        <v>1.5300640000000001</v>
      </c>
      <c r="H1095" s="3">
        <v>1.61459</v>
      </c>
      <c r="I1095" s="30">
        <v>74.818799999999996</v>
      </c>
      <c r="J1095" s="30">
        <v>1.20237E-2</v>
      </c>
      <c r="K1095" s="30">
        <v>17989.804</v>
      </c>
      <c r="L1095" s="30">
        <v>16590.704000000002</v>
      </c>
      <c r="M1095" s="30">
        <v>-8.4526100000000007E-2</v>
      </c>
      <c r="N1095" s="30">
        <v>-9.9935099999999999E-2</v>
      </c>
      <c r="O1095" s="30">
        <v>-9.0831300000000004E-2</v>
      </c>
      <c r="P1095" s="30">
        <v>-8.4526100000000007E-2</v>
      </c>
      <c r="Q1095" s="30">
        <v>-7.8220799999999993E-2</v>
      </c>
      <c r="R1095" s="30">
        <v>-6.9116999999999998E-2</v>
      </c>
      <c r="Z1095" s="3"/>
    </row>
    <row r="1096" spans="1:26" x14ac:dyDescent="0.25">
      <c r="A1096" s="30">
        <v>2014</v>
      </c>
      <c r="B1096" s="30" t="s">
        <v>23</v>
      </c>
      <c r="C1096" s="30" t="s">
        <v>17</v>
      </c>
      <c r="D1096" s="30" t="s">
        <v>12</v>
      </c>
      <c r="E1096" s="30">
        <v>12</v>
      </c>
      <c r="F1096" s="12" t="str">
        <f t="shared" si="17"/>
        <v>2014Sierra1-in-2June Peak12</v>
      </c>
      <c r="G1096" s="30">
        <v>1.0313589999999999</v>
      </c>
      <c r="H1096" s="3">
        <v>1.0313589999999999</v>
      </c>
      <c r="I1096" s="30">
        <v>86.708100000000002</v>
      </c>
      <c r="J1096" s="30"/>
      <c r="K1096" s="30">
        <v>17989.804</v>
      </c>
      <c r="L1096" s="30">
        <v>16590.704000000002</v>
      </c>
      <c r="M1096" s="30">
        <v>0</v>
      </c>
      <c r="N1096" s="30"/>
      <c r="O1096" s="30"/>
      <c r="P1096" s="30"/>
      <c r="Q1096" s="30"/>
      <c r="R1096" s="30"/>
      <c r="Z1096" s="3"/>
    </row>
    <row r="1097" spans="1:26" x14ac:dyDescent="0.25">
      <c r="A1097" s="30">
        <v>2014</v>
      </c>
      <c r="B1097" s="30" t="s">
        <v>23</v>
      </c>
      <c r="C1097" s="30" t="s">
        <v>9</v>
      </c>
      <c r="D1097" s="30" t="s">
        <v>12</v>
      </c>
      <c r="E1097" s="30">
        <v>15</v>
      </c>
      <c r="F1097" s="12" t="str">
        <f t="shared" si="17"/>
        <v>2014Sierra1-in-10June Peak15</v>
      </c>
      <c r="G1097" s="30">
        <v>2.058951</v>
      </c>
      <c r="H1097" s="3">
        <v>1.607707</v>
      </c>
      <c r="I1097" s="30">
        <v>96.066299999999998</v>
      </c>
      <c r="J1097" s="30">
        <v>0.1174021</v>
      </c>
      <c r="K1097" s="30">
        <v>17989.804</v>
      </c>
      <c r="L1097" s="30">
        <v>16590.704000000002</v>
      </c>
      <c r="M1097" s="30">
        <v>0.45124409999999998</v>
      </c>
      <c r="N1097" s="30">
        <v>0.30078729999999998</v>
      </c>
      <c r="O1097" s="30">
        <v>0.38967839999999998</v>
      </c>
      <c r="P1097" s="30">
        <v>0.45124409999999998</v>
      </c>
      <c r="Q1097" s="30">
        <v>0.51280979999999998</v>
      </c>
      <c r="R1097" s="30">
        <v>0.60170100000000004</v>
      </c>
      <c r="Z1097" s="3"/>
    </row>
    <row r="1098" spans="1:26" x14ac:dyDescent="0.25">
      <c r="A1098" s="30">
        <v>2014</v>
      </c>
      <c r="B1098" s="30" t="s">
        <v>23</v>
      </c>
      <c r="C1098" s="30" t="s">
        <v>17</v>
      </c>
      <c r="D1098" s="30" t="s">
        <v>12</v>
      </c>
      <c r="E1098" s="30">
        <v>5</v>
      </c>
      <c r="F1098" s="12" t="str">
        <f t="shared" si="17"/>
        <v>2014Sierra1-in-2June Peak5</v>
      </c>
      <c r="G1098" s="30">
        <v>0.53117490000000001</v>
      </c>
      <c r="H1098" s="3">
        <v>0.53117490000000001</v>
      </c>
      <c r="I1098" s="30">
        <v>56.8566</v>
      </c>
      <c r="J1098" s="30"/>
      <c r="K1098" s="30">
        <v>17989.804</v>
      </c>
      <c r="L1098" s="30">
        <v>16590.704000000002</v>
      </c>
      <c r="M1098" s="30">
        <v>0</v>
      </c>
      <c r="N1098" s="30"/>
      <c r="O1098" s="30"/>
      <c r="P1098" s="30"/>
      <c r="Q1098" s="30"/>
      <c r="R1098" s="30"/>
      <c r="Z1098" s="3"/>
    </row>
    <row r="1099" spans="1:26" x14ac:dyDescent="0.25">
      <c r="A1099" s="30">
        <v>2014</v>
      </c>
      <c r="B1099" s="30" t="s">
        <v>23</v>
      </c>
      <c r="C1099" s="30" t="s">
        <v>17</v>
      </c>
      <c r="D1099" s="30" t="s">
        <v>12</v>
      </c>
      <c r="E1099" s="30">
        <v>23</v>
      </c>
      <c r="F1099" s="12" t="str">
        <f t="shared" si="17"/>
        <v>2014Sierra1-in-2June Peak23</v>
      </c>
      <c r="G1099" s="30">
        <v>1.18408</v>
      </c>
      <c r="H1099" s="3">
        <v>1.238526</v>
      </c>
      <c r="I1099" s="30">
        <v>69.988399999999999</v>
      </c>
      <c r="J1099" s="30">
        <v>7.7448999999999999E-3</v>
      </c>
      <c r="K1099" s="30">
        <v>17989.804</v>
      </c>
      <c r="L1099" s="30">
        <v>16590.704000000002</v>
      </c>
      <c r="M1099" s="30">
        <v>-5.4446000000000001E-2</v>
      </c>
      <c r="N1099" s="30">
        <v>-6.4371499999999998E-2</v>
      </c>
      <c r="O1099" s="30">
        <v>-5.8507400000000001E-2</v>
      </c>
      <c r="P1099" s="30">
        <v>-5.4446000000000001E-2</v>
      </c>
      <c r="Q1099" s="30">
        <v>-5.0384600000000002E-2</v>
      </c>
      <c r="R1099" s="30">
        <v>-4.4520499999999998E-2</v>
      </c>
      <c r="Z1099" s="3"/>
    </row>
    <row r="1100" spans="1:26" x14ac:dyDescent="0.25">
      <c r="A1100" s="30">
        <v>2014</v>
      </c>
      <c r="B1100" s="30" t="s">
        <v>23</v>
      </c>
      <c r="C1100" s="30" t="s">
        <v>17</v>
      </c>
      <c r="D1100" s="30" t="s">
        <v>12</v>
      </c>
      <c r="E1100" s="30">
        <v>9</v>
      </c>
      <c r="F1100" s="12" t="str">
        <f t="shared" si="17"/>
        <v>2014Sierra1-in-2June Peak9</v>
      </c>
      <c r="G1100" s="30">
        <v>0.78180620000000001</v>
      </c>
      <c r="H1100" s="3">
        <v>0.78180620000000001</v>
      </c>
      <c r="I1100" s="30">
        <v>74.440299999999993</v>
      </c>
      <c r="J1100" s="30"/>
      <c r="K1100" s="30">
        <v>17989.804</v>
      </c>
      <c r="L1100" s="30">
        <v>16590.704000000002</v>
      </c>
      <c r="M1100" s="30">
        <v>0</v>
      </c>
      <c r="N1100" s="30"/>
      <c r="O1100" s="30"/>
      <c r="P1100" s="30"/>
      <c r="Q1100" s="30"/>
      <c r="R1100" s="30"/>
      <c r="Z1100" s="3"/>
    </row>
    <row r="1101" spans="1:26" x14ac:dyDescent="0.25">
      <c r="A1101" s="30">
        <v>2014</v>
      </c>
      <c r="B1101" s="30" t="s">
        <v>23</v>
      </c>
      <c r="C1101" s="30" t="s">
        <v>9</v>
      </c>
      <c r="D1101" s="30" t="s">
        <v>12</v>
      </c>
      <c r="E1101" s="30">
        <v>12</v>
      </c>
      <c r="F1101" s="12" t="str">
        <f t="shared" si="17"/>
        <v>2014Sierra1-in-10June Peak12</v>
      </c>
      <c r="G1101" s="30">
        <v>1.319037</v>
      </c>
      <c r="H1101" s="3">
        <v>1.319037</v>
      </c>
      <c r="I1101" s="30">
        <v>90.359800000000007</v>
      </c>
      <c r="J1101" s="30"/>
      <c r="K1101" s="30">
        <v>17989.804</v>
      </c>
      <c r="L1101" s="30">
        <v>16590.704000000002</v>
      </c>
      <c r="M1101" s="30">
        <v>0</v>
      </c>
      <c r="N1101" s="30"/>
      <c r="O1101" s="30"/>
      <c r="P1101" s="30"/>
      <c r="Q1101" s="30"/>
      <c r="R1101" s="30"/>
      <c r="Z1101" s="3"/>
    </row>
    <row r="1102" spans="1:26" x14ac:dyDescent="0.25">
      <c r="A1102" s="30">
        <v>2014</v>
      </c>
      <c r="B1102" s="30" t="s">
        <v>23</v>
      </c>
      <c r="C1102" s="30" t="s">
        <v>17</v>
      </c>
      <c r="D1102" s="30" t="s">
        <v>12</v>
      </c>
      <c r="E1102" s="30">
        <v>24</v>
      </c>
      <c r="F1102" s="12" t="str">
        <f t="shared" si="17"/>
        <v>2014Sierra1-in-2June Peak24</v>
      </c>
      <c r="G1102" s="30">
        <v>0.90020270000000002</v>
      </c>
      <c r="H1102" s="3">
        <v>0.92757789999999996</v>
      </c>
      <c r="I1102" s="30">
        <v>68.182699999999997</v>
      </c>
      <c r="J1102" s="30">
        <v>3.8941000000000002E-3</v>
      </c>
      <c r="K1102" s="30">
        <v>17989.804</v>
      </c>
      <c r="L1102" s="30">
        <v>16590.704000000002</v>
      </c>
      <c r="M1102" s="30">
        <v>-2.7375199999999999E-2</v>
      </c>
      <c r="N1102" s="30">
        <v>-3.2365699999999997E-2</v>
      </c>
      <c r="O1102" s="30">
        <v>-2.94173E-2</v>
      </c>
      <c r="P1102" s="30">
        <v>-2.7375199999999999E-2</v>
      </c>
      <c r="Q1102" s="30">
        <v>-2.53332E-2</v>
      </c>
      <c r="R1102" s="30">
        <v>-2.23847E-2</v>
      </c>
      <c r="Z1102" s="3"/>
    </row>
    <row r="1103" spans="1:26" x14ac:dyDescent="0.25">
      <c r="A1103" s="30">
        <v>2014</v>
      </c>
      <c r="B1103" s="30" t="s">
        <v>23</v>
      </c>
      <c r="C1103" s="30" t="s">
        <v>17</v>
      </c>
      <c r="D1103" s="30" t="s">
        <v>12</v>
      </c>
      <c r="E1103" s="30">
        <v>13</v>
      </c>
      <c r="F1103" s="12" t="str">
        <f t="shared" si="17"/>
        <v>2014Sierra1-in-2June Peak13</v>
      </c>
      <c r="G1103" s="30">
        <v>1.2024170000000001</v>
      </c>
      <c r="H1103" s="3">
        <v>1.2024170000000001</v>
      </c>
      <c r="I1103" s="30">
        <v>88.540400000000005</v>
      </c>
      <c r="J1103" s="30"/>
      <c r="K1103" s="30">
        <v>17989.804</v>
      </c>
      <c r="L1103" s="30">
        <v>16590.704000000002</v>
      </c>
      <c r="M1103" s="30">
        <v>0</v>
      </c>
      <c r="N1103" s="30"/>
      <c r="O1103" s="30"/>
      <c r="P1103" s="30"/>
      <c r="Q1103" s="30"/>
      <c r="R1103" s="30"/>
      <c r="Z1103" s="3"/>
    </row>
    <row r="1104" spans="1:26" x14ac:dyDescent="0.25">
      <c r="A1104" s="30">
        <v>2014</v>
      </c>
      <c r="B1104" s="30" t="s">
        <v>23</v>
      </c>
      <c r="C1104" s="30" t="s">
        <v>9</v>
      </c>
      <c r="D1104" s="30" t="s">
        <v>12</v>
      </c>
      <c r="E1104" s="30">
        <v>5</v>
      </c>
      <c r="F1104" s="12" t="str">
        <f t="shared" si="17"/>
        <v>2014Sierra1-in-10June Peak5</v>
      </c>
      <c r="G1104" s="30">
        <v>0.67933600000000005</v>
      </c>
      <c r="H1104" s="3">
        <v>0.67933600000000005</v>
      </c>
      <c r="I1104" s="30">
        <v>64.829700000000003</v>
      </c>
      <c r="J1104" s="30"/>
      <c r="K1104" s="30">
        <v>17989.804</v>
      </c>
      <c r="L1104" s="30">
        <v>16590.704000000002</v>
      </c>
      <c r="M1104" s="30">
        <v>0</v>
      </c>
      <c r="N1104" s="30"/>
      <c r="O1104" s="30"/>
      <c r="P1104" s="30"/>
      <c r="Q1104" s="30"/>
      <c r="R1104" s="30"/>
      <c r="Z1104" s="3"/>
    </row>
    <row r="1105" spans="1:26" x14ac:dyDescent="0.25">
      <c r="A1105" s="30">
        <v>2014</v>
      </c>
      <c r="B1105" s="30" t="s">
        <v>23</v>
      </c>
      <c r="C1105" s="30" t="s">
        <v>17</v>
      </c>
      <c r="D1105" s="30" t="s">
        <v>12</v>
      </c>
      <c r="E1105" s="30">
        <v>7</v>
      </c>
      <c r="F1105" s="12" t="str">
        <f t="shared" si="17"/>
        <v>2014Sierra1-in-2June Peak7</v>
      </c>
      <c r="G1105" s="30">
        <v>0.68357800000000002</v>
      </c>
      <c r="H1105" s="3">
        <v>0.68357800000000002</v>
      </c>
      <c r="I1105" s="30">
        <v>61.945799999999998</v>
      </c>
      <c r="J1105" s="30"/>
      <c r="K1105" s="30">
        <v>17989.804</v>
      </c>
      <c r="L1105" s="30">
        <v>16590.704000000002</v>
      </c>
      <c r="M1105" s="30">
        <v>0</v>
      </c>
      <c r="N1105" s="30"/>
      <c r="O1105" s="30"/>
      <c r="P1105" s="30"/>
      <c r="Q1105" s="30"/>
      <c r="R1105" s="30"/>
      <c r="Z1105" s="3"/>
    </row>
    <row r="1106" spans="1:26" x14ac:dyDescent="0.25">
      <c r="A1106" s="30">
        <v>2014</v>
      </c>
      <c r="B1106" s="30" t="s">
        <v>24</v>
      </c>
      <c r="C1106" s="30" t="s">
        <v>17</v>
      </c>
      <c r="D1106" s="30" t="s">
        <v>12</v>
      </c>
      <c r="E1106" s="30">
        <v>12</v>
      </c>
      <c r="F1106" s="12" t="str">
        <f t="shared" si="17"/>
        <v>2014Stockton1-in-2June Peak12</v>
      </c>
      <c r="G1106" s="30">
        <v>1.016556</v>
      </c>
      <c r="H1106" s="3">
        <v>1.016556</v>
      </c>
      <c r="I1106" s="30">
        <v>87.542400000000001</v>
      </c>
      <c r="J1106" s="30"/>
      <c r="K1106" s="30">
        <v>13472.323</v>
      </c>
      <c r="L1106" s="30">
        <v>13947.833000000001</v>
      </c>
      <c r="M1106" s="30">
        <v>0</v>
      </c>
      <c r="N1106" s="30"/>
      <c r="O1106" s="30"/>
      <c r="P1106" s="30"/>
      <c r="Q1106" s="30"/>
      <c r="R1106" s="30"/>
      <c r="Z1106" s="3"/>
    </row>
    <row r="1107" spans="1:26" x14ac:dyDescent="0.25">
      <c r="A1107" s="30">
        <v>2014</v>
      </c>
      <c r="B1107" s="30" t="s">
        <v>24</v>
      </c>
      <c r="C1107" s="30" t="s">
        <v>17</v>
      </c>
      <c r="D1107" s="30" t="s">
        <v>12</v>
      </c>
      <c r="E1107" s="30">
        <v>6</v>
      </c>
      <c r="F1107" s="12" t="str">
        <f t="shared" si="17"/>
        <v>2014Stockton1-in-2June Peak6</v>
      </c>
      <c r="G1107" s="30">
        <v>0.55412099999999997</v>
      </c>
      <c r="H1107" s="3">
        <v>0.55412099999999997</v>
      </c>
      <c r="I1107" s="30">
        <v>60.565399999999997</v>
      </c>
      <c r="J1107" s="30"/>
      <c r="K1107" s="30">
        <v>13472.323</v>
      </c>
      <c r="L1107" s="30">
        <v>13947.833000000001</v>
      </c>
      <c r="M1107" s="30">
        <v>0</v>
      </c>
      <c r="N1107" s="30"/>
      <c r="O1107" s="30"/>
      <c r="P1107" s="30"/>
      <c r="Q1107" s="30"/>
      <c r="R1107" s="30"/>
      <c r="Z1107" s="3"/>
    </row>
    <row r="1108" spans="1:26" x14ac:dyDescent="0.25">
      <c r="A1108" s="30">
        <v>2014</v>
      </c>
      <c r="B1108" s="30" t="s">
        <v>24</v>
      </c>
      <c r="C1108" s="30" t="s">
        <v>17</v>
      </c>
      <c r="D1108" s="30" t="s">
        <v>12</v>
      </c>
      <c r="E1108" s="30">
        <v>14</v>
      </c>
      <c r="F1108" s="12" t="str">
        <f t="shared" si="17"/>
        <v>2014Stockton1-in-2June Peak14</v>
      </c>
      <c r="G1108" s="30">
        <v>1.4104540000000001</v>
      </c>
      <c r="H1108" s="3">
        <v>1.1411929999999999</v>
      </c>
      <c r="I1108" s="30">
        <v>93.607799999999997</v>
      </c>
      <c r="J1108" s="30">
        <v>8.0896200000000001E-2</v>
      </c>
      <c r="K1108" s="30">
        <v>13472.323</v>
      </c>
      <c r="L1108" s="30">
        <v>13947.833000000001</v>
      </c>
      <c r="M1108" s="30">
        <v>0.2692618</v>
      </c>
      <c r="N1108" s="30">
        <v>0.16558919999999999</v>
      </c>
      <c r="O1108" s="30">
        <v>0.22683980000000001</v>
      </c>
      <c r="P1108" s="30">
        <v>0.2692618</v>
      </c>
      <c r="Q1108" s="30">
        <v>0.31168390000000001</v>
      </c>
      <c r="R1108" s="30">
        <v>0.3729345</v>
      </c>
      <c r="Z1108" s="3"/>
    </row>
    <row r="1109" spans="1:26" x14ac:dyDescent="0.25">
      <c r="A1109" s="30">
        <v>2014</v>
      </c>
      <c r="B1109" s="30" t="s">
        <v>24</v>
      </c>
      <c r="C1109" s="30" t="s">
        <v>17</v>
      </c>
      <c r="D1109" s="30" t="s">
        <v>12</v>
      </c>
      <c r="E1109" s="30">
        <v>8</v>
      </c>
      <c r="F1109" s="12" t="str">
        <f t="shared" si="17"/>
        <v>2014Stockton1-in-2June Peak8</v>
      </c>
      <c r="G1109" s="30">
        <v>0.67850679999999997</v>
      </c>
      <c r="H1109" s="3">
        <v>0.67850679999999997</v>
      </c>
      <c r="I1109" s="30">
        <v>66.454099999999997</v>
      </c>
      <c r="J1109" s="30"/>
      <c r="K1109" s="30">
        <v>13472.323</v>
      </c>
      <c r="L1109" s="30">
        <v>13947.833000000001</v>
      </c>
      <c r="M1109" s="30">
        <v>0</v>
      </c>
      <c r="N1109" s="30"/>
      <c r="O1109" s="30"/>
      <c r="P1109" s="30"/>
      <c r="Q1109" s="30"/>
      <c r="R1109" s="30"/>
      <c r="Z1109" s="3"/>
    </row>
    <row r="1110" spans="1:26" x14ac:dyDescent="0.25">
      <c r="A1110" s="30">
        <v>2014</v>
      </c>
      <c r="B1110" s="30" t="s">
        <v>24</v>
      </c>
      <c r="C1110" s="30" t="s">
        <v>9</v>
      </c>
      <c r="D1110" s="30" t="s">
        <v>12</v>
      </c>
      <c r="E1110" s="30">
        <v>14</v>
      </c>
      <c r="F1110" s="12" t="str">
        <f t="shared" si="17"/>
        <v>2014Stockton1-in-10June Peak14</v>
      </c>
      <c r="G1110" s="30">
        <v>2.0048659999999998</v>
      </c>
      <c r="H1110" s="3">
        <v>1.607326</v>
      </c>
      <c r="I1110" s="30">
        <v>95.892200000000003</v>
      </c>
      <c r="J1110" s="30">
        <v>8.3055799999999999E-2</v>
      </c>
      <c r="K1110" s="30">
        <v>13472.323</v>
      </c>
      <c r="L1110" s="30">
        <v>13947.833000000001</v>
      </c>
      <c r="M1110" s="30">
        <v>0.39753939999999999</v>
      </c>
      <c r="N1110" s="30">
        <v>0.2910991</v>
      </c>
      <c r="O1110" s="30">
        <v>0.35398489999999999</v>
      </c>
      <c r="P1110" s="30">
        <v>0.39753939999999999</v>
      </c>
      <c r="Q1110" s="30">
        <v>0.44109389999999998</v>
      </c>
      <c r="R1110" s="30">
        <v>0.50397959999999997</v>
      </c>
      <c r="Z1110" s="3"/>
    </row>
    <row r="1111" spans="1:26" x14ac:dyDescent="0.25">
      <c r="A1111" s="30">
        <v>2014</v>
      </c>
      <c r="B1111" s="30" t="s">
        <v>24</v>
      </c>
      <c r="C1111" s="30" t="s">
        <v>17</v>
      </c>
      <c r="D1111" s="30" t="s">
        <v>12</v>
      </c>
      <c r="E1111" s="30">
        <v>13</v>
      </c>
      <c r="F1111" s="12" t="str">
        <f t="shared" si="17"/>
        <v>2014Stockton1-in-2June Peak13</v>
      </c>
      <c r="G1111" s="30">
        <v>1.2009449999999999</v>
      </c>
      <c r="H1111" s="3">
        <v>1.2009449999999999</v>
      </c>
      <c r="I1111" s="30">
        <v>91.107799999999997</v>
      </c>
      <c r="J1111" s="30"/>
      <c r="K1111" s="30">
        <v>13472.323</v>
      </c>
      <c r="L1111" s="30">
        <v>13947.833000000001</v>
      </c>
      <c r="M1111" s="30">
        <v>0</v>
      </c>
      <c r="N1111" s="30"/>
      <c r="O1111" s="30"/>
      <c r="P1111" s="30"/>
      <c r="Q1111" s="30"/>
      <c r="R1111" s="30"/>
      <c r="Z1111" s="3"/>
    </row>
    <row r="1112" spans="1:26" x14ac:dyDescent="0.25">
      <c r="A1112" s="30">
        <v>2014</v>
      </c>
      <c r="B1112" s="30" t="s">
        <v>24</v>
      </c>
      <c r="C1112" s="30" t="s">
        <v>17</v>
      </c>
      <c r="D1112" s="30" t="s">
        <v>12</v>
      </c>
      <c r="E1112" s="30">
        <v>1</v>
      </c>
      <c r="F1112" s="12" t="str">
        <f t="shared" si="17"/>
        <v>2014Stockton1-in-2June Peak1</v>
      </c>
      <c r="G1112" s="30">
        <v>0.76689929999999995</v>
      </c>
      <c r="H1112" s="3">
        <v>0.76689929999999995</v>
      </c>
      <c r="I1112" s="30">
        <v>71.261499999999998</v>
      </c>
      <c r="J1112" s="30"/>
      <c r="K1112" s="30">
        <v>13472.323</v>
      </c>
      <c r="L1112" s="30">
        <v>13947.833000000001</v>
      </c>
      <c r="M1112" s="30">
        <v>0</v>
      </c>
      <c r="N1112" s="30"/>
      <c r="O1112" s="30"/>
      <c r="P1112" s="30"/>
      <c r="Q1112" s="30"/>
      <c r="R1112" s="30"/>
      <c r="Z1112" s="3"/>
    </row>
    <row r="1113" spans="1:26" x14ac:dyDescent="0.25">
      <c r="A1113" s="30">
        <v>2014</v>
      </c>
      <c r="B1113" s="30" t="s">
        <v>24</v>
      </c>
      <c r="C1113" s="30" t="s">
        <v>17</v>
      </c>
      <c r="D1113" s="30" t="s">
        <v>12</v>
      </c>
      <c r="E1113" s="30">
        <v>11</v>
      </c>
      <c r="F1113" s="12" t="str">
        <f t="shared" si="17"/>
        <v>2014Stockton1-in-2June Peak11</v>
      </c>
      <c r="G1113" s="30">
        <v>0.8810055</v>
      </c>
      <c r="H1113" s="3">
        <v>0.8810055</v>
      </c>
      <c r="I1113" s="30">
        <v>82.934600000000003</v>
      </c>
      <c r="J1113" s="30"/>
      <c r="K1113" s="30">
        <v>13472.323</v>
      </c>
      <c r="L1113" s="30">
        <v>13947.833000000001</v>
      </c>
      <c r="M1113" s="30">
        <v>0</v>
      </c>
      <c r="N1113" s="30"/>
      <c r="O1113" s="30"/>
      <c r="P1113" s="30"/>
      <c r="Q1113" s="30"/>
      <c r="R1113" s="30"/>
      <c r="Z1113" s="3"/>
    </row>
    <row r="1114" spans="1:26" x14ac:dyDescent="0.25">
      <c r="A1114" s="30">
        <v>2014</v>
      </c>
      <c r="B1114" s="30" t="s">
        <v>24</v>
      </c>
      <c r="C1114" s="30" t="s">
        <v>9</v>
      </c>
      <c r="D1114" s="30" t="s">
        <v>12</v>
      </c>
      <c r="E1114" s="30">
        <v>16</v>
      </c>
      <c r="F1114" s="12" t="str">
        <f t="shared" si="17"/>
        <v>2014Stockton1-in-10June Peak16</v>
      </c>
      <c r="G1114" s="30">
        <v>2.6907549999999998</v>
      </c>
      <c r="H1114" s="3">
        <v>1.974504</v>
      </c>
      <c r="I1114" s="30">
        <v>101</v>
      </c>
      <c r="J1114" s="30">
        <v>0.14964259999999999</v>
      </c>
      <c r="K1114" s="30">
        <v>13472.323</v>
      </c>
      <c r="L1114" s="30">
        <v>13947.833000000001</v>
      </c>
      <c r="M1114" s="30">
        <v>0.71625150000000004</v>
      </c>
      <c r="N1114" s="30">
        <v>0.52447679999999997</v>
      </c>
      <c r="O1114" s="30">
        <v>0.63777890000000004</v>
      </c>
      <c r="P1114" s="30">
        <v>0.71625150000000004</v>
      </c>
      <c r="Q1114" s="30">
        <v>0.79472410000000004</v>
      </c>
      <c r="R1114" s="30">
        <v>0.90802620000000001</v>
      </c>
      <c r="Z1114" s="3"/>
    </row>
    <row r="1115" spans="1:26" x14ac:dyDescent="0.25">
      <c r="A1115" s="30">
        <v>2014</v>
      </c>
      <c r="B1115" s="30" t="s">
        <v>24</v>
      </c>
      <c r="C1115" s="30" t="s">
        <v>9</v>
      </c>
      <c r="D1115" s="30" t="s">
        <v>12</v>
      </c>
      <c r="E1115" s="30">
        <v>24</v>
      </c>
      <c r="F1115" s="12" t="str">
        <f t="shared" si="17"/>
        <v>2014Stockton1-in-10June Peak24</v>
      </c>
      <c r="G1115" s="30">
        <v>1.385858</v>
      </c>
      <c r="H1115" s="3">
        <v>1.428258</v>
      </c>
      <c r="I1115" s="30">
        <v>86.3887</v>
      </c>
      <c r="J1115" s="30">
        <v>7.1044000000000003E-3</v>
      </c>
      <c r="K1115" s="30">
        <v>13472.323</v>
      </c>
      <c r="L1115" s="30">
        <v>13947.833000000001</v>
      </c>
      <c r="M1115" s="30">
        <v>-4.2399800000000001E-2</v>
      </c>
      <c r="N1115" s="30">
        <v>-5.1504399999999999E-2</v>
      </c>
      <c r="O1115" s="30">
        <v>-4.6125300000000001E-2</v>
      </c>
      <c r="P1115" s="30">
        <v>-4.2399800000000001E-2</v>
      </c>
      <c r="Q1115" s="30">
        <v>-3.8674199999999999E-2</v>
      </c>
      <c r="R1115" s="30">
        <v>-3.3295199999999997E-2</v>
      </c>
      <c r="Z1115" s="3"/>
    </row>
    <row r="1116" spans="1:26" x14ac:dyDescent="0.25">
      <c r="A1116" s="30">
        <v>2014</v>
      </c>
      <c r="B1116" s="30" t="s">
        <v>24</v>
      </c>
      <c r="C1116" s="30" t="s">
        <v>9</v>
      </c>
      <c r="D1116" s="30" t="s">
        <v>12</v>
      </c>
      <c r="E1116" s="30">
        <v>9</v>
      </c>
      <c r="F1116" s="12" t="str">
        <f t="shared" si="17"/>
        <v>2014Stockton1-in-10June Peak9</v>
      </c>
      <c r="G1116" s="30">
        <v>1.013687</v>
      </c>
      <c r="H1116" s="3">
        <v>1.013687</v>
      </c>
      <c r="I1116" s="30">
        <v>82.565399999999997</v>
      </c>
      <c r="J1116" s="30"/>
      <c r="K1116" s="30">
        <v>13472.323</v>
      </c>
      <c r="L1116" s="30">
        <v>13947.833000000001</v>
      </c>
      <c r="M1116" s="30">
        <v>0</v>
      </c>
      <c r="N1116" s="30"/>
      <c r="O1116" s="30"/>
      <c r="P1116" s="30"/>
      <c r="Q1116" s="30"/>
      <c r="R1116" s="30"/>
      <c r="Z1116" s="3"/>
    </row>
    <row r="1117" spans="1:26" x14ac:dyDescent="0.25">
      <c r="A1117" s="30">
        <v>2014</v>
      </c>
      <c r="B1117" s="30" t="s">
        <v>24</v>
      </c>
      <c r="C1117" s="30" t="s">
        <v>9</v>
      </c>
      <c r="D1117" s="30" t="s">
        <v>12</v>
      </c>
      <c r="E1117" s="30">
        <v>17</v>
      </c>
      <c r="F1117" s="12" t="str">
        <f t="shared" si="17"/>
        <v>2014Stockton1-in-10June Peak17</v>
      </c>
      <c r="G1117" s="30">
        <v>3.0037859999999998</v>
      </c>
      <c r="H1117" s="3">
        <v>2.2601740000000001</v>
      </c>
      <c r="I1117" s="30">
        <v>100.804</v>
      </c>
      <c r="J1117" s="30">
        <v>0.15535889999999999</v>
      </c>
      <c r="K1117" s="30">
        <v>13472.323</v>
      </c>
      <c r="L1117" s="30">
        <v>13947.833000000001</v>
      </c>
      <c r="M1117" s="30">
        <v>0.7436121</v>
      </c>
      <c r="N1117" s="30">
        <v>0.54451170000000004</v>
      </c>
      <c r="O1117" s="30">
        <v>0.6621418</v>
      </c>
      <c r="P1117" s="30">
        <v>0.7436121</v>
      </c>
      <c r="Q1117" s="30">
        <v>0.82508230000000005</v>
      </c>
      <c r="R1117" s="30">
        <v>0.94271240000000001</v>
      </c>
      <c r="Z1117" s="3"/>
    </row>
    <row r="1118" spans="1:26" x14ac:dyDescent="0.25">
      <c r="A1118" s="30">
        <v>2014</v>
      </c>
      <c r="B1118" s="30" t="s">
        <v>24</v>
      </c>
      <c r="C1118" s="30" t="s">
        <v>17</v>
      </c>
      <c r="D1118" s="30" t="s">
        <v>12</v>
      </c>
      <c r="E1118" s="30">
        <v>7</v>
      </c>
      <c r="F1118" s="12" t="str">
        <f t="shared" si="17"/>
        <v>2014Stockton1-in-2June Peak7</v>
      </c>
      <c r="G1118" s="30">
        <v>0.62643490000000002</v>
      </c>
      <c r="H1118" s="3">
        <v>0.62643490000000002</v>
      </c>
      <c r="I1118" s="30">
        <v>59.9771</v>
      </c>
      <c r="J1118" s="30"/>
      <c r="K1118" s="30">
        <v>13472.323</v>
      </c>
      <c r="L1118" s="30">
        <v>13947.833000000001</v>
      </c>
      <c r="M1118" s="30">
        <v>0</v>
      </c>
      <c r="N1118" s="30"/>
      <c r="O1118" s="30"/>
      <c r="P1118" s="30"/>
      <c r="Q1118" s="30"/>
      <c r="R1118" s="30"/>
      <c r="Z1118" s="3"/>
    </row>
    <row r="1119" spans="1:26" x14ac:dyDescent="0.25">
      <c r="A1119" s="30">
        <v>2014</v>
      </c>
      <c r="B1119" s="30" t="s">
        <v>24</v>
      </c>
      <c r="C1119" s="30" t="s">
        <v>9</v>
      </c>
      <c r="D1119" s="30" t="s">
        <v>12</v>
      </c>
      <c r="E1119" s="30">
        <v>18</v>
      </c>
      <c r="F1119" s="12" t="str">
        <f t="shared" si="17"/>
        <v>2014Stockton1-in-10June Peak18</v>
      </c>
      <c r="G1119" s="30">
        <v>3.1821350000000002</v>
      </c>
      <c r="H1119" s="3">
        <v>2.4542839999999999</v>
      </c>
      <c r="I1119" s="30">
        <v>102.608</v>
      </c>
      <c r="J1119" s="30">
        <v>0.1520659</v>
      </c>
      <c r="K1119" s="30">
        <v>13472.323</v>
      </c>
      <c r="L1119" s="30">
        <v>13947.833000000001</v>
      </c>
      <c r="M1119" s="30">
        <v>0.72785069999999996</v>
      </c>
      <c r="N1119" s="30">
        <v>0.53297030000000001</v>
      </c>
      <c r="O1119" s="30">
        <v>0.64810719999999999</v>
      </c>
      <c r="P1119" s="30">
        <v>0.72785069999999996</v>
      </c>
      <c r="Q1119" s="30">
        <v>0.80759409999999998</v>
      </c>
      <c r="R1119" s="30">
        <v>0.92273099999999997</v>
      </c>
      <c r="Z1119" s="3"/>
    </row>
    <row r="1120" spans="1:26" x14ac:dyDescent="0.25">
      <c r="A1120" s="30">
        <v>2014</v>
      </c>
      <c r="B1120" s="30" t="s">
        <v>24</v>
      </c>
      <c r="C1120" s="30" t="s">
        <v>9</v>
      </c>
      <c r="D1120" s="30" t="s">
        <v>12</v>
      </c>
      <c r="E1120" s="30">
        <v>21</v>
      </c>
      <c r="F1120" s="12" t="str">
        <f t="shared" si="17"/>
        <v>2014Stockton1-in-10June Peak21</v>
      </c>
      <c r="G1120" s="30">
        <v>2.6102989999999999</v>
      </c>
      <c r="H1120" s="3">
        <v>2.7522220000000002</v>
      </c>
      <c r="I1120" s="30">
        <v>95.280900000000003</v>
      </c>
      <c r="J1120" s="30">
        <v>2.3780200000000001E-2</v>
      </c>
      <c r="K1120" s="30">
        <v>13472.323</v>
      </c>
      <c r="L1120" s="30">
        <v>13947.833000000001</v>
      </c>
      <c r="M1120" s="30">
        <v>-0.14192340000000001</v>
      </c>
      <c r="N1120" s="30">
        <v>-0.172399</v>
      </c>
      <c r="O1120" s="30">
        <v>-0.1543938</v>
      </c>
      <c r="P1120" s="30">
        <v>-0.14192340000000001</v>
      </c>
      <c r="Q1120" s="30">
        <v>-0.12945309999999999</v>
      </c>
      <c r="R1120" s="30">
        <v>-0.1114479</v>
      </c>
      <c r="Z1120" s="3"/>
    </row>
    <row r="1121" spans="1:26" x14ac:dyDescent="0.25">
      <c r="A1121" s="30">
        <v>2014</v>
      </c>
      <c r="B1121" s="30" t="s">
        <v>24</v>
      </c>
      <c r="C1121" s="30" t="s">
        <v>17</v>
      </c>
      <c r="D1121" s="30" t="s">
        <v>12</v>
      </c>
      <c r="E1121" s="30">
        <v>2</v>
      </c>
      <c r="F1121" s="12" t="str">
        <f t="shared" si="17"/>
        <v>2014Stockton1-in-2June Peak2</v>
      </c>
      <c r="G1121" s="30">
        <v>0.65123160000000002</v>
      </c>
      <c r="H1121" s="3">
        <v>0.65123160000000002</v>
      </c>
      <c r="I1121" s="30">
        <v>63.434600000000003</v>
      </c>
      <c r="J1121" s="30"/>
      <c r="K1121" s="30">
        <v>13472.323</v>
      </c>
      <c r="L1121" s="30">
        <v>13947.833000000001</v>
      </c>
      <c r="M1121" s="30">
        <v>0</v>
      </c>
      <c r="N1121" s="30"/>
      <c r="O1121" s="30"/>
      <c r="P1121" s="30"/>
      <c r="Q1121" s="30"/>
      <c r="R1121" s="30"/>
      <c r="Z1121" s="3"/>
    </row>
    <row r="1122" spans="1:26" x14ac:dyDescent="0.25">
      <c r="A1122" s="30">
        <v>2014</v>
      </c>
      <c r="B1122" s="30" t="s">
        <v>24</v>
      </c>
      <c r="C1122" s="30" t="s">
        <v>17</v>
      </c>
      <c r="D1122" s="30" t="s">
        <v>12</v>
      </c>
      <c r="E1122" s="30">
        <v>10</v>
      </c>
      <c r="F1122" s="12" t="str">
        <f t="shared" si="17"/>
        <v>2014Stockton1-in-2June Peak10</v>
      </c>
      <c r="G1122" s="30">
        <v>0.78223240000000005</v>
      </c>
      <c r="H1122" s="3">
        <v>0.78223240000000005</v>
      </c>
      <c r="I1122" s="30">
        <v>79.261499999999998</v>
      </c>
      <c r="J1122" s="30"/>
      <c r="K1122" s="30">
        <v>13472.323</v>
      </c>
      <c r="L1122" s="30">
        <v>13947.833000000001</v>
      </c>
      <c r="M1122" s="30">
        <v>0</v>
      </c>
      <c r="N1122" s="30"/>
      <c r="O1122" s="30"/>
      <c r="P1122" s="30"/>
      <c r="Q1122" s="30"/>
      <c r="R1122" s="30"/>
      <c r="Z1122" s="3"/>
    </row>
    <row r="1123" spans="1:26" x14ac:dyDescent="0.25">
      <c r="A1123" s="30">
        <v>2014</v>
      </c>
      <c r="B1123" s="30" t="s">
        <v>24</v>
      </c>
      <c r="C1123" s="30" t="s">
        <v>9</v>
      </c>
      <c r="D1123" s="30" t="s">
        <v>12</v>
      </c>
      <c r="E1123" s="30">
        <v>10</v>
      </c>
      <c r="F1123" s="12" t="str">
        <f t="shared" si="17"/>
        <v>2014Stockton1-in-10June Peak10</v>
      </c>
      <c r="G1123" s="30">
        <v>1.111891</v>
      </c>
      <c r="H1123" s="3">
        <v>1.111891</v>
      </c>
      <c r="I1123" s="30">
        <v>85.261499999999998</v>
      </c>
      <c r="J1123" s="30"/>
      <c r="K1123" s="30">
        <v>13472.323</v>
      </c>
      <c r="L1123" s="30">
        <v>13947.833000000001</v>
      </c>
      <c r="M1123" s="30">
        <v>0</v>
      </c>
      <c r="N1123" s="30"/>
      <c r="O1123" s="30"/>
      <c r="P1123" s="30"/>
      <c r="Q1123" s="30"/>
      <c r="R1123" s="30"/>
      <c r="Z1123" s="3"/>
    </row>
    <row r="1124" spans="1:26" x14ac:dyDescent="0.25">
      <c r="A1124" s="30">
        <v>2014</v>
      </c>
      <c r="B1124" s="30" t="s">
        <v>24</v>
      </c>
      <c r="C1124" s="30" t="s">
        <v>9</v>
      </c>
      <c r="D1124" s="30" t="s">
        <v>12</v>
      </c>
      <c r="E1124" s="30">
        <v>12</v>
      </c>
      <c r="F1124" s="12" t="str">
        <f t="shared" si="17"/>
        <v>2014Stockton1-in-10June Peak12</v>
      </c>
      <c r="G1124" s="30">
        <v>1.4449650000000001</v>
      </c>
      <c r="H1124" s="3">
        <v>1.4449650000000001</v>
      </c>
      <c r="I1124" s="30">
        <v>91.153700000000001</v>
      </c>
      <c r="J1124" s="30"/>
      <c r="K1124" s="30">
        <v>13472.323</v>
      </c>
      <c r="L1124" s="30">
        <v>13947.833000000001</v>
      </c>
      <c r="M1124" s="30">
        <v>0</v>
      </c>
      <c r="N1124" s="30"/>
      <c r="O1124" s="30"/>
      <c r="P1124" s="30"/>
      <c r="Q1124" s="30"/>
      <c r="R1124" s="30"/>
      <c r="Z1124" s="3"/>
    </row>
    <row r="1125" spans="1:26" x14ac:dyDescent="0.25">
      <c r="A1125" s="30">
        <v>2014</v>
      </c>
      <c r="B1125" s="30" t="s">
        <v>24</v>
      </c>
      <c r="C1125" s="30" t="s">
        <v>9</v>
      </c>
      <c r="D1125" s="30" t="s">
        <v>12</v>
      </c>
      <c r="E1125" s="30">
        <v>8</v>
      </c>
      <c r="F1125" s="12" t="str">
        <f t="shared" si="17"/>
        <v>2014Stockton1-in-10June Peak8</v>
      </c>
      <c r="G1125" s="30">
        <v>0.96445159999999996</v>
      </c>
      <c r="H1125" s="3">
        <v>0.96445159999999996</v>
      </c>
      <c r="I1125" s="30">
        <v>75.261499999999998</v>
      </c>
      <c r="J1125" s="30"/>
      <c r="K1125" s="30">
        <v>13472.323</v>
      </c>
      <c r="L1125" s="30">
        <v>13947.833000000001</v>
      </c>
      <c r="M1125" s="30">
        <v>0</v>
      </c>
      <c r="N1125" s="30"/>
      <c r="O1125" s="30"/>
      <c r="P1125" s="30"/>
      <c r="Q1125" s="30"/>
      <c r="R1125" s="30"/>
      <c r="Z1125" s="3"/>
    </row>
    <row r="1126" spans="1:26" x14ac:dyDescent="0.25">
      <c r="A1126" s="30">
        <v>2014</v>
      </c>
      <c r="B1126" s="30" t="s">
        <v>24</v>
      </c>
      <c r="C1126" s="30" t="s">
        <v>9</v>
      </c>
      <c r="D1126" s="30" t="s">
        <v>12</v>
      </c>
      <c r="E1126" s="30">
        <v>23</v>
      </c>
      <c r="F1126" s="12" t="str">
        <f t="shared" si="17"/>
        <v>2014Stockton1-in-10June Peak23</v>
      </c>
      <c r="G1126" s="30">
        <v>1.7974749999999999</v>
      </c>
      <c r="H1126" s="3">
        <v>1.8495189999999999</v>
      </c>
      <c r="I1126" s="30">
        <v>88.561899999999994</v>
      </c>
      <c r="J1126" s="30">
        <v>8.7203999999999997E-3</v>
      </c>
      <c r="K1126" s="30">
        <v>13472.323</v>
      </c>
      <c r="L1126" s="30">
        <v>13947.833000000001</v>
      </c>
      <c r="M1126" s="30">
        <v>-5.2044600000000003E-2</v>
      </c>
      <c r="N1126" s="30">
        <v>-6.3220299999999993E-2</v>
      </c>
      <c r="O1126" s="30">
        <v>-5.6617599999999997E-2</v>
      </c>
      <c r="P1126" s="30">
        <v>-5.2044600000000003E-2</v>
      </c>
      <c r="Q1126" s="30">
        <v>-4.7471600000000003E-2</v>
      </c>
      <c r="R1126" s="30">
        <v>-4.0869000000000003E-2</v>
      </c>
      <c r="Z1126" s="3"/>
    </row>
    <row r="1127" spans="1:26" x14ac:dyDescent="0.25">
      <c r="A1127" s="30">
        <v>2014</v>
      </c>
      <c r="B1127" s="30" t="s">
        <v>24</v>
      </c>
      <c r="C1127" s="30" t="s">
        <v>17</v>
      </c>
      <c r="D1127" s="30" t="s">
        <v>12</v>
      </c>
      <c r="E1127" s="30">
        <v>4</v>
      </c>
      <c r="F1127" s="12" t="str">
        <f t="shared" si="17"/>
        <v>2014Stockton1-in-2June Peak4</v>
      </c>
      <c r="G1127" s="30">
        <v>0.53964210000000001</v>
      </c>
      <c r="H1127" s="3">
        <v>0.53964210000000001</v>
      </c>
      <c r="I1127" s="30">
        <v>59.196100000000001</v>
      </c>
      <c r="J1127" s="30"/>
      <c r="K1127" s="30">
        <v>13472.323</v>
      </c>
      <c r="L1127" s="30">
        <v>13947.833000000001</v>
      </c>
      <c r="M1127" s="30">
        <v>0</v>
      </c>
      <c r="N1127" s="30"/>
      <c r="O1127" s="30"/>
      <c r="P1127" s="30"/>
      <c r="Q1127" s="30"/>
      <c r="R1127" s="30"/>
      <c r="Z1127" s="3"/>
    </row>
    <row r="1128" spans="1:26" x14ac:dyDescent="0.25">
      <c r="A1128" s="30">
        <v>2014</v>
      </c>
      <c r="B1128" s="30" t="s">
        <v>24</v>
      </c>
      <c r="C1128" s="30" t="s">
        <v>17</v>
      </c>
      <c r="D1128" s="30" t="s">
        <v>12</v>
      </c>
      <c r="E1128" s="30">
        <v>18</v>
      </c>
      <c r="F1128" s="12" t="str">
        <f t="shared" si="17"/>
        <v>2014Stockton1-in-2June Peak18</v>
      </c>
      <c r="G1128" s="30">
        <v>2.2386819999999998</v>
      </c>
      <c r="H1128" s="3">
        <v>1.7609699999999999</v>
      </c>
      <c r="I1128" s="30">
        <v>97.042400000000001</v>
      </c>
      <c r="J1128" s="30">
        <v>0.14352219999999999</v>
      </c>
      <c r="K1128" s="30">
        <v>13472.323</v>
      </c>
      <c r="L1128" s="30">
        <v>13947.833000000001</v>
      </c>
      <c r="M1128" s="30">
        <v>0.47771160000000001</v>
      </c>
      <c r="N1128" s="30">
        <v>0.2937805</v>
      </c>
      <c r="O1128" s="30">
        <v>0.40244839999999998</v>
      </c>
      <c r="P1128" s="30">
        <v>0.47771160000000001</v>
      </c>
      <c r="Q1128" s="30">
        <v>0.55297459999999998</v>
      </c>
      <c r="R1128" s="30">
        <v>0.66164270000000003</v>
      </c>
      <c r="Z1128" s="3"/>
    </row>
    <row r="1129" spans="1:26" x14ac:dyDescent="0.25">
      <c r="A1129" s="30">
        <v>2014</v>
      </c>
      <c r="B1129" s="30" t="s">
        <v>24</v>
      </c>
      <c r="C1129" s="30" t="s">
        <v>17</v>
      </c>
      <c r="D1129" s="30" t="s">
        <v>12</v>
      </c>
      <c r="E1129" s="30">
        <v>23</v>
      </c>
      <c r="F1129" s="12" t="str">
        <f t="shared" si="17"/>
        <v>2014Stockton1-in-2June Peak23</v>
      </c>
      <c r="G1129" s="30">
        <v>1.2645519999999999</v>
      </c>
      <c r="H1129" s="3">
        <v>1.3165960000000001</v>
      </c>
      <c r="I1129" s="30">
        <v>73.738500000000002</v>
      </c>
      <c r="J1129" s="30">
        <v>8.7203999999999997E-3</v>
      </c>
      <c r="K1129" s="30">
        <v>13472.323</v>
      </c>
      <c r="L1129" s="30">
        <v>13947.833000000001</v>
      </c>
      <c r="M1129" s="30">
        <v>-5.2044600000000003E-2</v>
      </c>
      <c r="N1129" s="30">
        <v>-6.3220299999999993E-2</v>
      </c>
      <c r="O1129" s="30">
        <v>-5.6617599999999997E-2</v>
      </c>
      <c r="P1129" s="30">
        <v>-5.2044600000000003E-2</v>
      </c>
      <c r="Q1129" s="30">
        <v>-4.7471600000000003E-2</v>
      </c>
      <c r="R1129" s="30">
        <v>-4.0869000000000003E-2</v>
      </c>
      <c r="Z1129" s="3"/>
    </row>
    <row r="1130" spans="1:26" x14ac:dyDescent="0.25">
      <c r="A1130" s="30">
        <v>2014</v>
      </c>
      <c r="B1130" s="30" t="s">
        <v>24</v>
      </c>
      <c r="C1130" s="30" t="s">
        <v>17</v>
      </c>
      <c r="D1130" s="30" t="s">
        <v>12</v>
      </c>
      <c r="E1130" s="30">
        <v>21</v>
      </c>
      <c r="F1130" s="12" t="str">
        <f t="shared" si="17"/>
        <v>2014Stockton1-in-2June Peak21</v>
      </c>
      <c r="G1130" s="30">
        <v>1.8363860000000001</v>
      </c>
      <c r="H1130" s="3">
        <v>1.9783090000000001</v>
      </c>
      <c r="I1130" s="30">
        <v>83.826800000000006</v>
      </c>
      <c r="J1130" s="30">
        <v>2.3780200000000001E-2</v>
      </c>
      <c r="K1130" s="30">
        <v>13472.323</v>
      </c>
      <c r="L1130" s="30">
        <v>13947.833000000001</v>
      </c>
      <c r="M1130" s="30">
        <v>-0.1419233</v>
      </c>
      <c r="N1130" s="30">
        <v>-0.17239889999999999</v>
      </c>
      <c r="O1130" s="30">
        <v>-0.15439369999999999</v>
      </c>
      <c r="P1130" s="30">
        <v>-0.1419233</v>
      </c>
      <c r="Q1130" s="30">
        <v>-0.12945300000000001</v>
      </c>
      <c r="R1130" s="30">
        <v>-0.1114478</v>
      </c>
      <c r="Z1130" s="3"/>
    </row>
    <row r="1131" spans="1:26" x14ac:dyDescent="0.25">
      <c r="A1131" s="30">
        <v>2014</v>
      </c>
      <c r="B1131" s="30" t="s">
        <v>24</v>
      </c>
      <c r="C1131" s="30" t="s">
        <v>9</v>
      </c>
      <c r="D1131" s="30" t="s">
        <v>12</v>
      </c>
      <c r="E1131" s="30">
        <v>3</v>
      </c>
      <c r="F1131" s="12" t="str">
        <f t="shared" si="17"/>
        <v>2014Stockton1-in-10June Peak3</v>
      </c>
      <c r="G1131" s="30">
        <v>0.82371539999999999</v>
      </c>
      <c r="H1131" s="3">
        <v>0.82371539999999999</v>
      </c>
      <c r="I1131" s="30">
        <v>74.454099999999997</v>
      </c>
      <c r="J1131" s="30"/>
      <c r="K1131" s="30">
        <v>13472.323</v>
      </c>
      <c r="L1131" s="30">
        <v>13947.833000000001</v>
      </c>
      <c r="M1131" s="30">
        <v>0</v>
      </c>
      <c r="N1131" s="30"/>
      <c r="O1131" s="30"/>
      <c r="P1131" s="30"/>
      <c r="Q1131" s="30"/>
      <c r="R1131" s="30"/>
      <c r="Z1131" s="3"/>
    </row>
    <row r="1132" spans="1:26" x14ac:dyDescent="0.25">
      <c r="A1132" s="30">
        <v>2014</v>
      </c>
      <c r="B1132" s="30" t="s">
        <v>24</v>
      </c>
      <c r="C1132" s="30" t="s">
        <v>17</v>
      </c>
      <c r="D1132" s="30" t="s">
        <v>12</v>
      </c>
      <c r="E1132" s="30">
        <v>22</v>
      </c>
      <c r="F1132" s="12" t="str">
        <f t="shared" si="17"/>
        <v>2014Stockton1-in-2June Peak22</v>
      </c>
      <c r="G1132" s="30">
        <v>1.5891439999999999</v>
      </c>
      <c r="H1132" s="3">
        <v>1.6777089999999999</v>
      </c>
      <c r="I1132" s="30">
        <v>76.826800000000006</v>
      </c>
      <c r="J1132" s="30">
        <v>1.48396E-2</v>
      </c>
      <c r="K1132" s="30">
        <v>13472.323</v>
      </c>
      <c r="L1132" s="30">
        <v>13947.833000000001</v>
      </c>
      <c r="M1132" s="30">
        <v>-8.8564900000000002E-2</v>
      </c>
      <c r="N1132" s="30">
        <v>-0.1075826</v>
      </c>
      <c r="O1132" s="30">
        <v>-9.6346799999999996E-2</v>
      </c>
      <c r="P1132" s="30">
        <v>-8.8564900000000002E-2</v>
      </c>
      <c r="Q1132" s="30">
        <v>-8.0782999999999994E-2</v>
      </c>
      <c r="R1132" s="30">
        <v>-6.9547100000000001E-2</v>
      </c>
      <c r="Z1132" s="3"/>
    </row>
    <row r="1133" spans="1:26" x14ac:dyDescent="0.25">
      <c r="A1133" s="30">
        <v>2014</v>
      </c>
      <c r="B1133" s="30" t="s">
        <v>24</v>
      </c>
      <c r="C1133" s="30" t="s">
        <v>9</v>
      </c>
      <c r="D1133" s="30" t="s">
        <v>12</v>
      </c>
      <c r="E1133" s="30">
        <v>13</v>
      </c>
      <c r="F1133" s="12" t="str">
        <f t="shared" si="17"/>
        <v>2014Stockton1-in-10June Peak13</v>
      </c>
      <c r="G1133" s="30">
        <v>1.7070620000000001</v>
      </c>
      <c r="H1133" s="3">
        <v>1.7070620000000001</v>
      </c>
      <c r="I1133" s="30">
        <v>94.392200000000003</v>
      </c>
      <c r="J1133" s="30"/>
      <c r="K1133" s="30">
        <v>13472.323</v>
      </c>
      <c r="L1133" s="30">
        <v>13947.833000000001</v>
      </c>
      <c r="M1133" s="30">
        <v>0</v>
      </c>
      <c r="N1133" s="30"/>
      <c r="O1133" s="30"/>
      <c r="P1133" s="30"/>
      <c r="Q1133" s="30"/>
      <c r="R1133" s="30"/>
      <c r="Z1133" s="3"/>
    </row>
    <row r="1134" spans="1:26" x14ac:dyDescent="0.25">
      <c r="A1134" s="30">
        <v>2014</v>
      </c>
      <c r="B1134" s="30" t="s">
        <v>24</v>
      </c>
      <c r="C1134" s="30" t="s">
        <v>9</v>
      </c>
      <c r="D1134" s="30" t="s">
        <v>12</v>
      </c>
      <c r="E1134" s="30">
        <v>22</v>
      </c>
      <c r="F1134" s="12" t="str">
        <f t="shared" si="17"/>
        <v>2014Stockton1-in-10June Peak22</v>
      </c>
      <c r="G1134" s="30">
        <v>2.258861</v>
      </c>
      <c r="H1134" s="3">
        <v>2.347426</v>
      </c>
      <c r="I1134" s="30">
        <v>91.127300000000005</v>
      </c>
      <c r="J1134" s="30">
        <v>1.48396E-2</v>
      </c>
      <c r="K1134" s="30">
        <v>13472.323</v>
      </c>
      <c r="L1134" s="30">
        <v>13947.833000000001</v>
      </c>
      <c r="M1134" s="30">
        <v>-8.8564900000000002E-2</v>
      </c>
      <c r="N1134" s="30">
        <v>-0.1075826</v>
      </c>
      <c r="O1134" s="30">
        <v>-9.6346799999999996E-2</v>
      </c>
      <c r="P1134" s="30">
        <v>-8.8564900000000002E-2</v>
      </c>
      <c r="Q1134" s="30">
        <v>-8.0782999999999994E-2</v>
      </c>
      <c r="R1134" s="30">
        <v>-6.9547100000000001E-2</v>
      </c>
      <c r="Z1134" s="3"/>
    </row>
    <row r="1135" spans="1:26" x14ac:dyDescent="0.25">
      <c r="A1135" s="30">
        <v>2014</v>
      </c>
      <c r="B1135" s="30" t="s">
        <v>24</v>
      </c>
      <c r="C1135" s="30" t="s">
        <v>17</v>
      </c>
      <c r="D1135" s="30" t="s">
        <v>12</v>
      </c>
      <c r="E1135" s="30">
        <v>3</v>
      </c>
      <c r="F1135" s="12" t="str">
        <f t="shared" si="17"/>
        <v>2014Stockton1-in-2June Peak3</v>
      </c>
      <c r="G1135" s="30">
        <v>0.57949669999999998</v>
      </c>
      <c r="H1135" s="3">
        <v>0.57949669999999998</v>
      </c>
      <c r="I1135" s="30">
        <v>60.934600000000003</v>
      </c>
      <c r="J1135" s="30"/>
      <c r="K1135" s="30">
        <v>13472.323</v>
      </c>
      <c r="L1135" s="30">
        <v>13947.833000000001</v>
      </c>
      <c r="M1135" s="30">
        <v>0</v>
      </c>
      <c r="N1135" s="30"/>
      <c r="O1135" s="30"/>
      <c r="P1135" s="30"/>
      <c r="Q1135" s="30"/>
      <c r="R1135" s="30"/>
      <c r="Z1135" s="3"/>
    </row>
    <row r="1136" spans="1:26" x14ac:dyDescent="0.25">
      <c r="A1136" s="30">
        <v>2014</v>
      </c>
      <c r="B1136" s="30" t="s">
        <v>24</v>
      </c>
      <c r="C1136" s="30" t="s">
        <v>17</v>
      </c>
      <c r="D1136" s="30" t="s">
        <v>12</v>
      </c>
      <c r="E1136" s="30">
        <v>16</v>
      </c>
      <c r="F1136" s="12" t="str">
        <f t="shared" si="17"/>
        <v>2014Stockton1-in-2June Peak16</v>
      </c>
      <c r="G1136" s="30">
        <v>1.8929879999999999</v>
      </c>
      <c r="H1136" s="3">
        <v>1.431543</v>
      </c>
      <c r="I1136" s="30">
        <v>97.280900000000003</v>
      </c>
      <c r="J1136" s="30">
        <v>0.13863510000000001</v>
      </c>
      <c r="K1136" s="30">
        <v>13472.323</v>
      </c>
      <c r="L1136" s="30">
        <v>13947.833000000001</v>
      </c>
      <c r="M1136" s="30">
        <v>0.46144489999999999</v>
      </c>
      <c r="N1136" s="30">
        <v>0.2837768</v>
      </c>
      <c r="O1136" s="30">
        <v>0.38874449999999999</v>
      </c>
      <c r="P1136" s="30">
        <v>0.46144489999999999</v>
      </c>
      <c r="Q1136" s="30">
        <v>0.53414519999999999</v>
      </c>
      <c r="R1136" s="30">
        <v>0.63911289999999998</v>
      </c>
      <c r="Z1136" s="3"/>
    </row>
    <row r="1137" spans="1:26" x14ac:dyDescent="0.25">
      <c r="A1137" s="30">
        <v>2014</v>
      </c>
      <c r="B1137" s="30" t="s">
        <v>24</v>
      </c>
      <c r="C1137" s="30" t="s">
        <v>9</v>
      </c>
      <c r="D1137" s="30" t="s">
        <v>12</v>
      </c>
      <c r="E1137" s="30">
        <v>15</v>
      </c>
      <c r="F1137" s="12" t="str">
        <f t="shared" si="17"/>
        <v>2014Stockton1-in-10June Peak15</v>
      </c>
      <c r="G1137" s="30">
        <v>2.3250120000000001</v>
      </c>
      <c r="H1137" s="3">
        <v>1.7138199999999999</v>
      </c>
      <c r="I1137" s="30">
        <v>99.130700000000004</v>
      </c>
      <c r="J1137" s="30">
        <v>0.1276931</v>
      </c>
      <c r="K1137" s="30">
        <v>13472.323</v>
      </c>
      <c r="L1137" s="30">
        <v>13947.833000000001</v>
      </c>
      <c r="M1137" s="30">
        <v>0.61119219999999996</v>
      </c>
      <c r="N1137" s="30">
        <v>0.44754690000000003</v>
      </c>
      <c r="O1137" s="30">
        <v>0.54422990000000004</v>
      </c>
      <c r="P1137" s="30">
        <v>0.61119219999999996</v>
      </c>
      <c r="Q1137" s="30">
        <v>0.67815460000000005</v>
      </c>
      <c r="R1137" s="30">
        <v>0.77483760000000002</v>
      </c>
      <c r="Z1137" s="3"/>
    </row>
    <row r="1138" spans="1:26" x14ac:dyDescent="0.25">
      <c r="A1138" s="30">
        <v>2014</v>
      </c>
      <c r="B1138" s="30" t="s">
        <v>24</v>
      </c>
      <c r="C1138" s="30" t="s">
        <v>9</v>
      </c>
      <c r="D1138" s="30" t="s">
        <v>12</v>
      </c>
      <c r="E1138" s="30">
        <v>4</v>
      </c>
      <c r="F1138" s="12" t="str">
        <f t="shared" si="17"/>
        <v>2014Stockton1-in-10June Peak4</v>
      </c>
      <c r="G1138" s="30">
        <v>0.76706479999999999</v>
      </c>
      <c r="H1138" s="3">
        <v>0.76706479999999999</v>
      </c>
      <c r="I1138" s="30">
        <v>72.084800000000001</v>
      </c>
      <c r="J1138" s="30"/>
      <c r="K1138" s="30">
        <v>13472.323</v>
      </c>
      <c r="L1138" s="30">
        <v>13947.833000000001</v>
      </c>
      <c r="M1138" s="30">
        <v>0</v>
      </c>
      <c r="N1138" s="30"/>
      <c r="O1138" s="30"/>
      <c r="P1138" s="30"/>
      <c r="Q1138" s="30"/>
      <c r="R1138" s="30"/>
      <c r="Z1138" s="3"/>
    </row>
    <row r="1139" spans="1:26" x14ac:dyDescent="0.25">
      <c r="A1139" s="30">
        <v>2014</v>
      </c>
      <c r="B1139" s="30" t="s">
        <v>24</v>
      </c>
      <c r="C1139" s="30" t="s">
        <v>17</v>
      </c>
      <c r="D1139" s="30" t="s">
        <v>12</v>
      </c>
      <c r="E1139" s="30">
        <v>20</v>
      </c>
      <c r="F1139" s="12" t="str">
        <f t="shared" si="17"/>
        <v>2014Stockton1-in-2June Peak20</v>
      </c>
      <c r="G1139" s="30">
        <v>2.048759</v>
      </c>
      <c r="H1139" s="3">
        <v>2.2695650000000001</v>
      </c>
      <c r="I1139" s="30">
        <v>91.869299999999996</v>
      </c>
      <c r="J1139" s="30">
        <v>3.69974E-2</v>
      </c>
      <c r="K1139" s="30">
        <v>13472.323</v>
      </c>
      <c r="L1139" s="30">
        <v>13947.833000000001</v>
      </c>
      <c r="M1139" s="30">
        <v>-0.22080520000000001</v>
      </c>
      <c r="N1139" s="30">
        <v>-0.26821919999999999</v>
      </c>
      <c r="O1139" s="30">
        <v>-0.24020659999999999</v>
      </c>
      <c r="P1139" s="30">
        <v>-0.22080520000000001</v>
      </c>
      <c r="Q1139" s="30">
        <v>-0.20140369999999999</v>
      </c>
      <c r="R1139" s="30">
        <v>-0.17339109999999999</v>
      </c>
      <c r="Z1139" s="3"/>
    </row>
    <row r="1140" spans="1:26" x14ac:dyDescent="0.25">
      <c r="A1140" s="30">
        <v>2014</v>
      </c>
      <c r="B1140" s="30" t="s">
        <v>24</v>
      </c>
      <c r="C1140" s="30" t="s">
        <v>17</v>
      </c>
      <c r="D1140" s="30" t="s">
        <v>12</v>
      </c>
      <c r="E1140" s="30">
        <v>9</v>
      </c>
      <c r="F1140" s="12" t="str">
        <f t="shared" si="17"/>
        <v>2014Stockton1-in-2June Peak9</v>
      </c>
      <c r="G1140" s="30">
        <v>0.71314469999999996</v>
      </c>
      <c r="H1140" s="3">
        <v>0.71314469999999996</v>
      </c>
      <c r="I1140" s="30">
        <v>73.238500000000002</v>
      </c>
      <c r="J1140" s="30"/>
      <c r="K1140" s="30">
        <v>13472.323</v>
      </c>
      <c r="L1140" s="30">
        <v>13947.833000000001</v>
      </c>
      <c r="M1140" s="30">
        <v>0</v>
      </c>
      <c r="N1140" s="30"/>
      <c r="O1140" s="30"/>
      <c r="P1140" s="30"/>
      <c r="Q1140" s="30"/>
      <c r="R1140" s="30"/>
      <c r="Z1140" s="3"/>
    </row>
    <row r="1141" spans="1:26" x14ac:dyDescent="0.25">
      <c r="A1141" s="30">
        <v>2014</v>
      </c>
      <c r="B1141" s="30" t="s">
        <v>24</v>
      </c>
      <c r="C1141" s="30" t="s">
        <v>9</v>
      </c>
      <c r="D1141" s="30" t="s">
        <v>12</v>
      </c>
      <c r="E1141" s="30">
        <v>7</v>
      </c>
      <c r="F1141" s="12" t="str">
        <f t="shared" si="17"/>
        <v>2014Stockton1-in-10June Peak7</v>
      </c>
      <c r="G1141" s="30">
        <v>0.89043490000000003</v>
      </c>
      <c r="H1141" s="3">
        <v>0.89043490000000003</v>
      </c>
      <c r="I1141" s="30">
        <v>70.369299999999996</v>
      </c>
      <c r="J1141" s="30"/>
      <c r="K1141" s="30">
        <v>13472.323</v>
      </c>
      <c r="L1141" s="30">
        <v>13947.833000000001</v>
      </c>
      <c r="M1141" s="30">
        <v>0</v>
      </c>
      <c r="N1141" s="30"/>
      <c r="O1141" s="30"/>
      <c r="P1141" s="30"/>
      <c r="Q1141" s="30"/>
      <c r="R1141" s="30"/>
      <c r="Z1141" s="3"/>
    </row>
    <row r="1142" spans="1:26" x14ac:dyDescent="0.25">
      <c r="A1142" s="30">
        <v>2014</v>
      </c>
      <c r="B1142" s="30" t="s">
        <v>24</v>
      </c>
      <c r="C1142" s="30" t="s">
        <v>9</v>
      </c>
      <c r="D1142" s="30" t="s">
        <v>12</v>
      </c>
      <c r="E1142" s="30">
        <v>5</v>
      </c>
      <c r="F1142" s="12" t="str">
        <f t="shared" si="17"/>
        <v>2014Stockton1-in-10June Peak5</v>
      </c>
      <c r="G1142" s="30">
        <v>0.75303450000000005</v>
      </c>
      <c r="H1142" s="3">
        <v>0.75303450000000005</v>
      </c>
      <c r="I1142" s="30">
        <v>70.650199999999998</v>
      </c>
      <c r="J1142" s="30"/>
      <c r="K1142" s="30">
        <v>13472.323</v>
      </c>
      <c r="L1142" s="30">
        <v>13947.833000000001</v>
      </c>
      <c r="M1142" s="30">
        <v>0</v>
      </c>
      <c r="N1142" s="30"/>
      <c r="O1142" s="30"/>
      <c r="P1142" s="30"/>
      <c r="Q1142" s="30"/>
      <c r="R1142" s="30"/>
      <c r="Z1142" s="3"/>
    </row>
    <row r="1143" spans="1:26" x14ac:dyDescent="0.25">
      <c r="A1143" s="30">
        <v>2014</v>
      </c>
      <c r="B1143" s="30" t="s">
        <v>24</v>
      </c>
      <c r="C1143" s="30" t="s">
        <v>9</v>
      </c>
      <c r="D1143" s="30" t="s">
        <v>12</v>
      </c>
      <c r="E1143" s="30">
        <v>6</v>
      </c>
      <c r="F1143" s="12" t="str">
        <f t="shared" si="17"/>
        <v>2014Stockton1-in-10June Peak6</v>
      </c>
      <c r="G1143" s="30">
        <v>0.78764559999999995</v>
      </c>
      <c r="H1143" s="3">
        <v>0.78764559999999995</v>
      </c>
      <c r="I1143" s="30">
        <v>68.977099999999993</v>
      </c>
      <c r="J1143" s="30"/>
      <c r="K1143" s="30">
        <v>13472.323</v>
      </c>
      <c r="L1143" s="30">
        <v>13947.833000000001</v>
      </c>
      <c r="M1143" s="30">
        <v>0</v>
      </c>
      <c r="N1143" s="30"/>
      <c r="O1143" s="30"/>
      <c r="P1143" s="30"/>
      <c r="Q1143" s="30"/>
      <c r="R1143" s="30"/>
      <c r="Z1143" s="3"/>
    </row>
    <row r="1144" spans="1:26" x14ac:dyDescent="0.25">
      <c r="A1144" s="30">
        <v>2014</v>
      </c>
      <c r="B1144" s="30" t="s">
        <v>24</v>
      </c>
      <c r="C1144" s="30" t="s">
        <v>17</v>
      </c>
      <c r="D1144" s="30" t="s">
        <v>12</v>
      </c>
      <c r="E1144" s="30">
        <v>17</v>
      </c>
      <c r="F1144" s="12" t="str">
        <f t="shared" si="17"/>
        <v>2014Stockton1-in-2June Peak17</v>
      </c>
      <c r="G1144" s="30">
        <v>2.11321</v>
      </c>
      <c r="H1144" s="3">
        <v>1.5971679999999999</v>
      </c>
      <c r="I1144" s="30">
        <v>97.411699999999996</v>
      </c>
      <c r="J1144" s="30">
        <v>0.15503810000000001</v>
      </c>
      <c r="K1144" s="30">
        <v>13472.323</v>
      </c>
      <c r="L1144" s="30">
        <v>13947.833000000001</v>
      </c>
      <c r="M1144" s="30">
        <v>0.516042</v>
      </c>
      <c r="N1144" s="30">
        <v>0.31735269999999999</v>
      </c>
      <c r="O1144" s="30">
        <v>0.43473990000000001</v>
      </c>
      <c r="P1144" s="30">
        <v>0.516042</v>
      </c>
      <c r="Q1144" s="30">
        <v>0.59734399999999999</v>
      </c>
      <c r="R1144" s="30">
        <v>0.71473129999999996</v>
      </c>
      <c r="Z1144" s="3"/>
    </row>
    <row r="1145" spans="1:26" x14ac:dyDescent="0.25">
      <c r="A1145" s="30">
        <v>2014</v>
      </c>
      <c r="B1145" s="30" t="s">
        <v>24</v>
      </c>
      <c r="C1145" s="30" t="s">
        <v>9</v>
      </c>
      <c r="D1145" s="30" t="s">
        <v>12</v>
      </c>
      <c r="E1145" s="30">
        <v>11</v>
      </c>
      <c r="F1145" s="12" t="str">
        <f t="shared" si="17"/>
        <v>2014Stockton1-in-10June Peak11</v>
      </c>
      <c r="G1145" s="30">
        <v>1.2522899999999999</v>
      </c>
      <c r="H1145" s="3">
        <v>1.2522899999999999</v>
      </c>
      <c r="I1145" s="30">
        <v>87.653700000000001</v>
      </c>
      <c r="J1145" s="30"/>
      <c r="K1145" s="30">
        <v>13472.323</v>
      </c>
      <c r="L1145" s="30">
        <v>13947.833000000001</v>
      </c>
      <c r="M1145" s="30">
        <v>0</v>
      </c>
      <c r="N1145" s="30"/>
      <c r="O1145" s="30"/>
      <c r="P1145" s="30"/>
      <c r="Q1145" s="30"/>
      <c r="R1145" s="30"/>
      <c r="Z1145" s="3"/>
    </row>
    <row r="1146" spans="1:26" x14ac:dyDescent="0.25">
      <c r="A1146" s="30">
        <v>2014</v>
      </c>
      <c r="B1146" s="30" t="s">
        <v>24</v>
      </c>
      <c r="C1146" s="30" t="s">
        <v>9</v>
      </c>
      <c r="D1146" s="30" t="s">
        <v>12</v>
      </c>
      <c r="E1146" s="30">
        <v>1</v>
      </c>
      <c r="F1146" s="12" t="str">
        <f t="shared" si="17"/>
        <v>2014Stockton1-in-10June Peak1</v>
      </c>
      <c r="G1146" s="30">
        <v>1.090096</v>
      </c>
      <c r="H1146" s="3">
        <v>1.090096</v>
      </c>
      <c r="I1146" s="30">
        <v>77.757999999999996</v>
      </c>
      <c r="J1146" s="30"/>
      <c r="K1146" s="30">
        <v>13472.323</v>
      </c>
      <c r="L1146" s="30">
        <v>13947.833000000001</v>
      </c>
      <c r="M1146" s="30">
        <v>0</v>
      </c>
      <c r="N1146" s="30"/>
      <c r="O1146" s="30"/>
      <c r="P1146" s="30"/>
      <c r="Q1146" s="30"/>
      <c r="R1146" s="30"/>
      <c r="Z1146" s="3"/>
    </row>
    <row r="1147" spans="1:26" x14ac:dyDescent="0.25">
      <c r="A1147" s="30">
        <v>2014</v>
      </c>
      <c r="B1147" s="30" t="s">
        <v>24</v>
      </c>
      <c r="C1147" s="30" t="s">
        <v>17</v>
      </c>
      <c r="D1147" s="30" t="s">
        <v>12</v>
      </c>
      <c r="E1147" s="30">
        <v>24</v>
      </c>
      <c r="F1147" s="12" t="str">
        <f t="shared" si="17"/>
        <v>2014Stockton1-in-2June Peak24</v>
      </c>
      <c r="G1147" s="30">
        <v>0.97497290000000003</v>
      </c>
      <c r="H1147" s="3">
        <v>1.0173730000000001</v>
      </c>
      <c r="I1147" s="30">
        <v>75.107799999999997</v>
      </c>
      <c r="J1147" s="30">
        <v>7.1044000000000003E-3</v>
      </c>
      <c r="K1147" s="30">
        <v>13472.323</v>
      </c>
      <c r="L1147" s="30">
        <v>13947.833000000001</v>
      </c>
      <c r="M1147" s="30">
        <v>-4.2399800000000001E-2</v>
      </c>
      <c r="N1147" s="30">
        <v>-5.1504399999999999E-2</v>
      </c>
      <c r="O1147" s="30">
        <v>-4.6125399999999997E-2</v>
      </c>
      <c r="P1147" s="30">
        <v>-4.2399800000000001E-2</v>
      </c>
      <c r="Q1147" s="30">
        <v>-3.8674300000000002E-2</v>
      </c>
      <c r="R1147" s="30">
        <v>-3.3295199999999997E-2</v>
      </c>
      <c r="Z1147" s="3"/>
    </row>
    <row r="1148" spans="1:26" x14ac:dyDescent="0.25">
      <c r="A1148" s="30">
        <v>2014</v>
      </c>
      <c r="B1148" s="30" t="s">
        <v>24</v>
      </c>
      <c r="C1148" s="30" t="s">
        <v>17</v>
      </c>
      <c r="D1148" s="30" t="s">
        <v>12</v>
      </c>
      <c r="E1148" s="30">
        <v>15</v>
      </c>
      <c r="F1148" s="12" t="str">
        <f t="shared" si="17"/>
        <v>2014Stockton1-in-2June Peak15</v>
      </c>
      <c r="G1148" s="30">
        <v>1.6356820000000001</v>
      </c>
      <c r="H1148" s="3">
        <v>1.2627630000000001</v>
      </c>
      <c r="I1148" s="30">
        <v>95.846299999999999</v>
      </c>
      <c r="J1148" s="30">
        <v>0.1120387</v>
      </c>
      <c r="K1148" s="30">
        <v>13472.323</v>
      </c>
      <c r="L1148" s="30">
        <v>13947.833000000001</v>
      </c>
      <c r="M1148" s="30">
        <v>0.37291920000000001</v>
      </c>
      <c r="N1148" s="30">
        <v>0.22933580000000001</v>
      </c>
      <c r="O1148" s="30">
        <v>0.3141661</v>
      </c>
      <c r="P1148" s="30">
        <v>0.37291920000000001</v>
      </c>
      <c r="Q1148" s="30">
        <v>0.43167230000000001</v>
      </c>
      <c r="R1148" s="30">
        <v>0.51650260000000003</v>
      </c>
      <c r="Z1148" s="3"/>
    </row>
    <row r="1149" spans="1:26" x14ac:dyDescent="0.25">
      <c r="A1149" s="30">
        <v>2014</v>
      </c>
      <c r="B1149" s="30" t="s">
        <v>24</v>
      </c>
      <c r="C1149" s="30" t="s">
        <v>9</v>
      </c>
      <c r="D1149" s="30" t="s">
        <v>12</v>
      </c>
      <c r="E1149" s="30">
        <v>19</v>
      </c>
      <c r="F1149" s="12" t="str">
        <f t="shared" si="17"/>
        <v>2014Stockton1-in-10June Peak19</v>
      </c>
      <c r="G1149" s="30">
        <v>3.1291340000000001</v>
      </c>
      <c r="H1149" s="3">
        <v>3.340678</v>
      </c>
      <c r="I1149" s="30">
        <v>101.108</v>
      </c>
      <c r="J1149" s="30">
        <v>3.5445699999999997E-2</v>
      </c>
      <c r="K1149" s="30">
        <v>13472.323</v>
      </c>
      <c r="L1149" s="30">
        <v>13947.833000000001</v>
      </c>
      <c r="M1149" s="30">
        <v>-0.2115445</v>
      </c>
      <c r="N1149" s="30">
        <v>-0.25696999999999998</v>
      </c>
      <c r="O1149" s="30">
        <v>-0.23013230000000001</v>
      </c>
      <c r="P1149" s="30">
        <v>-0.2115445</v>
      </c>
      <c r="Q1149" s="30">
        <v>-0.19295680000000001</v>
      </c>
      <c r="R1149" s="30">
        <v>-0.16611899999999999</v>
      </c>
      <c r="Z1149" s="3"/>
    </row>
    <row r="1150" spans="1:26" x14ac:dyDescent="0.25">
      <c r="A1150" s="30">
        <v>2014</v>
      </c>
      <c r="B1150" s="30" t="s">
        <v>24</v>
      </c>
      <c r="C1150" s="30" t="s">
        <v>9</v>
      </c>
      <c r="D1150" s="30" t="s">
        <v>12</v>
      </c>
      <c r="E1150" s="30">
        <v>2</v>
      </c>
      <c r="F1150" s="12" t="str">
        <f t="shared" si="17"/>
        <v>2014Stockton1-in-10June Peak2</v>
      </c>
      <c r="G1150" s="30">
        <v>0.9256818</v>
      </c>
      <c r="H1150" s="3">
        <v>0.9256818</v>
      </c>
      <c r="I1150" s="30">
        <v>76.061899999999994</v>
      </c>
      <c r="J1150" s="30"/>
      <c r="K1150" s="30">
        <v>13472.323</v>
      </c>
      <c r="L1150" s="30">
        <v>13947.833000000001</v>
      </c>
      <c r="M1150" s="30">
        <v>0</v>
      </c>
      <c r="N1150" s="30"/>
      <c r="O1150" s="30"/>
      <c r="P1150" s="30"/>
      <c r="Q1150" s="30"/>
      <c r="R1150" s="30"/>
      <c r="Z1150" s="3"/>
    </row>
    <row r="1151" spans="1:26" x14ac:dyDescent="0.25">
      <c r="A1151" s="30">
        <v>2014</v>
      </c>
      <c r="B1151" s="30" t="s">
        <v>24</v>
      </c>
      <c r="C1151" s="30" t="s">
        <v>9</v>
      </c>
      <c r="D1151" s="30" t="s">
        <v>12</v>
      </c>
      <c r="E1151" s="30">
        <v>20</v>
      </c>
      <c r="F1151" s="12" t="str">
        <f t="shared" si="17"/>
        <v>2014Stockton1-in-10June Peak20</v>
      </c>
      <c r="G1151" s="30">
        <v>2.9121730000000001</v>
      </c>
      <c r="H1151" s="3">
        <v>3.132978</v>
      </c>
      <c r="I1151" s="30">
        <v>98.542400000000001</v>
      </c>
      <c r="J1151" s="30">
        <v>3.69974E-2</v>
      </c>
      <c r="K1151" s="30">
        <v>13472.323</v>
      </c>
      <c r="L1151" s="30">
        <v>13947.833000000001</v>
      </c>
      <c r="M1151" s="30">
        <v>-0.22080520000000001</v>
      </c>
      <c r="N1151" s="30">
        <v>-0.26821919999999999</v>
      </c>
      <c r="O1151" s="30">
        <v>-0.24020659999999999</v>
      </c>
      <c r="P1151" s="30">
        <v>-0.22080520000000001</v>
      </c>
      <c r="Q1151" s="30">
        <v>-0.20140369999999999</v>
      </c>
      <c r="R1151" s="30">
        <v>-0.17339109999999999</v>
      </c>
      <c r="Z1151" s="3"/>
    </row>
    <row r="1152" spans="1:26" x14ac:dyDescent="0.25">
      <c r="A1152" s="30">
        <v>2014</v>
      </c>
      <c r="B1152" s="30" t="s">
        <v>24</v>
      </c>
      <c r="C1152" s="30" t="s">
        <v>17</v>
      </c>
      <c r="D1152" s="30" t="s">
        <v>12</v>
      </c>
      <c r="E1152" s="30">
        <v>19</v>
      </c>
      <c r="F1152" s="12" t="str">
        <f t="shared" si="17"/>
        <v>2014Stockton1-in-2June Peak19</v>
      </c>
      <c r="G1152" s="30">
        <v>2.2013950000000002</v>
      </c>
      <c r="H1152" s="3">
        <v>2.4129390000000002</v>
      </c>
      <c r="I1152" s="30">
        <v>95.911699999999996</v>
      </c>
      <c r="J1152" s="30">
        <v>3.5445699999999997E-2</v>
      </c>
      <c r="K1152" s="30">
        <v>13472.323</v>
      </c>
      <c r="L1152" s="30">
        <v>13947.833000000001</v>
      </c>
      <c r="M1152" s="30">
        <v>-0.2115445</v>
      </c>
      <c r="N1152" s="30">
        <v>-0.25696999999999998</v>
      </c>
      <c r="O1152" s="30">
        <v>-0.23013230000000001</v>
      </c>
      <c r="P1152" s="30">
        <v>-0.2115445</v>
      </c>
      <c r="Q1152" s="30">
        <v>-0.19295680000000001</v>
      </c>
      <c r="R1152" s="30">
        <v>-0.16611899999999999</v>
      </c>
      <c r="Z1152" s="3"/>
    </row>
    <row r="1153" spans="1:26" x14ac:dyDescent="0.25">
      <c r="A1153" s="30">
        <v>2014</v>
      </c>
      <c r="B1153" s="30" t="s">
        <v>24</v>
      </c>
      <c r="C1153" s="30" t="s">
        <v>17</v>
      </c>
      <c r="D1153" s="30" t="s">
        <v>12</v>
      </c>
      <c r="E1153" s="30">
        <v>5</v>
      </c>
      <c r="F1153" s="12" t="str">
        <f t="shared" si="17"/>
        <v>2014Stockton1-in-2June Peak5</v>
      </c>
      <c r="G1153" s="30">
        <v>0.52977149999999995</v>
      </c>
      <c r="H1153" s="3">
        <v>0.52977149999999995</v>
      </c>
      <c r="I1153" s="30">
        <v>59.153700000000001</v>
      </c>
      <c r="J1153" s="30"/>
      <c r="K1153" s="30">
        <v>13472.323</v>
      </c>
      <c r="L1153" s="30">
        <v>13947.833000000001</v>
      </c>
      <c r="M1153" s="30">
        <v>0</v>
      </c>
      <c r="N1153" s="30"/>
      <c r="O1153" s="30"/>
      <c r="P1153" s="30"/>
      <c r="Q1153" s="30"/>
      <c r="R1153" s="30"/>
      <c r="Z1153" s="3"/>
    </row>
    <row r="1154" spans="1:26" x14ac:dyDescent="0.25">
      <c r="A1154" s="30" t="s">
        <v>52</v>
      </c>
      <c r="B1154" s="30" t="s">
        <v>8</v>
      </c>
      <c r="C1154" s="30" t="s">
        <v>17</v>
      </c>
      <c r="D1154" s="30" t="s">
        <v>12</v>
      </c>
      <c r="E1154" s="30">
        <v>9</v>
      </c>
      <c r="F1154" s="12" t="str">
        <f t="shared" si="17"/>
        <v>2015-2024All1-in-2June Peak9</v>
      </c>
      <c r="G1154" s="30">
        <v>0.79542049999999997</v>
      </c>
      <c r="H1154" s="3">
        <v>0.79542049999999997</v>
      </c>
      <c r="I1154" s="30">
        <v>71.556700000000006</v>
      </c>
      <c r="J1154" s="30"/>
      <c r="K1154" s="30">
        <v>157979</v>
      </c>
      <c r="L1154" s="30">
        <v>152809.37</v>
      </c>
      <c r="M1154" s="30">
        <v>0</v>
      </c>
      <c r="N1154" s="30"/>
      <c r="O1154" s="30"/>
      <c r="P1154" s="30"/>
      <c r="Q1154" s="30"/>
      <c r="R1154" s="30"/>
      <c r="Z1154" s="3"/>
    </row>
    <row r="1155" spans="1:26" x14ac:dyDescent="0.25">
      <c r="A1155" s="30" t="s">
        <v>52</v>
      </c>
      <c r="B1155" s="30" t="s">
        <v>8</v>
      </c>
      <c r="C1155" s="30" t="s">
        <v>9</v>
      </c>
      <c r="D1155" s="30" t="s">
        <v>12</v>
      </c>
      <c r="E1155" s="30">
        <v>10</v>
      </c>
      <c r="F1155" s="12" t="str">
        <f t="shared" ref="F1155:F1218" si="18">CONCATENATE(A1155,B1155,C1155,D1155,E1155)</f>
        <v>2015-2024All1-in-10June Peak10</v>
      </c>
      <c r="G1155" s="30">
        <v>1.124185</v>
      </c>
      <c r="H1155" s="3">
        <v>1.124185</v>
      </c>
      <c r="I1155" s="30">
        <v>83.843800000000002</v>
      </c>
      <c r="J1155" s="30"/>
      <c r="K1155" s="30">
        <v>157979</v>
      </c>
      <c r="L1155" s="30">
        <v>152809.37</v>
      </c>
      <c r="M1155" s="30">
        <v>0</v>
      </c>
      <c r="N1155" s="30"/>
      <c r="O1155" s="30"/>
      <c r="P1155" s="30"/>
      <c r="Q1155" s="30"/>
      <c r="R1155" s="30"/>
      <c r="Z1155" s="3"/>
    </row>
    <row r="1156" spans="1:26" x14ac:dyDescent="0.25">
      <c r="A1156" s="30" t="s">
        <v>52</v>
      </c>
      <c r="B1156" s="30" t="s">
        <v>8</v>
      </c>
      <c r="C1156" s="30" t="s">
        <v>9</v>
      </c>
      <c r="D1156" s="30" t="s">
        <v>12</v>
      </c>
      <c r="E1156" s="30">
        <v>5</v>
      </c>
      <c r="F1156" s="12" t="str">
        <f t="shared" si="18"/>
        <v>2015-2024All1-in-10June Peak5</v>
      </c>
      <c r="G1156" s="30">
        <v>0.75157479999999999</v>
      </c>
      <c r="H1156" s="3">
        <v>0.75157479999999999</v>
      </c>
      <c r="I1156" s="30">
        <v>68.157700000000006</v>
      </c>
      <c r="J1156" s="30"/>
      <c r="K1156" s="30">
        <v>157979</v>
      </c>
      <c r="L1156" s="30">
        <v>152809.37</v>
      </c>
      <c r="M1156" s="30">
        <v>0</v>
      </c>
      <c r="N1156" s="30"/>
      <c r="O1156" s="30"/>
      <c r="P1156" s="30"/>
      <c r="Q1156" s="30"/>
      <c r="R1156" s="30"/>
      <c r="Z1156" s="3"/>
    </row>
    <row r="1157" spans="1:26" x14ac:dyDescent="0.25">
      <c r="A1157" s="30" t="s">
        <v>52</v>
      </c>
      <c r="B1157" s="30" t="s">
        <v>8</v>
      </c>
      <c r="C1157" s="30" t="s">
        <v>17</v>
      </c>
      <c r="D1157" s="30" t="s">
        <v>12</v>
      </c>
      <c r="E1157" s="30">
        <v>10</v>
      </c>
      <c r="F1157" s="12" t="str">
        <f t="shared" si="18"/>
        <v>2015-2024All1-in-2June Peak10</v>
      </c>
      <c r="G1157" s="30">
        <v>0.8465606</v>
      </c>
      <c r="H1157" s="3">
        <v>0.8465606</v>
      </c>
      <c r="I1157" s="30">
        <v>78.052800000000005</v>
      </c>
      <c r="J1157" s="30"/>
      <c r="K1157" s="30">
        <v>157979</v>
      </c>
      <c r="L1157" s="30">
        <v>152809.37</v>
      </c>
      <c r="M1157" s="30">
        <v>0</v>
      </c>
      <c r="N1157" s="30"/>
      <c r="O1157" s="30"/>
      <c r="P1157" s="30"/>
      <c r="Q1157" s="30"/>
      <c r="R1157" s="30"/>
      <c r="Z1157" s="3"/>
    </row>
    <row r="1158" spans="1:26" x14ac:dyDescent="0.25">
      <c r="A1158" s="30" t="s">
        <v>52</v>
      </c>
      <c r="B1158" s="30" t="s">
        <v>8</v>
      </c>
      <c r="C1158" s="30" t="s">
        <v>17</v>
      </c>
      <c r="D1158" s="30" t="s">
        <v>12</v>
      </c>
      <c r="E1158" s="30">
        <v>18</v>
      </c>
      <c r="F1158" s="12" t="str">
        <f t="shared" si="18"/>
        <v>2015-2024All1-in-2June Peak18</v>
      </c>
      <c r="G1158" s="30">
        <v>2.256634</v>
      </c>
      <c r="H1158" s="3">
        <v>1.8000179999999999</v>
      </c>
      <c r="I1158" s="30">
        <v>95.776600000000002</v>
      </c>
      <c r="J1158" s="30">
        <v>0.1428362</v>
      </c>
      <c r="K1158" s="30">
        <v>157979</v>
      </c>
      <c r="L1158" s="30">
        <v>152809.37</v>
      </c>
      <c r="M1158" s="30">
        <v>0.45661600000000002</v>
      </c>
      <c r="N1158" s="30">
        <v>0.27356399999999997</v>
      </c>
      <c r="O1158" s="30">
        <v>0.38171260000000001</v>
      </c>
      <c r="P1158" s="30">
        <v>0.45661600000000002</v>
      </c>
      <c r="Q1158" s="30">
        <v>0.53151939999999998</v>
      </c>
      <c r="R1158" s="30">
        <v>0.63966800000000001</v>
      </c>
      <c r="Z1158" s="3"/>
    </row>
    <row r="1159" spans="1:26" x14ac:dyDescent="0.25">
      <c r="A1159" s="30" t="s">
        <v>52</v>
      </c>
      <c r="B1159" s="30" t="s">
        <v>8</v>
      </c>
      <c r="C1159" s="30" t="s">
        <v>9</v>
      </c>
      <c r="D1159" s="30" t="s">
        <v>12</v>
      </c>
      <c r="E1159" s="30">
        <v>8</v>
      </c>
      <c r="F1159" s="12" t="str">
        <f t="shared" si="18"/>
        <v>2015-2024All1-in-10June Peak8</v>
      </c>
      <c r="G1159" s="30">
        <v>1.026413</v>
      </c>
      <c r="H1159" s="3">
        <v>1.026413</v>
      </c>
      <c r="I1159" s="30">
        <v>72.769199999999998</v>
      </c>
      <c r="J1159" s="30"/>
      <c r="K1159" s="30">
        <v>157979</v>
      </c>
      <c r="L1159" s="30">
        <v>152809.37</v>
      </c>
      <c r="M1159" s="30">
        <v>0</v>
      </c>
      <c r="N1159" s="30"/>
      <c r="O1159" s="30"/>
      <c r="P1159" s="30"/>
      <c r="Q1159" s="30"/>
      <c r="R1159" s="30"/>
      <c r="Z1159" s="3"/>
    </row>
    <row r="1160" spans="1:26" x14ac:dyDescent="0.25">
      <c r="A1160" s="30" t="s">
        <v>52</v>
      </c>
      <c r="B1160" s="30" t="s">
        <v>8</v>
      </c>
      <c r="C1160" s="30" t="s">
        <v>17</v>
      </c>
      <c r="D1160" s="30" t="s">
        <v>12</v>
      </c>
      <c r="E1160" s="30">
        <v>14</v>
      </c>
      <c r="F1160" s="12" t="str">
        <f t="shared" si="18"/>
        <v>2015-2024All1-in-2June Peak14</v>
      </c>
      <c r="G1160" s="30">
        <v>1.422634</v>
      </c>
      <c r="H1160" s="3">
        <v>1.164777</v>
      </c>
      <c r="I1160" s="30">
        <v>92.837999999999994</v>
      </c>
      <c r="J1160" s="30">
        <v>8.0756599999999998E-2</v>
      </c>
      <c r="K1160" s="30">
        <v>157979</v>
      </c>
      <c r="L1160" s="30">
        <v>152809.37</v>
      </c>
      <c r="M1160" s="30">
        <v>0.2578568</v>
      </c>
      <c r="N1160" s="30">
        <v>0.1543631</v>
      </c>
      <c r="O1160" s="30">
        <v>0.21550800000000001</v>
      </c>
      <c r="P1160" s="30">
        <v>0.2578568</v>
      </c>
      <c r="Q1160" s="30">
        <v>0.30020560000000002</v>
      </c>
      <c r="R1160" s="30">
        <v>0.36135060000000002</v>
      </c>
      <c r="Z1160" s="3"/>
    </row>
    <row r="1161" spans="1:26" x14ac:dyDescent="0.25">
      <c r="A1161" s="30" t="s">
        <v>52</v>
      </c>
      <c r="B1161" s="30" t="s">
        <v>8</v>
      </c>
      <c r="C1161" s="30" t="s">
        <v>17</v>
      </c>
      <c r="D1161" s="30" t="s">
        <v>12</v>
      </c>
      <c r="E1161" s="30">
        <v>4</v>
      </c>
      <c r="F1161" s="12" t="str">
        <f t="shared" si="18"/>
        <v>2015-2024All1-in-2June Peak4</v>
      </c>
      <c r="G1161" s="30">
        <v>0.57798090000000002</v>
      </c>
      <c r="H1161" s="3">
        <v>0.57798090000000002</v>
      </c>
      <c r="I1161" s="30">
        <v>59.579599999999999</v>
      </c>
      <c r="J1161" s="30"/>
      <c r="K1161" s="30">
        <v>157979</v>
      </c>
      <c r="L1161" s="30">
        <v>152809.37</v>
      </c>
      <c r="M1161" s="30">
        <v>0</v>
      </c>
      <c r="N1161" s="30"/>
      <c r="O1161" s="30"/>
      <c r="P1161" s="30"/>
      <c r="Q1161" s="30"/>
      <c r="R1161" s="30"/>
      <c r="Z1161" s="3"/>
    </row>
    <row r="1162" spans="1:26" x14ac:dyDescent="0.25">
      <c r="A1162" s="30" t="s">
        <v>52</v>
      </c>
      <c r="B1162" s="30" t="s">
        <v>8</v>
      </c>
      <c r="C1162" s="30" t="s">
        <v>17</v>
      </c>
      <c r="D1162" s="30" t="s">
        <v>12</v>
      </c>
      <c r="E1162" s="30">
        <v>16</v>
      </c>
      <c r="F1162" s="12" t="str">
        <f t="shared" si="18"/>
        <v>2015-2024All1-in-2June Peak16</v>
      </c>
      <c r="G1162" s="30">
        <v>1.879389</v>
      </c>
      <c r="H1162" s="3">
        <v>1.4388240000000001</v>
      </c>
      <c r="I1162" s="30">
        <v>96.0428</v>
      </c>
      <c r="J1162" s="30">
        <v>0.13771620000000001</v>
      </c>
      <c r="K1162" s="30">
        <v>157979</v>
      </c>
      <c r="L1162" s="30">
        <v>152809.37</v>
      </c>
      <c r="M1162" s="30">
        <v>0.44056440000000002</v>
      </c>
      <c r="N1162" s="30">
        <v>0.26407389999999997</v>
      </c>
      <c r="O1162" s="30">
        <v>0.3683459</v>
      </c>
      <c r="P1162" s="30">
        <v>0.44056440000000002</v>
      </c>
      <c r="Q1162" s="30">
        <v>0.51278290000000004</v>
      </c>
      <c r="R1162" s="30">
        <v>0.61705489999999996</v>
      </c>
      <c r="Z1162" s="3"/>
    </row>
    <row r="1163" spans="1:26" x14ac:dyDescent="0.25">
      <c r="A1163" s="30" t="s">
        <v>52</v>
      </c>
      <c r="B1163" s="30" t="s">
        <v>8</v>
      </c>
      <c r="C1163" s="30" t="s">
        <v>9</v>
      </c>
      <c r="D1163" s="30" t="s">
        <v>12</v>
      </c>
      <c r="E1163" s="30">
        <v>3</v>
      </c>
      <c r="F1163" s="12" t="str">
        <f t="shared" si="18"/>
        <v>2015-2024All1-in-10June Peak3</v>
      </c>
      <c r="G1163" s="30">
        <v>0.8172701</v>
      </c>
      <c r="H1163" s="3">
        <v>0.8172701</v>
      </c>
      <c r="I1163" s="30">
        <v>71.214500000000001</v>
      </c>
      <c r="J1163" s="30"/>
      <c r="K1163" s="30">
        <v>157979</v>
      </c>
      <c r="L1163" s="30">
        <v>152809.37</v>
      </c>
      <c r="M1163" s="30">
        <v>0</v>
      </c>
      <c r="N1163" s="30"/>
      <c r="O1163" s="30"/>
      <c r="P1163" s="30"/>
      <c r="Q1163" s="30"/>
      <c r="R1163" s="30"/>
      <c r="Z1163" s="3"/>
    </row>
    <row r="1164" spans="1:26" x14ac:dyDescent="0.25">
      <c r="A1164" s="30" t="s">
        <v>52</v>
      </c>
      <c r="B1164" s="30" t="s">
        <v>8</v>
      </c>
      <c r="C1164" s="30" t="s">
        <v>9</v>
      </c>
      <c r="D1164" s="30" t="s">
        <v>12</v>
      </c>
      <c r="E1164" s="30">
        <v>18</v>
      </c>
      <c r="F1164" s="12" t="str">
        <f t="shared" si="18"/>
        <v>2015-2024All1-in-10June Peak18</v>
      </c>
      <c r="G1164" s="30">
        <v>2.9862129999999998</v>
      </c>
      <c r="H1164" s="3">
        <v>2.3128419999999998</v>
      </c>
      <c r="I1164" s="30">
        <v>101.36499999999999</v>
      </c>
      <c r="J1164" s="30">
        <v>0.15018110000000001</v>
      </c>
      <c r="K1164" s="30">
        <v>157979</v>
      </c>
      <c r="L1164" s="30">
        <v>152809.37</v>
      </c>
      <c r="M1164" s="30">
        <v>0.67337060000000004</v>
      </c>
      <c r="N1164" s="30">
        <v>0.48090579999999999</v>
      </c>
      <c r="O1164" s="30">
        <v>0.59461549999999996</v>
      </c>
      <c r="P1164" s="30">
        <v>0.67337060000000004</v>
      </c>
      <c r="Q1164" s="30">
        <v>0.75212570000000001</v>
      </c>
      <c r="R1164" s="30">
        <v>0.86583540000000003</v>
      </c>
      <c r="Z1164" s="3"/>
    </row>
    <row r="1165" spans="1:26" x14ac:dyDescent="0.25">
      <c r="A1165" s="30" t="s">
        <v>52</v>
      </c>
      <c r="B1165" s="30" t="s">
        <v>8</v>
      </c>
      <c r="C1165" s="30" t="s">
        <v>17</v>
      </c>
      <c r="D1165" s="30" t="s">
        <v>12</v>
      </c>
      <c r="E1165" s="30">
        <v>17</v>
      </c>
      <c r="F1165" s="12" t="str">
        <f t="shared" si="18"/>
        <v>2015-2024All1-in-2June Peak17</v>
      </c>
      <c r="G1165" s="30">
        <v>2.1049280000000001</v>
      </c>
      <c r="H1165" s="3">
        <v>1.6100460000000001</v>
      </c>
      <c r="I1165" s="30">
        <v>96.072999999999993</v>
      </c>
      <c r="J1165" s="30">
        <v>0.15512570000000001</v>
      </c>
      <c r="K1165" s="30">
        <v>157979</v>
      </c>
      <c r="L1165" s="30">
        <v>152809.37</v>
      </c>
      <c r="M1165" s="30">
        <v>0.49488169999999998</v>
      </c>
      <c r="N1165" s="30">
        <v>0.29608020000000002</v>
      </c>
      <c r="O1165" s="30">
        <v>0.4135337</v>
      </c>
      <c r="P1165" s="30">
        <v>0.49488169999999998</v>
      </c>
      <c r="Q1165" s="30">
        <v>0.57622980000000001</v>
      </c>
      <c r="R1165" s="30">
        <v>0.6936833</v>
      </c>
      <c r="Z1165" s="3"/>
    </row>
    <row r="1166" spans="1:26" x14ac:dyDescent="0.25">
      <c r="A1166" s="30" t="s">
        <v>52</v>
      </c>
      <c r="B1166" s="30" t="s">
        <v>8</v>
      </c>
      <c r="C1166" s="30" t="s">
        <v>9</v>
      </c>
      <c r="D1166" s="30" t="s">
        <v>12</v>
      </c>
      <c r="E1166" s="30">
        <v>23</v>
      </c>
      <c r="F1166" s="12" t="str">
        <f t="shared" si="18"/>
        <v>2015-2024All1-in-10June Peak23</v>
      </c>
      <c r="G1166" s="30">
        <v>1.7589079999999999</v>
      </c>
      <c r="H1166" s="3">
        <v>1.7986180000000001</v>
      </c>
      <c r="I1166" s="30">
        <v>85.176500000000004</v>
      </c>
      <c r="J1166" s="30">
        <v>6.2693999999999996E-3</v>
      </c>
      <c r="K1166" s="30">
        <v>157979</v>
      </c>
      <c r="L1166" s="30">
        <v>152809.37</v>
      </c>
      <c r="M1166" s="30">
        <v>-3.9710000000000002E-2</v>
      </c>
      <c r="N1166" s="30">
        <v>-4.7744500000000002E-2</v>
      </c>
      <c r="O1166" s="30">
        <v>-4.29977E-2</v>
      </c>
      <c r="P1166" s="30">
        <v>-3.9710000000000002E-2</v>
      </c>
      <c r="Q1166" s="30">
        <v>-3.6422400000000001E-2</v>
      </c>
      <c r="R1166" s="30">
        <v>-3.1675500000000002E-2</v>
      </c>
      <c r="Z1166" s="3"/>
    </row>
    <row r="1167" spans="1:26" x14ac:dyDescent="0.25">
      <c r="A1167" s="30" t="s">
        <v>52</v>
      </c>
      <c r="B1167" s="30" t="s">
        <v>8</v>
      </c>
      <c r="C1167" s="30" t="s">
        <v>9</v>
      </c>
      <c r="D1167" s="30" t="s">
        <v>12</v>
      </c>
      <c r="E1167" s="30">
        <v>9</v>
      </c>
      <c r="F1167" s="12" t="str">
        <f t="shared" si="18"/>
        <v>2015-2024All1-in-10June Peak9</v>
      </c>
      <c r="G1167" s="30">
        <v>1.0577300000000001</v>
      </c>
      <c r="H1167" s="3">
        <v>1.0577300000000001</v>
      </c>
      <c r="I1167" s="30">
        <v>78.783799999999999</v>
      </c>
      <c r="J1167" s="30"/>
      <c r="K1167" s="30">
        <v>157979</v>
      </c>
      <c r="L1167" s="30">
        <v>152809.37</v>
      </c>
      <c r="M1167" s="30">
        <v>0</v>
      </c>
      <c r="N1167" s="30"/>
      <c r="O1167" s="30"/>
      <c r="P1167" s="30"/>
      <c r="Q1167" s="30"/>
      <c r="R1167" s="30"/>
      <c r="Z1167" s="3"/>
    </row>
    <row r="1168" spans="1:26" x14ac:dyDescent="0.25">
      <c r="A1168" s="30" t="s">
        <v>52</v>
      </c>
      <c r="B1168" s="30" t="s">
        <v>8</v>
      </c>
      <c r="C1168" s="30" t="s">
        <v>9</v>
      </c>
      <c r="D1168" s="30" t="s">
        <v>12</v>
      </c>
      <c r="E1168" s="30">
        <v>13</v>
      </c>
      <c r="F1168" s="12" t="str">
        <f t="shared" si="18"/>
        <v>2015-2024All1-in-10June Peak13</v>
      </c>
      <c r="G1168" s="30">
        <v>1.6225860000000001</v>
      </c>
      <c r="H1168" s="3">
        <v>1.6225860000000001</v>
      </c>
      <c r="I1168" s="30">
        <v>94.473399999999998</v>
      </c>
      <c r="J1168" s="30"/>
      <c r="K1168" s="30">
        <v>157979</v>
      </c>
      <c r="L1168" s="30">
        <v>152809.37</v>
      </c>
      <c r="M1168" s="30">
        <v>0</v>
      </c>
      <c r="N1168" s="30"/>
      <c r="O1168" s="30"/>
      <c r="P1168" s="30"/>
      <c r="Q1168" s="30"/>
      <c r="R1168" s="30"/>
      <c r="Z1168" s="3"/>
    </row>
    <row r="1169" spans="1:26" x14ac:dyDescent="0.25">
      <c r="A1169" s="30" t="s">
        <v>52</v>
      </c>
      <c r="B1169" s="30" t="s">
        <v>8</v>
      </c>
      <c r="C1169" s="30" t="s">
        <v>17</v>
      </c>
      <c r="D1169" s="30" t="s">
        <v>12</v>
      </c>
      <c r="E1169" s="30">
        <v>24</v>
      </c>
      <c r="F1169" s="12" t="str">
        <f t="shared" si="18"/>
        <v>2015-2024All1-in-2June Peak24</v>
      </c>
      <c r="G1169" s="30">
        <v>1.020993</v>
      </c>
      <c r="H1169" s="3">
        <v>1.048411</v>
      </c>
      <c r="I1169" s="30">
        <v>73.115700000000004</v>
      </c>
      <c r="J1169" s="30">
        <v>4.3619000000000002E-3</v>
      </c>
      <c r="K1169" s="30">
        <v>157979</v>
      </c>
      <c r="L1169" s="30">
        <v>152809.37</v>
      </c>
      <c r="M1169" s="30">
        <v>-2.74189E-2</v>
      </c>
      <c r="N1169" s="30">
        <v>-3.3008799999999998E-2</v>
      </c>
      <c r="O1169" s="30">
        <v>-2.9706199999999999E-2</v>
      </c>
      <c r="P1169" s="30">
        <v>-2.74189E-2</v>
      </c>
      <c r="Q1169" s="30">
        <v>-2.5131500000000001E-2</v>
      </c>
      <c r="R1169" s="30">
        <v>-2.1828899999999998E-2</v>
      </c>
      <c r="Z1169" s="3"/>
    </row>
    <row r="1170" spans="1:26" x14ac:dyDescent="0.25">
      <c r="A1170" s="30" t="s">
        <v>52</v>
      </c>
      <c r="B1170" s="30" t="s">
        <v>8</v>
      </c>
      <c r="C1170" s="30" t="s">
        <v>9</v>
      </c>
      <c r="D1170" s="30" t="s">
        <v>12</v>
      </c>
      <c r="E1170" s="30">
        <v>7</v>
      </c>
      <c r="F1170" s="12" t="str">
        <f t="shared" si="18"/>
        <v>2015-2024All1-in-10June Peak7</v>
      </c>
      <c r="G1170" s="30">
        <v>0.9207824</v>
      </c>
      <c r="H1170" s="3">
        <v>0.9207824</v>
      </c>
      <c r="I1170" s="30">
        <v>68.115499999999997</v>
      </c>
      <c r="J1170" s="30"/>
      <c r="K1170" s="30">
        <v>157979</v>
      </c>
      <c r="L1170" s="30">
        <v>152809.37</v>
      </c>
      <c r="M1170" s="30">
        <v>0</v>
      </c>
      <c r="N1170" s="30"/>
      <c r="O1170" s="30"/>
      <c r="P1170" s="30"/>
      <c r="Q1170" s="30"/>
      <c r="R1170" s="30"/>
      <c r="Z1170" s="3"/>
    </row>
    <row r="1171" spans="1:26" x14ac:dyDescent="0.25">
      <c r="A1171" s="30" t="s">
        <v>52</v>
      </c>
      <c r="B1171" s="30" t="s">
        <v>8</v>
      </c>
      <c r="C1171" s="30" t="s">
        <v>17</v>
      </c>
      <c r="D1171" s="30" t="s">
        <v>12</v>
      </c>
      <c r="E1171" s="30">
        <v>22</v>
      </c>
      <c r="F1171" s="12" t="str">
        <f t="shared" si="18"/>
        <v>2015-2024All1-in-2June Peak22</v>
      </c>
      <c r="G1171" s="30">
        <v>1.658962</v>
      </c>
      <c r="H1171" s="3">
        <v>1.723916</v>
      </c>
      <c r="I1171" s="30">
        <v>79.010199999999998</v>
      </c>
      <c r="J1171" s="30">
        <v>1.01645E-2</v>
      </c>
      <c r="K1171" s="30">
        <v>157979</v>
      </c>
      <c r="L1171" s="30">
        <v>152809.37</v>
      </c>
      <c r="M1171" s="30">
        <v>-6.4953800000000006E-2</v>
      </c>
      <c r="N1171" s="30">
        <v>-7.79802E-2</v>
      </c>
      <c r="O1171" s="30">
        <v>-7.0284100000000002E-2</v>
      </c>
      <c r="P1171" s="30">
        <v>-6.4953800000000006E-2</v>
      </c>
      <c r="Q1171" s="30">
        <v>-5.9623500000000003E-2</v>
      </c>
      <c r="R1171" s="30">
        <v>-5.1927399999999999E-2</v>
      </c>
      <c r="Z1171" s="3"/>
    </row>
    <row r="1172" spans="1:26" x14ac:dyDescent="0.25">
      <c r="A1172" s="30" t="s">
        <v>52</v>
      </c>
      <c r="B1172" s="30" t="s">
        <v>8</v>
      </c>
      <c r="C1172" s="30" t="s">
        <v>9</v>
      </c>
      <c r="D1172" s="30" t="s">
        <v>12</v>
      </c>
      <c r="E1172" s="30">
        <v>4</v>
      </c>
      <c r="F1172" s="12" t="str">
        <f t="shared" si="18"/>
        <v>2015-2024All1-in-10June Peak4</v>
      </c>
      <c r="G1172" s="30">
        <v>0.76586989999999999</v>
      </c>
      <c r="H1172" s="3">
        <v>0.76586989999999999</v>
      </c>
      <c r="I1172" s="30">
        <v>69.259699999999995</v>
      </c>
      <c r="J1172" s="30"/>
      <c r="K1172" s="30">
        <v>157979</v>
      </c>
      <c r="L1172" s="30">
        <v>152809.37</v>
      </c>
      <c r="M1172" s="30">
        <v>0</v>
      </c>
      <c r="N1172" s="30"/>
      <c r="O1172" s="30"/>
      <c r="P1172" s="30"/>
      <c r="Q1172" s="30"/>
      <c r="R1172" s="30"/>
      <c r="Z1172" s="3"/>
    </row>
    <row r="1173" spans="1:26" x14ac:dyDescent="0.25">
      <c r="A1173" s="30" t="s">
        <v>52</v>
      </c>
      <c r="B1173" s="30" t="s">
        <v>8</v>
      </c>
      <c r="C1173" s="30" t="s">
        <v>17</v>
      </c>
      <c r="D1173" s="30" t="s">
        <v>12</v>
      </c>
      <c r="E1173" s="30">
        <v>2</v>
      </c>
      <c r="F1173" s="12" t="str">
        <f t="shared" si="18"/>
        <v>2015-2024All1-in-2June Peak2</v>
      </c>
      <c r="G1173" s="30">
        <v>0.68555080000000002</v>
      </c>
      <c r="H1173" s="3">
        <v>0.68555080000000002</v>
      </c>
      <c r="I1173" s="30">
        <v>63.2378</v>
      </c>
      <c r="J1173" s="30"/>
      <c r="K1173" s="30">
        <v>157979</v>
      </c>
      <c r="L1173" s="30">
        <v>152809.37</v>
      </c>
      <c r="M1173" s="30">
        <v>0</v>
      </c>
      <c r="N1173" s="30"/>
      <c r="O1173" s="30"/>
      <c r="P1173" s="30"/>
      <c r="Q1173" s="30"/>
      <c r="R1173" s="30"/>
      <c r="Z1173" s="3"/>
    </row>
    <row r="1174" spans="1:26" x14ac:dyDescent="0.25">
      <c r="A1174" s="30" t="s">
        <v>52</v>
      </c>
      <c r="B1174" s="30" t="s">
        <v>8</v>
      </c>
      <c r="C1174" s="30" t="s">
        <v>17</v>
      </c>
      <c r="D1174" s="30" t="s">
        <v>12</v>
      </c>
      <c r="E1174" s="30">
        <v>12</v>
      </c>
      <c r="F1174" s="12" t="str">
        <f t="shared" si="18"/>
        <v>2015-2024All1-in-2June Peak12</v>
      </c>
      <c r="G1174" s="30">
        <v>1.0562590000000001</v>
      </c>
      <c r="H1174" s="3">
        <v>1.0562590000000001</v>
      </c>
      <c r="I1174" s="30">
        <v>87.372299999999996</v>
      </c>
      <c r="J1174" s="30"/>
      <c r="K1174" s="30">
        <v>157979</v>
      </c>
      <c r="L1174" s="30">
        <v>152809.37</v>
      </c>
      <c r="M1174" s="30">
        <v>0</v>
      </c>
      <c r="N1174" s="30"/>
      <c r="O1174" s="30"/>
      <c r="P1174" s="30"/>
      <c r="Q1174" s="30"/>
      <c r="R1174" s="30"/>
      <c r="Z1174" s="3"/>
    </row>
    <row r="1175" spans="1:26" x14ac:dyDescent="0.25">
      <c r="A1175" s="30" t="s">
        <v>52</v>
      </c>
      <c r="B1175" s="30" t="s">
        <v>8</v>
      </c>
      <c r="C1175" s="30" t="s">
        <v>9</v>
      </c>
      <c r="D1175" s="30" t="s">
        <v>12</v>
      </c>
      <c r="E1175" s="30">
        <v>1</v>
      </c>
      <c r="F1175" s="12" t="str">
        <f t="shared" si="18"/>
        <v>2015-2024All1-in-10June Peak1</v>
      </c>
      <c r="G1175" s="30">
        <v>1.0639160000000001</v>
      </c>
      <c r="H1175" s="3">
        <v>1.0639160000000001</v>
      </c>
      <c r="I1175" s="30">
        <v>74.130799999999994</v>
      </c>
      <c r="J1175" s="30"/>
      <c r="K1175" s="30">
        <v>157979</v>
      </c>
      <c r="L1175" s="30">
        <v>152809.37</v>
      </c>
      <c r="M1175" s="30">
        <v>0</v>
      </c>
      <c r="N1175" s="30"/>
      <c r="O1175" s="30"/>
      <c r="P1175" s="30"/>
      <c r="Q1175" s="30"/>
      <c r="R1175" s="30"/>
      <c r="Z1175" s="3"/>
    </row>
    <row r="1176" spans="1:26" x14ac:dyDescent="0.25">
      <c r="A1176" s="30" t="s">
        <v>52</v>
      </c>
      <c r="B1176" s="30" t="s">
        <v>8</v>
      </c>
      <c r="C1176" s="30" t="s">
        <v>17</v>
      </c>
      <c r="D1176" s="30" t="s">
        <v>12</v>
      </c>
      <c r="E1176" s="30">
        <v>23</v>
      </c>
      <c r="F1176" s="12" t="str">
        <f t="shared" si="18"/>
        <v>2015-2024All1-in-2June Peak23</v>
      </c>
      <c r="G1176" s="30">
        <v>1.3269569999999999</v>
      </c>
      <c r="H1176" s="3">
        <v>1.3666670000000001</v>
      </c>
      <c r="I1176" s="30">
        <v>75.308700000000002</v>
      </c>
      <c r="J1176" s="30">
        <v>6.2693999999999996E-3</v>
      </c>
      <c r="K1176" s="30">
        <v>157979</v>
      </c>
      <c r="L1176" s="30">
        <v>152809.37</v>
      </c>
      <c r="M1176" s="30">
        <v>-3.9709899999999999E-2</v>
      </c>
      <c r="N1176" s="30">
        <v>-4.7744399999999999E-2</v>
      </c>
      <c r="O1176" s="30">
        <v>-4.2997599999999997E-2</v>
      </c>
      <c r="P1176" s="30">
        <v>-3.9709899999999999E-2</v>
      </c>
      <c r="Q1176" s="30">
        <v>-3.6422299999999998E-2</v>
      </c>
      <c r="R1176" s="30">
        <v>-3.1675399999999999E-2</v>
      </c>
      <c r="Z1176" s="3"/>
    </row>
    <row r="1177" spans="1:26" x14ac:dyDescent="0.25">
      <c r="A1177" s="30" t="s">
        <v>52</v>
      </c>
      <c r="B1177" s="30" t="s">
        <v>8</v>
      </c>
      <c r="C1177" s="30" t="s">
        <v>17</v>
      </c>
      <c r="D1177" s="30" t="s">
        <v>12</v>
      </c>
      <c r="E1177" s="30">
        <v>11</v>
      </c>
      <c r="F1177" s="12" t="str">
        <f t="shared" si="18"/>
        <v>2015-2024All1-in-2June Peak11</v>
      </c>
      <c r="G1177" s="30">
        <v>0.93160480000000001</v>
      </c>
      <c r="H1177" s="3">
        <v>0.93160480000000001</v>
      </c>
      <c r="I1177" s="30">
        <v>83.202699999999993</v>
      </c>
      <c r="J1177" s="30"/>
      <c r="K1177" s="30">
        <v>157979</v>
      </c>
      <c r="L1177" s="30">
        <v>152809.37</v>
      </c>
      <c r="M1177" s="30">
        <v>0</v>
      </c>
      <c r="N1177" s="30"/>
      <c r="O1177" s="30"/>
      <c r="P1177" s="30"/>
      <c r="Q1177" s="30"/>
      <c r="R1177" s="30"/>
      <c r="Z1177" s="3"/>
    </row>
    <row r="1178" spans="1:26" x14ac:dyDescent="0.25">
      <c r="A1178" s="30" t="s">
        <v>52</v>
      </c>
      <c r="B1178" s="30" t="s">
        <v>8</v>
      </c>
      <c r="C1178" s="30" t="s">
        <v>17</v>
      </c>
      <c r="D1178" s="30" t="s">
        <v>12</v>
      </c>
      <c r="E1178" s="30">
        <v>21</v>
      </c>
      <c r="F1178" s="12" t="str">
        <f t="shared" si="18"/>
        <v>2015-2024All1-in-2June Peak21</v>
      </c>
      <c r="G1178" s="30">
        <v>1.895618</v>
      </c>
      <c r="H1178" s="3">
        <v>2.0141119999999999</v>
      </c>
      <c r="I1178" s="30">
        <v>84.699299999999994</v>
      </c>
      <c r="J1178" s="30">
        <v>1.8479499999999999E-2</v>
      </c>
      <c r="K1178" s="30">
        <v>157979</v>
      </c>
      <c r="L1178" s="30">
        <v>152809.37</v>
      </c>
      <c r="M1178" s="30">
        <v>-0.1184945</v>
      </c>
      <c r="N1178" s="30">
        <v>-0.142177</v>
      </c>
      <c r="O1178" s="30">
        <v>-0.1281852</v>
      </c>
      <c r="P1178" s="30">
        <v>-0.1184945</v>
      </c>
      <c r="Q1178" s="30">
        <v>-0.10880380000000001</v>
      </c>
      <c r="R1178" s="30">
        <v>-9.4811999999999994E-2</v>
      </c>
      <c r="Z1178" s="3"/>
    </row>
    <row r="1179" spans="1:26" x14ac:dyDescent="0.25">
      <c r="A1179" s="30" t="s">
        <v>52</v>
      </c>
      <c r="B1179" s="30" t="s">
        <v>8</v>
      </c>
      <c r="C1179" s="30" t="s">
        <v>9</v>
      </c>
      <c r="D1179" s="30" t="s">
        <v>12</v>
      </c>
      <c r="E1179" s="30">
        <v>6</v>
      </c>
      <c r="F1179" s="12" t="str">
        <f t="shared" si="18"/>
        <v>2015-2024All1-in-10June Peak6</v>
      </c>
      <c r="G1179" s="30">
        <v>0.794377</v>
      </c>
      <c r="H1179" s="3">
        <v>0.794377</v>
      </c>
      <c r="I1179" s="30">
        <v>67.084800000000001</v>
      </c>
      <c r="J1179" s="30"/>
      <c r="K1179" s="30">
        <v>157979</v>
      </c>
      <c r="L1179" s="30">
        <v>152809.37</v>
      </c>
      <c r="M1179" s="30">
        <v>0</v>
      </c>
      <c r="N1179" s="30"/>
      <c r="O1179" s="30"/>
      <c r="P1179" s="30"/>
      <c r="Q1179" s="30"/>
      <c r="R1179" s="30"/>
      <c r="Z1179" s="3"/>
    </row>
    <row r="1180" spans="1:26" x14ac:dyDescent="0.25">
      <c r="A1180" s="30" t="s">
        <v>52</v>
      </c>
      <c r="B1180" s="30" t="s">
        <v>8</v>
      </c>
      <c r="C1180" s="30" t="s">
        <v>17</v>
      </c>
      <c r="D1180" s="30" t="s">
        <v>12</v>
      </c>
      <c r="E1180" s="30">
        <v>20</v>
      </c>
      <c r="F1180" s="12" t="str">
        <f t="shared" si="18"/>
        <v>2015-2024All1-in-2June Peak20</v>
      </c>
      <c r="G1180" s="30">
        <v>2.1030929999999999</v>
      </c>
      <c r="H1180" s="3">
        <v>2.3040850000000002</v>
      </c>
      <c r="I1180" s="30">
        <v>90.537000000000006</v>
      </c>
      <c r="J1180" s="30">
        <v>3.1250699999999999E-2</v>
      </c>
      <c r="K1180" s="30">
        <v>157979</v>
      </c>
      <c r="L1180" s="30">
        <v>152809.37</v>
      </c>
      <c r="M1180" s="30">
        <v>-0.20099259999999999</v>
      </c>
      <c r="N1180" s="30">
        <v>-0.24104200000000001</v>
      </c>
      <c r="O1180" s="30">
        <v>-0.2173805</v>
      </c>
      <c r="P1180" s="30">
        <v>-0.20099259999999999</v>
      </c>
      <c r="Q1180" s="30">
        <v>-0.18460470000000001</v>
      </c>
      <c r="R1180" s="30">
        <v>-0.16094320000000001</v>
      </c>
      <c r="Z1180" s="3"/>
    </row>
    <row r="1181" spans="1:26" x14ac:dyDescent="0.25">
      <c r="A1181" s="30" t="s">
        <v>52</v>
      </c>
      <c r="B1181" s="30" t="s">
        <v>8</v>
      </c>
      <c r="C1181" s="30" t="s">
        <v>9</v>
      </c>
      <c r="D1181" s="30" t="s">
        <v>12</v>
      </c>
      <c r="E1181" s="30">
        <v>11</v>
      </c>
      <c r="F1181" s="12" t="str">
        <f t="shared" si="18"/>
        <v>2015-2024All1-in-10June Peak11</v>
      </c>
      <c r="G1181" s="30">
        <v>1.235107</v>
      </c>
      <c r="H1181" s="3">
        <v>1.235107</v>
      </c>
      <c r="I1181" s="30">
        <v>87.444999999999993</v>
      </c>
      <c r="J1181" s="30"/>
      <c r="K1181" s="30">
        <v>157979</v>
      </c>
      <c r="L1181" s="30">
        <v>152809.37</v>
      </c>
      <c r="M1181" s="30">
        <v>0</v>
      </c>
      <c r="N1181" s="30"/>
      <c r="O1181" s="30"/>
      <c r="P1181" s="30"/>
      <c r="Q1181" s="30"/>
      <c r="R1181" s="30"/>
      <c r="Z1181" s="3"/>
    </row>
    <row r="1182" spans="1:26" x14ac:dyDescent="0.25">
      <c r="A1182" s="30" t="s">
        <v>52</v>
      </c>
      <c r="B1182" s="30" t="s">
        <v>8</v>
      </c>
      <c r="C1182" s="30" t="s">
        <v>9</v>
      </c>
      <c r="D1182" s="30" t="s">
        <v>12</v>
      </c>
      <c r="E1182" s="30">
        <v>2</v>
      </c>
      <c r="F1182" s="12" t="str">
        <f t="shared" si="18"/>
        <v>2015-2024All1-in-10June Peak2</v>
      </c>
      <c r="G1182" s="30">
        <v>0.90778210000000004</v>
      </c>
      <c r="H1182" s="3">
        <v>0.90778210000000004</v>
      </c>
      <c r="I1182" s="30">
        <v>72.362499999999997</v>
      </c>
      <c r="J1182" s="30"/>
      <c r="K1182" s="30">
        <v>157979</v>
      </c>
      <c r="L1182" s="30">
        <v>152809.37</v>
      </c>
      <c r="M1182" s="30">
        <v>0</v>
      </c>
      <c r="N1182" s="30"/>
      <c r="O1182" s="30"/>
      <c r="P1182" s="30"/>
      <c r="Q1182" s="30"/>
      <c r="R1182" s="30"/>
      <c r="Z1182" s="3"/>
    </row>
    <row r="1183" spans="1:26" x14ac:dyDescent="0.25">
      <c r="A1183" s="30" t="s">
        <v>52</v>
      </c>
      <c r="B1183" s="30" t="s">
        <v>8</v>
      </c>
      <c r="C1183" s="30" t="s">
        <v>9</v>
      </c>
      <c r="D1183" s="30" t="s">
        <v>12</v>
      </c>
      <c r="E1183" s="30">
        <v>14</v>
      </c>
      <c r="F1183" s="12" t="str">
        <f t="shared" si="18"/>
        <v>2015-2024All1-in-10June Peak14</v>
      </c>
      <c r="G1183" s="30">
        <v>1.8782270000000001</v>
      </c>
      <c r="H1183" s="3">
        <v>1.508283</v>
      </c>
      <c r="I1183" s="30">
        <v>96.771000000000001</v>
      </c>
      <c r="J1183" s="30">
        <v>8.2559599999999997E-2</v>
      </c>
      <c r="K1183" s="30">
        <v>157979</v>
      </c>
      <c r="L1183" s="30">
        <v>152809.37</v>
      </c>
      <c r="M1183" s="30">
        <v>0.3699441</v>
      </c>
      <c r="N1183" s="30">
        <v>0.26413969999999998</v>
      </c>
      <c r="O1183" s="30">
        <v>0.32664979999999999</v>
      </c>
      <c r="P1183" s="30">
        <v>0.3699441</v>
      </c>
      <c r="Q1183" s="30">
        <v>0.41323840000000001</v>
      </c>
      <c r="R1183" s="30">
        <v>0.47574850000000002</v>
      </c>
      <c r="Z1183" s="3"/>
    </row>
    <row r="1184" spans="1:26" x14ac:dyDescent="0.25">
      <c r="A1184" s="30" t="s">
        <v>52</v>
      </c>
      <c r="B1184" s="30" t="s">
        <v>8</v>
      </c>
      <c r="C1184" s="30" t="s">
        <v>9</v>
      </c>
      <c r="D1184" s="30" t="s">
        <v>12</v>
      </c>
      <c r="E1184" s="30">
        <v>19</v>
      </c>
      <c r="F1184" s="12" t="str">
        <f t="shared" si="18"/>
        <v>2015-2024All1-in-10June Peak19</v>
      </c>
      <c r="G1184" s="30">
        <v>2.9734150000000001</v>
      </c>
      <c r="H1184" s="3">
        <v>3.166747</v>
      </c>
      <c r="I1184" s="30">
        <v>99.984200000000001</v>
      </c>
      <c r="J1184" s="30">
        <v>2.99917E-2</v>
      </c>
      <c r="K1184" s="30">
        <v>157979</v>
      </c>
      <c r="L1184" s="30">
        <v>152809.37</v>
      </c>
      <c r="M1184" s="30">
        <v>-0.193332</v>
      </c>
      <c r="N1184" s="30">
        <v>-0.2317678</v>
      </c>
      <c r="O1184" s="30">
        <v>-0.20905960000000001</v>
      </c>
      <c r="P1184" s="30">
        <v>-0.193332</v>
      </c>
      <c r="Q1184" s="30">
        <v>-0.17760429999999999</v>
      </c>
      <c r="R1184" s="30">
        <v>-0.15489610000000001</v>
      </c>
      <c r="Z1184" s="3"/>
    </row>
    <row r="1185" spans="1:26" x14ac:dyDescent="0.25">
      <c r="A1185" s="30" t="s">
        <v>52</v>
      </c>
      <c r="B1185" s="30" t="s">
        <v>8</v>
      </c>
      <c r="C1185" s="30" t="s">
        <v>17</v>
      </c>
      <c r="D1185" s="30" t="s">
        <v>12</v>
      </c>
      <c r="E1185" s="30">
        <v>19</v>
      </c>
      <c r="F1185" s="12" t="str">
        <f t="shared" si="18"/>
        <v>2015-2024All1-in-2June Peak19</v>
      </c>
      <c r="G1185" s="30">
        <v>2.2452299999999998</v>
      </c>
      <c r="H1185" s="3">
        <v>2.4385620000000001</v>
      </c>
      <c r="I1185" s="30">
        <v>94.029799999999994</v>
      </c>
      <c r="J1185" s="30">
        <v>2.99917E-2</v>
      </c>
      <c r="K1185" s="30">
        <v>157979</v>
      </c>
      <c r="L1185" s="30">
        <v>152809.37</v>
      </c>
      <c r="M1185" s="30">
        <v>-0.1933317</v>
      </c>
      <c r="N1185" s="30">
        <v>-0.23176759999999999</v>
      </c>
      <c r="O1185" s="30">
        <v>-0.20905940000000001</v>
      </c>
      <c r="P1185" s="30">
        <v>-0.1933317</v>
      </c>
      <c r="Q1185" s="30">
        <v>-0.17760409999999999</v>
      </c>
      <c r="R1185" s="30">
        <v>-0.1548959</v>
      </c>
      <c r="Z1185" s="3"/>
    </row>
    <row r="1186" spans="1:26" x14ac:dyDescent="0.25">
      <c r="A1186" s="30" t="s">
        <v>52</v>
      </c>
      <c r="B1186" s="30" t="s">
        <v>8</v>
      </c>
      <c r="C1186" s="30" t="s">
        <v>17</v>
      </c>
      <c r="D1186" s="30" t="s">
        <v>12</v>
      </c>
      <c r="E1186" s="30">
        <v>3</v>
      </c>
      <c r="F1186" s="12" t="str">
        <f t="shared" si="18"/>
        <v>2015-2024All1-in-2June Peak3</v>
      </c>
      <c r="G1186" s="30">
        <v>0.61705089999999996</v>
      </c>
      <c r="H1186" s="3">
        <v>0.61705089999999996</v>
      </c>
      <c r="I1186" s="30">
        <v>61.197299999999998</v>
      </c>
      <c r="J1186" s="30"/>
      <c r="K1186" s="30">
        <v>157979</v>
      </c>
      <c r="L1186" s="30">
        <v>152809.37</v>
      </c>
      <c r="M1186" s="30">
        <v>0</v>
      </c>
      <c r="N1186" s="30"/>
      <c r="O1186" s="30"/>
      <c r="P1186" s="30"/>
      <c r="Q1186" s="30"/>
      <c r="R1186" s="30"/>
      <c r="Z1186" s="3"/>
    </row>
    <row r="1187" spans="1:26" x14ac:dyDescent="0.25">
      <c r="A1187" s="30" t="s">
        <v>52</v>
      </c>
      <c r="B1187" s="30" t="s">
        <v>8</v>
      </c>
      <c r="C1187" s="30" t="s">
        <v>17</v>
      </c>
      <c r="D1187" s="30" t="s">
        <v>12</v>
      </c>
      <c r="E1187" s="30">
        <v>8</v>
      </c>
      <c r="F1187" s="12" t="str">
        <f t="shared" si="18"/>
        <v>2015-2024All1-in-2June Peak8</v>
      </c>
      <c r="G1187" s="30">
        <v>0.77164670000000002</v>
      </c>
      <c r="H1187" s="3">
        <v>0.77164670000000002</v>
      </c>
      <c r="I1187" s="30">
        <v>65.183099999999996</v>
      </c>
      <c r="J1187" s="30"/>
      <c r="K1187" s="30">
        <v>157979</v>
      </c>
      <c r="L1187" s="30">
        <v>152809.37</v>
      </c>
      <c r="M1187" s="30">
        <v>0</v>
      </c>
      <c r="N1187" s="30"/>
      <c r="O1187" s="30"/>
      <c r="P1187" s="30"/>
      <c r="Q1187" s="30"/>
      <c r="R1187" s="30"/>
      <c r="Z1187" s="3"/>
    </row>
    <row r="1188" spans="1:26" x14ac:dyDescent="0.25">
      <c r="A1188" s="30" t="s">
        <v>52</v>
      </c>
      <c r="B1188" s="30" t="s">
        <v>8</v>
      </c>
      <c r="C1188" s="30" t="s">
        <v>9</v>
      </c>
      <c r="D1188" s="30" t="s">
        <v>12</v>
      </c>
      <c r="E1188" s="30">
        <v>12</v>
      </c>
      <c r="F1188" s="12" t="str">
        <f t="shared" si="18"/>
        <v>2015-2024All1-in-10June Peak12</v>
      </c>
      <c r="G1188" s="30">
        <v>1.397915</v>
      </c>
      <c r="H1188" s="3">
        <v>1.397915</v>
      </c>
      <c r="I1188" s="30">
        <v>91.243799999999993</v>
      </c>
      <c r="J1188" s="30"/>
      <c r="K1188" s="30">
        <v>157979</v>
      </c>
      <c r="L1188" s="30">
        <v>152809.37</v>
      </c>
      <c r="M1188" s="30">
        <v>0</v>
      </c>
      <c r="N1188" s="30"/>
      <c r="O1188" s="30"/>
      <c r="P1188" s="30"/>
      <c r="Q1188" s="30"/>
      <c r="R1188" s="30"/>
      <c r="Z1188" s="3"/>
    </row>
    <row r="1189" spans="1:26" x14ac:dyDescent="0.25">
      <c r="A1189" s="30" t="s">
        <v>52</v>
      </c>
      <c r="B1189" s="30" t="s">
        <v>8</v>
      </c>
      <c r="C1189" s="30" t="s">
        <v>9</v>
      </c>
      <c r="D1189" s="30" t="s">
        <v>12</v>
      </c>
      <c r="E1189" s="30">
        <v>24</v>
      </c>
      <c r="F1189" s="12" t="str">
        <f t="shared" si="18"/>
        <v>2015-2024All1-in-10June Peak24</v>
      </c>
      <c r="G1189" s="30">
        <v>1.35225</v>
      </c>
      <c r="H1189" s="3">
        <v>1.379669</v>
      </c>
      <c r="I1189" s="30">
        <v>82.330500000000001</v>
      </c>
      <c r="J1189" s="30">
        <v>4.3619000000000002E-3</v>
      </c>
      <c r="K1189" s="30">
        <v>157979</v>
      </c>
      <c r="L1189" s="30">
        <v>152809.37</v>
      </c>
      <c r="M1189" s="30">
        <v>-2.7418700000000001E-2</v>
      </c>
      <c r="N1189" s="30">
        <v>-3.3008700000000002E-2</v>
      </c>
      <c r="O1189" s="30">
        <v>-2.9706099999999999E-2</v>
      </c>
      <c r="P1189" s="30">
        <v>-2.7418700000000001E-2</v>
      </c>
      <c r="Q1189" s="30">
        <v>-2.5131400000000002E-2</v>
      </c>
      <c r="R1189" s="30">
        <v>-2.1828799999999999E-2</v>
      </c>
      <c r="Z1189" s="3"/>
    </row>
    <row r="1190" spans="1:26" x14ac:dyDescent="0.25">
      <c r="A1190" s="30" t="s">
        <v>52</v>
      </c>
      <c r="B1190" s="30" t="s">
        <v>8</v>
      </c>
      <c r="C1190" s="30" t="s">
        <v>9</v>
      </c>
      <c r="D1190" s="30" t="s">
        <v>12</v>
      </c>
      <c r="E1190" s="30">
        <v>15</v>
      </c>
      <c r="F1190" s="12" t="str">
        <f t="shared" si="18"/>
        <v>2015-2024All1-in-10June Peak15</v>
      </c>
      <c r="G1190" s="30">
        <v>2.1564519999999998</v>
      </c>
      <c r="H1190" s="3">
        <v>1.5983179999999999</v>
      </c>
      <c r="I1190" s="30">
        <v>99.010800000000003</v>
      </c>
      <c r="J1190" s="30">
        <v>0.1243064</v>
      </c>
      <c r="K1190" s="30">
        <v>157979</v>
      </c>
      <c r="L1190" s="30">
        <v>152809.37</v>
      </c>
      <c r="M1190" s="30">
        <v>0.55813460000000004</v>
      </c>
      <c r="N1190" s="30">
        <v>0.3988295</v>
      </c>
      <c r="O1190" s="30">
        <v>0.4929482</v>
      </c>
      <c r="P1190" s="30">
        <v>0.55813460000000004</v>
      </c>
      <c r="Q1190" s="30">
        <v>0.62332089999999996</v>
      </c>
      <c r="R1190" s="30">
        <v>0.71743959999999996</v>
      </c>
      <c r="Z1190" s="3"/>
    </row>
    <row r="1191" spans="1:26" x14ac:dyDescent="0.25">
      <c r="A1191" s="30" t="s">
        <v>52</v>
      </c>
      <c r="B1191" s="30" t="s">
        <v>8</v>
      </c>
      <c r="C1191" s="30" t="s">
        <v>9</v>
      </c>
      <c r="D1191" s="30" t="s">
        <v>12</v>
      </c>
      <c r="E1191" s="30">
        <v>22</v>
      </c>
      <c r="F1191" s="12" t="str">
        <f t="shared" si="18"/>
        <v>2015-2024All1-in-10June Peak22</v>
      </c>
      <c r="G1191" s="30">
        <v>2.198639</v>
      </c>
      <c r="H1191" s="3">
        <v>2.263592</v>
      </c>
      <c r="I1191" s="30">
        <v>87.808199999999999</v>
      </c>
      <c r="J1191" s="30">
        <v>1.01645E-2</v>
      </c>
      <c r="K1191" s="30">
        <v>157979</v>
      </c>
      <c r="L1191" s="30">
        <v>152809.37</v>
      </c>
      <c r="M1191" s="30">
        <v>-6.4953800000000006E-2</v>
      </c>
      <c r="N1191" s="30">
        <v>-7.79802E-2</v>
      </c>
      <c r="O1191" s="30">
        <v>-7.0284100000000002E-2</v>
      </c>
      <c r="P1191" s="30">
        <v>-6.4953800000000006E-2</v>
      </c>
      <c r="Q1191" s="30">
        <v>-5.9623500000000003E-2</v>
      </c>
      <c r="R1191" s="30">
        <v>-5.1927399999999999E-2</v>
      </c>
      <c r="Z1191" s="3"/>
    </row>
    <row r="1192" spans="1:26" x14ac:dyDescent="0.25">
      <c r="A1192" s="30" t="s">
        <v>52</v>
      </c>
      <c r="B1192" s="30" t="s">
        <v>8</v>
      </c>
      <c r="C1192" s="30" t="s">
        <v>17</v>
      </c>
      <c r="D1192" s="30" t="s">
        <v>12</v>
      </c>
      <c r="E1192" s="30">
        <v>5</v>
      </c>
      <c r="F1192" s="12" t="str">
        <f t="shared" si="18"/>
        <v>2015-2024All1-in-2June Peak5</v>
      </c>
      <c r="G1192" s="30">
        <v>0.56699569999999999</v>
      </c>
      <c r="H1192" s="3">
        <v>0.56699569999999999</v>
      </c>
      <c r="I1192" s="30">
        <v>58.835700000000003</v>
      </c>
      <c r="J1192" s="30"/>
      <c r="K1192" s="30">
        <v>157979</v>
      </c>
      <c r="L1192" s="30">
        <v>152809.37</v>
      </c>
      <c r="M1192" s="30">
        <v>0</v>
      </c>
      <c r="N1192" s="30"/>
      <c r="O1192" s="30"/>
      <c r="P1192" s="30"/>
      <c r="Q1192" s="30"/>
      <c r="R1192" s="30"/>
      <c r="Z1192" s="3"/>
    </row>
    <row r="1193" spans="1:26" x14ac:dyDescent="0.25">
      <c r="A1193" s="30" t="s">
        <v>52</v>
      </c>
      <c r="B1193" s="30" t="s">
        <v>8</v>
      </c>
      <c r="C1193" s="30" t="s">
        <v>9</v>
      </c>
      <c r="D1193" s="30" t="s">
        <v>12</v>
      </c>
      <c r="E1193" s="30">
        <v>16</v>
      </c>
      <c r="F1193" s="12" t="str">
        <f t="shared" si="18"/>
        <v>2015-2024All1-in-10June Peak16</v>
      </c>
      <c r="G1193" s="30">
        <v>2.482316</v>
      </c>
      <c r="H1193" s="3">
        <v>1.821917</v>
      </c>
      <c r="I1193" s="30">
        <v>100.925</v>
      </c>
      <c r="J1193" s="30">
        <v>0.1472347</v>
      </c>
      <c r="K1193" s="30">
        <v>157979</v>
      </c>
      <c r="L1193" s="30">
        <v>152809.37</v>
      </c>
      <c r="M1193" s="30">
        <v>0.6603985</v>
      </c>
      <c r="N1193" s="30">
        <v>0.47170960000000001</v>
      </c>
      <c r="O1193" s="30">
        <v>0.5831885</v>
      </c>
      <c r="P1193" s="30">
        <v>0.6603985</v>
      </c>
      <c r="Q1193" s="30">
        <v>0.73760840000000005</v>
      </c>
      <c r="R1193" s="30">
        <v>0.84908740000000005</v>
      </c>
      <c r="Z1193" s="3"/>
    </row>
    <row r="1194" spans="1:26" x14ac:dyDescent="0.25">
      <c r="A1194" s="30" t="s">
        <v>52</v>
      </c>
      <c r="B1194" s="30" t="s">
        <v>8</v>
      </c>
      <c r="C1194" s="30" t="s">
        <v>17</v>
      </c>
      <c r="D1194" s="30" t="s">
        <v>12</v>
      </c>
      <c r="E1194" s="30">
        <v>6</v>
      </c>
      <c r="F1194" s="12" t="str">
        <f t="shared" si="18"/>
        <v>2015-2024All1-in-2June Peak6</v>
      </c>
      <c r="G1194" s="30">
        <v>0.59888090000000005</v>
      </c>
      <c r="H1194" s="3">
        <v>0.59888090000000005</v>
      </c>
      <c r="I1194" s="30">
        <v>58.858899999999998</v>
      </c>
      <c r="J1194" s="30"/>
      <c r="K1194" s="30">
        <v>157979</v>
      </c>
      <c r="L1194" s="30">
        <v>152809.37</v>
      </c>
      <c r="M1194" s="30">
        <v>0</v>
      </c>
      <c r="N1194" s="30"/>
      <c r="O1194" s="30"/>
      <c r="P1194" s="30"/>
      <c r="Q1194" s="30"/>
      <c r="R1194" s="30"/>
      <c r="Z1194" s="3"/>
    </row>
    <row r="1195" spans="1:26" x14ac:dyDescent="0.25">
      <c r="A1195" s="30" t="s">
        <v>52</v>
      </c>
      <c r="B1195" s="30" t="s">
        <v>8</v>
      </c>
      <c r="C1195" s="30" t="s">
        <v>9</v>
      </c>
      <c r="D1195" s="30" t="s">
        <v>12</v>
      </c>
      <c r="E1195" s="30">
        <v>20</v>
      </c>
      <c r="F1195" s="12" t="str">
        <f t="shared" si="18"/>
        <v>2015-2024All1-in-10June Peak20</v>
      </c>
      <c r="G1195" s="30">
        <v>2.7854070000000002</v>
      </c>
      <c r="H1195" s="3">
        <v>2.9864000000000002</v>
      </c>
      <c r="I1195" s="30">
        <v>97.111099999999993</v>
      </c>
      <c r="J1195" s="30">
        <v>3.1250699999999999E-2</v>
      </c>
      <c r="K1195" s="30">
        <v>157979</v>
      </c>
      <c r="L1195" s="30">
        <v>152809.37</v>
      </c>
      <c r="M1195" s="30">
        <v>-0.20099259999999999</v>
      </c>
      <c r="N1195" s="30">
        <v>-0.24104200000000001</v>
      </c>
      <c r="O1195" s="30">
        <v>-0.2173805</v>
      </c>
      <c r="P1195" s="30">
        <v>-0.20099259999999999</v>
      </c>
      <c r="Q1195" s="30">
        <v>-0.18460470000000001</v>
      </c>
      <c r="R1195" s="30">
        <v>-0.16094320000000001</v>
      </c>
      <c r="Z1195" s="3"/>
    </row>
    <row r="1196" spans="1:26" x14ac:dyDescent="0.25">
      <c r="A1196" s="30" t="s">
        <v>52</v>
      </c>
      <c r="B1196" s="30" t="s">
        <v>8</v>
      </c>
      <c r="C1196" s="30" t="s">
        <v>17</v>
      </c>
      <c r="D1196" s="30" t="s">
        <v>12</v>
      </c>
      <c r="E1196" s="30">
        <v>7</v>
      </c>
      <c r="F1196" s="12" t="str">
        <f t="shared" si="18"/>
        <v>2015-2024All1-in-2June Peak7</v>
      </c>
      <c r="G1196" s="30">
        <v>0.69332959999999999</v>
      </c>
      <c r="H1196" s="3">
        <v>0.69332959999999999</v>
      </c>
      <c r="I1196" s="30">
        <v>59.975999999999999</v>
      </c>
      <c r="J1196" s="30"/>
      <c r="K1196" s="30">
        <v>157979</v>
      </c>
      <c r="L1196" s="30">
        <v>152809.37</v>
      </c>
      <c r="M1196" s="30">
        <v>0</v>
      </c>
      <c r="N1196" s="30"/>
      <c r="O1196" s="30"/>
      <c r="P1196" s="30"/>
      <c r="Q1196" s="30"/>
      <c r="R1196" s="30"/>
      <c r="Z1196" s="3"/>
    </row>
    <row r="1197" spans="1:26" x14ac:dyDescent="0.25">
      <c r="A1197" s="30" t="s">
        <v>52</v>
      </c>
      <c r="B1197" s="30" t="s">
        <v>8</v>
      </c>
      <c r="C1197" s="30" t="s">
        <v>17</v>
      </c>
      <c r="D1197" s="30" t="s">
        <v>12</v>
      </c>
      <c r="E1197" s="30">
        <v>15</v>
      </c>
      <c r="F1197" s="12" t="str">
        <f t="shared" si="18"/>
        <v>2015-2024All1-in-2June Peak15</v>
      </c>
      <c r="G1197" s="30">
        <v>1.633389</v>
      </c>
      <c r="H1197" s="3">
        <v>1.27858</v>
      </c>
      <c r="I1197" s="30">
        <v>94.821200000000005</v>
      </c>
      <c r="J1197" s="30">
        <v>0.1106675</v>
      </c>
      <c r="K1197" s="30">
        <v>157979</v>
      </c>
      <c r="L1197" s="30">
        <v>152809.37</v>
      </c>
      <c r="M1197" s="30">
        <v>0.3548094</v>
      </c>
      <c r="N1197" s="30">
        <v>0.21298329999999999</v>
      </c>
      <c r="O1197" s="30">
        <v>0.29677530000000002</v>
      </c>
      <c r="P1197" s="30">
        <v>0.3548094</v>
      </c>
      <c r="Q1197" s="30">
        <v>0.41284349999999997</v>
      </c>
      <c r="R1197" s="30">
        <v>0.49663550000000001</v>
      </c>
      <c r="Z1197" s="3"/>
    </row>
    <row r="1198" spans="1:26" x14ac:dyDescent="0.25">
      <c r="A1198" s="30" t="s">
        <v>52</v>
      </c>
      <c r="B1198" s="30" t="s">
        <v>8</v>
      </c>
      <c r="C1198" s="30" t="s">
        <v>9</v>
      </c>
      <c r="D1198" s="30" t="s">
        <v>12</v>
      </c>
      <c r="E1198" s="30">
        <v>21</v>
      </c>
      <c r="F1198" s="12" t="str">
        <f t="shared" si="18"/>
        <v>2015-2024All1-in-10June Peak21</v>
      </c>
      <c r="G1198" s="30">
        <v>2.5111500000000002</v>
      </c>
      <c r="H1198" s="3">
        <v>2.629645</v>
      </c>
      <c r="I1198" s="30">
        <v>92.318299999999994</v>
      </c>
      <c r="J1198" s="30">
        <v>1.8479499999999999E-2</v>
      </c>
      <c r="K1198" s="30">
        <v>157979</v>
      </c>
      <c r="L1198" s="30">
        <v>152809.37</v>
      </c>
      <c r="M1198" s="30">
        <v>-0.1184943</v>
      </c>
      <c r="N1198" s="30">
        <v>-0.14217679999999999</v>
      </c>
      <c r="O1198" s="30">
        <v>-0.12818499999999999</v>
      </c>
      <c r="P1198" s="30">
        <v>-0.1184943</v>
      </c>
      <c r="Q1198" s="30">
        <v>-0.1088036</v>
      </c>
      <c r="R1198" s="30">
        <v>-9.4811800000000002E-2</v>
      </c>
      <c r="Z1198" s="3"/>
    </row>
    <row r="1199" spans="1:26" x14ac:dyDescent="0.25">
      <c r="A1199" s="30" t="s">
        <v>52</v>
      </c>
      <c r="B1199" s="30" t="s">
        <v>8</v>
      </c>
      <c r="C1199" s="30" t="s">
        <v>17</v>
      </c>
      <c r="D1199" s="30" t="s">
        <v>12</v>
      </c>
      <c r="E1199" s="30">
        <v>13</v>
      </c>
      <c r="F1199" s="12" t="str">
        <f t="shared" si="18"/>
        <v>2015-2024All1-in-2June Peak13</v>
      </c>
      <c r="G1199" s="30">
        <v>1.2278290000000001</v>
      </c>
      <c r="H1199" s="3">
        <v>1.2278290000000001</v>
      </c>
      <c r="I1199" s="30">
        <v>90.348200000000006</v>
      </c>
      <c r="J1199" s="30"/>
      <c r="K1199" s="30">
        <v>157979</v>
      </c>
      <c r="L1199" s="30">
        <v>152809.37</v>
      </c>
      <c r="M1199" s="30">
        <v>0</v>
      </c>
      <c r="N1199" s="30"/>
      <c r="O1199" s="30"/>
      <c r="P1199" s="30"/>
      <c r="Q1199" s="30"/>
      <c r="R1199" s="30"/>
      <c r="Z1199" s="3"/>
    </row>
    <row r="1200" spans="1:26" x14ac:dyDescent="0.25">
      <c r="A1200" s="30" t="s">
        <v>52</v>
      </c>
      <c r="B1200" s="30" t="s">
        <v>8</v>
      </c>
      <c r="C1200" s="30" t="s">
        <v>9</v>
      </c>
      <c r="D1200" s="30" t="s">
        <v>12</v>
      </c>
      <c r="E1200" s="30">
        <v>17</v>
      </c>
      <c r="F1200" s="12" t="str">
        <f t="shared" si="18"/>
        <v>2015-2024All1-in-10June Peak17</v>
      </c>
      <c r="G1200" s="30">
        <v>2.782645</v>
      </c>
      <c r="H1200" s="3">
        <v>2.0874450000000002</v>
      </c>
      <c r="I1200" s="30">
        <v>101.444</v>
      </c>
      <c r="J1200" s="30">
        <v>0.1552219</v>
      </c>
      <c r="K1200" s="30">
        <v>157979</v>
      </c>
      <c r="L1200" s="30">
        <v>152809.37</v>
      </c>
      <c r="M1200" s="30">
        <v>0.69519949999999997</v>
      </c>
      <c r="N1200" s="30">
        <v>0.49627470000000001</v>
      </c>
      <c r="O1200" s="30">
        <v>0.61380109999999999</v>
      </c>
      <c r="P1200" s="30">
        <v>0.69519949999999997</v>
      </c>
      <c r="Q1200" s="30">
        <v>0.77659789999999995</v>
      </c>
      <c r="R1200" s="30">
        <v>0.89412429999999998</v>
      </c>
      <c r="Z1200" s="3"/>
    </row>
    <row r="1201" spans="1:26" x14ac:dyDescent="0.25">
      <c r="A1201" s="30" t="s">
        <v>52</v>
      </c>
      <c r="B1201" s="30" t="s">
        <v>8</v>
      </c>
      <c r="C1201" s="30" t="s">
        <v>17</v>
      </c>
      <c r="D1201" s="30" t="s">
        <v>12</v>
      </c>
      <c r="E1201" s="30">
        <v>1</v>
      </c>
      <c r="F1201" s="12" t="str">
        <f t="shared" si="18"/>
        <v>2015-2024All1-in-2June Peak1</v>
      </c>
      <c r="G1201" s="30">
        <v>0.8031855</v>
      </c>
      <c r="H1201" s="3">
        <v>0.8031855</v>
      </c>
      <c r="I1201" s="30">
        <v>70.478200000000001</v>
      </c>
      <c r="J1201" s="30"/>
      <c r="K1201" s="30">
        <v>157979</v>
      </c>
      <c r="L1201" s="30">
        <v>152809.37</v>
      </c>
      <c r="M1201" s="30">
        <v>0</v>
      </c>
      <c r="N1201" s="30"/>
      <c r="O1201" s="30"/>
      <c r="P1201" s="30"/>
      <c r="Q1201" s="30"/>
      <c r="R1201" s="30"/>
      <c r="Z1201" s="3"/>
    </row>
    <row r="1202" spans="1:26" x14ac:dyDescent="0.25">
      <c r="A1202" s="30" t="s">
        <v>52</v>
      </c>
      <c r="B1202" s="30" t="s">
        <v>18</v>
      </c>
      <c r="C1202" s="30" t="s">
        <v>9</v>
      </c>
      <c r="D1202" s="30" t="s">
        <v>12</v>
      </c>
      <c r="E1202" s="30">
        <v>23</v>
      </c>
      <c r="F1202" s="12" t="str">
        <f t="shared" si="18"/>
        <v>2015-2024Greater Bay Area1-in-10June Peak23</v>
      </c>
      <c r="G1202" s="30">
        <v>1.907543</v>
      </c>
      <c r="H1202" s="3">
        <v>1.9316660000000001</v>
      </c>
      <c r="I1202" s="30">
        <v>84.105500000000006</v>
      </c>
      <c r="J1202" s="30">
        <v>4.0157999999999999E-3</v>
      </c>
      <c r="K1202" s="30">
        <v>55126.845000000001</v>
      </c>
      <c r="L1202" s="30">
        <v>52386.1</v>
      </c>
      <c r="M1202" s="30">
        <v>-2.4123100000000001E-2</v>
      </c>
      <c r="N1202" s="30">
        <v>-2.92695E-2</v>
      </c>
      <c r="O1202" s="30">
        <v>-2.6228999999999999E-2</v>
      </c>
      <c r="P1202" s="30">
        <v>-2.4123100000000001E-2</v>
      </c>
      <c r="Q1202" s="30">
        <v>-2.2017200000000001E-2</v>
      </c>
      <c r="R1202" s="30">
        <v>-1.89766E-2</v>
      </c>
      <c r="Z1202" s="3"/>
    </row>
    <row r="1203" spans="1:26" x14ac:dyDescent="0.25">
      <c r="A1203" s="30" t="s">
        <v>52</v>
      </c>
      <c r="B1203" s="30" t="s">
        <v>18</v>
      </c>
      <c r="C1203" s="30" t="s">
        <v>17</v>
      </c>
      <c r="D1203" s="30" t="s">
        <v>12</v>
      </c>
      <c r="E1203" s="30">
        <v>4</v>
      </c>
      <c r="F1203" s="12" t="str">
        <f t="shared" si="18"/>
        <v>2015-2024Greater Bay Area1-in-2June Peak4</v>
      </c>
      <c r="G1203" s="30">
        <v>0.57854740000000004</v>
      </c>
      <c r="H1203" s="3">
        <v>0.57854740000000004</v>
      </c>
      <c r="I1203" s="30">
        <v>57.849899999999998</v>
      </c>
      <c r="J1203" s="30"/>
      <c r="K1203" s="30">
        <v>55126.845000000001</v>
      </c>
      <c r="L1203" s="30">
        <v>52386.1</v>
      </c>
      <c r="M1203" s="30">
        <v>0</v>
      </c>
      <c r="N1203" s="30"/>
      <c r="O1203" s="30"/>
      <c r="P1203" s="30"/>
      <c r="Q1203" s="30"/>
      <c r="R1203" s="30"/>
      <c r="Z1203" s="3"/>
    </row>
    <row r="1204" spans="1:26" x14ac:dyDescent="0.25">
      <c r="A1204" s="30" t="s">
        <v>52</v>
      </c>
      <c r="B1204" s="30" t="s">
        <v>18</v>
      </c>
      <c r="C1204" s="30" t="s">
        <v>9</v>
      </c>
      <c r="D1204" s="30" t="s">
        <v>12</v>
      </c>
      <c r="E1204" s="30">
        <v>8</v>
      </c>
      <c r="F1204" s="12" t="str">
        <f t="shared" si="18"/>
        <v>2015-2024Greater Bay Area1-in-10June Peak8</v>
      </c>
      <c r="G1204" s="30">
        <v>1.141448</v>
      </c>
      <c r="H1204" s="3">
        <v>1.141448</v>
      </c>
      <c r="I1204" s="30">
        <v>72.445300000000003</v>
      </c>
      <c r="J1204" s="30"/>
      <c r="K1204" s="30">
        <v>55126.845000000001</v>
      </c>
      <c r="L1204" s="30">
        <v>52386.1</v>
      </c>
      <c r="M1204" s="30">
        <v>0</v>
      </c>
      <c r="N1204" s="30"/>
      <c r="O1204" s="30"/>
      <c r="P1204" s="30"/>
      <c r="Q1204" s="30"/>
      <c r="R1204" s="30"/>
      <c r="Z1204" s="3"/>
    </row>
    <row r="1205" spans="1:26" x14ac:dyDescent="0.25">
      <c r="A1205" s="30" t="s">
        <v>52</v>
      </c>
      <c r="B1205" s="30" t="s">
        <v>18</v>
      </c>
      <c r="C1205" s="30" t="s">
        <v>9</v>
      </c>
      <c r="D1205" s="30" t="s">
        <v>12</v>
      </c>
      <c r="E1205" s="30">
        <v>15</v>
      </c>
      <c r="F1205" s="12" t="str">
        <f t="shared" si="18"/>
        <v>2015-2024Greater Bay Area1-in-10June Peak15</v>
      </c>
      <c r="G1205" s="30">
        <v>2.0944989999999999</v>
      </c>
      <c r="H1205" s="3">
        <v>1.5326679999999999</v>
      </c>
      <c r="I1205" s="30">
        <v>99.178899999999999</v>
      </c>
      <c r="J1205" s="30">
        <v>0.1245941</v>
      </c>
      <c r="K1205" s="30">
        <v>55126.845000000001</v>
      </c>
      <c r="L1205" s="30">
        <v>52386.1</v>
      </c>
      <c r="M1205" s="30">
        <v>0.56183090000000002</v>
      </c>
      <c r="N1205" s="30">
        <v>0.40215719999999999</v>
      </c>
      <c r="O1205" s="30">
        <v>0.49649369999999998</v>
      </c>
      <c r="P1205" s="30">
        <v>0.56183090000000002</v>
      </c>
      <c r="Q1205" s="30">
        <v>0.62716810000000001</v>
      </c>
      <c r="R1205" s="30">
        <v>0.72150460000000005</v>
      </c>
      <c r="Z1205" s="3"/>
    </row>
    <row r="1206" spans="1:26" x14ac:dyDescent="0.25">
      <c r="A1206" s="30" t="s">
        <v>52</v>
      </c>
      <c r="B1206" s="30" t="s">
        <v>18</v>
      </c>
      <c r="C1206" s="30" t="s">
        <v>17</v>
      </c>
      <c r="D1206" s="30" t="s">
        <v>12</v>
      </c>
      <c r="E1206" s="30">
        <v>8</v>
      </c>
      <c r="F1206" s="12" t="str">
        <f t="shared" si="18"/>
        <v>2015-2024Greater Bay Area1-in-2June Peak8</v>
      </c>
      <c r="G1206" s="30">
        <v>0.8104884</v>
      </c>
      <c r="H1206" s="3">
        <v>0.8104884</v>
      </c>
      <c r="I1206" s="30">
        <v>61.67</v>
      </c>
      <c r="J1206" s="30"/>
      <c r="K1206" s="30">
        <v>55126.845000000001</v>
      </c>
      <c r="L1206" s="30">
        <v>52386.1</v>
      </c>
      <c r="M1206" s="30">
        <v>0</v>
      </c>
      <c r="N1206" s="30"/>
      <c r="O1206" s="30"/>
      <c r="P1206" s="30"/>
      <c r="Q1206" s="30"/>
      <c r="R1206" s="30"/>
      <c r="Z1206" s="3"/>
    </row>
    <row r="1207" spans="1:26" x14ac:dyDescent="0.25">
      <c r="A1207" s="30" t="s">
        <v>52</v>
      </c>
      <c r="B1207" s="30" t="s">
        <v>18</v>
      </c>
      <c r="C1207" s="30" t="s">
        <v>17</v>
      </c>
      <c r="D1207" s="30" t="s">
        <v>12</v>
      </c>
      <c r="E1207" s="30">
        <v>20</v>
      </c>
      <c r="F1207" s="12" t="str">
        <f t="shared" si="18"/>
        <v>2015-2024Greater Bay Area1-in-2June Peak20</v>
      </c>
      <c r="G1207" s="30">
        <v>2.0401669999999998</v>
      </c>
      <c r="H1207" s="3">
        <v>2.1753010000000002</v>
      </c>
      <c r="I1207" s="30">
        <v>89.404700000000005</v>
      </c>
      <c r="J1207" s="30">
        <v>2.2495899999999999E-2</v>
      </c>
      <c r="K1207" s="30">
        <v>55126.845000000001</v>
      </c>
      <c r="L1207" s="30">
        <v>52386.1</v>
      </c>
      <c r="M1207" s="30">
        <v>-0.13513330000000001</v>
      </c>
      <c r="N1207" s="30">
        <v>-0.16396289999999999</v>
      </c>
      <c r="O1207" s="30">
        <v>-0.14693010000000001</v>
      </c>
      <c r="P1207" s="30">
        <v>-0.13513330000000001</v>
      </c>
      <c r="Q1207" s="30">
        <v>-0.1233364</v>
      </c>
      <c r="R1207" s="30">
        <v>-0.1063036</v>
      </c>
      <c r="Z1207" s="3"/>
    </row>
    <row r="1208" spans="1:26" x14ac:dyDescent="0.25">
      <c r="A1208" s="30" t="s">
        <v>52</v>
      </c>
      <c r="B1208" s="30" t="s">
        <v>18</v>
      </c>
      <c r="C1208" s="30" t="s">
        <v>9</v>
      </c>
      <c r="D1208" s="30" t="s">
        <v>12</v>
      </c>
      <c r="E1208" s="30">
        <v>6</v>
      </c>
      <c r="F1208" s="12" t="str">
        <f t="shared" si="18"/>
        <v>2015-2024Greater Bay Area1-in-10June Peak6</v>
      </c>
      <c r="G1208" s="30">
        <v>0.8439487</v>
      </c>
      <c r="H1208" s="3">
        <v>0.8439487</v>
      </c>
      <c r="I1208" s="30">
        <v>67.799000000000007</v>
      </c>
      <c r="J1208" s="30"/>
      <c r="K1208" s="30">
        <v>55126.845000000001</v>
      </c>
      <c r="L1208" s="30">
        <v>52386.1</v>
      </c>
      <c r="M1208" s="30">
        <v>0</v>
      </c>
      <c r="N1208" s="30"/>
      <c r="O1208" s="30"/>
      <c r="P1208" s="30"/>
      <c r="Q1208" s="30"/>
      <c r="R1208" s="30"/>
      <c r="Z1208" s="3"/>
    </row>
    <row r="1209" spans="1:26" x14ac:dyDescent="0.25">
      <c r="A1209" s="30" t="s">
        <v>52</v>
      </c>
      <c r="B1209" s="30" t="s">
        <v>18</v>
      </c>
      <c r="C1209" s="30" t="s">
        <v>17</v>
      </c>
      <c r="D1209" s="30" t="s">
        <v>12</v>
      </c>
      <c r="E1209" s="30">
        <v>10</v>
      </c>
      <c r="F1209" s="12" t="str">
        <f t="shared" si="18"/>
        <v>2015-2024Greater Bay Area1-in-2June Peak10</v>
      </c>
      <c r="G1209" s="30">
        <v>0.86219060000000003</v>
      </c>
      <c r="H1209" s="3">
        <v>0.86219060000000003</v>
      </c>
      <c r="I1209" s="30">
        <v>76.225399999999993</v>
      </c>
      <c r="J1209" s="30"/>
      <c r="K1209" s="30">
        <v>55126.845000000001</v>
      </c>
      <c r="L1209" s="30">
        <v>52386.1</v>
      </c>
      <c r="M1209" s="30">
        <v>0</v>
      </c>
      <c r="N1209" s="30"/>
      <c r="O1209" s="30"/>
      <c r="P1209" s="30"/>
      <c r="Q1209" s="30"/>
      <c r="R1209" s="30"/>
      <c r="Z1209" s="3"/>
    </row>
    <row r="1210" spans="1:26" x14ac:dyDescent="0.25">
      <c r="A1210" s="30" t="s">
        <v>52</v>
      </c>
      <c r="B1210" s="30" t="s">
        <v>18</v>
      </c>
      <c r="C1210" s="30" t="s">
        <v>9</v>
      </c>
      <c r="D1210" s="30" t="s">
        <v>12</v>
      </c>
      <c r="E1210" s="30">
        <v>20</v>
      </c>
      <c r="F1210" s="12" t="str">
        <f t="shared" si="18"/>
        <v>2015-2024Greater Bay Area1-in-10June Peak20</v>
      </c>
      <c r="G1210" s="30">
        <v>2.873262</v>
      </c>
      <c r="H1210" s="3">
        <v>3.0083950000000002</v>
      </c>
      <c r="I1210" s="30">
        <v>95.558700000000002</v>
      </c>
      <c r="J1210" s="30">
        <v>2.2495899999999999E-2</v>
      </c>
      <c r="K1210" s="30">
        <v>55126.845000000001</v>
      </c>
      <c r="L1210" s="30">
        <v>52386.1</v>
      </c>
      <c r="M1210" s="30">
        <v>-0.13513330000000001</v>
      </c>
      <c r="N1210" s="30">
        <v>-0.16396289999999999</v>
      </c>
      <c r="O1210" s="30">
        <v>-0.14693010000000001</v>
      </c>
      <c r="P1210" s="30">
        <v>-0.13513330000000001</v>
      </c>
      <c r="Q1210" s="30">
        <v>-0.1233364</v>
      </c>
      <c r="R1210" s="30">
        <v>-0.1063036</v>
      </c>
      <c r="Z1210" s="3"/>
    </row>
    <row r="1211" spans="1:26" x14ac:dyDescent="0.25">
      <c r="A1211" s="30" t="s">
        <v>52</v>
      </c>
      <c r="B1211" s="30" t="s">
        <v>18</v>
      </c>
      <c r="C1211" s="30" t="s">
        <v>17</v>
      </c>
      <c r="D1211" s="30" t="s">
        <v>12</v>
      </c>
      <c r="E1211" s="30">
        <v>22</v>
      </c>
      <c r="F1211" s="12" t="str">
        <f t="shared" si="18"/>
        <v>2015-2024Greater Bay Area1-in-2June Peak22</v>
      </c>
      <c r="G1211" s="30">
        <v>1.671362</v>
      </c>
      <c r="H1211" s="3">
        <v>1.7059470000000001</v>
      </c>
      <c r="I1211" s="30">
        <v>78.365399999999994</v>
      </c>
      <c r="J1211" s="30">
        <v>5.7574999999999996E-3</v>
      </c>
      <c r="K1211" s="30">
        <v>55126.845000000001</v>
      </c>
      <c r="L1211" s="30">
        <v>52386.1</v>
      </c>
      <c r="M1211" s="30">
        <v>-3.4585100000000001E-2</v>
      </c>
      <c r="N1211" s="30">
        <v>-4.1963599999999997E-2</v>
      </c>
      <c r="O1211" s="30">
        <v>-3.76043E-2</v>
      </c>
      <c r="P1211" s="30">
        <v>-3.4585100000000001E-2</v>
      </c>
      <c r="Q1211" s="30">
        <v>-3.1565900000000001E-2</v>
      </c>
      <c r="R1211" s="30">
        <v>-2.7206600000000001E-2</v>
      </c>
      <c r="Z1211" s="3"/>
    </row>
    <row r="1212" spans="1:26" x14ac:dyDescent="0.25">
      <c r="A1212" s="30" t="s">
        <v>52</v>
      </c>
      <c r="B1212" s="30" t="s">
        <v>18</v>
      </c>
      <c r="C1212" s="30" t="s">
        <v>9</v>
      </c>
      <c r="D1212" s="30" t="s">
        <v>12</v>
      </c>
      <c r="E1212" s="30">
        <v>16</v>
      </c>
      <c r="F1212" s="12" t="str">
        <f t="shared" si="18"/>
        <v>2015-2024Greater Bay Area1-in-10June Peak16</v>
      </c>
      <c r="G1212" s="30">
        <v>2.415117</v>
      </c>
      <c r="H1212" s="3">
        <v>1.7503379999999999</v>
      </c>
      <c r="I1212" s="30">
        <v>100.886</v>
      </c>
      <c r="J1212" s="30">
        <v>0.14742430000000001</v>
      </c>
      <c r="K1212" s="30">
        <v>55126.845000000001</v>
      </c>
      <c r="L1212" s="30">
        <v>52386.1</v>
      </c>
      <c r="M1212" s="30">
        <v>0.6647788</v>
      </c>
      <c r="N1212" s="30">
        <v>0.47584700000000002</v>
      </c>
      <c r="O1212" s="30">
        <v>0.58746949999999998</v>
      </c>
      <c r="P1212" s="30">
        <v>0.6647788</v>
      </c>
      <c r="Q1212" s="30">
        <v>0.74208819999999998</v>
      </c>
      <c r="R1212" s="30">
        <v>0.85371070000000004</v>
      </c>
      <c r="Z1212" s="3"/>
    </row>
    <row r="1213" spans="1:26" x14ac:dyDescent="0.25">
      <c r="A1213" s="30" t="s">
        <v>52</v>
      </c>
      <c r="B1213" s="30" t="s">
        <v>18</v>
      </c>
      <c r="C1213" s="30" t="s">
        <v>9</v>
      </c>
      <c r="D1213" s="30" t="s">
        <v>12</v>
      </c>
      <c r="E1213" s="30">
        <v>7</v>
      </c>
      <c r="F1213" s="12" t="str">
        <f t="shared" si="18"/>
        <v>2015-2024Greater Bay Area1-in-10June Peak7</v>
      </c>
      <c r="G1213" s="30">
        <v>0.99424120000000005</v>
      </c>
      <c r="H1213" s="3">
        <v>0.99424120000000005</v>
      </c>
      <c r="I1213" s="30">
        <v>68.750900000000001</v>
      </c>
      <c r="J1213" s="30"/>
      <c r="K1213" s="30">
        <v>55126.845000000001</v>
      </c>
      <c r="L1213" s="30">
        <v>52386.1</v>
      </c>
      <c r="M1213" s="30">
        <v>0</v>
      </c>
      <c r="N1213" s="30"/>
      <c r="O1213" s="30"/>
      <c r="P1213" s="30"/>
      <c r="Q1213" s="30"/>
      <c r="R1213" s="30"/>
      <c r="Z1213" s="3"/>
    </row>
    <row r="1214" spans="1:26" x14ac:dyDescent="0.25">
      <c r="A1214" s="30" t="s">
        <v>52</v>
      </c>
      <c r="B1214" s="30" t="s">
        <v>18</v>
      </c>
      <c r="C1214" s="30" t="s">
        <v>17</v>
      </c>
      <c r="D1214" s="30" t="s">
        <v>12</v>
      </c>
      <c r="E1214" s="30">
        <v>23</v>
      </c>
      <c r="F1214" s="12" t="str">
        <f t="shared" si="18"/>
        <v>2015-2024Greater Bay Area1-in-2June Peak23</v>
      </c>
      <c r="G1214" s="30">
        <v>1.3544560000000001</v>
      </c>
      <c r="H1214" s="3">
        <v>1.378579</v>
      </c>
      <c r="I1214" s="30">
        <v>74.399900000000002</v>
      </c>
      <c r="J1214" s="30">
        <v>4.0157999999999999E-3</v>
      </c>
      <c r="K1214" s="30">
        <v>55126.845000000001</v>
      </c>
      <c r="L1214" s="30">
        <v>52386.1</v>
      </c>
      <c r="M1214" s="30">
        <v>-2.4123100000000001E-2</v>
      </c>
      <c r="N1214" s="30">
        <v>-2.92695E-2</v>
      </c>
      <c r="O1214" s="30">
        <v>-2.6228999999999999E-2</v>
      </c>
      <c r="P1214" s="30">
        <v>-2.4123100000000001E-2</v>
      </c>
      <c r="Q1214" s="30">
        <v>-2.2017200000000001E-2</v>
      </c>
      <c r="R1214" s="30">
        <v>-1.89766E-2</v>
      </c>
      <c r="Z1214" s="3"/>
    </row>
    <row r="1215" spans="1:26" x14ac:dyDescent="0.25">
      <c r="A1215" s="30" t="s">
        <v>52</v>
      </c>
      <c r="B1215" s="30" t="s">
        <v>18</v>
      </c>
      <c r="C1215" s="30" t="s">
        <v>17</v>
      </c>
      <c r="D1215" s="30" t="s">
        <v>12</v>
      </c>
      <c r="E1215" s="30">
        <v>12</v>
      </c>
      <c r="F1215" s="12" t="str">
        <f t="shared" si="18"/>
        <v>2015-2024Greater Bay Area1-in-2June Peak12</v>
      </c>
      <c r="G1215" s="30">
        <v>1.021223</v>
      </c>
      <c r="H1215" s="3">
        <v>1.021223</v>
      </c>
      <c r="I1215" s="30">
        <v>86.977199999999996</v>
      </c>
      <c r="J1215" s="30"/>
      <c r="K1215" s="30">
        <v>55126.845000000001</v>
      </c>
      <c r="L1215" s="30">
        <v>52386.1</v>
      </c>
      <c r="M1215" s="30">
        <v>0</v>
      </c>
      <c r="N1215" s="30"/>
      <c r="O1215" s="30"/>
      <c r="P1215" s="30"/>
      <c r="Q1215" s="30"/>
      <c r="R1215" s="30"/>
      <c r="Z1215" s="3"/>
    </row>
    <row r="1216" spans="1:26" x14ac:dyDescent="0.25">
      <c r="A1216" s="30" t="s">
        <v>52</v>
      </c>
      <c r="B1216" s="30" t="s">
        <v>18</v>
      </c>
      <c r="C1216" s="30" t="s">
        <v>17</v>
      </c>
      <c r="D1216" s="30" t="s">
        <v>12</v>
      </c>
      <c r="E1216" s="30">
        <v>11</v>
      </c>
      <c r="F1216" s="12" t="str">
        <f t="shared" si="18"/>
        <v>2015-2024Greater Bay Area1-in-2June Peak11</v>
      </c>
      <c r="G1216" s="30">
        <v>0.92600700000000002</v>
      </c>
      <c r="H1216" s="3">
        <v>0.92600700000000002</v>
      </c>
      <c r="I1216" s="30">
        <v>83.145300000000006</v>
      </c>
      <c r="J1216" s="30"/>
      <c r="K1216" s="30">
        <v>55126.845000000001</v>
      </c>
      <c r="L1216" s="30">
        <v>52386.1</v>
      </c>
      <c r="M1216" s="30">
        <v>0</v>
      </c>
      <c r="N1216" s="30"/>
      <c r="O1216" s="30"/>
      <c r="P1216" s="30"/>
      <c r="Q1216" s="30"/>
      <c r="R1216" s="30"/>
      <c r="Z1216" s="3"/>
    </row>
    <row r="1217" spans="1:26" x14ac:dyDescent="0.25">
      <c r="A1217" s="30" t="s">
        <v>52</v>
      </c>
      <c r="B1217" s="30" t="s">
        <v>18</v>
      </c>
      <c r="C1217" s="30" t="s">
        <v>17</v>
      </c>
      <c r="D1217" s="30" t="s">
        <v>12</v>
      </c>
      <c r="E1217" s="30">
        <v>19</v>
      </c>
      <c r="F1217" s="12" t="str">
        <f t="shared" si="18"/>
        <v>2015-2024Greater Bay Area1-in-2June Peak19</v>
      </c>
      <c r="G1217" s="30">
        <v>2.1559710000000001</v>
      </c>
      <c r="H1217" s="3">
        <v>2.2834639999999999</v>
      </c>
      <c r="I1217" s="30">
        <v>93.258799999999994</v>
      </c>
      <c r="J1217" s="30">
        <v>2.1224E-2</v>
      </c>
      <c r="K1217" s="30">
        <v>55126.845000000001</v>
      </c>
      <c r="L1217" s="30">
        <v>52386.1</v>
      </c>
      <c r="M1217" s="30">
        <v>-0.12749269999999999</v>
      </c>
      <c r="N1217" s="30">
        <v>-0.1546923</v>
      </c>
      <c r="O1217" s="30">
        <v>-0.13862250000000001</v>
      </c>
      <c r="P1217" s="30">
        <v>-0.12749269999999999</v>
      </c>
      <c r="Q1217" s="30">
        <v>-0.1163628</v>
      </c>
      <c r="R1217" s="30">
        <v>-0.1002931</v>
      </c>
      <c r="Z1217" s="3"/>
    </row>
    <row r="1218" spans="1:26" x14ac:dyDescent="0.25">
      <c r="A1218" s="30" t="s">
        <v>52</v>
      </c>
      <c r="B1218" s="30" t="s">
        <v>18</v>
      </c>
      <c r="C1218" s="30" t="s">
        <v>17</v>
      </c>
      <c r="D1218" s="30" t="s">
        <v>12</v>
      </c>
      <c r="E1218" s="30">
        <v>16</v>
      </c>
      <c r="F1218" s="12" t="str">
        <f t="shared" si="18"/>
        <v>2015-2024Greater Bay Area1-in-2June Peak16</v>
      </c>
      <c r="G1218" s="30">
        <v>1.7148600000000001</v>
      </c>
      <c r="H1218" s="3">
        <v>1.3268580000000001</v>
      </c>
      <c r="I1218" s="30">
        <v>95.767399999999995</v>
      </c>
      <c r="J1218" s="30">
        <v>0.13542779999999999</v>
      </c>
      <c r="K1218" s="30">
        <v>55126.845000000001</v>
      </c>
      <c r="L1218" s="30">
        <v>52386.1</v>
      </c>
      <c r="M1218" s="30">
        <v>0.38800279999999998</v>
      </c>
      <c r="N1218" s="30">
        <v>0.214445</v>
      </c>
      <c r="O1218" s="30">
        <v>0.3169843</v>
      </c>
      <c r="P1218" s="30">
        <v>0.38800279999999998</v>
      </c>
      <c r="Q1218" s="30">
        <v>0.45902120000000002</v>
      </c>
      <c r="R1218" s="30">
        <v>0.56156050000000002</v>
      </c>
      <c r="Z1218" s="3"/>
    </row>
    <row r="1219" spans="1:26" x14ac:dyDescent="0.25">
      <c r="A1219" s="30" t="s">
        <v>52</v>
      </c>
      <c r="B1219" s="30" t="s">
        <v>18</v>
      </c>
      <c r="C1219" s="30" t="s">
        <v>9</v>
      </c>
      <c r="D1219" s="30" t="s">
        <v>12</v>
      </c>
      <c r="E1219" s="30">
        <v>17</v>
      </c>
      <c r="F1219" s="12" t="str">
        <f t="shared" ref="F1219:F1282" si="19">CONCATENATE(A1219,B1219,C1219,D1219,E1219)</f>
        <v>2015-2024Greater Bay Area1-in-10June Peak17</v>
      </c>
      <c r="G1219" s="30">
        <v>2.7403550000000001</v>
      </c>
      <c r="H1219" s="3">
        <v>2.0405340000000001</v>
      </c>
      <c r="I1219" s="30">
        <v>101.092</v>
      </c>
      <c r="J1219" s="30">
        <v>0.15519530000000001</v>
      </c>
      <c r="K1219" s="30">
        <v>55126.845000000001</v>
      </c>
      <c r="L1219" s="30">
        <v>52386.1</v>
      </c>
      <c r="M1219" s="30">
        <v>0.69982080000000002</v>
      </c>
      <c r="N1219" s="30">
        <v>0.50092999999999999</v>
      </c>
      <c r="O1219" s="30">
        <v>0.61843630000000005</v>
      </c>
      <c r="P1219" s="30">
        <v>0.69982080000000002</v>
      </c>
      <c r="Q1219" s="30">
        <v>0.78120520000000004</v>
      </c>
      <c r="R1219" s="30">
        <v>0.89871160000000005</v>
      </c>
      <c r="Z1219" s="3"/>
    </row>
    <row r="1220" spans="1:26" x14ac:dyDescent="0.25">
      <c r="A1220" s="30" t="s">
        <v>52</v>
      </c>
      <c r="B1220" s="30" t="s">
        <v>18</v>
      </c>
      <c r="C1220" s="30" t="s">
        <v>17</v>
      </c>
      <c r="D1220" s="30" t="s">
        <v>12</v>
      </c>
      <c r="E1220" s="30">
        <v>5</v>
      </c>
      <c r="F1220" s="12" t="str">
        <f t="shared" si="19"/>
        <v>2015-2024Greater Bay Area1-in-2June Peak5</v>
      </c>
      <c r="G1220" s="30">
        <v>0.56682489999999996</v>
      </c>
      <c r="H1220" s="3">
        <v>0.56682489999999996</v>
      </c>
      <c r="I1220" s="30">
        <v>57.054200000000002</v>
      </c>
      <c r="J1220" s="30"/>
      <c r="K1220" s="30">
        <v>55126.845000000001</v>
      </c>
      <c r="L1220" s="30">
        <v>52386.1</v>
      </c>
      <c r="M1220" s="30">
        <v>0</v>
      </c>
      <c r="N1220" s="30"/>
      <c r="O1220" s="30"/>
      <c r="P1220" s="30"/>
      <c r="Q1220" s="30"/>
      <c r="R1220" s="30"/>
      <c r="Z1220" s="3"/>
    </row>
    <row r="1221" spans="1:26" x14ac:dyDescent="0.25">
      <c r="A1221" s="30" t="s">
        <v>52</v>
      </c>
      <c r="B1221" s="30" t="s">
        <v>18</v>
      </c>
      <c r="C1221" s="30" t="s">
        <v>17</v>
      </c>
      <c r="D1221" s="30" t="s">
        <v>12</v>
      </c>
      <c r="E1221" s="30">
        <v>21</v>
      </c>
      <c r="F1221" s="12" t="str">
        <f t="shared" si="19"/>
        <v>2015-2024Greater Bay Area1-in-2June Peak21</v>
      </c>
      <c r="G1221" s="30">
        <v>1.8675330000000001</v>
      </c>
      <c r="H1221" s="3">
        <v>1.9417500000000001</v>
      </c>
      <c r="I1221" s="30">
        <v>84.093699999999998</v>
      </c>
      <c r="J1221" s="30">
        <v>1.2355100000000001E-2</v>
      </c>
      <c r="K1221" s="30">
        <v>55126.845000000001</v>
      </c>
      <c r="L1221" s="30">
        <v>52386.1</v>
      </c>
      <c r="M1221" s="30">
        <v>-7.4217099999999994E-2</v>
      </c>
      <c r="N1221" s="30">
        <v>-9.0050699999999997E-2</v>
      </c>
      <c r="O1221" s="30">
        <v>-8.0696100000000007E-2</v>
      </c>
      <c r="P1221" s="30">
        <v>-7.4217099999999994E-2</v>
      </c>
      <c r="Q1221" s="30">
        <v>-6.7738099999999996E-2</v>
      </c>
      <c r="R1221" s="30">
        <v>-5.8383400000000002E-2</v>
      </c>
      <c r="Z1221" s="3"/>
    </row>
    <row r="1222" spans="1:26" x14ac:dyDescent="0.25">
      <c r="A1222" s="30" t="s">
        <v>52</v>
      </c>
      <c r="B1222" s="30" t="s">
        <v>18</v>
      </c>
      <c r="C1222" s="30" t="s">
        <v>17</v>
      </c>
      <c r="D1222" s="30" t="s">
        <v>12</v>
      </c>
      <c r="E1222" s="30">
        <v>9</v>
      </c>
      <c r="F1222" s="12" t="str">
        <f t="shared" si="19"/>
        <v>2015-2024Greater Bay Area1-in-2June Peak9</v>
      </c>
      <c r="G1222" s="30">
        <v>0.8295188</v>
      </c>
      <c r="H1222" s="3">
        <v>0.8295188</v>
      </c>
      <c r="I1222" s="30">
        <v>67.822000000000003</v>
      </c>
      <c r="J1222" s="30"/>
      <c r="K1222" s="30">
        <v>55126.845000000001</v>
      </c>
      <c r="L1222" s="30">
        <v>52386.1</v>
      </c>
      <c r="M1222" s="30">
        <v>0</v>
      </c>
      <c r="N1222" s="30"/>
      <c r="O1222" s="30"/>
      <c r="P1222" s="30"/>
      <c r="Q1222" s="30"/>
      <c r="R1222" s="30"/>
      <c r="Z1222" s="3"/>
    </row>
    <row r="1223" spans="1:26" x14ac:dyDescent="0.25">
      <c r="A1223" s="30" t="s">
        <v>52</v>
      </c>
      <c r="B1223" s="30" t="s">
        <v>18</v>
      </c>
      <c r="C1223" s="30" t="s">
        <v>17</v>
      </c>
      <c r="D1223" s="30" t="s">
        <v>12</v>
      </c>
      <c r="E1223" s="30">
        <v>17</v>
      </c>
      <c r="F1223" s="12" t="str">
        <f t="shared" si="19"/>
        <v>2015-2024Greater Bay Area1-in-2June Peak17</v>
      </c>
      <c r="G1223" s="30">
        <v>1.9457960000000001</v>
      </c>
      <c r="H1223" s="3">
        <v>1.5011239999999999</v>
      </c>
      <c r="I1223" s="30">
        <v>95.384900000000002</v>
      </c>
      <c r="J1223" s="30">
        <v>0.1552077</v>
      </c>
      <c r="K1223" s="30">
        <v>55126.845000000001</v>
      </c>
      <c r="L1223" s="30">
        <v>52386.1</v>
      </c>
      <c r="M1223" s="30">
        <v>0.44467220000000002</v>
      </c>
      <c r="N1223" s="30">
        <v>0.2457656</v>
      </c>
      <c r="O1223" s="30">
        <v>0.36328129999999997</v>
      </c>
      <c r="P1223" s="30">
        <v>0.44467220000000002</v>
      </c>
      <c r="Q1223" s="30">
        <v>0.52606319999999995</v>
      </c>
      <c r="R1223" s="30">
        <v>0.64357880000000001</v>
      </c>
      <c r="Z1223" s="3"/>
    </row>
    <row r="1224" spans="1:26" x14ac:dyDescent="0.25">
      <c r="A1224" s="30" t="s">
        <v>52</v>
      </c>
      <c r="B1224" s="30" t="s">
        <v>18</v>
      </c>
      <c r="C1224" s="30" t="s">
        <v>9</v>
      </c>
      <c r="D1224" s="30" t="s">
        <v>12</v>
      </c>
      <c r="E1224" s="30">
        <v>2</v>
      </c>
      <c r="F1224" s="12" t="str">
        <f t="shared" si="19"/>
        <v>2015-2024Greater Bay Area1-in-10June Peak2</v>
      </c>
      <c r="G1224" s="30">
        <v>0.96672789999999997</v>
      </c>
      <c r="H1224" s="3">
        <v>0.96672789999999997</v>
      </c>
      <c r="I1224" s="30">
        <v>71.801100000000005</v>
      </c>
      <c r="J1224" s="30"/>
      <c r="K1224" s="30">
        <v>55126.845000000001</v>
      </c>
      <c r="L1224" s="30">
        <v>52386.1</v>
      </c>
      <c r="M1224" s="30">
        <v>0</v>
      </c>
      <c r="N1224" s="30"/>
      <c r="O1224" s="30"/>
      <c r="P1224" s="30"/>
      <c r="Q1224" s="30"/>
      <c r="R1224" s="30"/>
      <c r="Z1224" s="3"/>
    </row>
    <row r="1225" spans="1:26" x14ac:dyDescent="0.25">
      <c r="A1225" s="30" t="s">
        <v>52</v>
      </c>
      <c r="B1225" s="30" t="s">
        <v>18</v>
      </c>
      <c r="C1225" s="30" t="s">
        <v>17</v>
      </c>
      <c r="D1225" s="30" t="s">
        <v>12</v>
      </c>
      <c r="E1225" s="30">
        <v>13</v>
      </c>
      <c r="F1225" s="12" t="str">
        <f t="shared" si="19"/>
        <v>2015-2024Greater Bay Area1-in-2June Peak13</v>
      </c>
      <c r="G1225" s="30">
        <v>1.1537980000000001</v>
      </c>
      <c r="H1225" s="3">
        <v>1.1537980000000001</v>
      </c>
      <c r="I1225" s="30">
        <v>89.518199999999993</v>
      </c>
      <c r="J1225" s="30"/>
      <c r="K1225" s="30">
        <v>55126.845000000001</v>
      </c>
      <c r="L1225" s="30">
        <v>52386.1</v>
      </c>
      <c r="M1225" s="30">
        <v>0</v>
      </c>
      <c r="N1225" s="30"/>
      <c r="O1225" s="30"/>
      <c r="P1225" s="30"/>
      <c r="Q1225" s="30"/>
      <c r="R1225" s="30"/>
      <c r="Z1225" s="3"/>
    </row>
    <row r="1226" spans="1:26" x14ac:dyDescent="0.25">
      <c r="A1226" s="30" t="s">
        <v>52</v>
      </c>
      <c r="B1226" s="30" t="s">
        <v>18</v>
      </c>
      <c r="C1226" s="30" t="s">
        <v>9</v>
      </c>
      <c r="D1226" s="30" t="s">
        <v>12</v>
      </c>
      <c r="E1226" s="30">
        <v>1</v>
      </c>
      <c r="F1226" s="12" t="str">
        <f t="shared" si="19"/>
        <v>2015-2024Greater Bay Area1-in-10June Peak1</v>
      </c>
      <c r="G1226" s="30">
        <v>1.145543</v>
      </c>
      <c r="H1226" s="3">
        <v>1.145543</v>
      </c>
      <c r="I1226" s="30">
        <v>73.379900000000006</v>
      </c>
      <c r="J1226" s="30"/>
      <c r="K1226" s="30">
        <v>55126.845000000001</v>
      </c>
      <c r="L1226" s="30">
        <v>52386.1</v>
      </c>
      <c r="M1226" s="30">
        <v>0</v>
      </c>
      <c r="N1226" s="30"/>
      <c r="O1226" s="30"/>
      <c r="P1226" s="30"/>
      <c r="Q1226" s="30"/>
      <c r="R1226" s="30"/>
      <c r="Z1226" s="3"/>
    </row>
    <row r="1227" spans="1:26" x14ac:dyDescent="0.25">
      <c r="A1227" s="30" t="s">
        <v>52</v>
      </c>
      <c r="B1227" s="30" t="s">
        <v>18</v>
      </c>
      <c r="C1227" s="30" t="s">
        <v>17</v>
      </c>
      <c r="D1227" s="30" t="s">
        <v>12</v>
      </c>
      <c r="E1227" s="30">
        <v>24</v>
      </c>
      <c r="F1227" s="12" t="str">
        <f t="shared" si="19"/>
        <v>2015-2024Greater Bay Area1-in-2June Peak24</v>
      </c>
      <c r="G1227" s="30">
        <v>1.0330140000000001</v>
      </c>
      <c r="H1227" s="3">
        <v>1.051061</v>
      </c>
      <c r="I1227" s="30">
        <v>71.023499999999999</v>
      </c>
      <c r="J1227" s="30">
        <v>3.0043000000000001E-3</v>
      </c>
      <c r="K1227" s="30">
        <v>55126.845000000001</v>
      </c>
      <c r="L1227" s="30">
        <v>52386.1</v>
      </c>
      <c r="M1227" s="30">
        <v>-1.8046900000000001E-2</v>
      </c>
      <c r="N1227" s="30">
        <v>-2.1897E-2</v>
      </c>
      <c r="O1227" s="30">
        <v>-1.9622299999999999E-2</v>
      </c>
      <c r="P1227" s="30">
        <v>-1.8046900000000001E-2</v>
      </c>
      <c r="Q1227" s="30">
        <v>-1.6471400000000001E-2</v>
      </c>
      <c r="R1227" s="30">
        <v>-1.41967E-2</v>
      </c>
      <c r="Z1227" s="3"/>
    </row>
    <row r="1228" spans="1:26" x14ac:dyDescent="0.25">
      <c r="A1228" s="30" t="s">
        <v>52</v>
      </c>
      <c r="B1228" s="30" t="s">
        <v>18</v>
      </c>
      <c r="C1228" s="30" t="s">
        <v>9</v>
      </c>
      <c r="D1228" s="30" t="s">
        <v>12</v>
      </c>
      <c r="E1228" s="30">
        <v>21</v>
      </c>
      <c r="F1228" s="12" t="str">
        <f t="shared" si="19"/>
        <v>2015-2024Greater Bay Area1-in-10June Peak21</v>
      </c>
      <c r="G1228" s="30">
        <v>2.6301329999999998</v>
      </c>
      <c r="H1228" s="3">
        <v>2.7043499999999998</v>
      </c>
      <c r="I1228" s="30">
        <v>90.974800000000002</v>
      </c>
      <c r="J1228" s="30">
        <v>1.2355100000000001E-2</v>
      </c>
      <c r="K1228" s="30">
        <v>55126.845000000001</v>
      </c>
      <c r="L1228" s="30">
        <v>52386.1</v>
      </c>
      <c r="M1228" s="30">
        <v>-7.4217099999999994E-2</v>
      </c>
      <c r="N1228" s="30">
        <v>-9.0050699999999997E-2</v>
      </c>
      <c r="O1228" s="30">
        <v>-8.0696100000000007E-2</v>
      </c>
      <c r="P1228" s="30">
        <v>-7.4217099999999994E-2</v>
      </c>
      <c r="Q1228" s="30">
        <v>-6.7738099999999996E-2</v>
      </c>
      <c r="R1228" s="30">
        <v>-5.8383400000000002E-2</v>
      </c>
      <c r="Z1228" s="3"/>
    </row>
    <row r="1229" spans="1:26" x14ac:dyDescent="0.25">
      <c r="A1229" s="30" t="s">
        <v>52</v>
      </c>
      <c r="B1229" s="30" t="s">
        <v>18</v>
      </c>
      <c r="C1229" s="30" t="s">
        <v>9</v>
      </c>
      <c r="D1229" s="30" t="s">
        <v>12</v>
      </c>
      <c r="E1229" s="30">
        <v>4</v>
      </c>
      <c r="F1229" s="12" t="str">
        <f t="shared" si="19"/>
        <v>2015-2024Greater Bay Area1-in-10June Peak4</v>
      </c>
      <c r="G1229" s="30">
        <v>0.81479500000000005</v>
      </c>
      <c r="H1229" s="3">
        <v>0.81479500000000005</v>
      </c>
      <c r="I1229" s="30">
        <v>69.642799999999994</v>
      </c>
      <c r="J1229" s="30"/>
      <c r="K1229" s="30">
        <v>55126.845000000001</v>
      </c>
      <c r="L1229" s="30">
        <v>52386.1</v>
      </c>
      <c r="M1229" s="30">
        <v>0</v>
      </c>
      <c r="N1229" s="30"/>
      <c r="O1229" s="30"/>
      <c r="P1229" s="30"/>
      <c r="Q1229" s="30"/>
      <c r="R1229" s="30"/>
      <c r="Z1229" s="3"/>
    </row>
    <row r="1230" spans="1:26" x14ac:dyDescent="0.25">
      <c r="A1230" s="30" t="s">
        <v>52</v>
      </c>
      <c r="B1230" s="30" t="s">
        <v>18</v>
      </c>
      <c r="C1230" s="30" t="s">
        <v>9</v>
      </c>
      <c r="D1230" s="30" t="s">
        <v>12</v>
      </c>
      <c r="E1230" s="30">
        <v>13</v>
      </c>
      <c r="F1230" s="12" t="str">
        <f t="shared" si="19"/>
        <v>2015-2024Greater Bay Area1-in-10June Peak13</v>
      </c>
      <c r="G1230" s="30">
        <v>1.6249469999999999</v>
      </c>
      <c r="H1230" s="3">
        <v>1.6249469999999999</v>
      </c>
      <c r="I1230" s="30">
        <v>95.027500000000003</v>
      </c>
      <c r="J1230" s="30"/>
      <c r="K1230" s="30">
        <v>55126.845000000001</v>
      </c>
      <c r="L1230" s="30">
        <v>52386.1</v>
      </c>
      <c r="M1230" s="30">
        <v>0</v>
      </c>
      <c r="N1230" s="30"/>
      <c r="O1230" s="30"/>
      <c r="P1230" s="30"/>
      <c r="Q1230" s="30"/>
      <c r="R1230" s="30"/>
      <c r="Z1230" s="3"/>
    </row>
    <row r="1231" spans="1:26" x14ac:dyDescent="0.25">
      <c r="A1231" s="30" t="s">
        <v>52</v>
      </c>
      <c r="B1231" s="30" t="s">
        <v>18</v>
      </c>
      <c r="C1231" s="30" t="s">
        <v>9</v>
      </c>
      <c r="D1231" s="30" t="s">
        <v>12</v>
      </c>
      <c r="E1231" s="30">
        <v>18</v>
      </c>
      <c r="F1231" s="12" t="str">
        <f t="shared" si="19"/>
        <v>2015-2024Greater Bay Area1-in-10June Peak18</v>
      </c>
      <c r="G1231" s="30">
        <v>2.9953859999999999</v>
      </c>
      <c r="H1231" s="3">
        <v>2.3175460000000001</v>
      </c>
      <c r="I1231" s="30">
        <v>100.779</v>
      </c>
      <c r="J1231" s="30">
        <v>0.1503206</v>
      </c>
      <c r="K1231" s="30">
        <v>55126.845000000001</v>
      </c>
      <c r="L1231" s="30">
        <v>52386.1</v>
      </c>
      <c r="M1231" s="30">
        <v>0.67783950000000004</v>
      </c>
      <c r="N1231" s="30">
        <v>0.48519590000000001</v>
      </c>
      <c r="O1231" s="30">
        <v>0.59901130000000002</v>
      </c>
      <c r="P1231" s="30">
        <v>0.67783950000000004</v>
      </c>
      <c r="Q1231" s="30">
        <v>0.75666770000000005</v>
      </c>
      <c r="R1231" s="30">
        <v>0.87048320000000001</v>
      </c>
      <c r="Z1231" s="3"/>
    </row>
    <row r="1232" spans="1:26" x14ac:dyDescent="0.25">
      <c r="A1232" s="30" t="s">
        <v>52</v>
      </c>
      <c r="B1232" s="30" t="s">
        <v>18</v>
      </c>
      <c r="C1232" s="30" t="s">
        <v>17</v>
      </c>
      <c r="D1232" s="30" t="s">
        <v>12</v>
      </c>
      <c r="E1232" s="30">
        <v>15</v>
      </c>
      <c r="F1232" s="12" t="str">
        <f t="shared" si="19"/>
        <v>2015-2024Greater Bay Area1-in-2June Peak15</v>
      </c>
      <c r="G1232" s="30">
        <v>1.4872050000000001</v>
      </c>
      <c r="H1232" s="3">
        <v>1.179705</v>
      </c>
      <c r="I1232" s="30">
        <v>94.645200000000003</v>
      </c>
      <c r="J1232" s="30">
        <v>0.1073292</v>
      </c>
      <c r="K1232" s="30">
        <v>55126.845000000001</v>
      </c>
      <c r="L1232" s="30">
        <v>52386.1</v>
      </c>
      <c r="M1232" s="30">
        <v>0.30749959999999998</v>
      </c>
      <c r="N1232" s="30">
        <v>0.16995179999999999</v>
      </c>
      <c r="O1232" s="30">
        <v>0.2512162</v>
      </c>
      <c r="P1232" s="30">
        <v>0.30749959999999998</v>
      </c>
      <c r="Q1232" s="30">
        <v>0.36378310000000003</v>
      </c>
      <c r="R1232" s="30">
        <v>0.44504749999999998</v>
      </c>
      <c r="Z1232" s="3"/>
    </row>
    <row r="1233" spans="1:26" x14ac:dyDescent="0.25">
      <c r="A1233" s="30" t="s">
        <v>52</v>
      </c>
      <c r="B1233" s="30" t="s">
        <v>18</v>
      </c>
      <c r="C1233" s="30" t="s">
        <v>17</v>
      </c>
      <c r="D1233" s="30" t="s">
        <v>12</v>
      </c>
      <c r="E1233" s="30">
        <v>2</v>
      </c>
      <c r="F1233" s="12" t="str">
        <f t="shared" si="19"/>
        <v>2015-2024Greater Bay Area1-in-2June Peak2</v>
      </c>
      <c r="G1233" s="30">
        <v>0.68642780000000003</v>
      </c>
      <c r="H1233" s="3">
        <v>0.68642780000000003</v>
      </c>
      <c r="I1233" s="30">
        <v>61.024099999999997</v>
      </c>
      <c r="J1233" s="30"/>
      <c r="K1233" s="30">
        <v>55126.845000000001</v>
      </c>
      <c r="L1233" s="30">
        <v>52386.1</v>
      </c>
      <c r="M1233" s="30">
        <v>0</v>
      </c>
      <c r="N1233" s="30"/>
      <c r="O1233" s="30"/>
      <c r="P1233" s="30"/>
      <c r="Q1233" s="30"/>
      <c r="R1233" s="30"/>
      <c r="Z1233" s="3"/>
    </row>
    <row r="1234" spans="1:26" x14ac:dyDescent="0.25">
      <c r="A1234" s="30" t="s">
        <v>52</v>
      </c>
      <c r="B1234" s="30" t="s">
        <v>18</v>
      </c>
      <c r="C1234" s="30" t="s">
        <v>17</v>
      </c>
      <c r="D1234" s="30" t="s">
        <v>12</v>
      </c>
      <c r="E1234" s="30">
        <v>18</v>
      </c>
      <c r="F1234" s="12" t="str">
        <f t="shared" si="19"/>
        <v>2015-2024Greater Bay Area1-in-2June Peak18</v>
      </c>
      <c r="G1234" s="30">
        <v>2.1268820000000002</v>
      </c>
      <c r="H1234" s="3">
        <v>1.7226410000000001</v>
      </c>
      <c r="I1234" s="30">
        <v>95.062399999999997</v>
      </c>
      <c r="J1234" s="30">
        <v>0.14109540000000001</v>
      </c>
      <c r="K1234" s="30">
        <v>55126.845000000001</v>
      </c>
      <c r="L1234" s="30">
        <v>52386.1</v>
      </c>
      <c r="M1234" s="30">
        <v>0.4042404</v>
      </c>
      <c r="N1234" s="30">
        <v>0.22341939999999999</v>
      </c>
      <c r="O1234" s="30">
        <v>0.33024989999999999</v>
      </c>
      <c r="P1234" s="30">
        <v>0.4042404</v>
      </c>
      <c r="Q1234" s="30">
        <v>0.47823090000000001</v>
      </c>
      <c r="R1234" s="30">
        <v>0.58506139999999995</v>
      </c>
      <c r="Z1234" s="3"/>
    </row>
    <row r="1235" spans="1:26" x14ac:dyDescent="0.25">
      <c r="A1235" s="30" t="s">
        <v>52</v>
      </c>
      <c r="B1235" s="30" t="s">
        <v>18</v>
      </c>
      <c r="C1235" s="30" t="s">
        <v>17</v>
      </c>
      <c r="D1235" s="30" t="s">
        <v>12</v>
      </c>
      <c r="E1235" s="30">
        <v>1</v>
      </c>
      <c r="F1235" s="12" t="str">
        <f t="shared" si="19"/>
        <v>2015-2024Greater Bay Area1-in-2June Peak1</v>
      </c>
      <c r="G1235" s="30">
        <v>0.81339570000000005</v>
      </c>
      <c r="H1235" s="3">
        <v>0.81339570000000005</v>
      </c>
      <c r="I1235" s="30">
        <v>68.956800000000001</v>
      </c>
      <c r="J1235" s="30"/>
      <c r="K1235" s="30">
        <v>55126.845000000001</v>
      </c>
      <c r="L1235" s="30">
        <v>52386.1</v>
      </c>
      <c r="M1235" s="30">
        <v>0</v>
      </c>
      <c r="N1235" s="30"/>
      <c r="O1235" s="30"/>
      <c r="P1235" s="30"/>
      <c r="Q1235" s="30"/>
      <c r="R1235" s="30"/>
      <c r="Z1235" s="3"/>
    </row>
    <row r="1236" spans="1:26" x14ac:dyDescent="0.25">
      <c r="A1236" s="30" t="s">
        <v>52</v>
      </c>
      <c r="B1236" s="30" t="s">
        <v>18</v>
      </c>
      <c r="C1236" s="30" t="s">
        <v>9</v>
      </c>
      <c r="D1236" s="30" t="s">
        <v>12</v>
      </c>
      <c r="E1236" s="30">
        <v>10</v>
      </c>
      <c r="F1236" s="12" t="str">
        <f t="shared" si="19"/>
        <v>2015-2024Greater Bay Area1-in-10June Peak10</v>
      </c>
      <c r="G1236" s="30">
        <v>1.2142630000000001</v>
      </c>
      <c r="H1236" s="3">
        <v>1.2142630000000001</v>
      </c>
      <c r="I1236" s="30">
        <v>84.293000000000006</v>
      </c>
      <c r="J1236" s="30"/>
      <c r="K1236" s="30">
        <v>55126.845000000001</v>
      </c>
      <c r="L1236" s="30">
        <v>52386.1</v>
      </c>
      <c r="M1236" s="30">
        <v>0</v>
      </c>
      <c r="N1236" s="30"/>
      <c r="O1236" s="30"/>
      <c r="P1236" s="30"/>
      <c r="Q1236" s="30"/>
      <c r="R1236" s="30"/>
      <c r="Z1236" s="3"/>
    </row>
    <row r="1237" spans="1:26" x14ac:dyDescent="0.25">
      <c r="A1237" s="30" t="s">
        <v>52</v>
      </c>
      <c r="B1237" s="30" t="s">
        <v>18</v>
      </c>
      <c r="C1237" s="30" t="s">
        <v>9</v>
      </c>
      <c r="D1237" s="30" t="s">
        <v>12</v>
      </c>
      <c r="E1237" s="30">
        <v>19</v>
      </c>
      <c r="F1237" s="12" t="str">
        <f t="shared" si="19"/>
        <v>2015-2024Greater Bay Area1-in-10June Peak19</v>
      </c>
      <c r="G1237" s="30">
        <v>3.0363530000000001</v>
      </c>
      <c r="H1237" s="3">
        <v>3.1638459999999999</v>
      </c>
      <c r="I1237" s="30">
        <v>98.818899999999999</v>
      </c>
      <c r="J1237" s="30">
        <v>2.1224E-2</v>
      </c>
      <c r="K1237" s="30">
        <v>55126.845000000001</v>
      </c>
      <c r="L1237" s="30">
        <v>52386.1</v>
      </c>
      <c r="M1237" s="30">
        <v>-0.12749269999999999</v>
      </c>
      <c r="N1237" s="30">
        <v>-0.1546923</v>
      </c>
      <c r="O1237" s="30">
        <v>-0.13862250000000001</v>
      </c>
      <c r="P1237" s="30">
        <v>-0.12749269999999999</v>
      </c>
      <c r="Q1237" s="30">
        <v>-0.1163628</v>
      </c>
      <c r="R1237" s="30">
        <v>-0.1002931</v>
      </c>
      <c r="Z1237" s="3"/>
    </row>
    <row r="1238" spans="1:26" x14ac:dyDescent="0.25">
      <c r="A1238" s="30" t="s">
        <v>52</v>
      </c>
      <c r="B1238" s="30" t="s">
        <v>18</v>
      </c>
      <c r="C1238" s="30" t="s">
        <v>9</v>
      </c>
      <c r="D1238" s="30" t="s">
        <v>12</v>
      </c>
      <c r="E1238" s="30">
        <v>12</v>
      </c>
      <c r="F1238" s="12" t="str">
        <f t="shared" si="19"/>
        <v>2015-2024Greater Bay Area1-in-10June Peak12</v>
      </c>
      <c r="G1238" s="30">
        <v>1.4382360000000001</v>
      </c>
      <c r="H1238" s="3">
        <v>1.4382360000000001</v>
      </c>
      <c r="I1238" s="30">
        <v>91.904700000000005</v>
      </c>
      <c r="J1238" s="30"/>
      <c r="K1238" s="30">
        <v>55126.845000000001</v>
      </c>
      <c r="L1238" s="30">
        <v>52386.1</v>
      </c>
      <c r="M1238" s="30">
        <v>0</v>
      </c>
      <c r="N1238" s="30"/>
      <c r="O1238" s="30"/>
      <c r="P1238" s="30"/>
      <c r="Q1238" s="30"/>
      <c r="R1238" s="30"/>
      <c r="Z1238" s="3"/>
    </row>
    <row r="1239" spans="1:26" x14ac:dyDescent="0.25">
      <c r="A1239" s="30" t="s">
        <v>52</v>
      </c>
      <c r="B1239" s="30" t="s">
        <v>18</v>
      </c>
      <c r="C1239" s="30" t="s">
        <v>17</v>
      </c>
      <c r="D1239" s="30" t="s">
        <v>12</v>
      </c>
      <c r="E1239" s="30">
        <v>7</v>
      </c>
      <c r="F1239" s="12" t="str">
        <f t="shared" si="19"/>
        <v>2015-2024Greater Bay Area1-in-2June Peak7</v>
      </c>
      <c r="G1239" s="30">
        <v>0.70596369999999997</v>
      </c>
      <c r="H1239" s="3">
        <v>0.70596369999999997</v>
      </c>
      <c r="I1239" s="30">
        <v>56.424399999999999</v>
      </c>
      <c r="J1239" s="30"/>
      <c r="K1239" s="30">
        <v>55126.845000000001</v>
      </c>
      <c r="L1239" s="30">
        <v>52386.1</v>
      </c>
      <c r="M1239" s="30">
        <v>0</v>
      </c>
      <c r="N1239" s="30"/>
      <c r="O1239" s="30"/>
      <c r="P1239" s="30"/>
      <c r="Q1239" s="30"/>
      <c r="R1239" s="30"/>
      <c r="Z1239" s="3"/>
    </row>
    <row r="1240" spans="1:26" x14ac:dyDescent="0.25">
      <c r="A1240" s="30" t="s">
        <v>52</v>
      </c>
      <c r="B1240" s="30" t="s">
        <v>18</v>
      </c>
      <c r="C1240" s="30" t="s">
        <v>9</v>
      </c>
      <c r="D1240" s="30" t="s">
        <v>12</v>
      </c>
      <c r="E1240" s="30">
        <v>3</v>
      </c>
      <c r="F1240" s="12" t="str">
        <f t="shared" si="19"/>
        <v>2015-2024Greater Bay Area1-in-10June Peak3</v>
      </c>
      <c r="G1240" s="30">
        <v>0.86837549999999997</v>
      </c>
      <c r="H1240" s="3">
        <v>0.86837549999999997</v>
      </c>
      <c r="I1240" s="30">
        <v>70.847200000000001</v>
      </c>
      <c r="J1240" s="30"/>
      <c r="K1240" s="30">
        <v>55126.845000000001</v>
      </c>
      <c r="L1240" s="30">
        <v>52386.1</v>
      </c>
      <c r="M1240" s="30">
        <v>0</v>
      </c>
      <c r="N1240" s="30"/>
      <c r="O1240" s="30"/>
      <c r="P1240" s="30"/>
      <c r="Q1240" s="30"/>
      <c r="R1240" s="30"/>
      <c r="Z1240" s="3"/>
    </row>
    <row r="1241" spans="1:26" x14ac:dyDescent="0.25">
      <c r="A1241" s="30" t="s">
        <v>52</v>
      </c>
      <c r="B1241" s="30" t="s">
        <v>18</v>
      </c>
      <c r="C1241" s="30" t="s">
        <v>17</v>
      </c>
      <c r="D1241" s="30" t="s">
        <v>12</v>
      </c>
      <c r="E1241" s="30">
        <v>14</v>
      </c>
      <c r="F1241" s="12" t="str">
        <f t="shared" si="19"/>
        <v>2015-2024Greater Bay Area1-in-2June Peak14</v>
      </c>
      <c r="G1241" s="30">
        <v>1.30609</v>
      </c>
      <c r="H1241" s="3">
        <v>1.0758559999999999</v>
      </c>
      <c r="I1241" s="30">
        <v>92.638400000000004</v>
      </c>
      <c r="J1241" s="30">
        <v>8.0360500000000001E-2</v>
      </c>
      <c r="K1241" s="30">
        <v>55126.845000000001</v>
      </c>
      <c r="L1241" s="30">
        <v>52386.1</v>
      </c>
      <c r="M1241" s="30">
        <v>0.2302341</v>
      </c>
      <c r="N1241" s="30">
        <v>0.127248</v>
      </c>
      <c r="O1241" s="30">
        <v>0.18809300000000001</v>
      </c>
      <c r="P1241" s="30">
        <v>0.2302341</v>
      </c>
      <c r="Q1241" s="30">
        <v>0.27237529999999999</v>
      </c>
      <c r="R1241" s="30">
        <v>0.33322030000000002</v>
      </c>
      <c r="Z1241" s="3"/>
    </row>
    <row r="1242" spans="1:26" x14ac:dyDescent="0.25">
      <c r="A1242" s="30" t="s">
        <v>52</v>
      </c>
      <c r="B1242" s="30" t="s">
        <v>18</v>
      </c>
      <c r="C1242" s="30" t="s">
        <v>9</v>
      </c>
      <c r="D1242" s="30" t="s">
        <v>12</v>
      </c>
      <c r="E1242" s="30">
        <v>24</v>
      </c>
      <c r="F1242" s="12" t="str">
        <f t="shared" si="19"/>
        <v>2015-2024Greater Bay Area1-in-10June Peak24</v>
      </c>
      <c r="G1242" s="30">
        <v>1.4548410000000001</v>
      </c>
      <c r="H1242" s="3">
        <v>1.472888</v>
      </c>
      <c r="I1242" s="30">
        <v>81.057000000000002</v>
      </c>
      <c r="J1242" s="30">
        <v>3.0043000000000001E-3</v>
      </c>
      <c r="K1242" s="30">
        <v>55126.845000000001</v>
      </c>
      <c r="L1242" s="30">
        <v>52386.1</v>
      </c>
      <c r="M1242" s="30">
        <v>-1.8046900000000001E-2</v>
      </c>
      <c r="N1242" s="30">
        <v>-2.1897E-2</v>
      </c>
      <c r="O1242" s="30">
        <v>-1.9622299999999999E-2</v>
      </c>
      <c r="P1242" s="30">
        <v>-1.8046900000000001E-2</v>
      </c>
      <c r="Q1242" s="30">
        <v>-1.6471400000000001E-2</v>
      </c>
      <c r="R1242" s="30">
        <v>-1.41967E-2</v>
      </c>
      <c r="Z1242" s="3"/>
    </row>
    <row r="1243" spans="1:26" x14ac:dyDescent="0.25">
      <c r="A1243" s="30" t="s">
        <v>52</v>
      </c>
      <c r="B1243" s="30" t="s">
        <v>18</v>
      </c>
      <c r="C1243" s="30" t="s">
        <v>9</v>
      </c>
      <c r="D1243" s="30" t="s">
        <v>12</v>
      </c>
      <c r="E1243" s="30">
        <v>9</v>
      </c>
      <c r="F1243" s="12" t="str">
        <f t="shared" si="19"/>
        <v>2015-2024Greater Bay Area1-in-10June Peak9</v>
      </c>
      <c r="G1243" s="30">
        <v>1.16825</v>
      </c>
      <c r="H1243" s="3">
        <v>1.16825</v>
      </c>
      <c r="I1243" s="30">
        <v>78.316999999999993</v>
      </c>
      <c r="J1243" s="30"/>
      <c r="K1243" s="30">
        <v>55126.845000000001</v>
      </c>
      <c r="L1243" s="30">
        <v>52386.1</v>
      </c>
      <c r="M1243" s="30">
        <v>0</v>
      </c>
      <c r="N1243" s="30"/>
      <c r="O1243" s="30"/>
      <c r="P1243" s="30"/>
      <c r="Q1243" s="30"/>
      <c r="R1243" s="30"/>
      <c r="Z1243" s="3"/>
    </row>
    <row r="1244" spans="1:26" x14ac:dyDescent="0.25">
      <c r="A1244" s="30" t="s">
        <v>52</v>
      </c>
      <c r="B1244" s="30" t="s">
        <v>18</v>
      </c>
      <c r="C1244" s="30" t="s">
        <v>17</v>
      </c>
      <c r="D1244" s="30" t="s">
        <v>12</v>
      </c>
      <c r="E1244" s="30">
        <v>6</v>
      </c>
      <c r="F1244" s="12" t="str">
        <f t="shared" si="19"/>
        <v>2015-2024Greater Bay Area1-in-2June Peak6</v>
      </c>
      <c r="G1244" s="30">
        <v>0.59924809999999995</v>
      </c>
      <c r="H1244" s="3">
        <v>0.59924809999999995</v>
      </c>
      <c r="I1244" s="30">
        <v>56.003700000000002</v>
      </c>
      <c r="J1244" s="30"/>
      <c r="K1244" s="30">
        <v>55126.845000000001</v>
      </c>
      <c r="L1244" s="30">
        <v>52386.1</v>
      </c>
      <c r="M1244" s="30">
        <v>0</v>
      </c>
      <c r="N1244" s="30"/>
      <c r="O1244" s="30"/>
      <c r="P1244" s="30"/>
      <c r="Q1244" s="30"/>
      <c r="R1244" s="30"/>
      <c r="Z1244" s="3"/>
    </row>
    <row r="1245" spans="1:26" x14ac:dyDescent="0.25">
      <c r="A1245" s="30" t="s">
        <v>52</v>
      </c>
      <c r="B1245" s="30" t="s">
        <v>18</v>
      </c>
      <c r="C1245" s="30" t="s">
        <v>9</v>
      </c>
      <c r="D1245" s="30" t="s">
        <v>12</v>
      </c>
      <c r="E1245" s="30">
        <v>5</v>
      </c>
      <c r="F1245" s="12" t="str">
        <f t="shared" si="19"/>
        <v>2015-2024Greater Bay Area1-in-10June Peak5</v>
      </c>
      <c r="G1245" s="30">
        <v>0.79828569999999999</v>
      </c>
      <c r="H1245" s="3">
        <v>0.79828569999999999</v>
      </c>
      <c r="I1245" s="30">
        <v>68.574700000000007</v>
      </c>
      <c r="J1245" s="30"/>
      <c r="K1245" s="30">
        <v>55126.845000000001</v>
      </c>
      <c r="L1245" s="30">
        <v>52386.1</v>
      </c>
      <c r="M1245" s="30">
        <v>0</v>
      </c>
      <c r="N1245" s="30"/>
      <c r="O1245" s="30"/>
      <c r="P1245" s="30"/>
      <c r="Q1245" s="30"/>
      <c r="R1245" s="30"/>
      <c r="Z1245" s="3"/>
    </row>
    <row r="1246" spans="1:26" x14ac:dyDescent="0.25">
      <c r="A1246" s="30" t="s">
        <v>52</v>
      </c>
      <c r="B1246" s="30" t="s">
        <v>18</v>
      </c>
      <c r="C1246" s="30" t="s">
        <v>17</v>
      </c>
      <c r="D1246" s="30" t="s">
        <v>12</v>
      </c>
      <c r="E1246" s="30">
        <v>3</v>
      </c>
      <c r="F1246" s="12" t="str">
        <f t="shared" si="19"/>
        <v>2015-2024Greater Bay Area1-in-2June Peak3</v>
      </c>
      <c r="G1246" s="30">
        <v>0.61659229999999998</v>
      </c>
      <c r="H1246" s="3">
        <v>0.61659229999999998</v>
      </c>
      <c r="I1246" s="30">
        <v>59.130899999999997</v>
      </c>
      <c r="J1246" s="30"/>
      <c r="K1246" s="30">
        <v>55126.845000000001</v>
      </c>
      <c r="L1246" s="30">
        <v>52386.1</v>
      </c>
      <c r="M1246" s="30">
        <v>0</v>
      </c>
      <c r="N1246" s="30"/>
      <c r="O1246" s="30"/>
      <c r="P1246" s="30"/>
      <c r="Q1246" s="30"/>
      <c r="R1246" s="30"/>
      <c r="Z1246" s="3"/>
    </row>
    <row r="1247" spans="1:26" x14ac:dyDescent="0.25">
      <c r="A1247" s="30" t="s">
        <v>52</v>
      </c>
      <c r="B1247" s="30" t="s">
        <v>18</v>
      </c>
      <c r="C1247" s="30" t="s">
        <v>9</v>
      </c>
      <c r="D1247" s="30" t="s">
        <v>12</v>
      </c>
      <c r="E1247" s="30">
        <v>14</v>
      </c>
      <c r="F1247" s="12" t="str">
        <f t="shared" si="19"/>
        <v>2015-2024Greater Bay Area1-in-10June Peak14</v>
      </c>
      <c r="G1247" s="30">
        <v>1.8394269999999999</v>
      </c>
      <c r="H1247" s="3">
        <v>1.4670259999999999</v>
      </c>
      <c r="I1247" s="30">
        <v>97.444500000000005</v>
      </c>
      <c r="J1247" s="30">
        <v>8.2585400000000003E-2</v>
      </c>
      <c r="K1247" s="30">
        <v>55126.845000000001</v>
      </c>
      <c r="L1247" s="30">
        <v>52386.1</v>
      </c>
      <c r="M1247" s="30">
        <v>0.3724015</v>
      </c>
      <c r="N1247" s="30">
        <v>0.26656400000000002</v>
      </c>
      <c r="O1247" s="30">
        <v>0.32909369999999999</v>
      </c>
      <c r="P1247" s="30">
        <v>0.3724015</v>
      </c>
      <c r="Q1247" s="30">
        <v>0.4157093</v>
      </c>
      <c r="R1247" s="30">
        <v>0.47823890000000002</v>
      </c>
      <c r="Z1247" s="3"/>
    </row>
    <row r="1248" spans="1:26" x14ac:dyDescent="0.25">
      <c r="A1248" s="30" t="s">
        <v>52</v>
      </c>
      <c r="B1248" s="30" t="s">
        <v>18</v>
      </c>
      <c r="C1248" s="30" t="s">
        <v>9</v>
      </c>
      <c r="D1248" s="30" t="s">
        <v>12</v>
      </c>
      <c r="E1248" s="30">
        <v>11</v>
      </c>
      <c r="F1248" s="12" t="str">
        <f t="shared" si="19"/>
        <v>2015-2024Greater Bay Area1-in-10June Peak11</v>
      </c>
      <c r="G1248" s="30">
        <v>1.304138</v>
      </c>
      <c r="H1248" s="3">
        <v>1.304138</v>
      </c>
      <c r="I1248" s="30">
        <v>88.174000000000007</v>
      </c>
      <c r="J1248" s="30"/>
      <c r="K1248" s="30">
        <v>55126.845000000001</v>
      </c>
      <c r="L1248" s="30">
        <v>52386.1</v>
      </c>
      <c r="M1248" s="30">
        <v>0</v>
      </c>
      <c r="N1248" s="30"/>
      <c r="O1248" s="30"/>
      <c r="P1248" s="30"/>
      <c r="Q1248" s="30"/>
      <c r="R1248" s="30"/>
      <c r="Z1248" s="3"/>
    </row>
    <row r="1249" spans="1:26" x14ac:dyDescent="0.25">
      <c r="A1249" s="30" t="s">
        <v>52</v>
      </c>
      <c r="B1249" s="30" t="s">
        <v>18</v>
      </c>
      <c r="C1249" s="30" t="s">
        <v>9</v>
      </c>
      <c r="D1249" s="30" t="s">
        <v>12</v>
      </c>
      <c r="E1249" s="30">
        <v>22</v>
      </c>
      <c r="F1249" s="12" t="str">
        <f t="shared" si="19"/>
        <v>2015-2024Greater Bay Area1-in-10June Peak22</v>
      </c>
      <c r="G1249" s="30">
        <v>2.3538549999999998</v>
      </c>
      <c r="H1249" s="3">
        <v>2.3884409999999998</v>
      </c>
      <c r="I1249" s="30">
        <v>86.760400000000004</v>
      </c>
      <c r="J1249" s="30">
        <v>5.7574999999999996E-3</v>
      </c>
      <c r="K1249" s="30">
        <v>55126.845000000001</v>
      </c>
      <c r="L1249" s="30">
        <v>52386.1</v>
      </c>
      <c r="M1249" s="30">
        <v>-3.4585200000000003E-2</v>
      </c>
      <c r="N1249" s="30">
        <v>-4.19637E-2</v>
      </c>
      <c r="O1249" s="30">
        <v>-3.7604400000000003E-2</v>
      </c>
      <c r="P1249" s="30">
        <v>-3.4585200000000003E-2</v>
      </c>
      <c r="Q1249" s="30">
        <v>-3.1565999999999997E-2</v>
      </c>
      <c r="R1249" s="30">
        <v>-2.72068E-2</v>
      </c>
      <c r="Z1249" s="3"/>
    </row>
    <row r="1250" spans="1:26" x14ac:dyDescent="0.25">
      <c r="A1250" s="30" t="s">
        <v>52</v>
      </c>
      <c r="B1250" s="30" t="s">
        <v>19</v>
      </c>
      <c r="C1250" s="30" t="s">
        <v>17</v>
      </c>
      <c r="D1250" s="30" t="s">
        <v>12</v>
      </c>
      <c r="E1250" s="30">
        <v>5</v>
      </c>
      <c r="F1250" s="12" t="str">
        <f t="shared" si="19"/>
        <v>2015-2024Greater Fresno1-in-2June Peak5</v>
      </c>
      <c r="G1250" s="30">
        <v>0.60661529999999997</v>
      </c>
      <c r="H1250" s="3">
        <v>0.60661529999999997</v>
      </c>
      <c r="I1250" s="30">
        <v>62.941800000000001</v>
      </c>
      <c r="J1250" s="30"/>
      <c r="K1250" s="30">
        <v>26408.412</v>
      </c>
      <c r="L1250" s="30">
        <v>16812.928</v>
      </c>
      <c r="M1250" s="30">
        <v>0</v>
      </c>
      <c r="N1250" s="30"/>
      <c r="O1250" s="30"/>
      <c r="P1250" s="30"/>
      <c r="Q1250" s="30"/>
      <c r="R1250" s="30"/>
      <c r="Z1250" s="3"/>
    </row>
    <row r="1251" spans="1:26" x14ac:dyDescent="0.25">
      <c r="A1251" s="30" t="s">
        <v>52</v>
      </c>
      <c r="B1251" s="30" t="s">
        <v>19</v>
      </c>
      <c r="C1251" s="30" t="s">
        <v>17</v>
      </c>
      <c r="D1251" s="30" t="s">
        <v>12</v>
      </c>
      <c r="E1251" s="30">
        <v>23</v>
      </c>
      <c r="F1251" s="12" t="str">
        <f t="shared" si="19"/>
        <v>2015-2024Greater Fresno1-in-2June Peak23</v>
      </c>
      <c r="G1251" s="30">
        <v>1.5055609999999999</v>
      </c>
      <c r="H1251" s="3">
        <v>1.55803</v>
      </c>
      <c r="I1251" s="30">
        <v>83.590299999999999</v>
      </c>
      <c r="J1251" s="30">
        <v>7.9045999999999995E-3</v>
      </c>
      <c r="K1251" s="30">
        <v>26408.412</v>
      </c>
      <c r="L1251" s="30">
        <v>16812.928</v>
      </c>
      <c r="M1251" s="30">
        <v>-5.2468800000000003E-2</v>
      </c>
      <c r="N1251" s="30">
        <v>-6.2598899999999999E-2</v>
      </c>
      <c r="O1251" s="30">
        <v>-5.6613900000000002E-2</v>
      </c>
      <c r="P1251" s="30">
        <v>-5.2468800000000003E-2</v>
      </c>
      <c r="Q1251" s="30">
        <v>-4.8323600000000001E-2</v>
      </c>
      <c r="R1251" s="30">
        <v>-4.2338599999999997E-2</v>
      </c>
      <c r="Z1251" s="3"/>
    </row>
    <row r="1252" spans="1:26" x14ac:dyDescent="0.25">
      <c r="A1252" s="30" t="s">
        <v>52</v>
      </c>
      <c r="B1252" s="30" t="s">
        <v>19</v>
      </c>
      <c r="C1252" s="30" t="s">
        <v>9</v>
      </c>
      <c r="D1252" s="30" t="s">
        <v>12</v>
      </c>
      <c r="E1252" s="30">
        <v>24</v>
      </c>
      <c r="F1252" s="12" t="str">
        <f t="shared" si="19"/>
        <v>2015-2024Greater Fresno1-in-10June Peak24</v>
      </c>
      <c r="G1252" s="30">
        <v>1.4564509999999999</v>
      </c>
      <c r="H1252" s="3">
        <v>1.497465</v>
      </c>
      <c r="I1252" s="30">
        <v>92.185699999999997</v>
      </c>
      <c r="J1252" s="30">
        <v>6.1789000000000002E-3</v>
      </c>
      <c r="K1252" s="30">
        <v>26408.412</v>
      </c>
      <c r="L1252" s="30">
        <v>16812.928</v>
      </c>
      <c r="M1252" s="30">
        <v>-4.1014099999999998E-2</v>
      </c>
      <c r="N1252" s="30">
        <v>-4.89326E-2</v>
      </c>
      <c r="O1252" s="30">
        <v>-4.4254300000000003E-2</v>
      </c>
      <c r="P1252" s="30">
        <v>-4.1014099999999998E-2</v>
      </c>
      <c r="Q1252" s="30">
        <v>-3.7773899999999999E-2</v>
      </c>
      <c r="R1252" s="30">
        <v>-3.30955E-2</v>
      </c>
      <c r="Z1252" s="3"/>
    </row>
    <row r="1253" spans="1:26" x14ac:dyDescent="0.25">
      <c r="A1253" s="30" t="s">
        <v>52</v>
      </c>
      <c r="B1253" s="30" t="s">
        <v>19</v>
      </c>
      <c r="C1253" s="30" t="s">
        <v>9</v>
      </c>
      <c r="D1253" s="30" t="s">
        <v>12</v>
      </c>
      <c r="E1253" s="30">
        <v>16</v>
      </c>
      <c r="F1253" s="12" t="str">
        <f t="shared" si="19"/>
        <v>2015-2024Greater Fresno1-in-10June Peak16</v>
      </c>
      <c r="G1253" s="30">
        <v>2.7575400000000001</v>
      </c>
      <c r="H1253" s="3">
        <v>2.0017939999999999</v>
      </c>
      <c r="I1253" s="30">
        <v>103.622</v>
      </c>
      <c r="J1253" s="30">
        <v>0.15134549999999999</v>
      </c>
      <c r="K1253" s="30">
        <v>26408.412</v>
      </c>
      <c r="L1253" s="30">
        <v>16812.928</v>
      </c>
      <c r="M1253" s="30">
        <v>0.75574589999999997</v>
      </c>
      <c r="N1253" s="30">
        <v>0.56178890000000004</v>
      </c>
      <c r="O1253" s="30">
        <v>0.67638030000000005</v>
      </c>
      <c r="P1253" s="30">
        <v>0.75574589999999997</v>
      </c>
      <c r="Q1253" s="30">
        <v>0.83511150000000001</v>
      </c>
      <c r="R1253" s="30">
        <v>0.94970290000000002</v>
      </c>
      <c r="Z1253" s="3"/>
    </row>
    <row r="1254" spans="1:26" x14ac:dyDescent="0.25">
      <c r="A1254" s="30" t="s">
        <v>52</v>
      </c>
      <c r="B1254" s="30" t="s">
        <v>19</v>
      </c>
      <c r="C1254" s="30" t="s">
        <v>17</v>
      </c>
      <c r="D1254" s="30" t="s">
        <v>12</v>
      </c>
      <c r="E1254" s="30">
        <v>16</v>
      </c>
      <c r="F1254" s="12" t="str">
        <f t="shared" si="19"/>
        <v>2015-2024Greater Fresno1-in-2June Peak16</v>
      </c>
      <c r="G1254" s="30">
        <v>2.2286299999999999</v>
      </c>
      <c r="H1254" s="3">
        <v>1.698081</v>
      </c>
      <c r="I1254" s="30">
        <v>97.045400000000001</v>
      </c>
      <c r="J1254" s="30">
        <v>0.14163190000000001</v>
      </c>
      <c r="K1254" s="30">
        <v>26408.412</v>
      </c>
      <c r="L1254" s="30">
        <v>16812.928</v>
      </c>
      <c r="M1254" s="30">
        <v>0.5305493</v>
      </c>
      <c r="N1254" s="30">
        <v>0.34904069999999998</v>
      </c>
      <c r="O1254" s="30">
        <v>0.4562774</v>
      </c>
      <c r="P1254" s="30">
        <v>0.5305493</v>
      </c>
      <c r="Q1254" s="30">
        <v>0.6048211</v>
      </c>
      <c r="R1254" s="30">
        <v>0.71205790000000002</v>
      </c>
      <c r="Z1254" s="3"/>
    </row>
    <row r="1255" spans="1:26" x14ac:dyDescent="0.25">
      <c r="A1255" s="30" t="s">
        <v>52</v>
      </c>
      <c r="B1255" s="30" t="s">
        <v>19</v>
      </c>
      <c r="C1255" s="30" t="s">
        <v>9</v>
      </c>
      <c r="D1255" s="30" t="s">
        <v>12</v>
      </c>
      <c r="E1255" s="30">
        <v>23</v>
      </c>
      <c r="F1255" s="12" t="str">
        <f t="shared" si="19"/>
        <v>2015-2024Greater Fresno1-in-10June Peak23</v>
      </c>
      <c r="G1255" s="30">
        <v>1.862868</v>
      </c>
      <c r="H1255" s="3">
        <v>1.9153370000000001</v>
      </c>
      <c r="I1255" s="30">
        <v>92.900700000000001</v>
      </c>
      <c r="J1255" s="30">
        <v>7.9045999999999995E-3</v>
      </c>
      <c r="K1255" s="30">
        <v>26408.412</v>
      </c>
      <c r="L1255" s="30">
        <v>16812.928</v>
      </c>
      <c r="M1255" s="30">
        <v>-5.2468800000000003E-2</v>
      </c>
      <c r="N1255" s="30">
        <v>-6.2598899999999999E-2</v>
      </c>
      <c r="O1255" s="30">
        <v>-5.6613900000000002E-2</v>
      </c>
      <c r="P1255" s="30">
        <v>-5.2468800000000003E-2</v>
      </c>
      <c r="Q1255" s="30">
        <v>-4.8323600000000001E-2</v>
      </c>
      <c r="R1255" s="30">
        <v>-4.2338599999999997E-2</v>
      </c>
      <c r="Z1255" s="3"/>
    </row>
    <row r="1256" spans="1:26" x14ac:dyDescent="0.25">
      <c r="A1256" s="30" t="s">
        <v>52</v>
      </c>
      <c r="B1256" s="30" t="s">
        <v>19</v>
      </c>
      <c r="C1256" s="30" t="s">
        <v>17</v>
      </c>
      <c r="D1256" s="30" t="s">
        <v>12</v>
      </c>
      <c r="E1256" s="30">
        <v>14</v>
      </c>
      <c r="F1256" s="12" t="str">
        <f t="shared" si="19"/>
        <v>2015-2024Greater Fresno1-in-2June Peak14</v>
      </c>
      <c r="G1256" s="30">
        <v>1.7111289999999999</v>
      </c>
      <c r="H1256" s="3">
        <v>1.4060649999999999</v>
      </c>
      <c r="I1256" s="30">
        <v>92.643699999999995</v>
      </c>
      <c r="J1256" s="30">
        <v>8.1438099999999999E-2</v>
      </c>
      <c r="K1256" s="30">
        <v>26408.412</v>
      </c>
      <c r="L1256" s="30">
        <v>16812.928</v>
      </c>
      <c r="M1256" s="30">
        <v>0.30506480000000002</v>
      </c>
      <c r="N1256" s="30">
        <v>0.20069770000000001</v>
      </c>
      <c r="O1256" s="30">
        <v>0.2623586</v>
      </c>
      <c r="P1256" s="30">
        <v>0.30506480000000002</v>
      </c>
      <c r="Q1256" s="30">
        <v>0.347771</v>
      </c>
      <c r="R1256" s="30">
        <v>0.40943190000000002</v>
      </c>
      <c r="Z1256" s="3"/>
    </row>
    <row r="1257" spans="1:26" x14ac:dyDescent="0.25">
      <c r="A1257" s="30" t="s">
        <v>52</v>
      </c>
      <c r="B1257" s="30" t="s">
        <v>19</v>
      </c>
      <c r="C1257" s="30" t="s">
        <v>9</v>
      </c>
      <c r="D1257" s="30" t="s">
        <v>12</v>
      </c>
      <c r="E1257" s="30">
        <v>22</v>
      </c>
      <c r="F1257" s="12" t="str">
        <f t="shared" si="19"/>
        <v>2015-2024Greater Fresno1-in-10June Peak22</v>
      </c>
      <c r="G1257" s="30">
        <v>2.295715</v>
      </c>
      <c r="H1257" s="3">
        <v>2.3933550000000001</v>
      </c>
      <c r="I1257" s="30">
        <v>95.408100000000005</v>
      </c>
      <c r="J1257" s="30">
        <v>1.4709699999999999E-2</v>
      </c>
      <c r="K1257" s="30">
        <v>26408.412</v>
      </c>
      <c r="L1257" s="30">
        <v>16812.928</v>
      </c>
      <c r="M1257" s="30">
        <v>-9.7639599999999993E-2</v>
      </c>
      <c r="N1257" s="30">
        <v>-0.11649080000000001</v>
      </c>
      <c r="O1257" s="30">
        <v>-0.1053533</v>
      </c>
      <c r="P1257" s="30">
        <v>-9.7639599999999993E-2</v>
      </c>
      <c r="Q1257" s="30">
        <v>-8.99258E-2</v>
      </c>
      <c r="R1257" s="30">
        <v>-7.8788300000000006E-2</v>
      </c>
      <c r="Z1257" s="3"/>
    </row>
    <row r="1258" spans="1:26" x14ac:dyDescent="0.25">
      <c r="A1258" s="30" t="s">
        <v>52</v>
      </c>
      <c r="B1258" s="30" t="s">
        <v>19</v>
      </c>
      <c r="C1258" s="30" t="s">
        <v>9</v>
      </c>
      <c r="D1258" s="30" t="s">
        <v>12</v>
      </c>
      <c r="E1258" s="30">
        <v>17</v>
      </c>
      <c r="F1258" s="12" t="str">
        <f t="shared" si="19"/>
        <v>2015-2024Greater Fresno1-in-10June Peak17</v>
      </c>
      <c r="G1258" s="30">
        <v>3.00813</v>
      </c>
      <c r="H1258" s="3">
        <v>2.2315700000000001</v>
      </c>
      <c r="I1258" s="30">
        <v>105.786</v>
      </c>
      <c r="J1258" s="30">
        <v>0.1555137</v>
      </c>
      <c r="K1258" s="30">
        <v>26408.412</v>
      </c>
      <c r="L1258" s="30">
        <v>16812.928</v>
      </c>
      <c r="M1258" s="30">
        <v>0.77656009999999998</v>
      </c>
      <c r="N1258" s="30">
        <v>0.57726120000000003</v>
      </c>
      <c r="O1258" s="30">
        <v>0.69500859999999998</v>
      </c>
      <c r="P1258" s="30">
        <v>0.77656009999999998</v>
      </c>
      <c r="Q1258" s="30">
        <v>0.85811159999999997</v>
      </c>
      <c r="R1258" s="30">
        <v>0.97585889999999997</v>
      </c>
      <c r="Z1258" s="3"/>
    </row>
    <row r="1259" spans="1:26" x14ac:dyDescent="0.25">
      <c r="A1259" s="30" t="s">
        <v>52</v>
      </c>
      <c r="B1259" s="30" t="s">
        <v>19</v>
      </c>
      <c r="C1259" s="30" t="s">
        <v>9</v>
      </c>
      <c r="D1259" s="30" t="s">
        <v>12</v>
      </c>
      <c r="E1259" s="30">
        <v>19</v>
      </c>
      <c r="F1259" s="12" t="str">
        <f t="shared" si="19"/>
        <v>2015-2024Greater Fresno1-in-10June Peak19</v>
      </c>
      <c r="G1259" s="30">
        <v>3.0625529999999999</v>
      </c>
      <c r="H1259" s="3">
        <v>3.3103400000000001</v>
      </c>
      <c r="I1259" s="30">
        <v>104.952</v>
      </c>
      <c r="J1259" s="30">
        <v>3.7329800000000003E-2</v>
      </c>
      <c r="K1259" s="30">
        <v>26408.412</v>
      </c>
      <c r="L1259" s="30">
        <v>16812.928</v>
      </c>
      <c r="M1259" s="30">
        <v>-0.24778700000000001</v>
      </c>
      <c r="N1259" s="30">
        <v>-0.29562709999999998</v>
      </c>
      <c r="O1259" s="30">
        <v>-0.26736280000000001</v>
      </c>
      <c r="P1259" s="30">
        <v>-0.24778700000000001</v>
      </c>
      <c r="Q1259" s="30">
        <v>-0.2282112</v>
      </c>
      <c r="R1259" s="30">
        <v>-0.19994690000000001</v>
      </c>
      <c r="Z1259" s="3"/>
    </row>
    <row r="1260" spans="1:26" x14ac:dyDescent="0.25">
      <c r="A1260" s="30" t="s">
        <v>52</v>
      </c>
      <c r="B1260" s="30" t="s">
        <v>19</v>
      </c>
      <c r="C1260" s="30" t="s">
        <v>9</v>
      </c>
      <c r="D1260" s="30" t="s">
        <v>12</v>
      </c>
      <c r="E1260" s="30">
        <v>8</v>
      </c>
      <c r="F1260" s="12" t="str">
        <f t="shared" si="19"/>
        <v>2015-2024Greater Fresno1-in-10June Peak8</v>
      </c>
      <c r="G1260" s="30">
        <v>0.92621299999999995</v>
      </c>
      <c r="H1260" s="3">
        <v>0.92621299999999995</v>
      </c>
      <c r="I1260" s="30">
        <v>76.338800000000006</v>
      </c>
      <c r="J1260" s="30"/>
      <c r="K1260" s="30">
        <v>26408.412</v>
      </c>
      <c r="L1260" s="30">
        <v>16812.928</v>
      </c>
      <c r="M1260" s="30">
        <v>0</v>
      </c>
      <c r="N1260" s="30"/>
      <c r="O1260" s="30"/>
      <c r="P1260" s="30"/>
      <c r="Q1260" s="30"/>
      <c r="R1260" s="30"/>
      <c r="Z1260" s="3"/>
    </row>
    <row r="1261" spans="1:26" x14ac:dyDescent="0.25">
      <c r="A1261" s="30" t="s">
        <v>52</v>
      </c>
      <c r="B1261" s="30" t="s">
        <v>19</v>
      </c>
      <c r="C1261" s="30" t="s">
        <v>9</v>
      </c>
      <c r="D1261" s="30" t="s">
        <v>12</v>
      </c>
      <c r="E1261" s="30">
        <v>10</v>
      </c>
      <c r="F1261" s="12" t="str">
        <f t="shared" si="19"/>
        <v>2015-2024Greater Fresno1-in-10June Peak10</v>
      </c>
      <c r="G1261" s="30">
        <v>1.0798220000000001</v>
      </c>
      <c r="H1261" s="3">
        <v>1.0798220000000001</v>
      </c>
      <c r="I1261" s="30">
        <v>85.027799999999999</v>
      </c>
      <c r="J1261" s="30"/>
      <c r="K1261" s="30">
        <v>26408.412</v>
      </c>
      <c r="L1261" s="30">
        <v>16812.928</v>
      </c>
      <c r="M1261" s="30">
        <v>0</v>
      </c>
      <c r="N1261" s="30"/>
      <c r="O1261" s="30"/>
      <c r="P1261" s="30"/>
      <c r="Q1261" s="30"/>
      <c r="R1261" s="30"/>
      <c r="Z1261" s="3"/>
    </row>
    <row r="1262" spans="1:26" x14ac:dyDescent="0.25">
      <c r="A1262" s="30" t="s">
        <v>52</v>
      </c>
      <c r="B1262" s="30" t="s">
        <v>19</v>
      </c>
      <c r="C1262" s="30" t="s">
        <v>9</v>
      </c>
      <c r="D1262" s="30" t="s">
        <v>12</v>
      </c>
      <c r="E1262" s="30">
        <v>3</v>
      </c>
      <c r="F1262" s="12" t="str">
        <f t="shared" si="19"/>
        <v>2015-2024Greater Fresno1-in-10June Peak3</v>
      </c>
      <c r="G1262" s="30">
        <v>0.84064220000000001</v>
      </c>
      <c r="H1262" s="3">
        <v>0.84064220000000001</v>
      </c>
      <c r="I1262" s="30">
        <v>76.258700000000005</v>
      </c>
      <c r="J1262" s="30"/>
      <c r="K1262" s="30">
        <v>26408.412</v>
      </c>
      <c r="L1262" s="30">
        <v>16812.928</v>
      </c>
      <c r="M1262" s="30">
        <v>0</v>
      </c>
      <c r="N1262" s="30"/>
      <c r="O1262" s="30"/>
      <c r="P1262" s="30"/>
      <c r="Q1262" s="30"/>
      <c r="R1262" s="30"/>
      <c r="Z1262" s="3"/>
    </row>
    <row r="1263" spans="1:26" x14ac:dyDescent="0.25">
      <c r="A1263" s="30" t="s">
        <v>52</v>
      </c>
      <c r="B1263" s="30" t="s">
        <v>19</v>
      </c>
      <c r="C1263" s="30" t="s">
        <v>9</v>
      </c>
      <c r="D1263" s="30" t="s">
        <v>12</v>
      </c>
      <c r="E1263" s="30">
        <v>2</v>
      </c>
      <c r="F1263" s="12" t="str">
        <f t="shared" si="19"/>
        <v>2015-2024Greater Fresno1-in-10June Peak2</v>
      </c>
      <c r="G1263" s="30">
        <v>0.95195300000000005</v>
      </c>
      <c r="H1263" s="3">
        <v>0.95195300000000005</v>
      </c>
      <c r="I1263" s="30">
        <v>76.903800000000004</v>
      </c>
      <c r="J1263" s="30"/>
      <c r="K1263" s="30">
        <v>26408.412</v>
      </c>
      <c r="L1263" s="30">
        <v>16812.928</v>
      </c>
      <c r="M1263" s="30">
        <v>0</v>
      </c>
      <c r="N1263" s="30"/>
      <c r="O1263" s="30"/>
      <c r="P1263" s="30"/>
      <c r="Q1263" s="30"/>
      <c r="R1263" s="30"/>
      <c r="Z1263" s="3"/>
    </row>
    <row r="1264" spans="1:26" x14ac:dyDescent="0.25">
      <c r="A1264" s="30" t="s">
        <v>52</v>
      </c>
      <c r="B1264" s="30" t="s">
        <v>19</v>
      </c>
      <c r="C1264" s="30" t="s">
        <v>17</v>
      </c>
      <c r="D1264" s="30" t="s">
        <v>12</v>
      </c>
      <c r="E1264" s="30">
        <v>3</v>
      </c>
      <c r="F1264" s="12" t="str">
        <f t="shared" si="19"/>
        <v>2015-2024Greater Fresno1-in-2June Peak3</v>
      </c>
      <c r="G1264" s="30">
        <v>0.67940279999999997</v>
      </c>
      <c r="H1264" s="3">
        <v>0.67940279999999997</v>
      </c>
      <c r="I1264" s="30">
        <v>67.548900000000003</v>
      </c>
      <c r="J1264" s="30"/>
      <c r="K1264" s="30">
        <v>26408.412</v>
      </c>
      <c r="L1264" s="30">
        <v>16812.928</v>
      </c>
      <c r="M1264" s="30">
        <v>0</v>
      </c>
      <c r="N1264" s="30"/>
      <c r="O1264" s="30"/>
      <c r="P1264" s="30"/>
      <c r="Q1264" s="30"/>
      <c r="R1264" s="30"/>
      <c r="Z1264" s="3"/>
    </row>
    <row r="1265" spans="1:26" x14ac:dyDescent="0.25">
      <c r="A1265" s="30" t="s">
        <v>52</v>
      </c>
      <c r="B1265" s="30" t="s">
        <v>19</v>
      </c>
      <c r="C1265" s="30" t="s">
        <v>9</v>
      </c>
      <c r="D1265" s="30" t="s">
        <v>12</v>
      </c>
      <c r="E1265" s="30">
        <v>5</v>
      </c>
      <c r="F1265" s="12" t="str">
        <f t="shared" si="19"/>
        <v>2015-2024Greater Fresno1-in-10June Peak5</v>
      </c>
      <c r="G1265" s="30">
        <v>0.75058040000000004</v>
      </c>
      <c r="H1265" s="3">
        <v>0.75058040000000004</v>
      </c>
      <c r="I1265" s="30">
        <v>71.406499999999994</v>
      </c>
      <c r="J1265" s="30"/>
      <c r="K1265" s="30">
        <v>26408.412</v>
      </c>
      <c r="L1265" s="30">
        <v>16812.928</v>
      </c>
      <c r="M1265" s="30">
        <v>0</v>
      </c>
      <c r="N1265" s="30"/>
      <c r="O1265" s="30"/>
      <c r="P1265" s="30"/>
      <c r="Q1265" s="30"/>
      <c r="R1265" s="30"/>
      <c r="Z1265" s="3"/>
    </row>
    <row r="1266" spans="1:26" x14ac:dyDescent="0.25">
      <c r="A1266" s="30" t="s">
        <v>52</v>
      </c>
      <c r="B1266" s="30" t="s">
        <v>19</v>
      </c>
      <c r="C1266" s="30" t="s">
        <v>9</v>
      </c>
      <c r="D1266" s="30" t="s">
        <v>12</v>
      </c>
      <c r="E1266" s="30">
        <v>7</v>
      </c>
      <c r="F1266" s="12" t="str">
        <f t="shared" si="19"/>
        <v>2015-2024Greater Fresno1-in-10June Peak7</v>
      </c>
      <c r="G1266" s="30">
        <v>0.85868370000000005</v>
      </c>
      <c r="H1266" s="3">
        <v>0.85868370000000005</v>
      </c>
      <c r="I1266" s="30">
        <v>71.359700000000004</v>
      </c>
      <c r="J1266" s="30"/>
      <c r="K1266" s="30">
        <v>26408.412</v>
      </c>
      <c r="L1266" s="30">
        <v>16812.928</v>
      </c>
      <c r="M1266" s="30">
        <v>0</v>
      </c>
      <c r="N1266" s="30"/>
      <c r="O1266" s="30"/>
      <c r="P1266" s="30"/>
      <c r="Q1266" s="30"/>
      <c r="R1266" s="30"/>
      <c r="Z1266" s="3"/>
    </row>
    <row r="1267" spans="1:26" x14ac:dyDescent="0.25">
      <c r="A1267" s="30" t="s">
        <v>52</v>
      </c>
      <c r="B1267" s="30" t="s">
        <v>19</v>
      </c>
      <c r="C1267" s="30" t="s">
        <v>17</v>
      </c>
      <c r="D1267" s="30" t="s">
        <v>12</v>
      </c>
      <c r="E1267" s="30">
        <v>18</v>
      </c>
      <c r="F1267" s="12" t="str">
        <f t="shared" si="19"/>
        <v>2015-2024Greater Fresno1-in-2June Peak18</v>
      </c>
      <c r="G1267" s="30">
        <v>2.5342199999999999</v>
      </c>
      <c r="H1267" s="3">
        <v>1.987992</v>
      </c>
      <c r="I1267" s="30">
        <v>97.884399999999999</v>
      </c>
      <c r="J1267" s="30">
        <v>0.14581740000000001</v>
      </c>
      <c r="K1267" s="30">
        <v>26408.412</v>
      </c>
      <c r="L1267" s="30">
        <v>16812.928</v>
      </c>
      <c r="M1267" s="30">
        <v>0.54622820000000005</v>
      </c>
      <c r="N1267" s="30">
        <v>0.3593556</v>
      </c>
      <c r="O1267" s="30">
        <v>0.4697614</v>
      </c>
      <c r="P1267" s="30">
        <v>0.54622820000000005</v>
      </c>
      <c r="Q1267" s="30">
        <v>0.62269490000000005</v>
      </c>
      <c r="R1267" s="30">
        <v>0.7331008</v>
      </c>
      <c r="Z1267" s="3"/>
    </row>
    <row r="1268" spans="1:26" x14ac:dyDescent="0.25">
      <c r="A1268" s="30" t="s">
        <v>52</v>
      </c>
      <c r="B1268" s="30" t="s">
        <v>19</v>
      </c>
      <c r="C1268" s="30" t="s">
        <v>9</v>
      </c>
      <c r="D1268" s="30" t="s">
        <v>12</v>
      </c>
      <c r="E1268" s="30">
        <v>21</v>
      </c>
      <c r="F1268" s="12" t="str">
        <f t="shared" si="19"/>
        <v>2015-2024Greater Fresno1-in-10June Peak21</v>
      </c>
      <c r="G1268" s="30">
        <v>2.5923379999999998</v>
      </c>
      <c r="H1268" s="3">
        <v>2.7627039999999998</v>
      </c>
      <c r="I1268" s="30">
        <v>100.291</v>
      </c>
      <c r="J1268" s="30">
        <v>2.56662E-2</v>
      </c>
      <c r="K1268" s="30">
        <v>26408.412</v>
      </c>
      <c r="L1268" s="30">
        <v>16812.928</v>
      </c>
      <c r="M1268" s="30">
        <v>-0.1703665</v>
      </c>
      <c r="N1268" s="30">
        <v>-0.2032591</v>
      </c>
      <c r="O1268" s="30">
        <v>-0.18382589999999999</v>
      </c>
      <c r="P1268" s="30">
        <v>-0.1703665</v>
      </c>
      <c r="Q1268" s="30">
        <v>-0.15690709999999999</v>
      </c>
      <c r="R1268" s="30">
        <v>-0.13747390000000001</v>
      </c>
      <c r="Z1268" s="3"/>
    </row>
    <row r="1269" spans="1:26" x14ac:dyDescent="0.25">
      <c r="A1269" s="30" t="s">
        <v>52</v>
      </c>
      <c r="B1269" s="30" t="s">
        <v>19</v>
      </c>
      <c r="C1269" s="30" t="s">
        <v>9</v>
      </c>
      <c r="D1269" s="30" t="s">
        <v>12</v>
      </c>
      <c r="E1269" s="30">
        <v>1</v>
      </c>
      <c r="F1269" s="12" t="str">
        <f t="shared" si="19"/>
        <v>2015-2024Greater Fresno1-in-10June Peak1</v>
      </c>
      <c r="G1269" s="30">
        <v>1.123953</v>
      </c>
      <c r="H1269" s="3">
        <v>1.123953</v>
      </c>
      <c r="I1269" s="30">
        <v>79.736900000000006</v>
      </c>
      <c r="J1269" s="30"/>
      <c r="K1269" s="30">
        <v>26408.412</v>
      </c>
      <c r="L1269" s="30">
        <v>16812.928</v>
      </c>
      <c r="M1269" s="30">
        <v>0</v>
      </c>
      <c r="N1269" s="30"/>
      <c r="O1269" s="30"/>
      <c r="P1269" s="30"/>
      <c r="Q1269" s="30"/>
      <c r="R1269" s="30"/>
      <c r="Z1269" s="3"/>
    </row>
    <row r="1270" spans="1:26" x14ac:dyDescent="0.25">
      <c r="A1270" s="30" t="s">
        <v>52</v>
      </c>
      <c r="B1270" s="30" t="s">
        <v>19</v>
      </c>
      <c r="C1270" s="30" t="s">
        <v>17</v>
      </c>
      <c r="D1270" s="30" t="s">
        <v>12</v>
      </c>
      <c r="E1270" s="30">
        <v>2</v>
      </c>
      <c r="F1270" s="12" t="str">
        <f t="shared" si="19"/>
        <v>2015-2024Greater Fresno1-in-2June Peak2</v>
      </c>
      <c r="G1270" s="30">
        <v>0.76936360000000004</v>
      </c>
      <c r="H1270" s="3">
        <v>0.76936360000000004</v>
      </c>
      <c r="I1270" s="30">
        <v>69.1738</v>
      </c>
      <c r="J1270" s="30"/>
      <c r="K1270" s="30">
        <v>26408.412</v>
      </c>
      <c r="L1270" s="30">
        <v>16812.928</v>
      </c>
      <c r="M1270" s="30">
        <v>0</v>
      </c>
      <c r="N1270" s="30"/>
      <c r="O1270" s="30"/>
      <c r="P1270" s="30"/>
      <c r="Q1270" s="30"/>
      <c r="R1270" s="30"/>
      <c r="Z1270" s="3"/>
    </row>
    <row r="1271" spans="1:26" x14ac:dyDescent="0.25">
      <c r="A1271" s="30" t="s">
        <v>52</v>
      </c>
      <c r="B1271" s="30" t="s">
        <v>19</v>
      </c>
      <c r="C1271" s="30" t="s">
        <v>17</v>
      </c>
      <c r="D1271" s="30" t="s">
        <v>12</v>
      </c>
      <c r="E1271" s="30">
        <v>11</v>
      </c>
      <c r="F1271" s="12" t="str">
        <f t="shared" si="19"/>
        <v>2015-2024Greater Fresno1-in-2June Peak11</v>
      </c>
      <c r="G1271" s="30">
        <v>1.0083530000000001</v>
      </c>
      <c r="H1271" s="3">
        <v>1.0083530000000001</v>
      </c>
      <c r="I1271" s="30">
        <v>82.990499999999997</v>
      </c>
      <c r="J1271" s="30"/>
      <c r="K1271" s="30">
        <v>26408.412</v>
      </c>
      <c r="L1271" s="30">
        <v>16812.928</v>
      </c>
      <c r="M1271" s="30">
        <v>0</v>
      </c>
      <c r="N1271" s="30"/>
      <c r="O1271" s="30"/>
      <c r="P1271" s="30"/>
      <c r="Q1271" s="30"/>
      <c r="R1271" s="30"/>
      <c r="Z1271" s="3"/>
    </row>
    <row r="1272" spans="1:26" x14ac:dyDescent="0.25">
      <c r="A1272" s="30" t="s">
        <v>52</v>
      </c>
      <c r="B1272" s="30" t="s">
        <v>19</v>
      </c>
      <c r="C1272" s="30" t="s">
        <v>9</v>
      </c>
      <c r="D1272" s="30" t="s">
        <v>12</v>
      </c>
      <c r="E1272" s="30">
        <v>6</v>
      </c>
      <c r="F1272" s="12" t="str">
        <f t="shared" si="19"/>
        <v>2015-2024Greater Fresno1-in-10June Peak6</v>
      </c>
      <c r="G1272" s="30">
        <v>0.77391840000000001</v>
      </c>
      <c r="H1272" s="3">
        <v>0.77391840000000001</v>
      </c>
      <c r="I1272" s="30">
        <v>70.317300000000003</v>
      </c>
      <c r="J1272" s="30"/>
      <c r="K1272" s="30">
        <v>26408.412</v>
      </c>
      <c r="L1272" s="30">
        <v>16812.928</v>
      </c>
      <c r="M1272" s="30">
        <v>0</v>
      </c>
      <c r="N1272" s="30"/>
      <c r="O1272" s="30"/>
      <c r="P1272" s="30"/>
      <c r="Q1272" s="30"/>
      <c r="R1272" s="30"/>
      <c r="Z1272" s="3"/>
    </row>
    <row r="1273" spans="1:26" x14ac:dyDescent="0.25">
      <c r="A1273" s="30" t="s">
        <v>52</v>
      </c>
      <c r="B1273" s="30" t="s">
        <v>19</v>
      </c>
      <c r="C1273" s="30" t="s">
        <v>17</v>
      </c>
      <c r="D1273" s="30" t="s">
        <v>12</v>
      </c>
      <c r="E1273" s="30">
        <v>10</v>
      </c>
      <c r="F1273" s="12" t="str">
        <f t="shared" si="19"/>
        <v>2015-2024Greater Fresno1-in-2June Peak10</v>
      </c>
      <c r="G1273" s="30">
        <v>0.8727068</v>
      </c>
      <c r="H1273" s="3">
        <v>0.8727068</v>
      </c>
      <c r="I1273" s="30">
        <v>79.462199999999996</v>
      </c>
      <c r="J1273" s="30"/>
      <c r="K1273" s="30">
        <v>26408.412</v>
      </c>
      <c r="L1273" s="30">
        <v>16812.928</v>
      </c>
      <c r="M1273" s="30">
        <v>0</v>
      </c>
      <c r="N1273" s="30"/>
      <c r="O1273" s="30"/>
      <c r="P1273" s="30"/>
      <c r="Q1273" s="30"/>
      <c r="R1273" s="30"/>
      <c r="Z1273" s="3"/>
    </row>
    <row r="1274" spans="1:26" x14ac:dyDescent="0.25">
      <c r="A1274" s="30" t="s">
        <v>52</v>
      </c>
      <c r="B1274" s="30" t="s">
        <v>19</v>
      </c>
      <c r="C1274" s="30" t="s">
        <v>17</v>
      </c>
      <c r="D1274" s="30" t="s">
        <v>12</v>
      </c>
      <c r="E1274" s="30">
        <v>15</v>
      </c>
      <c r="F1274" s="12" t="str">
        <f t="shared" si="19"/>
        <v>2015-2024Greater Fresno1-in-2June Peak15</v>
      </c>
      <c r="G1274" s="30">
        <v>1.9657199999999999</v>
      </c>
      <c r="H1274" s="3">
        <v>1.529787</v>
      </c>
      <c r="I1274" s="30">
        <v>94.677800000000005</v>
      </c>
      <c r="J1274" s="30">
        <v>0.1163737</v>
      </c>
      <c r="K1274" s="30">
        <v>26408.412</v>
      </c>
      <c r="L1274" s="30">
        <v>16812.928</v>
      </c>
      <c r="M1274" s="30">
        <v>0.43593290000000001</v>
      </c>
      <c r="N1274" s="30">
        <v>0.28679389999999999</v>
      </c>
      <c r="O1274" s="30">
        <v>0.37490639999999997</v>
      </c>
      <c r="P1274" s="30">
        <v>0.43593290000000001</v>
      </c>
      <c r="Q1274" s="30">
        <v>0.49695929999999999</v>
      </c>
      <c r="R1274" s="30">
        <v>0.58507189999999998</v>
      </c>
      <c r="Z1274" s="3"/>
    </row>
    <row r="1275" spans="1:26" x14ac:dyDescent="0.25">
      <c r="A1275" s="30" t="s">
        <v>52</v>
      </c>
      <c r="B1275" s="30" t="s">
        <v>19</v>
      </c>
      <c r="C1275" s="30" t="s">
        <v>9</v>
      </c>
      <c r="D1275" s="30" t="s">
        <v>12</v>
      </c>
      <c r="E1275" s="30">
        <v>15</v>
      </c>
      <c r="F1275" s="12" t="str">
        <f t="shared" si="19"/>
        <v>2015-2024Greater Fresno1-in-10June Peak15</v>
      </c>
      <c r="G1275" s="30">
        <v>2.4322349999999999</v>
      </c>
      <c r="H1275" s="3">
        <v>1.7828010000000001</v>
      </c>
      <c r="I1275" s="30">
        <v>100.324</v>
      </c>
      <c r="J1275" s="30">
        <v>0.13005559999999999</v>
      </c>
      <c r="K1275" s="30">
        <v>26408.412</v>
      </c>
      <c r="L1275" s="30">
        <v>16812.928</v>
      </c>
      <c r="M1275" s="30">
        <v>0.64943430000000002</v>
      </c>
      <c r="N1275" s="30">
        <v>0.48276140000000001</v>
      </c>
      <c r="O1275" s="30">
        <v>0.58123309999999995</v>
      </c>
      <c r="P1275" s="30">
        <v>0.64943430000000002</v>
      </c>
      <c r="Q1275" s="30">
        <v>0.71763549999999998</v>
      </c>
      <c r="R1275" s="30">
        <v>0.81610720000000003</v>
      </c>
      <c r="Z1275" s="3"/>
    </row>
    <row r="1276" spans="1:26" x14ac:dyDescent="0.25">
      <c r="A1276" s="30" t="s">
        <v>52</v>
      </c>
      <c r="B1276" s="30" t="s">
        <v>19</v>
      </c>
      <c r="C1276" s="30" t="s">
        <v>9</v>
      </c>
      <c r="D1276" s="30" t="s">
        <v>12</v>
      </c>
      <c r="E1276" s="30">
        <v>4</v>
      </c>
      <c r="F1276" s="12" t="str">
        <f t="shared" si="19"/>
        <v>2015-2024Greater Fresno1-in-10June Peak4</v>
      </c>
      <c r="G1276" s="30">
        <v>0.77304240000000002</v>
      </c>
      <c r="H1276" s="3">
        <v>0.77304240000000002</v>
      </c>
      <c r="I1276" s="30">
        <v>72.899199999999993</v>
      </c>
      <c r="J1276" s="30"/>
      <c r="K1276" s="30">
        <v>26408.412</v>
      </c>
      <c r="L1276" s="30">
        <v>16812.928</v>
      </c>
      <c r="M1276" s="30">
        <v>0</v>
      </c>
      <c r="N1276" s="30"/>
      <c r="O1276" s="30"/>
      <c r="P1276" s="30"/>
      <c r="Q1276" s="30"/>
      <c r="R1276" s="30"/>
      <c r="Z1276" s="3"/>
    </row>
    <row r="1277" spans="1:26" x14ac:dyDescent="0.25">
      <c r="A1277" s="30" t="s">
        <v>52</v>
      </c>
      <c r="B1277" s="30" t="s">
        <v>19</v>
      </c>
      <c r="C1277" s="30" t="s">
        <v>17</v>
      </c>
      <c r="D1277" s="30" t="s">
        <v>12</v>
      </c>
      <c r="E1277" s="30">
        <v>21</v>
      </c>
      <c r="F1277" s="12" t="str">
        <f t="shared" si="19"/>
        <v>2015-2024Greater Fresno1-in-2June Peak21</v>
      </c>
      <c r="G1277" s="30">
        <v>2.0951140000000001</v>
      </c>
      <c r="H1277" s="3">
        <v>2.2654809999999999</v>
      </c>
      <c r="I1277" s="30">
        <v>89.655299999999997</v>
      </c>
      <c r="J1277" s="30">
        <v>2.56662E-2</v>
      </c>
      <c r="K1277" s="30">
        <v>26408.412</v>
      </c>
      <c r="L1277" s="30">
        <v>16812.928</v>
      </c>
      <c r="M1277" s="30">
        <v>-0.1703665</v>
      </c>
      <c r="N1277" s="30">
        <v>-0.2032591</v>
      </c>
      <c r="O1277" s="30">
        <v>-0.18382589999999999</v>
      </c>
      <c r="P1277" s="30">
        <v>-0.1703665</v>
      </c>
      <c r="Q1277" s="30">
        <v>-0.15690709999999999</v>
      </c>
      <c r="R1277" s="30">
        <v>-0.13747390000000001</v>
      </c>
      <c r="Z1277" s="3"/>
    </row>
    <row r="1278" spans="1:26" x14ac:dyDescent="0.25">
      <c r="A1278" s="30" t="s">
        <v>52</v>
      </c>
      <c r="B1278" s="30" t="s">
        <v>19</v>
      </c>
      <c r="C1278" s="30" t="s">
        <v>17</v>
      </c>
      <c r="D1278" s="30" t="s">
        <v>12</v>
      </c>
      <c r="E1278" s="30">
        <v>8</v>
      </c>
      <c r="F1278" s="12" t="str">
        <f t="shared" si="19"/>
        <v>2015-2024Greater Fresno1-in-2June Peak8</v>
      </c>
      <c r="G1278" s="30">
        <v>0.74856069999999997</v>
      </c>
      <c r="H1278" s="3">
        <v>0.74856069999999997</v>
      </c>
      <c r="I1278" s="30">
        <v>68.257800000000003</v>
      </c>
      <c r="J1278" s="30"/>
      <c r="K1278" s="30">
        <v>26408.412</v>
      </c>
      <c r="L1278" s="30">
        <v>16812.928</v>
      </c>
      <c r="M1278" s="30">
        <v>0</v>
      </c>
      <c r="N1278" s="30"/>
      <c r="O1278" s="30"/>
      <c r="P1278" s="30"/>
      <c r="Q1278" s="30"/>
      <c r="R1278" s="30"/>
      <c r="Z1278" s="3"/>
    </row>
    <row r="1279" spans="1:26" x14ac:dyDescent="0.25">
      <c r="A1279" s="30" t="s">
        <v>52</v>
      </c>
      <c r="B1279" s="30" t="s">
        <v>19</v>
      </c>
      <c r="C1279" s="30" t="s">
        <v>9</v>
      </c>
      <c r="D1279" s="30" t="s">
        <v>12</v>
      </c>
      <c r="E1279" s="30">
        <v>12</v>
      </c>
      <c r="F1279" s="12" t="str">
        <f t="shared" si="19"/>
        <v>2015-2024Greater Fresno1-in-10June Peak12</v>
      </c>
      <c r="G1279" s="30">
        <v>1.4856860000000001</v>
      </c>
      <c r="H1279" s="3">
        <v>1.4856860000000001</v>
      </c>
      <c r="I1279" s="30">
        <v>91.008200000000002</v>
      </c>
      <c r="J1279" s="30"/>
      <c r="K1279" s="30">
        <v>26408.412</v>
      </c>
      <c r="L1279" s="30">
        <v>16812.928</v>
      </c>
      <c r="M1279" s="30">
        <v>0</v>
      </c>
      <c r="N1279" s="30"/>
      <c r="O1279" s="30"/>
      <c r="P1279" s="30"/>
      <c r="Q1279" s="30"/>
      <c r="R1279" s="30"/>
      <c r="Z1279" s="3"/>
    </row>
    <row r="1280" spans="1:26" x14ac:dyDescent="0.25">
      <c r="A1280" s="30" t="s">
        <v>52</v>
      </c>
      <c r="B1280" s="30" t="s">
        <v>19</v>
      </c>
      <c r="C1280" s="30" t="s">
        <v>17</v>
      </c>
      <c r="D1280" s="30" t="s">
        <v>12</v>
      </c>
      <c r="E1280" s="30">
        <v>17</v>
      </c>
      <c r="F1280" s="12" t="str">
        <f t="shared" si="19"/>
        <v>2015-2024Greater Fresno1-in-2June Peak17</v>
      </c>
      <c r="G1280" s="30">
        <v>2.431155</v>
      </c>
      <c r="H1280" s="3">
        <v>1.8505450000000001</v>
      </c>
      <c r="I1280" s="30">
        <v>97.933400000000006</v>
      </c>
      <c r="J1280" s="30">
        <v>0.15499579999999999</v>
      </c>
      <c r="K1280" s="30">
        <v>26408.412</v>
      </c>
      <c r="L1280" s="30">
        <v>16812.928</v>
      </c>
      <c r="M1280" s="30">
        <v>0.58060999999999996</v>
      </c>
      <c r="N1280" s="30">
        <v>0.38197490000000001</v>
      </c>
      <c r="O1280" s="30">
        <v>0.4993302</v>
      </c>
      <c r="P1280" s="30">
        <v>0.58060999999999996</v>
      </c>
      <c r="Q1280" s="30">
        <v>0.66188990000000003</v>
      </c>
      <c r="R1280" s="30">
        <v>0.77924510000000002</v>
      </c>
      <c r="Z1280" s="3"/>
    </row>
    <row r="1281" spans="1:26" x14ac:dyDescent="0.25">
      <c r="A1281" s="30" t="s">
        <v>52</v>
      </c>
      <c r="B1281" s="30" t="s">
        <v>19</v>
      </c>
      <c r="C1281" s="30" t="s">
        <v>17</v>
      </c>
      <c r="D1281" s="30" t="s">
        <v>12</v>
      </c>
      <c r="E1281" s="30">
        <v>6</v>
      </c>
      <c r="F1281" s="12" t="str">
        <f t="shared" si="19"/>
        <v>2015-2024Greater Fresno1-in-2June Peak6</v>
      </c>
      <c r="G1281" s="30">
        <v>0.62547699999999995</v>
      </c>
      <c r="H1281" s="3">
        <v>0.62547699999999995</v>
      </c>
      <c r="I1281" s="30">
        <v>61.816200000000002</v>
      </c>
      <c r="J1281" s="30"/>
      <c r="K1281" s="30">
        <v>26408.412</v>
      </c>
      <c r="L1281" s="30">
        <v>16812.928</v>
      </c>
      <c r="M1281" s="30">
        <v>0</v>
      </c>
      <c r="N1281" s="30"/>
      <c r="O1281" s="30"/>
      <c r="P1281" s="30"/>
      <c r="Q1281" s="30"/>
      <c r="R1281" s="30"/>
      <c r="Z1281" s="3"/>
    </row>
    <row r="1282" spans="1:26" x14ac:dyDescent="0.25">
      <c r="A1282" s="30" t="s">
        <v>52</v>
      </c>
      <c r="B1282" s="30" t="s">
        <v>19</v>
      </c>
      <c r="C1282" s="30" t="s">
        <v>9</v>
      </c>
      <c r="D1282" s="30" t="s">
        <v>12</v>
      </c>
      <c r="E1282" s="30">
        <v>20</v>
      </c>
      <c r="F1282" s="12" t="str">
        <f t="shared" si="19"/>
        <v>2015-2024Greater Fresno1-in-10June Peak20</v>
      </c>
      <c r="G1282" s="30">
        <v>2.8498579999999998</v>
      </c>
      <c r="H1282" s="3">
        <v>3.1197409999999999</v>
      </c>
      <c r="I1282" s="30">
        <v>103.75700000000001</v>
      </c>
      <c r="J1282" s="30">
        <v>4.0658800000000002E-2</v>
      </c>
      <c r="K1282" s="30">
        <v>26408.412</v>
      </c>
      <c r="L1282" s="30">
        <v>16812.928</v>
      </c>
      <c r="M1282" s="30">
        <v>-0.2698836</v>
      </c>
      <c r="N1282" s="30">
        <v>-0.32199</v>
      </c>
      <c r="O1282" s="30">
        <v>-0.29120509999999999</v>
      </c>
      <c r="P1282" s="30">
        <v>-0.2698836</v>
      </c>
      <c r="Q1282" s="30">
        <v>-0.24856220000000001</v>
      </c>
      <c r="R1282" s="30">
        <v>-0.21777730000000001</v>
      </c>
      <c r="Z1282" s="3"/>
    </row>
    <row r="1283" spans="1:26" x14ac:dyDescent="0.25">
      <c r="A1283" s="30" t="s">
        <v>52</v>
      </c>
      <c r="B1283" s="30" t="s">
        <v>19</v>
      </c>
      <c r="C1283" s="30" t="s">
        <v>17</v>
      </c>
      <c r="D1283" s="30" t="s">
        <v>12</v>
      </c>
      <c r="E1283" s="30">
        <v>7</v>
      </c>
      <c r="F1283" s="12" t="str">
        <f t="shared" ref="F1283:F1346" si="20">CONCATENATE(A1283,B1283,C1283,D1283,E1283)</f>
        <v>2015-2024Greater Fresno1-in-2June Peak7</v>
      </c>
      <c r="G1283" s="30">
        <v>0.69398389999999999</v>
      </c>
      <c r="H1283" s="3">
        <v>0.69398389999999999</v>
      </c>
      <c r="I1283" s="30">
        <v>63.064300000000003</v>
      </c>
      <c r="J1283" s="30"/>
      <c r="K1283" s="30">
        <v>26408.412</v>
      </c>
      <c r="L1283" s="30">
        <v>16812.928</v>
      </c>
      <c r="M1283" s="30">
        <v>0</v>
      </c>
      <c r="N1283" s="30"/>
      <c r="O1283" s="30"/>
      <c r="P1283" s="30"/>
      <c r="Q1283" s="30"/>
      <c r="R1283" s="30"/>
      <c r="Z1283" s="3"/>
    </row>
    <row r="1284" spans="1:26" x14ac:dyDescent="0.25">
      <c r="A1284" s="30" t="s">
        <v>52</v>
      </c>
      <c r="B1284" s="30" t="s">
        <v>19</v>
      </c>
      <c r="C1284" s="30" t="s">
        <v>17</v>
      </c>
      <c r="D1284" s="30" t="s">
        <v>12</v>
      </c>
      <c r="E1284" s="30">
        <v>24</v>
      </c>
      <c r="F1284" s="12" t="str">
        <f t="shared" si="20"/>
        <v>2015-2024Greater Fresno1-in-2June Peak24</v>
      </c>
      <c r="G1284" s="30">
        <v>1.1770959999999999</v>
      </c>
      <c r="H1284" s="3">
        <v>1.21811</v>
      </c>
      <c r="I1284" s="30">
        <v>82.014300000000006</v>
      </c>
      <c r="J1284" s="30">
        <v>6.1789000000000002E-3</v>
      </c>
      <c r="K1284" s="30">
        <v>26408.412</v>
      </c>
      <c r="L1284" s="30">
        <v>16812.928</v>
      </c>
      <c r="M1284" s="30">
        <v>-4.1014099999999998E-2</v>
      </c>
      <c r="N1284" s="30">
        <v>-4.89326E-2</v>
      </c>
      <c r="O1284" s="30">
        <v>-4.4254300000000003E-2</v>
      </c>
      <c r="P1284" s="30">
        <v>-4.1014099999999998E-2</v>
      </c>
      <c r="Q1284" s="30">
        <v>-3.7773899999999999E-2</v>
      </c>
      <c r="R1284" s="30">
        <v>-3.30955E-2</v>
      </c>
      <c r="Z1284" s="3"/>
    </row>
    <row r="1285" spans="1:26" x14ac:dyDescent="0.25">
      <c r="A1285" s="30" t="s">
        <v>52</v>
      </c>
      <c r="B1285" s="30" t="s">
        <v>19</v>
      </c>
      <c r="C1285" s="30" t="s">
        <v>17</v>
      </c>
      <c r="D1285" s="30" t="s">
        <v>12</v>
      </c>
      <c r="E1285" s="30">
        <v>9</v>
      </c>
      <c r="F1285" s="12" t="str">
        <f t="shared" si="20"/>
        <v>2015-2024Greater Fresno1-in-2June Peak9</v>
      </c>
      <c r="G1285" s="30">
        <v>0.78068649999999995</v>
      </c>
      <c r="H1285" s="3">
        <v>0.78068649999999995</v>
      </c>
      <c r="I1285" s="30">
        <v>74.342200000000005</v>
      </c>
      <c r="J1285" s="30"/>
      <c r="K1285" s="30">
        <v>26408.412</v>
      </c>
      <c r="L1285" s="30">
        <v>16812.928</v>
      </c>
      <c r="M1285" s="30">
        <v>0</v>
      </c>
      <c r="N1285" s="30"/>
      <c r="O1285" s="30"/>
      <c r="P1285" s="30"/>
      <c r="Q1285" s="30"/>
      <c r="R1285" s="30"/>
      <c r="Z1285" s="3"/>
    </row>
    <row r="1286" spans="1:26" x14ac:dyDescent="0.25">
      <c r="A1286" s="30" t="s">
        <v>52</v>
      </c>
      <c r="B1286" s="30" t="s">
        <v>19</v>
      </c>
      <c r="C1286" s="30" t="s">
        <v>9</v>
      </c>
      <c r="D1286" s="30" t="s">
        <v>12</v>
      </c>
      <c r="E1286" s="30">
        <v>11</v>
      </c>
      <c r="F1286" s="12" t="str">
        <f t="shared" si="20"/>
        <v>2015-2024Greater Fresno1-in-10June Peak11</v>
      </c>
      <c r="G1286" s="30">
        <v>1.2476609999999999</v>
      </c>
      <c r="H1286" s="3">
        <v>1.2476609999999999</v>
      </c>
      <c r="I1286" s="30">
        <v>87.070999999999998</v>
      </c>
      <c r="J1286" s="30"/>
      <c r="K1286" s="30">
        <v>26408.412</v>
      </c>
      <c r="L1286" s="30">
        <v>16812.928</v>
      </c>
      <c r="M1286" s="30">
        <v>0</v>
      </c>
      <c r="N1286" s="30"/>
      <c r="O1286" s="30"/>
      <c r="P1286" s="30"/>
      <c r="Q1286" s="30"/>
      <c r="R1286" s="30"/>
      <c r="Z1286" s="3"/>
    </row>
    <row r="1287" spans="1:26" x14ac:dyDescent="0.25">
      <c r="A1287" s="30" t="s">
        <v>52</v>
      </c>
      <c r="B1287" s="30" t="s">
        <v>19</v>
      </c>
      <c r="C1287" s="30" t="s">
        <v>17</v>
      </c>
      <c r="D1287" s="30" t="s">
        <v>12</v>
      </c>
      <c r="E1287" s="30">
        <v>22</v>
      </c>
      <c r="F1287" s="12" t="str">
        <f t="shared" si="20"/>
        <v>2015-2024Greater Fresno1-in-2June Peak22</v>
      </c>
      <c r="G1287" s="30">
        <v>1.8553850000000001</v>
      </c>
      <c r="H1287" s="3">
        <v>1.953025</v>
      </c>
      <c r="I1287" s="30">
        <v>85.716899999999995</v>
      </c>
      <c r="J1287" s="30">
        <v>1.4709699999999999E-2</v>
      </c>
      <c r="K1287" s="30">
        <v>26408.412</v>
      </c>
      <c r="L1287" s="30">
        <v>16812.928</v>
      </c>
      <c r="M1287" s="30">
        <v>-9.7639699999999996E-2</v>
      </c>
      <c r="N1287" s="30">
        <v>-0.11649089999999999</v>
      </c>
      <c r="O1287" s="30">
        <v>-0.1053535</v>
      </c>
      <c r="P1287" s="30">
        <v>-9.7639699999999996E-2</v>
      </c>
      <c r="Q1287" s="30">
        <v>-8.9925900000000003E-2</v>
      </c>
      <c r="R1287" s="30">
        <v>-7.8788399999999995E-2</v>
      </c>
      <c r="Z1287" s="3"/>
    </row>
    <row r="1288" spans="1:26" x14ac:dyDescent="0.25">
      <c r="A1288" s="30" t="s">
        <v>52</v>
      </c>
      <c r="B1288" s="30" t="s">
        <v>19</v>
      </c>
      <c r="C1288" s="30" t="s">
        <v>17</v>
      </c>
      <c r="D1288" s="30" t="s">
        <v>12</v>
      </c>
      <c r="E1288" s="30">
        <v>12</v>
      </c>
      <c r="F1288" s="12" t="str">
        <f t="shared" si="20"/>
        <v>2015-2024Greater Fresno1-in-2June Peak12</v>
      </c>
      <c r="G1288" s="30">
        <v>1.2007239999999999</v>
      </c>
      <c r="H1288" s="3">
        <v>1.2007239999999999</v>
      </c>
      <c r="I1288" s="30">
        <v>87.072900000000004</v>
      </c>
      <c r="J1288" s="30"/>
      <c r="K1288" s="30">
        <v>26408.412</v>
      </c>
      <c r="L1288" s="30">
        <v>16812.928</v>
      </c>
      <c r="M1288" s="30">
        <v>0</v>
      </c>
      <c r="N1288" s="30"/>
      <c r="O1288" s="30"/>
      <c r="P1288" s="30"/>
      <c r="Q1288" s="30"/>
      <c r="R1288" s="30"/>
      <c r="Z1288" s="3"/>
    </row>
    <row r="1289" spans="1:26" x14ac:dyDescent="0.25">
      <c r="A1289" s="30" t="s">
        <v>52</v>
      </c>
      <c r="B1289" s="30" t="s">
        <v>19</v>
      </c>
      <c r="C1289" s="30" t="s">
        <v>9</v>
      </c>
      <c r="D1289" s="30" t="s">
        <v>12</v>
      </c>
      <c r="E1289" s="30">
        <v>14</v>
      </c>
      <c r="F1289" s="12" t="str">
        <f t="shared" si="20"/>
        <v>2015-2024Greater Fresno1-in-10June Peak14</v>
      </c>
      <c r="G1289" s="30">
        <v>2.1172240000000002</v>
      </c>
      <c r="H1289" s="3">
        <v>1.700628</v>
      </c>
      <c r="I1289" s="30">
        <v>97.7286</v>
      </c>
      <c r="J1289" s="30">
        <v>8.3427299999999996E-2</v>
      </c>
      <c r="K1289" s="30">
        <v>26408.412</v>
      </c>
      <c r="L1289" s="30">
        <v>16812.928</v>
      </c>
      <c r="M1289" s="30">
        <v>0.4165953</v>
      </c>
      <c r="N1289" s="30">
        <v>0.30967899999999998</v>
      </c>
      <c r="O1289" s="30">
        <v>0.37284600000000001</v>
      </c>
      <c r="P1289" s="30">
        <v>0.4165953</v>
      </c>
      <c r="Q1289" s="30">
        <v>0.46034459999999999</v>
      </c>
      <c r="R1289" s="30">
        <v>0.52351170000000002</v>
      </c>
      <c r="Z1289" s="3"/>
    </row>
    <row r="1290" spans="1:26" x14ac:dyDescent="0.25">
      <c r="A1290" s="30" t="s">
        <v>52</v>
      </c>
      <c r="B1290" s="30" t="s">
        <v>19</v>
      </c>
      <c r="C1290" s="30" t="s">
        <v>17</v>
      </c>
      <c r="D1290" s="30" t="s">
        <v>12</v>
      </c>
      <c r="E1290" s="30">
        <v>4</v>
      </c>
      <c r="F1290" s="12" t="str">
        <f t="shared" si="20"/>
        <v>2015-2024Greater Fresno1-in-2June Peak4</v>
      </c>
      <c r="G1290" s="30">
        <v>0.62476900000000002</v>
      </c>
      <c r="H1290" s="3">
        <v>0.62476900000000002</v>
      </c>
      <c r="I1290" s="30">
        <v>64.703900000000004</v>
      </c>
      <c r="J1290" s="30"/>
      <c r="K1290" s="30">
        <v>26408.412</v>
      </c>
      <c r="L1290" s="30">
        <v>16812.928</v>
      </c>
      <c r="M1290" s="30">
        <v>0</v>
      </c>
      <c r="N1290" s="30"/>
      <c r="O1290" s="30"/>
      <c r="P1290" s="30"/>
      <c r="Q1290" s="30"/>
      <c r="R1290" s="30"/>
      <c r="Z1290" s="3"/>
    </row>
    <row r="1291" spans="1:26" x14ac:dyDescent="0.25">
      <c r="A1291" s="30" t="s">
        <v>52</v>
      </c>
      <c r="B1291" s="30" t="s">
        <v>19</v>
      </c>
      <c r="C1291" s="30" t="s">
        <v>9</v>
      </c>
      <c r="D1291" s="30" t="s">
        <v>12</v>
      </c>
      <c r="E1291" s="30">
        <v>9</v>
      </c>
      <c r="F1291" s="12" t="str">
        <f t="shared" si="20"/>
        <v>2015-2024Greater Fresno1-in-10June Peak9</v>
      </c>
      <c r="G1291" s="30">
        <v>0.96596309999999996</v>
      </c>
      <c r="H1291" s="3">
        <v>0.96596309999999996</v>
      </c>
      <c r="I1291" s="30">
        <v>81.193100000000001</v>
      </c>
      <c r="J1291" s="30"/>
      <c r="K1291" s="30">
        <v>26408.412</v>
      </c>
      <c r="L1291" s="30">
        <v>16812.928</v>
      </c>
      <c r="M1291" s="30">
        <v>0</v>
      </c>
      <c r="N1291" s="30"/>
      <c r="O1291" s="30"/>
      <c r="P1291" s="30"/>
      <c r="Q1291" s="30"/>
      <c r="R1291" s="30"/>
      <c r="Z1291" s="3"/>
    </row>
    <row r="1292" spans="1:26" x14ac:dyDescent="0.25">
      <c r="A1292" s="30" t="s">
        <v>52</v>
      </c>
      <c r="B1292" s="30" t="s">
        <v>19</v>
      </c>
      <c r="C1292" s="30" t="s">
        <v>9</v>
      </c>
      <c r="D1292" s="30" t="s">
        <v>12</v>
      </c>
      <c r="E1292" s="30">
        <v>13</v>
      </c>
      <c r="F1292" s="12" t="str">
        <f t="shared" si="20"/>
        <v>2015-2024Greater Fresno1-in-10June Peak13</v>
      </c>
      <c r="G1292" s="30">
        <v>1.789957</v>
      </c>
      <c r="H1292" s="3">
        <v>1.789957</v>
      </c>
      <c r="I1292" s="30">
        <v>94.479699999999994</v>
      </c>
      <c r="J1292" s="30"/>
      <c r="K1292" s="30">
        <v>26408.412</v>
      </c>
      <c r="L1292" s="30">
        <v>16812.928</v>
      </c>
      <c r="M1292" s="30">
        <v>0</v>
      </c>
      <c r="N1292" s="30"/>
      <c r="O1292" s="30"/>
      <c r="P1292" s="30"/>
      <c r="Q1292" s="30"/>
      <c r="R1292" s="30"/>
      <c r="Z1292" s="3"/>
    </row>
    <row r="1293" spans="1:26" x14ac:dyDescent="0.25">
      <c r="A1293" s="30" t="s">
        <v>52</v>
      </c>
      <c r="B1293" s="30" t="s">
        <v>19</v>
      </c>
      <c r="C1293" s="30" t="s">
        <v>17</v>
      </c>
      <c r="D1293" s="30" t="s">
        <v>12</v>
      </c>
      <c r="E1293" s="30">
        <v>20</v>
      </c>
      <c r="F1293" s="12" t="str">
        <f t="shared" si="20"/>
        <v>2015-2024Greater Fresno1-in-2June Peak20</v>
      </c>
      <c r="G1293" s="30">
        <v>2.3032409999999999</v>
      </c>
      <c r="H1293" s="3">
        <v>2.573124</v>
      </c>
      <c r="I1293" s="30">
        <v>93.731200000000001</v>
      </c>
      <c r="J1293" s="30">
        <v>4.0658800000000002E-2</v>
      </c>
      <c r="K1293" s="30">
        <v>26408.412</v>
      </c>
      <c r="L1293" s="30">
        <v>16812.928</v>
      </c>
      <c r="M1293" s="30">
        <v>-0.2698836</v>
      </c>
      <c r="N1293" s="30">
        <v>-0.32199</v>
      </c>
      <c r="O1293" s="30">
        <v>-0.29120509999999999</v>
      </c>
      <c r="P1293" s="30">
        <v>-0.2698836</v>
      </c>
      <c r="Q1293" s="30">
        <v>-0.24856220000000001</v>
      </c>
      <c r="R1293" s="30">
        <v>-0.21777730000000001</v>
      </c>
      <c r="Z1293" s="3"/>
    </row>
    <row r="1294" spans="1:26" x14ac:dyDescent="0.25">
      <c r="A1294" s="30" t="s">
        <v>52</v>
      </c>
      <c r="B1294" s="30" t="s">
        <v>19</v>
      </c>
      <c r="C1294" s="30" t="s">
        <v>17</v>
      </c>
      <c r="D1294" s="30" t="s">
        <v>12</v>
      </c>
      <c r="E1294" s="30">
        <v>13</v>
      </c>
      <c r="F1294" s="12" t="str">
        <f t="shared" si="20"/>
        <v>2015-2024Greater Fresno1-in-2June Peak13</v>
      </c>
      <c r="G1294" s="30">
        <v>1.446634</v>
      </c>
      <c r="H1294" s="3">
        <v>1.446634</v>
      </c>
      <c r="I1294" s="30">
        <v>90.579800000000006</v>
      </c>
      <c r="J1294" s="30"/>
      <c r="K1294" s="30">
        <v>26408.412</v>
      </c>
      <c r="L1294" s="30">
        <v>16812.928</v>
      </c>
      <c r="M1294" s="30">
        <v>0</v>
      </c>
      <c r="N1294" s="30"/>
      <c r="O1294" s="30"/>
      <c r="P1294" s="30"/>
      <c r="Q1294" s="30"/>
      <c r="R1294" s="30"/>
      <c r="Z1294" s="3"/>
    </row>
    <row r="1295" spans="1:26" x14ac:dyDescent="0.25">
      <c r="A1295" s="30" t="s">
        <v>52</v>
      </c>
      <c r="B1295" s="30" t="s">
        <v>19</v>
      </c>
      <c r="C1295" s="30" t="s">
        <v>17</v>
      </c>
      <c r="D1295" s="30" t="s">
        <v>12</v>
      </c>
      <c r="E1295" s="30">
        <v>1</v>
      </c>
      <c r="F1295" s="12" t="str">
        <f t="shared" si="20"/>
        <v>2015-2024Greater Fresno1-in-2June Peak1</v>
      </c>
      <c r="G1295" s="30">
        <v>0.9083734</v>
      </c>
      <c r="H1295" s="3">
        <v>0.9083734</v>
      </c>
      <c r="I1295" s="30">
        <v>80.210400000000007</v>
      </c>
      <c r="J1295" s="30"/>
      <c r="K1295" s="30">
        <v>26408.412</v>
      </c>
      <c r="L1295" s="30">
        <v>16812.928</v>
      </c>
      <c r="M1295" s="30">
        <v>0</v>
      </c>
      <c r="N1295" s="30"/>
      <c r="O1295" s="30"/>
      <c r="P1295" s="30"/>
      <c r="Q1295" s="30"/>
      <c r="R1295" s="30"/>
      <c r="Z1295" s="3"/>
    </row>
    <row r="1296" spans="1:26" x14ac:dyDescent="0.25">
      <c r="A1296" s="30" t="s">
        <v>52</v>
      </c>
      <c r="B1296" s="30" t="s">
        <v>19</v>
      </c>
      <c r="C1296" s="30" t="s">
        <v>17</v>
      </c>
      <c r="D1296" s="30" t="s">
        <v>12</v>
      </c>
      <c r="E1296" s="30">
        <v>19</v>
      </c>
      <c r="F1296" s="12" t="str">
        <f t="shared" si="20"/>
        <v>2015-2024Greater Fresno1-in-2June Peak19</v>
      </c>
      <c r="G1296" s="30">
        <v>2.4751400000000001</v>
      </c>
      <c r="H1296" s="3">
        <v>2.7229269999999999</v>
      </c>
      <c r="I1296" s="30">
        <v>96.432199999999995</v>
      </c>
      <c r="J1296" s="30">
        <v>3.7329800000000003E-2</v>
      </c>
      <c r="K1296" s="30">
        <v>26408.412</v>
      </c>
      <c r="L1296" s="30">
        <v>16812.928</v>
      </c>
      <c r="M1296" s="30">
        <v>-0.24778700000000001</v>
      </c>
      <c r="N1296" s="30">
        <v>-0.29562709999999998</v>
      </c>
      <c r="O1296" s="30">
        <v>-0.26736280000000001</v>
      </c>
      <c r="P1296" s="30">
        <v>-0.24778700000000001</v>
      </c>
      <c r="Q1296" s="30">
        <v>-0.2282112</v>
      </c>
      <c r="R1296" s="30">
        <v>-0.19994690000000001</v>
      </c>
      <c r="Z1296" s="3"/>
    </row>
    <row r="1297" spans="1:26" x14ac:dyDescent="0.25">
      <c r="A1297" s="30" t="s">
        <v>52</v>
      </c>
      <c r="B1297" s="30" t="s">
        <v>19</v>
      </c>
      <c r="C1297" s="30" t="s">
        <v>9</v>
      </c>
      <c r="D1297" s="30" t="s">
        <v>12</v>
      </c>
      <c r="E1297" s="30">
        <v>18</v>
      </c>
      <c r="F1297" s="12" t="str">
        <f t="shared" si="20"/>
        <v>2015-2024Greater Fresno1-in-10June Peak18</v>
      </c>
      <c r="G1297" s="30">
        <v>3.1356540000000002</v>
      </c>
      <c r="H1297" s="3">
        <v>2.369586</v>
      </c>
      <c r="I1297" s="30">
        <v>106.01600000000001</v>
      </c>
      <c r="J1297" s="30">
        <v>0.15341270000000001</v>
      </c>
      <c r="K1297" s="30">
        <v>26408.412</v>
      </c>
      <c r="L1297" s="30">
        <v>16812.928</v>
      </c>
      <c r="M1297" s="30">
        <v>0.76606870000000005</v>
      </c>
      <c r="N1297" s="30">
        <v>0.56946240000000004</v>
      </c>
      <c r="O1297" s="30">
        <v>0.68561899999999998</v>
      </c>
      <c r="P1297" s="30">
        <v>0.76606870000000005</v>
      </c>
      <c r="Q1297" s="30">
        <v>0.8465184</v>
      </c>
      <c r="R1297" s="30">
        <v>0.96267499999999995</v>
      </c>
      <c r="Z1297" s="3"/>
    </row>
    <row r="1298" spans="1:26" x14ac:dyDescent="0.25">
      <c r="A1298" s="30" t="s">
        <v>52</v>
      </c>
      <c r="B1298" s="30" t="s">
        <v>20</v>
      </c>
      <c r="C1298" s="30" t="s">
        <v>17</v>
      </c>
      <c r="D1298" s="30" t="s">
        <v>12</v>
      </c>
      <c r="E1298" s="30">
        <v>3</v>
      </c>
      <c r="F1298" s="12" t="str">
        <f t="shared" si="20"/>
        <v>2015-2024Kern1-in-2June Peak3</v>
      </c>
      <c r="G1298" s="30">
        <v>0.90316399999999997</v>
      </c>
      <c r="H1298" s="3">
        <v>0.90316399999999997</v>
      </c>
      <c r="I1298" s="30">
        <v>66</v>
      </c>
      <c r="J1298" s="30"/>
      <c r="K1298" s="30">
        <v>6548.1145999999999</v>
      </c>
      <c r="L1298" s="30">
        <v>7013.2079999999996</v>
      </c>
      <c r="M1298" s="30">
        <v>0</v>
      </c>
      <c r="N1298" s="30"/>
      <c r="O1298" s="30"/>
      <c r="P1298" s="30"/>
      <c r="Q1298" s="30"/>
      <c r="R1298" s="30"/>
      <c r="Z1298" s="3"/>
    </row>
    <row r="1299" spans="1:26" x14ac:dyDescent="0.25">
      <c r="A1299" s="30" t="s">
        <v>52</v>
      </c>
      <c r="B1299" s="30" t="s">
        <v>20</v>
      </c>
      <c r="C1299" s="30" t="s">
        <v>9</v>
      </c>
      <c r="D1299" s="30" t="s">
        <v>12</v>
      </c>
      <c r="E1299" s="30">
        <v>1</v>
      </c>
      <c r="F1299" s="12" t="str">
        <f t="shared" si="20"/>
        <v>2015-2024Kern1-in-10June Peak1</v>
      </c>
      <c r="G1299" s="30">
        <v>1.3418600000000001</v>
      </c>
      <c r="H1299" s="3">
        <v>1.3418600000000001</v>
      </c>
      <c r="I1299" s="30">
        <v>80</v>
      </c>
      <c r="J1299" s="30"/>
      <c r="K1299" s="30">
        <v>6548.1145999999999</v>
      </c>
      <c r="L1299" s="30">
        <v>7013.2079999999996</v>
      </c>
      <c r="M1299" s="30">
        <v>0</v>
      </c>
      <c r="N1299" s="30"/>
      <c r="O1299" s="30"/>
      <c r="P1299" s="30"/>
      <c r="Q1299" s="30"/>
      <c r="R1299" s="30"/>
      <c r="Z1299" s="3"/>
    </row>
    <row r="1300" spans="1:26" x14ac:dyDescent="0.25">
      <c r="A1300" s="30" t="s">
        <v>52</v>
      </c>
      <c r="B1300" s="30" t="s">
        <v>20</v>
      </c>
      <c r="C1300" s="30" t="s">
        <v>9</v>
      </c>
      <c r="D1300" s="30" t="s">
        <v>12</v>
      </c>
      <c r="E1300" s="30">
        <v>20</v>
      </c>
      <c r="F1300" s="12" t="str">
        <f t="shared" si="20"/>
        <v>2015-2024Kern1-in-10June Peak20</v>
      </c>
      <c r="G1300" s="30">
        <v>3.0183620000000002</v>
      </c>
      <c r="H1300" s="3">
        <v>3.3347000000000002</v>
      </c>
      <c r="I1300" s="30">
        <v>100.5</v>
      </c>
      <c r="J1300" s="30">
        <v>6.4415299999999995E-2</v>
      </c>
      <c r="K1300" s="30">
        <v>6548.1145999999999</v>
      </c>
      <c r="L1300" s="30">
        <v>7013.2079999999996</v>
      </c>
      <c r="M1300" s="30">
        <v>-0.31633729999999999</v>
      </c>
      <c r="N1300" s="30">
        <v>-0.39888889999999999</v>
      </c>
      <c r="O1300" s="30">
        <v>-0.35011680000000001</v>
      </c>
      <c r="P1300" s="30">
        <v>-0.31633729999999999</v>
      </c>
      <c r="Q1300" s="30">
        <v>-0.28255789999999997</v>
      </c>
      <c r="R1300" s="30">
        <v>-0.23378579999999999</v>
      </c>
      <c r="Z1300" s="3"/>
    </row>
    <row r="1301" spans="1:26" x14ac:dyDescent="0.25">
      <c r="A1301" s="30" t="s">
        <v>52</v>
      </c>
      <c r="B1301" s="30" t="s">
        <v>20</v>
      </c>
      <c r="C1301" s="30" t="s">
        <v>17</v>
      </c>
      <c r="D1301" s="30" t="s">
        <v>12</v>
      </c>
      <c r="E1301" s="30">
        <v>5</v>
      </c>
      <c r="F1301" s="12" t="str">
        <f t="shared" si="20"/>
        <v>2015-2024Kern1-in-2June Peak5</v>
      </c>
      <c r="G1301" s="30">
        <v>0.77181239999999995</v>
      </c>
      <c r="H1301" s="3">
        <v>0.77181239999999995</v>
      </c>
      <c r="I1301" s="30">
        <v>64</v>
      </c>
      <c r="J1301" s="30"/>
      <c r="K1301" s="30">
        <v>6548.1145999999999</v>
      </c>
      <c r="L1301" s="30">
        <v>7013.2079999999996</v>
      </c>
      <c r="M1301" s="30">
        <v>0</v>
      </c>
      <c r="N1301" s="30"/>
      <c r="O1301" s="30"/>
      <c r="P1301" s="30"/>
      <c r="Q1301" s="30"/>
      <c r="R1301" s="30"/>
      <c r="Z1301" s="3"/>
    </row>
    <row r="1302" spans="1:26" x14ac:dyDescent="0.25">
      <c r="A1302" s="30" t="s">
        <v>52</v>
      </c>
      <c r="B1302" s="30" t="s">
        <v>20</v>
      </c>
      <c r="C1302" s="30" t="s">
        <v>17</v>
      </c>
      <c r="D1302" s="30" t="s">
        <v>12</v>
      </c>
      <c r="E1302" s="30">
        <v>2</v>
      </c>
      <c r="F1302" s="12" t="str">
        <f t="shared" si="20"/>
        <v>2015-2024Kern1-in-2June Peak2</v>
      </c>
      <c r="G1302" s="30">
        <v>1.0304329999999999</v>
      </c>
      <c r="H1302" s="3">
        <v>1.0304329999999999</v>
      </c>
      <c r="I1302" s="30">
        <v>66.5</v>
      </c>
      <c r="J1302" s="30"/>
      <c r="K1302" s="30">
        <v>6548.1145999999999</v>
      </c>
      <c r="L1302" s="30">
        <v>7013.2079999999996</v>
      </c>
      <c r="M1302" s="30">
        <v>0</v>
      </c>
      <c r="N1302" s="30"/>
      <c r="O1302" s="30"/>
      <c r="P1302" s="30"/>
      <c r="Q1302" s="30"/>
      <c r="R1302" s="30"/>
      <c r="Z1302" s="3"/>
    </row>
    <row r="1303" spans="1:26" x14ac:dyDescent="0.25">
      <c r="A1303" s="30" t="s">
        <v>52</v>
      </c>
      <c r="B1303" s="30" t="s">
        <v>20</v>
      </c>
      <c r="C1303" s="30" t="s">
        <v>17</v>
      </c>
      <c r="D1303" s="30" t="s">
        <v>12</v>
      </c>
      <c r="E1303" s="30">
        <v>7</v>
      </c>
      <c r="F1303" s="12" t="str">
        <f t="shared" si="20"/>
        <v>2015-2024Kern1-in-2June Peak7</v>
      </c>
      <c r="G1303" s="30">
        <v>0.81337119999999996</v>
      </c>
      <c r="H1303" s="3">
        <v>0.81337119999999996</v>
      </c>
      <c r="I1303" s="30">
        <v>69.5</v>
      </c>
      <c r="J1303" s="30"/>
      <c r="K1303" s="30">
        <v>6548.1145999999999</v>
      </c>
      <c r="L1303" s="30">
        <v>7013.2079999999996</v>
      </c>
      <c r="M1303" s="30">
        <v>0</v>
      </c>
      <c r="N1303" s="30"/>
      <c r="O1303" s="30"/>
      <c r="P1303" s="30"/>
      <c r="Q1303" s="30"/>
      <c r="R1303" s="30"/>
      <c r="Z1303" s="3"/>
    </row>
    <row r="1304" spans="1:26" x14ac:dyDescent="0.25">
      <c r="A1304" s="30" t="s">
        <v>52</v>
      </c>
      <c r="B1304" s="30" t="s">
        <v>20</v>
      </c>
      <c r="C1304" s="30" t="s">
        <v>9</v>
      </c>
      <c r="D1304" s="30" t="s">
        <v>12</v>
      </c>
      <c r="E1304" s="30">
        <v>24</v>
      </c>
      <c r="F1304" s="12" t="str">
        <f t="shared" si="20"/>
        <v>2015-2024Kern1-in-10June Peak24</v>
      </c>
      <c r="G1304" s="30">
        <v>1.6898519999999999</v>
      </c>
      <c r="H1304" s="3">
        <v>1.7532719999999999</v>
      </c>
      <c r="I1304" s="30">
        <v>87.5</v>
      </c>
      <c r="J1304" s="30">
        <v>1.2914E-2</v>
      </c>
      <c r="K1304" s="30">
        <v>6548.1145999999999</v>
      </c>
      <c r="L1304" s="30">
        <v>7013.2079999999996</v>
      </c>
      <c r="M1304" s="30">
        <v>-6.3419600000000007E-2</v>
      </c>
      <c r="N1304" s="30">
        <v>-7.9969600000000002E-2</v>
      </c>
      <c r="O1304" s="30">
        <v>-7.0191699999999996E-2</v>
      </c>
      <c r="P1304" s="30">
        <v>-6.3419600000000007E-2</v>
      </c>
      <c r="Q1304" s="30">
        <v>-5.6647500000000003E-2</v>
      </c>
      <c r="R1304" s="30">
        <v>-4.6869599999999997E-2</v>
      </c>
      <c r="Z1304" s="3"/>
    </row>
    <row r="1305" spans="1:26" x14ac:dyDescent="0.25">
      <c r="A1305" s="30" t="s">
        <v>52</v>
      </c>
      <c r="B1305" s="30" t="s">
        <v>20</v>
      </c>
      <c r="C1305" s="30" t="s">
        <v>9</v>
      </c>
      <c r="D1305" s="30" t="s">
        <v>12</v>
      </c>
      <c r="E1305" s="30">
        <v>10</v>
      </c>
      <c r="F1305" s="12" t="str">
        <f t="shared" si="20"/>
        <v>2015-2024Kern1-in-10June Peak10</v>
      </c>
      <c r="G1305" s="30">
        <v>1.129022</v>
      </c>
      <c r="H1305" s="3">
        <v>1.129022</v>
      </c>
      <c r="I1305" s="30">
        <v>86.5</v>
      </c>
      <c r="J1305" s="30"/>
      <c r="K1305" s="30">
        <v>6548.1145999999999</v>
      </c>
      <c r="L1305" s="30">
        <v>7013.2079999999996</v>
      </c>
      <c r="M1305" s="30">
        <v>0</v>
      </c>
      <c r="N1305" s="30"/>
      <c r="O1305" s="30"/>
      <c r="P1305" s="30"/>
      <c r="Q1305" s="30"/>
      <c r="R1305" s="30"/>
      <c r="Z1305" s="3"/>
    </row>
    <row r="1306" spans="1:26" x14ac:dyDescent="0.25">
      <c r="A1306" s="30" t="s">
        <v>52</v>
      </c>
      <c r="B1306" s="30" t="s">
        <v>20</v>
      </c>
      <c r="C1306" s="30" t="s">
        <v>9</v>
      </c>
      <c r="D1306" s="30" t="s">
        <v>12</v>
      </c>
      <c r="E1306" s="30">
        <v>19</v>
      </c>
      <c r="F1306" s="12" t="str">
        <f t="shared" si="20"/>
        <v>2015-2024Kern1-in-10June Peak19</v>
      </c>
      <c r="G1306" s="30">
        <v>3.1200730000000001</v>
      </c>
      <c r="H1306" s="3">
        <v>3.4018079999999999</v>
      </c>
      <c r="I1306" s="30">
        <v>102</v>
      </c>
      <c r="J1306" s="30">
        <v>5.7369200000000002E-2</v>
      </c>
      <c r="K1306" s="30">
        <v>6548.1145999999999</v>
      </c>
      <c r="L1306" s="30">
        <v>7013.2079999999996</v>
      </c>
      <c r="M1306" s="30">
        <v>-0.2817347</v>
      </c>
      <c r="N1306" s="30">
        <v>-0.35525630000000002</v>
      </c>
      <c r="O1306" s="30">
        <v>-0.31181920000000002</v>
      </c>
      <c r="P1306" s="30">
        <v>-0.2817347</v>
      </c>
      <c r="Q1306" s="30">
        <v>-0.25165019999999999</v>
      </c>
      <c r="R1306" s="30">
        <v>-0.20821310000000001</v>
      </c>
      <c r="Z1306" s="3"/>
    </row>
    <row r="1307" spans="1:26" x14ac:dyDescent="0.25">
      <c r="A1307" s="30" t="s">
        <v>52</v>
      </c>
      <c r="B1307" s="30" t="s">
        <v>20</v>
      </c>
      <c r="C1307" s="30" t="s">
        <v>17</v>
      </c>
      <c r="D1307" s="30" t="s">
        <v>12</v>
      </c>
      <c r="E1307" s="30">
        <v>23</v>
      </c>
      <c r="F1307" s="12" t="str">
        <f t="shared" si="20"/>
        <v>2015-2024Kern1-in-2June Peak23</v>
      </c>
      <c r="G1307" s="30">
        <v>1.8729180000000001</v>
      </c>
      <c r="H1307" s="3">
        <v>1.9656229999999999</v>
      </c>
      <c r="I1307" s="30">
        <v>79.5</v>
      </c>
      <c r="J1307" s="30">
        <v>1.8877399999999999E-2</v>
      </c>
      <c r="K1307" s="30">
        <v>6548.1145999999999</v>
      </c>
      <c r="L1307" s="30">
        <v>7013.2079999999996</v>
      </c>
      <c r="M1307" s="30">
        <v>-9.2704999999999996E-2</v>
      </c>
      <c r="N1307" s="30">
        <v>-0.1168974</v>
      </c>
      <c r="O1307" s="30">
        <v>-0.1026043</v>
      </c>
      <c r="P1307" s="30">
        <v>-9.2704999999999996E-2</v>
      </c>
      <c r="Q1307" s="30">
        <v>-8.2805699999999996E-2</v>
      </c>
      <c r="R1307" s="30">
        <v>-6.8512699999999996E-2</v>
      </c>
      <c r="Z1307" s="3"/>
    </row>
    <row r="1308" spans="1:26" x14ac:dyDescent="0.25">
      <c r="A1308" s="30" t="s">
        <v>52</v>
      </c>
      <c r="B1308" s="30" t="s">
        <v>20</v>
      </c>
      <c r="C1308" s="30" t="s">
        <v>17</v>
      </c>
      <c r="D1308" s="30" t="s">
        <v>12</v>
      </c>
      <c r="E1308" s="30">
        <v>22</v>
      </c>
      <c r="F1308" s="12" t="str">
        <f t="shared" si="20"/>
        <v>2015-2024Kern1-in-2June Peak22</v>
      </c>
      <c r="G1308" s="30">
        <v>2.2729620000000001</v>
      </c>
      <c r="H1308" s="3">
        <v>2.4062519999999998</v>
      </c>
      <c r="I1308" s="30">
        <v>85</v>
      </c>
      <c r="J1308" s="30">
        <v>2.7141700000000001E-2</v>
      </c>
      <c r="K1308" s="30">
        <v>6548.1145999999999</v>
      </c>
      <c r="L1308" s="30">
        <v>7013.2079999999996</v>
      </c>
      <c r="M1308" s="30">
        <v>-0.1332903</v>
      </c>
      <c r="N1308" s="30">
        <v>-0.1680738</v>
      </c>
      <c r="O1308" s="30">
        <v>-0.1475234</v>
      </c>
      <c r="P1308" s="30">
        <v>-0.1332903</v>
      </c>
      <c r="Q1308" s="30">
        <v>-0.1190571</v>
      </c>
      <c r="R1308" s="30">
        <v>-9.8506800000000005E-2</v>
      </c>
      <c r="Z1308" s="3"/>
    </row>
    <row r="1309" spans="1:26" x14ac:dyDescent="0.25">
      <c r="A1309" s="30" t="s">
        <v>52</v>
      </c>
      <c r="B1309" s="30" t="s">
        <v>20</v>
      </c>
      <c r="C1309" s="30" t="s">
        <v>9</v>
      </c>
      <c r="D1309" s="30" t="s">
        <v>12</v>
      </c>
      <c r="E1309" s="30">
        <v>8</v>
      </c>
      <c r="F1309" s="12" t="str">
        <f t="shared" si="20"/>
        <v>2015-2024Kern1-in-10June Peak8</v>
      </c>
      <c r="G1309" s="30">
        <v>0.94320459999999995</v>
      </c>
      <c r="H1309" s="3">
        <v>0.94320459999999995</v>
      </c>
      <c r="I1309" s="30">
        <v>75.5</v>
      </c>
      <c r="J1309" s="30"/>
      <c r="K1309" s="30">
        <v>6548.1145999999999</v>
      </c>
      <c r="L1309" s="30">
        <v>7013.2079999999996</v>
      </c>
      <c r="M1309" s="30">
        <v>0</v>
      </c>
      <c r="N1309" s="30"/>
      <c r="O1309" s="30"/>
      <c r="P1309" s="30"/>
      <c r="Q1309" s="30"/>
      <c r="R1309" s="30"/>
      <c r="Z1309" s="3"/>
    </row>
    <row r="1310" spans="1:26" x14ac:dyDescent="0.25">
      <c r="A1310" s="30" t="s">
        <v>52</v>
      </c>
      <c r="B1310" s="30" t="s">
        <v>20</v>
      </c>
      <c r="C1310" s="30" t="s">
        <v>9</v>
      </c>
      <c r="D1310" s="30" t="s">
        <v>12</v>
      </c>
      <c r="E1310" s="30">
        <v>22</v>
      </c>
      <c r="F1310" s="12" t="str">
        <f t="shared" si="20"/>
        <v>2015-2024Kern1-in-10June Peak22</v>
      </c>
      <c r="G1310" s="30">
        <v>2.5296470000000002</v>
      </c>
      <c r="H1310" s="3">
        <v>2.6629369999999999</v>
      </c>
      <c r="I1310" s="30">
        <v>94</v>
      </c>
      <c r="J1310" s="30">
        <v>2.7141700000000001E-2</v>
      </c>
      <c r="K1310" s="30">
        <v>6548.1145999999999</v>
      </c>
      <c r="L1310" s="30">
        <v>7013.2079999999996</v>
      </c>
      <c r="M1310" s="30">
        <v>-0.1332903</v>
      </c>
      <c r="N1310" s="30">
        <v>-0.1680738</v>
      </c>
      <c r="O1310" s="30">
        <v>-0.1475234</v>
      </c>
      <c r="P1310" s="30">
        <v>-0.1332903</v>
      </c>
      <c r="Q1310" s="30">
        <v>-0.1190571</v>
      </c>
      <c r="R1310" s="30">
        <v>-9.8506800000000005E-2</v>
      </c>
      <c r="Z1310" s="3"/>
    </row>
    <row r="1311" spans="1:26" x14ac:dyDescent="0.25">
      <c r="A1311" s="30" t="s">
        <v>52</v>
      </c>
      <c r="B1311" s="30" t="s">
        <v>20</v>
      </c>
      <c r="C1311" s="30" t="s">
        <v>9</v>
      </c>
      <c r="D1311" s="30" t="s">
        <v>12</v>
      </c>
      <c r="E1311" s="30">
        <v>9</v>
      </c>
      <c r="F1311" s="12" t="str">
        <f t="shared" si="20"/>
        <v>2015-2024Kern1-in-10June Peak9</v>
      </c>
      <c r="G1311" s="30">
        <v>0.98782130000000001</v>
      </c>
      <c r="H1311" s="3">
        <v>0.98782130000000001</v>
      </c>
      <c r="I1311" s="30">
        <v>80.5</v>
      </c>
      <c r="J1311" s="30"/>
      <c r="K1311" s="30">
        <v>6548.1145999999999</v>
      </c>
      <c r="L1311" s="30">
        <v>7013.2079999999996</v>
      </c>
      <c r="M1311" s="30">
        <v>0</v>
      </c>
      <c r="N1311" s="30"/>
      <c r="O1311" s="30"/>
      <c r="P1311" s="30"/>
      <c r="Q1311" s="30"/>
      <c r="R1311" s="30"/>
      <c r="Z1311" s="3"/>
    </row>
    <row r="1312" spans="1:26" x14ac:dyDescent="0.25">
      <c r="A1312" s="30" t="s">
        <v>52</v>
      </c>
      <c r="B1312" s="30" t="s">
        <v>20</v>
      </c>
      <c r="C1312" s="30" t="s">
        <v>17</v>
      </c>
      <c r="D1312" s="30" t="s">
        <v>12</v>
      </c>
      <c r="E1312" s="30">
        <v>20</v>
      </c>
      <c r="F1312" s="12" t="str">
        <f t="shared" si="20"/>
        <v>2015-2024Kern1-in-2June Peak20</v>
      </c>
      <c r="G1312" s="30">
        <v>2.7120869999999999</v>
      </c>
      <c r="H1312" s="3">
        <v>3.0284249999999999</v>
      </c>
      <c r="I1312" s="30">
        <v>92</v>
      </c>
      <c r="J1312" s="30">
        <v>6.4415299999999995E-2</v>
      </c>
      <c r="K1312" s="30">
        <v>6548.1145999999999</v>
      </c>
      <c r="L1312" s="30">
        <v>7013.2079999999996</v>
      </c>
      <c r="M1312" s="30">
        <v>-0.31633729999999999</v>
      </c>
      <c r="N1312" s="30">
        <v>-0.39888889999999999</v>
      </c>
      <c r="O1312" s="30">
        <v>-0.35011680000000001</v>
      </c>
      <c r="P1312" s="30">
        <v>-0.31633729999999999</v>
      </c>
      <c r="Q1312" s="30">
        <v>-0.28255789999999997</v>
      </c>
      <c r="R1312" s="30">
        <v>-0.23378579999999999</v>
      </c>
      <c r="Z1312" s="3"/>
    </row>
    <row r="1313" spans="1:26" x14ac:dyDescent="0.25">
      <c r="A1313" s="30" t="s">
        <v>52</v>
      </c>
      <c r="B1313" s="30" t="s">
        <v>20</v>
      </c>
      <c r="C1313" s="30" t="s">
        <v>9</v>
      </c>
      <c r="D1313" s="30" t="s">
        <v>12</v>
      </c>
      <c r="E1313" s="30">
        <v>5</v>
      </c>
      <c r="F1313" s="12" t="str">
        <f t="shared" si="20"/>
        <v>2015-2024Kern1-in-10June Peak5</v>
      </c>
      <c r="G1313" s="30">
        <v>0.85897290000000004</v>
      </c>
      <c r="H1313" s="3">
        <v>0.85897290000000004</v>
      </c>
      <c r="I1313" s="30">
        <v>72.5</v>
      </c>
      <c r="J1313" s="30"/>
      <c r="K1313" s="30">
        <v>6548.1145999999999</v>
      </c>
      <c r="L1313" s="30">
        <v>7013.2079999999996</v>
      </c>
      <c r="M1313" s="30">
        <v>0</v>
      </c>
      <c r="N1313" s="30"/>
      <c r="O1313" s="30"/>
      <c r="P1313" s="30"/>
      <c r="Q1313" s="30"/>
      <c r="R1313" s="30"/>
      <c r="Z1313" s="3"/>
    </row>
    <row r="1314" spans="1:26" x14ac:dyDescent="0.25">
      <c r="A1314" s="30" t="s">
        <v>52</v>
      </c>
      <c r="B1314" s="30" t="s">
        <v>20</v>
      </c>
      <c r="C1314" s="30" t="s">
        <v>9</v>
      </c>
      <c r="D1314" s="30" t="s">
        <v>12</v>
      </c>
      <c r="E1314" s="30">
        <v>3</v>
      </c>
      <c r="F1314" s="12" t="str">
        <f t="shared" si="20"/>
        <v>2015-2024Kern1-in-10June Peak3</v>
      </c>
      <c r="G1314" s="30">
        <v>1.005158</v>
      </c>
      <c r="H1314" s="3">
        <v>1.005158</v>
      </c>
      <c r="I1314" s="30">
        <v>78</v>
      </c>
      <c r="J1314" s="30"/>
      <c r="K1314" s="30">
        <v>6548.1145999999999</v>
      </c>
      <c r="L1314" s="30">
        <v>7013.2079999999996</v>
      </c>
      <c r="M1314" s="30">
        <v>0</v>
      </c>
      <c r="N1314" s="30"/>
      <c r="O1314" s="30"/>
      <c r="P1314" s="30"/>
      <c r="Q1314" s="30"/>
      <c r="R1314" s="30"/>
      <c r="Z1314" s="3"/>
    </row>
    <row r="1315" spans="1:26" x14ac:dyDescent="0.25">
      <c r="A1315" s="30" t="s">
        <v>52</v>
      </c>
      <c r="B1315" s="30" t="s">
        <v>20</v>
      </c>
      <c r="C1315" s="30" t="s">
        <v>17</v>
      </c>
      <c r="D1315" s="30" t="s">
        <v>12</v>
      </c>
      <c r="E1315" s="30">
        <v>17</v>
      </c>
      <c r="F1315" s="12" t="str">
        <f t="shared" si="20"/>
        <v>2015-2024Kern1-in-2June Peak17</v>
      </c>
      <c r="G1315" s="30">
        <v>2.7737750000000001</v>
      </c>
      <c r="H1315" s="3">
        <v>2.1189300000000002</v>
      </c>
      <c r="I1315" s="30">
        <v>97</v>
      </c>
      <c r="J1315" s="30">
        <v>0.15507779999999999</v>
      </c>
      <c r="K1315" s="30">
        <v>6548.1145999999999</v>
      </c>
      <c r="L1315" s="30">
        <v>7013.2079999999996</v>
      </c>
      <c r="M1315" s="30">
        <v>0.6548448</v>
      </c>
      <c r="N1315" s="30">
        <v>0.45610460000000003</v>
      </c>
      <c r="O1315" s="30">
        <v>0.57352190000000003</v>
      </c>
      <c r="P1315" s="30">
        <v>0.6548448</v>
      </c>
      <c r="Q1315" s="30">
        <v>0.73616760000000003</v>
      </c>
      <c r="R1315" s="30">
        <v>0.85358489999999998</v>
      </c>
      <c r="Z1315" s="3"/>
    </row>
    <row r="1316" spans="1:26" x14ac:dyDescent="0.25">
      <c r="A1316" s="30" t="s">
        <v>52</v>
      </c>
      <c r="B1316" s="30" t="s">
        <v>20</v>
      </c>
      <c r="C1316" s="30" t="s">
        <v>9</v>
      </c>
      <c r="D1316" s="30" t="s">
        <v>12</v>
      </c>
      <c r="E1316" s="30">
        <v>15</v>
      </c>
      <c r="F1316" s="12" t="str">
        <f t="shared" si="20"/>
        <v>2015-2024Kern1-in-10June Peak15</v>
      </c>
      <c r="G1316" s="30">
        <v>2.5582229999999999</v>
      </c>
      <c r="H1316" s="3">
        <v>1.8935679999999999</v>
      </c>
      <c r="I1316" s="30">
        <v>100.5</v>
      </c>
      <c r="J1316" s="30">
        <v>0.1309873</v>
      </c>
      <c r="K1316" s="30">
        <v>6548.1145999999999</v>
      </c>
      <c r="L1316" s="30">
        <v>7013.2079999999996</v>
      </c>
      <c r="M1316" s="30">
        <v>0.66465450000000004</v>
      </c>
      <c r="N1316" s="30">
        <v>0.49678749999999999</v>
      </c>
      <c r="O1316" s="30">
        <v>0.59596470000000001</v>
      </c>
      <c r="P1316" s="30">
        <v>0.66465450000000004</v>
      </c>
      <c r="Q1316" s="30">
        <v>0.73334429999999995</v>
      </c>
      <c r="R1316" s="30">
        <v>0.83252150000000003</v>
      </c>
      <c r="Z1316" s="3"/>
    </row>
    <row r="1317" spans="1:26" x14ac:dyDescent="0.25">
      <c r="A1317" s="30" t="s">
        <v>52</v>
      </c>
      <c r="B1317" s="30" t="s">
        <v>20</v>
      </c>
      <c r="C1317" s="30" t="s">
        <v>17</v>
      </c>
      <c r="D1317" s="30" t="s">
        <v>12</v>
      </c>
      <c r="E1317" s="30">
        <v>9</v>
      </c>
      <c r="F1317" s="12" t="str">
        <f t="shared" si="20"/>
        <v>2015-2024Kern1-in-2June Peak9</v>
      </c>
      <c r="G1317" s="30">
        <v>0.88758649999999994</v>
      </c>
      <c r="H1317" s="3">
        <v>0.88758649999999994</v>
      </c>
      <c r="I1317" s="30">
        <v>83</v>
      </c>
      <c r="J1317" s="30"/>
      <c r="K1317" s="30">
        <v>6548.1145999999999</v>
      </c>
      <c r="L1317" s="30">
        <v>7013.2079999999996</v>
      </c>
      <c r="M1317" s="30">
        <v>0</v>
      </c>
      <c r="N1317" s="30"/>
      <c r="O1317" s="30"/>
      <c r="P1317" s="30"/>
      <c r="Q1317" s="30"/>
      <c r="R1317" s="30"/>
      <c r="Z1317" s="3"/>
    </row>
    <row r="1318" spans="1:26" x14ac:dyDescent="0.25">
      <c r="A1318" s="30" t="s">
        <v>52</v>
      </c>
      <c r="B1318" s="30" t="s">
        <v>20</v>
      </c>
      <c r="C1318" s="30" t="s">
        <v>9</v>
      </c>
      <c r="D1318" s="30" t="s">
        <v>12</v>
      </c>
      <c r="E1318" s="30">
        <v>18</v>
      </c>
      <c r="F1318" s="12" t="str">
        <f t="shared" si="20"/>
        <v>2015-2024Kern1-in-10June Peak18</v>
      </c>
      <c r="G1318" s="30">
        <v>3.1954699999999998</v>
      </c>
      <c r="H1318" s="3">
        <v>2.41431</v>
      </c>
      <c r="I1318" s="30">
        <v>102</v>
      </c>
      <c r="J1318" s="30">
        <v>0.15394759999999999</v>
      </c>
      <c r="K1318" s="30">
        <v>6548.1145999999999</v>
      </c>
      <c r="L1318" s="30">
        <v>7013.2079999999996</v>
      </c>
      <c r="M1318" s="30">
        <v>0.78115939999999995</v>
      </c>
      <c r="N1318" s="30">
        <v>0.58386749999999998</v>
      </c>
      <c r="O1318" s="30">
        <v>0.70042919999999997</v>
      </c>
      <c r="P1318" s="30">
        <v>0.78115939999999995</v>
      </c>
      <c r="Q1318" s="30">
        <v>0.86188960000000003</v>
      </c>
      <c r="R1318" s="30">
        <v>0.97845130000000002</v>
      </c>
      <c r="Z1318" s="3"/>
    </row>
    <row r="1319" spans="1:26" x14ac:dyDescent="0.25">
      <c r="A1319" s="30" t="s">
        <v>52</v>
      </c>
      <c r="B1319" s="30" t="s">
        <v>20</v>
      </c>
      <c r="C1319" s="30" t="s">
        <v>17</v>
      </c>
      <c r="D1319" s="30" t="s">
        <v>12</v>
      </c>
      <c r="E1319" s="30">
        <v>21</v>
      </c>
      <c r="F1319" s="12" t="str">
        <f t="shared" si="20"/>
        <v>2015-2024Kern1-in-2June Peak21</v>
      </c>
      <c r="G1319" s="30">
        <v>2.5276459999999998</v>
      </c>
      <c r="H1319" s="3">
        <v>2.7283900000000001</v>
      </c>
      <c r="I1319" s="30">
        <v>88</v>
      </c>
      <c r="J1319" s="30">
        <v>4.0877299999999998E-2</v>
      </c>
      <c r="K1319" s="30">
        <v>6548.1145999999999</v>
      </c>
      <c r="L1319" s="30">
        <v>7013.2079999999996</v>
      </c>
      <c r="M1319" s="30">
        <v>-0.20074420000000001</v>
      </c>
      <c r="N1319" s="30">
        <v>-0.25313049999999998</v>
      </c>
      <c r="O1319" s="30">
        <v>-0.22218019999999999</v>
      </c>
      <c r="P1319" s="30">
        <v>-0.20074420000000001</v>
      </c>
      <c r="Q1319" s="30">
        <v>-0.1793081</v>
      </c>
      <c r="R1319" s="30">
        <v>-0.14835780000000001</v>
      </c>
      <c r="Z1319" s="3"/>
    </row>
    <row r="1320" spans="1:26" x14ac:dyDescent="0.25">
      <c r="A1320" s="30" t="s">
        <v>52</v>
      </c>
      <c r="B1320" s="30" t="s">
        <v>20</v>
      </c>
      <c r="C1320" s="30" t="s">
        <v>17</v>
      </c>
      <c r="D1320" s="30" t="s">
        <v>12</v>
      </c>
      <c r="E1320" s="30">
        <v>1</v>
      </c>
      <c r="F1320" s="12" t="str">
        <f t="shared" si="20"/>
        <v>2015-2024Kern1-in-2June Peak1</v>
      </c>
      <c r="G1320" s="30">
        <v>1.2057009999999999</v>
      </c>
      <c r="H1320" s="3">
        <v>1.2057009999999999</v>
      </c>
      <c r="I1320" s="30">
        <v>74.5</v>
      </c>
      <c r="J1320" s="30"/>
      <c r="K1320" s="30">
        <v>6548.1145999999999</v>
      </c>
      <c r="L1320" s="30">
        <v>7013.2079999999996</v>
      </c>
      <c r="M1320" s="30">
        <v>0</v>
      </c>
      <c r="N1320" s="30"/>
      <c r="O1320" s="30"/>
      <c r="P1320" s="30"/>
      <c r="Q1320" s="30"/>
      <c r="R1320" s="30"/>
      <c r="Z1320" s="3"/>
    </row>
    <row r="1321" spans="1:26" x14ac:dyDescent="0.25">
      <c r="A1321" s="30" t="s">
        <v>52</v>
      </c>
      <c r="B1321" s="30" t="s">
        <v>20</v>
      </c>
      <c r="C1321" s="30" t="s">
        <v>9</v>
      </c>
      <c r="D1321" s="30" t="s">
        <v>12</v>
      </c>
      <c r="E1321" s="30">
        <v>2</v>
      </c>
      <c r="F1321" s="12" t="str">
        <f t="shared" si="20"/>
        <v>2015-2024Kern1-in-10June Peak2</v>
      </c>
      <c r="G1321" s="30">
        <v>1.1468</v>
      </c>
      <c r="H1321" s="3">
        <v>1.1468</v>
      </c>
      <c r="I1321" s="30">
        <v>79</v>
      </c>
      <c r="J1321" s="30"/>
      <c r="K1321" s="30">
        <v>6548.1145999999999</v>
      </c>
      <c r="L1321" s="30">
        <v>7013.2079999999996</v>
      </c>
      <c r="M1321" s="30">
        <v>0</v>
      </c>
      <c r="N1321" s="30"/>
      <c r="O1321" s="30"/>
      <c r="P1321" s="30"/>
      <c r="Q1321" s="30"/>
      <c r="R1321" s="30"/>
      <c r="Z1321" s="3"/>
    </row>
    <row r="1322" spans="1:26" x14ac:dyDescent="0.25">
      <c r="A1322" s="30" t="s">
        <v>52</v>
      </c>
      <c r="B1322" s="30" t="s">
        <v>20</v>
      </c>
      <c r="C1322" s="30" t="s">
        <v>17</v>
      </c>
      <c r="D1322" s="30" t="s">
        <v>12</v>
      </c>
      <c r="E1322" s="30">
        <v>13</v>
      </c>
      <c r="F1322" s="12" t="str">
        <f t="shared" si="20"/>
        <v>2015-2024Kern1-in-2June Peak13</v>
      </c>
      <c r="G1322" s="30">
        <v>1.765889</v>
      </c>
      <c r="H1322" s="3">
        <v>1.765889</v>
      </c>
      <c r="I1322" s="30">
        <v>93.5</v>
      </c>
      <c r="J1322" s="30"/>
      <c r="K1322" s="30">
        <v>6548.1145999999999</v>
      </c>
      <c r="L1322" s="30">
        <v>7013.2079999999996</v>
      </c>
      <c r="M1322" s="30">
        <v>0</v>
      </c>
      <c r="N1322" s="30"/>
      <c r="O1322" s="30"/>
      <c r="P1322" s="30"/>
      <c r="Q1322" s="30"/>
      <c r="R1322" s="30"/>
      <c r="Z1322" s="3"/>
    </row>
    <row r="1323" spans="1:26" x14ac:dyDescent="0.25">
      <c r="A1323" s="30" t="s">
        <v>52</v>
      </c>
      <c r="B1323" s="30" t="s">
        <v>20</v>
      </c>
      <c r="C1323" s="30" t="s">
        <v>9</v>
      </c>
      <c r="D1323" s="30" t="s">
        <v>12</v>
      </c>
      <c r="E1323" s="30">
        <v>12</v>
      </c>
      <c r="F1323" s="12" t="str">
        <f t="shared" si="20"/>
        <v>2015-2024Kern1-in-10June Peak12</v>
      </c>
      <c r="G1323" s="30">
        <v>1.6339900000000001</v>
      </c>
      <c r="H1323" s="3">
        <v>1.6339900000000001</v>
      </c>
      <c r="I1323" s="30">
        <v>92.5</v>
      </c>
      <c r="J1323" s="30"/>
      <c r="K1323" s="30">
        <v>6548.1145999999999</v>
      </c>
      <c r="L1323" s="30">
        <v>7013.2079999999996</v>
      </c>
      <c r="M1323" s="30">
        <v>0</v>
      </c>
      <c r="N1323" s="30"/>
      <c r="O1323" s="30"/>
      <c r="P1323" s="30"/>
      <c r="Q1323" s="30"/>
      <c r="R1323" s="30"/>
      <c r="Z1323" s="3"/>
    </row>
    <row r="1324" spans="1:26" x14ac:dyDescent="0.25">
      <c r="A1324" s="30" t="s">
        <v>52</v>
      </c>
      <c r="B1324" s="30" t="s">
        <v>20</v>
      </c>
      <c r="C1324" s="30" t="s">
        <v>17</v>
      </c>
      <c r="D1324" s="30" t="s">
        <v>12</v>
      </c>
      <c r="E1324" s="30">
        <v>19</v>
      </c>
      <c r="F1324" s="12" t="str">
        <f t="shared" si="20"/>
        <v>2015-2024Kern1-in-2June Peak19</v>
      </c>
      <c r="G1324" s="30">
        <v>2.8034780000000001</v>
      </c>
      <c r="H1324" s="3">
        <v>3.0852119999999998</v>
      </c>
      <c r="I1324" s="30">
        <v>94.5</v>
      </c>
      <c r="J1324" s="30">
        <v>5.7369200000000002E-2</v>
      </c>
      <c r="K1324" s="30">
        <v>6548.1145999999999</v>
      </c>
      <c r="L1324" s="30">
        <v>7013.2079999999996</v>
      </c>
      <c r="M1324" s="30">
        <v>-0.2817347</v>
      </c>
      <c r="N1324" s="30">
        <v>-0.35525630000000002</v>
      </c>
      <c r="O1324" s="30">
        <v>-0.31181920000000002</v>
      </c>
      <c r="P1324" s="30">
        <v>-0.2817347</v>
      </c>
      <c r="Q1324" s="30">
        <v>-0.25165019999999999</v>
      </c>
      <c r="R1324" s="30">
        <v>-0.20821310000000001</v>
      </c>
      <c r="Z1324" s="3"/>
    </row>
    <row r="1325" spans="1:26" x14ac:dyDescent="0.25">
      <c r="A1325" s="30" t="s">
        <v>52</v>
      </c>
      <c r="B1325" s="30" t="s">
        <v>20</v>
      </c>
      <c r="C1325" s="30" t="s">
        <v>9</v>
      </c>
      <c r="D1325" s="30" t="s">
        <v>12</v>
      </c>
      <c r="E1325" s="30">
        <v>16</v>
      </c>
      <c r="F1325" s="12" t="str">
        <f t="shared" si="20"/>
        <v>2015-2024Kern1-in-10June Peak16</v>
      </c>
      <c r="G1325" s="30">
        <v>2.8603939999999999</v>
      </c>
      <c r="H1325" s="3">
        <v>2.089016</v>
      </c>
      <c r="I1325" s="30">
        <v>101.5</v>
      </c>
      <c r="J1325" s="30">
        <v>0.15201980000000001</v>
      </c>
      <c r="K1325" s="30">
        <v>6548.1145999999999</v>
      </c>
      <c r="L1325" s="30">
        <v>7013.2079999999996</v>
      </c>
      <c r="M1325" s="30">
        <v>0.77137710000000004</v>
      </c>
      <c r="N1325" s="30">
        <v>0.57655579999999995</v>
      </c>
      <c r="O1325" s="30">
        <v>0.69165779999999999</v>
      </c>
      <c r="P1325" s="30">
        <v>0.77137710000000004</v>
      </c>
      <c r="Q1325" s="30">
        <v>0.85109630000000003</v>
      </c>
      <c r="R1325" s="30">
        <v>0.96619829999999995</v>
      </c>
      <c r="Z1325" s="3"/>
    </row>
    <row r="1326" spans="1:26" x14ac:dyDescent="0.25">
      <c r="A1326" s="30" t="s">
        <v>52</v>
      </c>
      <c r="B1326" s="30" t="s">
        <v>20</v>
      </c>
      <c r="C1326" s="30" t="s">
        <v>9</v>
      </c>
      <c r="D1326" s="30" t="s">
        <v>12</v>
      </c>
      <c r="E1326" s="30">
        <v>14</v>
      </c>
      <c r="F1326" s="12" t="str">
        <f t="shared" si="20"/>
        <v>2015-2024Kern1-in-10June Peak14</v>
      </c>
      <c r="G1326" s="30">
        <v>2.2921170000000002</v>
      </c>
      <c r="H1326" s="3">
        <v>1.8680330000000001</v>
      </c>
      <c r="I1326" s="30">
        <v>98</v>
      </c>
      <c r="J1326" s="30">
        <v>8.3576800000000007E-2</v>
      </c>
      <c r="K1326" s="30">
        <v>6548.1145999999999</v>
      </c>
      <c r="L1326" s="30">
        <v>7013.2079999999996</v>
      </c>
      <c r="M1326" s="30">
        <v>0.42408430000000003</v>
      </c>
      <c r="N1326" s="30">
        <v>0.31697639999999999</v>
      </c>
      <c r="O1326" s="30">
        <v>0.3802566</v>
      </c>
      <c r="P1326" s="30">
        <v>0.42408430000000003</v>
      </c>
      <c r="Q1326" s="30">
        <v>0.46791199999999999</v>
      </c>
      <c r="R1326" s="30">
        <v>0.5311922</v>
      </c>
      <c r="Z1326" s="3"/>
    </row>
    <row r="1327" spans="1:26" x14ac:dyDescent="0.25">
      <c r="A1327" s="30" t="s">
        <v>52</v>
      </c>
      <c r="B1327" s="30" t="s">
        <v>20</v>
      </c>
      <c r="C1327" s="30" t="s">
        <v>9</v>
      </c>
      <c r="D1327" s="30" t="s">
        <v>12</v>
      </c>
      <c r="E1327" s="30">
        <v>13</v>
      </c>
      <c r="F1327" s="12" t="str">
        <f t="shared" si="20"/>
        <v>2015-2024Kern1-in-10June Peak13</v>
      </c>
      <c r="G1327" s="30">
        <v>1.9653099999999999</v>
      </c>
      <c r="H1327" s="3">
        <v>1.9653099999999999</v>
      </c>
      <c r="I1327" s="30">
        <v>95.5</v>
      </c>
      <c r="J1327" s="30"/>
      <c r="K1327" s="30">
        <v>6548.1145999999999</v>
      </c>
      <c r="L1327" s="30">
        <v>7013.2079999999996</v>
      </c>
      <c r="M1327" s="30">
        <v>0</v>
      </c>
      <c r="N1327" s="30"/>
      <c r="O1327" s="30"/>
      <c r="P1327" s="30"/>
      <c r="Q1327" s="30"/>
      <c r="R1327" s="30"/>
      <c r="Z1327" s="3"/>
    </row>
    <row r="1328" spans="1:26" x14ac:dyDescent="0.25">
      <c r="A1328" s="30" t="s">
        <v>52</v>
      </c>
      <c r="B1328" s="30" t="s">
        <v>20</v>
      </c>
      <c r="C1328" s="30" t="s">
        <v>9</v>
      </c>
      <c r="D1328" s="30" t="s">
        <v>12</v>
      </c>
      <c r="E1328" s="30">
        <v>17</v>
      </c>
      <c r="F1328" s="12" t="str">
        <f t="shared" si="20"/>
        <v>2015-2024Kern1-in-10June Peak17</v>
      </c>
      <c r="G1328" s="30">
        <v>3.0870169999999999</v>
      </c>
      <c r="H1328" s="3">
        <v>2.2975650000000001</v>
      </c>
      <c r="I1328" s="30">
        <v>102</v>
      </c>
      <c r="J1328" s="30">
        <v>0.15558179999999999</v>
      </c>
      <c r="K1328" s="30">
        <v>6548.1145999999999</v>
      </c>
      <c r="L1328" s="30">
        <v>7013.2079999999996</v>
      </c>
      <c r="M1328" s="30">
        <v>0.78945109999999996</v>
      </c>
      <c r="N1328" s="30">
        <v>0.59006510000000001</v>
      </c>
      <c r="O1328" s="30">
        <v>0.70786400000000005</v>
      </c>
      <c r="P1328" s="30">
        <v>0.78945109999999996</v>
      </c>
      <c r="Q1328" s="30">
        <v>0.87103830000000004</v>
      </c>
      <c r="R1328" s="30">
        <v>0.98883719999999997</v>
      </c>
      <c r="Z1328" s="3"/>
    </row>
    <row r="1329" spans="1:26" x14ac:dyDescent="0.25">
      <c r="A1329" s="30" t="s">
        <v>52</v>
      </c>
      <c r="B1329" s="30" t="s">
        <v>20</v>
      </c>
      <c r="C1329" s="30" t="s">
        <v>17</v>
      </c>
      <c r="D1329" s="30" t="s">
        <v>12</v>
      </c>
      <c r="E1329" s="30">
        <v>10</v>
      </c>
      <c r="F1329" s="12" t="str">
        <f t="shared" si="20"/>
        <v>2015-2024Kern1-in-2June Peak10</v>
      </c>
      <c r="G1329" s="30">
        <v>1.014459</v>
      </c>
      <c r="H1329" s="3">
        <v>1.014459</v>
      </c>
      <c r="I1329" s="30">
        <v>86</v>
      </c>
      <c r="J1329" s="30"/>
      <c r="K1329" s="30">
        <v>6548.1145999999999</v>
      </c>
      <c r="L1329" s="30">
        <v>7013.2079999999996</v>
      </c>
      <c r="M1329" s="30">
        <v>0</v>
      </c>
      <c r="N1329" s="30"/>
      <c r="O1329" s="30"/>
      <c r="P1329" s="30"/>
      <c r="Q1329" s="30"/>
      <c r="R1329" s="30"/>
      <c r="Z1329" s="3"/>
    </row>
    <row r="1330" spans="1:26" x14ac:dyDescent="0.25">
      <c r="A1330" s="30" t="s">
        <v>52</v>
      </c>
      <c r="B1330" s="30" t="s">
        <v>20</v>
      </c>
      <c r="C1330" s="30" t="s">
        <v>17</v>
      </c>
      <c r="D1330" s="30" t="s">
        <v>12</v>
      </c>
      <c r="E1330" s="30">
        <v>15</v>
      </c>
      <c r="F1330" s="12" t="str">
        <f t="shared" si="20"/>
        <v>2015-2024Kern1-in-2June Peak15</v>
      </c>
      <c r="G1330" s="30">
        <v>2.298638</v>
      </c>
      <c r="H1330" s="3">
        <v>1.785763</v>
      </c>
      <c r="I1330" s="30">
        <v>97.5</v>
      </c>
      <c r="J1330" s="30">
        <v>0.1214572</v>
      </c>
      <c r="K1330" s="30">
        <v>6548.1145999999999</v>
      </c>
      <c r="L1330" s="30">
        <v>7013.2079999999996</v>
      </c>
      <c r="M1330" s="30">
        <v>0.51287559999999999</v>
      </c>
      <c r="N1330" s="30">
        <v>0.35722189999999998</v>
      </c>
      <c r="O1330" s="30">
        <v>0.44918330000000001</v>
      </c>
      <c r="P1330" s="30">
        <v>0.51287559999999999</v>
      </c>
      <c r="Q1330" s="30">
        <v>0.57656779999999996</v>
      </c>
      <c r="R1330" s="30">
        <v>0.66852920000000005</v>
      </c>
      <c r="Z1330" s="3"/>
    </row>
    <row r="1331" spans="1:26" x14ac:dyDescent="0.25">
      <c r="A1331" s="30" t="s">
        <v>52</v>
      </c>
      <c r="B1331" s="30" t="s">
        <v>20</v>
      </c>
      <c r="C1331" s="30" t="s">
        <v>9</v>
      </c>
      <c r="D1331" s="30" t="s">
        <v>12</v>
      </c>
      <c r="E1331" s="30">
        <v>6</v>
      </c>
      <c r="F1331" s="12" t="str">
        <f t="shared" si="20"/>
        <v>2015-2024Kern1-in-10June Peak6</v>
      </c>
      <c r="G1331" s="30">
        <v>0.84411360000000002</v>
      </c>
      <c r="H1331" s="3">
        <v>0.84411360000000002</v>
      </c>
      <c r="I1331" s="30">
        <v>71</v>
      </c>
      <c r="J1331" s="30"/>
      <c r="K1331" s="30">
        <v>6548.1145999999999</v>
      </c>
      <c r="L1331" s="30">
        <v>7013.2079999999996</v>
      </c>
      <c r="M1331" s="30">
        <v>0</v>
      </c>
      <c r="N1331" s="30"/>
      <c r="O1331" s="30"/>
      <c r="P1331" s="30"/>
      <c r="Q1331" s="30"/>
      <c r="R1331" s="30"/>
      <c r="Z1331" s="3"/>
    </row>
    <row r="1332" spans="1:26" x14ac:dyDescent="0.25">
      <c r="A1332" s="30" t="s">
        <v>52</v>
      </c>
      <c r="B1332" s="30" t="s">
        <v>20</v>
      </c>
      <c r="C1332" s="30" t="s">
        <v>17</v>
      </c>
      <c r="D1332" s="30" t="s">
        <v>12</v>
      </c>
      <c r="E1332" s="30">
        <v>14</v>
      </c>
      <c r="F1332" s="12" t="str">
        <f t="shared" si="20"/>
        <v>2015-2024Kern1-in-2June Peak14</v>
      </c>
      <c r="G1332" s="30">
        <v>2.0595340000000002</v>
      </c>
      <c r="H1332" s="3">
        <v>1.712726</v>
      </c>
      <c r="I1332" s="30">
        <v>95</v>
      </c>
      <c r="J1332" s="30">
        <v>8.2129800000000003E-2</v>
      </c>
      <c r="K1332" s="30">
        <v>6548.1145999999999</v>
      </c>
      <c r="L1332" s="30">
        <v>7013.2079999999996</v>
      </c>
      <c r="M1332" s="30">
        <v>0.34680860000000002</v>
      </c>
      <c r="N1332" s="30">
        <v>0.24155489999999999</v>
      </c>
      <c r="O1332" s="30">
        <v>0.3037396</v>
      </c>
      <c r="P1332" s="30">
        <v>0.34680860000000002</v>
      </c>
      <c r="Q1332" s="30">
        <v>0.38987749999999999</v>
      </c>
      <c r="R1332" s="30">
        <v>0.45206220000000003</v>
      </c>
      <c r="Z1332" s="3"/>
    </row>
    <row r="1333" spans="1:26" x14ac:dyDescent="0.25">
      <c r="A1333" s="30" t="s">
        <v>52</v>
      </c>
      <c r="B1333" s="30" t="s">
        <v>20</v>
      </c>
      <c r="C1333" s="30" t="s">
        <v>9</v>
      </c>
      <c r="D1333" s="30" t="s">
        <v>12</v>
      </c>
      <c r="E1333" s="30">
        <v>21</v>
      </c>
      <c r="F1333" s="12" t="str">
        <f t="shared" si="20"/>
        <v>2015-2024Kern1-in-10June Peak21</v>
      </c>
      <c r="G1333" s="30">
        <v>2.8130920000000001</v>
      </c>
      <c r="H1333" s="3">
        <v>3.013836</v>
      </c>
      <c r="I1333" s="30">
        <v>97.5</v>
      </c>
      <c r="J1333" s="30">
        <v>4.0877299999999998E-2</v>
      </c>
      <c r="K1333" s="30">
        <v>6548.1145999999999</v>
      </c>
      <c r="L1333" s="30">
        <v>7013.2079999999996</v>
      </c>
      <c r="M1333" s="30">
        <v>-0.20074420000000001</v>
      </c>
      <c r="N1333" s="30">
        <v>-0.25313049999999998</v>
      </c>
      <c r="O1333" s="30">
        <v>-0.22218019999999999</v>
      </c>
      <c r="P1333" s="30">
        <v>-0.20074420000000001</v>
      </c>
      <c r="Q1333" s="30">
        <v>-0.1793081</v>
      </c>
      <c r="R1333" s="30">
        <v>-0.14835780000000001</v>
      </c>
      <c r="Z1333" s="3"/>
    </row>
    <row r="1334" spans="1:26" x14ac:dyDescent="0.25">
      <c r="A1334" s="30" t="s">
        <v>52</v>
      </c>
      <c r="B1334" s="30" t="s">
        <v>20</v>
      </c>
      <c r="C1334" s="30" t="s">
        <v>9</v>
      </c>
      <c r="D1334" s="30" t="s">
        <v>12</v>
      </c>
      <c r="E1334" s="30">
        <v>11</v>
      </c>
      <c r="F1334" s="12" t="str">
        <f t="shared" si="20"/>
        <v>2015-2024Kern1-in-10June Peak11</v>
      </c>
      <c r="G1334" s="30">
        <v>1.3466119999999999</v>
      </c>
      <c r="H1334" s="3">
        <v>1.3466119999999999</v>
      </c>
      <c r="I1334" s="30">
        <v>90</v>
      </c>
      <c r="J1334" s="30"/>
      <c r="K1334" s="30">
        <v>6548.1145999999999</v>
      </c>
      <c r="L1334" s="30">
        <v>7013.2079999999996</v>
      </c>
      <c r="M1334" s="30">
        <v>0</v>
      </c>
      <c r="N1334" s="30"/>
      <c r="O1334" s="30"/>
      <c r="P1334" s="30"/>
      <c r="Q1334" s="30"/>
      <c r="R1334" s="30"/>
      <c r="Z1334" s="3"/>
    </row>
    <row r="1335" spans="1:26" x14ac:dyDescent="0.25">
      <c r="A1335" s="30" t="s">
        <v>52</v>
      </c>
      <c r="B1335" s="30" t="s">
        <v>20</v>
      </c>
      <c r="C1335" s="30" t="s">
        <v>9</v>
      </c>
      <c r="D1335" s="30" t="s">
        <v>12</v>
      </c>
      <c r="E1335" s="30">
        <v>7</v>
      </c>
      <c r="F1335" s="12" t="str">
        <f t="shared" si="20"/>
        <v>2015-2024Kern1-in-10June Peak7</v>
      </c>
      <c r="G1335" s="30">
        <v>0.90522499999999995</v>
      </c>
      <c r="H1335" s="3">
        <v>0.90522499999999995</v>
      </c>
      <c r="I1335" s="30">
        <v>71.5</v>
      </c>
      <c r="J1335" s="30"/>
      <c r="K1335" s="30">
        <v>6548.1145999999999</v>
      </c>
      <c r="L1335" s="30">
        <v>7013.2079999999996</v>
      </c>
      <c r="M1335" s="30">
        <v>0</v>
      </c>
      <c r="N1335" s="30"/>
      <c r="O1335" s="30"/>
      <c r="P1335" s="30"/>
      <c r="Q1335" s="30"/>
      <c r="R1335" s="30"/>
      <c r="Z1335" s="3"/>
    </row>
    <row r="1336" spans="1:26" x14ac:dyDescent="0.25">
      <c r="A1336" s="30" t="s">
        <v>52</v>
      </c>
      <c r="B1336" s="30" t="s">
        <v>20</v>
      </c>
      <c r="C1336" s="30" t="s">
        <v>17</v>
      </c>
      <c r="D1336" s="30" t="s">
        <v>12</v>
      </c>
      <c r="E1336" s="30">
        <v>11</v>
      </c>
      <c r="F1336" s="12" t="str">
        <f t="shared" si="20"/>
        <v>2015-2024Kern1-in-2June Peak11</v>
      </c>
      <c r="G1336" s="30">
        <v>1.2099709999999999</v>
      </c>
      <c r="H1336" s="3">
        <v>1.2099709999999999</v>
      </c>
      <c r="I1336" s="30">
        <v>88</v>
      </c>
      <c r="J1336" s="30"/>
      <c r="K1336" s="30">
        <v>6548.1145999999999</v>
      </c>
      <c r="L1336" s="30">
        <v>7013.2079999999996</v>
      </c>
      <c r="M1336" s="30">
        <v>0</v>
      </c>
      <c r="N1336" s="30"/>
      <c r="O1336" s="30"/>
      <c r="P1336" s="30"/>
      <c r="Q1336" s="30"/>
      <c r="R1336" s="30"/>
      <c r="Z1336" s="3"/>
    </row>
    <row r="1337" spans="1:26" x14ac:dyDescent="0.25">
      <c r="A1337" s="30" t="s">
        <v>52</v>
      </c>
      <c r="B1337" s="30" t="s">
        <v>20</v>
      </c>
      <c r="C1337" s="30" t="s">
        <v>17</v>
      </c>
      <c r="D1337" s="30" t="s">
        <v>12</v>
      </c>
      <c r="E1337" s="30">
        <v>8</v>
      </c>
      <c r="F1337" s="12" t="str">
        <f t="shared" si="20"/>
        <v>2015-2024Kern1-in-2June Peak8</v>
      </c>
      <c r="G1337" s="30">
        <v>0.84749699999999994</v>
      </c>
      <c r="H1337" s="3">
        <v>0.84749699999999994</v>
      </c>
      <c r="I1337" s="30">
        <v>75.5</v>
      </c>
      <c r="J1337" s="30"/>
      <c r="K1337" s="30">
        <v>6548.1145999999999</v>
      </c>
      <c r="L1337" s="30">
        <v>7013.2079999999996</v>
      </c>
      <c r="M1337" s="30">
        <v>0</v>
      </c>
      <c r="N1337" s="30"/>
      <c r="O1337" s="30"/>
      <c r="P1337" s="30"/>
      <c r="Q1337" s="30"/>
      <c r="R1337" s="30"/>
      <c r="Z1337" s="3"/>
    </row>
    <row r="1338" spans="1:26" x14ac:dyDescent="0.25">
      <c r="A1338" s="30" t="s">
        <v>52</v>
      </c>
      <c r="B1338" s="30" t="s">
        <v>20</v>
      </c>
      <c r="C1338" s="30" t="s">
        <v>17</v>
      </c>
      <c r="D1338" s="30" t="s">
        <v>12</v>
      </c>
      <c r="E1338" s="30">
        <v>12</v>
      </c>
      <c r="F1338" s="12" t="str">
        <f t="shared" si="20"/>
        <v>2015-2024Kern1-in-2June Peak12</v>
      </c>
      <c r="G1338" s="30">
        <v>1.468188</v>
      </c>
      <c r="H1338" s="3">
        <v>1.468188</v>
      </c>
      <c r="I1338" s="30">
        <v>91</v>
      </c>
      <c r="J1338" s="30"/>
      <c r="K1338" s="30">
        <v>6548.1145999999999</v>
      </c>
      <c r="L1338" s="30">
        <v>7013.2079999999996</v>
      </c>
      <c r="M1338" s="30">
        <v>0</v>
      </c>
      <c r="N1338" s="30"/>
      <c r="O1338" s="30"/>
      <c r="P1338" s="30"/>
      <c r="Q1338" s="30"/>
      <c r="R1338" s="30"/>
      <c r="Z1338" s="3"/>
    </row>
    <row r="1339" spans="1:26" x14ac:dyDescent="0.25">
      <c r="A1339" s="30" t="s">
        <v>52</v>
      </c>
      <c r="B1339" s="30" t="s">
        <v>20</v>
      </c>
      <c r="C1339" s="30" t="s">
        <v>17</v>
      </c>
      <c r="D1339" s="30" t="s">
        <v>12</v>
      </c>
      <c r="E1339" s="30">
        <v>18</v>
      </c>
      <c r="F1339" s="12" t="str">
        <f t="shared" si="20"/>
        <v>2015-2024Kern1-in-2June Peak18</v>
      </c>
      <c r="G1339" s="30">
        <v>2.8712230000000001</v>
      </c>
      <c r="H1339" s="3">
        <v>2.243817</v>
      </c>
      <c r="I1339" s="30">
        <v>95.5</v>
      </c>
      <c r="J1339" s="30">
        <v>0.14857989999999999</v>
      </c>
      <c r="K1339" s="30">
        <v>6548.1145999999999</v>
      </c>
      <c r="L1339" s="30">
        <v>7013.2079999999996</v>
      </c>
      <c r="M1339" s="30">
        <v>0.62740609999999997</v>
      </c>
      <c r="N1339" s="30">
        <v>0.43699339999999998</v>
      </c>
      <c r="O1339" s="30">
        <v>0.5494907</v>
      </c>
      <c r="P1339" s="30">
        <v>0.62740609999999997</v>
      </c>
      <c r="Q1339" s="30">
        <v>0.70532150000000005</v>
      </c>
      <c r="R1339" s="30">
        <v>0.81781890000000002</v>
      </c>
      <c r="Z1339" s="3"/>
    </row>
    <row r="1340" spans="1:26" x14ac:dyDescent="0.25">
      <c r="A1340" s="30" t="s">
        <v>52</v>
      </c>
      <c r="B1340" s="30" t="s">
        <v>20</v>
      </c>
      <c r="C1340" s="30" t="s">
        <v>17</v>
      </c>
      <c r="D1340" s="30" t="s">
        <v>12</v>
      </c>
      <c r="E1340" s="30">
        <v>24</v>
      </c>
      <c r="F1340" s="12" t="str">
        <f t="shared" si="20"/>
        <v>2015-2024Kern1-in-2June Peak24</v>
      </c>
      <c r="G1340" s="30">
        <v>1.5183819999999999</v>
      </c>
      <c r="H1340" s="3">
        <v>1.581801</v>
      </c>
      <c r="I1340" s="30">
        <v>76</v>
      </c>
      <c r="J1340" s="30">
        <v>1.2914E-2</v>
      </c>
      <c r="K1340" s="30">
        <v>6548.1145999999999</v>
      </c>
      <c r="L1340" s="30">
        <v>7013.2079999999996</v>
      </c>
      <c r="M1340" s="30">
        <v>-6.3419600000000007E-2</v>
      </c>
      <c r="N1340" s="30">
        <v>-7.9969600000000002E-2</v>
      </c>
      <c r="O1340" s="30">
        <v>-7.0191699999999996E-2</v>
      </c>
      <c r="P1340" s="30">
        <v>-6.3419600000000007E-2</v>
      </c>
      <c r="Q1340" s="30">
        <v>-5.6647500000000003E-2</v>
      </c>
      <c r="R1340" s="30">
        <v>-4.6869599999999997E-2</v>
      </c>
      <c r="Z1340" s="3"/>
    </row>
    <row r="1341" spans="1:26" x14ac:dyDescent="0.25">
      <c r="A1341" s="30" t="s">
        <v>52</v>
      </c>
      <c r="B1341" s="30" t="s">
        <v>20</v>
      </c>
      <c r="C1341" s="30" t="s">
        <v>17</v>
      </c>
      <c r="D1341" s="30" t="s">
        <v>12</v>
      </c>
      <c r="E1341" s="30">
        <v>16</v>
      </c>
      <c r="F1341" s="12" t="str">
        <f t="shared" si="20"/>
        <v>2015-2024Kern1-in-2June Peak16</v>
      </c>
      <c r="G1341" s="30">
        <v>2.5701480000000001</v>
      </c>
      <c r="H1341" s="3">
        <v>1.957023</v>
      </c>
      <c r="I1341" s="30">
        <v>97</v>
      </c>
      <c r="J1341" s="30">
        <v>0.14519770000000001</v>
      </c>
      <c r="K1341" s="30">
        <v>6548.1145999999999</v>
      </c>
      <c r="L1341" s="30">
        <v>7013.2079999999996</v>
      </c>
      <c r="M1341" s="30">
        <v>0.61312429999999996</v>
      </c>
      <c r="N1341" s="30">
        <v>0.42704599999999998</v>
      </c>
      <c r="O1341" s="30">
        <v>0.53698250000000003</v>
      </c>
      <c r="P1341" s="30">
        <v>0.61312429999999996</v>
      </c>
      <c r="Q1341" s="30">
        <v>0.68926600000000005</v>
      </c>
      <c r="R1341" s="30">
        <v>0.79920259999999999</v>
      </c>
      <c r="Z1341" s="3"/>
    </row>
    <row r="1342" spans="1:26" x14ac:dyDescent="0.25">
      <c r="A1342" s="30" t="s">
        <v>52</v>
      </c>
      <c r="B1342" s="30" t="s">
        <v>20</v>
      </c>
      <c r="C1342" s="30" t="s">
        <v>9</v>
      </c>
      <c r="D1342" s="30" t="s">
        <v>12</v>
      </c>
      <c r="E1342" s="30">
        <v>23</v>
      </c>
      <c r="F1342" s="12" t="str">
        <f t="shared" si="20"/>
        <v>2015-2024Kern1-in-10June Peak23</v>
      </c>
      <c r="G1342" s="30">
        <v>2.0844269999999998</v>
      </c>
      <c r="H1342" s="3">
        <v>2.1771319999999998</v>
      </c>
      <c r="I1342" s="30">
        <v>91</v>
      </c>
      <c r="J1342" s="30">
        <v>1.8877399999999999E-2</v>
      </c>
      <c r="K1342" s="30">
        <v>6548.1145999999999</v>
      </c>
      <c r="L1342" s="30">
        <v>7013.2079999999996</v>
      </c>
      <c r="M1342" s="30">
        <v>-9.2704999999999996E-2</v>
      </c>
      <c r="N1342" s="30">
        <v>-0.1168974</v>
      </c>
      <c r="O1342" s="30">
        <v>-0.1026043</v>
      </c>
      <c r="P1342" s="30">
        <v>-9.2704999999999996E-2</v>
      </c>
      <c r="Q1342" s="30">
        <v>-8.2805699999999996E-2</v>
      </c>
      <c r="R1342" s="30">
        <v>-6.8512699999999996E-2</v>
      </c>
      <c r="Z1342" s="3"/>
    </row>
    <row r="1343" spans="1:26" x14ac:dyDescent="0.25">
      <c r="A1343" s="30" t="s">
        <v>52</v>
      </c>
      <c r="B1343" s="30" t="s">
        <v>20</v>
      </c>
      <c r="C1343" s="30" t="s">
        <v>17</v>
      </c>
      <c r="D1343" s="30" t="s">
        <v>12</v>
      </c>
      <c r="E1343" s="30">
        <v>6</v>
      </c>
      <c r="F1343" s="12" t="str">
        <f t="shared" si="20"/>
        <v>2015-2024Kern1-in-2June Peak6</v>
      </c>
      <c r="G1343" s="30">
        <v>0.75846089999999999</v>
      </c>
      <c r="H1343" s="3">
        <v>0.75846089999999999</v>
      </c>
      <c r="I1343" s="30">
        <v>65.5</v>
      </c>
      <c r="J1343" s="30"/>
      <c r="K1343" s="30">
        <v>6548.1145999999999</v>
      </c>
      <c r="L1343" s="30">
        <v>7013.2079999999996</v>
      </c>
      <c r="M1343" s="30">
        <v>0</v>
      </c>
      <c r="N1343" s="30"/>
      <c r="O1343" s="30"/>
      <c r="P1343" s="30"/>
      <c r="Q1343" s="30"/>
      <c r="R1343" s="30"/>
      <c r="Z1343" s="3"/>
    </row>
    <row r="1344" spans="1:26" x14ac:dyDescent="0.25">
      <c r="A1344" s="30" t="s">
        <v>52</v>
      </c>
      <c r="B1344" s="30" t="s">
        <v>20</v>
      </c>
      <c r="C1344" s="30" t="s">
        <v>17</v>
      </c>
      <c r="D1344" s="30" t="s">
        <v>12</v>
      </c>
      <c r="E1344" s="30">
        <v>4</v>
      </c>
      <c r="F1344" s="12" t="str">
        <f t="shared" si="20"/>
        <v>2015-2024Kern1-in-2June Peak4</v>
      </c>
      <c r="G1344" s="30">
        <v>0.81562670000000004</v>
      </c>
      <c r="H1344" s="3">
        <v>0.81562670000000004</v>
      </c>
      <c r="I1344" s="30">
        <v>65.5</v>
      </c>
      <c r="J1344" s="30"/>
      <c r="K1344" s="30">
        <v>6548.1145999999999</v>
      </c>
      <c r="L1344" s="30">
        <v>7013.2079999999996</v>
      </c>
      <c r="M1344" s="30">
        <v>0</v>
      </c>
      <c r="N1344" s="30"/>
      <c r="O1344" s="30"/>
      <c r="P1344" s="30"/>
      <c r="Q1344" s="30"/>
      <c r="R1344" s="30"/>
      <c r="Z1344" s="3"/>
    </row>
    <row r="1345" spans="1:26" x14ac:dyDescent="0.25">
      <c r="A1345" s="30" t="s">
        <v>52</v>
      </c>
      <c r="B1345" s="30" t="s">
        <v>20</v>
      </c>
      <c r="C1345" s="30" t="s">
        <v>9</v>
      </c>
      <c r="D1345" s="30" t="s">
        <v>12</v>
      </c>
      <c r="E1345" s="30">
        <v>4</v>
      </c>
      <c r="F1345" s="12" t="str">
        <f t="shared" si="20"/>
        <v>2015-2024Kern1-in-10June Peak4</v>
      </c>
      <c r="G1345" s="30">
        <v>0.90773519999999996</v>
      </c>
      <c r="H1345" s="3">
        <v>0.90773519999999996</v>
      </c>
      <c r="I1345" s="30">
        <v>74</v>
      </c>
      <c r="J1345" s="30"/>
      <c r="K1345" s="30">
        <v>6548.1145999999999</v>
      </c>
      <c r="L1345" s="30">
        <v>7013.2079999999996</v>
      </c>
      <c r="M1345" s="30">
        <v>0</v>
      </c>
      <c r="N1345" s="30"/>
      <c r="O1345" s="30"/>
      <c r="P1345" s="30"/>
      <c r="Q1345" s="30"/>
      <c r="R1345" s="30"/>
      <c r="Z1345" s="3"/>
    </row>
    <row r="1346" spans="1:26" x14ac:dyDescent="0.25">
      <c r="A1346" s="30" t="s">
        <v>52</v>
      </c>
      <c r="B1346" s="30" t="s">
        <v>21</v>
      </c>
      <c r="C1346" s="30" t="s">
        <v>9</v>
      </c>
      <c r="D1346" s="30" t="s">
        <v>12</v>
      </c>
      <c r="E1346" s="30">
        <v>10</v>
      </c>
      <c r="F1346" s="12" t="str">
        <f t="shared" si="20"/>
        <v>2015-2024Northern Coast1-in-10June Peak10</v>
      </c>
      <c r="G1346" s="30">
        <v>1.3368899999999999</v>
      </c>
      <c r="H1346" s="3">
        <v>1.3368899999999999</v>
      </c>
      <c r="I1346" s="30">
        <v>78.974500000000006</v>
      </c>
      <c r="J1346" s="30"/>
      <c r="K1346" s="30">
        <v>9612.9807000000001</v>
      </c>
      <c r="L1346" s="30">
        <v>8491.2173000000003</v>
      </c>
      <c r="M1346" s="30">
        <v>0</v>
      </c>
      <c r="N1346" s="30"/>
      <c r="O1346" s="30"/>
      <c r="P1346" s="30"/>
      <c r="Q1346" s="30"/>
      <c r="R1346" s="30"/>
      <c r="Z1346" s="3"/>
    </row>
    <row r="1347" spans="1:26" x14ac:dyDescent="0.25">
      <c r="A1347" s="30" t="s">
        <v>52</v>
      </c>
      <c r="B1347" s="30" t="s">
        <v>21</v>
      </c>
      <c r="C1347" s="30" t="s">
        <v>17</v>
      </c>
      <c r="D1347" s="30" t="s">
        <v>12</v>
      </c>
      <c r="E1347" s="30">
        <v>16</v>
      </c>
      <c r="F1347" s="12" t="str">
        <f t="shared" ref="F1347:F1410" si="21">CONCATENATE(A1347,B1347,C1347,D1347,E1347)</f>
        <v>2015-2024Northern Coast1-in-2June Peak16</v>
      </c>
      <c r="G1347" s="30">
        <v>1.686512</v>
      </c>
      <c r="H1347" s="3">
        <v>1.354562</v>
      </c>
      <c r="I1347" s="30">
        <v>97.123000000000005</v>
      </c>
      <c r="J1347" s="30">
        <v>0.13295709999999999</v>
      </c>
      <c r="K1347" s="30">
        <v>9612.9807000000001</v>
      </c>
      <c r="L1347" s="30">
        <v>8491.2173000000003</v>
      </c>
      <c r="M1347" s="30">
        <v>0.33194980000000002</v>
      </c>
      <c r="N1347" s="30">
        <v>0.16155849999999999</v>
      </c>
      <c r="O1347" s="30">
        <v>0.26222709999999999</v>
      </c>
      <c r="P1347" s="30">
        <v>0.33194980000000002</v>
      </c>
      <c r="Q1347" s="30">
        <v>0.40167259999999999</v>
      </c>
      <c r="R1347" s="30">
        <v>0.50234120000000004</v>
      </c>
      <c r="Z1347" s="3"/>
    </row>
    <row r="1348" spans="1:26" x14ac:dyDescent="0.25">
      <c r="A1348" s="30" t="s">
        <v>52</v>
      </c>
      <c r="B1348" s="30" t="s">
        <v>21</v>
      </c>
      <c r="C1348" s="30" t="s">
        <v>9</v>
      </c>
      <c r="D1348" s="30" t="s">
        <v>12</v>
      </c>
      <c r="E1348" s="30">
        <v>4</v>
      </c>
      <c r="F1348" s="12" t="str">
        <f t="shared" si="21"/>
        <v>2015-2024Northern Coast1-in-10June Peak4</v>
      </c>
      <c r="G1348" s="30">
        <v>0.84812580000000004</v>
      </c>
      <c r="H1348" s="3">
        <v>0.84812580000000004</v>
      </c>
      <c r="I1348" s="30">
        <v>64.158600000000007</v>
      </c>
      <c r="J1348" s="30"/>
      <c r="K1348" s="30">
        <v>9612.9807000000001</v>
      </c>
      <c r="L1348" s="30">
        <v>8491.2173000000003</v>
      </c>
      <c r="M1348" s="30">
        <v>0</v>
      </c>
      <c r="N1348" s="30"/>
      <c r="O1348" s="30"/>
      <c r="P1348" s="30"/>
      <c r="Q1348" s="30"/>
      <c r="R1348" s="30"/>
      <c r="Z1348" s="3"/>
    </row>
    <row r="1349" spans="1:26" x14ac:dyDescent="0.25">
      <c r="A1349" s="30" t="s">
        <v>52</v>
      </c>
      <c r="B1349" s="30" t="s">
        <v>21</v>
      </c>
      <c r="C1349" s="30" t="s">
        <v>17</v>
      </c>
      <c r="D1349" s="30" t="s">
        <v>12</v>
      </c>
      <c r="E1349" s="30">
        <v>13</v>
      </c>
      <c r="F1349" s="12" t="str">
        <f t="shared" si="21"/>
        <v>2015-2024Northern Coast1-in-2June Peak13</v>
      </c>
      <c r="G1349" s="30">
        <v>1.164371</v>
      </c>
      <c r="H1349" s="3">
        <v>1.164371</v>
      </c>
      <c r="I1349" s="30">
        <v>91.2864</v>
      </c>
      <c r="J1349" s="30"/>
      <c r="K1349" s="30">
        <v>9612.9807000000001</v>
      </c>
      <c r="L1349" s="30">
        <v>8491.2173000000003</v>
      </c>
      <c r="M1349" s="30">
        <v>0</v>
      </c>
      <c r="N1349" s="30"/>
      <c r="O1349" s="30"/>
      <c r="P1349" s="30"/>
      <c r="Q1349" s="30"/>
      <c r="R1349" s="30"/>
      <c r="Z1349" s="3"/>
    </row>
    <row r="1350" spans="1:26" x14ac:dyDescent="0.25">
      <c r="A1350" s="30" t="s">
        <v>52</v>
      </c>
      <c r="B1350" s="30" t="s">
        <v>21</v>
      </c>
      <c r="C1350" s="30" t="s">
        <v>9</v>
      </c>
      <c r="D1350" s="30" t="s">
        <v>12</v>
      </c>
      <c r="E1350" s="30">
        <v>24</v>
      </c>
      <c r="F1350" s="12" t="str">
        <f t="shared" si="21"/>
        <v>2015-2024Northern Coast1-in-10June Peak24</v>
      </c>
      <c r="G1350" s="30">
        <v>1.316065</v>
      </c>
      <c r="H1350" s="3">
        <v>1.331091</v>
      </c>
      <c r="I1350" s="30">
        <v>73.604100000000003</v>
      </c>
      <c r="J1350" s="30">
        <v>2.7926000000000001E-3</v>
      </c>
      <c r="K1350" s="30">
        <v>9612.9807000000001</v>
      </c>
      <c r="L1350" s="30">
        <v>8491.2173000000003</v>
      </c>
      <c r="M1350" s="30">
        <v>-1.50256E-2</v>
      </c>
      <c r="N1350" s="30">
        <v>-1.86044E-2</v>
      </c>
      <c r="O1350" s="30">
        <v>-1.6490000000000001E-2</v>
      </c>
      <c r="P1350" s="30">
        <v>-1.50256E-2</v>
      </c>
      <c r="Q1350" s="30">
        <v>-1.3561200000000001E-2</v>
      </c>
      <c r="R1350" s="30">
        <v>-1.14468E-2</v>
      </c>
      <c r="Z1350" s="3"/>
    </row>
    <row r="1351" spans="1:26" x14ac:dyDescent="0.25">
      <c r="A1351" s="30" t="s">
        <v>52</v>
      </c>
      <c r="B1351" s="30" t="s">
        <v>21</v>
      </c>
      <c r="C1351" s="30" t="s">
        <v>17</v>
      </c>
      <c r="D1351" s="30" t="s">
        <v>12</v>
      </c>
      <c r="E1351" s="30">
        <v>19</v>
      </c>
      <c r="F1351" s="12" t="str">
        <f t="shared" si="21"/>
        <v>2015-2024Northern Coast1-in-2June Peak19</v>
      </c>
      <c r="G1351" s="30">
        <v>2.1848160000000001</v>
      </c>
      <c r="H1351" s="3">
        <v>2.2975810000000001</v>
      </c>
      <c r="I1351" s="30">
        <v>92.006699999999995</v>
      </c>
      <c r="J1351" s="30">
        <v>2.09576E-2</v>
      </c>
      <c r="K1351" s="30">
        <v>9612.9807000000001</v>
      </c>
      <c r="L1351" s="30">
        <v>8491.2173000000003</v>
      </c>
      <c r="M1351" s="30">
        <v>-0.1127644</v>
      </c>
      <c r="N1351" s="30">
        <v>-0.13962260000000001</v>
      </c>
      <c r="O1351" s="30">
        <v>-0.1237545</v>
      </c>
      <c r="P1351" s="30">
        <v>-0.1127644</v>
      </c>
      <c r="Q1351" s="30">
        <v>-0.1017742</v>
      </c>
      <c r="R1351" s="30">
        <v>-8.5906099999999999E-2</v>
      </c>
      <c r="Z1351" s="3"/>
    </row>
    <row r="1352" spans="1:26" x14ac:dyDescent="0.25">
      <c r="A1352" s="30" t="s">
        <v>52</v>
      </c>
      <c r="B1352" s="30" t="s">
        <v>21</v>
      </c>
      <c r="C1352" s="30" t="s">
        <v>17</v>
      </c>
      <c r="D1352" s="30" t="s">
        <v>12</v>
      </c>
      <c r="E1352" s="30">
        <v>15</v>
      </c>
      <c r="F1352" s="12" t="str">
        <f t="shared" si="21"/>
        <v>2015-2024Northern Coast1-in-2June Peak15</v>
      </c>
      <c r="G1352" s="30">
        <v>1.447994</v>
      </c>
      <c r="H1352" s="3">
        <v>1.1892210000000001</v>
      </c>
      <c r="I1352" s="30">
        <v>96.440600000000003</v>
      </c>
      <c r="J1352" s="30">
        <v>0.1036474</v>
      </c>
      <c r="K1352" s="30">
        <v>9612.9807000000001</v>
      </c>
      <c r="L1352" s="30">
        <v>8491.2173000000003</v>
      </c>
      <c r="M1352" s="30">
        <v>0.25877319999999998</v>
      </c>
      <c r="N1352" s="30">
        <v>0.12594379999999999</v>
      </c>
      <c r="O1352" s="30">
        <v>0.2044205</v>
      </c>
      <c r="P1352" s="30">
        <v>0.25877319999999998</v>
      </c>
      <c r="Q1352" s="30">
        <v>0.31312590000000001</v>
      </c>
      <c r="R1352" s="30">
        <v>0.39160260000000002</v>
      </c>
      <c r="Z1352" s="3"/>
    </row>
    <row r="1353" spans="1:26" x14ac:dyDescent="0.25">
      <c r="A1353" s="30" t="s">
        <v>52</v>
      </c>
      <c r="B1353" s="30" t="s">
        <v>21</v>
      </c>
      <c r="C1353" s="30" t="s">
        <v>9</v>
      </c>
      <c r="D1353" s="30" t="s">
        <v>12</v>
      </c>
      <c r="E1353" s="30">
        <v>18</v>
      </c>
      <c r="F1353" s="12" t="str">
        <f t="shared" si="21"/>
        <v>2015-2024Northern Coast1-in-10June Peak18</v>
      </c>
      <c r="G1353" s="30">
        <v>2.9375810000000002</v>
      </c>
      <c r="H1353" s="3">
        <v>2.3875289999999998</v>
      </c>
      <c r="I1353" s="30">
        <v>101.247</v>
      </c>
      <c r="J1353" s="30">
        <v>0.14594650000000001</v>
      </c>
      <c r="K1353" s="30">
        <v>9612.9807000000001</v>
      </c>
      <c r="L1353" s="30">
        <v>8491.2173000000003</v>
      </c>
      <c r="M1353" s="30">
        <v>0.55005150000000003</v>
      </c>
      <c r="N1353" s="30">
        <v>0.36301349999999999</v>
      </c>
      <c r="O1353" s="30">
        <v>0.47351700000000002</v>
      </c>
      <c r="P1353" s="30">
        <v>0.55005150000000003</v>
      </c>
      <c r="Q1353" s="30">
        <v>0.62658579999999997</v>
      </c>
      <c r="R1353" s="30">
        <v>0.73708940000000001</v>
      </c>
      <c r="Z1353" s="3"/>
    </row>
    <row r="1354" spans="1:26" x14ac:dyDescent="0.25">
      <c r="A1354" s="30" t="s">
        <v>52</v>
      </c>
      <c r="B1354" s="30" t="s">
        <v>21</v>
      </c>
      <c r="C1354" s="30" t="s">
        <v>17</v>
      </c>
      <c r="D1354" s="30" t="s">
        <v>12</v>
      </c>
      <c r="E1354" s="30">
        <v>3</v>
      </c>
      <c r="F1354" s="12" t="str">
        <f t="shared" si="21"/>
        <v>2015-2024Northern Coast1-in-2June Peak3</v>
      </c>
      <c r="G1354" s="30">
        <v>0.65201089999999995</v>
      </c>
      <c r="H1354" s="3">
        <v>0.65201089999999995</v>
      </c>
      <c r="I1354" s="30">
        <v>56.394399999999997</v>
      </c>
      <c r="J1354" s="30"/>
      <c r="K1354" s="30">
        <v>9612.9807000000001</v>
      </c>
      <c r="L1354" s="30">
        <v>8491.2173000000003</v>
      </c>
      <c r="M1354" s="30">
        <v>0</v>
      </c>
      <c r="N1354" s="30"/>
      <c r="O1354" s="30"/>
      <c r="P1354" s="30"/>
      <c r="Q1354" s="30"/>
      <c r="R1354" s="30"/>
      <c r="Z1354" s="3"/>
    </row>
    <row r="1355" spans="1:26" x14ac:dyDescent="0.25">
      <c r="A1355" s="30" t="s">
        <v>52</v>
      </c>
      <c r="B1355" s="30" t="s">
        <v>21</v>
      </c>
      <c r="C1355" s="30" t="s">
        <v>9</v>
      </c>
      <c r="D1355" s="30" t="s">
        <v>12</v>
      </c>
      <c r="E1355" s="30">
        <v>9</v>
      </c>
      <c r="F1355" s="12" t="str">
        <f t="shared" si="21"/>
        <v>2015-2024Northern Coast1-in-10June Peak9</v>
      </c>
      <c r="G1355" s="30">
        <v>1.3065370000000001</v>
      </c>
      <c r="H1355" s="3">
        <v>1.3065370000000001</v>
      </c>
      <c r="I1355" s="30">
        <v>72.937799999999996</v>
      </c>
      <c r="J1355" s="30"/>
      <c r="K1355" s="30">
        <v>9612.9807000000001</v>
      </c>
      <c r="L1355" s="30">
        <v>8491.2173000000003</v>
      </c>
      <c r="M1355" s="30">
        <v>0</v>
      </c>
      <c r="N1355" s="30"/>
      <c r="O1355" s="30"/>
      <c r="P1355" s="30"/>
      <c r="Q1355" s="30"/>
      <c r="R1355" s="30"/>
      <c r="Z1355" s="3"/>
    </row>
    <row r="1356" spans="1:26" x14ac:dyDescent="0.25">
      <c r="A1356" s="30" t="s">
        <v>52</v>
      </c>
      <c r="B1356" s="30" t="s">
        <v>21</v>
      </c>
      <c r="C1356" s="30" t="s">
        <v>17</v>
      </c>
      <c r="D1356" s="30" t="s">
        <v>12</v>
      </c>
      <c r="E1356" s="30">
        <v>21</v>
      </c>
      <c r="F1356" s="12" t="str">
        <f t="shared" si="21"/>
        <v>2015-2024Northern Coast1-in-2June Peak21</v>
      </c>
      <c r="G1356" s="30">
        <v>1.8228569999999999</v>
      </c>
      <c r="H1356" s="3">
        <v>1.8865959999999999</v>
      </c>
      <c r="I1356" s="30">
        <v>79.639799999999994</v>
      </c>
      <c r="J1356" s="30">
        <v>1.1846199999999999E-2</v>
      </c>
      <c r="K1356" s="30">
        <v>9612.9807000000001</v>
      </c>
      <c r="L1356" s="30">
        <v>8491.2173000000003</v>
      </c>
      <c r="M1356" s="30">
        <v>-6.3739799999999999E-2</v>
      </c>
      <c r="N1356" s="30">
        <v>-7.89213E-2</v>
      </c>
      <c r="O1356" s="30">
        <v>-6.9952E-2</v>
      </c>
      <c r="P1356" s="30">
        <v>-6.3739799999999999E-2</v>
      </c>
      <c r="Q1356" s="30">
        <v>-5.7527599999999998E-2</v>
      </c>
      <c r="R1356" s="30">
        <v>-4.8558200000000003E-2</v>
      </c>
      <c r="Z1356" s="3"/>
    </row>
    <row r="1357" spans="1:26" x14ac:dyDescent="0.25">
      <c r="A1357" s="30" t="s">
        <v>52</v>
      </c>
      <c r="B1357" s="30" t="s">
        <v>21</v>
      </c>
      <c r="C1357" s="30" t="s">
        <v>17</v>
      </c>
      <c r="D1357" s="30" t="s">
        <v>12</v>
      </c>
      <c r="E1357" s="30">
        <v>1</v>
      </c>
      <c r="F1357" s="12" t="str">
        <f t="shared" si="21"/>
        <v>2015-2024Northern Coast1-in-2June Peak1</v>
      </c>
      <c r="G1357" s="30">
        <v>0.7920973</v>
      </c>
      <c r="H1357" s="3">
        <v>0.7920973</v>
      </c>
      <c r="I1357" s="30">
        <v>62.895000000000003</v>
      </c>
      <c r="J1357" s="30"/>
      <c r="K1357" s="30">
        <v>9612.9807000000001</v>
      </c>
      <c r="L1357" s="30">
        <v>8491.2173000000003</v>
      </c>
      <c r="M1357" s="30">
        <v>0</v>
      </c>
      <c r="N1357" s="30"/>
      <c r="O1357" s="30"/>
      <c r="P1357" s="30"/>
      <c r="Q1357" s="30"/>
      <c r="R1357" s="30"/>
      <c r="Z1357" s="3"/>
    </row>
    <row r="1358" spans="1:26" x14ac:dyDescent="0.25">
      <c r="A1358" s="30" t="s">
        <v>52</v>
      </c>
      <c r="B1358" s="30" t="s">
        <v>21</v>
      </c>
      <c r="C1358" s="30" t="s">
        <v>9</v>
      </c>
      <c r="D1358" s="30" t="s">
        <v>12</v>
      </c>
      <c r="E1358" s="30">
        <v>13</v>
      </c>
      <c r="F1358" s="12" t="str">
        <f t="shared" si="21"/>
        <v>2015-2024Northern Coast1-in-10June Peak13</v>
      </c>
      <c r="G1358" s="30">
        <v>1.575666</v>
      </c>
      <c r="H1358" s="3">
        <v>1.575666</v>
      </c>
      <c r="I1358" s="30">
        <v>93.321100000000001</v>
      </c>
      <c r="J1358" s="30"/>
      <c r="K1358" s="30">
        <v>9612.9807000000001</v>
      </c>
      <c r="L1358" s="30">
        <v>8491.2173000000003</v>
      </c>
      <c r="M1358" s="30">
        <v>0</v>
      </c>
      <c r="N1358" s="30"/>
      <c r="O1358" s="30"/>
      <c r="P1358" s="30"/>
      <c r="Q1358" s="30"/>
      <c r="R1358" s="30"/>
      <c r="Z1358" s="3"/>
    </row>
    <row r="1359" spans="1:26" x14ac:dyDescent="0.25">
      <c r="A1359" s="30" t="s">
        <v>52</v>
      </c>
      <c r="B1359" s="30" t="s">
        <v>21</v>
      </c>
      <c r="C1359" s="30" t="s">
        <v>17</v>
      </c>
      <c r="D1359" s="30" t="s">
        <v>12</v>
      </c>
      <c r="E1359" s="30">
        <v>2</v>
      </c>
      <c r="F1359" s="12" t="str">
        <f t="shared" si="21"/>
        <v>2015-2024Northern Coast1-in-2June Peak2</v>
      </c>
      <c r="G1359" s="30">
        <v>0.69704809999999995</v>
      </c>
      <c r="H1359" s="3">
        <v>0.69704809999999995</v>
      </c>
      <c r="I1359" s="30">
        <v>57.736600000000003</v>
      </c>
      <c r="J1359" s="30"/>
      <c r="K1359" s="30">
        <v>9612.9807000000001</v>
      </c>
      <c r="L1359" s="30">
        <v>8491.2173000000003</v>
      </c>
      <c r="M1359" s="30">
        <v>0</v>
      </c>
      <c r="N1359" s="30"/>
      <c r="O1359" s="30"/>
      <c r="P1359" s="30"/>
      <c r="Q1359" s="30"/>
      <c r="R1359" s="30"/>
      <c r="Z1359" s="3"/>
    </row>
    <row r="1360" spans="1:26" x14ac:dyDescent="0.25">
      <c r="A1360" s="30" t="s">
        <v>52</v>
      </c>
      <c r="B1360" s="30" t="s">
        <v>21</v>
      </c>
      <c r="C1360" s="30" t="s">
        <v>9</v>
      </c>
      <c r="D1360" s="30" t="s">
        <v>12</v>
      </c>
      <c r="E1360" s="30">
        <v>6</v>
      </c>
      <c r="F1360" s="12" t="str">
        <f t="shared" si="21"/>
        <v>2015-2024Northern Coast1-in-10June Peak6</v>
      </c>
      <c r="G1360" s="30">
        <v>0.92941530000000006</v>
      </c>
      <c r="H1360" s="3">
        <v>0.92941530000000006</v>
      </c>
      <c r="I1360" s="30">
        <v>59.498199999999997</v>
      </c>
      <c r="J1360" s="30"/>
      <c r="K1360" s="30">
        <v>9612.9807000000001</v>
      </c>
      <c r="L1360" s="30">
        <v>8491.2173000000003</v>
      </c>
      <c r="M1360" s="30">
        <v>0</v>
      </c>
      <c r="N1360" s="30"/>
      <c r="O1360" s="30"/>
      <c r="P1360" s="30"/>
      <c r="Q1360" s="30"/>
      <c r="R1360" s="30"/>
      <c r="Z1360" s="3"/>
    </row>
    <row r="1361" spans="1:26" x14ac:dyDescent="0.25">
      <c r="A1361" s="30" t="s">
        <v>52</v>
      </c>
      <c r="B1361" s="30" t="s">
        <v>21</v>
      </c>
      <c r="C1361" s="30" t="s">
        <v>17</v>
      </c>
      <c r="D1361" s="30" t="s">
        <v>12</v>
      </c>
      <c r="E1361" s="30">
        <v>6</v>
      </c>
      <c r="F1361" s="12" t="str">
        <f t="shared" si="21"/>
        <v>2015-2024Northern Coast1-in-2June Peak6</v>
      </c>
      <c r="G1361" s="30">
        <v>0.68681029999999998</v>
      </c>
      <c r="H1361" s="3">
        <v>0.68681029999999998</v>
      </c>
      <c r="I1361" s="30">
        <v>52.146599999999999</v>
      </c>
      <c r="J1361" s="30"/>
      <c r="K1361" s="30">
        <v>9612.9807000000001</v>
      </c>
      <c r="L1361" s="30">
        <v>8491.2173000000003</v>
      </c>
      <c r="M1361" s="30">
        <v>0</v>
      </c>
      <c r="N1361" s="30"/>
      <c r="O1361" s="30"/>
      <c r="P1361" s="30"/>
      <c r="Q1361" s="30"/>
      <c r="R1361" s="30"/>
      <c r="Z1361" s="3"/>
    </row>
    <row r="1362" spans="1:26" x14ac:dyDescent="0.25">
      <c r="A1362" s="30" t="s">
        <v>52</v>
      </c>
      <c r="B1362" s="30" t="s">
        <v>21</v>
      </c>
      <c r="C1362" s="30" t="s">
        <v>9</v>
      </c>
      <c r="D1362" s="30" t="s">
        <v>12</v>
      </c>
      <c r="E1362" s="30">
        <v>1</v>
      </c>
      <c r="F1362" s="12" t="str">
        <f t="shared" si="21"/>
        <v>2015-2024Northern Coast1-in-10June Peak1</v>
      </c>
      <c r="G1362" s="30">
        <v>1.071893</v>
      </c>
      <c r="H1362" s="3">
        <v>1.071893</v>
      </c>
      <c r="I1362" s="30">
        <v>69.446899999999999</v>
      </c>
      <c r="J1362" s="30"/>
      <c r="K1362" s="30">
        <v>9612.9807000000001</v>
      </c>
      <c r="L1362" s="30">
        <v>8491.2173000000003</v>
      </c>
      <c r="M1362" s="30">
        <v>0</v>
      </c>
      <c r="N1362" s="30"/>
      <c r="O1362" s="30"/>
      <c r="P1362" s="30"/>
      <c r="Q1362" s="30"/>
      <c r="R1362" s="30"/>
      <c r="Z1362" s="3"/>
    </row>
    <row r="1363" spans="1:26" x14ac:dyDescent="0.25">
      <c r="A1363" s="30" t="s">
        <v>52</v>
      </c>
      <c r="B1363" s="30" t="s">
        <v>21</v>
      </c>
      <c r="C1363" s="30" t="s">
        <v>9</v>
      </c>
      <c r="D1363" s="30" t="s">
        <v>12</v>
      </c>
      <c r="E1363" s="30">
        <v>8</v>
      </c>
      <c r="F1363" s="12" t="str">
        <f t="shared" si="21"/>
        <v>2015-2024Northern Coast1-in-10June Peak8</v>
      </c>
      <c r="G1363" s="30">
        <v>1.2874989999999999</v>
      </c>
      <c r="H1363" s="3">
        <v>1.2874989999999999</v>
      </c>
      <c r="I1363" s="30">
        <v>66.713700000000003</v>
      </c>
      <c r="J1363" s="30"/>
      <c r="K1363" s="30">
        <v>9612.9807000000001</v>
      </c>
      <c r="L1363" s="30">
        <v>8491.2173000000003</v>
      </c>
      <c r="M1363" s="30">
        <v>0</v>
      </c>
      <c r="N1363" s="30"/>
      <c r="O1363" s="30"/>
      <c r="P1363" s="30"/>
      <c r="Q1363" s="30"/>
      <c r="R1363" s="30"/>
      <c r="Z1363" s="3"/>
    </row>
    <row r="1364" spans="1:26" x14ac:dyDescent="0.25">
      <c r="A1364" s="30" t="s">
        <v>52</v>
      </c>
      <c r="B1364" s="30" t="s">
        <v>21</v>
      </c>
      <c r="C1364" s="30" t="s">
        <v>17</v>
      </c>
      <c r="D1364" s="30" t="s">
        <v>12</v>
      </c>
      <c r="E1364" s="30">
        <v>8</v>
      </c>
      <c r="F1364" s="12" t="str">
        <f t="shared" si="21"/>
        <v>2015-2024Northern Coast1-in-2June Peak8</v>
      </c>
      <c r="G1364" s="30">
        <v>0.95142340000000003</v>
      </c>
      <c r="H1364" s="3">
        <v>0.95142340000000003</v>
      </c>
      <c r="I1364" s="30">
        <v>59.138300000000001</v>
      </c>
      <c r="J1364" s="30"/>
      <c r="K1364" s="30">
        <v>9612.9807000000001</v>
      </c>
      <c r="L1364" s="30">
        <v>8491.2173000000003</v>
      </c>
      <c r="M1364" s="30">
        <v>0</v>
      </c>
      <c r="N1364" s="30"/>
      <c r="O1364" s="30"/>
      <c r="P1364" s="30"/>
      <c r="Q1364" s="30"/>
      <c r="R1364" s="30"/>
      <c r="Z1364" s="3"/>
    </row>
    <row r="1365" spans="1:26" x14ac:dyDescent="0.25">
      <c r="A1365" s="30" t="s">
        <v>52</v>
      </c>
      <c r="B1365" s="30" t="s">
        <v>21</v>
      </c>
      <c r="C1365" s="30" t="s">
        <v>9</v>
      </c>
      <c r="D1365" s="30" t="s">
        <v>12</v>
      </c>
      <c r="E1365" s="30">
        <v>15</v>
      </c>
      <c r="F1365" s="12" t="str">
        <f t="shared" si="21"/>
        <v>2015-2024Northern Coast1-in-10June Peak15</v>
      </c>
      <c r="G1365" s="30">
        <v>1.9594750000000001</v>
      </c>
      <c r="H1365" s="3">
        <v>1.5199720000000001</v>
      </c>
      <c r="I1365" s="30">
        <v>99.065399999999997</v>
      </c>
      <c r="J1365" s="30">
        <v>0.1166143</v>
      </c>
      <c r="K1365" s="30">
        <v>9612.9807000000001</v>
      </c>
      <c r="L1365" s="30">
        <v>8491.2173000000003</v>
      </c>
      <c r="M1365" s="30">
        <v>0.43950280000000003</v>
      </c>
      <c r="N1365" s="30">
        <v>0.29005560000000002</v>
      </c>
      <c r="O1365" s="30">
        <v>0.37835020000000003</v>
      </c>
      <c r="P1365" s="30">
        <v>0.43950280000000003</v>
      </c>
      <c r="Q1365" s="30">
        <v>0.50065550000000003</v>
      </c>
      <c r="R1365" s="30">
        <v>0.58895010000000003</v>
      </c>
      <c r="Z1365" s="3"/>
    </row>
    <row r="1366" spans="1:26" x14ac:dyDescent="0.25">
      <c r="A1366" s="30" t="s">
        <v>52</v>
      </c>
      <c r="B1366" s="30" t="s">
        <v>21</v>
      </c>
      <c r="C1366" s="30" t="s">
        <v>17</v>
      </c>
      <c r="D1366" s="30" t="s">
        <v>12</v>
      </c>
      <c r="E1366" s="30">
        <v>22</v>
      </c>
      <c r="F1366" s="12" t="str">
        <f t="shared" si="21"/>
        <v>2015-2024Northern Coast1-in-2June Peak22</v>
      </c>
      <c r="G1366" s="30">
        <v>1.5901179999999999</v>
      </c>
      <c r="H1366" s="3">
        <v>1.6248419999999999</v>
      </c>
      <c r="I1366" s="30">
        <v>72.374899999999997</v>
      </c>
      <c r="J1366" s="30">
        <v>6.4536000000000003E-3</v>
      </c>
      <c r="K1366" s="30">
        <v>9612.9807000000001</v>
      </c>
      <c r="L1366" s="30">
        <v>8491.2173000000003</v>
      </c>
      <c r="M1366" s="30">
        <v>-3.4724100000000001E-2</v>
      </c>
      <c r="N1366" s="30">
        <v>-4.2994699999999997E-2</v>
      </c>
      <c r="O1366" s="30">
        <v>-3.8108400000000001E-2</v>
      </c>
      <c r="P1366" s="30">
        <v>-3.4724100000000001E-2</v>
      </c>
      <c r="Q1366" s="30">
        <v>-3.1339899999999997E-2</v>
      </c>
      <c r="R1366" s="30">
        <v>-2.6453500000000001E-2</v>
      </c>
      <c r="Z1366" s="3"/>
    </row>
    <row r="1367" spans="1:26" x14ac:dyDescent="0.25">
      <c r="A1367" s="30" t="s">
        <v>52</v>
      </c>
      <c r="B1367" s="30" t="s">
        <v>21</v>
      </c>
      <c r="C1367" s="30" t="s">
        <v>17</v>
      </c>
      <c r="D1367" s="30" t="s">
        <v>12</v>
      </c>
      <c r="E1367" s="30">
        <v>12</v>
      </c>
      <c r="F1367" s="12" t="str">
        <f t="shared" si="21"/>
        <v>2015-2024Northern Coast1-in-2June Peak12</v>
      </c>
      <c r="G1367" s="30">
        <v>1.07619</v>
      </c>
      <c r="H1367" s="3">
        <v>1.07619</v>
      </c>
      <c r="I1367" s="30">
        <v>85.508099999999999</v>
      </c>
      <c r="J1367" s="30"/>
      <c r="K1367" s="30">
        <v>9612.9807000000001</v>
      </c>
      <c r="L1367" s="30">
        <v>8491.2173000000003</v>
      </c>
      <c r="M1367" s="30">
        <v>0</v>
      </c>
      <c r="N1367" s="30"/>
      <c r="O1367" s="30"/>
      <c r="P1367" s="30"/>
      <c r="Q1367" s="30"/>
      <c r="R1367" s="30"/>
      <c r="Z1367" s="3"/>
    </row>
    <row r="1368" spans="1:26" x14ac:dyDescent="0.25">
      <c r="A1368" s="30" t="s">
        <v>52</v>
      </c>
      <c r="B1368" s="30" t="s">
        <v>21</v>
      </c>
      <c r="C1368" s="30" t="s">
        <v>9</v>
      </c>
      <c r="D1368" s="30" t="s">
        <v>12</v>
      </c>
      <c r="E1368" s="30">
        <v>14</v>
      </c>
      <c r="F1368" s="12" t="str">
        <f t="shared" si="21"/>
        <v>2015-2024Northern Coast1-in-10June Peak14</v>
      </c>
      <c r="G1368" s="30">
        <v>1.733751</v>
      </c>
      <c r="H1368" s="3">
        <v>1.426704</v>
      </c>
      <c r="I1368" s="30">
        <v>96.670900000000003</v>
      </c>
      <c r="J1368" s="30">
        <v>8.14695E-2</v>
      </c>
      <c r="K1368" s="30">
        <v>9612.9807000000001</v>
      </c>
      <c r="L1368" s="30">
        <v>8491.2173000000003</v>
      </c>
      <c r="M1368" s="30">
        <v>0.30704690000000001</v>
      </c>
      <c r="N1368" s="30">
        <v>0.2026396</v>
      </c>
      <c r="O1368" s="30">
        <v>0.26432430000000001</v>
      </c>
      <c r="P1368" s="30">
        <v>0.30704690000000001</v>
      </c>
      <c r="Q1368" s="30">
        <v>0.34976950000000001</v>
      </c>
      <c r="R1368" s="30">
        <v>0.41145419999999999</v>
      </c>
      <c r="Z1368" s="3"/>
    </row>
    <row r="1369" spans="1:26" x14ac:dyDescent="0.25">
      <c r="A1369" s="30" t="s">
        <v>52</v>
      </c>
      <c r="B1369" s="30" t="s">
        <v>21</v>
      </c>
      <c r="C1369" s="30" t="s">
        <v>17</v>
      </c>
      <c r="D1369" s="30" t="s">
        <v>12</v>
      </c>
      <c r="E1369" s="30">
        <v>7</v>
      </c>
      <c r="F1369" s="12" t="str">
        <f t="shared" si="21"/>
        <v>2015-2024Northern Coast1-in-2June Peak7</v>
      </c>
      <c r="G1369" s="30">
        <v>0.82473890000000005</v>
      </c>
      <c r="H1369" s="3">
        <v>0.82473890000000005</v>
      </c>
      <c r="I1369" s="30">
        <v>53.156199999999998</v>
      </c>
      <c r="J1369" s="30"/>
      <c r="K1369" s="30">
        <v>9612.9807000000001</v>
      </c>
      <c r="L1369" s="30">
        <v>8491.2173000000003</v>
      </c>
      <c r="M1369" s="30">
        <v>0</v>
      </c>
      <c r="N1369" s="30"/>
      <c r="O1369" s="30"/>
      <c r="P1369" s="30"/>
      <c r="Q1369" s="30"/>
      <c r="R1369" s="30"/>
      <c r="Z1369" s="3"/>
    </row>
    <row r="1370" spans="1:26" x14ac:dyDescent="0.25">
      <c r="A1370" s="30" t="s">
        <v>52</v>
      </c>
      <c r="B1370" s="30" t="s">
        <v>21</v>
      </c>
      <c r="C1370" s="30" t="s">
        <v>17</v>
      </c>
      <c r="D1370" s="30" t="s">
        <v>12</v>
      </c>
      <c r="E1370" s="30">
        <v>23</v>
      </c>
      <c r="F1370" s="12" t="str">
        <f t="shared" si="21"/>
        <v>2015-2024Northern Coast1-in-2June Peak23</v>
      </c>
      <c r="G1370" s="30">
        <v>1.2741739999999999</v>
      </c>
      <c r="H1370" s="3">
        <v>1.296411</v>
      </c>
      <c r="I1370" s="30">
        <v>68.324700000000007</v>
      </c>
      <c r="J1370" s="30">
        <v>4.1327999999999998E-3</v>
      </c>
      <c r="K1370" s="30">
        <v>9612.9807000000001</v>
      </c>
      <c r="L1370" s="30">
        <v>8491.2173000000003</v>
      </c>
      <c r="M1370" s="30">
        <v>-2.2237199999999999E-2</v>
      </c>
      <c r="N1370" s="30">
        <v>-2.7533599999999998E-2</v>
      </c>
      <c r="O1370" s="30">
        <v>-2.44044E-2</v>
      </c>
      <c r="P1370" s="30">
        <v>-2.2237199999999999E-2</v>
      </c>
      <c r="Q1370" s="30">
        <v>-2.0069900000000002E-2</v>
      </c>
      <c r="R1370" s="30">
        <v>-1.69407E-2</v>
      </c>
      <c r="Z1370" s="3"/>
    </row>
    <row r="1371" spans="1:26" x14ac:dyDescent="0.25">
      <c r="A1371" s="30" t="s">
        <v>52</v>
      </c>
      <c r="B1371" s="30" t="s">
        <v>21</v>
      </c>
      <c r="C1371" s="30" t="s">
        <v>17</v>
      </c>
      <c r="D1371" s="30" t="s">
        <v>12</v>
      </c>
      <c r="E1371" s="30">
        <v>17</v>
      </c>
      <c r="F1371" s="12" t="str">
        <f t="shared" si="21"/>
        <v>2015-2024Northern Coast1-in-2June Peak17</v>
      </c>
      <c r="G1371" s="30">
        <v>1.951986</v>
      </c>
      <c r="H1371" s="3">
        <v>1.56392</v>
      </c>
      <c r="I1371" s="30">
        <v>96.688900000000004</v>
      </c>
      <c r="J1371" s="30">
        <v>0.15543360000000001</v>
      </c>
      <c r="K1371" s="30">
        <v>9612.9807000000001</v>
      </c>
      <c r="L1371" s="30">
        <v>8491.2173000000003</v>
      </c>
      <c r="M1371" s="30">
        <v>0.38806639999999998</v>
      </c>
      <c r="N1371" s="30">
        <v>0.18887019999999999</v>
      </c>
      <c r="O1371" s="30">
        <v>0.30655690000000002</v>
      </c>
      <c r="P1371" s="30">
        <v>0.38806639999999998</v>
      </c>
      <c r="Q1371" s="30">
        <v>0.46957589999999999</v>
      </c>
      <c r="R1371" s="30">
        <v>0.58726259999999997</v>
      </c>
      <c r="Z1371" s="3"/>
    </row>
    <row r="1372" spans="1:26" x14ac:dyDescent="0.25">
      <c r="A1372" s="30" t="s">
        <v>52</v>
      </c>
      <c r="B1372" s="30" t="s">
        <v>21</v>
      </c>
      <c r="C1372" s="30" t="s">
        <v>9</v>
      </c>
      <c r="D1372" s="30" t="s">
        <v>12</v>
      </c>
      <c r="E1372" s="30">
        <v>19</v>
      </c>
      <c r="F1372" s="12" t="str">
        <f t="shared" si="21"/>
        <v>2015-2024Northern Coast1-in-10June Peak19</v>
      </c>
      <c r="G1372" s="30">
        <v>2.9565679999999999</v>
      </c>
      <c r="H1372" s="3">
        <v>3.0693329999999999</v>
      </c>
      <c r="I1372" s="30">
        <v>96.847800000000007</v>
      </c>
      <c r="J1372" s="30">
        <v>2.09576E-2</v>
      </c>
      <c r="K1372" s="30">
        <v>9612.9807000000001</v>
      </c>
      <c r="L1372" s="30">
        <v>8491.2173000000003</v>
      </c>
      <c r="M1372" s="30">
        <v>-0.1127644</v>
      </c>
      <c r="N1372" s="30">
        <v>-0.13962260000000001</v>
      </c>
      <c r="O1372" s="30">
        <v>-0.1237545</v>
      </c>
      <c r="P1372" s="30">
        <v>-0.1127644</v>
      </c>
      <c r="Q1372" s="30">
        <v>-0.1017742</v>
      </c>
      <c r="R1372" s="30">
        <v>-8.5906099999999999E-2</v>
      </c>
      <c r="Z1372" s="3"/>
    </row>
    <row r="1373" spans="1:26" x14ac:dyDescent="0.25">
      <c r="A1373" s="30" t="s">
        <v>52</v>
      </c>
      <c r="B1373" s="30" t="s">
        <v>21</v>
      </c>
      <c r="C1373" s="30" t="s">
        <v>17</v>
      </c>
      <c r="D1373" s="30" t="s">
        <v>12</v>
      </c>
      <c r="E1373" s="30">
        <v>14</v>
      </c>
      <c r="F1373" s="12" t="str">
        <f t="shared" si="21"/>
        <v>2015-2024Northern Coast1-in-2June Peak14</v>
      </c>
      <c r="G1373" s="30">
        <v>1.2811900000000001</v>
      </c>
      <c r="H1373" s="3">
        <v>1.081502</v>
      </c>
      <c r="I1373" s="30">
        <v>94.394900000000007</v>
      </c>
      <c r="J1373" s="30">
        <v>7.9981800000000006E-2</v>
      </c>
      <c r="K1373" s="30">
        <v>9612.9807000000001</v>
      </c>
      <c r="L1373" s="30">
        <v>8491.2173000000003</v>
      </c>
      <c r="M1373" s="30">
        <v>0.19968810000000001</v>
      </c>
      <c r="N1373" s="30">
        <v>9.7187300000000004E-2</v>
      </c>
      <c r="O1373" s="30">
        <v>0.15774560000000001</v>
      </c>
      <c r="P1373" s="30">
        <v>0.19968810000000001</v>
      </c>
      <c r="Q1373" s="30">
        <v>0.2416306</v>
      </c>
      <c r="R1373" s="30">
        <v>0.30218879999999998</v>
      </c>
      <c r="Z1373" s="3"/>
    </row>
    <row r="1374" spans="1:26" x14ac:dyDescent="0.25">
      <c r="A1374" s="30" t="s">
        <v>52</v>
      </c>
      <c r="B1374" s="30" t="s">
        <v>21</v>
      </c>
      <c r="C1374" s="30" t="s">
        <v>9</v>
      </c>
      <c r="D1374" s="30" t="s">
        <v>12</v>
      </c>
      <c r="E1374" s="30">
        <v>23</v>
      </c>
      <c r="F1374" s="12" t="str">
        <f t="shared" si="21"/>
        <v>2015-2024Northern Coast1-in-10June Peak23</v>
      </c>
      <c r="G1374" s="30">
        <v>1.724256</v>
      </c>
      <c r="H1374" s="3">
        <v>1.7464930000000001</v>
      </c>
      <c r="I1374" s="30">
        <v>77.787499999999994</v>
      </c>
      <c r="J1374" s="30">
        <v>4.1327999999999998E-3</v>
      </c>
      <c r="K1374" s="30">
        <v>9612.9807000000001</v>
      </c>
      <c r="L1374" s="30">
        <v>8491.2173000000003</v>
      </c>
      <c r="M1374" s="30">
        <v>-2.2237199999999999E-2</v>
      </c>
      <c r="N1374" s="30">
        <v>-2.7533599999999998E-2</v>
      </c>
      <c r="O1374" s="30">
        <v>-2.44044E-2</v>
      </c>
      <c r="P1374" s="30">
        <v>-2.2237199999999999E-2</v>
      </c>
      <c r="Q1374" s="30">
        <v>-2.0069900000000002E-2</v>
      </c>
      <c r="R1374" s="30">
        <v>-1.69407E-2</v>
      </c>
      <c r="Z1374" s="3"/>
    </row>
    <row r="1375" spans="1:26" x14ac:dyDescent="0.25">
      <c r="A1375" s="30" t="s">
        <v>52</v>
      </c>
      <c r="B1375" s="30" t="s">
        <v>21</v>
      </c>
      <c r="C1375" s="30" t="s">
        <v>9</v>
      </c>
      <c r="D1375" s="30" t="s">
        <v>12</v>
      </c>
      <c r="E1375" s="30">
        <v>21</v>
      </c>
      <c r="F1375" s="12" t="str">
        <f t="shared" si="21"/>
        <v>2015-2024Northern Coast1-in-10June Peak21</v>
      </c>
      <c r="G1375" s="30">
        <v>2.4667520000000001</v>
      </c>
      <c r="H1375" s="3">
        <v>2.5304920000000002</v>
      </c>
      <c r="I1375" s="30">
        <v>86.991900000000001</v>
      </c>
      <c r="J1375" s="30">
        <v>1.1846199999999999E-2</v>
      </c>
      <c r="K1375" s="30">
        <v>9612.9807000000001</v>
      </c>
      <c r="L1375" s="30">
        <v>8491.2173000000003</v>
      </c>
      <c r="M1375" s="30">
        <v>-6.3739799999999999E-2</v>
      </c>
      <c r="N1375" s="30">
        <v>-7.89213E-2</v>
      </c>
      <c r="O1375" s="30">
        <v>-6.9952E-2</v>
      </c>
      <c r="P1375" s="30">
        <v>-6.3739799999999999E-2</v>
      </c>
      <c r="Q1375" s="30">
        <v>-5.7527599999999998E-2</v>
      </c>
      <c r="R1375" s="30">
        <v>-4.8558200000000003E-2</v>
      </c>
      <c r="Z1375" s="3"/>
    </row>
    <row r="1376" spans="1:26" x14ac:dyDescent="0.25">
      <c r="A1376" s="30" t="s">
        <v>52</v>
      </c>
      <c r="B1376" s="30" t="s">
        <v>21</v>
      </c>
      <c r="C1376" s="30" t="s">
        <v>9</v>
      </c>
      <c r="D1376" s="30" t="s">
        <v>12</v>
      </c>
      <c r="E1376" s="30">
        <v>22</v>
      </c>
      <c r="F1376" s="12" t="str">
        <f t="shared" si="21"/>
        <v>2015-2024Northern Coast1-in-10June Peak22</v>
      </c>
      <c r="G1376" s="30">
        <v>2.151802</v>
      </c>
      <c r="H1376" s="3">
        <v>2.1865260000000002</v>
      </c>
      <c r="I1376" s="30">
        <v>82.087900000000005</v>
      </c>
      <c r="J1376" s="30">
        <v>6.4536000000000003E-3</v>
      </c>
      <c r="K1376" s="30">
        <v>9612.9807000000001</v>
      </c>
      <c r="L1376" s="30">
        <v>8491.2173000000003</v>
      </c>
      <c r="M1376" s="30">
        <v>-3.4723999999999998E-2</v>
      </c>
      <c r="N1376" s="30">
        <v>-4.2994600000000001E-2</v>
      </c>
      <c r="O1376" s="30">
        <v>-3.8108299999999998E-2</v>
      </c>
      <c r="P1376" s="30">
        <v>-3.4723999999999998E-2</v>
      </c>
      <c r="Q1376" s="30">
        <v>-3.1339699999999998E-2</v>
      </c>
      <c r="R1376" s="30">
        <v>-2.6453399999999998E-2</v>
      </c>
      <c r="Z1376" s="3"/>
    </row>
    <row r="1377" spans="1:26" x14ac:dyDescent="0.25">
      <c r="A1377" s="30" t="s">
        <v>52</v>
      </c>
      <c r="B1377" s="30" t="s">
        <v>21</v>
      </c>
      <c r="C1377" s="30" t="s">
        <v>9</v>
      </c>
      <c r="D1377" s="30" t="s">
        <v>12</v>
      </c>
      <c r="E1377" s="30">
        <v>2</v>
      </c>
      <c r="F1377" s="12" t="str">
        <f t="shared" si="21"/>
        <v>2015-2024Northern Coast1-in-10June Peak2</v>
      </c>
      <c r="G1377" s="30">
        <v>0.94326940000000004</v>
      </c>
      <c r="H1377" s="3">
        <v>0.94326940000000004</v>
      </c>
      <c r="I1377" s="30">
        <v>68.063999999999993</v>
      </c>
      <c r="J1377" s="30"/>
      <c r="K1377" s="30">
        <v>9612.9807000000001</v>
      </c>
      <c r="L1377" s="30">
        <v>8491.2173000000003</v>
      </c>
      <c r="M1377" s="30">
        <v>0</v>
      </c>
      <c r="N1377" s="30"/>
      <c r="O1377" s="30"/>
      <c r="P1377" s="30"/>
      <c r="Q1377" s="30"/>
      <c r="R1377" s="30"/>
      <c r="Z1377" s="3"/>
    </row>
    <row r="1378" spans="1:26" x14ac:dyDescent="0.25">
      <c r="A1378" s="30" t="s">
        <v>52</v>
      </c>
      <c r="B1378" s="30" t="s">
        <v>21</v>
      </c>
      <c r="C1378" s="30" t="s">
        <v>17</v>
      </c>
      <c r="D1378" s="30" t="s">
        <v>12</v>
      </c>
      <c r="E1378" s="30">
        <v>11</v>
      </c>
      <c r="F1378" s="12" t="str">
        <f t="shared" si="21"/>
        <v>2015-2024Northern Coast1-in-2June Peak11</v>
      </c>
      <c r="G1378" s="30">
        <v>1.0202720000000001</v>
      </c>
      <c r="H1378" s="3">
        <v>1.0202720000000001</v>
      </c>
      <c r="I1378" s="30">
        <v>79.825800000000001</v>
      </c>
      <c r="J1378" s="30"/>
      <c r="K1378" s="30">
        <v>9612.9807000000001</v>
      </c>
      <c r="L1378" s="30">
        <v>8491.2173000000003</v>
      </c>
      <c r="M1378" s="30">
        <v>0</v>
      </c>
      <c r="N1378" s="30"/>
      <c r="O1378" s="30"/>
      <c r="P1378" s="30"/>
      <c r="Q1378" s="30"/>
      <c r="R1378" s="30"/>
      <c r="Z1378" s="3"/>
    </row>
    <row r="1379" spans="1:26" x14ac:dyDescent="0.25">
      <c r="A1379" s="30" t="s">
        <v>52</v>
      </c>
      <c r="B1379" s="30" t="s">
        <v>21</v>
      </c>
      <c r="C1379" s="30" t="s">
        <v>17</v>
      </c>
      <c r="D1379" s="30" t="s">
        <v>12</v>
      </c>
      <c r="E1379" s="30">
        <v>10</v>
      </c>
      <c r="F1379" s="12" t="str">
        <f t="shared" si="21"/>
        <v>2015-2024Northern Coast1-in-2June Peak10</v>
      </c>
      <c r="G1379" s="30">
        <v>0.98792210000000003</v>
      </c>
      <c r="H1379" s="3">
        <v>0.98792210000000003</v>
      </c>
      <c r="I1379" s="30">
        <v>72.673000000000002</v>
      </c>
      <c r="J1379" s="30"/>
      <c r="K1379" s="30">
        <v>9612.9807000000001</v>
      </c>
      <c r="L1379" s="30">
        <v>8491.2173000000003</v>
      </c>
      <c r="M1379" s="30">
        <v>0</v>
      </c>
      <c r="N1379" s="30"/>
      <c r="O1379" s="30"/>
      <c r="P1379" s="30"/>
      <c r="Q1379" s="30"/>
      <c r="R1379" s="30"/>
      <c r="Z1379" s="3"/>
    </row>
    <row r="1380" spans="1:26" x14ac:dyDescent="0.25">
      <c r="A1380" s="30" t="s">
        <v>52</v>
      </c>
      <c r="B1380" s="30" t="s">
        <v>21</v>
      </c>
      <c r="C1380" s="30" t="s">
        <v>9</v>
      </c>
      <c r="D1380" s="30" t="s">
        <v>12</v>
      </c>
      <c r="E1380" s="30">
        <v>17</v>
      </c>
      <c r="F1380" s="12" t="str">
        <f t="shared" si="21"/>
        <v>2015-2024Northern Coast1-in-10June Peak17</v>
      </c>
      <c r="G1380" s="30">
        <v>2.6414949999999999</v>
      </c>
      <c r="H1380" s="3">
        <v>2.0573350000000001</v>
      </c>
      <c r="I1380" s="30">
        <v>102.748</v>
      </c>
      <c r="J1380" s="30">
        <v>0.15499650000000001</v>
      </c>
      <c r="K1380" s="30">
        <v>9612.9807000000001</v>
      </c>
      <c r="L1380" s="30">
        <v>8491.2173000000003</v>
      </c>
      <c r="M1380" s="30">
        <v>0.58415989999999995</v>
      </c>
      <c r="N1380" s="30">
        <v>0.38552380000000003</v>
      </c>
      <c r="O1380" s="30">
        <v>0.50287959999999998</v>
      </c>
      <c r="P1380" s="30">
        <v>0.58415989999999995</v>
      </c>
      <c r="Q1380" s="30">
        <v>0.66544009999999998</v>
      </c>
      <c r="R1380" s="30">
        <v>0.78279589999999999</v>
      </c>
      <c r="Z1380" s="3"/>
    </row>
    <row r="1381" spans="1:26" x14ac:dyDescent="0.25">
      <c r="A1381" s="30" t="s">
        <v>52</v>
      </c>
      <c r="B1381" s="30" t="s">
        <v>21</v>
      </c>
      <c r="C1381" s="30" t="s">
        <v>17</v>
      </c>
      <c r="D1381" s="30" t="s">
        <v>12</v>
      </c>
      <c r="E1381" s="30">
        <v>24</v>
      </c>
      <c r="F1381" s="12" t="str">
        <f t="shared" si="21"/>
        <v>2015-2024Northern Coast1-in-2June Peak24</v>
      </c>
      <c r="G1381" s="30">
        <v>0.97253310000000004</v>
      </c>
      <c r="H1381" s="3">
        <v>0.98755870000000001</v>
      </c>
      <c r="I1381" s="30">
        <v>65.143199999999993</v>
      </c>
      <c r="J1381" s="30">
        <v>2.7926000000000001E-3</v>
      </c>
      <c r="K1381" s="30">
        <v>9612.9807000000001</v>
      </c>
      <c r="L1381" s="30">
        <v>8491.2173000000003</v>
      </c>
      <c r="M1381" s="30">
        <v>-1.50256E-2</v>
      </c>
      <c r="N1381" s="30">
        <v>-1.86044E-2</v>
      </c>
      <c r="O1381" s="30">
        <v>-1.6490000000000001E-2</v>
      </c>
      <c r="P1381" s="30">
        <v>-1.50256E-2</v>
      </c>
      <c r="Q1381" s="30">
        <v>-1.3561200000000001E-2</v>
      </c>
      <c r="R1381" s="30">
        <v>-1.14468E-2</v>
      </c>
      <c r="Z1381" s="3"/>
    </row>
    <row r="1382" spans="1:26" x14ac:dyDescent="0.25">
      <c r="A1382" s="30" t="s">
        <v>52</v>
      </c>
      <c r="B1382" s="30" t="s">
        <v>21</v>
      </c>
      <c r="C1382" s="30" t="s">
        <v>17</v>
      </c>
      <c r="D1382" s="30" t="s">
        <v>12</v>
      </c>
      <c r="E1382" s="30">
        <v>4</v>
      </c>
      <c r="F1382" s="12" t="str">
        <f t="shared" si="21"/>
        <v>2015-2024Northern Coast1-in-2June Peak4</v>
      </c>
      <c r="G1382" s="30">
        <v>0.62673970000000001</v>
      </c>
      <c r="H1382" s="3">
        <v>0.62673970000000001</v>
      </c>
      <c r="I1382" s="30">
        <v>54.643599999999999</v>
      </c>
      <c r="J1382" s="30"/>
      <c r="K1382" s="30">
        <v>9612.9807000000001</v>
      </c>
      <c r="L1382" s="30">
        <v>8491.2173000000003</v>
      </c>
      <c r="M1382" s="30">
        <v>0</v>
      </c>
      <c r="N1382" s="30"/>
      <c r="O1382" s="30"/>
      <c r="P1382" s="30"/>
      <c r="Q1382" s="30"/>
      <c r="R1382" s="30"/>
      <c r="Z1382" s="3"/>
    </row>
    <row r="1383" spans="1:26" x14ac:dyDescent="0.25">
      <c r="A1383" s="30" t="s">
        <v>52</v>
      </c>
      <c r="B1383" s="30" t="s">
        <v>21</v>
      </c>
      <c r="C1383" s="30" t="s">
        <v>17</v>
      </c>
      <c r="D1383" s="30" t="s">
        <v>12</v>
      </c>
      <c r="E1383" s="30">
        <v>20</v>
      </c>
      <c r="F1383" s="12" t="str">
        <f t="shared" si="21"/>
        <v>2015-2024Northern Coast1-in-2June Peak20</v>
      </c>
      <c r="G1383" s="30">
        <v>2.0324749999999998</v>
      </c>
      <c r="H1383" s="3">
        <v>2.1342370000000002</v>
      </c>
      <c r="I1383" s="30">
        <v>87.166399999999996</v>
      </c>
      <c r="J1383" s="30">
        <v>1.8912700000000001E-2</v>
      </c>
      <c r="K1383" s="30">
        <v>9612.9807000000001</v>
      </c>
      <c r="L1383" s="30">
        <v>8491.2173000000003</v>
      </c>
      <c r="M1383" s="30">
        <v>-0.10176159999999999</v>
      </c>
      <c r="N1383" s="30">
        <v>-0.12599920000000001</v>
      </c>
      <c r="O1383" s="30">
        <v>-0.1116794</v>
      </c>
      <c r="P1383" s="30">
        <v>-0.10176159999999999</v>
      </c>
      <c r="Q1383" s="30">
        <v>-9.1843800000000003E-2</v>
      </c>
      <c r="R1383" s="30">
        <v>-7.7523999999999996E-2</v>
      </c>
      <c r="Z1383" s="3"/>
    </row>
    <row r="1384" spans="1:26" x14ac:dyDescent="0.25">
      <c r="A1384" s="30" t="s">
        <v>52</v>
      </c>
      <c r="B1384" s="30" t="s">
        <v>21</v>
      </c>
      <c r="C1384" s="30" t="s">
        <v>17</v>
      </c>
      <c r="D1384" s="30" t="s">
        <v>12</v>
      </c>
      <c r="E1384" s="30">
        <v>9</v>
      </c>
      <c r="F1384" s="12" t="str">
        <f t="shared" si="21"/>
        <v>2015-2024Northern Coast1-in-2June Peak9</v>
      </c>
      <c r="G1384" s="30">
        <v>0.96549240000000003</v>
      </c>
      <c r="H1384" s="3">
        <v>0.96549240000000003</v>
      </c>
      <c r="I1384" s="30">
        <v>66.131299999999996</v>
      </c>
      <c r="J1384" s="30"/>
      <c r="K1384" s="30">
        <v>9612.9807000000001</v>
      </c>
      <c r="L1384" s="30">
        <v>8491.2173000000003</v>
      </c>
      <c r="M1384" s="30">
        <v>0</v>
      </c>
      <c r="N1384" s="30"/>
      <c r="O1384" s="30"/>
      <c r="P1384" s="30"/>
      <c r="Q1384" s="30"/>
      <c r="R1384" s="30"/>
      <c r="Z1384" s="3"/>
    </row>
    <row r="1385" spans="1:26" x14ac:dyDescent="0.25">
      <c r="A1385" s="30" t="s">
        <v>52</v>
      </c>
      <c r="B1385" s="30" t="s">
        <v>21</v>
      </c>
      <c r="C1385" s="30" t="s">
        <v>9</v>
      </c>
      <c r="D1385" s="30" t="s">
        <v>12</v>
      </c>
      <c r="E1385" s="30">
        <v>11</v>
      </c>
      <c r="F1385" s="12" t="str">
        <f t="shared" si="21"/>
        <v>2015-2024Northern Coast1-in-10June Peak11</v>
      </c>
      <c r="G1385" s="30">
        <v>1.3806670000000001</v>
      </c>
      <c r="H1385" s="3">
        <v>1.3806670000000001</v>
      </c>
      <c r="I1385" s="30">
        <v>83.701599999999999</v>
      </c>
      <c r="J1385" s="30"/>
      <c r="K1385" s="30">
        <v>9612.9807000000001</v>
      </c>
      <c r="L1385" s="30">
        <v>8491.2173000000003</v>
      </c>
      <c r="M1385" s="30">
        <v>0</v>
      </c>
      <c r="N1385" s="30"/>
      <c r="O1385" s="30"/>
      <c r="P1385" s="30"/>
      <c r="Q1385" s="30"/>
      <c r="R1385" s="30"/>
      <c r="Z1385" s="3"/>
    </row>
    <row r="1386" spans="1:26" x14ac:dyDescent="0.25">
      <c r="A1386" s="30" t="s">
        <v>52</v>
      </c>
      <c r="B1386" s="30" t="s">
        <v>21</v>
      </c>
      <c r="C1386" s="30" t="s">
        <v>9</v>
      </c>
      <c r="D1386" s="30" t="s">
        <v>12</v>
      </c>
      <c r="E1386" s="30">
        <v>5</v>
      </c>
      <c r="F1386" s="12" t="str">
        <f t="shared" si="21"/>
        <v>2015-2024Northern Coast1-in-10June Peak5</v>
      </c>
      <c r="G1386" s="30">
        <v>0.85004349999999995</v>
      </c>
      <c r="H1386" s="3">
        <v>0.85004349999999995</v>
      </c>
      <c r="I1386" s="30">
        <v>62.063600000000001</v>
      </c>
      <c r="J1386" s="30"/>
      <c r="K1386" s="30">
        <v>9612.9807000000001</v>
      </c>
      <c r="L1386" s="30">
        <v>8491.2173000000003</v>
      </c>
      <c r="M1386" s="30">
        <v>0</v>
      </c>
      <c r="N1386" s="30"/>
      <c r="O1386" s="30"/>
      <c r="P1386" s="30"/>
      <c r="Q1386" s="30"/>
      <c r="R1386" s="30"/>
      <c r="Z1386" s="3"/>
    </row>
    <row r="1387" spans="1:26" x14ac:dyDescent="0.25">
      <c r="A1387" s="30" t="s">
        <v>52</v>
      </c>
      <c r="B1387" s="30" t="s">
        <v>21</v>
      </c>
      <c r="C1387" s="30" t="s">
        <v>9</v>
      </c>
      <c r="D1387" s="30" t="s">
        <v>12</v>
      </c>
      <c r="E1387" s="30">
        <v>16</v>
      </c>
      <c r="F1387" s="12" t="str">
        <f t="shared" si="21"/>
        <v>2015-2024Northern Coast1-in-10June Peak16</v>
      </c>
      <c r="G1387" s="30">
        <v>2.2822450000000001</v>
      </c>
      <c r="H1387" s="3">
        <v>1.7478229999999999</v>
      </c>
      <c r="I1387" s="30">
        <v>102.607</v>
      </c>
      <c r="J1387" s="30">
        <v>0.14179939999999999</v>
      </c>
      <c r="K1387" s="30">
        <v>9612.9807000000001</v>
      </c>
      <c r="L1387" s="30">
        <v>8491.2173000000003</v>
      </c>
      <c r="M1387" s="30">
        <v>0.53442190000000001</v>
      </c>
      <c r="N1387" s="30">
        <v>0.35269859999999997</v>
      </c>
      <c r="O1387" s="30">
        <v>0.46006219999999998</v>
      </c>
      <c r="P1387" s="30">
        <v>0.53442190000000001</v>
      </c>
      <c r="Q1387" s="30">
        <v>0.60878160000000003</v>
      </c>
      <c r="R1387" s="30">
        <v>0.71614520000000004</v>
      </c>
      <c r="Z1387" s="3"/>
    </row>
    <row r="1388" spans="1:26" x14ac:dyDescent="0.25">
      <c r="A1388" s="30" t="s">
        <v>52</v>
      </c>
      <c r="B1388" s="30" t="s">
        <v>21</v>
      </c>
      <c r="C1388" s="30" t="s">
        <v>9</v>
      </c>
      <c r="D1388" s="30" t="s">
        <v>12</v>
      </c>
      <c r="E1388" s="30">
        <v>3</v>
      </c>
      <c r="F1388" s="12" t="str">
        <f t="shared" si="21"/>
        <v>2015-2024Northern Coast1-in-10June Peak3</v>
      </c>
      <c r="G1388" s="30">
        <v>0.88232350000000004</v>
      </c>
      <c r="H1388" s="3">
        <v>0.88232350000000004</v>
      </c>
      <c r="I1388" s="30">
        <v>67.373099999999994</v>
      </c>
      <c r="J1388" s="30"/>
      <c r="K1388" s="30">
        <v>9612.9807000000001</v>
      </c>
      <c r="L1388" s="30">
        <v>8491.2173000000003</v>
      </c>
      <c r="M1388" s="30">
        <v>0</v>
      </c>
      <c r="N1388" s="30"/>
      <c r="O1388" s="30"/>
      <c r="P1388" s="30"/>
      <c r="Q1388" s="30"/>
      <c r="R1388" s="30"/>
      <c r="Z1388" s="3"/>
    </row>
    <row r="1389" spans="1:26" x14ac:dyDescent="0.25">
      <c r="A1389" s="30" t="s">
        <v>52</v>
      </c>
      <c r="B1389" s="30" t="s">
        <v>21</v>
      </c>
      <c r="C1389" s="30" t="s">
        <v>17</v>
      </c>
      <c r="D1389" s="30" t="s">
        <v>12</v>
      </c>
      <c r="E1389" s="30">
        <v>18</v>
      </c>
      <c r="F1389" s="12" t="str">
        <f t="shared" si="21"/>
        <v>2015-2024Northern Coast1-in-2June Peak18</v>
      </c>
      <c r="G1389" s="30">
        <v>2.170785</v>
      </c>
      <c r="H1389" s="3">
        <v>1.8231269999999999</v>
      </c>
      <c r="I1389" s="30">
        <v>95.514200000000002</v>
      </c>
      <c r="J1389" s="30">
        <v>0.1392485</v>
      </c>
      <c r="K1389" s="30">
        <v>9612.9807000000001</v>
      </c>
      <c r="L1389" s="30">
        <v>8491.2173000000003</v>
      </c>
      <c r="M1389" s="30">
        <v>0.34765740000000001</v>
      </c>
      <c r="N1389" s="30">
        <v>0.1692033</v>
      </c>
      <c r="O1389" s="30">
        <v>0.27463549999999998</v>
      </c>
      <c r="P1389" s="30">
        <v>0.34765740000000001</v>
      </c>
      <c r="Q1389" s="30">
        <v>0.42067939999999998</v>
      </c>
      <c r="R1389" s="30">
        <v>0.52611160000000001</v>
      </c>
      <c r="Z1389" s="3"/>
    </row>
    <row r="1390" spans="1:26" x14ac:dyDescent="0.25">
      <c r="A1390" s="30" t="s">
        <v>52</v>
      </c>
      <c r="B1390" s="30" t="s">
        <v>21</v>
      </c>
      <c r="C1390" s="30" t="s">
        <v>9</v>
      </c>
      <c r="D1390" s="30" t="s">
        <v>12</v>
      </c>
      <c r="E1390" s="30">
        <v>12</v>
      </c>
      <c r="F1390" s="12" t="str">
        <f t="shared" si="21"/>
        <v>2015-2024Northern Coast1-in-10June Peak12</v>
      </c>
      <c r="G1390" s="30">
        <v>1.4563379999999999</v>
      </c>
      <c r="H1390" s="3">
        <v>1.4563379999999999</v>
      </c>
      <c r="I1390" s="30">
        <v>88.479900000000001</v>
      </c>
      <c r="J1390" s="30"/>
      <c r="K1390" s="30">
        <v>9612.9807000000001</v>
      </c>
      <c r="L1390" s="30">
        <v>8491.2173000000003</v>
      </c>
      <c r="M1390" s="30">
        <v>0</v>
      </c>
      <c r="N1390" s="30"/>
      <c r="O1390" s="30"/>
      <c r="P1390" s="30"/>
      <c r="Q1390" s="30"/>
      <c r="R1390" s="30"/>
      <c r="Z1390" s="3"/>
    </row>
    <row r="1391" spans="1:26" x14ac:dyDescent="0.25">
      <c r="A1391" s="30" t="s">
        <v>52</v>
      </c>
      <c r="B1391" s="30" t="s">
        <v>21</v>
      </c>
      <c r="C1391" s="30" t="s">
        <v>17</v>
      </c>
      <c r="D1391" s="30" t="s">
        <v>12</v>
      </c>
      <c r="E1391" s="30">
        <v>5</v>
      </c>
      <c r="F1391" s="12" t="str">
        <f t="shared" si="21"/>
        <v>2015-2024Northern Coast1-in-2June Peak5</v>
      </c>
      <c r="G1391" s="30">
        <v>0.62815690000000002</v>
      </c>
      <c r="H1391" s="3">
        <v>0.62815690000000002</v>
      </c>
      <c r="I1391" s="30">
        <v>53.146599999999999</v>
      </c>
      <c r="J1391" s="30"/>
      <c r="K1391" s="30">
        <v>9612.9807000000001</v>
      </c>
      <c r="L1391" s="30">
        <v>8491.2173000000003</v>
      </c>
      <c r="M1391" s="30">
        <v>0</v>
      </c>
      <c r="N1391" s="30"/>
      <c r="O1391" s="30"/>
      <c r="P1391" s="30"/>
      <c r="Q1391" s="30"/>
      <c r="R1391" s="30"/>
      <c r="Z1391" s="3"/>
    </row>
    <row r="1392" spans="1:26" x14ac:dyDescent="0.25">
      <c r="A1392" s="30" t="s">
        <v>52</v>
      </c>
      <c r="B1392" s="30" t="s">
        <v>21</v>
      </c>
      <c r="C1392" s="30" t="s">
        <v>9</v>
      </c>
      <c r="D1392" s="30" t="s">
        <v>12</v>
      </c>
      <c r="E1392" s="30">
        <v>20</v>
      </c>
      <c r="F1392" s="12" t="str">
        <f t="shared" si="21"/>
        <v>2015-2024Northern Coast1-in-10June Peak20</v>
      </c>
      <c r="G1392" s="30">
        <v>2.750416</v>
      </c>
      <c r="H1392" s="3">
        <v>2.8521770000000002</v>
      </c>
      <c r="I1392" s="30">
        <v>92.458399999999997</v>
      </c>
      <c r="J1392" s="30">
        <v>1.8912700000000001E-2</v>
      </c>
      <c r="K1392" s="30">
        <v>9612.9807000000001</v>
      </c>
      <c r="L1392" s="30">
        <v>8491.2173000000003</v>
      </c>
      <c r="M1392" s="30">
        <v>-0.10176159999999999</v>
      </c>
      <c r="N1392" s="30">
        <v>-0.12599920000000001</v>
      </c>
      <c r="O1392" s="30">
        <v>-0.1116794</v>
      </c>
      <c r="P1392" s="30">
        <v>-0.10176159999999999</v>
      </c>
      <c r="Q1392" s="30">
        <v>-9.1843800000000003E-2</v>
      </c>
      <c r="R1392" s="30">
        <v>-7.7523999999999996E-2</v>
      </c>
      <c r="Z1392" s="3"/>
    </row>
    <row r="1393" spans="1:26" x14ac:dyDescent="0.25">
      <c r="A1393" s="30" t="s">
        <v>52</v>
      </c>
      <c r="B1393" s="30" t="s">
        <v>21</v>
      </c>
      <c r="C1393" s="30" t="s">
        <v>9</v>
      </c>
      <c r="D1393" s="30" t="s">
        <v>12</v>
      </c>
      <c r="E1393" s="30">
        <v>7</v>
      </c>
      <c r="F1393" s="12" t="str">
        <f t="shared" si="21"/>
        <v>2015-2024Northern Coast1-in-10June Peak7</v>
      </c>
      <c r="G1393" s="30">
        <v>1.1160650000000001</v>
      </c>
      <c r="H1393" s="3">
        <v>1.1160650000000001</v>
      </c>
      <c r="I1393" s="30">
        <v>60.579000000000001</v>
      </c>
      <c r="J1393" s="30"/>
      <c r="K1393" s="30">
        <v>9612.9807000000001</v>
      </c>
      <c r="L1393" s="30">
        <v>8491.2173000000003</v>
      </c>
      <c r="M1393" s="30">
        <v>0</v>
      </c>
      <c r="N1393" s="30"/>
      <c r="O1393" s="30"/>
      <c r="P1393" s="30"/>
      <c r="Q1393" s="30"/>
      <c r="R1393" s="30"/>
      <c r="Z1393" s="3"/>
    </row>
    <row r="1394" spans="1:26" x14ac:dyDescent="0.25">
      <c r="A1394" s="30" t="s">
        <v>52</v>
      </c>
      <c r="B1394" s="30" t="s">
        <v>22</v>
      </c>
      <c r="C1394" s="30" t="s">
        <v>17</v>
      </c>
      <c r="D1394" s="30" t="s">
        <v>12</v>
      </c>
      <c r="E1394" s="30">
        <v>24</v>
      </c>
      <c r="F1394" s="12" t="str">
        <f t="shared" si="21"/>
        <v>2015-2024Other1-in-2June Peak24</v>
      </c>
      <c r="G1394" s="30">
        <v>0.90745010000000004</v>
      </c>
      <c r="H1394" s="3">
        <v>0.93246589999999996</v>
      </c>
      <c r="I1394" s="30">
        <v>74.998000000000005</v>
      </c>
      <c r="J1394" s="30">
        <v>3.3460999999999999E-3</v>
      </c>
      <c r="K1394" s="30">
        <v>28429.164000000001</v>
      </c>
      <c r="L1394" s="30">
        <v>37974.652000000002</v>
      </c>
      <c r="M1394" s="30">
        <v>-2.5015800000000001E-2</v>
      </c>
      <c r="N1394" s="30">
        <v>-2.9304E-2</v>
      </c>
      <c r="O1394" s="30">
        <v>-2.6770499999999999E-2</v>
      </c>
      <c r="P1394" s="30">
        <v>-2.5015800000000001E-2</v>
      </c>
      <c r="Q1394" s="30">
        <v>-2.32611E-2</v>
      </c>
      <c r="R1394" s="30">
        <v>-2.0727599999999999E-2</v>
      </c>
      <c r="Z1394" s="3"/>
    </row>
    <row r="1395" spans="1:26" x14ac:dyDescent="0.25">
      <c r="A1395" s="30" t="s">
        <v>52</v>
      </c>
      <c r="B1395" s="30" t="s">
        <v>22</v>
      </c>
      <c r="C1395" s="30" t="s">
        <v>17</v>
      </c>
      <c r="D1395" s="30" t="s">
        <v>12</v>
      </c>
      <c r="E1395" s="30">
        <v>9</v>
      </c>
      <c r="F1395" s="12" t="str">
        <f t="shared" si="21"/>
        <v>2015-2024Other1-in-2June Peak9</v>
      </c>
      <c r="G1395" s="30">
        <v>0.72560449999999999</v>
      </c>
      <c r="H1395" s="3">
        <v>0.72560449999999999</v>
      </c>
      <c r="I1395" s="30">
        <v>73.036600000000007</v>
      </c>
      <c r="J1395" s="30"/>
      <c r="K1395" s="30">
        <v>28429.164000000001</v>
      </c>
      <c r="L1395" s="30">
        <v>37974.652000000002</v>
      </c>
      <c r="M1395" s="30">
        <v>0</v>
      </c>
      <c r="N1395" s="30"/>
      <c r="O1395" s="30"/>
      <c r="P1395" s="30"/>
      <c r="Q1395" s="30"/>
      <c r="R1395" s="30"/>
      <c r="Z1395" s="3"/>
    </row>
    <row r="1396" spans="1:26" x14ac:dyDescent="0.25">
      <c r="A1396" s="30" t="s">
        <v>52</v>
      </c>
      <c r="B1396" s="30" t="s">
        <v>22</v>
      </c>
      <c r="C1396" s="30" t="s">
        <v>17</v>
      </c>
      <c r="D1396" s="30" t="s">
        <v>12</v>
      </c>
      <c r="E1396" s="30">
        <v>6</v>
      </c>
      <c r="F1396" s="12" t="str">
        <f t="shared" si="21"/>
        <v>2015-2024Other1-in-2June Peak6</v>
      </c>
      <c r="G1396" s="30">
        <v>0.5580756</v>
      </c>
      <c r="H1396" s="3">
        <v>0.5580756</v>
      </c>
      <c r="I1396" s="30">
        <v>61.636000000000003</v>
      </c>
      <c r="J1396" s="30"/>
      <c r="K1396" s="30">
        <v>28429.164000000001</v>
      </c>
      <c r="L1396" s="30">
        <v>37974.652000000002</v>
      </c>
      <c r="M1396" s="30">
        <v>0</v>
      </c>
      <c r="N1396" s="30"/>
      <c r="O1396" s="30"/>
      <c r="P1396" s="30"/>
      <c r="Q1396" s="30"/>
      <c r="R1396" s="30"/>
      <c r="Z1396" s="3"/>
    </row>
    <row r="1397" spans="1:26" x14ac:dyDescent="0.25">
      <c r="A1397" s="30" t="s">
        <v>52</v>
      </c>
      <c r="B1397" s="30" t="s">
        <v>22</v>
      </c>
      <c r="C1397" s="30" t="s">
        <v>17</v>
      </c>
      <c r="D1397" s="30" t="s">
        <v>12</v>
      </c>
      <c r="E1397" s="30">
        <v>8</v>
      </c>
      <c r="F1397" s="12" t="str">
        <f t="shared" si="21"/>
        <v>2015-2024Other1-in-2June Peak8</v>
      </c>
      <c r="G1397" s="30">
        <v>0.70661039999999997</v>
      </c>
      <c r="H1397" s="3">
        <v>0.70661039999999997</v>
      </c>
      <c r="I1397" s="30">
        <v>67.638099999999994</v>
      </c>
      <c r="J1397" s="30"/>
      <c r="K1397" s="30">
        <v>28429.164000000001</v>
      </c>
      <c r="L1397" s="30">
        <v>37974.652000000002</v>
      </c>
      <c r="M1397" s="30">
        <v>0</v>
      </c>
      <c r="N1397" s="30"/>
      <c r="O1397" s="30"/>
      <c r="P1397" s="30"/>
      <c r="Q1397" s="30"/>
      <c r="R1397" s="30"/>
      <c r="Z1397" s="3"/>
    </row>
    <row r="1398" spans="1:26" x14ac:dyDescent="0.25">
      <c r="A1398" s="30" t="s">
        <v>52</v>
      </c>
      <c r="B1398" s="30" t="s">
        <v>22</v>
      </c>
      <c r="C1398" s="30" t="s">
        <v>17</v>
      </c>
      <c r="D1398" s="30" t="s">
        <v>12</v>
      </c>
      <c r="E1398" s="30">
        <v>19</v>
      </c>
      <c r="F1398" s="12" t="str">
        <f t="shared" si="21"/>
        <v>2015-2024Other1-in-2June Peak19</v>
      </c>
      <c r="G1398" s="30">
        <v>2.2124290000000002</v>
      </c>
      <c r="H1398" s="3">
        <v>2.435152</v>
      </c>
      <c r="I1398" s="30">
        <v>94.420199999999994</v>
      </c>
      <c r="J1398" s="30">
        <v>2.97912E-2</v>
      </c>
      <c r="K1398" s="30">
        <v>28429.164000000001</v>
      </c>
      <c r="L1398" s="30">
        <v>37974.652000000002</v>
      </c>
      <c r="M1398" s="30">
        <v>-0.22272230000000001</v>
      </c>
      <c r="N1398" s="30">
        <v>-0.2609012</v>
      </c>
      <c r="O1398" s="30">
        <v>-0.2383448</v>
      </c>
      <c r="P1398" s="30">
        <v>-0.22272230000000001</v>
      </c>
      <c r="Q1398" s="30">
        <v>-0.2070998</v>
      </c>
      <c r="R1398" s="30">
        <v>-0.1845434</v>
      </c>
      <c r="Z1398" s="3"/>
    </row>
    <row r="1399" spans="1:26" x14ac:dyDescent="0.25">
      <c r="A1399" s="30" t="s">
        <v>52</v>
      </c>
      <c r="B1399" s="30" t="s">
        <v>22</v>
      </c>
      <c r="C1399" s="30" t="s">
        <v>17</v>
      </c>
      <c r="D1399" s="30" t="s">
        <v>12</v>
      </c>
      <c r="E1399" s="30">
        <v>14</v>
      </c>
      <c r="F1399" s="12" t="str">
        <f t="shared" si="21"/>
        <v>2015-2024Other1-in-2June Peak14</v>
      </c>
      <c r="G1399" s="30">
        <v>1.379993</v>
      </c>
      <c r="H1399" s="3">
        <v>1.101154</v>
      </c>
      <c r="I1399" s="30">
        <v>93.594899999999996</v>
      </c>
      <c r="J1399" s="30">
        <v>8.1036499999999997E-2</v>
      </c>
      <c r="K1399" s="30">
        <v>28429.164000000001</v>
      </c>
      <c r="L1399" s="30">
        <v>37974.652000000002</v>
      </c>
      <c r="M1399" s="30">
        <v>0.27883920000000001</v>
      </c>
      <c r="N1399" s="30">
        <v>0.1749868</v>
      </c>
      <c r="O1399" s="30">
        <v>0.23634369999999999</v>
      </c>
      <c r="P1399" s="30">
        <v>0.27883920000000001</v>
      </c>
      <c r="Q1399" s="30">
        <v>0.32133479999999998</v>
      </c>
      <c r="R1399" s="30">
        <v>0.38269170000000002</v>
      </c>
      <c r="Z1399" s="3"/>
    </row>
    <row r="1400" spans="1:26" x14ac:dyDescent="0.25">
      <c r="A1400" s="30" t="s">
        <v>52</v>
      </c>
      <c r="B1400" s="30" t="s">
        <v>22</v>
      </c>
      <c r="C1400" s="30" t="s">
        <v>17</v>
      </c>
      <c r="D1400" s="30" t="s">
        <v>12</v>
      </c>
      <c r="E1400" s="30">
        <v>23</v>
      </c>
      <c r="F1400" s="12" t="str">
        <f t="shared" si="21"/>
        <v>2015-2024Other1-in-2June Peak23</v>
      </c>
      <c r="G1400" s="30">
        <v>1.1846460000000001</v>
      </c>
      <c r="H1400" s="3">
        <v>1.2237610000000001</v>
      </c>
      <c r="I1400" s="30">
        <v>76.728800000000007</v>
      </c>
      <c r="J1400" s="30">
        <v>5.2319999999999997E-3</v>
      </c>
      <c r="K1400" s="30">
        <v>28429.164000000001</v>
      </c>
      <c r="L1400" s="30">
        <v>37974.652000000002</v>
      </c>
      <c r="M1400" s="30">
        <v>-3.91151E-2</v>
      </c>
      <c r="N1400" s="30">
        <v>-4.5820199999999998E-2</v>
      </c>
      <c r="O1400" s="30">
        <v>-4.1858699999999999E-2</v>
      </c>
      <c r="P1400" s="30">
        <v>-3.91151E-2</v>
      </c>
      <c r="Q1400" s="30">
        <v>-3.6371399999999998E-2</v>
      </c>
      <c r="R1400" s="30">
        <v>-3.2410000000000001E-2</v>
      </c>
      <c r="Z1400" s="3"/>
    </row>
    <row r="1401" spans="1:26" x14ac:dyDescent="0.25">
      <c r="A1401" s="30" t="s">
        <v>52</v>
      </c>
      <c r="B1401" s="30" t="s">
        <v>22</v>
      </c>
      <c r="C1401" s="30" t="s">
        <v>9</v>
      </c>
      <c r="D1401" s="30" t="s">
        <v>12</v>
      </c>
      <c r="E1401" s="30">
        <v>23</v>
      </c>
      <c r="F1401" s="12" t="str">
        <f t="shared" si="21"/>
        <v>2015-2024Other1-in-10June Peak23</v>
      </c>
      <c r="G1401" s="30">
        <v>1.5066059999999999</v>
      </c>
      <c r="H1401" s="3">
        <v>1.5457209999999999</v>
      </c>
      <c r="I1401" s="30">
        <v>86.834599999999995</v>
      </c>
      <c r="J1401" s="30">
        <v>5.2319999999999997E-3</v>
      </c>
      <c r="K1401" s="30">
        <v>28429.164000000001</v>
      </c>
      <c r="L1401" s="30">
        <v>37974.652000000002</v>
      </c>
      <c r="M1401" s="30">
        <v>-3.91151E-2</v>
      </c>
      <c r="N1401" s="30">
        <v>-4.5820199999999998E-2</v>
      </c>
      <c r="O1401" s="30">
        <v>-4.1858699999999999E-2</v>
      </c>
      <c r="P1401" s="30">
        <v>-3.91151E-2</v>
      </c>
      <c r="Q1401" s="30">
        <v>-3.6371399999999998E-2</v>
      </c>
      <c r="R1401" s="30">
        <v>-3.2410000000000001E-2</v>
      </c>
      <c r="Z1401" s="3"/>
    </row>
    <row r="1402" spans="1:26" x14ac:dyDescent="0.25">
      <c r="A1402" s="30" t="s">
        <v>52</v>
      </c>
      <c r="B1402" s="30" t="s">
        <v>22</v>
      </c>
      <c r="C1402" s="30" t="s">
        <v>17</v>
      </c>
      <c r="D1402" s="30" t="s">
        <v>12</v>
      </c>
      <c r="E1402" s="30">
        <v>7</v>
      </c>
      <c r="F1402" s="12" t="str">
        <f t="shared" si="21"/>
        <v>2015-2024Other1-in-2June Peak7</v>
      </c>
      <c r="G1402" s="30">
        <v>0.64669739999999998</v>
      </c>
      <c r="H1402" s="3">
        <v>0.64669739999999998</v>
      </c>
      <c r="I1402" s="30">
        <v>62.948799999999999</v>
      </c>
      <c r="J1402" s="30"/>
      <c r="K1402" s="30">
        <v>28429.164000000001</v>
      </c>
      <c r="L1402" s="30">
        <v>37974.652000000002</v>
      </c>
      <c r="M1402" s="30">
        <v>0</v>
      </c>
      <c r="N1402" s="30"/>
      <c r="O1402" s="30"/>
      <c r="P1402" s="30"/>
      <c r="Q1402" s="30"/>
      <c r="R1402" s="30"/>
      <c r="Z1402" s="3"/>
    </row>
    <row r="1403" spans="1:26" x14ac:dyDescent="0.25">
      <c r="A1403" s="30" t="s">
        <v>52</v>
      </c>
      <c r="B1403" s="30" t="s">
        <v>22</v>
      </c>
      <c r="C1403" s="30" t="s">
        <v>9</v>
      </c>
      <c r="D1403" s="30" t="s">
        <v>12</v>
      </c>
      <c r="E1403" s="30">
        <v>7</v>
      </c>
      <c r="F1403" s="12" t="str">
        <f t="shared" si="21"/>
        <v>2015-2024Other1-in-10June Peak7</v>
      </c>
      <c r="G1403" s="30">
        <v>0.82245489999999999</v>
      </c>
      <c r="H1403" s="3">
        <v>0.82245489999999999</v>
      </c>
      <c r="I1403" s="30">
        <v>67.1404</v>
      </c>
      <c r="J1403" s="30"/>
      <c r="K1403" s="30">
        <v>28429.164000000001</v>
      </c>
      <c r="L1403" s="30">
        <v>37974.652000000002</v>
      </c>
      <c r="M1403" s="30">
        <v>0</v>
      </c>
      <c r="N1403" s="30"/>
      <c r="O1403" s="30"/>
      <c r="P1403" s="30"/>
      <c r="Q1403" s="30"/>
      <c r="R1403" s="30"/>
      <c r="Z1403" s="3"/>
    </row>
    <row r="1404" spans="1:26" x14ac:dyDescent="0.25">
      <c r="A1404" s="30" t="s">
        <v>52</v>
      </c>
      <c r="B1404" s="30" t="s">
        <v>22</v>
      </c>
      <c r="C1404" s="30" t="s">
        <v>9</v>
      </c>
      <c r="D1404" s="30" t="s">
        <v>12</v>
      </c>
      <c r="E1404" s="30">
        <v>4</v>
      </c>
      <c r="F1404" s="12" t="str">
        <f t="shared" si="21"/>
        <v>2015-2024Other1-in-10June Peak4</v>
      </c>
      <c r="G1404" s="30">
        <v>0.67212419999999995</v>
      </c>
      <c r="H1404" s="3">
        <v>0.67212419999999995</v>
      </c>
      <c r="I1404" s="30">
        <v>67.794700000000006</v>
      </c>
      <c r="J1404" s="30"/>
      <c r="K1404" s="30">
        <v>28429.164000000001</v>
      </c>
      <c r="L1404" s="30">
        <v>37974.652000000002</v>
      </c>
      <c r="M1404" s="30">
        <v>0</v>
      </c>
      <c r="N1404" s="30"/>
      <c r="O1404" s="30"/>
      <c r="P1404" s="30"/>
      <c r="Q1404" s="30"/>
      <c r="R1404" s="30"/>
      <c r="Z1404" s="3"/>
    </row>
    <row r="1405" spans="1:26" x14ac:dyDescent="0.25">
      <c r="A1405" s="30" t="s">
        <v>52</v>
      </c>
      <c r="B1405" s="30" t="s">
        <v>22</v>
      </c>
      <c r="C1405" s="30" t="s">
        <v>9</v>
      </c>
      <c r="D1405" s="30" t="s">
        <v>12</v>
      </c>
      <c r="E1405" s="30">
        <v>8</v>
      </c>
      <c r="F1405" s="12" t="str">
        <f t="shared" si="21"/>
        <v>2015-2024Other1-in-10June Peak8</v>
      </c>
      <c r="G1405" s="30">
        <v>0.89865090000000003</v>
      </c>
      <c r="H1405" s="3">
        <v>0.89865090000000003</v>
      </c>
      <c r="I1405" s="30">
        <v>72.510499999999993</v>
      </c>
      <c r="J1405" s="30"/>
      <c r="K1405" s="30">
        <v>28429.164000000001</v>
      </c>
      <c r="L1405" s="30">
        <v>37974.652000000002</v>
      </c>
      <c r="M1405" s="30">
        <v>0</v>
      </c>
      <c r="N1405" s="30"/>
      <c r="O1405" s="30"/>
      <c r="P1405" s="30"/>
      <c r="Q1405" s="30"/>
      <c r="R1405" s="30"/>
      <c r="Z1405" s="3"/>
    </row>
    <row r="1406" spans="1:26" x14ac:dyDescent="0.25">
      <c r="A1406" s="30" t="s">
        <v>52</v>
      </c>
      <c r="B1406" s="30" t="s">
        <v>22</v>
      </c>
      <c r="C1406" s="30" t="s">
        <v>17</v>
      </c>
      <c r="D1406" s="30" t="s">
        <v>12</v>
      </c>
      <c r="E1406" s="30">
        <v>22</v>
      </c>
      <c r="F1406" s="12" t="str">
        <f t="shared" si="21"/>
        <v>2015-2024Other1-in-2June Peak22</v>
      </c>
      <c r="G1406" s="30">
        <v>1.517736</v>
      </c>
      <c r="H1406" s="3">
        <v>1.5887169999999999</v>
      </c>
      <c r="I1406" s="30">
        <v>80.034400000000005</v>
      </c>
      <c r="J1406" s="30">
        <v>9.4944000000000001E-3</v>
      </c>
      <c r="K1406" s="30">
        <v>28429.164000000001</v>
      </c>
      <c r="L1406" s="30">
        <v>37974.652000000002</v>
      </c>
      <c r="M1406" s="30">
        <v>-7.0981000000000002E-2</v>
      </c>
      <c r="N1406" s="30">
        <v>-8.3148600000000003E-2</v>
      </c>
      <c r="O1406" s="30">
        <v>-7.5959899999999997E-2</v>
      </c>
      <c r="P1406" s="30">
        <v>-7.0981000000000002E-2</v>
      </c>
      <c r="Q1406" s="30">
        <v>-6.6002199999999997E-2</v>
      </c>
      <c r="R1406" s="30">
        <v>-5.8813499999999998E-2</v>
      </c>
      <c r="Z1406" s="3"/>
    </row>
    <row r="1407" spans="1:26" x14ac:dyDescent="0.25">
      <c r="A1407" s="30" t="s">
        <v>52</v>
      </c>
      <c r="B1407" s="30" t="s">
        <v>22</v>
      </c>
      <c r="C1407" s="30" t="s">
        <v>9</v>
      </c>
      <c r="D1407" s="30" t="s">
        <v>12</v>
      </c>
      <c r="E1407" s="30">
        <v>10</v>
      </c>
      <c r="F1407" s="12" t="str">
        <f t="shared" si="21"/>
        <v>2015-2024Other1-in-10June Peak10</v>
      </c>
      <c r="G1407" s="30">
        <v>0.97991969999999995</v>
      </c>
      <c r="H1407" s="3">
        <v>0.97991969999999995</v>
      </c>
      <c r="I1407" s="30">
        <v>83.309600000000003</v>
      </c>
      <c r="J1407" s="30"/>
      <c r="K1407" s="30">
        <v>28429.164000000001</v>
      </c>
      <c r="L1407" s="30">
        <v>37974.652000000002</v>
      </c>
      <c r="M1407" s="30">
        <v>0</v>
      </c>
      <c r="N1407" s="30"/>
      <c r="O1407" s="30"/>
      <c r="P1407" s="30"/>
      <c r="Q1407" s="30"/>
      <c r="R1407" s="30"/>
      <c r="Z1407" s="3"/>
    </row>
    <row r="1408" spans="1:26" x14ac:dyDescent="0.25">
      <c r="A1408" s="30" t="s">
        <v>52</v>
      </c>
      <c r="B1408" s="30" t="s">
        <v>22</v>
      </c>
      <c r="C1408" s="30" t="s">
        <v>9</v>
      </c>
      <c r="D1408" s="30" t="s">
        <v>12</v>
      </c>
      <c r="E1408" s="30">
        <v>20</v>
      </c>
      <c r="F1408" s="12" t="str">
        <f t="shared" si="21"/>
        <v>2015-2024Other1-in-10June Peak20</v>
      </c>
      <c r="G1408" s="30">
        <v>2.5894279999999998</v>
      </c>
      <c r="H1408" s="3">
        <v>2.8177850000000002</v>
      </c>
      <c r="I1408" s="30">
        <v>98.315399999999997</v>
      </c>
      <c r="J1408" s="30">
        <v>3.05449E-2</v>
      </c>
      <c r="K1408" s="30">
        <v>28429.164000000001</v>
      </c>
      <c r="L1408" s="30">
        <v>37974.652000000002</v>
      </c>
      <c r="M1408" s="30">
        <v>-0.22835730000000001</v>
      </c>
      <c r="N1408" s="30">
        <v>-0.26750220000000002</v>
      </c>
      <c r="O1408" s="30">
        <v>-0.24437510000000001</v>
      </c>
      <c r="P1408" s="30">
        <v>-0.22835730000000001</v>
      </c>
      <c r="Q1408" s="30">
        <v>-0.21233949999999999</v>
      </c>
      <c r="R1408" s="30">
        <v>-0.1892124</v>
      </c>
      <c r="Z1408" s="3"/>
    </row>
    <row r="1409" spans="1:26" x14ac:dyDescent="0.25">
      <c r="A1409" s="30" t="s">
        <v>52</v>
      </c>
      <c r="B1409" s="30" t="s">
        <v>22</v>
      </c>
      <c r="C1409" s="30" t="s">
        <v>9</v>
      </c>
      <c r="D1409" s="30" t="s">
        <v>12</v>
      </c>
      <c r="E1409" s="30">
        <v>1</v>
      </c>
      <c r="F1409" s="12" t="str">
        <f t="shared" si="21"/>
        <v>2015-2024Other1-in-10June Peak1</v>
      </c>
      <c r="G1409" s="30">
        <v>0.91284220000000005</v>
      </c>
      <c r="H1409" s="3">
        <v>0.91284220000000005</v>
      </c>
      <c r="I1409" s="30">
        <v>74.887100000000004</v>
      </c>
      <c r="J1409" s="30"/>
      <c r="K1409" s="30">
        <v>28429.164000000001</v>
      </c>
      <c r="L1409" s="30">
        <v>37974.652000000002</v>
      </c>
      <c r="M1409" s="30">
        <v>0</v>
      </c>
      <c r="N1409" s="30"/>
      <c r="O1409" s="30"/>
      <c r="P1409" s="30"/>
      <c r="Q1409" s="30"/>
      <c r="R1409" s="30"/>
      <c r="Z1409" s="3"/>
    </row>
    <row r="1410" spans="1:26" x14ac:dyDescent="0.25">
      <c r="A1410" s="30" t="s">
        <v>52</v>
      </c>
      <c r="B1410" s="30" t="s">
        <v>22</v>
      </c>
      <c r="C1410" s="30" t="s">
        <v>17</v>
      </c>
      <c r="D1410" s="30" t="s">
        <v>12</v>
      </c>
      <c r="E1410" s="30">
        <v>5</v>
      </c>
      <c r="F1410" s="12" t="str">
        <f t="shared" si="21"/>
        <v>2015-2024Other1-in-2June Peak5</v>
      </c>
      <c r="G1410" s="30">
        <v>0.52211560000000001</v>
      </c>
      <c r="H1410" s="3">
        <v>0.52211560000000001</v>
      </c>
      <c r="I1410" s="30">
        <v>60.887</v>
      </c>
      <c r="J1410" s="30"/>
      <c r="K1410" s="30">
        <v>28429.164000000001</v>
      </c>
      <c r="L1410" s="30">
        <v>37974.652000000002</v>
      </c>
      <c r="M1410" s="30">
        <v>0</v>
      </c>
      <c r="N1410" s="30"/>
      <c r="O1410" s="30"/>
      <c r="P1410" s="30"/>
      <c r="Q1410" s="30"/>
      <c r="R1410" s="30"/>
      <c r="Z1410" s="3"/>
    </row>
    <row r="1411" spans="1:26" x14ac:dyDescent="0.25">
      <c r="A1411" s="30" t="s">
        <v>52</v>
      </c>
      <c r="B1411" s="30" t="s">
        <v>22</v>
      </c>
      <c r="C1411" s="30" t="s">
        <v>17</v>
      </c>
      <c r="D1411" s="30" t="s">
        <v>12</v>
      </c>
      <c r="E1411" s="30">
        <v>12</v>
      </c>
      <c r="F1411" s="12" t="str">
        <f t="shared" ref="F1411:F1474" si="22">CONCATENATE(A1411,B1411,C1411,D1411,E1411)</f>
        <v>2015-2024Other1-in-2June Peak12</v>
      </c>
      <c r="G1411" s="30">
        <v>0.97462150000000003</v>
      </c>
      <c r="H1411" s="3">
        <v>0.97462150000000003</v>
      </c>
      <c r="I1411" s="30">
        <v>88.207099999999997</v>
      </c>
      <c r="J1411" s="30"/>
      <c r="K1411" s="30">
        <v>28429.164000000001</v>
      </c>
      <c r="L1411" s="30">
        <v>37974.652000000002</v>
      </c>
      <c r="M1411" s="30">
        <v>0</v>
      </c>
      <c r="N1411" s="30"/>
      <c r="O1411" s="30"/>
      <c r="P1411" s="30"/>
      <c r="Q1411" s="30"/>
      <c r="R1411" s="30"/>
      <c r="Z1411" s="3"/>
    </row>
    <row r="1412" spans="1:26" x14ac:dyDescent="0.25">
      <c r="A1412" s="30" t="s">
        <v>52</v>
      </c>
      <c r="B1412" s="30" t="s">
        <v>22</v>
      </c>
      <c r="C1412" s="30" t="s">
        <v>9</v>
      </c>
      <c r="D1412" s="30" t="s">
        <v>12</v>
      </c>
      <c r="E1412" s="30">
        <v>2</v>
      </c>
      <c r="F1412" s="12" t="str">
        <f t="shared" si="22"/>
        <v>2015-2024Other1-in-10June Peak2</v>
      </c>
      <c r="G1412" s="30">
        <v>0.78439599999999998</v>
      </c>
      <c r="H1412" s="3">
        <v>0.78439599999999998</v>
      </c>
      <c r="I1412" s="30">
        <v>72.138499999999993</v>
      </c>
      <c r="J1412" s="30"/>
      <c r="K1412" s="30">
        <v>28429.164000000001</v>
      </c>
      <c r="L1412" s="30">
        <v>37974.652000000002</v>
      </c>
      <c r="M1412" s="30">
        <v>0</v>
      </c>
      <c r="N1412" s="30"/>
      <c r="O1412" s="30"/>
      <c r="P1412" s="30"/>
      <c r="Q1412" s="30"/>
      <c r="R1412" s="30"/>
      <c r="Z1412" s="3"/>
    </row>
    <row r="1413" spans="1:26" x14ac:dyDescent="0.25">
      <c r="A1413" s="30" t="s">
        <v>52</v>
      </c>
      <c r="B1413" s="30" t="s">
        <v>22</v>
      </c>
      <c r="C1413" s="30" t="s">
        <v>9</v>
      </c>
      <c r="D1413" s="30" t="s">
        <v>12</v>
      </c>
      <c r="E1413" s="30">
        <v>12</v>
      </c>
      <c r="F1413" s="12" t="str">
        <f t="shared" si="22"/>
        <v>2015-2024Other1-in-10June Peak12</v>
      </c>
      <c r="G1413" s="30">
        <v>1.239501</v>
      </c>
      <c r="H1413" s="3">
        <v>1.239501</v>
      </c>
      <c r="I1413" s="30">
        <v>91.212400000000002</v>
      </c>
      <c r="J1413" s="30"/>
      <c r="K1413" s="30">
        <v>28429.164000000001</v>
      </c>
      <c r="L1413" s="30">
        <v>37974.652000000002</v>
      </c>
      <c r="M1413" s="30">
        <v>0</v>
      </c>
      <c r="N1413" s="30"/>
      <c r="O1413" s="30"/>
      <c r="P1413" s="30"/>
      <c r="Q1413" s="30"/>
      <c r="R1413" s="30"/>
      <c r="Z1413" s="3"/>
    </row>
    <row r="1414" spans="1:26" x14ac:dyDescent="0.25">
      <c r="A1414" s="30" t="s">
        <v>52</v>
      </c>
      <c r="B1414" s="30" t="s">
        <v>22</v>
      </c>
      <c r="C1414" s="30" t="s">
        <v>17</v>
      </c>
      <c r="D1414" s="30" t="s">
        <v>12</v>
      </c>
      <c r="E1414" s="30">
        <v>11</v>
      </c>
      <c r="F1414" s="12" t="str">
        <f t="shared" si="22"/>
        <v>2015-2024Other1-in-2June Peak11</v>
      </c>
      <c r="G1414" s="30">
        <v>0.84974989999999995</v>
      </c>
      <c r="H1414" s="3">
        <v>0.84974989999999995</v>
      </c>
      <c r="I1414" s="30">
        <v>83.408699999999996</v>
      </c>
      <c r="J1414" s="30"/>
      <c r="K1414" s="30">
        <v>28429.164000000001</v>
      </c>
      <c r="L1414" s="30">
        <v>37974.652000000002</v>
      </c>
      <c r="M1414" s="30">
        <v>0</v>
      </c>
      <c r="N1414" s="30"/>
      <c r="O1414" s="30"/>
      <c r="P1414" s="30"/>
      <c r="Q1414" s="30"/>
      <c r="R1414" s="30"/>
      <c r="Z1414" s="3"/>
    </row>
    <row r="1415" spans="1:26" x14ac:dyDescent="0.25">
      <c r="A1415" s="30" t="s">
        <v>52</v>
      </c>
      <c r="B1415" s="30" t="s">
        <v>22</v>
      </c>
      <c r="C1415" s="30" t="s">
        <v>9</v>
      </c>
      <c r="D1415" s="30" t="s">
        <v>12</v>
      </c>
      <c r="E1415" s="30">
        <v>14</v>
      </c>
      <c r="F1415" s="12" t="str">
        <f t="shared" si="22"/>
        <v>2015-2024Other1-in-10June Peak14</v>
      </c>
      <c r="G1415" s="30">
        <v>1.755044</v>
      </c>
      <c r="H1415" s="3">
        <v>1.391508</v>
      </c>
      <c r="I1415" s="30">
        <v>96.711299999999994</v>
      </c>
      <c r="J1415" s="30">
        <v>8.2424899999999995E-2</v>
      </c>
      <c r="K1415" s="30">
        <v>28429.164000000001</v>
      </c>
      <c r="L1415" s="30">
        <v>37974.652000000002</v>
      </c>
      <c r="M1415" s="30">
        <v>0.36353550000000001</v>
      </c>
      <c r="N1415" s="30">
        <v>0.25790380000000002</v>
      </c>
      <c r="O1415" s="30">
        <v>0.32031189999999998</v>
      </c>
      <c r="P1415" s="30">
        <v>0.36353550000000001</v>
      </c>
      <c r="Q1415" s="30">
        <v>0.40675919999999999</v>
      </c>
      <c r="R1415" s="30">
        <v>0.46916730000000001</v>
      </c>
      <c r="Z1415" s="3"/>
    </row>
    <row r="1416" spans="1:26" x14ac:dyDescent="0.25">
      <c r="A1416" s="30" t="s">
        <v>52</v>
      </c>
      <c r="B1416" s="30" t="s">
        <v>22</v>
      </c>
      <c r="C1416" s="30" t="s">
        <v>17</v>
      </c>
      <c r="D1416" s="30" t="s">
        <v>12</v>
      </c>
      <c r="E1416" s="30">
        <v>16</v>
      </c>
      <c r="F1416" s="12" t="str">
        <f t="shared" si="22"/>
        <v>2015-2024Other1-in-2June Peak16</v>
      </c>
      <c r="G1416" s="30">
        <v>1.8785970000000001</v>
      </c>
      <c r="H1416" s="3">
        <v>1.3988259999999999</v>
      </c>
      <c r="I1416" s="30">
        <v>96.5745</v>
      </c>
      <c r="J1416" s="30">
        <v>0.13943140000000001</v>
      </c>
      <c r="K1416" s="30">
        <v>28429.164000000001</v>
      </c>
      <c r="L1416" s="30">
        <v>37974.652000000002</v>
      </c>
      <c r="M1416" s="30">
        <v>0.479771</v>
      </c>
      <c r="N1416" s="30">
        <v>0.30108249999999998</v>
      </c>
      <c r="O1416" s="30">
        <v>0.40665309999999999</v>
      </c>
      <c r="P1416" s="30">
        <v>0.479771</v>
      </c>
      <c r="Q1416" s="30">
        <v>0.55288890000000002</v>
      </c>
      <c r="R1416" s="30">
        <v>0.65845960000000003</v>
      </c>
      <c r="Z1416" s="3"/>
    </row>
    <row r="1417" spans="1:26" x14ac:dyDescent="0.25">
      <c r="A1417" s="30" t="s">
        <v>52</v>
      </c>
      <c r="B1417" s="30" t="s">
        <v>22</v>
      </c>
      <c r="C1417" s="30" t="s">
        <v>17</v>
      </c>
      <c r="D1417" s="30" t="s">
        <v>12</v>
      </c>
      <c r="E1417" s="30">
        <v>2</v>
      </c>
      <c r="F1417" s="12" t="str">
        <f t="shared" si="22"/>
        <v>2015-2024Other1-in-2June Peak2</v>
      </c>
      <c r="G1417" s="30">
        <v>0.61677159999999998</v>
      </c>
      <c r="H1417" s="3">
        <v>0.61677159999999998</v>
      </c>
      <c r="I1417" s="30">
        <v>64.716200000000001</v>
      </c>
      <c r="J1417" s="30"/>
      <c r="K1417" s="30">
        <v>28429.164000000001</v>
      </c>
      <c r="L1417" s="30">
        <v>37974.652000000002</v>
      </c>
      <c r="M1417" s="30">
        <v>0</v>
      </c>
      <c r="N1417" s="30"/>
      <c r="O1417" s="30"/>
      <c r="P1417" s="30"/>
      <c r="Q1417" s="30"/>
      <c r="R1417" s="30"/>
      <c r="Z1417" s="3"/>
    </row>
    <row r="1418" spans="1:26" x14ac:dyDescent="0.25">
      <c r="A1418" s="30" t="s">
        <v>52</v>
      </c>
      <c r="B1418" s="30" t="s">
        <v>22</v>
      </c>
      <c r="C1418" s="30" t="s">
        <v>17</v>
      </c>
      <c r="D1418" s="30" t="s">
        <v>12</v>
      </c>
      <c r="E1418" s="30">
        <v>18</v>
      </c>
      <c r="F1418" s="12" t="str">
        <f t="shared" si="22"/>
        <v>2015-2024Other1-in-2June Peak18</v>
      </c>
      <c r="G1418" s="30">
        <v>2.2490320000000001</v>
      </c>
      <c r="H1418" s="3">
        <v>1.7530950000000001</v>
      </c>
      <c r="I1418" s="30">
        <v>96.635499999999993</v>
      </c>
      <c r="J1418" s="30">
        <v>0.1441296</v>
      </c>
      <c r="K1418" s="30">
        <v>28429.164000000001</v>
      </c>
      <c r="L1418" s="30">
        <v>37974.652000000002</v>
      </c>
      <c r="M1418" s="30">
        <v>0.49593710000000002</v>
      </c>
      <c r="N1418" s="30">
        <v>0.31122759999999999</v>
      </c>
      <c r="O1418" s="30">
        <v>0.42035549999999999</v>
      </c>
      <c r="P1418" s="30">
        <v>0.49593710000000002</v>
      </c>
      <c r="Q1418" s="30">
        <v>0.57151879999999999</v>
      </c>
      <c r="R1418" s="30">
        <v>0.68064670000000005</v>
      </c>
      <c r="Z1418" s="3"/>
    </row>
    <row r="1419" spans="1:26" x14ac:dyDescent="0.25">
      <c r="A1419" s="30" t="s">
        <v>52</v>
      </c>
      <c r="B1419" s="30" t="s">
        <v>22</v>
      </c>
      <c r="C1419" s="30" t="s">
        <v>9</v>
      </c>
      <c r="D1419" s="30" t="s">
        <v>12</v>
      </c>
      <c r="E1419" s="30">
        <v>17</v>
      </c>
      <c r="F1419" s="12" t="str">
        <f t="shared" si="22"/>
        <v>2015-2024Other1-in-10June Peak17</v>
      </c>
      <c r="G1419" s="30">
        <v>2.6822889999999999</v>
      </c>
      <c r="H1419" s="3">
        <v>1.998003</v>
      </c>
      <c r="I1419" s="30">
        <v>101.651</v>
      </c>
      <c r="J1419" s="30">
        <v>0.15514890000000001</v>
      </c>
      <c r="K1419" s="30">
        <v>28429.164000000001</v>
      </c>
      <c r="L1419" s="30">
        <v>37974.652000000002</v>
      </c>
      <c r="M1419" s="30">
        <v>0.68428540000000004</v>
      </c>
      <c r="N1419" s="30">
        <v>0.485454</v>
      </c>
      <c r="O1419" s="30">
        <v>0.60292520000000005</v>
      </c>
      <c r="P1419" s="30">
        <v>0.68428540000000004</v>
      </c>
      <c r="Q1419" s="30">
        <v>0.76564560000000004</v>
      </c>
      <c r="R1419" s="30">
        <v>0.88311680000000004</v>
      </c>
      <c r="Z1419" s="3"/>
    </row>
    <row r="1420" spans="1:26" x14ac:dyDescent="0.25">
      <c r="A1420" s="30" t="s">
        <v>52</v>
      </c>
      <c r="B1420" s="30" t="s">
        <v>22</v>
      </c>
      <c r="C1420" s="30" t="s">
        <v>17</v>
      </c>
      <c r="D1420" s="30" t="s">
        <v>12</v>
      </c>
      <c r="E1420" s="30">
        <v>10</v>
      </c>
      <c r="F1420" s="12" t="str">
        <f t="shared" si="22"/>
        <v>2015-2024Other1-in-2June Peak10</v>
      </c>
      <c r="G1420" s="30">
        <v>0.77051219999999998</v>
      </c>
      <c r="H1420" s="3">
        <v>0.77051219999999998</v>
      </c>
      <c r="I1420" s="30">
        <v>78.319100000000006</v>
      </c>
      <c r="J1420" s="30"/>
      <c r="K1420" s="30">
        <v>28429.164000000001</v>
      </c>
      <c r="L1420" s="30">
        <v>37974.652000000002</v>
      </c>
      <c r="M1420" s="30">
        <v>0</v>
      </c>
      <c r="N1420" s="30"/>
      <c r="O1420" s="30"/>
      <c r="P1420" s="30"/>
      <c r="Q1420" s="30"/>
      <c r="R1420" s="30"/>
      <c r="Z1420" s="3"/>
    </row>
    <row r="1421" spans="1:26" x14ac:dyDescent="0.25">
      <c r="A1421" s="30" t="s">
        <v>52</v>
      </c>
      <c r="B1421" s="30" t="s">
        <v>22</v>
      </c>
      <c r="C1421" s="30" t="s">
        <v>17</v>
      </c>
      <c r="D1421" s="30" t="s">
        <v>12</v>
      </c>
      <c r="E1421" s="30">
        <v>3</v>
      </c>
      <c r="F1421" s="12" t="str">
        <f t="shared" si="22"/>
        <v>2015-2024Other1-in-2June Peak3</v>
      </c>
      <c r="G1421" s="30">
        <v>0.55959959999999997</v>
      </c>
      <c r="H1421" s="3">
        <v>0.55959959999999997</v>
      </c>
      <c r="I1421" s="30">
        <v>62.581499999999998</v>
      </c>
      <c r="J1421" s="30"/>
      <c r="K1421" s="30">
        <v>28429.164000000001</v>
      </c>
      <c r="L1421" s="30">
        <v>37974.652000000002</v>
      </c>
      <c r="M1421" s="30">
        <v>0</v>
      </c>
      <c r="N1421" s="30"/>
      <c r="O1421" s="30"/>
      <c r="P1421" s="30"/>
      <c r="Q1421" s="30"/>
      <c r="R1421" s="30"/>
      <c r="Z1421" s="3"/>
    </row>
    <row r="1422" spans="1:26" x14ac:dyDescent="0.25">
      <c r="A1422" s="30" t="s">
        <v>52</v>
      </c>
      <c r="B1422" s="30" t="s">
        <v>22</v>
      </c>
      <c r="C1422" s="30" t="s">
        <v>17</v>
      </c>
      <c r="D1422" s="30" t="s">
        <v>12</v>
      </c>
      <c r="E1422" s="30">
        <v>15</v>
      </c>
      <c r="F1422" s="12" t="str">
        <f t="shared" si="22"/>
        <v>2015-2024Other1-in-2June Peak15</v>
      </c>
      <c r="G1422" s="30">
        <v>1.6165989999999999</v>
      </c>
      <c r="H1422" s="3">
        <v>1.2271000000000001</v>
      </c>
      <c r="I1422" s="30">
        <v>95.264099999999999</v>
      </c>
      <c r="J1422" s="30">
        <v>0.11319659999999999</v>
      </c>
      <c r="K1422" s="30">
        <v>28429.164000000001</v>
      </c>
      <c r="L1422" s="30">
        <v>37974.652000000002</v>
      </c>
      <c r="M1422" s="30">
        <v>0.38949929999999999</v>
      </c>
      <c r="N1422" s="30">
        <v>0.24443210000000001</v>
      </c>
      <c r="O1422" s="30">
        <v>0.33013900000000002</v>
      </c>
      <c r="P1422" s="30">
        <v>0.38949929999999999</v>
      </c>
      <c r="Q1422" s="30">
        <v>0.44885969999999997</v>
      </c>
      <c r="R1422" s="30">
        <v>0.5345666</v>
      </c>
      <c r="Z1422" s="3"/>
    </row>
    <row r="1423" spans="1:26" x14ac:dyDescent="0.25">
      <c r="A1423" s="30" t="s">
        <v>52</v>
      </c>
      <c r="B1423" s="30" t="s">
        <v>22</v>
      </c>
      <c r="C1423" s="30" t="s">
        <v>17</v>
      </c>
      <c r="D1423" s="30" t="s">
        <v>12</v>
      </c>
      <c r="E1423" s="30">
        <v>21</v>
      </c>
      <c r="F1423" s="12" t="str">
        <f t="shared" si="22"/>
        <v>2015-2024Other1-in-2June Peak21</v>
      </c>
      <c r="G1423" s="30">
        <v>1.7882499999999999</v>
      </c>
      <c r="H1423" s="3">
        <v>1.913394</v>
      </c>
      <c r="I1423" s="30">
        <v>85.598200000000006</v>
      </c>
      <c r="J1423" s="30">
        <v>1.6739199999999999E-2</v>
      </c>
      <c r="K1423" s="30">
        <v>28429.164000000001</v>
      </c>
      <c r="L1423" s="30">
        <v>37974.652000000002</v>
      </c>
      <c r="M1423" s="30">
        <v>-0.1251439</v>
      </c>
      <c r="N1423" s="30">
        <v>-0.146596</v>
      </c>
      <c r="O1423" s="30">
        <v>-0.13392190000000001</v>
      </c>
      <c r="P1423" s="30">
        <v>-0.1251439</v>
      </c>
      <c r="Q1423" s="30">
        <v>-0.11636589999999999</v>
      </c>
      <c r="R1423" s="30">
        <v>-0.1036918</v>
      </c>
      <c r="Z1423" s="3"/>
    </row>
    <row r="1424" spans="1:26" x14ac:dyDescent="0.25">
      <c r="A1424" s="30" t="s">
        <v>52</v>
      </c>
      <c r="B1424" s="30" t="s">
        <v>22</v>
      </c>
      <c r="C1424" s="30" t="s">
        <v>17</v>
      </c>
      <c r="D1424" s="30" t="s">
        <v>12</v>
      </c>
      <c r="E1424" s="30">
        <v>17</v>
      </c>
      <c r="F1424" s="12" t="str">
        <f t="shared" si="22"/>
        <v>2015-2024Other1-in-2June Peak17</v>
      </c>
      <c r="G1424" s="30">
        <v>2.1090870000000002</v>
      </c>
      <c r="H1424" s="3">
        <v>1.57569</v>
      </c>
      <c r="I1424" s="30">
        <v>96.677300000000002</v>
      </c>
      <c r="J1424" s="30">
        <v>0.1550163</v>
      </c>
      <c r="K1424" s="30">
        <v>28429.164000000001</v>
      </c>
      <c r="L1424" s="30">
        <v>37974.652000000002</v>
      </c>
      <c r="M1424" s="30">
        <v>0.53339729999999996</v>
      </c>
      <c r="N1424" s="30">
        <v>0.33473589999999998</v>
      </c>
      <c r="O1424" s="30">
        <v>0.45210669999999997</v>
      </c>
      <c r="P1424" s="30">
        <v>0.53339729999999996</v>
      </c>
      <c r="Q1424" s="30">
        <v>0.61468800000000001</v>
      </c>
      <c r="R1424" s="30">
        <v>0.73205880000000001</v>
      </c>
      <c r="Z1424" s="3"/>
    </row>
    <row r="1425" spans="1:26" x14ac:dyDescent="0.25">
      <c r="A1425" s="30" t="s">
        <v>52</v>
      </c>
      <c r="B1425" s="30" t="s">
        <v>22</v>
      </c>
      <c r="C1425" s="30" t="s">
        <v>17</v>
      </c>
      <c r="D1425" s="30" t="s">
        <v>12</v>
      </c>
      <c r="E1425" s="30">
        <v>13</v>
      </c>
      <c r="F1425" s="12" t="str">
        <f t="shared" si="22"/>
        <v>2015-2024Other1-in-2June Peak13</v>
      </c>
      <c r="G1425" s="30">
        <v>1.1607080000000001</v>
      </c>
      <c r="H1425" s="3">
        <v>1.1607080000000001</v>
      </c>
      <c r="I1425" s="30">
        <v>91.383499999999998</v>
      </c>
      <c r="J1425" s="30"/>
      <c r="K1425" s="30">
        <v>28429.164000000001</v>
      </c>
      <c r="L1425" s="30">
        <v>37974.652000000002</v>
      </c>
      <c r="M1425" s="30">
        <v>0</v>
      </c>
      <c r="N1425" s="30"/>
      <c r="O1425" s="30"/>
      <c r="P1425" s="30"/>
      <c r="Q1425" s="30"/>
      <c r="R1425" s="30"/>
      <c r="Z1425" s="3"/>
    </row>
    <row r="1426" spans="1:26" x14ac:dyDescent="0.25">
      <c r="A1426" s="30" t="s">
        <v>52</v>
      </c>
      <c r="B1426" s="30" t="s">
        <v>22</v>
      </c>
      <c r="C1426" s="30" t="s">
        <v>17</v>
      </c>
      <c r="D1426" s="30" t="s">
        <v>12</v>
      </c>
      <c r="E1426" s="30">
        <v>1</v>
      </c>
      <c r="F1426" s="12" t="str">
        <f t="shared" si="22"/>
        <v>2015-2024Other1-in-2June Peak1</v>
      </c>
      <c r="G1426" s="30">
        <v>0.71776899999999999</v>
      </c>
      <c r="H1426" s="3">
        <v>0.71776899999999999</v>
      </c>
      <c r="I1426" s="30">
        <v>70.648099999999999</v>
      </c>
      <c r="J1426" s="30"/>
      <c r="K1426" s="30">
        <v>28429.164000000001</v>
      </c>
      <c r="L1426" s="30">
        <v>37974.652000000002</v>
      </c>
      <c r="M1426" s="30">
        <v>0</v>
      </c>
      <c r="N1426" s="30"/>
      <c r="O1426" s="30"/>
      <c r="P1426" s="30"/>
      <c r="Q1426" s="30"/>
      <c r="R1426" s="30"/>
      <c r="Z1426" s="3"/>
    </row>
    <row r="1427" spans="1:26" x14ac:dyDescent="0.25">
      <c r="A1427" s="30" t="s">
        <v>52</v>
      </c>
      <c r="B1427" s="30" t="s">
        <v>22</v>
      </c>
      <c r="C1427" s="30" t="s">
        <v>9</v>
      </c>
      <c r="D1427" s="30" t="s">
        <v>12</v>
      </c>
      <c r="E1427" s="30">
        <v>22</v>
      </c>
      <c r="F1427" s="12" t="str">
        <f t="shared" si="22"/>
        <v>2015-2024Other1-in-10June Peak22</v>
      </c>
      <c r="G1427" s="30">
        <v>1.9302220000000001</v>
      </c>
      <c r="H1427" s="3">
        <v>2.0012029999999998</v>
      </c>
      <c r="I1427" s="30">
        <v>89.108199999999997</v>
      </c>
      <c r="J1427" s="30">
        <v>9.4944000000000001E-3</v>
      </c>
      <c r="K1427" s="30">
        <v>28429.164000000001</v>
      </c>
      <c r="L1427" s="30">
        <v>37974.652000000002</v>
      </c>
      <c r="M1427" s="30">
        <v>-7.0981000000000002E-2</v>
      </c>
      <c r="N1427" s="30">
        <v>-8.3148600000000003E-2</v>
      </c>
      <c r="O1427" s="30">
        <v>-7.5959899999999997E-2</v>
      </c>
      <c r="P1427" s="30">
        <v>-7.0981000000000002E-2</v>
      </c>
      <c r="Q1427" s="30">
        <v>-6.6002199999999997E-2</v>
      </c>
      <c r="R1427" s="30">
        <v>-5.8813499999999998E-2</v>
      </c>
      <c r="Z1427" s="3"/>
    </row>
    <row r="1428" spans="1:26" x14ac:dyDescent="0.25">
      <c r="A1428" s="30" t="s">
        <v>52</v>
      </c>
      <c r="B1428" s="30" t="s">
        <v>22</v>
      </c>
      <c r="C1428" s="30" t="s">
        <v>17</v>
      </c>
      <c r="D1428" s="30" t="s">
        <v>12</v>
      </c>
      <c r="E1428" s="30">
        <v>20</v>
      </c>
      <c r="F1428" s="12" t="str">
        <f t="shared" si="22"/>
        <v>2015-2024Other1-in-2June Peak20</v>
      </c>
      <c r="G1428" s="30">
        <v>2.03607</v>
      </c>
      <c r="H1428" s="3">
        <v>2.2644280000000001</v>
      </c>
      <c r="I1428" s="30">
        <v>91.284199999999998</v>
      </c>
      <c r="J1428" s="30">
        <v>3.05449E-2</v>
      </c>
      <c r="K1428" s="30">
        <v>28429.164000000001</v>
      </c>
      <c r="L1428" s="30">
        <v>37974.652000000002</v>
      </c>
      <c r="M1428" s="30">
        <v>-0.22835730000000001</v>
      </c>
      <c r="N1428" s="30">
        <v>-0.26750220000000002</v>
      </c>
      <c r="O1428" s="30">
        <v>-0.24437510000000001</v>
      </c>
      <c r="P1428" s="30">
        <v>-0.22835730000000001</v>
      </c>
      <c r="Q1428" s="30">
        <v>-0.21233949999999999</v>
      </c>
      <c r="R1428" s="30">
        <v>-0.1892124</v>
      </c>
      <c r="Z1428" s="3"/>
    </row>
    <row r="1429" spans="1:26" x14ac:dyDescent="0.25">
      <c r="A1429" s="30" t="s">
        <v>52</v>
      </c>
      <c r="B1429" s="30" t="s">
        <v>22</v>
      </c>
      <c r="C1429" s="30" t="s">
        <v>9</v>
      </c>
      <c r="D1429" s="30" t="s">
        <v>12</v>
      </c>
      <c r="E1429" s="30">
        <v>5</v>
      </c>
      <c r="F1429" s="12" t="str">
        <f t="shared" si="22"/>
        <v>2015-2024Other1-in-10June Peak5</v>
      </c>
      <c r="G1429" s="30">
        <v>0.66401460000000001</v>
      </c>
      <c r="H1429" s="3">
        <v>0.66401460000000001</v>
      </c>
      <c r="I1429" s="30">
        <v>67.041499999999999</v>
      </c>
      <c r="J1429" s="30"/>
      <c r="K1429" s="30">
        <v>28429.164000000001</v>
      </c>
      <c r="L1429" s="30">
        <v>37974.652000000002</v>
      </c>
      <c r="M1429" s="30">
        <v>0</v>
      </c>
      <c r="N1429" s="30"/>
      <c r="O1429" s="30"/>
      <c r="P1429" s="30"/>
      <c r="Q1429" s="30"/>
      <c r="R1429" s="30"/>
      <c r="Z1429" s="3"/>
    </row>
    <row r="1430" spans="1:26" x14ac:dyDescent="0.25">
      <c r="A1430" s="30" t="s">
        <v>52</v>
      </c>
      <c r="B1430" s="30" t="s">
        <v>22</v>
      </c>
      <c r="C1430" s="30" t="s">
        <v>9</v>
      </c>
      <c r="D1430" s="30" t="s">
        <v>12</v>
      </c>
      <c r="E1430" s="30">
        <v>11</v>
      </c>
      <c r="F1430" s="12" t="str">
        <f t="shared" si="22"/>
        <v>2015-2024Other1-in-10June Peak11</v>
      </c>
      <c r="G1430" s="30">
        <v>1.0806929999999999</v>
      </c>
      <c r="H1430" s="3">
        <v>1.0806929999999999</v>
      </c>
      <c r="I1430" s="30">
        <v>87.018799999999999</v>
      </c>
      <c r="J1430" s="30"/>
      <c r="K1430" s="30">
        <v>28429.164000000001</v>
      </c>
      <c r="L1430" s="30">
        <v>37974.652000000002</v>
      </c>
      <c r="M1430" s="30">
        <v>0</v>
      </c>
      <c r="N1430" s="30"/>
      <c r="O1430" s="30"/>
      <c r="P1430" s="30"/>
      <c r="Q1430" s="30"/>
      <c r="R1430" s="30"/>
      <c r="Z1430" s="3"/>
    </row>
    <row r="1431" spans="1:26" x14ac:dyDescent="0.25">
      <c r="A1431" s="30" t="s">
        <v>52</v>
      </c>
      <c r="B1431" s="30" t="s">
        <v>22</v>
      </c>
      <c r="C1431" s="30" t="s">
        <v>9</v>
      </c>
      <c r="D1431" s="30" t="s">
        <v>12</v>
      </c>
      <c r="E1431" s="30">
        <v>16</v>
      </c>
      <c r="F1431" s="12" t="str">
        <f t="shared" si="22"/>
        <v>2015-2024Other1-in-10June Peak16</v>
      </c>
      <c r="G1431" s="30">
        <v>2.3891559999999998</v>
      </c>
      <c r="H1431" s="3">
        <v>1.7423580000000001</v>
      </c>
      <c r="I1431" s="30">
        <v>100.999</v>
      </c>
      <c r="J1431" s="30">
        <v>0.14664930000000001</v>
      </c>
      <c r="K1431" s="30">
        <v>28429.164000000001</v>
      </c>
      <c r="L1431" s="30">
        <v>37974.652000000002</v>
      </c>
      <c r="M1431" s="30">
        <v>0.64679790000000004</v>
      </c>
      <c r="N1431" s="30">
        <v>0.45885920000000002</v>
      </c>
      <c r="O1431" s="30">
        <v>0.56989489999999998</v>
      </c>
      <c r="P1431" s="30">
        <v>0.64679790000000004</v>
      </c>
      <c r="Q1431" s="30">
        <v>0.72370089999999998</v>
      </c>
      <c r="R1431" s="30">
        <v>0.83473660000000005</v>
      </c>
      <c r="Z1431" s="3"/>
    </row>
    <row r="1432" spans="1:26" x14ac:dyDescent="0.25">
      <c r="A1432" s="30" t="s">
        <v>52</v>
      </c>
      <c r="B1432" s="30" t="s">
        <v>22</v>
      </c>
      <c r="C1432" s="30" t="s">
        <v>9</v>
      </c>
      <c r="D1432" s="30" t="s">
        <v>12</v>
      </c>
      <c r="E1432" s="30">
        <v>3</v>
      </c>
      <c r="F1432" s="12" t="str">
        <f t="shared" si="22"/>
        <v>2015-2024Other1-in-10June Peak3</v>
      </c>
      <c r="G1432" s="30">
        <v>0.71168589999999998</v>
      </c>
      <c r="H1432" s="3">
        <v>0.71168589999999998</v>
      </c>
      <c r="I1432" s="30">
        <v>69.993700000000004</v>
      </c>
      <c r="J1432" s="30"/>
      <c r="K1432" s="30">
        <v>28429.164000000001</v>
      </c>
      <c r="L1432" s="30">
        <v>37974.652000000002</v>
      </c>
      <c r="M1432" s="30">
        <v>0</v>
      </c>
      <c r="N1432" s="30"/>
      <c r="O1432" s="30"/>
      <c r="P1432" s="30"/>
      <c r="Q1432" s="30"/>
      <c r="R1432" s="30"/>
      <c r="Z1432" s="3"/>
    </row>
    <row r="1433" spans="1:26" x14ac:dyDescent="0.25">
      <c r="A1433" s="30" t="s">
        <v>52</v>
      </c>
      <c r="B1433" s="30" t="s">
        <v>22</v>
      </c>
      <c r="C1433" s="30" t="s">
        <v>9</v>
      </c>
      <c r="D1433" s="30" t="s">
        <v>12</v>
      </c>
      <c r="E1433" s="30">
        <v>9</v>
      </c>
      <c r="F1433" s="12" t="str">
        <f t="shared" si="22"/>
        <v>2015-2024Other1-in-10June Peak9</v>
      </c>
      <c r="G1433" s="30">
        <v>0.92280720000000005</v>
      </c>
      <c r="H1433" s="3">
        <v>0.92280720000000005</v>
      </c>
      <c r="I1433" s="30">
        <v>78.676400000000001</v>
      </c>
      <c r="J1433" s="30"/>
      <c r="K1433" s="30">
        <v>28429.164000000001</v>
      </c>
      <c r="L1433" s="30">
        <v>37974.652000000002</v>
      </c>
      <c r="M1433" s="30">
        <v>0</v>
      </c>
      <c r="N1433" s="30"/>
      <c r="O1433" s="30"/>
      <c r="P1433" s="30"/>
      <c r="Q1433" s="30"/>
      <c r="R1433" s="30"/>
      <c r="Z1433" s="3"/>
    </row>
    <row r="1434" spans="1:26" x14ac:dyDescent="0.25">
      <c r="A1434" s="30" t="s">
        <v>52</v>
      </c>
      <c r="B1434" s="30" t="s">
        <v>22</v>
      </c>
      <c r="C1434" s="30" t="s">
        <v>9</v>
      </c>
      <c r="D1434" s="30" t="s">
        <v>12</v>
      </c>
      <c r="E1434" s="30">
        <v>13</v>
      </c>
      <c r="F1434" s="12" t="str">
        <f t="shared" si="22"/>
        <v>2015-2024Other1-in-10June Peak13</v>
      </c>
      <c r="G1434" s="30">
        <v>1.476162</v>
      </c>
      <c r="H1434" s="3">
        <v>1.476162</v>
      </c>
      <c r="I1434" s="30">
        <v>94.520600000000002</v>
      </c>
      <c r="J1434" s="30"/>
      <c r="K1434" s="30">
        <v>28429.164000000001</v>
      </c>
      <c r="L1434" s="30">
        <v>37974.652000000002</v>
      </c>
      <c r="M1434" s="30">
        <v>0</v>
      </c>
      <c r="N1434" s="30"/>
      <c r="O1434" s="30"/>
      <c r="P1434" s="30"/>
      <c r="Q1434" s="30"/>
      <c r="R1434" s="30"/>
      <c r="Z1434" s="3"/>
    </row>
    <row r="1435" spans="1:26" x14ac:dyDescent="0.25">
      <c r="A1435" s="30" t="s">
        <v>52</v>
      </c>
      <c r="B1435" s="30" t="s">
        <v>22</v>
      </c>
      <c r="C1435" s="30" t="s">
        <v>9</v>
      </c>
      <c r="D1435" s="30" t="s">
        <v>12</v>
      </c>
      <c r="E1435" s="30">
        <v>6</v>
      </c>
      <c r="F1435" s="12" t="str">
        <f t="shared" si="22"/>
        <v>2015-2024Other1-in-10June Peak6</v>
      </c>
      <c r="G1435" s="30">
        <v>0.70974780000000004</v>
      </c>
      <c r="H1435" s="3">
        <v>0.70974780000000004</v>
      </c>
      <c r="I1435" s="30">
        <v>66.247900000000001</v>
      </c>
      <c r="J1435" s="30"/>
      <c r="K1435" s="30">
        <v>28429.164000000001</v>
      </c>
      <c r="L1435" s="30">
        <v>37974.652000000002</v>
      </c>
      <c r="M1435" s="30">
        <v>0</v>
      </c>
      <c r="N1435" s="30"/>
      <c r="O1435" s="30"/>
      <c r="P1435" s="30"/>
      <c r="Q1435" s="30"/>
      <c r="R1435" s="30"/>
      <c r="Z1435" s="3"/>
    </row>
    <row r="1436" spans="1:26" x14ac:dyDescent="0.25">
      <c r="A1436" s="30" t="s">
        <v>52</v>
      </c>
      <c r="B1436" s="30" t="s">
        <v>22</v>
      </c>
      <c r="C1436" s="30" t="s">
        <v>9</v>
      </c>
      <c r="D1436" s="30" t="s">
        <v>12</v>
      </c>
      <c r="E1436" s="30">
        <v>15</v>
      </c>
      <c r="F1436" s="12" t="str">
        <f t="shared" si="22"/>
        <v>2015-2024Other1-in-10June Peak15</v>
      </c>
      <c r="G1436" s="30">
        <v>2.0559539999999998</v>
      </c>
      <c r="H1436" s="3">
        <v>1.511233</v>
      </c>
      <c r="I1436" s="30">
        <v>99.2226</v>
      </c>
      <c r="J1436" s="30">
        <v>0.1235054</v>
      </c>
      <c r="K1436" s="30">
        <v>28429.164000000001</v>
      </c>
      <c r="L1436" s="30">
        <v>37974.652000000002</v>
      </c>
      <c r="M1436" s="30">
        <v>0.54472140000000002</v>
      </c>
      <c r="N1436" s="30">
        <v>0.38644279999999998</v>
      </c>
      <c r="O1436" s="30">
        <v>0.47995510000000002</v>
      </c>
      <c r="P1436" s="30">
        <v>0.54472140000000002</v>
      </c>
      <c r="Q1436" s="30">
        <v>0.60948769999999997</v>
      </c>
      <c r="R1436" s="30">
        <v>0.70299990000000001</v>
      </c>
      <c r="Z1436" s="3"/>
    </row>
    <row r="1437" spans="1:26" x14ac:dyDescent="0.25">
      <c r="A1437" s="30" t="s">
        <v>52</v>
      </c>
      <c r="B1437" s="30" t="s">
        <v>22</v>
      </c>
      <c r="C1437" s="30" t="s">
        <v>9</v>
      </c>
      <c r="D1437" s="30" t="s">
        <v>12</v>
      </c>
      <c r="E1437" s="30">
        <v>19</v>
      </c>
      <c r="F1437" s="12" t="str">
        <f t="shared" si="22"/>
        <v>2015-2024Other1-in-10June Peak19</v>
      </c>
      <c r="G1437" s="30">
        <v>2.813717</v>
      </c>
      <c r="H1437" s="3">
        <v>3.0364390000000001</v>
      </c>
      <c r="I1437" s="30">
        <v>100.973</v>
      </c>
      <c r="J1437" s="30">
        <v>2.97912E-2</v>
      </c>
      <c r="K1437" s="30">
        <v>28429.164000000001</v>
      </c>
      <c r="L1437" s="30">
        <v>37974.652000000002</v>
      </c>
      <c r="M1437" s="30">
        <v>-0.22272230000000001</v>
      </c>
      <c r="N1437" s="30">
        <v>-0.2609012</v>
      </c>
      <c r="O1437" s="30">
        <v>-0.2383448</v>
      </c>
      <c r="P1437" s="30">
        <v>-0.22272230000000001</v>
      </c>
      <c r="Q1437" s="30">
        <v>-0.2070998</v>
      </c>
      <c r="R1437" s="30">
        <v>-0.1845434</v>
      </c>
      <c r="Z1437" s="3"/>
    </row>
    <row r="1438" spans="1:26" x14ac:dyDescent="0.25">
      <c r="A1438" s="30" t="s">
        <v>52</v>
      </c>
      <c r="B1438" s="30" t="s">
        <v>22</v>
      </c>
      <c r="C1438" s="30" t="s">
        <v>9</v>
      </c>
      <c r="D1438" s="30" t="s">
        <v>12</v>
      </c>
      <c r="E1438" s="30">
        <v>18</v>
      </c>
      <c r="F1438" s="12" t="str">
        <f t="shared" si="22"/>
        <v>2015-2024Other1-in-10June Peak18</v>
      </c>
      <c r="G1438" s="30">
        <v>2.8602669999999999</v>
      </c>
      <c r="H1438" s="3">
        <v>2.1999550000000001</v>
      </c>
      <c r="I1438" s="30">
        <v>101.496</v>
      </c>
      <c r="J1438" s="30">
        <v>0.1497135</v>
      </c>
      <c r="K1438" s="30">
        <v>28429.164000000001</v>
      </c>
      <c r="L1438" s="30">
        <v>37974.652000000002</v>
      </c>
      <c r="M1438" s="30">
        <v>0.66031240000000002</v>
      </c>
      <c r="N1438" s="30">
        <v>0.4684469</v>
      </c>
      <c r="O1438" s="30">
        <v>0.58180259999999995</v>
      </c>
      <c r="P1438" s="30">
        <v>0.66031240000000002</v>
      </c>
      <c r="Q1438" s="30">
        <v>0.73882219999999998</v>
      </c>
      <c r="R1438" s="30">
        <v>0.85217799999999999</v>
      </c>
      <c r="Z1438" s="3"/>
    </row>
    <row r="1439" spans="1:26" x14ac:dyDescent="0.25">
      <c r="A1439" s="30" t="s">
        <v>52</v>
      </c>
      <c r="B1439" s="30" t="s">
        <v>22</v>
      </c>
      <c r="C1439" s="30" t="s">
        <v>9</v>
      </c>
      <c r="D1439" s="30" t="s">
        <v>12</v>
      </c>
      <c r="E1439" s="30">
        <v>21</v>
      </c>
      <c r="F1439" s="12" t="str">
        <f t="shared" si="22"/>
        <v>2015-2024Other1-in-10June Peak21</v>
      </c>
      <c r="G1439" s="30">
        <v>2.2742559999999998</v>
      </c>
      <c r="H1439" s="3">
        <v>2.3993989999999998</v>
      </c>
      <c r="I1439" s="30">
        <v>93.799099999999996</v>
      </c>
      <c r="J1439" s="30">
        <v>1.6739199999999999E-2</v>
      </c>
      <c r="K1439" s="30">
        <v>28429.164000000001</v>
      </c>
      <c r="L1439" s="30">
        <v>37974.652000000002</v>
      </c>
      <c r="M1439" s="30">
        <v>-0.1251438</v>
      </c>
      <c r="N1439" s="30">
        <v>-0.1465959</v>
      </c>
      <c r="O1439" s="30">
        <v>-0.13392180000000001</v>
      </c>
      <c r="P1439" s="30">
        <v>-0.1251438</v>
      </c>
      <c r="Q1439" s="30">
        <v>-0.1163657</v>
      </c>
      <c r="R1439" s="30">
        <v>-0.1036917</v>
      </c>
      <c r="Z1439" s="3"/>
    </row>
    <row r="1440" spans="1:26" x14ac:dyDescent="0.25">
      <c r="A1440" s="30" t="s">
        <v>52</v>
      </c>
      <c r="B1440" s="30" t="s">
        <v>22</v>
      </c>
      <c r="C1440" s="30" t="s">
        <v>9</v>
      </c>
      <c r="D1440" s="30" t="s">
        <v>12</v>
      </c>
      <c r="E1440" s="30">
        <v>24</v>
      </c>
      <c r="F1440" s="12" t="str">
        <f t="shared" si="22"/>
        <v>2015-2024Other1-in-10June Peak24</v>
      </c>
      <c r="G1440" s="30">
        <v>1.154074</v>
      </c>
      <c r="H1440" s="3">
        <v>1.17909</v>
      </c>
      <c r="I1440" s="30">
        <v>82.908000000000001</v>
      </c>
      <c r="J1440" s="30">
        <v>3.3460999999999999E-3</v>
      </c>
      <c r="K1440" s="30">
        <v>28429.164000000001</v>
      </c>
      <c r="L1440" s="30">
        <v>37974.652000000002</v>
      </c>
      <c r="M1440" s="30">
        <v>-2.5015800000000001E-2</v>
      </c>
      <c r="N1440" s="30">
        <v>-2.9304E-2</v>
      </c>
      <c r="O1440" s="30">
        <v>-2.6770499999999999E-2</v>
      </c>
      <c r="P1440" s="30">
        <v>-2.5015800000000001E-2</v>
      </c>
      <c r="Q1440" s="30">
        <v>-2.32611E-2</v>
      </c>
      <c r="R1440" s="30">
        <v>-2.0727599999999999E-2</v>
      </c>
      <c r="Z1440" s="3"/>
    </row>
    <row r="1441" spans="1:26" x14ac:dyDescent="0.25">
      <c r="A1441" s="30" t="s">
        <v>52</v>
      </c>
      <c r="B1441" s="30" t="s">
        <v>22</v>
      </c>
      <c r="C1441" s="30" t="s">
        <v>17</v>
      </c>
      <c r="D1441" s="30" t="s">
        <v>12</v>
      </c>
      <c r="E1441" s="30">
        <v>4</v>
      </c>
      <c r="F1441" s="12" t="str">
        <f t="shared" si="22"/>
        <v>2015-2024Other1-in-2June Peak4</v>
      </c>
      <c r="G1441" s="30">
        <v>0.52849219999999997</v>
      </c>
      <c r="H1441" s="3">
        <v>0.52849219999999997</v>
      </c>
      <c r="I1441" s="30">
        <v>61.163699999999999</v>
      </c>
      <c r="J1441" s="30"/>
      <c r="K1441" s="30">
        <v>28429.164000000001</v>
      </c>
      <c r="L1441" s="30">
        <v>37974.652000000002</v>
      </c>
      <c r="M1441" s="30">
        <v>0</v>
      </c>
      <c r="N1441" s="30"/>
      <c r="O1441" s="30"/>
      <c r="P1441" s="30"/>
      <c r="Q1441" s="30"/>
      <c r="R1441" s="30"/>
      <c r="Z1441" s="3"/>
    </row>
    <row r="1442" spans="1:26" x14ac:dyDescent="0.25">
      <c r="A1442" s="30" t="s">
        <v>52</v>
      </c>
      <c r="B1442" s="30" t="s">
        <v>23</v>
      </c>
      <c r="C1442" s="30" t="s">
        <v>17</v>
      </c>
      <c r="D1442" s="30" t="s">
        <v>12</v>
      </c>
      <c r="E1442" s="30">
        <v>13</v>
      </c>
      <c r="F1442" s="12" t="str">
        <f t="shared" si="22"/>
        <v>2015-2024Sierra1-in-2June Peak13</v>
      </c>
      <c r="G1442" s="30">
        <v>1.2024170000000001</v>
      </c>
      <c r="H1442" s="3">
        <v>1.2024170000000001</v>
      </c>
      <c r="I1442" s="30">
        <v>88.540400000000005</v>
      </c>
      <c r="J1442" s="30"/>
      <c r="K1442" s="30">
        <v>18213.969000000001</v>
      </c>
      <c r="L1442" s="30">
        <v>16347.1</v>
      </c>
      <c r="M1442" s="30">
        <v>0</v>
      </c>
      <c r="N1442" s="30"/>
      <c r="O1442" s="30"/>
      <c r="P1442" s="30"/>
      <c r="Q1442" s="30"/>
      <c r="R1442" s="30"/>
      <c r="Z1442" s="3"/>
    </row>
    <row r="1443" spans="1:26" x14ac:dyDescent="0.25">
      <c r="A1443" s="30" t="s">
        <v>52</v>
      </c>
      <c r="B1443" s="30" t="s">
        <v>23</v>
      </c>
      <c r="C1443" s="30" t="s">
        <v>9</v>
      </c>
      <c r="D1443" s="30" t="s">
        <v>12</v>
      </c>
      <c r="E1443" s="30">
        <v>17</v>
      </c>
      <c r="F1443" s="12" t="str">
        <f t="shared" si="22"/>
        <v>2015-2024Sierra1-in-10June Peak17</v>
      </c>
      <c r="G1443" s="30">
        <v>2.6450200000000001</v>
      </c>
      <c r="H1443" s="3">
        <v>2.049261</v>
      </c>
      <c r="I1443" s="30">
        <v>97.419899999999998</v>
      </c>
      <c r="J1443" s="30">
        <v>0.15500120000000001</v>
      </c>
      <c r="K1443" s="30">
        <v>18213.969000000001</v>
      </c>
      <c r="L1443" s="30">
        <v>16347.1</v>
      </c>
      <c r="M1443" s="30">
        <v>0.59575920000000004</v>
      </c>
      <c r="N1443" s="30">
        <v>0.3971171</v>
      </c>
      <c r="O1443" s="30">
        <v>0.5144765</v>
      </c>
      <c r="P1443" s="30">
        <v>0.59575920000000004</v>
      </c>
      <c r="Q1443" s="30">
        <v>0.67704180000000003</v>
      </c>
      <c r="R1443" s="30">
        <v>0.79440120000000003</v>
      </c>
      <c r="Z1443" s="3"/>
    </row>
    <row r="1444" spans="1:26" x14ac:dyDescent="0.25">
      <c r="A1444" s="30" t="s">
        <v>52</v>
      </c>
      <c r="B1444" s="30" t="s">
        <v>23</v>
      </c>
      <c r="C1444" s="30" t="s">
        <v>9</v>
      </c>
      <c r="D1444" s="30" t="s">
        <v>12</v>
      </c>
      <c r="E1444" s="30">
        <v>2</v>
      </c>
      <c r="F1444" s="12" t="str">
        <f t="shared" si="22"/>
        <v>2015-2024Sierra1-in-10June Peak2</v>
      </c>
      <c r="G1444" s="30">
        <v>0.7831304</v>
      </c>
      <c r="H1444" s="3">
        <v>0.7831304</v>
      </c>
      <c r="I1444" s="30">
        <v>66.453400000000002</v>
      </c>
      <c r="J1444" s="30"/>
      <c r="K1444" s="30">
        <v>18213.969000000001</v>
      </c>
      <c r="L1444" s="30">
        <v>16347.1</v>
      </c>
      <c r="M1444" s="30">
        <v>0</v>
      </c>
      <c r="N1444" s="30"/>
      <c r="O1444" s="30"/>
      <c r="P1444" s="30"/>
      <c r="Q1444" s="30"/>
      <c r="R1444" s="30"/>
      <c r="Z1444" s="3"/>
    </row>
    <row r="1445" spans="1:26" x14ac:dyDescent="0.25">
      <c r="A1445" s="30" t="s">
        <v>52</v>
      </c>
      <c r="B1445" s="30" t="s">
        <v>23</v>
      </c>
      <c r="C1445" s="30" t="s">
        <v>9</v>
      </c>
      <c r="D1445" s="30" t="s">
        <v>12</v>
      </c>
      <c r="E1445" s="30">
        <v>10</v>
      </c>
      <c r="F1445" s="12" t="str">
        <f t="shared" si="22"/>
        <v>2015-2024Sierra1-in-10June Peak10</v>
      </c>
      <c r="G1445" s="30">
        <v>1.062179</v>
      </c>
      <c r="H1445" s="3">
        <v>1.062179</v>
      </c>
      <c r="I1445" s="30">
        <v>82.364999999999995</v>
      </c>
      <c r="J1445" s="30"/>
      <c r="K1445" s="30">
        <v>18213.969000000001</v>
      </c>
      <c r="L1445" s="30">
        <v>16347.1</v>
      </c>
      <c r="M1445" s="30">
        <v>0</v>
      </c>
      <c r="N1445" s="30"/>
      <c r="O1445" s="30"/>
      <c r="P1445" s="30"/>
      <c r="Q1445" s="30"/>
      <c r="R1445" s="30"/>
      <c r="Z1445" s="3"/>
    </row>
    <row r="1446" spans="1:26" x14ac:dyDescent="0.25">
      <c r="A1446" s="30" t="s">
        <v>52</v>
      </c>
      <c r="B1446" s="30" t="s">
        <v>23</v>
      </c>
      <c r="C1446" s="30" t="s">
        <v>17</v>
      </c>
      <c r="D1446" s="30" t="s">
        <v>12</v>
      </c>
      <c r="E1446" s="30">
        <v>21</v>
      </c>
      <c r="F1446" s="12" t="str">
        <f t="shared" si="22"/>
        <v>2015-2024Sierra1-in-2June Peak21</v>
      </c>
      <c r="G1446" s="30">
        <v>1.8140449999999999</v>
      </c>
      <c r="H1446" s="3">
        <v>1.9810749999999999</v>
      </c>
      <c r="I1446" s="30">
        <v>81.670599999999993</v>
      </c>
      <c r="J1446" s="30">
        <v>2.37599E-2</v>
      </c>
      <c r="K1446" s="30">
        <v>18213.969000000001</v>
      </c>
      <c r="L1446" s="30">
        <v>16347.1</v>
      </c>
      <c r="M1446" s="30">
        <v>-0.16703029999999999</v>
      </c>
      <c r="N1446" s="30">
        <v>-0.19747990000000001</v>
      </c>
      <c r="O1446" s="30">
        <v>-0.17949000000000001</v>
      </c>
      <c r="P1446" s="30">
        <v>-0.16703029999999999</v>
      </c>
      <c r="Q1446" s="30">
        <v>-0.1545706</v>
      </c>
      <c r="R1446" s="30">
        <v>-0.1365808</v>
      </c>
      <c r="Z1446" s="3"/>
    </row>
    <row r="1447" spans="1:26" x14ac:dyDescent="0.25">
      <c r="A1447" s="30" t="s">
        <v>52</v>
      </c>
      <c r="B1447" s="30" t="s">
        <v>23</v>
      </c>
      <c r="C1447" s="30" t="s">
        <v>9</v>
      </c>
      <c r="D1447" s="30" t="s">
        <v>12</v>
      </c>
      <c r="E1447" s="30">
        <v>3</v>
      </c>
      <c r="F1447" s="12" t="str">
        <f t="shared" si="22"/>
        <v>2015-2024Sierra1-in-10June Peak3</v>
      </c>
      <c r="G1447" s="30">
        <v>0.7203465</v>
      </c>
      <c r="H1447" s="3">
        <v>0.7203465</v>
      </c>
      <c r="I1447" s="30">
        <v>66.113100000000003</v>
      </c>
      <c r="J1447" s="30"/>
      <c r="K1447" s="30">
        <v>18213.969000000001</v>
      </c>
      <c r="L1447" s="30">
        <v>16347.1</v>
      </c>
      <c r="M1447" s="30">
        <v>0</v>
      </c>
      <c r="N1447" s="30"/>
      <c r="O1447" s="30"/>
      <c r="P1447" s="30"/>
      <c r="Q1447" s="30"/>
      <c r="R1447" s="30"/>
      <c r="Z1447" s="3"/>
    </row>
    <row r="1448" spans="1:26" x14ac:dyDescent="0.25">
      <c r="A1448" s="30" t="s">
        <v>52</v>
      </c>
      <c r="B1448" s="30" t="s">
        <v>23</v>
      </c>
      <c r="C1448" s="30" t="s">
        <v>17</v>
      </c>
      <c r="D1448" s="30" t="s">
        <v>12</v>
      </c>
      <c r="E1448" s="30">
        <v>20</v>
      </c>
      <c r="F1448" s="12" t="str">
        <f t="shared" si="22"/>
        <v>2015-2024Sierra1-in-2June Peak20</v>
      </c>
      <c r="G1448" s="30">
        <v>2.0592739999999998</v>
      </c>
      <c r="H1448" s="3">
        <v>2.3315160000000001</v>
      </c>
      <c r="I1448" s="30">
        <v>89.412199999999999</v>
      </c>
      <c r="J1448" s="30">
        <v>3.8726099999999999E-2</v>
      </c>
      <c r="K1448" s="30">
        <v>18213.969000000001</v>
      </c>
      <c r="L1448" s="30">
        <v>16347.1</v>
      </c>
      <c r="M1448" s="30">
        <v>-0.27224179999999998</v>
      </c>
      <c r="N1448" s="30">
        <v>-0.32187139999999997</v>
      </c>
      <c r="O1448" s="30">
        <v>-0.29254980000000003</v>
      </c>
      <c r="P1448" s="30">
        <v>-0.27224179999999998</v>
      </c>
      <c r="Q1448" s="30">
        <v>-0.25193379999999999</v>
      </c>
      <c r="R1448" s="30">
        <v>-0.22261230000000001</v>
      </c>
      <c r="Z1448" s="3"/>
    </row>
    <row r="1449" spans="1:26" x14ac:dyDescent="0.25">
      <c r="A1449" s="30" t="s">
        <v>52</v>
      </c>
      <c r="B1449" s="30" t="s">
        <v>23</v>
      </c>
      <c r="C1449" s="30" t="s">
        <v>9</v>
      </c>
      <c r="D1449" s="30" t="s">
        <v>12</v>
      </c>
      <c r="E1449" s="30">
        <v>13</v>
      </c>
      <c r="F1449" s="12" t="str">
        <f t="shared" si="22"/>
        <v>2015-2024Sierra1-in-10June Peak13</v>
      </c>
      <c r="G1449" s="30">
        <v>1.5378080000000001</v>
      </c>
      <c r="H1449" s="3">
        <v>1.5378080000000001</v>
      </c>
      <c r="I1449" s="30">
        <v>92.858699999999999</v>
      </c>
      <c r="J1449" s="30"/>
      <c r="K1449" s="30">
        <v>18213.969000000001</v>
      </c>
      <c r="L1449" s="30">
        <v>16347.1</v>
      </c>
      <c r="M1449" s="30">
        <v>0</v>
      </c>
      <c r="N1449" s="30"/>
      <c r="O1449" s="30"/>
      <c r="P1449" s="30"/>
      <c r="Q1449" s="30"/>
      <c r="R1449" s="30"/>
      <c r="Z1449" s="3"/>
    </row>
    <row r="1450" spans="1:26" x14ac:dyDescent="0.25">
      <c r="A1450" s="30" t="s">
        <v>52</v>
      </c>
      <c r="B1450" s="30" t="s">
        <v>23</v>
      </c>
      <c r="C1450" s="30" t="s">
        <v>17</v>
      </c>
      <c r="D1450" s="30" t="s">
        <v>12</v>
      </c>
      <c r="E1450" s="30">
        <v>5</v>
      </c>
      <c r="F1450" s="12" t="str">
        <f t="shared" si="22"/>
        <v>2015-2024Sierra1-in-2June Peak5</v>
      </c>
      <c r="G1450" s="30">
        <v>0.53117490000000001</v>
      </c>
      <c r="H1450" s="3">
        <v>0.53117490000000001</v>
      </c>
      <c r="I1450" s="30">
        <v>56.8566</v>
      </c>
      <c r="J1450" s="30"/>
      <c r="K1450" s="30">
        <v>18213.969000000001</v>
      </c>
      <c r="L1450" s="30">
        <v>16347.1</v>
      </c>
      <c r="M1450" s="30">
        <v>0</v>
      </c>
      <c r="N1450" s="30"/>
      <c r="O1450" s="30"/>
      <c r="P1450" s="30"/>
      <c r="Q1450" s="30"/>
      <c r="R1450" s="30"/>
      <c r="Z1450" s="3"/>
    </row>
    <row r="1451" spans="1:26" x14ac:dyDescent="0.25">
      <c r="A1451" s="30" t="s">
        <v>52</v>
      </c>
      <c r="B1451" s="30" t="s">
        <v>23</v>
      </c>
      <c r="C1451" s="30" t="s">
        <v>17</v>
      </c>
      <c r="D1451" s="30" t="s">
        <v>12</v>
      </c>
      <c r="E1451" s="30">
        <v>3</v>
      </c>
      <c r="F1451" s="12" t="str">
        <f t="shared" si="22"/>
        <v>2015-2024Sierra1-in-2June Peak3</v>
      </c>
      <c r="G1451" s="30">
        <v>0.56324110000000005</v>
      </c>
      <c r="H1451" s="3">
        <v>0.56324110000000005</v>
      </c>
      <c r="I1451" s="30">
        <v>59.231099999999998</v>
      </c>
      <c r="J1451" s="30"/>
      <c r="K1451" s="30">
        <v>18213.969000000001</v>
      </c>
      <c r="L1451" s="30">
        <v>16347.1</v>
      </c>
      <c r="M1451" s="30">
        <v>0</v>
      </c>
      <c r="N1451" s="30"/>
      <c r="O1451" s="30"/>
      <c r="P1451" s="30"/>
      <c r="Q1451" s="30"/>
      <c r="R1451" s="30"/>
      <c r="Z1451" s="3"/>
    </row>
    <row r="1452" spans="1:26" x14ac:dyDescent="0.25">
      <c r="A1452" s="30" t="s">
        <v>52</v>
      </c>
      <c r="B1452" s="30" t="s">
        <v>23</v>
      </c>
      <c r="C1452" s="30" t="s">
        <v>9</v>
      </c>
      <c r="D1452" s="30" t="s">
        <v>12</v>
      </c>
      <c r="E1452" s="30">
        <v>18</v>
      </c>
      <c r="F1452" s="12" t="str">
        <f t="shared" si="22"/>
        <v>2015-2024Sierra1-in-10June Peak18</v>
      </c>
      <c r="G1452" s="30">
        <v>2.8257850000000002</v>
      </c>
      <c r="H1452" s="3">
        <v>2.2631990000000002</v>
      </c>
      <c r="I1452" s="30">
        <v>97.059299999999993</v>
      </c>
      <c r="J1452" s="30">
        <v>0.14637020000000001</v>
      </c>
      <c r="K1452" s="30">
        <v>18213.969000000001</v>
      </c>
      <c r="L1452" s="30">
        <v>16347.1</v>
      </c>
      <c r="M1452" s="30">
        <v>0.56258540000000001</v>
      </c>
      <c r="N1452" s="30">
        <v>0.37500440000000002</v>
      </c>
      <c r="O1452" s="30">
        <v>0.4858287</v>
      </c>
      <c r="P1452" s="30">
        <v>0.56258540000000001</v>
      </c>
      <c r="Q1452" s="30">
        <v>0.63934199999999997</v>
      </c>
      <c r="R1452" s="30">
        <v>0.75016640000000001</v>
      </c>
      <c r="Z1452" s="3"/>
    </row>
    <row r="1453" spans="1:26" x14ac:dyDescent="0.25">
      <c r="A1453" s="30" t="s">
        <v>52</v>
      </c>
      <c r="B1453" s="30" t="s">
        <v>23</v>
      </c>
      <c r="C1453" s="30" t="s">
        <v>9</v>
      </c>
      <c r="D1453" s="30" t="s">
        <v>12</v>
      </c>
      <c r="E1453" s="30">
        <v>21</v>
      </c>
      <c r="F1453" s="12" t="str">
        <f t="shared" si="22"/>
        <v>2015-2024Sierra1-in-10June Peak21</v>
      </c>
      <c r="G1453" s="30">
        <v>2.3200379999999998</v>
      </c>
      <c r="H1453" s="3">
        <v>2.4870679999999998</v>
      </c>
      <c r="I1453" s="30">
        <v>83.842600000000004</v>
      </c>
      <c r="J1453" s="30">
        <v>2.37599E-2</v>
      </c>
      <c r="K1453" s="30">
        <v>18213.969000000001</v>
      </c>
      <c r="L1453" s="30">
        <v>16347.1</v>
      </c>
      <c r="M1453" s="30">
        <v>-0.16703029999999999</v>
      </c>
      <c r="N1453" s="30">
        <v>-0.19747990000000001</v>
      </c>
      <c r="O1453" s="30">
        <v>-0.17949000000000001</v>
      </c>
      <c r="P1453" s="30">
        <v>-0.16703029999999999</v>
      </c>
      <c r="Q1453" s="30">
        <v>-0.1545706</v>
      </c>
      <c r="R1453" s="30">
        <v>-0.1365808</v>
      </c>
      <c r="Z1453" s="3"/>
    </row>
    <row r="1454" spans="1:26" x14ac:dyDescent="0.25">
      <c r="A1454" s="30" t="s">
        <v>52</v>
      </c>
      <c r="B1454" s="30" t="s">
        <v>23</v>
      </c>
      <c r="C1454" s="30" t="s">
        <v>17</v>
      </c>
      <c r="D1454" s="30" t="s">
        <v>12</v>
      </c>
      <c r="E1454" s="30">
        <v>12</v>
      </c>
      <c r="F1454" s="12" t="str">
        <f t="shared" si="22"/>
        <v>2015-2024Sierra1-in-2June Peak12</v>
      </c>
      <c r="G1454" s="30">
        <v>1.0313589999999999</v>
      </c>
      <c r="H1454" s="3">
        <v>1.0313589999999999</v>
      </c>
      <c r="I1454" s="30">
        <v>86.708100000000002</v>
      </c>
      <c r="J1454" s="30"/>
      <c r="K1454" s="30">
        <v>18213.969000000001</v>
      </c>
      <c r="L1454" s="30">
        <v>16347.1</v>
      </c>
      <c r="M1454" s="30">
        <v>0</v>
      </c>
      <c r="N1454" s="30"/>
      <c r="O1454" s="30"/>
      <c r="P1454" s="30"/>
      <c r="Q1454" s="30"/>
      <c r="R1454" s="30"/>
      <c r="Z1454" s="3"/>
    </row>
    <row r="1455" spans="1:26" x14ac:dyDescent="0.25">
      <c r="A1455" s="30" t="s">
        <v>52</v>
      </c>
      <c r="B1455" s="30" t="s">
        <v>23</v>
      </c>
      <c r="C1455" s="30" t="s">
        <v>17</v>
      </c>
      <c r="D1455" s="30" t="s">
        <v>12</v>
      </c>
      <c r="E1455" s="30">
        <v>7</v>
      </c>
      <c r="F1455" s="12" t="str">
        <f t="shared" si="22"/>
        <v>2015-2024Sierra1-in-2June Peak7</v>
      </c>
      <c r="G1455" s="30">
        <v>0.68357800000000002</v>
      </c>
      <c r="H1455" s="3">
        <v>0.68357800000000002</v>
      </c>
      <c r="I1455" s="30">
        <v>61.945799999999998</v>
      </c>
      <c r="J1455" s="30"/>
      <c r="K1455" s="30">
        <v>18213.969000000001</v>
      </c>
      <c r="L1455" s="30">
        <v>16347.1</v>
      </c>
      <c r="M1455" s="30">
        <v>0</v>
      </c>
      <c r="N1455" s="30"/>
      <c r="O1455" s="30"/>
      <c r="P1455" s="30"/>
      <c r="Q1455" s="30"/>
      <c r="R1455" s="30"/>
      <c r="Z1455" s="3"/>
    </row>
    <row r="1456" spans="1:26" x14ac:dyDescent="0.25">
      <c r="A1456" s="30" t="s">
        <v>52</v>
      </c>
      <c r="B1456" s="30" t="s">
        <v>23</v>
      </c>
      <c r="C1456" s="30" t="s">
        <v>17</v>
      </c>
      <c r="D1456" s="30" t="s">
        <v>12</v>
      </c>
      <c r="E1456" s="30">
        <v>16</v>
      </c>
      <c r="F1456" s="12" t="str">
        <f t="shared" si="22"/>
        <v>2015-2024Sierra1-in-2June Peak16</v>
      </c>
      <c r="G1456" s="30">
        <v>1.851216</v>
      </c>
      <c r="H1456" s="3">
        <v>1.4426909999999999</v>
      </c>
      <c r="I1456" s="30">
        <v>93.055999999999997</v>
      </c>
      <c r="J1456" s="30">
        <v>0.136327</v>
      </c>
      <c r="K1456" s="30">
        <v>18213.969000000001</v>
      </c>
      <c r="L1456" s="30">
        <v>16347.1</v>
      </c>
      <c r="M1456" s="30">
        <v>0.40852480000000002</v>
      </c>
      <c r="N1456" s="30">
        <v>0.23381469999999999</v>
      </c>
      <c r="O1456" s="30">
        <v>0.33703480000000002</v>
      </c>
      <c r="P1456" s="30">
        <v>0.40852480000000002</v>
      </c>
      <c r="Q1456" s="30">
        <v>0.48001470000000002</v>
      </c>
      <c r="R1456" s="30">
        <v>0.58323480000000005</v>
      </c>
      <c r="Z1456" s="3"/>
    </row>
    <row r="1457" spans="1:26" x14ac:dyDescent="0.25">
      <c r="A1457" s="30" t="s">
        <v>52</v>
      </c>
      <c r="B1457" s="30" t="s">
        <v>23</v>
      </c>
      <c r="C1457" s="30" t="s">
        <v>9</v>
      </c>
      <c r="D1457" s="30" t="s">
        <v>12</v>
      </c>
      <c r="E1457" s="30">
        <v>9</v>
      </c>
      <c r="F1457" s="12" t="str">
        <f t="shared" si="22"/>
        <v>2015-2024Sierra1-in-10June Peak9</v>
      </c>
      <c r="G1457" s="30">
        <v>0.99987610000000005</v>
      </c>
      <c r="H1457" s="3">
        <v>0.99987610000000005</v>
      </c>
      <c r="I1457" s="30">
        <v>77.097099999999998</v>
      </c>
      <c r="J1457" s="30"/>
      <c r="K1457" s="30">
        <v>18213.969000000001</v>
      </c>
      <c r="L1457" s="30">
        <v>16347.1</v>
      </c>
      <c r="M1457" s="30">
        <v>0</v>
      </c>
      <c r="N1457" s="30"/>
      <c r="O1457" s="30"/>
      <c r="P1457" s="30"/>
      <c r="Q1457" s="30"/>
      <c r="R1457" s="30"/>
      <c r="Z1457" s="3"/>
    </row>
    <row r="1458" spans="1:26" x14ac:dyDescent="0.25">
      <c r="A1458" s="30" t="s">
        <v>52</v>
      </c>
      <c r="B1458" s="30" t="s">
        <v>23</v>
      </c>
      <c r="C1458" s="30" t="s">
        <v>17</v>
      </c>
      <c r="D1458" s="30" t="s">
        <v>12</v>
      </c>
      <c r="E1458" s="30">
        <v>15</v>
      </c>
      <c r="F1458" s="12" t="str">
        <f t="shared" si="22"/>
        <v>2015-2024Sierra1-in-2June Peak15</v>
      </c>
      <c r="G1458" s="30">
        <v>1.6099000000000001</v>
      </c>
      <c r="H1458" s="3">
        <v>1.284292</v>
      </c>
      <c r="I1458" s="30">
        <v>92.101799999999997</v>
      </c>
      <c r="J1458" s="30">
        <v>0.1086572</v>
      </c>
      <c r="K1458" s="30">
        <v>18213.969000000001</v>
      </c>
      <c r="L1458" s="30">
        <v>16347.1</v>
      </c>
      <c r="M1458" s="30">
        <v>0.32560800000000001</v>
      </c>
      <c r="N1458" s="30">
        <v>0.1863582</v>
      </c>
      <c r="O1458" s="30">
        <v>0.26862809999999998</v>
      </c>
      <c r="P1458" s="30">
        <v>0.32560800000000001</v>
      </c>
      <c r="Q1458" s="30">
        <v>0.38258789999999998</v>
      </c>
      <c r="R1458" s="30">
        <v>0.46485779999999999</v>
      </c>
      <c r="Z1458" s="3"/>
    </row>
    <row r="1459" spans="1:26" x14ac:dyDescent="0.25">
      <c r="A1459" s="30" t="s">
        <v>52</v>
      </c>
      <c r="B1459" s="30" t="s">
        <v>23</v>
      </c>
      <c r="C1459" s="30" t="s">
        <v>9</v>
      </c>
      <c r="D1459" s="30" t="s">
        <v>12</v>
      </c>
      <c r="E1459" s="30">
        <v>24</v>
      </c>
      <c r="F1459" s="12" t="str">
        <f t="shared" si="22"/>
        <v>2015-2024Sierra1-in-10June Peak24</v>
      </c>
      <c r="G1459" s="30">
        <v>1.151297</v>
      </c>
      <c r="H1459" s="3">
        <v>1.1786719999999999</v>
      </c>
      <c r="I1459" s="30">
        <v>74.124099999999999</v>
      </c>
      <c r="J1459" s="30">
        <v>3.8941000000000002E-3</v>
      </c>
      <c r="K1459" s="30">
        <v>18213.969000000001</v>
      </c>
      <c r="L1459" s="30">
        <v>16347.1</v>
      </c>
      <c r="M1459" s="30">
        <v>-2.7375199999999999E-2</v>
      </c>
      <c r="N1459" s="30">
        <v>-3.2365699999999997E-2</v>
      </c>
      <c r="O1459" s="30">
        <v>-2.94173E-2</v>
      </c>
      <c r="P1459" s="30">
        <v>-2.7375199999999999E-2</v>
      </c>
      <c r="Q1459" s="30">
        <v>-2.53332E-2</v>
      </c>
      <c r="R1459" s="30">
        <v>-2.23847E-2</v>
      </c>
      <c r="Z1459" s="3"/>
    </row>
    <row r="1460" spans="1:26" x14ac:dyDescent="0.25">
      <c r="A1460" s="30" t="s">
        <v>52</v>
      </c>
      <c r="B1460" s="30" t="s">
        <v>23</v>
      </c>
      <c r="C1460" s="30" t="s">
        <v>9</v>
      </c>
      <c r="D1460" s="30" t="s">
        <v>12</v>
      </c>
      <c r="E1460" s="30">
        <v>4</v>
      </c>
      <c r="F1460" s="12" t="str">
        <f t="shared" si="22"/>
        <v>2015-2024Sierra1-in-10June Peak4</v>
      </c>
      <c r="G1460" s="30">
        <v>0.68428020000000001</v>
      </c>
      <c r="H1460" s="3">
        <v>0.68428020000000001</v>
      </c>
      <c r="I1460" s="30">
        <v>65.403000000000006</v>
      </c>
      <c r="J1460" s="30"/>
      <c r="K1460" s="30">
        <v>18213.969000000001</v>
      </c>
      <c r="L1460" s="30">
        <v>16347.1</v>
      </c>
      <c r="M1460" s="30">
        <v>0</v>
      </c>
      <c r="N1460" s="30"/>
      <c r="O1460" s="30"/>
      <c r="P1460" s="30"/>
      <c r="Q1460" s="30"/>
      <c r="R1460" s="30"/>
      <c r="Z1460" s="3"/>
    </row>
    <row r="1461" spans="1:26" x14ac:dyDescent="0.25">
      <c r="A1461" s="30" t="s">
        <v>52</v>
      </c>
      <c r="B1461" s="30" t="s">
        <v>23</v>
      </c>
      <c r="C1461" s="30" t="s">
        <v>9</v>
      </c>
      <c r="D1461" s="30" t="s">
        <v>12</v>
      </c>
      <c r="E1461" s="30">
        <v>14</v>
      </c>
      <c r="F1461" s="12" t="str">
        <f t="shared" si="22"/>
        <v>2015-2024Sierra1-in-10June Peak14</v>
      </c>
      <c r="G1461" s="30">
        <v>1.791288</v>
      </c>
      <c r="H1461" s="3">
        <v>1.4777549999999999</v>
      </c>
      <c r="I1461" s="30">
        <v>94.068200000000004</v>
      </c>
      <c r="J1461" s="30">
        <v>8.1573199999999998E-2</v>
      </c>
      <c r="K1461" s="30">
        <v>18213.969000000001</v>
      </c>
      <c r="L1461" s="30">
        <v>16347.1</v>
      </c>
      <c r="M1461" s="30">
        <v>0.31353310000000001</v>
      </c>
      <c r="N1461" s="30">
        <v>0.20899280000000001</v>
      </c>
      <c r="O1461" s="30">
        <v>0.270756</v>
      </c>
      <c r="P1461" s="30">
        <v>0.31353310000000001</v>
      </c>
      <c r="Q1461" s="30">
        <v>0.35631010000000002</v>
      </c>
      <c r="R1461" s="30">
        <v>0.41807339999999998</v>
      </c>
      <c r="Z1461" s="3"/>
    </row>
    <row r="1462" spans="1:26" x14ac:dyDescent="0.25">
      <c r="A1462" s="30" t="s">
        <v>52</v>
      </c>
      <c r="B1462" s="30" t="s">
        <v>23</v>
      </c>
      <c r="C1462" s="30" t="s">
        <v>17</v>
      </c>
      <c r="D1462" s="30" t="s">
        <v>12</v>
      </c>
      <c r="E1462" s="30">
        <v>6</v>
      </c>
      <c r="F1462" s="12" t="str">
        <f t="shared" si="22"/>
        <v>2015-2024Sierra1-in-2June Peak6</v>
      </c>
      <c r="G1462" s="30">
        <v>0.57799069999999997</v>
      </c>
      <c r="H1462" s="3">
        <v>0.57799069999999997</v>
      </c>
      <c r="I1462" s="30">
        <v>58.878599999999999</v>
      </c>
      <c r="J1462" s="30"/>
      <c r="K1462" s="30">
        <v>18213.969000000001</v>
      </c>
      <c r="L1462" s="30">
        <v>16347.1</v>
      </c>
      <c r="M1462" s="30">
        <v>0</v>
      </c>
      <c r="N1462" s="30"/>
      <c r="O1462" s="30"/>
      <c r="P1462" s="30"/>
      <c r="Q1462" s="30"/>
      <c r="R1462" s="30"/>
      <c r="Z1462" s="3"/>
    </row>
    <row r="1463" spans="1:26" x14ac:dyDescent="0.25">
      <c r="A1463" s="30" t="s">
        <v>52</v>
      </c>
      <c r="B1463" s="30" t="s">
        <v>23</v>
      </c>
      <c r="C1463" s="30" t="s">
        <v>17</v>
      </c>
      <c r="D1463" s="30" t="s">
        <v>12</v>
      </c>
      <c r="E1463" s="30">
        <v>24</v>
      </c>
      <c r="F1463" s="12" t="str">
        <f t="shared" si="22"/>
        <v>2015-2024Sierra1-in-2June Peak24</v>
      </c>
      <c r="G1463" s="30">
        <v>0.90020270000000002</v>
      </c>
      <c r="H1463" s="3">
        <v>0.92757789999999996</v>
      </c>
      <c r="I1463" s="30">
        <v>68.182699999999997</v>
      </c>
      <c r="J1463" s="30">
        <v>3.8941000000000002E-3</v>
      </c>
      <c r="K1463" s="30">
        <v>18213.969000000001</v>
      </c>
      <c r="L1463" s="30">
        <v>16347.1</v>
      </c>
      <c r="M1463" s="30">
        <v>-2.7375199999999999E-2</v>
      </c>
      <c r="N1463" s="30">
        <v>-3.2365699999999997E-2</v>
      </c>
      <c r="O1463" s="30">
        <v>-2.94173E-2</v>
      </c>
      <c r="P1463" s="30">
        <v>-2.7375199999999999E-2</v>
      </c>
      <c r="Q1463" s="30">
        <v>-2.53332E-2</v>
      </c>
      <c r="R1463" s="30">
        <v>-2.23847E-2</v>
      </c>
      <c r="Z1463" s="3"/>
    </row>
    <row r="1464" spans="1:26" x14ac:dyDescent="0.25">
      <c r="A1464" s="30" t="s">
        <v>52</v>
      </c>
      <c r="B1464" s="30" t="s">
        <v>23</v>
      </c>
      <c r="C1464" s="30" t="s">
        <v>9</v>
      </c>
      <c r="D1464" s="30" t="s">
        <v>12</v>
      </c>
      <c r="E1464" s="30">
        <v>7</v>
      </c>
      <c r="F1464" s="12" t="str">
        <f t="shared" si="22"/>
        <v>2015-2024Sierra1-in-10June Peak7</v>
      </c>
      <c r="G1464" s="30">
        <v>0.87424900000000005</v>
      </c>
      <c r="H1464" s="3">
        <v>0.87424900000000005</v>
      </c>
      <c r="I1464" s="30">
        <v>65.085700000000003</v>
      </c>
      <c r="J1464" s="30"/>
      <c r="K1464" s="30">
        <v>18213.969000000001</v>
      </c>
      <c r="L1464" s="30">
        <v>16347.1</v>
      </c>
      <c r="M1464" s="30">
        <v>0</v>
      </c>
      <c r="N1464" s="30"/>
      <c r="O1464" s="30"/>
      <c r="P1464" s="30"/>
      <c r="Q1464" s="30"/>
      <c r="R1464" s="30"/>
      <c r="Z1464" s="3"/>
    </row>
    <row r="1465" spans="1:26" x14ac:dyDescent="0.25">
      <c r="A1465" s="30" t="s">
        <v>52</v>
      </c>
      <c r="B1465" s="30" t="s">
        <v>23</v>
      </c>
      <c r="C1465" s="30" t="s">
        <v>9</v>
      </c>
      <c r="D1465" s="30" t="s">
        <v>12</v>
      </c>
      <c r="E1465" s="30">
        <v>5</v>
      </c>
      <c r="F1465" s="12" t="str">
        <f t="shared" si="22"/>
        <v>2015-2024Sierra1-in-10June Peak5</v>
      </c>
      <c r="G1465" s="30">
        <v>0.67933600000000005</v>
      </c>
      <c r="H1465" s="3">
        <v>0.67933600000000005</v>
      </c>
      <c r="I1465" s="30">
        <v>64.829700000000003</v>
      </c>
      <c r="J1465" s="30"/>
      <c r="K1465" s="30">
        <v>18213.969000000001</v>
      </c>
      <c r="L1465" s="30">
        <v>16347.1</v>
      </c>
      <c r="M1465" s="30">
        <v>0</v>
      </c>
      <c r="N1465" s="30"/>
      <c r="O1465" s="30"/>
      <c r="P1465" s="30"/>
      <c r="Q1465" s="30"/>
      <c r="R1465" s="30"/>
      <c r="Z1465" s="3"/>
    </row>
    <row r="1466" spans="1:26" x14ac:dyDescent="0.25">
      <c r="A1466" s="30" t="s">
        <v>52</v>
      </c>
      <c r="B1466" s="30" t="s">
        <v>23</v>
      </c>
      <c r="C1466" s="30" t="s">
        <v>9</v>
      </c>
      <c r="D1466" s="30" t="s">
        <v>12</v>
      </c>
      <c r="E1466" s="30">
        <v>22</v>
      </c>
      <c r="F1466" s="12" t="str">
        <f t="shared" si="22"/>
        <v>2015-2024Sierra1-in-10June Peak22</v>
      </c>
      <c r="G1466" s="30">
        <v>1.9568460000000001</v>
      </c>
      <c r="H1466" s="3">
        <v>2.041372</v>
      </c>
      <c r="I1466" s="30">
        <v>78.636600000000001</v>
      </c>
      <c r="J1466" s="30">
        <v>1.20237E-2</v>
      </c>
      <c r="K1466" s="30">
        <v>18213.969000000001</v>
      </c>
      <c r="L1466" s="30">
        <v>16347.1</v>
      </c>
      <c r="M1466" s="30">
        <v>-8.4525900000000001E-2</v>
      </c>
      <c r="N1466" s="30">
        <v>-9.9934999999999996E-2</v>
      </c>
      <c r="O1466" s="30">
        <v>-9.0831200000000001E-2</v>
      </c>
      <c r="P1466" s="30">
        <v>-8.4525900000000001E-2</v>
      </c>
      <c r="Q1466" s="30">
        <v>-7.8220700000000004E-2</v>
      </c>
      <c r="R1466" s="30">
        <v>-6.9116899999999995E-2</v>
      </c>
      <c r="Z1466" s="3"/>
    </row>
    <row r="1467" spans="1:26" x14ac:dyDescent="0.25">
      <c r="A1467" s="30" t="s">
        <v>52</v>
      </c>
      <c r="B1467" s="30" t="s">
        <v>23</v>
      </c>
      <c r="C1467" s="30" t="s">
        <v>17</v>
      </c>
      <c r="D1467" s="30" t="s">
        <v>12</v>
      </c>
      <c r="E1467" s="30">
        <v>4</v>
      </c>
      <c r="F1467" s="12" t="str">
        <f t="shared" si="22"/>
        <v>2015-2024Sierra1-in-2June Peak4</v>
      </c>
      <c r="G1467" s="30">
        <v>0.53504070000000004</v>
      </c>
      <c r="H1467" s="3">
        <v>0.53504070000000004</v>
      </c>
      <c r="I1467" s="30">
        <v>57.168700000000001</v>
      </c>
      <c r="J1467" s="30"/>
      <c r="K1467" s="30">
        <v>18213.969000000001</v>
      </c>
      <c r="L1467" s="30">
        <v>16347.1</v>
      </c>
      <c r="M1467" s="30">
        <v>0</v>
      </c>
      <c r="N1467" s="30"/>
      <c r="O1467" s="30"/>
      <c r="P1467" s="30"/>
      <c r="Q1467" s="30"/>
      <c r="R1467" s="30"/>
      <c r="Z1467" s="3"/>
    </row>
    <row r="1468" spans="1:26" x14ac:dyDescent="0.25">
      <c r="A1468" s="30" t="s">
        <v>52</v>
      </c>
      <c r="B1468" s="30" t="s">
        <v>23</v>
      </c>
      <c r="C1468" s="30" t="s">
        <v>17</v>
      </c>
      <c r="D1468" s="30" t="s">
        <v>12</v>
      </c>
      <c r="E1468" s="30">
        <v>18</v>
      </c>
      <c r="F1468" s="12" t="str">
        <f t="shared" si="22"/>
        <v>2015-2024Sierra1-in-2June Peak18</v>
      </c>
      <c r="G1468" s="30">
        <v>2.2094900000000002</v>
      </c>
      <c r="H1468" s="3">
        <v>1.7846470000000001</v>
      </c>
      <c r="I1468" s="30">
        <v>93.516800000000003</v>
      </c>
      <c r="J1468" s="30">
        <v>0.1417725</v>
      </c>
      <c r="K1468" s="30">
        <v>18213.969000000001</v>
      </c>
      <c r="L1468" s="30">
        <v>16347.1</v>
      </c>
      <c r="M1468" s="30">
        <v>0.42484309999999997</v>
      </c>
      <c r="N1468" s="30">
        <v>0.24315429999999999</v>
      </c>
      <c r="O1468" s="30">
        <v>0.35049750000000002</v>
      </c>
      <c r="P1468" s="30">
        <v>0.42484309999999997</v>
      </c>
      <c r="Q1468" s="30">
        <v>0.49918859999999998</v>
      </c>
      <c r="R1468" s="30">
        <v>0.60653190000000001</v>
      </c>
      <c r="Z1468" s="3"/>
    </row>
    <row r="1469" spans="1:26" x14ac:dyDescent="0.25">
      <c r="A1469" s="30" t="s">
        <v>52</v>
      </c>
      <c r="B1469" s="30" t="s">
        <v>23</v>
      </c>
      <c r="C1469" s="30" t="s">
        <v>9</v>
      </c>
      <c r="D1469" s="30" t="s">
        <v>12</v>
      </c>
      <c r="E1469" s="30">
        <v>1</v>
      </c>
      <c r="F1469" s="12" t="str">
        <f t="shared" si="22"/>
        <v>2015-2024Sierra1-in-10June Peak1</v>
      </c>
      <c r="G1469" s="30">
        <v>0.894729</v>
      </c>
      <c r="H1469" s="3">
        <v>0.894729</v>
      </c>
      <c r="I1469" s="30">
        <v>66.459199999999996</v>
      </c>
      <c r="J1469" s="30"/>
      <c r="K1469" s="30">
        <v>18213.969000000001</v>
      </c>
      <c r="L1469" s="30">
        <v>16347.1</v>
      </c>
      <c r="M1469" s="30">
        <v>0</v>
      </c>
      <c r="N1469" s="30"/>
      <c r="O1469" s="30"/>
      <c r="P1469" s="30"/>
      <c r="Q1469" s="30"/>
      <c r="R1469" s="30"/>
      <c r="Z1469" s="3"/>
    </row>
    <row r="1470" spans="1:26" x14ac:dyDescent="0.25">
      <c r="A1470" s="30" t="s">
        <v>52</v>
      </c>
      <c r="B1470" s="30" t="s">
        <v>23</v>
      </c>
      <c r="C1470" s="30" t="s">
        <v>9</v>
      </c>
      <c r="D1470" s="30" t="s">
        <v>12</v>
      </c>
      <c r="E1470" s="30">
        <v>11</v>
      </c>
      <c r="F1470" s="12" t="str">
        <f t="shared" si="22"/>
        <v>2015-2024Sierra1-in-10June Peak11</v>
      </c>
      <c r="G1470" s="30">
        <v>1.166615</v>
      </c>
      <c r="H1470" s="3">
        <v>1.166615</v>
      </c>
      <c r="I1470" s="30">
        <v>86.938900000000004</v>
      </c>
      <c r="J1470" s="30"/>
      <c r="K1470" s="30">
        <v>18213.969000000001</v>
      </c>
      <c r="L1470" s="30">
        <v>16347.1</v>
      </c>
      <c r="M1470" s="30">
        <v>0</v>
      </c>
      <c r="N1470" s="30"/>
      <c r="O1470" s="30"/>
      <c r="P1470" s="30"/>
      <c r="Q1470" s="30"/>
      <c r="R1470" s="30"/>
      <c r="Z1470" s="3"/>
    </row>
    <row r="1471" spans="1:26" x14ac:dyDescent="0.25">
      <c r="A1471" s="30" t="s">
        <v>52</v>
      </c>
      <c r="B1471" s="30" t="s">
        <v>23</v>
      </c>
      <c r="C1471" s="30" t="s">
        <v>17</v>
      </c>
      <c r="D1471" s="30" t="s">
        <v>12</v>
      </c>
      <c r="E1471" s="30">
        <v>14</v>
      </c>
      <c r="F1471" s="12" t="str">
        <f t="shared" si="22"/>
        <v>2015-2024Sierra1-in-2June Peak14</v>
      </c>
      <c r="G1471" s="30">
        <v>1.400614</v>
      </c>
      <c r="H1471" s="3">
        <v>1.1593659999999999</v>
      </c>
      <c r="I1471" s="30">
        <v>90.095100000000002</v>
      </c>
      <c r="J1471" s="30">
        <v>8.0505900000000005E-2</v>
      </c>
      <c r="K1471" s="30">
        <v>18213.969000000001</v>
      </c>
      <c r="L1471" s="30">
        <v>16347.1</v>
      </c>
      <c r="M1471" s="30">
        <v>0.24124809999999999</v>
      </c>
      <c r="N1471" s="30">
        <v>0.1380757</v>
      </c>
      <c r="O1471" s="30">
        <v>0.19903080000000001</v>
      </c>
      <c r="P1471" s="30">
        <v>0.24124809999999999</v>
      </c>
      <c r="Q1471" s="30">
        <v>0.28346539999999998</v>
      </c>
      <c r="R1471" s="30">
        <v>0.34442050000000002</v>
      </c>
      <c r="Z1471" s="3"/>
    </row>
    <row r="1472" spans="1:26" x14ac:dyDescent="0.25">
      <c r="A1472" s="30" t="s">
        <v>52</v>
      </c>
      <c r="B1472" s="30" t="s">
        <v>23</v>
      </c>
      <c r="C1472" s="30" t="s">
        <v>9</v>
      </c>
      <c r="D1472" s="30" t="s">
        <v>12</v>
      </c>
      <c r="E1472" s="30">
        <v>20</v>
      </c>
      <c r="F1472" s="12" t="str">
        <f t="shared" si="22"/>
        <v>2015-2024Sierra1-in-10June Peak20</v>
      </c>
      <c r="G1472" s="30">
        <v>2.63367</v>
      </c>
      <c r="H1472" s="3">
        <v>2.9059110000000001</v>
      </c>
      <c r="I1472" s="30">
        <v>92.723100000000002</v>
      </c>
      <c r="J1472" s="30">
        <v>3.8726099999999999E-2</v>
      </c>
      <c r="K1472" s="30">
        <v>18213.969000000001</v>
      </c>
      <c r="L1472" s="30">
        <v>16347.1</v>
      </c>
      <c r="M1472" s="30">
        <v>-0.27224179999999998</v>
      </c>
      <c r="N1472" s="30">
        <v>-0.32187139999999997</v>
      </c>
      <c r="O1472" s="30">
        <v>-0.29254980000000003</v>
      </c>
      <c r="P1472" s="30">
        <v>-0.27224179999999998</v>
      </c>
      <c r="Q1472" s="30">
        <v>-0.25193379999999999</v>
      </c>
      <c r="R1472" s="30">
        <v>-0.22261230000000001</v>
      </c>
      <c r="Z1472" s="3"/>
    </row>
    <row r="1473" spans="1:26" x14ac:dyDescent="0.25">
      <c r="A1473" s="30" t="s">
        <v>52</v>
      </c>
      <c r="B1473" s="30" t="s">
        <v>23</v>
      </c>
      <c r="C1473" s="30" t="s">
        <v>17</v>
      </c>
      <c r="D1473" s="30" t="s">
        <v>12</v>
      </c>
      <c r="E1473" s="30">
        <v>8</v>
      </c>
      <c r="F1473" s="12" t="str">
        <f t="shared" si="22"/>
        <v>2015-2024Sierra1-in-2June Peak8</v>
      </c>
      <c r="G1473" s="30">
        <v>0.75321669999999996</v>
      </c>
      <c r="H1473" s="3">
        <v>0.75321669999999996</v>
      </c>
      <c r="I1473" s="30">
        <v>66.334999999999994</v>
      </c>
      <c r="J1473" s="30"/>
      <c r="K1473" s="30">
        <v>18213.969000000001</v>
      </c>
      <c r="L1473" s="30">
        <v>16347.1</v>
      </c>
      <c r="M1473" s="30">
        <v>0</v>
      </c>
      <c r="N1473" s="30"/>
      <c r="O1473" s="30"/>
      <c r="P1473" s="30"/>
      <c r="Q1473" s="30"/>
      <c r="R1473" s="30"/>
      <c r="Z1473" s="3"/>
    </row>
    <row r="1474" spans="1:26" x14ac:dyDescent="0.25">
      <c r="A1474" s="30" t="s">
        <v>52</v>
      </c>
      <c r="B1474" s="30" t="s">
        <v>23</v>
      </c>
      <c r="C1474" s="30" t="s">
        <v>17</v>
      </c>
      <c r="D1474" s="30" t="s">
        <v>12</v>
      </c>
      <c r="E1474" s="30">
        <v>11</v>
      </c>
      <c r="F1474" s="12" t="str">
        <f t="shared" si="22"/>
        <v>2015-2024Sierra1-in-2June Peak11</v>
      </c>
      <c r="G1474" s="30">
        <v>0.91217990000000004</v>
      </c>
      <c r="H1474" s="3">
        <v>0.91217990000000004</v>
      </c>
      <c r="I1474" s="30">
        <v>83.154600000000002</v>
      </c>
      <c r="J1474" s="30"/>
      <c r="K1474" s="30">
        <v>18213.969000000001</v>
      </c>
      <c r="L1474" s="30">
        <v>16347.1</v>
      </c>
      <c r="M1474" s="30">
        <v>0</v>
      </c>
      <c r="N1474" s="30"/>
      <c r="O1474" s="30"/>
      <c r="P1474" s="30"/>
      <c r="Q1474" s="30"/>
      <c r="R1474" s="30"/>
      <c r="Z1474" s="3"/>
    </row>
    <row r="1475" spans="1:26" x14ac:dyDescent="0.25">
      <c r="A1475" s="30" t="s">
        <v>52</v>
      </c>
      <c r="B1475" s="30" t="s">
        <v>23</v>
      </c>
      <c r="C1475" s="30" t="s">
        <v>17</v>
      </c>
      <c r="D1475" s="30" t="s">
        <v>12</v>
      </c>
      <c r="E1475" s="30">
        <v>17</v>
      </c>
      <c r="F1475" s="12" t="str">
        <f t="shared" ref="F1475:F1538" si="23">CONCATENATE(A1475,B1475,C1475,D1475,E1475)</f>
        <v>2015-2024Sierra1-in-2June Peak17</v>
      </c>
      <c r="G1475" s="30">
        <v>2.068149</v>
      </c>
      <c r="H1475" s="3">
        <v>1.603229</v>
      </c>
      <c r="I1475" s="30">
        <v>93.517899999999997</v>
      </c>
      <c r="J1475" s="30">
        <v>0.15514649999999999</v>
      </c>
      <c r="K1475" s="30">
        <v>18213.969000000001</v>
      </c>
      <c r="L1475" s="30">
        <v>16347.1</v>
      </c>
      <c r="M1475" s="30">
        <v>0.46492020000000001</v>
      </c>
      <c r="N1475" s="30">
        <v>0.266092</v>
      </c>
      <c r="O1475" s="30">
        <v>0.38356129999999999</v>
      </c>
      <c r="P1475" s="30">
        <v>0.46492020000000001</v>
      </c>
      <c r="Q1475" s="30">
        <v>0.54627910000000002</v>
      </c>
      <c r="R1475" s="30">
        <v>0.66374840000000002</v>
      </c>
      <c r="Z1475" s="3"/>
    </row>
    <row r="1476" spans="1:26" x14ac:dyDescent="0.25">
      <c r="A1476" s="30" t="s">
        <v>52</v>
      </c>
      <c r="B1476" s="30" t="s">
        <v>23</v>
      </c>
      <c r="C1476" s="30" t="s">
        <v>9</v>
      </c>
      <c r="D1476" s="30" t="s">
        <v>12</v>
      </c>
      <c r="E1476" s="30">
        <v>8</v>
      </c>
      <c r="F1476" s="12" t="str">
        <f t="shared" si="23"/>
        <v>2015-2024Sierra1-in-10June Peak8</v>
      </c>
      <c r="G1476" s="30">
        <v>0.96331219999999995</v>
      </c>
      <c r="H1476" s="3">
        <v>0.96331219999999995</v>
      </c>
      <c r="I1476" s="30">
        <v>70.452699999999993</v>
      </c>
      <c r="J1476" s="30"/>
      <c r="K1476" s="30">
        <v>18213.969000000001</v>
      </c>
      <c r="L1476" s="30">
        <v>16347.1</v>
      </c>
      <c r="M1476" s="30">
        <v>0</v>
      </c>
      <c r="N1476" s="30"/>
      <c r="O1476" s="30"/>
      <c r="P1476" s="30"/>
      <c r="Q1476" s="30"/>
      <c r="R1476" s="30"/>
      <c r="Z1476" s="3"/>
    </row>
    <row r="1477" spans="1:26" x14ac:dyDescent="0.25">
      <c r="A1477" s="30" t="s">
        <v>52</v>
      </c>
      <c r="B1477" s="30" t="s">
        <v>23</v>
      </c>
      <c r="C1477" s="30" t="s">
        <v>9</v>
      </c>
      <c r="D1477" s="30" t="s">
        <v>12</v>
      </c>
      <c r="E1477" s="30">
        <v>6</v>
      </c>
      <c r="F1477" s="12" t="str">
        <f t="shared" si="23"/>
        <v>2015-2024Sierra1-in-10June Peak6</v>
      </c>
      <c r="G1477" s="30">
        <v>0.73921020000000004</v>
      </c>
      <c r="H1477" s="3">
        <v>0.73921020000000004</v>
      </c>
      <c r="I1477" s="30">
        <v>63.667900000000003</v>
      </c>
      <c r="J1477" s="30"/>
      <c r="K1477" s="30">
        <v>18213.969000000001</v>
      </c>
      <c r="L1477" s="30">
        <v>16347.1</v>
      </c>
      <c r="M1477" s="30">
        <v>0</v>
      </c>
      <c r="N1477" s="30"/>
      <c r="O1477" s="30"/>
      <c r="P1477" s="30"/>
      <c r="Q1477" s="30"/>
      <c r="R1477" s="30"/>
      <c r="Z1477" s="3"/>
    </row>
    <row r="1478" spans="1:26" x14ac:dyDescent="0.25">
      <c r="A1478" s="30" t="s">
        <v>52</v>
      </c>
      <c r="B1478" s="30" t="s">
        <v>23</v>
      </c>
      <c r="C1478" s="30" t="s">
        <v>9</v>
      </c>
      <c r="D1478" s="30" t="s">
        <v>12</v>
      </c>
      <c r="E1478" s="30">
        <v>15</v>
      </c>
      <c r="F1478" s="12" t="str">
        <f t="shared" si="23"/>
        <v>2015-2024Sierra1-in-10June Peak15</v>
      </c>
      <c r="G1478" s="30">
        <v>2.058951</v>
      </c>
      <c r="H1478" s="3">
        <v>1.607707</v>
      </c>
      <c r="I1478" s="30">
        <v>96.066299999999998</v>
      </c>
      <c r="J1478" s="30">
        <v>0.1174021</v>
      </c>
      <c r="K1478" s="30">
        <v>18213.969000000001</v>
      </c>
      <c r="L1478" s="30">
        <v>16347.1</v>
      </c>
      <c r="M1478" s="30">
        <v>0.45124409999999998</v>
      </c>
      <c r="N1478" s="30">
        <v>0.30078729999999998</v>
      </c>
      <c r="O1478" s="30">
        <v>0.38967839999999998</v>
      </c>
      <c r="P1478" s="30">
        <v>0.45124409999999998</v>
      </c>
      <c r="Q1478" s="30">
        <v>0.51280979999999998</v>
      </c>
      <c r="R1478" s="30">
        <v>0.60170100000000004</v>
      </c>
      <c r="Z1478" s="3"/>
    </row>
    <row r="1479" spans="1:26" x14ac:dyDescent="0.25">
      <c r="A1479" s="30" t="s">
        <v>52</v>
      </c>
      <c r="B1479" s="30" t="s">
        <v>23</v>
      </c>
      <c r="C1479" s="30" t="s">
        <v>17</v>
      </c>
      <c r="D1479" s="30" t="s">
        <v>12</v>
      </c>
      <c r="E1479" s="30">
        <v>22</v>
      </c>
      <c r="F1479" s="12" t="str">
        <f t="shared" si="23"/>
        <v>2015-2024Sierra1-in-2June Peak22</v>
      </c>
      <c r="G1479" s="30">
        <v>1.5300640000000001</v>
      </c>
      <c r="H1479" s="3">
        <v>1.61459</v>
      </c>
      <c r="I1479" s="30">
        <v>74.818799999999996</v>
      </c>
      <c r="J1479" s="30">
        <v>1.20237E-2</v>
      </c>
      <c r="K1479" s="30">
        <v>18213.969000000001</v>
      </c>
      <c r="L1479" s="30">
        <v>16347.1</v>
      </c>
      <c r="M1479" s="30">
        <v>-8.4526100000000007E-2</v>
      </c>
      <c r="N1479" s="30">
        <v>-9.9935099999999999E-2</v>
      </c>
      <c r="O1479" s="30">
        <v>-9.0831300000000004E-2</v>
      </c>
      <c r="P1479" s="30">
        <v>-8.4526100000000007E-2</v>
      </c>
      <c r="Q1479" s="30">
        <v>-7.8220799999999993E-2</v>
      </c>
      <c r="R1479" s="30">
        <v>-6.9116999999999998E-2</v>
      </c>
      <c r="Z1479" s="3"/>
    </row>
    <row r="1480" spans="1:26" x14ac:dyDescent="0.25">
      <c r="A1480" s="30" t="s">
        <v>52</v>
      </c>
      <c r="B1480" s="30" t="s">
        <v>23</v>
      </c>
      <c r="C1480" s="30" t="s">
        <v>17</v>
      </c>
      <c r="D1480" s="30" t="s">
        <v>12</v>
      </c>
      <c r="E1480" s="30">
        <v>2</v>
      </c>
      <c r="F1480" s="12" t="str">
        <f t="shared" si="23"/>
        <v>2015-2024Sierra1-in-2June Peak2</v>
      </c>
      <c r="G1480" s="30">
        <v>0.61233199999999999</v>
      </c>
      <c r="H1480" s="3">
        <v>0.61233199999999999</v>
      </c>
      <c r="I1480" s="30">
        <v>62.542900000000003</v>
      </c>
      <c r="J1480" s="30"/>
      <c r="K1480" s="30">
        <v>18213.969000000001</v>
      </c>
      <c r="L1480" s="30">
        <v>16347.1</v>
      </c>
      <c r="M1480" s="30">
        <v>0</v>
      </c>
      <c r="N1480" s="30"/>
      <c r="O1480" s="30"/>
      <c r="P1480" s="30"/>
      <c r="Q1480" s="30"/>
      <c r="R1480" s="30"/>
      <c r="Z1480" s="3"/>
    </row>
    <row r="1481" spans="1:26" x14ac:dyDescent="0.25">
      <c r="A1481" s="30" t="s">
        <v>52</v>
      </c>
      <c r="B1481" s="30" t="s">
        <v>23</v>
      </c>
      <c r="C1481" s="30" t="s">
        <v>17</v>
      </c>
      <c r="D1481" s="30" t="s">
        <v>12</v>
      </c>
      <c r="E1481" s="30">
        <v>10</v>
      </c>
      <c r="F1481" s="12" t="str">
        <f t="shared" si="23"/>
        <v>2015-2024Sierra1-in-2June Peak10</v>
      </c>
      <c r="G1481" s="30">
        <v>0.83052130000000002</v>
      </c>
      <c r="H1481" s="3">
        <v>0.83052130000000002</v>
      </c>
      <c r="I1481" s="30">
        <v>80.325400000000002</v>
      </c>
      <c r="J1481" s="30"/>
      <c r="K1481" s="30">
        <v>18213.969000000001</v>
      </c>
      <c r="L1481" s="30">
        <v>16347.1</v>
      </c>
      <c r="M1481" s="30">
        <v>0</v>
      </c>
      <c r="N1481" s="30"/>
      <c r="O1481" s="30"/>
      <c r="P1481" s="30"/>
      <c r="Q1481" s="30"/>
      <c r="R1481" s="30"/>
      <c r="Z1481" s="3"/>
    </row>
    <row r="1482" spans="1:26" x14ac:dyDescent="0.25">
      <c r="A1482" s="30" t="s">
        <v>52</v>
      </c>
      <c r="B1482" s="30" t="s">
        <v>23</v>
      </c>
      <c r="C1482" s="30" t="s">
        <v>17</v>
      </c>
      <c r="D1482" s="30" t="s">
        <v>12</v>
      </c>
      <c r="E1482" s="30">
        <v>19</v>
      </c>
      <c r="F1482" s="12" t="str">
        <f t="shared" si="23"/>
        <v>2015-2024Sierra1-in-2June Peak19</v>
      </c>
      <c r="G1482" s="30">
        <v>2.1968749999999999</v>
      </c>
      <c r="H1482" s="3">
        <v>2.475276</v>
      </c>
      <c r="I1482" s="30">
        <v>92.562700000000007</v>
      </c>
      <c r="J1482" s="30">
        <v>3.9602199999999997E-2</v>
      </c>
      <c r="K1482" s="30">
        <v>18213.969000000001</v>
      </c>
      <c r="L1482" s="30">
        <v>16347.1</v>
      </c>
      <c r="M1482" s="30">
        <v>-0.27840039999999999</v>
      </c>
      <c r="N1482" s="30">
        <v>-0.32915270000000002</v>
      </c>
      <c r="O1482" s="30">
        <v>-0.29916779999999998</v>
      </c>
      <c r="P1482" s="30">
        <v>-0.27840039999999999</v>
      </c>
      <c r="Q1482" s="30">
        <v>-0.257633</v>
      </c>
      <c r="R1482" s="30">
        <v>-0.2276482</v>
      </c>
      <c r="Z1482" s="3"/>
    </row>
    <row r="1483" spans="1:26" x14ac:dyDescent="0.25">
      <c r="A1483" s="30" t="s">
        <v>52</v>
      </c>
      <c r="B1483" s="30" t="s">
        <v>23</v>
      </c>
      <c r="C1483" s="30" t="s">
        <v>9</v>
      </c>
      <c r="D1483" s="30" t="s">
        <v>12</v>
      </c>
      <c r="E1483" s="30">
        <v>23</v>
      </c>
      <c r="F1483" s="12" t="str">
        <f t="shared" si="23"/>
        <v>2015-2024Sierra1-in-10June Peak23</v>
      </c>
      <c r="G1483" s="30">
        <v>1.514357</v>
      </c>
      <c r="H1483" s="3">
        <v>1.5688029999999999</v>
      </c>
      <c r="I1483" s="30">
        <v>76.163200000000003</v>
      </c>
      <c r="J1483" s="30">
        <v>7.7448999999999999E-3</v>
      </c>
      <c r="K1483" s="30">
        <v>18213.969000000001</v>
      </c>
      <c r="L1483" s="30">
        <v>16347.1</v>
      </c>
      <c r="M1483" s="30">
        <v>-5.4446000000000001E-2</v>
      </c>
      <c r="N1483" s="30">
        <v>-6.4371499999999998E-2</v>
      </c>
      <c r="O1483" s="30">
        <v>-5.8507400000000001E-2</v>
      </c>
      <c r="P1483" s="30">
        <v>-5.4446000000000001E-2</v>
      </c>
      <c r="Q1483" s="30">
        <v>-5.0384600000000002E-2</v>
      </c>
      <c r="R1483" s="30">
        <v>-4.4520499999999998E-2</v>
      </c>
      <c r="Z1483" s="3"/>
    </row>
    <row r="1484" spans="1:26" x14ac:dyDescent="0.25">
      <c r="A1484" s="30" t="s">
        <v>52</v>
      </c>
      <c r="B1484" s="30" t="s">
        <v>23</v>
      </c>
      <c r="C1484" s="30" t="s">
        <v>9</v>
      </c>
      <c r="D1484" s="30" t="s">
        <v>12</v>
      </c>
      <c r="E1484" s="30">
        <v>12</v>
      </c>
      <c r="F1484" s="12" t="str">
        <f t="shared" si="23"/>
        <v>2015-2024Sierra1-in-10June Peak12</v>
      </c>
      <c r="G1484" s="30">
        <v>1.319037</v>
      </c>
      <c r="H1484" s="3">
        <v>1.319037</v>
      </c>
      <c r="I1484" s="30">
        <v>90.359800000000007</v>
      </c>
      <c r="J1484" s="30"/>
      <c r="K1484" s="30">
        <v>18213.969000000001</v>
      </c>
      <c r="L1484" s="30">
        <v>16347.1</v>
      </c>
      <c r="M1484" s="30">
        <v>0</v>
      </c>
      <c r="N1484" s="30"/>
      <c r="O1484" s="30"/>
      <c r="P1484" s="30"/>
      <c r="Q1484" s="30"/>
      <c r="R1484" s="30"/>
      <c r="Z1484" s="3"/>
    </row>
    <row r="1485" spans="1:26" x14ac:dyDescent="0.25">
      <c r="A1485" s="30" t="s">
        <v>52</v>
      </c>
      <c r="B1485" s="30" t="s">
        <v>23</v>
      </c>
      <c r="C1485" s="30" t="s">
        <v>9</v>
      </c>
      <c r="D1485" s="30" t="s">
        <v>12</v>
      </c>
      <c r="E1485" s="30">
        <v>19</v>
      </c>
      <c r="F1485" s="12" t="str">
        <f t="shared" si="23"/>
        <v>2015-2024Sierra1-in-10June Peak19</v>
      </c>
      <c r="G1485" s="30">
        <v>2.8096519999999998</v>
      </c>
      <c r="H1485" s="3">
        <v>3.0880519999999998</v>
      </c>
      <c r="I1485" s="30">
        <v>96.5535</v>
      </c>
      <c r="J1485" s="30">
        <v>3.9602199999999997E-2</v>
      </c>
      <c r="K1485" s="30">
        <v>18213.969000000001</v>
      </c>
      <c r="L1485" s="30">
        <v>16347.1</v>
      </c>
      <c r="M1485" s="30">
        <v>-0.27840039999999999</v>
      </c>
      <c r="N1485" s="30">
        <v>-0.32915270000000002</v>
      </c>
      <c r="O1485" s="30">
        <v>-0.29916779999999998</v>
      </c>
      <c r="P1485" s="30">
        <v>-0.27840039999999999</v>
      </c>
      <c r="Q1485" s="30">
        <v>-0.257633</v>
      </c>
      <c r="R1485" s="30">
        <v>-0.2276482</v>
      </c>
      <c r="Z1485" s="3"/>
    </row>
    <row r="1486" spans="1:26" x14ac:dyDescent="0.25">
      <c r="A1486" s="30" t="s">
        <v>52</v>
      </c>
      <c r="B1486" s="30" t="s">
        <v>23</v>
      </c>
      <c r="C1486" s="30" t="s">
        <v>17</v>
      </c>
      <c r="D1486" s="30" t="s">
        <v>12</v>
      </c>
      <c r="E1486" s="30">
        <v>1</v>
      </c>
      <c r="F1486" s="12" t="str">
        <f t="shared" si="23"/>
        <v>2015-2024Sierra1-in-2June Peak1</v>
      </c>
      <c r="G1486" s="30">
        <v>0.69959130000000003</v>
      </c>
      <c r="H1486" s="3">
        <v>0.69959130000000003</v>
      </c>
      <c r="I1486" s="30">
        <v>66.396000000000001</v>
      </c>
      <c r="J1486" s="30"/>
      <c r="K1486" s="30">
        <v>18213.969000000001</v>
      </c>
      <c r="L1486" s="30">
        <v>16347.1</v>
      </c>
      <c r="M1486" s="30">
        <v>0</v>
      </c>
      <c r="N1486" s="30"/>
      <c r="O1486" s="30"/>
      <c r="P1486" s="30"/>
      <c r="Q1486" s="30"/>
      <c r="R1486" s="30"/>
      <c r="Z1486" s="3"/>
    </row>
    <row r="1487" spans="1:26" x14ac:dyDescent="0.25">
      <c r="A1487" s="30" t="s">
        <v>52</v>
      </c>
      <c r="B1487" s="30" t="s">
        <v>23</v>
      </c>
      <c r="C1487" s="30" t="s">
        <v>9</v>
      </c>
      <c r="D1487" s="30" t="s">
        <v>12</v>
      </c>
      <c r="E1487" s="30">
        <v>16</v>
      </c>
      <c r="F1487" s="12" t="str">
        <f t="shared" si="23"/>
        <v>2015-2024Sierra1-in-10June Peak16</v>
      </c>
      <c r="G1487" s="30">
        <v>2.367578</v>
      </c>
      <c r="H1487" s="3">
        <v>1.820449</v>
      </c>
      <c r="I1487" s="30">
        <v>97.098399999999998</v>
      </c>
      <c r="J1487" s="30">
        <v>0.1423489</v>
      </c>
      <c r="K1487" s="30">
        <v>18213.969000000001</v>
      </c>
      <c r="L1487" s="30">
        <v>16347.1</v>
      </c>
      <c r="M1487" s="30">
        <v>0.54712899999999998</v>
      </c>
      <c r="N1487" s="30">
        <v>0.36470160000000001</v>
      </c>
      <c r="O1487" s="30">
        <v>0.47248119999999999</v>
      </c>
      <c r="P1487" s="30">
        <v>0.54712899999999998</v>
      </c>
      <c r="Q1487" s="30">
        <v>0.62177689999999997</v>
      </c>
      <c r="R1487" s="30">
        <v>0.72955639999999999</v>
      </c>
      <c r="Z1487" s="3"/>
    </row>
    <row r="1488" spans="1:26" x14ac:dyDescent="0.25">
      <c r="A1488" s="30" t="s">
        <v>52</v>
      </c>
      <c r="B1488" s="30" t="s">
        <v>23</v>
      </c>
      <c r="C1488" s="30" t="s">
        <v>17</v>
      </c>
      <c r="D1488" s="30" t="s">
        <v>12</v>
      </c>
      <c r="E1488" s="30">
        <v>9</v>
      </c>
      <c r="F1488" s="12" t="str">
        <f t="shared" si="23"/>
        <v>2015-2024Sierra1-in-2June Peak9</v>
      </c>
      <c r="G1488" s="30">
        <v>0.78180620000000001</v>
      </c>
      <c r="H1488" s="3">
        <v>0.78180620000000001</v>
      </c>
      <c r="I1488" s="30">
        <v>74.440299999999993</v>
      </c>
      <c r="J1488" s="30"/>
      <c r="K1488" s="30">
        <v>18213.969000000001</v>
      </c>
      <c r="L1488" s="30">
        <v>16347.1</v>
      </c>
      <c r="M1488" s="30">
        <v>0</v>
      </c>
      <c r="N1488" s="30"/>
      <c r="O1488" s="30"/>
      <c r="P1488" s="30"/>
      <c r="Q1488" s="30"/>
      <c r="R1488" s="30"/>
      <c r="Z1488" s="3"/>
    </row>
    <row r="1489" spans="1:26" x14ac:dyDescent="0.25">
      <c r="A1489" s="30" t="s">
        <v>52</v>
      </c>
      <c r="B1489" s="30" t="s">
        <v>23</v>
      </c>
      <c r="C1489" s="30" t="s">
        <v>17</v>
      </c>
      <c r="D1489" s="30" t="s">
        <v>12</v>
      </c>
      <c r="E1489" s="30">
        <v>23</v>
      </c>
      <c r="F1489" s="12" t="str">
        <f t="shared" si="23"/>
        <v>2015-2024Sierra1-in-2June Peak23</v>
      </c>
      <c r="G1489" s="30">
        <v>1.18408</v>
      </c>
      <c r="H1489" s="3">
        <v>1.238526</v>
      </c>
      <c r="I1489" s="30">
        <v>69.988399999999999</v>
      </c>
      <c r="J1489" s="30">
        <v>7.7448999999999999E-3</v>
      </c>
      <c r="K1489" s="30">
        <v>18213.969000000001</v>
      </c>
      <c r="L1489" s="30">
        <v>16347.1</v>
      </c>
      <c r="M1489" s="30">
        <v>-5.4446000000000001E-2</v>
      </c>
      <c r="N1489" s="30">
        <v>-6.4371499999999998E-2</v>
      </c>
      <c r="O1489" s="30">
        <v>-5.8507400000000001E-2</v>
      </c>
      <c r="P1489" s="30">
        <v>-5.4446000000000001E-2</v>
      </c>
      <c r="Q1489" s="30">
        <v>-5.0384600000000002E-2</v>
      </c>
      <c r="R1489" s="30">
        <v>-4.4520499999999998E-2</v>
      </c>
      <c r="Z1489" s="3"/>
    </row>
    <row r="1490" spans="1:26" x14ac:dyDescent="0.25">
      <c r="A1490" s="30" t="s">
        <v>52</v>
      </c>
      <c r="B1490" s="30" t="s">
        <v>24</v>
      </c>
      <c r="C1490" s="30" t="s">
        <v>17</v>
      </c>
      <c r="D1490" s="30" t="s">
        <v>12</v>
      </c>
      <c r="E1490" s="30">
        <v>15</v>
      </c>
      <c r="F1490" s="12" t="str">
        <f t="shared" si="23"/>
        <v>2015-2024Stockton1-in-2June Peak15</v>
      </c>
      <c r="G1490" s="30">
        <v>1.6356820000000001</v>
      </c>
      <c r="H1490" s="3">
        <v>1.2627630000000001</v>
      </c>
      <c r="I1490" s="30">
        <v>95.846299999999999</v>
      </c>
      <c r="J1490" s="30">
        <v>0.1120387</v>
      </c>
      <c r="K1490" s="30">
        <v>13639.511</v>
      </c>
      <c r="L1490" s="30">
        <v>13784.168</v>
      </c>
      <c r="M1490" s="30">
        <v>0.37291920000000001</v>
      </c>
      <c r="N1490" s="30">
        <v>0.22933580000000001</v>
      </c>
      <c r="O1490" s="30">
        <v>0.3141661</v>
      </c>
      <c r="P1490" s="30">
        <v>0.37291920000000001</v>
      </c>
      <c r="Q1490" s="30">
        <v>0.43167230000000001</v>
      </c>
      <c r="R1490" s="30">
        <v>0.51650260000000003</v>
      </c>
      <c r="Z1490" s="3"/>
    </row>
    <row r="1491" spans="1:26" x14ac:dyDescent="0.25">
      <c r="A1491" s="30" t="s">
        <v>52</v>
      </c>
      <c r="B1491" s="30" t="s">
        <v>24</v>
      </c>
      <c r="C1491" s="30" t="s">
        <v>9</v>
      </c>
      <c r="D1491" s="30" t="s">
        <v>12</v>
      </c>
      <c r="E1491" s="30">
        <v>9</v>
      </c>
      <c r="F1491" s="12" t="str">
        <f t="shared" si="23"/>
        <v>2015-2024Stockton1-in-10June Peak9</v>
      </c>
      <c r="G1491" s="30">
        <v>1.013687</v>
      </c>
      <c r="H1491" s="3">
        <v>1.013687</v>
      </c>
      <c r="I1491" s="30">
        <v>82.565399999999997</v>
      </c>
      <c r="J1491" s="30"/>
      <c r="K1491" s="30">
        <v>13639.511</v>
      </c>
      <c r="L1491" s="30">
        <v>13784.168</v>
      </c>
      <c r="M1491" s="30">
        <v>0</v>
      </c>
      <c r="N1491" s="30"/>
      <c r="O1491" s="30"/>
      <c r="P1491" s="30"/>
      <c r="Q1491" s="30"/>
      <c r="R1491" s="30"/>
      <c r="Z1491" s="3"/>
    </row>
    <row r="1492" spans="1:26" x14ac:dyDescent="0.25">
      <c r="A1492" s="30" t="s">
        <v>52</v>
      </c>
      <c r="B1492" s="30" t="s">
        <v>24</v>
      </c>
      <c r="C1492" s="30" t="s">
        <v>9</v>
      </c>
      <c r="D1492" s="30" t="s">
        <v>12</v>
      </c>
      <c r="E1492" s="30">
        <v>12</v>
      </c>
      <c r="F1492" s="12" t="str">
        <f t="shared" si="23"/>
        <v>2015-2024Stockton1-in-10June Peak12</v>
      </c>
      <c r="G1492" s="30">
        <v>1.4449650000000001</v>
      </c>
      <c r="H1492" s="3">
        <v>1.4449650000000001</v>
      </c>
      <c r="I1492" s="30">
        <v>91.153700000000001</v>
      </c>
      <c r="J1492" s="30"/>
      <c r="K1492" s="30">
        <v>13639.511</v>
      </c>
      <c r="L1492" s="30">
        <v>13784.168</v>
      </c>
      <c r="M1492" s="30">
        <v>0</v>
      </c>
      <c r="N1492" s="30"/>
      <c r="O1492" s="30"/>
      <c r="P1492" s="30"/>
      <c r="Q1492" s="30"/>
      <c r="R1492" s="30"/>
      <c r="Z1492" s="3"/>
    </row>
    <row r="1493" spans="1:26" x14ac:dyDescent="0.25">
      <c r="A1493" s="30" t="s">
        <v>52</v>
      </c>
      <c r="B1493" s="30" t="s">
        <v>24</v>
      </c>
      <c r="C1493" s="30" t="s">
        <v>17</v>
      </c>
      <c r="D1493" s="30" t="s">
        <v>12</v>
      </c>
      <c r="E1493" s="30">
        <v>5</v>
      </c>
      <c r="F1493" s="12" t="str">
        <f t="shared" si="23"/>
        <v>2015-2024Stockton1-in-2June Peak5</v>
      </c>
      <c r="G1493" s="30">
        <v>0.52977149999999995</v>
      </c>
      <c r="H1493" s="3">
        <v>0.52977149999999995</v>
      </c>
      <c r="I1493" s="30">
        <v>59.153700000000001</v>
      </c>
      <c r="J1493" s="30"/>
      <c r="K1493" s="30">
        <v>13639.511</v>
      </c>
      <c r="L1493" s="30">
        <v>13784.168</v>
      </c>
      <c r="M1493" s="30">
        <v>0</v>
      </c>
      <c r="N1493" s="30"/>
      <c r="O1493" s="30"/>
      <c r="P1493" s="30"/>
      <c r="Q1493" s="30"/>
      <c r="R1493" s="30"/>
      <c r="Z1493" s="3"/>
    </row>
    <row r="1494" spans="1:26" x14ac:dyDescent="0.25">
      <c r="A1494" s="30" t="s">
        <v>52</v>
      </c>
      <c r="B1494" s="30" t="s">
        <v>24</v>
      </c>
      <c r="C1494" s="30" t="s">
        <v>9</v>
      </c>
      <c r="D1494" s="30" t="s">
        <v>12</v>
      </c>
      <c r="E1494" s="30">
        <v>21</v>
      </c>
      <c r="F1494" s="12" t="str">
        <f t="shared" si="23"/>
        <v>2015-2024Stockton1-in-10June Peak21</v>
      </c>
      <c r="G1494" s="30">
        <v>2.6102989999999999</v>
      </c>
      <c r="H1494" s="3">
        <v>2.7522220000000002</v>
      </c>
      <c r="I1494" s="30">
        <v>95.280900000000003</v>
      </c>
      <c r="J1494" s="30">
        <v>2.3780200000000001E-2</v>
      </c>
      <c r="K1494" s="30">
        <v>13639.511</v>
      </c>
      <c r="L1494" s="30">
        <v>13784.168</v>
      </c>
      <c r="M1494" s="30">
        <v>-0.14192340000000001</v>
      </c>
      <c r="N1494" s="30">
        <v>-0.172399</v>
      </c>
      <c r="O1494" s="30">
        <v>-0.1543938</v>
      </c>
      <c r="P1494" s="30">
        <v>-0.14192340000000001</v>
      </c>
      <c r="Q1494" s="30">
        <v>-0.12945309999999999</v>
      </c>
      <c r="R1494" s="30">
        <v>-0.1114479</v>
      </c>
      <c r="Z1494" s="3"/>
    </row>
    <row r="1495" spans="1:26" x14ac:dyDescent="0.25">
      <c r="A1495" s="30" t="s">
        <v>52</v>
      </c>
      <c r="B1495" s="30" t="s">
        <v>24</v>
      </c>
      <c r="C1495" s="30" t="s">
        <v>17</v>
      </c>
      <c r="D1495" s="30" t="s">
        <v>12</v>
      </c>
      <c r="E1495" s="30">
        <v>16</v>
      </c>
      <c r="F1495" s="12" t="str">
        <f t="shared" si="23"/>
        <v>2015-2024Stockton1-in-2June Peak16</v>
      </c>
      <c r="G1495" s="30">
        <v>1.8929879999999999</v>
      </c>
      <c r="H1495" s="3">
        <v>1.431543</v>
      </c>
      <c r="I1495" s="30">
        <v>97.280900000000003</v>
      </c>
      <c r="J1495" s="30">
        <v>0.13863510000000001</v>
      </c>
      <c r="K1495" s="30">
        <v>13639.511</v>
      </c>
      <c r="L1495" s="30">
        <v>13784.168</v>
      </c>
      <c r="M1495" s="30">
        <v>0.46144489999999999</v>
      </c>
      <c r="N1495" s="30">
        <v>0.2837768</v>
      </c>
      <c r="O1495" s="30">
        <v>0.38874449999999999</v>
      </c>
      <c r="P1495" s="30">
        <v>0.46144489999999999</v>
      </c>
      <c r="Q1495" s="30">
        <v>0.53414519999999999</v>
      </c>
      <c r="R1495" s="30">
        <v>0.63911289999999998</v>
      </c>
      <c r="Z1495" s="3"/>
    </row>
    <row r="1496" spans="1:26" x14ac:dyDescent="0.25">
      <c r="A1496" s="30" t="s">
        <v>52</v>
      </c>
      <c r="B1496" s="30" t="s">
        <v>24</v>
      </c>
      <c r="C1496" s="30" t="s">
        <v>17</v>
      </c>
      <c r="D1496" s="30" t="s">
        <v>12</v>
      </c>
      <c r="E1496" s="30">
        <v>11</v>
      </c>
      <c r="F1496" s="12" t="str">
        <f t="shared" si="23"/>
        <v>2015-2024Stockton1-in-2June Peak11</v>
      </c>
      <c r="G1496" s="30">
        <v>0.8810055</v>
      </c>
      <c r="H1496" s="3">
        <v>0.8810055</v>
      </c>
      <c r="I1496" s="30">
        <v>82.934600000000003</v>
      </c>
      <c r="J1496" s="30"/>
      <c r="K1496" s="30">
        <v>13639.511</v>
      </c>
      <c r="L1496" s="30">
        <v>13784.168</v>
      </c>
      <c r="M1496" s="30">
        <v>0</v>
      </c>
      <c r="N1496" s="30"/>
      <c r="O1496" s="30"/>
      <c r="P1496" s="30"/>
      <c r="Q1496" s="30"/>
      <c r="R1496" s="30"/>
      <c r="Z1496" s="3"/>
    </row>
    <row r="1497" spans="1:26" x14ac:dyDescent="0.25">
      <c r="A1497" s="30" t="s">
        <v>52</v>
      </c>
      <c r="B1497" s="30" t="s">
        <v>24</v>
      </c>
      <c r="C1497" s="30" t="s">
        <v>17</v>
      </c>
      <c r="D1497" s="30" t="s">
        <v>12</v>
      </c>
      <c r="E1497" s="30">
        <v>17</v>
      </c>
      <c r="F1497" s="12" t="str">
        <f t="shared" si="23"/>
        <v>2015-2024Stockton1-in-2June Peak17</v>
      </c>
      <c r="G1497" s="30">
        <v>2.11321</v>
      </c>
      <c r="H1497" s="3">
        <v>1.5971679999999999</v>
      </c>
      <c r="I1497" s="30">
        <v>97.411699999999996</v>
      </c>
      <c r="J1497" s="30">
        <v>0.15503810000000001</v>
      </c>
      <c r="K1497" s="30">
        <v>13639.511</v>
      </c>
      <c r="L1497" s="30">
        <v>13784.168</v>
      </c>
      <c r="M1497" s="30">
        <v>0.516042</v>
      </c>
      <c r="N1497" s="30">
        <v>0.31735269999999999</v>
      </c>
      <c r="O1497" s="30">
        <v>0.43473990000000001</v>
      </c>
      <c r="P1497" s="30">
        <v>0.516042</v>
      </c>
      <c r="Q1497" s="30">
        <v>0.59734399999999999</v>
      </c>
      <c r="R1497" s="30">
        <v>0.71473129999999996</v>
      </c>
      <c r="Z1497" s="3"/>
    </row>
    <row r="1498" spans="1:26" x14ac:dyDescent="0.25">
      <c r="A1498" s="30" t="s">
        <v>52</v>
      </c>
      <c r="B1498" s="30" t="s">
        <v>24</v>
      </c>
      <c r="C1498" s="30" t="s">
        <v>17</v>
      </c>
      <c r="D1498" s="30" t="s">
        <v>12</v>
      </c>
      <c r="E1498" s="30">
        <v>20</v>
      </c>
      <c r="F1498" s="12" t="str">
        <f t="shared" si="23"/>
        <v>2015-2024Stockton1-in-2June Peak20</v>
      </c>
      <c r="G1498" s="30">
        <v>2.048759</v>
      </c>
      <c r="H1498" s="3">
        <v>2.2695650000000001</v>
      </c>
      <c r="I1498" s="30">
        <v>91.869299999999996</v>
      </c>
      <c r="J1498" s="30">
        <v>3.69974E-2</v>
      </c>
      <c r="K1498" s="30">
        <v>13639.511</v>
      </c>
      <c r="L1498" s="30">
        <v>13784.168</v>
      </c>
      <c r="M1498" s="30">
        <v>-0.22080520000000001</v>
      </c>
      <c r="N1498" s="30">
        <v>-0.26821919999999999</v>
      </c>
      <c r="O1498" s="30">
        <v>-0.24020659999999999</v>
      </c>
      <c r="P1498" s="30">
        <v>-0.22080520000000001</v>
      </c>
      <c r="Q1498" s="30">
        <v>-0.20140369999999999</v>
      </c>
      <c r="R1498" s="30">
        <v>-0.17339109999999999</v>
      </c>
      <c r="Z1498" s="3"/>
    </row>
    <row r="1499" spans="1:26" x14ac:dyDescent="0.25">
      <c r="A1499" s="30" t="s">
        <v>52</v>
      </c>
      <c r="B1499" s="30" t="s">
        <v>24</v>
      </c>
      <c r="C1499" s="30" t="s">
        <v>9</v>
      </c>
      <c r="D1499" s="30" t="s">
        <v>12</v>
      </c>
      <c r="E1499" s="30">
        <v>10</v>
      </c>
      <c r="F1499" s="12" t="str">
        <f t="shared" si="23"/>
        <v>2015-2024Stockton1-in-10June Peak10</v>
      </c>
      <c r="G1499" s="30">
        <v>1.111891</v>
      </c>
      <c r="H1499" s="3">
        <v>1.111891</v>
      </c>
      <c r="I1499" s="30">
        <v>85.261499999999998</v>
      </c>
      <c r="J1499" s="30"/>
      <c r="K1499" s="30">
        <v>13639.511</v>
      </c>
      <c r="L1499" s="30">
        <v>13784.168</v>
      </c>
      <c r="M1499" s="30">
        <v>0</v>
      </c>
      <c r="N1499" s="30"/>
      <c r="O1499" s="30"/>
      <c r="P1499" s="30"/>
      <c r="Q1499" s="30"/>
      <c r="R1499" s="30"/>
      <c r="Z1499" s="3"/>
    </row>
    <row r="1500" spans="1:26" x14ac:dyDescent="0.25">
      <c r="A1500" s="30" t="s">
        <v>52</v>
      </c>
      <c r="B1500" s="30" t="s">
        <v>24</v>
      </c>
      <c r="C1500" s="30" t="s">
        <v>17</v>
      </c>
      <c r="D1500" s="30" t="s">
        <v>12</v>
      </c>
      <c r="E1500" s="30">
        <v>2</v>
      </c>
      <c r="F1500" s="12" t="str">
        <f t="shared" si="23"/>
        <v>2015-2024Stockton1-in-2June Peak2</v>
      </c>
      <c r="G1500" s="30">
        <v>0.65123160000000002</v>
      </c>
      <c r="H1500" s="3">
        <v>0.65123160000000002</v>
      </c>
      <c r="I1500" s="30">
        <v>63.434600000000003</v>
      </c>
      <c r="J1500" s="30"/>
      <c r="K1500" s="30">
        <v>13639.511</v>
      </c>
      <c r="L1500" s="30">
        <v>13784.168</v>
      </c>
      <c r="M1500" s="30">
        <v>0</v>
      </c>
      <c r="N1500" s="30"/>
      <c r="O1500" s="30"/>
      <c r="P1500" s="30"/>
      <c r="Q1500" s="30"/>
      <c r="R1500" s="30"/>
      <c r="Z1500" s="3"/>
    </row>
    <row r="1501" spans="1:26" x14ac:dyDescent="0.25">
      <c r="A1501" s="30" t="s">
        <v>52</v>
      </c>
      <c r="B1501" s="30" t="s">
        <v>24</v>
      </c>
      <c r="C1501" s="30" t="s">
        <v>17</v>
      </c>
      <c r="D1501" s="30" t="s">
        <v>12</v>
      </c>
      <c r="E1501" s="30">
        <v>12</v>
      </c>
      <c r="F1501" s="12" t="str">
        <f t="shared" si="23"/>
        <v>2015-2024Stockton1-in-2June Peak12</v>
      </c>
      <c r="G1501" s="30">
        <v>1.016556</v>
      </c>
      <c r="H1501" s="3">
        <v>1.016556</v>
      </c>
      <c r="I1501" s="30">
        <v>87.542400000000001</v>
      </c>
      <c r="J1501" s="30"/>
      <c r="K1501" s="30">
        <v>13639.511</v>
      </c>
      <c r="L1501" s="30">
        <v>13784.168</v>
      </c>
      <c r="M1501" s="30">
        <v>0</v>
      </c>
      <c r="N1501" s="30"/>
      <c r="O1501" s="30"/>
      <c r="P1501" s="30"/>
      <c r="Q1501" s="30"/>
      <c r="R1501" s="30"/>
      <c r="Z1501" s="3"/>
    </row>
    <row r="1502" spans="1:26" x14ac:dyDescent="0.25">
      <c r="A1502" s="30" t="s">
        <v>52</v>
      </c>
      <c r="B1502" s="30" t="s">
        <v>24</v>
      </c>
      <c r="C1502" s="30" t="s">
        <v>17</v>
      </c>
      <c r="D1502" s="30" t="s">
        <v>12</v>
      </c>
      <c r="E1502" s="30">
        <v>10</v>
      </c>
      <c r="F1502" s="12" t="str">
        <f t="shared" si="23"/>
        <v>2015-2024Stockton1-in-2June Peak10</v>
      </c>
      <c r="G1502" s="30">
        <v>0.78223240000000005</v>
      </c>
      <c r="H1502" s="3">
        <v>0.78223240000000005</v>
      </c>
      <c r="I1502" s="30">
        <v>79.261499999999998</v>
      </c>
      <c r="J1502" s="30"/>
      <c r="K1502" s="30">
        <v>13639.511</v>
      </c>
      <c r="L1502" s="30">
        <v>13784.168</v>
      </c>
      <c r="M1502" s="30">
        <v>0</v>
      </c>
      <c r="N1502" s="30"/>
      <c r="O1502" s="30"/>
      <c r="P1502" s="30"/>
      <c r="Q1502" s="30"/>
      <c r="R1502" s="30"/>
      <c r="Z1502" s="3"/>
    </row>
    <row r="1503" spans="1:26" x14ac:dyDescent="0.25">
      <c r="A1503" s="30" t="s">
        <v>52</v>
      </c>
      <c r="B1503" s="30" t="s">
        <v>24</v>
      </c>
      <c r="C1503" s="30" t="s">
        <v>9</v>
      </c>
      <c r="D1503" s="30" t="s">
        <v>12</v>
      </c>
      <c r="E1503" s="30">
        <v>17</v>
      </c>
      <c r="F1503" s="12" t="str">
        <f t="shared" si="23"/>
        <v>2015-2024Stockton1-in-10June Peak17</v>
      </c>
      <c r="G1503" s="30">
        <v>3.0037859999999998</v>
      </c>
      <c r="H1503" s="3">
        <v>2.2601740000000001</v>
      </c>
      <c r="I1503" s="30">
        <v>100.804</v>
      </c>
      <c r="J1503" s="30">
        <v>0.15535889999999999</v>
      </c>
      <c r="K1503" s="30">
        <v>13639.511</v>
      </c>
      <c r="L1503" s="30">
        <v>13784.168</v>
      </c>
      <c r="M1503" s="30">
        <v>0.7436121</v>
      </c>
      <c r="N1503" s="30">
        <v>0.54451170000000004</v>
      </c>
      <c r="O1503" s="30">
        <v>0.6621418</v>
      </c>
      <c r="P1503" s="30">
        <v>0.7436121</v>
      </c>
      <c r="Q1503" s="30">
        <v>0.82508230000000005</v>
      </c>
      <c r="R1503" s="30">
        <v>0.94271240000000001</v>
      </c>
      <c r="Z1503" s="3"/>
    </row>
    <row r="1504" spans="1:26" x14ac:dyDescent="0.25">
      <c r="A1504" s="30" t="s">
        <v>52</v>
      </c>
      <c r="B1504" s="30" t="s">
        <v>24</v>
      </c>
      <c r="C1504" s="30" t="s">
        <v>9</v>
      </c>
      <c r="D1504" s="30" t="s">
        <v>12</v>
      </c>
      <c r="E1504" s="30">
        <v>18</v>
      </c>
      <c r="F1504" s="12" t="str">
        <f t="shared" si="23"/>
        <v>2015-2024Stockton1-in-10June Peak18</v>
      </c>
      <c r="G1504" s="30">
        <v>3.1821350000000002</v>
      </c>
      <c r="H1504" s="3">
        <v>2.4542839999999999</v>
      </c>
      <c r="I1504" s="30">
        <v>102.608</v>
      </c>
      <c r="J1504" s="30">
        <v>0.1520659</v>
      </c>
      <c r="K1504" s="30">
        <v>13639.511</v>
      </c>
      <c r="L1504" s="30">
        <v>13784.168</v>
      </c>
      <c r="M1504" s="30">
        <v>0.72785069999999996</v>
      </c>
      <c r="N1504" s="30">
        <v>0.53297030000000001</v>
      </c>
      <c r="O1504" s="30">
        <v>0.64810719999999999</v>
      </c>
      <c r="P1504" s="30">
        <v>0.72785069999999996</v>
      </c>
      <c r="Q1504" s="30">
        <v>0.80759409999999998</v>
      </c>
      <c r="R1504" s="30">
        <v>0.92273099999999997</v>
      </c>
      <c r="Z1504" s="3"/>
    </row>
    <row r="1505" spans="1:26" x14ac:dyDescent="0.25">
      <c r="A1505" s="30" t="s">
        <v>52</v>
      </c>
      <c r="B1505" s="30" t="s">
        <v>24</v>
      </c>
      <c r="C1505" s="30" t="s">
        <v>9</v>
      </c>
      <c r="D1505" s="30" t="s">
        <v>12</v>
      </c>
      <c r="E1505" s="30">
        <v>8</v>
      </c>
      <c r="F1505" s="12" t="str">
        <f t="shared" si="23"/>
        <v>2015-2024Stockton1-in-10June Peak8</v>
      </c>
      <c r="G1505" s="30">
        <v>0.96445159999999996</v>
      </c>
      <c r="H1505" s="3">
        <v>0.96445159999999996</v>
      </c>
      <c r="I1505" s="30">
        <v>75.261499999999998</v>
      </c>
      <c r="J1505" s="30"/>
      <c r="K1505" s="30">
        <v>13639.511</v>
      </c>
      <c r="L1505" s="30">
        <v>13784.168</v>
      </c>
      <c r="M1505" s="30">
        <v>0</v>
      </c>
      <c r="N1505" s="30"/>
      <c r="O1505" s="30"/>
      <c r="P1505" s="30"/>
      <c r="Q1505" s="30"/>
      <c r="R1505" s="30"/>
      <c r="Z1505" s="3"/>
    </row>
    <row r="1506" spans="1:26" x14ac:dyDescent="0.25">
      <c r="A1506" s="30" t="s">
        <v>52</v>
      </c>
      <c r="B1506" s="30" t="s">
        <v>24</v>
      </c>
      <c r="C1506" s="30" t="s">
        <v>9</v>
      </c>
      <c r="D1506" s="30" t="s">
        <v>12</v>
      </c>
      <c r="E1506" s="30">
        <v>20</v>
      </c>
      <c r="F1506" s="12" t="str">
        <f t="shared" si="23"/>
        <v>2015-2024Stockton1-in-10June Peak20</v>
      </c>
      <c r="G1506" s="30">
        <v>2.9121730000000001</v>
      </c>
      <c r="H1506" s="3">
        <v>3.132978</v>
      </c>
      <c r="I1506" s="30">
        <v>98.542400000000001</v>
      </c>
      <c r="J1506" s="30">
        <v>3.69974E-2</v>
      </c>
      <c r="K1506" s="30">
        <v>13639.511</v>
      </c>
      <c r="L1506" s="30">
        <v>13784.168</v>
      </c>
      <c r="M1506" s="30">
        <v>-0.22080520000000001</v>
      </c>
      <c r="N1506" s="30">
        <v>-0.26821919999999999</v>
      </c>
      <c r="O1506" s="30">
        <v>-0.24020659999999999</v>
      </c>
      <c r="P1506" s="30">
        <v>-0.22080520000000001</v>
      </c>
      <c r="Q1506" s="30">
        <v>-0.20140369999999999</v>
      </c>
      <c r="R1506" s="30">
        <v>-0.17339109999999999</v>
      </c>
      <c r="Z1506" s="3"/>
    </row>
    <row r="1507" spans="1:26" x14ac:dyDescent="0.25">
      <c r="A1507" s="30" t="s">
        <v>52</v>
      </c>
      <c r="B1507" s="30" t="s">
        <v>24</v>
      </c>
      <c r="C1507" s="30" t="s">
        <v>9</v>
      </c>
      <c r="D1507" s="30" t="s">
        <v>12</v>
      </c>
      <c r="E1507" s="30">
        <v>22</v>
      </c>
      <c r="F1507" s="12" t="str">
        <f t="shared" si="23"/>
        <v>2015-2024Stockton1-in-10June Peak22</v>
      </c>
      <c r="G1507" s="30">
        <v>2.258861</v>
      </c>
      <c r="H1507" s="3">
        <v>2.347426</v>
      </c>
      <c r="I1507" s="30">
        <v>91.127300000000005</v>
      </c>
      <c r="J1507" s="30">
        <v>1.48396E-2</v>
      </c>
      <c r="K1507" s="30">
        <v>13639.511</v>
      </c>
      <c r="L1507" s="30">
        <v>13784.168</v>
      </c>
      <c r="M1507" s="30">
        <v>-8.8564900000000002E-2</v>
      </c>
      <c r="N1507" s="30">
        <v>-0.1075826</v>
      </c>
      <c r="O1507" s="30">
        <v>-9.6346799999999996E-2</v>
      </c>
      <c r="P1507" s="30">
        <v>-8.8564900000000002E-2</v>
      </c>
      <c r="Q1507" s="30">
        <v>-8.0782999999999994E-2</v>
      </c>
      <c r="R1507" s="30">
        <v>-6.9547100000000001E-2</v>
      </c>
      <c r="Z1507" s="3"/>
    </row>
    <row r="1508" spans="1:26" x14ac:dyDescent="0.25">
      <c r="A1508" s="30" t="s">
        <v>52</v>
      </c>
      <c r="B1508" s="30" t="s">
        <v>24</v>
      </c>
      <c r="C1508" s="30" t="s">
        <v>17</v>
      </c>
      <c r="D1508" s="30" t="s">
        <v>12</v>
      </c>
      <c r="E1508" s="30">
        <v>4</v>
      </c>
      <c r="F1508" s="12" t="str">
        <f t="shared" si="23"/>
        <v>2015-2024Stockton1-in-2June Peak4</v>
      </c>
      <c r="G1508" s="30">
        <v>0.53964210000000001</v>
      </c>
      <c r="H1508" s="3">
        <v>0.53964210000000001</v>
      </c>
      <c r="I1508" s="30">
        <v>59.196100000000001</v>
      </c>
      <c r="J1508" s="30"/>
      <c r="K1508" s="30">
        <v>13639.511</v>
      </c>
      <c r="L1508" s="30">
        <v>13784.168</v>
      </c>
      <c r="M1508" s="30">
        <v>0</v>
      </c>
      <c r="N1508" s="30"/>
      <c r="O1508" s="30"/>
      <c r="P1508" s="30"/>
      <c r="Q1508" s="30"/>
      <c r="R1508" s="30"/>
      <c r="Z1508" s="3"/>
    </row>
    <row r="1509" spans="1:26" x14ac:dyDescent="0.25">
      <c r="A1509" s="30" t="s">
        <v>52</v>
      </c>
      <c r="B1509" s="30" t="s">
        <v>24</v>
      </c>
      <c r="C1509" s="30" t="s">
        <v>9</v>
      </c>
      <c r="D1509" s="30" t="s">
        <v>12</v>
      </c>
      <c r="E1509" s="30">
        <v>16</v>
      </c>
      <c r="F1509" s="12" t="str">
        <f t="shared" si="23"/>
        <v>2015-2024Stockton1-in-10June Peak16</v>
      </c>
      <c r="G1509" s="30">
        <v>2.6907549999999998</v>
      </c>
      <c r="H1509" s="3">
        <v>1.974504</v>
      </c>
      <c r="I1509" s="30">
        <v>101</v>
      </c>
      <c r="J1509" s="30">
        <v>0.14964259999999999</v>
      </c>
      <c r="K1509" s="30">
        <v>13639.511</v>
      </c>
      <c r="L1509" s="30">
        <v>13784.168</v>
      </c>
      <c r="M1509" s="30">
        <v>0.71625150000000004</v>
      </c>
      <c r="N1509" s="30">
        <v>0.52447679999999997</v>
      </c>
      <c r="O1509" s="30">
        <v>0.63777890000000004</v>
      </c>
      <c r="P1509" s="30">
        <v>0.71625150000000004</v>
      </c>
      <c r="Q1509" s="30">
        <v>0.79472410000000004</v>
      </c>
      <c r="R1509" s="30">
        <v>0.90802620000000001</v>
      </c>
      <c r="Z1509" s="3"/>
    </row>
    <row r="1510" spans="1:26" x14ac:dyDescent="0.25">
      <c r="A1510" s="30" t="s">
        <v>52</v>
      </c>
      <c r="B1510" s="30" t="s">
        <v>24</v>
      </c>
      <c r="C1510" s="30" t="s">
        <v>9</v>
      </c>
      <c r="D1510" s="30" t="s">
        <v>12</v>
      </c>
      <c r="E1510" s="30">
        <v>7</v>
      </c>
      <c r="F1510" s="12" t="str">
        <f t="shared" si="23"/>
        <v>2015-2024Stockton1-in-10June Peak7</v>
      </c>
      <c r="G1510" s="30">
        <v>0.89043490000000003</v>
      </c>
      <c r="H1510" s="3">
        <v>0.89043490000000003</v>
      </c>
      <c r="I1510" s="30">
        <v>70.369299999999996</v>
      </c>
      <c r="J1510" s="30"/>
      <c r="K1510" s="30">
        <v>13639.511</v>
      </c>
      <c r="L1510" s="30">
        <v>13784.168</v>
      </c>
      <c r="M1510" s="30">
        <v>0</v>
      </c>
      <c r="N1510" s="30"/>
      <c r="O1510" s="30"/>
      <c r="P1510" s="30"/>
      <c r="Q1510" s="30"/>
      <c r="R1510" s="30"/>
      <c r="Z1510" s="3"/>
    </row>
    <row r="1511" spans="1:26" x14ac:dyDescent="0.25">
      <c r="A1511" s="30" t="s">
        <v>52</v>
      </c>
      <c r="B1511" s="30" t="s">
        <v>24</v>
      </c>
      <c r="C1511" s="30" t="s">
        <v>9</v>
      </c>
      <c r="D1511" s="30" t="s">
        <v>12</v>
      </c>
      <c r="E1511" s="30">
        <v>6</v>
      </c>
      <c r="F1511" s="12" t="str">
        <f t="shared" si="23"/>
        <v>2015-2024Stockton1-in-10June Peak6</v>
      </c>
      <c r="G1511" s="30">
        <v>0.78764559999999995</v>
      </c>
      <c r="H1511" s="3">
        <v>0.78764559999999995</v>
      </c>
      <c r="I1511" s="30">
        <v>68.977099999999993</v>
      </c>
      <c r="J1511" s="30"/>
      <c r="K1511" s="30">
        <v>13639.511</v>
      </c>
      <c r="L1511" s="30">
        <v>13784.168</v>
      </c>
      <c r="M1511" s="30">
        <v>0</v>
      </c>
      <c r="N1511" s="30"/>
      <c r="O1511" s="30"/>
      <c r="P1511" s="30"/>
      <c r="Q1511" s="30"/>
      <c r="R1511" s="30"/>
      <c r="Z1511" s="3"/>
    </row>
    <row r="1512" spans="1:26" x14ac:dyDescent="0.25">
      <c r="A1512" s="30" t="s">
        <v>52</v>
      </c>
      <c r="B1512" s="30" t="s">
        <v>24</v>
      </c>
      <c r="C1512" s="30" t="s">
        <v>9</v>
      </c>
      <c r="D1512" s="30" t="s">
        <v>12</v>
      </c>
      <c r="E1512" s="30">
        <v>2</v>
      </c>
      <c r="F1512" s="12" t="str">
        <f t="shared" si="23"/>
        <v>2015-2024Stockton1-in-10June Peak2</v>
      </c>
      <c r="G1512" s="30">
        <v>0.9256818</v>
      </c>
      <c r="H1512" s="3">
        <v>0.9256818</v>
      </c>
      <c r="I1512" s="30">
        <v>76.061899999999994</v>
      </c>
      <c r="J1512" s="30"/>
      <c r="K1512" s="30">
        <v>13639.511</v>
      </c>
      <c r="L1512" s="30">
        <v>13784.168</v>
      </c>
      <c r="M1512" s="30">
        <v>0</v>
      </c>
      <c r="N1512" s="30"/>
      <c r="O1512" s="30"/>
      <c r="P1512" s="30"/>
      <c r="Q1512" s="30"/>
      <c r="R1512" s="30"/>
      <c r="Z1512" s="3"/>
    </row>
    <row r="1513" spans="1:26" x14ac:dyDescent="0.25">
      <c r="A1513" s="30" t="s">
        <v>52</v>
      </c>
      <c r="B1513" s="30" t="s">
        <v>24</v>
      </c>
      <c r="C1513" s="30" t="s">
        <v>9</v>
      </c>
      <c r="D1513" s="30" t="s">
        <v>12</v>
      </c>
      <c r="E1513" s="30">
        <v>11</v>
      </c>
      <c r="F1513" s="12" t="str">
        <f t="shared" si="23"/>
        <v>2015-2024Stockton1-in-10June Peak11</v>
      </c>
      <c r="G1513" s="30">
        <v>1.2522899999999999</v>
      </c>
      <c r="H1513" s="3">
        <v>1.2522899999999999</v>
      </c>
      <c r="I1513" s="30">
        <v>87.653700000000001</v>
      </c>
      <c r="J1513" s="30"/>
      <c r="K1513" s="30">
        <v>13639.511</v>
      </c>
      <c r="L1513" s="30">
        <v>13784.168</v>
      </c>
      <c r="M1513" s="30">
        <v>0</v>
      </c>
      <c r="N1513" s="30"/>
      <c r="O1513" s="30"/>
      <c r="P1513" s="30"/>
      <c r="Q1513" s="30"/>
      <c r="R1513" s="30"/>
      <c r="Z1513" s="3"/>
    </row>
    <row r="1514" spans="1:26" x14ac:dyDescent="0.25">
      <c r="A1514" s="30" t="s">
        <v>52</v>
      </c>
      <c r="B1514" s="30" t="s">
        <v>24</v>
      </c>
      <c r="C1514" s="30" t="s">
        <v>9</v>
      </c>
      <c r="D1514" s="30" t="s">
        <v>12</v>
      </c>
      <c r="E1514" s="30">
        <v>4</v>
      </c>
      <c r="F1514" s="12" t="str">
        <f t="shared" si="23"/>
        <v>2015-2024Stockton1-in-10June Peak4</v>
      </c>
      <c r="G1514" s="30">
        <v>0.76706479999999999</v>
      </c>
      <c r="H1514" s="3">
        <v>0.76706479999999999</v>
      </c>
      <c r="I1514" s="30">
        <v>72.084800000000001</v>
      </c>
      <c r="J1514" s="30"/>
      <c r="K1514" s="30">
        <v>13639.511</v>
      </c>
      <c r="L1514" s="30">
        <v>13784.168</v>
      </c>
      <c r="M1514" s="30">
        <v>0</v>
      </c>
      <c r="N1514" s="30"/>
      <c r="O1514" s="30"/>
      <c r="P1514" s="30"/>
      <c r="Q1514" s="30"/>
      <c r="R1514" s="30"/>
      <c r="Z1514" s="3"/>
    </row>
    <row r="1515" spans="1:26" x14ac:dyDescent="0.25">
      <c r="A1515" s="30" t="s">
        <v>52</v>
      </c>
      <c r="B1515" s="30" t="s">
        <v>24</v>
      </c>
      <c r="C1515" s="30" t="s">
        <v>17</v>
      </c>
      <c r="D1515" s="30" t="s">
        <v>12</v>
      </c>
      <c r="E1515" s="30">
        <v>24</v>
      </c>
      <c r="F1515" s="12" t="str">
        <f t="shared" si="23"/>
        <v>2015-2024Stockton1-in-2June Peak24</v>
      </c>
      <c r="G1515" s="30">
        <v>0.97497290000000003</v>
      </c>
      <c r="H1515" s="3">
        <v>1.0173730000000001</v>
      </c>
      <c r="I1515" s="30">
        <v>75.107799999999997</v>
      </c>
      <c r="J1515" s="30">
        <v>7.1044000000000003E-3</v>
      </c>
      <c r="K1515" s="30">
        <v>13639.511</v>
      </c>
      <c r="L1515" s="30">
        <v>13784.168</v>
      </c>
      <c r="M1515" s="30">
        <v>-4.2399800000000001E-2</v>
      </c>
      <c r="N1515" s="30">
        <v>-5.1504399999999999E-2</v>
      </c>
      <c r="O1515" s="30">
        <v>-4.6125399999999997E-2</v>
      </c>
      <c r="P1515" s="30">
        <v>-4.2399800000000001E-2</v>
      </c>
      <c r="Q1515" s="30">
        <v>-3.8674300000000002E-2</v>
      </c>
      <c r="R1515" s="30">
        <v>-3.3295199999999997E-2</v>
      </c>
      <c r="Z1515" s="3"/>
    </row>
    <row r="1516" spans="1:26" x14ac:dyDescent="0.25">
      <c r="A1516" s="30" t="s">
        <v>52</v>
      </c>
      <c r="B1516" s="30" t="s">
        <v>24</v>
      </c>
      <c r="C1516" s="30" t="s">
        <v>9</v>
      </c>
      <c r="D1516" s="30" t="s">
        <v>12</v>
      </c>
      <c r="E1516" s="30">
        <v>13</v>
      </c>
      <c r="F1516" s="12" t="str">
        <f t="shared" si="23"/>
        <v>2015-2024Stockton1-in-10June Peak13</v>
      </c>
      <c r="G1516" s="30">
        <v>1.7070620000000001</v>
      </c>
      <c r="H1516" s="3">
        <v>1.7070620000000001</v>
      </c>
      <c r="I1516" s="30">
        <v>94.392200000000003</v>
      </c>
      <c r="J1516" s="30"/>
      <c r="K1516" s="30">
        <v>13639.511</v>
      </c>
      <c r="L1516" s="30">
        <v>13784.168</v>
      </c>
      <c r="M1516" s="30">
        <v>0</v>
      </c>
      <c r="N1516" s="30"/>
      <c r="O1516" s="30"/>
      <c r="P1516" s="30"/>
      <c r="Q1516" s="30"/>
      <c r="R1516" s="30"/>
      <c r="Z1516" s="3"/>
    </row>
    <row r="1517" spans="1:26" x14ac:dyDescent="0.25">
      <c r="A1517" s="30" t="s">
        <v>52</v>
      </c>
      <c r="B1517" s="30" t="s">
        <v>24</v>
      </c>
      <c r="C1517" s="30" t="s">
        <v>17</v>
      </c>
      <c r="D1517" s="30" t="s">
        <v>12</v>
      </c>
      <c r="E1517" s="30">
        <v>1</v>
      </c>
      <c r="F1517" s="12" t="str">
        <f t="shared" si="23"/>
        <v>2015-2024Stockton1-in-2June Peak1</v>
      </c>
      <c r="G1517" s="30">
        <v>0.76689929999999995</v>
      </c>
      <c r="H1517" s="3">
        <v>0.76689929999999995</v>
      </c>
      <c r="I1517" s="30">
        <v>71.261499999999998</v>
      </c>
      <c r="J1517" s="30"/>
      <c r="K1517" s="30">
        <v>13639.511</v>
      </c>
      <c r="L1517" s="30">
        <v>13784.168</v>
      </c>
      <c r="M1517" s="30">
        <v>0</v>
      </c>
      <c r="N1517" s="30"/>
      <c r="O1517" s="30"/>
      <c r="P1517" s="30"/>
      <c r="Q1517" s="30"/>
      <c r="R1517" s="30"/>
      <c r="Z1517" s="3"/>
    </row>
    <row r="1518" spans="1:26" x14ac:dyDescent="0.25">
      <c r="A1518" s="30" t="s">
        <v>52</v>
      </c>
      <c r="B1518" s="30" t="s">
        <v>24</v>
      </c>
      <c r="C1518" s="30" t="s">
        <v>17</v>
      </c>
      <c r="D1518" s="30" t="s">
        <v>12</v>
      </c>
      <c r="E1518" s="30">
        <v>19</v>
      </c>
      <c r="F1518" s="12" t="str">
        <f t="shared" si="23"/>
        <v>2015-2024Stockton1-in-2June Peak19</v>
      </c>
      <c r="G1518" s="30">
        <v>2.2013950000000002</v>
      </c>
      <c r="H1518" s="3">
        <v>2.4129390000000002</v>
      </c>
      <c r="I1518" s="30">
        <v>95.911699999999996</v>
      </c>
      <c r="J1518" s="30">
        <v>3.5445699999999997E-2</v>
      </c>
      <c r="K1518" s="30">
        <v>13639.511</v>
      </c>
      <c r="L1518" s="30">
        <v>13784.168</v>
      </c>
      <c r="M1518" s="30">
        <v>-0.2115445</v>
      </c>
      <c r="N1518" s="30">
        <v>-0.25696999999999998</v>
      </c>
      <c r="O1518" s="30">
        <v>-0.23013230000000001</v>
      </c>
      <c r="P1518" s="30">
        <v>-0.2115445</v>
      </c>
      <c r="Q1518" s="30">
        <v>-0.19295680000000001</v>
      </c>
      <c r="R1518" s="30">
        <v>-0.16611899999999999</v>
      </c>
      <c r="Z1518" s="3"/>
    </row>
    <row r="1519" spans="1:26" x14ac:dyDescent="0.25">
      <c r="A1519" s="30" t="s">
        <v>52</v>
      </c>
      <c r="B1519" s="30" t="s">
        <v>24</v>
      </c>
      <c r="C1519" s="30" t="s">
        <v>17</v>
      </c>
      <c r="D1519" s="30" t="s">
        <v>12</v>
      </c>
      <c r="E1519" s="30">
        <v>8</v>
      </c>
      <c r="F1519" s="12" t="str">
        <f t="shared" si="23"/>
        <v>2015-2024Stockton1-in-2June Peak8</v>
      </c>
      <c r="G1519" s="30">
        <v>0.67850679999999997</v>
      </c>
      <c r="H1519" s="3">
        <v>0.67850679999999997</v>
      </c>
      <c r="I1519" s="30">
        <v>66.454099999999997</v>
      </c>
      <c r="J1519" s="30"/>
      <c r="K1519" s="30">
        <v>13639.511</v>
      </c>
      <c r="L1519" s="30">
        <v>13784.168</v>
      </c>
      <c r="M1519" s="30">
        <v>0</v>
      </c>
      <c r="N1519" s="30"/>
      <c r="O1519" s="30"/>
      <c r="P1519" s="30"/>
      <c r="Q1519" s="30"/>
      <c r="R1519" s="30"/>
      <c r="Z1519" s="3"/>
    </row>
    <row r="1520" spans="1:26" x14ac:dyDescent="0.25">
      <c r="A1520" s="30" t="s">
        <v>52</v>
      </c>
      <c r="B1520" s="30" t="s">
        <v>24</v>
      </c>
      <c r="C1520" s="30" t="s">
        <v>17</v>
      </c>
      <c r="D1520" s="30" t="s">
        <v>12</v>
      </c>
      <c r="E1520" s="30">
        <v>14</v>
      </c>
      <c r="F1520" s="12" t="str">
        <f t="shared" si="23"/>
        <v>2015-2024Stockton1-in-2June Peak14</v>
      </c>
      <c r="G1520" s="30">
        <v>1.4104540000000001</v>
      </c>
      <c r="H1520" s="3">
        <v>1.1411929999999999</v>
      </c>
      <c r="I1520" s="30">
        <v>93.607799999999997</v>
      </c>
      <c r="J1520" s="30">
        <v>8.0896200000000001E-2</v>
      </c>
      <c r="K1520" s="30">
        <v>13639.511</v>
      </c>
      <c r="L1520" s="30">
        <v>13784.168</v>
      </c>
      <c r="M1520" s="30">
        <v>0.2692618</v>
      </c>
      <c r="N1520" s="30">
        <v>0.16558919999999999</v>
      </c>
      <c r="O1520" s="30">
        <v>0.22683980000000001</v>
      </c>
      <c r="P1520" s="30">
        <v>0.2692618</v>
      </c>
      <c r="Q1520" s="30">
        <v>0.31168390000000001</v>
      </c>
      <c r="R1520" s="30">
        <v>0.3729345</v>
      </c>
      <c r="Z1520" s="3"/>
    </row>
    <row r="1521" spans="1:26" x14ac:dyDescent="0.25">
      <c r="A1521" s="30" t="s">
        <v>52</v>
      </c>
      <c r="B1521" s="30" t="s">
        <v>24</v>
      </c>
      <c r="C1521" s="30" t="s">
        <v>17</v>
      </c>
      <c r="D1521" s="30" t="s">
        <v>12</v>
      </c>
      <c r="E1521" s="30">
        <v>22</v>
      </c>
      <c r="F1521" s="12" t="str">
        <f t="shared" si="23"/>
        <v>2015-2024Stockton1-in-2June Peak22</v>
      </c>
      <c r="G1521" s="30">
        <v>1.5891439999999999</v>
      </c>
      <c r="H1521" s="3">
        <v>1.6777089999999999</v>
      </c>
      <c r="I1521" s="30">
        <v>76.826800000000006</v>
      </c>
      <c r="J1521" s="30">
        <v>1.48396E-2</v>
      </c>
      <c r="K1521" s="30">
        <v>13639.511</v>
      </c>
      <c r="L1521" s="30">
        <v>13784.168</v>
      </c>
      <c r="M1521" s="30">
        <v>-8.8564900000000002E-2</v>
      </c>
      <c r="N1521" s="30">
        <v>-0.1075826</v>
      </c>
      <c r="O1521" s="30">
        <v>-9.6346799999999996E-2</v>
      </c>
      <c r="P1521" s="30">
        <v>-8.8564900000000002E-2</v>
      </c>
      <c r="Q1521" s="30">
        <v>-8.0782999999999994E-2</v>
      </c>
      <c r="R1521" s="30">
        <v>-6.9547100000000001E-2</v>
      </c>
      <c r="Z1521" s="3"/>
    </row>
    <row r="1522" spans="1:26" x14ac:dyDescent="0.25">
      <c r="A1522" s="30" t="s">
        <v>52</v>
      </c>
      <c r="B1522" s="30" t="s">
        <v>24</v>
      </c>
      <c r="C1522" s="30" t="s">
        <v>17</v>
      </c>
      <c r="D1522" s="30" t="s">
        <v>12</v>
      </c>
      <c r="E1522" s="30">
        <v>18</v>
      </c>
      <c r="F1522" s="12" t="str">
        <f t="shared" si="23"/>
        <v>2015-2024Stockton1-in-2June Peak18</v>
      </c>
      <c r="G1522" s="30">
        <v>2.2386819999999998</v>
      </c>
      <c r="H1522" s="3">
        <v>1.7609699999999999</v>
      </c>
      <c r="I1522" s="30">
        <v>97.042400000000001</v>
      </c>
      <c r="J1522" s="30">
        <v>0.14352219999999999</v>
      </c>
      <c r="K1522" s="30">
        <v>13639.511</v>
      </c>
      <c r="L1522" s="30">
        <v>13784.168</v>
      </c>
      <c r="M1522" s="30">
        <v>0.47771160000000001</v>
      </c>
      <c r="N1522" s="30">
        <v>0.2937805</v>
      </c>
      <c r="O1522" s="30">
        <v>0.40244839999999998</v>
      </c>
      <c r="P1522" s="30">
        <v>0.47771160000000001</v>
      </c>
      <c r="Q1522" s="30">
        <v>0.55297459999999998</v>
      </c>
      <c r="R1522" s="30">
        <v>0.66164270000000003</v>
      </c>
      <c r="Z1522" s="3"/>
    </row>
    <row r="1523" spans="1:26" x14ac:dyDescent="0.25">
      <c r="A1523" s="30" t="s">
        <v>52</v>
      </c>
      <c r="B1523" s="30" t="s">
        <v>24</v>
      </c>
      <c r="C1523" s="30" t="s">
        <v>9</v>
      </c>
      <c r="D1523" s="30" t="s">
        <v>12</v>
      </c>
      <c r="E1523" s="30">
        <v>1</v>
      </c>
      <c r="F1523" s="12" t="str">
        <f t="shared" si="23"/>
        <v>2015-2024Stockton1-in-10June Peak1</v>
      </c>
      <c r="G1523" s="30">
        <v>1.090096</v>
      </c>
      <c r="H1523" s="3">
        <v>1.090096</v>
      </c>
      <c r="I1523" s="30">
        <v>77.757999999999996</v>
      </c>
      <c r="J1523" s="30"/>
      <c r="K1523" s="30">
        <v>13639.511</v>
      </c>
      <c r="L1523" s="30">
        <v>13784.168</v>
      </c>
      <c r="M1523" s="30">
        <v>0</v>
      </c>
      <c r="N1523" s="30"/>
      <c r="O1523" s="30"/>
      <c r="P1523" s="30"/>
      <c r="Q1523" s="30"/>
      <c r="R1523" s="30"/>
      <c r="Z1523" s="3"/>
    </row>
    <row r="1524" spans="1:26" x14ac:dyDescent="0.25">
      <c r="A1524" s="30" t="s">
        <v>52</v>
      </c>
      <c r="B1524" s="30" t="s">
        <v>24</v>
      </c>
      <c r="C1524" s="30" t="s">
        <v>9</v>
      </c>
      <c r="D1524" s="30" t="s">
        <v>12</v>
      </c>
      <c r="E1524" s="30">
        <v>19</v>
      </c>
      <c r="F1524" s="12" t="str">
        <f t="shared" si="23"/>
        <v>2015-2024Stockton1-in-10June Peak19</v>
      </c>
      <c r="G1524" s="30">
        <v>3.1291340000000001</v>
      </c>
      <c r="H1524" s="3">
        <v>3.340678</v>
      </c>
      <c r="I1524" s="30">
        <v>101.108</v>
      </c>
      <c r="J1524" s="30">
        <v>3.5445699999999997E-2</v>
      </c>
      <c r="K1524" s="30">
        <v>13639.511</v>
      </c>
      <c r="L1524" s="30">
        <v>13784.168</v>
      </c>
      <c r="M1524" s="30">
        <v>-0.2115445</v>
      </c>
      <c r="N1524" s="30">
        <v>-0.25696999999999998</v>
      </c>
      <c r="O1524" s="30">
        <v>-0.23013230000000001</v>
      </c>
      <c r="P1524" s="30">
        <v>-0.2115445</v>
      </c>
      <c r="Q1524" s="30">
        <v>-0.19295680000000001</v>
      </c>
      <c r="R1524" s="30">
        <v>-0.16611899999999999</v>
      </c>
      <c r="Z1524" s="3"/>
    </row>
    <row r="1525" spans="1:26" x14ac:dyDescent="0.25">
      <c r="A1525" s="30" t="s">
        <v>52</v>
      </c>
      <c r="B1525" s="30" t="s">
        <v>24</v>
      </c>
      <c r="C1525" s="30" t="s">
        <v>9</v>
      </c>
      <c r="D1525" s="30" t="s">
        <v>12</v>
      </c>
      <c r="E1525" s="30">
        <v>5</v>
      </c>
      <c r="F1525" s="12" t="str">
        <f t="shared" si="23"/>
        <v>2015-2024Stockton1-in-10June Peak5</v>
      </c>
      <c r="G1525" s="30">
        <v>0.75303450000000005</v>
      </c>
      <c r="H1525" s="3">
        <v>0.75303450000000005</v>
      </c>
      <c r="I1525" s="30">
        <v>70.650199999999998</v>
      </c>
      <c r="J1525" s="30"/>
      <c r="K1525" s="30">
        <v>13639.511</v>
      </c>
      <c r="L1525" s="30">
        <v>13784.168</v>
      </c>
      <c r="M1525" s="30">
        <v>0</v>
      </c>
      <c r="N1525" s="30"/>
      <c r="O1525" s="30"/>
      <c r="P1525" s="30"/>
      <c r="Q1525" s="30"/>
      <c r="R1525" s="30"/>
      <c r="Z1525" s="3"/>
    </row>
    <row r="1526" spans="1:26" x14ac:dyDescent="0.25">
      <c r="A1526" s="30" t="s">
        <v>52</v>
      </c>
      <c r="B1526" s="30" t="s">
        <v>24</v>
      </c>
      <c r="C1526" s="30" t="s">
        <v>17</v>
      </c>
      <c r="D1526" s="30" t="s">
        <v>12</v>
      </c>
      <c r="E1526" s="30">
        <v>23</v>
      </c>
      <c r="F1526" s="12" t="str">
        <f t="shared" si="23"/>
        <v>2015-2024Stockton1-in-2June Peak23</v>
      </c>
      <c r="G1526" s="30">
        <v>1.2645519999999999</v>
      </c>
      <c r="H1526" s="3">
        <v>1.3165960000000001</v>
      </c>
      <c r="I1526" s="30">
        <v>73.738500000000002</v>
      </c>
      <c r="J1526" s="30">
        <v>8.7203999999999997E-3</v>
      </c>
      <c r="K1526" s="30">
        <v>13639.511</v>
      </c>
      <c r="L1526" s="30">
        <v>13784.168</v>
      </c>
      <c r="M1526" s="30">
        <v>-5.2044600000000003E-2</v>
      </c>
      <c r="N1526" s="30">
        <v>-6.3220299999999993E-2</v>
      </c>
      <c r="O1526" s="30">
        <v>-5.6617599999999997E-2</v>
      </c>
      <c r="P1526" s="30">
        <v>-5.2044600000000003E-2</v>
      </c>
      <c r="Q1526" s="30">
        <v>-4.7471600000000003E-2</v>
      </c>
      <c r="R1526" s="30">
        <v>-4.0869000000000003E-2</v>
      </c>
      <c r="Z1526" s="3"/>
    </row>
    <row r="1527" spans="1:26" x14ac:dyDescent="0.25">
      <c r="A1527" s="30" t="s">
        <v>52</v>
      </c>
      <c r="B1527" s="30" t="s">
        <v>24</v>
      </c>
      <c r="C1527" s="30" t="s">
        <v>17</v>
      </c>
      <c r="D1527" s="30" t="s">
        <v>12</v>
      </c>
      <c r="E1527" s="30">
        <v>21</v>
      </c>
      <c r="F1527" s="12" t="str">
        <f t="shared" si="23"/>
        <v>2015-2024Stockton1-in-2June Peak21</v>
      </c>
      <c r="G1527" s="30">
        <v>1.8363860000000001</v>
      </c>
      <c r="H1527" s="3">
        <v>1.9783090000000001</v>
      </c>
      <c r="I1527" s="30">
        <v>83.826800000000006</v>
      </c>
      <c r="J1527" s="30">
        <v>2.3780200000000001E-2</v>
      </c>
      <c r="K1527" s="30">
        <v>13639.511</v>
      </c>
      <c r="L1527" s="30">
        <v>13784.168</v>
      </c>
      <c r="M1527" s="30">
        <v>-0.1419233</v>
      </c>
      <c r="N1527" s="30">
        <v>-0.17239889999999999</v>
      </c>
      <c r="O1527" s="30">
        <v>-0.15439369999999999</v>
      </c>
      <c r="P1527" s="30">
        <v>-0.1419233</v>
      </c>
      <c r="Q1527" s="30">
        <v>-0.12945300000000001</v>
      </c>
      <c r="R1527" s="30">
        <v>-0.1114478</v>
      </c>
      <c r="Z1527" s="3"/>
    </row>
    <row r="1528" spans="1:26" x14ac:dyDescent="0.25">
      <c r="A1528" s="30" t="s">
        <v>52</v>
      </c>
      <c r="B1528" s="30" t="s">
        <v>24</v>
      </c>
      <c r="C1528" s="30" t="s">
        <v>9</v>
      </c>
      <c r="D1528" s="30" t="s">
        <v>12</v>
      </c>
      <c r="E1528" s="30">
        <v>24</v>
      </c>
      <c r="F1528" s="12" t="str">
        <f t="shared" si="23"/>
        <v>2015-2024Stockton1-in-10June Peak24</v>
      </c>
      <c r="G1528" s="30">
        <v>1.385858</v>
      </c>
      <c r="H1528" s="3">
        <v>1.428258</v>
      </c>
      <c r="I1528" s="30">
        <v>86.3887</v>
      </c>
      <c r="J1528" s="30">
        <v>7.1044000000000003E-3</v>
      </c>
      <c r="K1528" s="30">
        <v>13639.511</v>
      </c>
      <c r="L1528" s="30">
        <v>13784.168</v>
      </c>
      <c r="M1528" s="30">
        <v>-4.2399800000000001E-2</v>
      </c>
      <c r="N1528" s="30">
        <v>-5.1504399999999999E-2</v>
      </c>
      <c r="O1528" s="30">
        <v>-4.6125300000000001E-2</v>
      </c>
      <c r="P1528" s="30">
        <v>-4.2399800000000001E-2</v>
      </c>
      <c r="Q1528" s="30">
        <v>-3.8674199999999999E-2</v>
      </c>
      <c r="R1528" s="30">
        <v>-3.3295199999999997E-2</v>
      </c>
      <c r="Z1528" s="3"/>
    </row>
    <row r="1529" spans="1:26" x14ac:dyDescent="0.25">
      <c r="A1529" s="30" t="s">
        <v>52</v>
      </c>
      <c r="B1529" s="30" t="s">
        <v>24</v>
      </c>
      <c r="C1529" s="30" t="s">
        <v>17</v>
      </c>
      <c r="D1529" s="30" t="s">
        <v>12</v>
      </c>
      <c r="E1529" s="30">
        <v>7</v>
      </c>
      <c r="F1529" s="12" t="str">
        <f t="shared" si="23"/>
        <v>2015-2024Stockton1-in-2June Peak7</v>
      </c>
      <c r="G1529" s="30">
        <v>0.62643490000000002</v>
      </c>
      <c r="H1529" s="3">
        <v>0.62643490000000002</v>
      </c>
      <c r="I1529" s="30">
        <v>59.9771</v>
      </c>
      <c r="J1529" s="30"/>
      <c r="K1529" s="30">
        <v>13639.511</v>
      </c>
      <c r="L1529" s="30">
        <v>13784.168</v>
      </c>
      <c r="M1529" s="30">
        <v>0</v>
      </c>
      <c r="N1529" s="30"/>
      <c r="O1529" s="30"/>
      <c r="P1529" s="30"/>
      <c r="Q1529" s="30"/>
      <c r="R1529" s="30"/>
      <c r="Z1529" s="3"/>
    </row>
    <row r="1530" spans="1:26" x14ac:dyDescent="0.25">
      <c r="A1530" s="30" t="s">
        <v>52</v>
      </c>
      <c r="B1530" s="30" t="s">
        <v>24</v>
      </c>
      <c r="C1530" s="30" t="s">
        <v>9</v>
      </c>
      <c r="D1530" s="30" t="s">
        <v>12</v>
      </c>
      <c r="E1530" s="30">
        <v>15</v>
      </c>
      <c r="F1530" s="12" t="str">
        <f t="shared" si="23"/>
        <v>2015-2024Stockton1-in-10June Peak15</v>
      </c>
      <c r="G1530" s="30">
        <v>2.3250120000000001</v>
      </c>
      <c r="H1530" s="3">
        <v>1.7138199999999999</v>
      </c>
      <c r="I1530" s="30">
        <v>99.130700000000004</v>
      </c>
      <c r="J1530" s="30">
        <v>0.1276931</v>
      </c>
      <c r="K1530" s="30">
        <v>13639.511</v>
      </c>
      <c r="L1530" s="30">
        <v>13784.168</v>
      </c>
      <c r="M1530" s="30">
        <v>0.61119219999999996</v>
      </c>
      <c r="N1530" s="30">
        <v>0.44754690000000003</v>
      </c>
      <c r="O1530" s="30">
        <v>0.54422990000000004</v>
      </c>
      <c r="P1530" s="30">
        <v>0.61119219999999996</v>
      </c>
      <c r="Q1530" s="30">
        <v>0.67815460000000005</v>
      </c>
      <c r="R1530" s="30">
        <v>0.77483760000000002</v>
      </c>
      <c r="Z1530" s="3"/>
    </row>
    <row r="1531" spans="1:26" x14ac:dyDescent="0.25">
      <c r="A1531" s="30" t="s">
        <v>52</v>
      </c>
      <c r="B1531" s="30" t="s">
        <v>24</v>
      </c>
      <c r="C1531" s="30" t="s">
        <v>17</v>
      </c>
      <c r="D1531" s="30" t="s">
        <v>12</v>
      </c>
      <c r="E1531" s="30">
        <v>13</v>
      </c>
      <c r="F1531" s="12" t="str">
        <f t="shared" si="23"/>
        <v>2015-2024Stockton1-in-2June Peak13</v>
      </c>
      <c r="G1531" s="30">
        <v>1.2009449999999999</v>
      </c>
      <c r="H1531" s="3">
        <v>1.2009449999999999</v>
      </c>
      <c r="I1531" s="30">
        <v>91.107799999999997</v>
      </c>
      <c r="J1531" s="30"/>
      <c r="K1531" s="30">
        <v>13639.511</v>
      </c>
      <c r="L1531" s="30">
        <v>13784.168</v>
      </c>
      <c r="M1531" s="30">
        <v>0</v>
      </c>
      <c r="N1531" s="30"/>
      <c r="O1531" s="30"/>
      <c r="P1531" s="30"/>
      <c r="Q1531" s="30"/>
      <c r="R1531" s="30"/>
      <c r="Z1531" s="3"/>
    </row>
    <row r="1532" spans="1:26" x14ac:dyDescent="0.25">
      <c r="A1532" s="30" t="s">
        <v>52</v>
      </c>
      <c r="B1532" s="30" t="s">
        <v>24</v>
      </c>
      <c r="C1532" s="30" t="s">
        <v>17</v>
      </c>
      <c r="D1532" s="30" t="s">
        <v>12</v>
      </c>
      <c r="E1532" s="30">
        <v>3</v>
      </c>
      <c r="F1532" s="12" t="str">
        <f t="shared" si="23"/>
        <v>2015-2024Stockton1-in-2June Peak3</v>
      </c>
      <c r="G1532" s="30">
        <v>0.57949669999999998</v>
      </c>
      <c r="H1532" s="3">
        <v>0.57949669999999998</v>
      </c>
      <c r="I1532" s="30">
        <v>60.934600000000003</v>
      </c>
      <c r="J1532" s="30"/>
      <c r="K1532" s="30">
        <v>13639.511</v>
      </c>
      <c r="L1532" s="30">
        <v>13784.168</v>
      </c>
      <c r="M1532" s="30">
        <v>0</v>
      </c>
      <c r="N1532" s="30"/>
      <c r="O1532" s="30"/>
      <c r="P1532" s="30"/>
      <c r="Q1532" s="30"/>
      <c r="R1532" s="30"/>
      <c r="Z1532" s="3"/>
    </row>
    <row r="1533" spans="1:26" x14ac:dyDescent="0.25">
      <c r="A1533" s="30" t="s">
        <v>52</v>
      </c>
      <c r="B1533" s="30" t="s">
        <v>24</v>
      </c>
      <c r="C1533" s="30" t="s">
        <v>17</v>
      </c>
      <c r="D1533" s="30" t="s">
        <v>12</v>
      </c>
      <c r="E1533" s="30">
        <v>6</v>
      </c>
      <c r="F1533" s="12" t="str">
        <f t="shared" si="23"/>
        <v>2015-2024Stockton1-in-2June Peak6</v>
      </c>
      <c r="G1533" s="30">
        <v>0.55412099999999997</v>
      </c>
      <c r="H1533" s="3">
        <v>0.55412099999999997</v>
      </c>
      <c r="I1533" s="30">
        <v>60.565399999999997</v>
      </c>
      <c r="J1533" s="30"/>
      <c r="K1533" s="30">
        <v>13639.511</v>
      </c>
      <c r="L1533" s="30">
        <v>13784.168</v>
      </c>
      <c r="M1533" s="30">
        <v>0</v>
      </c>
      <c r="N1533" s="30"/>
      <c r="O1533" s="30"/>
      <c r="P1533" s="30"/>
      <c r="Q1533" s="30"/>
      <c r="R1533" s="30"/>
      <c r="Z1533" s="3"/>
    </row>
    <row r="1534" spans="1:26" x14ac:dyDescent="0.25">
      <c r="A1534" s="30" t="s">
        <v>52</v>
      </c>
      <c r="B1534" s="30" t="s">
        <v>24</v>
      </c>
      <c r="C1534" s="30" t="s">
        <v>9</v>
      </c>
      <c r="D1534" s="30" t="s">
        <v>12</v>
      </c>
      <c r="E1534" s="30">
        <v>14</v>
      </c>
      <c r="F1534" s="12" t="str">
        <f t="shared" si="23"/>
        <v>2015-2024Stockton1-in-10June Peak14</v>
      </c>
      <c r="G1534" s="30">
        <v>2.0048659999999998</v>
      </c>
      <c r="H1534" s="3">
        <v>1.607326</v>
      </c>
      <c r="I1534" s="30">
        <v>95.892200000000003</v>
      </c>
      <c r="J1534" s="30">
        <v>8.3055799999999999E-2</v>
      </c>
      <c r="K1534" s="30">
        <v>13639.511</v>
      </c>
      <c r="L1534" s="30">
        <v>13784.168</v>
      </c>
      <c r="M1534" s="30">
        <v>0.39753939999999999</v>
      </c>
      <c r="N1534" s="30">
        <v>0.2910991</v>
      </c>
      <c r="O1534" s="30">
        <v>0.35398489999999999</v>
      </c>
      <c r="P1534" s="30">
        <v>0.39753939999999999</v>
      </c>
      <c r="Q1534" s="30">
        <v>0.44109389999999998</v>
      </c>
      <c r="R1534" s="30">
        <v>0.50397959999999997</v>
      </c>
      <c r="Z1534" s="3"/>
    </row>
    <row r="1535" spans="1:26" x14ac:dyDescent="0.25">
      <c r="A1535" s="30" t="s">
        <v>52</v>
      </c>
      <c r="B1535" s="30" t="s">
        <v>24</v>
      </c>
      <c r="C1535" s="30" t="s">
        <v>9</v>
      </c>
      <c r="D1535" s="30" t="s">
        <v>12</v>
      </c>
      <c r="E1535" s="30">
        <v>23</v>
      </c>
      <c r="F1535" s="12" t="str">
        <f t="shared" si="23"/>
        <v>2015-2024Stockton1-in-10June Peak23</v>
      </c>
      <c r="G1535" s="30">
        <v>1.7974749999999999</v>
      </c>
      <c r="H1535" s="3">
        <v>1.8495189999999999</v>
      </c>
      <c r="I1535" s="30">
        <v>88.561899999999994</v>
      </c>
      <c r="J1535" s="30">
        <v>8.7203999999999997E-3</v>
      </c>
      <c r="K1535" s="30">
        <v>13639.511</v>
      </c>
      <c r="L1535" s="30">
        <v>13784.168</v>
      </c>
      <c r="M1535" s="30">
        <v>-5.2044600000000003E-2</v>
      </c>
      <c r="N1535" s="30">
        <v>-6.3220299999999993E-2</v>
      </c>
      <c r="O1535" s="30">
        <v>-5.6617599999999997E-2</v>
      </c>
      <c r="P1535" s="30">
        <v>-5.2044600000000003E-2</v>
      </c>
      <c r="Q1535" s="30">
        <v>-4.7471600000000003E-2</v>
      </c>
      <c r="R1535" s="30">
        <v>-4.0869000000000003E-2</v>
      </c>
      <c r="Z1535" s="3"/>
    </row>
    <row r="1536" spans="1:26" x14ac:dyDescent="0.25">
      <c r="A1536" s="30" t="s">
        <v>52</v>
      </c>
      <c r="B1536" s="30" t="s">
        <v>24</v>
      </c>
      <c r="C1536" s="30" t="s">
        <v>17</v>
      </c>
      <c r="D1536" s="30" t="s">
        <v>12</v>
      </c>
      <c r="E1536" s="30">
        <v>9</v>
      </c>
      <c r="F1536" s="12" t="str">
        <f t="shared" si="23"/>
        <v>2015-2024Stockton1-in-2June Peak9</v>
      </c>
      <c r="G1536" s="30">
        <v>0.71314469999999996</v>
      </c>
      <c r="H1536" s="3">
        <v>0.71314469999999996</v>
      </c>
      <c r="I1536" s="30">
        <v>73.238500000000002</v>
      </c>
      <c r="J1536" s="30"/>
      <c r="K1536" s="30">
        <v>13639.511</v>
      </c>
      <c r="L1536" s="30">
        <v>13784.168</v>
      </c>
      <c r="M1536" s="30">
        <v>0</v>
      </c>
      <c r="N1536" s="30"/>
      <c r="O1536" s="30"/>
      <c r="P1536" s="30"/>
      <c r="Q1536" s="30"/>
      <c r="R1536" s="30"/>
      <c r="Z1536" s="3"/>
    </row>
    <row r="1537" spans="1:26" x14ac:dyDescent="0.25">
      <c r="A1537" s="30" t="s">
        <v>52</v>
      </c>
      <c r="B1537" s="30" t="s">
        <v>24</v>
      </c>
      <c r="C1537" s="30" t="s">
        <v>9</v>
      </c>
      <c r="D1537" s="30" t="s">
        <v>12</v>
      </c>
      <c r="E1537" s="30">
        <v>3</v>
      </c>
      <c r="F1537" s="12" t="str">
        <f t="shared" si="23"/>
        <v>2015-2024Stockton1-in-10June Peak3</v>
      </c>
      <c r="G1537" s="30">
        <v>0.82371539999999999</v>
      </c>
      <c r="H1537" s="3">
        <v>0.82371539999999999</v>
      </c>
      <c r="I1537" s="30">
        <v>74.454099999999997</v>
      </c>
      <c r="J1537" s="30"/>
      <c r="K1537" s="30">
        <v>13639.511</v>
      </c>
      <c r="L1537" s="30">
        <v>13784.168</v>
      </c>
      <c r="M1537" s="30">
        <v>0</v>
      </c>
      <c r="N1537" s="30"/>
      <c r="O1537" s="30"/>
      <c r="P1537" s="30"/>
      <c r="Q1537" s="30"/>
      <c r="R1537" s="30"/>
      <c r="Z1537" s="3"/>
    </row>
    <row r="1538" spans="1:26" x14ac:dyDescent="0.25">
      <c r="A1538" s="30">
        <v>2014</v>
      </c>
      <c r="B1538" s="30" t="s">
        <v>8</v>
      </c>
      <c r="C1538" s="30" t="s">
        <v>9</v>
      </c>
      <c r="D1538" s="30" t="s">
        <v>11</v>
      </c>
      <c r="E1538" s="30">
        <v>15</v>
      </c>
      <c r="F1538" s="12" t="str">
        <f t="shared" si="23"/>
        <v>2014All1-in-10July Peak15</v>
      </c>
      <c r="G1538" s="30">
        <v>2.5990820000000001</v>
      </c>
      <c r="H1538" s="3">
        <v>1.84816</v>
      </c>
      <c r="I1538" s="30">
        <v>100.974</v>
      </c>
      <c r="J1538" s="30">
        <v>0.1360055</v>
      </c>
      <c r="K1538" s="30">
        <v>156515.35999999999</v>
      </c>
      <c r="L1538" s="30">
        <v>153474.47</v>
      </c>
      <c r="M1538" s="30">
        <v>0.75092110000000001</v>
      </c>
      <c r="N1538" s="30">
        <v>0.57662310000000006</v>
      </c>
      <c r="O1538" s="30">
        <v>0.67959979999999998</v>
      </c>
      <c r="P1538" s="30">
        <v>0.75092110000000001</v>
      </c>
      <c r="Q1538" s="30">
        <v>0.82224240000000004</v>
      </c>
      <c r="R1538" s="30">
        <v>0.92521909999999996</v>
      </c>
      <c r="Z1538" s="3"/>
    </row>
    <row r="1539" spans="1:26" x14ac:dyDescent="0.25">
      <c r="A1539" s="30">
        <v>2014</v>
      </c>
      <c r="B1539" s="30" t="s">
        <v>8</v>
      </c>
      <c r="C1539" s="30" t="s">
        <v>9</v>
      </c>
      <c r="D1539" s="30" t="s">
        <v>11</v>
      </c>
      <c r="E1539" s="30">
        <v>7</v>
      </c>
      <c r="F1539" s="12" t="str">
        <f t="shared" ref="F1539:F1602" si="24">CONCATENATE(A1539,B1539,C1539,D1539,E1539)</f>
        <v>2014All1-in-10July Peak7</v>
      </c>
      <c r="G1539" s="30">
        <v>1.0985640000000001</v>
      </c>
      <c r="H1539" s="3">
        <v>1.0985640000000001</v>
      </c>
      <c r="I1539" s="30">
        <v>76.086699999999993</v>
      </c>
      <c r="J1539" s="30"/>
      <c r="K1539" s="30">
        <v>156515.35999999999</v>
      </c>
      <c r="L1539" s="30">
        <v>153474.47</v>
      </c>
      <c r="M1539" s="30">
        <v>0</v>
      </c>
      <c r="N1539" s="30"/>
      <c r="O1539" s="30"/>
      <c r="P1539" s="30"/>
      <c r="Q1539" s="30"/>
      <c r="R1539" s="30"/>
      <c r="Z1539" s="3"/>
    </row>
    <row r="1540" spans="1:26" x14ac:dyDescent="0.25">
      <c r="A1540" s="30">
        <v>2014</v>
      </c>
      <c r="B1540" s="30" t="s">
        <v>8</v>
      </c>
      <c r="C1540" s="30" t="s">
        <v>9</v>
      </c>
      <c r="D1540" s="30" t="s">
        <v>11</v>
      </c>
      <c r="E1540" s="30">
        <v>24</v>
      </c>
      <c r="F1540" s="12" t="str">
        <f t="shared" si="24"/>
        <v>2014All1-in-10July Peak24</v>
      </c>
      <c r="G1540" s="30">
        <v>1.6142939999999999</v>
      </c>
      <c r="H1540" s="3">
        <v>1.6417120000000001</v>
      </c>
      <c r="I1540" s="30">
        <v>83.323400000000007</v>
      </c>
      <c r="J1540" s="30">
        <v>4.3619000000000002E-3</v>
      </c>
      <c r="K1540" s="30">
        <v>156515.35999999999</v>
      </c>
      <c r="L1540" s="30">
        <v>153474.47</v>
      </c>
      <c r="M1540" s="30">
        <v>-2.7418700000000001E-2</v>
      </c>
      <c r="N1540" s="30">
        <v>-3.3008700000000002E-2</v>
      </c>
      <c r="O1540" s="30">
        <v>-2.9706099999999999E-2</v>
      </c>
      <c r="P1540" s="30">
        <v>-2.7418700000000001E-2</v>
      </c>
      <c r="Q1540" s="30">
        <v>-2.5131400000000002E-2</v>
      </c>
      <c r="R1540" s="30">
        <v>-2.1828799999999999E-2</v>
      </c>
      <c r="Z1540" s="3"/>
    </row>
    <row r="1541" spans="1:26" x14ac:dyDescent="0.25">
      <c r="A1541" s="30">
        <v>2014</v>
      </c>
      <c r="B1541" s="30" t="s">
        <v>8</v>
      </c>
      <c r="C1541" s="30" t="s">
        <v>17</v>
      </c>
      <c r="D1541" s="30" t="s">
        <v>16</v>
      </c>
      <c r="E1541" s="30">
        <v>15</v>
      </c>
      <c r="F1541" s="12" t="str">
        <f t="shared" si="24"/>
        <v>2014All1-in-2Typical Event Day15</v>
      </c>
      <c r="G1541" s="30">
        <v>1.869313</v>
      </c>
      <c r="H1541" s="3">
        <v>1.42889</v>
      </c>
      <c r="I1541" s="30">
        <v>97.335999999999999</v>
      </c>
      <c r="J1541" s="30">
        <v>0.1164886</v>
      </c>
      <c r="K1541" s="30">
        <v>156808.09</v>
      </c>
      <c r="L1541" s="30">
        <v>153474.47</v>
      </c>
      <c r="M1541" s="30">
        <v>0.44042290000000001</v>
      </c>
      <c r="N1541" s="30">
        <v>0.29113670000000003</v>
      </c>
      <c r="O1541" s="30">
        <v>0.37933620000000001</v>
      </c>
      <c r="P1541" s="30">
        <v>0.44042290000000001</v>
      </c>
      <c r="Q1541" s="30">
        <v>0.5015096</v>
      </c>
      <c r="R1541" s="30">
        <v>0.58970900000000004</v>
      </c>
      <c r="Z1541" s="3"/>
    </row>
    <row r="1542" spans="1:26" x14ac:dyDescent="0.25">
      <c r="A1542" s="30">
        <v>2014</v>
      </c>
      <c r="B1542" s="30" t="s">
        <v>8</v>
      </c>
      <c r="C1542" s="30" t="s">
        <v>9</v>
      </c>
      <c r="D1542" s="30" t="s">
        <v>11</v>
      </c>
      <c r="E1542" s="30">
        <v>4</v>
      </c>
      <c r="F1542" s="12" t="str">
        <f t="shared" si="24"/>
        <v>2014All1-in-10July Peak4</v>
      </c>
      <c r="G1542" s="30">
        <v>0.91436119999999999</v>
      </c>
      <c r="H1542" s="3">
        <v>0.91436119999999999</v>
      </c>
      <c r="I1542" s="30">
        <v>78.053399999999996</v>
      </c>
      <c r="J1542" s="30"/>
      <c r="K1542" s="30">
        <v>156515.35999999999</v>
      </c>
      <c r="L1542" s="30">
        <v>153474.47</v>
      </c>
      <c r="M1542" s="30">
        <v>0</v>
      </c>
      <c r="N1542" s="30"/>
      <c r="O1542" s="30"/>
      <c r="P1542" s="30"/>
      <c r="Q1542" s="30"/>
      <c r="R1542" s="30"/>
      <c r="Z1542" s="3"/>
    </row>
    <row r="1543" spans="1:26" x14ac:dyDescent="0.25">
      <c r="A1543" s="30">
        <v>2014</v>
      </c>
      <c r="B1543" s="30" t="s">
        <v>8</v>
      </c>
      <c r="C1543" s="30" t="s">
        <v>9</v>
      </c>
      <c r="D1543" s="30" t="s">
        <v>11</v>
      </c>
      <c r="E1543" s="30">
        <v>14</v>
      </c>
      <c r="F1543" s="12" t="str">
        <f t="shared" si="24"/>
        <v>2014All1-in-10July Peak14</v>
      </c>
      <c r="G1543" s="30">
        <v>2.2611119999999998</v>
      </c>
      <c r="H1543" s="3">
        <v>1.7977700000000001</v>
      </c>
      <c r="I1543" s="30">
        <v>100.143</v>
      </c>
      <c r="J1543" s="30">
        <v>8.4480799999999995E-2</v>
      </c>
      <c r="K1543" s="30">
        <v>156515.35999999999</v>
      </c>
      <c r="L1543" s="30">
        <v>153474.47</v>
      </c>
      <c r="M1543" s="30">
        <v>0.46334180000000003</v>
      </c>
      <c r="N1543" s="30">
        <v>0.35507529999999998</v>
      </c>
      <c r="O1543" s="30">
        <v>0.41904010000000003</v>
      </c>
      <c r="P1543" s="30">
        <v>0.46334180000000003</v>
      </c>
      <c r="Q1543" s="30">
        <v>0.50764359999999997</v>
      </c>
      <c r="R1543" s="30">
        <v>0.57160829999999996</v>
      </c>
      <c r="Z1543" s="3"/>
    </row>
    <row r="1544" spans="1:26" x14ac:dyDescent="0.25">
      <c r="A1544" s="30">
        <v>2014</v>
      </c>
      <c r="B1544" s="30" t="s">
        <v>8</v>
      </c>
      <c r="C1544" s="30" t="s">
        <v>17</v>
      </c>
      <c r="D1544" s="30" t="s">
        <v>11</v>
      </c>
      <c r="E1544" s="30">
        <v>21</v>
      </c>
      <c r="F1544" s="12" t="str">
        <f t="shared" si="24"/>
        <v>2014All1-in-2July Peak21</v>
      </c>
      <c r="G1544" s="30">
        <v>2.5389620000000002</v>
      </c>
      <c r="H1544" s="3">
        <v>2.6574559999999998</v>
      </c>
      <c r="I1544" s="30">
        <v>86.306100000000001</v>
      </c>
      <c r="J1544" s="30">
        <v>1.8479499999999999E-2</v>
      </c>
      <c r="K1544" s="30">
        <v>156515.35999999999</v>
      </c>
      <c r="L1544" s="30">
        <v>153474.47</v>
      </c>
      <c r="M1544" s="30">
        <v>-0.1184945</v>
      </c>
      <c r="N1544" s="30">
        <v>-0.142177</v>
      </c>
      <c r="O1544" s="30">
        <v>-0.1281852</v>
      </c>
      <c r="P1544" s="30">
        <v>-0.1184945</v>
      </c>
      <c r="Q1544" s="30">
        <v>-0.10880380000000001</v>
      </c>
      <c r="R1544" s="30">
        <v>-9.4811999999999994E-2</v>
      </c>
      <c r="Z1544" s="3"/>
    </row>
    <row r="1545" spans="1:26" x14ac:dyDescent="0.25">
      <c r="A1545" s="30">
        <v>2014</v>
      </c>
      <c r="B1545" s="30" t="s">
        <v>8</v>
      </c>
      <c r="C1545" s="30" t="s">
        <v>9</v>
      </c>
      <c r="D1545" s="30" t="s">
        <v>16</v>
      </c>
      <c r="E1545" s="30">
        <v>7</v>
      </c>
      <c r="F1545" s="12" t="str">
        <f t="shared" si="24"/>
        <v>2014All1-in-10Typical Event Day7</v>
      </c>
      <c r="G1545" s="30">
        <v>0.96741600000000005</v>
      </c>
      <c r="H1545" s="3">
        <v>0.96741600000000005</v>
      </c>
      <c r="I1545" s="30">
        <v>70.488100000000003</v>
      </c>
      <c r="J1545" s="30"/>
      <c r="K1545" s="30">
        <v>156808.09</v>
      </c>
      <c r="L1545" s="30">
        <v>153474.47</v>
      </c>
      <c r="M1545" s="30">
        <v>0</v>
      </c>
      <c r="N1545" s="30"/>
      <c r="O1545" s="30"/>
      <c r="P1545" s="30"/>
      <c r="Q1545" s="30"/>
      <c r="R1545" s="30"/>
      <c r="Z1545" s="3"/>
    </row>
    <row r="1546" spans="1:26" x14ac:dyDescent="0.25">
      <c r="A1546" s="30">
        <v>2014</v>
      </c>
      <c r="B1546" s="30" t="s">
        <v>8</v>
      </c>
      <c r="C1546" s="30" t="s">
        <v>17</v>
      </c>
      <c r="D1546" s="30" t="s">
        <v>11</v>
      </c>
      <c r="E1546" s="30">
        <v>2</v>
      </c>
      <c r="F1546" s="12" t="str">
        <f t="shared" si="24"/>
        <v>2014All1-in-2July Peak2</v>
      </c>
      <c r="G1546" s="30">
        <v>0.91571349999999996</v>
      </c>
      <c r="H1546" s="3">
        <v>0.91571349999999996</v>
      </c>
      <c r="I1546" s="30">
        <v>71.672899999999998</v>
      </c>
      <c r="J1546" s="30"/>
      <c r="K1546" s="30">
        <v>156515.35999999999</v>
      </c>
      <c r="L1546" s="30">
        <v>153474.47</v>
      </c>
      <c r="M1546" s="30">
        <v>0</v>
      </c>
      <c r="N1546" s="30"/>
      <c r="O1546" s="30"/>
      <c r="P1546" s="30"/>
      <c r="Q1546" s="30"/>
      <c r="R1546" s="30"/>
      <c r="Z1546" s="3"/>
    </row>
    <row r="1547" spans="1:26" x14ac:dyDescent="0.25">
      <c r="A1547" s="30">
        <v>2014</v>
      </c>
      <c r="B1547" s="30" t="s">
        <v>8</v>
      </c>
      <c r="C1547" s="30" t="s">
        <v>9</v>
      </c>
      <c r="D1547" s="30" t="s">
        <v>11</v>
      </c>
      <c r="E1547" s="30">
        <v>5</v>
      </c>
      <c r="F1547" s="12" t="str">
        <f t="shared" si="24"/>
        <v>2014All1-in-10July Peak5</v>
      </c>
      <c r="G1547" s="30">
        <v>0.8974645</v>
      </c>
      <c r="H1547" s="3">
        <v>0.8974645</v>
      </c>
      <c r="I1547" s="30">
        <v>77.1614</v>
      </c>
      <c r="J1547" s="30"/>
      <c r="K1547" s="30">
        <v>156515.35999999999</v>
      </c>
      <c r="L1547" s="30">
        <v>153474.47</v>
      </c>
      <c r="M1547" s="30">
        <v>0</v>
      </c>
      <c r="N1547" s="30"/>
      <c r="O1547" s="30"/>
      <c r="P1547" s="30"/>
      <c r="Q1547" s="30"/>
      <c r="R1547" s="30"/>
      <c r="Z1547" s="3"/>
    </row>
    <row r="1548" spans="1:26" x14ac:dyDescent="0.25">
      <c r="A1548" s="30">
        <v>2014</v>
      </c>
      <c r="B1548" s="30" t="s">
        <v>8</v>
      </c>
      <c r="C1548" s="30" t="s">
        <v>9</v>
      </c>
      <c r="D1548" s="30" t="s">
        <v>11</v>
      </c>
      <c r="E1548" s="30">
        <v>3</v>
      </c>
      <c r="F1548" s="12" t="str">
        <f t="shared" si="24"/>
        <v>2014All1-in-10July Peak3</v>
      </c>
      <c r="G1548" s="30">
        <v>0.9757401</v>
      </c>
      <c r="H1548" s="3">
        <v>0.9757401</v>
      </c>
      <c r="I1548" s="30">
        <v>78.944599999999994</v>
      </c>
      <c r="J1548" s="30"/>
      <c r="K1548" s="30">
        <v>156515.35999999999</v>
      </c>
      <c r="L1548" s="30">
        <v>153474.47</v>
      </c>
      <c r="M1548" s="30">
        <v>0</v>
      </c>
      <c r="N1548" s="30"/>
      <c r="O1548" s="30"/>
      <c r="P1548" s="30"/>
      <c r="Q1548" s="30"/>
      <c r="R1548" s="30"/>
      <c r="Z1548" s="3"/>
    </row>
    <row r="1549" spans="1:26" x14ac:dyDescent="0.25">
      <c r="A1549" s="30">
        <v>2014</v>
      </c>
      <c r="B1549" s="30" t="s">
        <v>8</v>
      </c>
      <c r="C1549" s="30" t="s">
        <v>9</v>
      </c>
      <c r="D1549" s="30" t="s">
        <v>11</v>
      </c>
      <c r="E1549" s="30">
        <v>22</v>
      </c>
      <c r="F1549" s="12" t="str">
        <f t="shared" si="24"/>
        <v>2014All1-in-10July Peak22</v>
      </c>
      <c r="G1549" s="30">
        <v>2.6283089999999998</v>
      </c>
      <c r="H1549" s="3">
        <v>2.693263</v>
      </c>
      <c r="I1549" s="30">
        <v>86.924199999999999</v>
      </c>
      <c r="J1549" s="30">
        <v>1.01645E-2</v>
      </c>
      <c r="K1549" s="30">
        <v>156515.35999999999</v>
      </c>
      <c r="L1549" s="30">
        <v>153474.47</v>
      </c>
      <c r="M1549" s="30">
        <v>-6.4953800000000006E-2</v>
      </c>
      <c r="N1549" s="30">
        <v>-7.79802E-2</v>
      </c>
      <c r="O1549" s="30">
        <v>-7.0284100000000002E-2</v>
      </c>
      <c r="P1549" s="30">
        <v>-6.4953800000000006E-2</v>
      </c>
      <c r="Q1549" s="30">
        <v>-5.9623500000000003E-2</v>
      </c>
      <c r="R1549" s="30">
        <v>-5.1927399999999999E-2</v>
      </c>
      <c r="Z1549" s="3"/>
    </row>
    <row r="1550" spans="1:26" x14ac:dyDescent="0.25">
      <c r="A1550" s="30">
        <v>2014</v>
      </c>
      <c r="B1550" s="30" t="s">
        <v>8</v>
      </c>
      <c r="C1550" s="30" t="s">
        <v>17</v>
      </c>
      <c r="D1550" s="30" t="s">
        <v>16</v>
      </c>
      <c r="E1550" s="30">
        <v>17</v>
      </c>
      <c r="F1550" s="12" t="str">
        <f t="shared" si="24"/>
        <v>2014All1-in-2Typical Event Day17</v>
      </c>
      <c r="G1550" s="30">
        <v>2.407664</v>
      </c>
      <c r="H1550" s="3">
        <v>1.8267169999999999</v>
      </c>
      <c r="I1550" s="30">
        <v>98.310599999999994</v>
      </c>
      <c r="J1550" s="30">
        <v>0.15511639999999999</v>
      </c>
      <c r="K1550" s="30">
        <v>156808.09</v>
      </c>
      <c r="L1550" s="30">
        <v>153474.47</v>
      </c>
      <c r="M1550" s="30">
        <v>0.58094639999999997</v>
      </c>
      <c r="N1550" s="30">
        <v>0.38215680000000002</v>
      </c>
      <c r="O1550" s="30">
        <v>0.49960329999999997</v>
      </c>
      <c r="P1550" s="30">
        <v>0.58094639999999997</v>
      </c>
      <c r="Q1550" s="30">
        <v>0.66228960000000003</v>
      </c>
      <c r="R1550" s="30">
        <v>0.77973610000000004</v>
      </c>
      <c r="Z1550" s="3"/>
    </row>
    <row r="1551" spans="1:26" x14ac:dyDescent="0.25">
      <c r="A1551" s="30">
        <v>2014</v>
      </c>
      <c r="B1551" s="30" t="s">
        <v>8</v>
      </c>
      <c r="C1551" s="30" t="s">
        <v>17</v>
      </c>
      <c r="D1551" s="30" t="s">
        <v>16</v>
      </c>
      <c r="E1551" s="30">
        <v>14</v>
      </c>
      <c r="F1551" s="12" t="str">
        <f t="shared" si="24"/>
        <v>2014All1-in-2Typical Event Day14</v>
      </c>
      <c r="G1551" s="30">
        <v>1.627337</v>
      </c>
      <c r="H1551" s="3">
        <v>1.3215479999999999</v>
      </c>
      <c r="I1551" s="30">
        <v>95.010800000000003</v>
      </c>
      <c r="J1551" s="30">
        <v>8.1504599999999996E-2</v>
      </c>
      <c r="K1551" s="30">
        <v>156808.09</v>
      </c>
      <c r="L1551" s="30">
        <v>153474.47</v>
      </c>
      <c r="M1551" s="30">
        <v>0.30578889999999997</v>
      </c>
      <c r="N1551" s="30">
        <v>0.2013365</v>
      </c>
      <c r="O1551" s="30">
        <v>0.2630478</v>
      </c>
      <c r="P1551" s="30">
        <v>0.30578889999999997</v>
      </c>
      <c r="Q1551" s="30">
        <v>0.3485299</v>
      </c>
      <c r="R1551" s="30">
        <v>0.41024119999999997</v>
      </c>
      <c r="Z1551" s="3"/>
    </row>
    <row r="1552" spans="1:26" x14ac:dyDescent="0.25">
      <c r="A1552" s="30">
        <v>2014</v>
      </c>
      <c r="B1552" s="30" t="s">
        <v>8</v>
      </c>
      <c r="C1552" s="30" t="s">
        <v>9</v>
      </c>
      <c r="D1552" s="30" t="s">
        <v>16</v>
      </c>
      <c r="E1552" s="30">
        <v>3</v>
      </c>
      <c r="F1552" s="12" t="str">
        <f t="shared" si="24"/>
        <v>2014All1-in-10Typical Event Day3</v>
      </c>
      <c r="G1552" s="30">
        <v>0.85989230000000005</v>
      </c>
      <c r="H1552" s="3">
        <v>0.85989230000000005</v>
      </c>
      <c r="I1552" s="30">
        <v>74.335599999999999</v>
      </c>
      <c r="J1552" s="30"/>
      <c r="K1552" s="30">
        <v>156808.09</v>
      </c>
      <c r="L1552" s="30">
        <v>153474.47</v>
      </c>
      <c r="M1552" s="30">
        <v>0</v>
      </c>
      <c r="N1552" s="30"/>
      <c r="O1552" s="30"/>
      <c r="P1552" s="30"/>
      <c r="Q1552" s="30"/>
      <c r="R1552" s="30"/>
      <c r="Z1552" s="3"/>
    </row>
    <row r="1553" spans="1:26" x14ac:dyDescent="0.25">
      <c r="A1553" s="30">
        <v>2014</v>
      </c>
      <c r="B1553" s="30" t="s">
        <v>8</v>
      </c>
      <c r="C1553" s="30" t="s">
        <v>9</v>
      </c>
      <c r="D1553" s="30" t="s">
        <v>11</v>
      </c>
      <c r="E1553" s="30">
        <v>1</v>
      </c>
      <c r="F1553" s="12" t="str">
        <f t="shared" si="24"/>
        <v>2014All1-in-10July Peak1</v>
      </c>
      <c r="G1553" s="30">
        <v>1.269506</v>
      </c>
      <c r="H1553" s="3">
        <v>1.269506</v>
      </c>
      <c r="I1553" s="30">
        <v>80.849299999999999</v>
      </c>
      <c r="J1553" s="30"/>
      <c r="K1553" s="30">
        <v>156515.35999999999</v>
      </c>
      <c r="L1553" s="30">
        <v>153474.47</v>
      </c>
      <c r="M1553" s="30">
        <v>0</v>
      </c>
      <c r="N1553" s="30"/>
      <c r="O1553" s="30"/>
      <c r="P1553" s="30"/>
      <c r="Q1553" s="30"/>
      <c r="R1553" s="30"/>
      <c r="Z1553" s="3"/>
    </row>
    <row r="1554" spans="1:26" x14ac:dyDescent="0.25">
      <c r="A1554" s="30">
        <v>2014</v>
      </c>
      <c r="B1554" s="30" t="s">
        <v>8</v>
      </c>
      <c r="C1554" s="30" t="s">
        <v>17</v>
      </c>
      <c r="D1554" s="30" t="s">
        <v>11</v>
      </c>
      <c r="E1554" s="30">
        <v>5</v>
      </c>
      <c r="F1554" s="12" t="str">
        <f t="shared" si="24"/>
        <v>2014All1-in-2July Peak5</v>
      </c>
      <c r="G1554" s="30">
        <v>0.75846930000000001</v>
      </c>
      <c r="H1554" s="3">
        <v>0.75846930000000001</v>
      </c>
      <c r="I1554" s="30">
        <v>67.141599999999997</v>
      </c>
      <c r="J1554" s="30"/>
      <c r="K1554" s="30">
        <v>156515.35999999999</v>
      </c>
      <c r="L1554" s="30">
        <v>153474.47</v>
      </c>
      <c r="M1554" s="30">
        <v>0</v>
      </c>
      <c r="N1554" s="30"/>
      <c r="O1554" s="30"/>
      <c r="P1554" s="30"/>
      <c r="Q1554" s="30"/>
      <c r="R1554" s="30"/>
      <c r="Z1554" s="3"/>
    </row>
    <row r="1555" spans="1:26" x14ac:dyDescent="0.25">
      <c r="A1555" s="30">
        <v>2014</v>
      </c>
      <c r="B1555" s="30" t="s">
        <v>8</v>
      </c>
      <c r="C1555" s="30" t="s">
        <v>9</v>
      </c>
      <c r="D1555" s="30" t="s">
        <v>16</v>
      </c>
      <c r="E1555" s="30">
        <v>14</v>
      </c>
      <c r="F1555" s="12" t="str">
        <f t="shared" si="24"/>
        <v>2014All1-in-10Typical Event Day14</v>
      </c>
      <c r="G1555" s="30">
        <v>1.988148</v>
      </c>
      <c r="H1555" s="3">
        <v>1.5926340000000001</v>
      </c>
      <c r="I1555" s="30">
        <v>97.638599999999997</v>
      </c>
      <c r="J1555" s="30">
        <v>8.3071800000000001E-2</v>
      </c>
      <c r="K1555" s="30">
        <v>156808.09</v>
      </c>
      <c r="L1555" s="30">
        <v>153474.47</v>
      </c>
      <c r="M1555" s="30">
        <v>0.39551399999999998</v>
      </c>
      <c r="N1555" s="30">
        <v>0.28905330000000001</v>
      </c>
      <c r="O1555" s="30">
        <v>0.35195110000000002</v>
      </c>
      <c r="P1555" s="30">
        <v>0.39551399999999998</v>
      </c>
      <c r="Q1555" s="30">
        <v>0.43907689999999999</v>
      </c>
      <c r="R1555" s="30">
        <v>0.50197480000000005</v>
      </c>
      <c r="Z1555" s="3"/>
    </row>
    <row r="1556" spans="1:26" x14ac:dyDescent="0.25">
      <c r="A1556" s="30">
        <v>2014</v>
      </c>
      <c r="B1556" s="30" t="s">
        <v>8</v>
      </c>
      <c r="C1556" s="30" t="s">
        <v>17</v>
      </c>
      <c r="D1556" s="30" t="s">
        <v>16</v>
      </c>
      <c r="E1556" s="30">
        <v>12</v>
      </c>
      <c r="F1556" s="12" t="str">
        <f t="shared" si="24"/>
        <v>2014All1-in-2Typical Event Day12</v>
      </c>
      <c r="G1556" s="30">
        <v>1.205408</v>
      </c>
      <c r="H1556" s="3">
        <v>1.205408</v>
      </c>
      <c r="I1556" s="30">
        <v>88.745000000000005</v>
      </c>
      <c r="J1556" s="30"/>
      <c r="K1556" s="30">
        <v>156808.09</v>
      </c>
      <c r="L1556" s="30">
        <v>153474.47</v>
      </c>
      <c r="M1556" s="30">
        <v>0</v>
      </c>
      <c r="N1556" s="30"/>
      <c r="O1556" s="30"/>
      <c r="P1556" s="30"/>
      <c r="Q1556" s="30"/>
      <c r="R1556" s="30"/>
      <c r="Z1556" s="3"/>
    </row>
    <row r="1557" spans="1:26" x14ac:dyDescent="0.25">
      <c r="A1557" s="30">
        <v>2014</v>
      </c>
      <c r="B1557" s="30" t="s">
        <v>8</v>
      </c>
      <c r="C1557" s="30" t="s">
        <v>17</v>
      </c>
      <c r="D1557" s="30" t="s">
        <v>11</v>
      </c>
      <c r="E1557" s="30">
        <v>9</v>
      </c>
      <c r="F1557" s="12" t="str">
        <f t="shared" si="24"/>
        <v>2014All1-in-2July Peak9</v>
      </c>
      <c r="G1557" s="30">
        <v>1.0650189999999999</v>
      </c>
      <c r="H1557" s="3">
        <v>1.0650189999999999</v>
      </c>
      <c r="I1557" s="30">
        <v>78.715900000000005</v>
      </c>
      <c r="J1557" s="30"/>
      <c r="K1557" s="30">
        <v>156515.35999999999</v>
      </c>
      <c r="L1557" s="30">
        <v>153474.47</v>
      </c>
      <c r="M1557" s="30">
        <v>0</v>
      </c>
      <c r="N1557" s="30"/>
      <c r="O1557" s="30"/>
      <c r="P1557" s="30"/>
      <c r="Q1557" s="30"/>
      <c r="R1557" s="30"/>
      <c r="Z1557" s="3"/>
    </row>
    <row r="1558" spans="1:26" x14ac:dyDescent="0.25">
      <c r="A1558" s="30">
        <v>2014</v>
      </c>
      <c r="B1558" s="30" t="s">
        <v>8</v>
      </c>
      <c r="C1558" s="30" t="s">
        <v>17</v>
      </c>
      <c r="D1558" s="30" t="s">
        <v>11</v>
      </c>
      <c r="E1558" s="30">
        <v>8</v>
      </c>
      <c r="F1558" s="12" t="str">
        <f t="shared" si="24"/>
        <v>2014All1-in-2July Peak8</v>
      </c>
      <c r="G1558" s="30">
        <v>1.032986</v>
      </c>
      <c r="H1558" s="3">
        <v>1.032986</v>
      </c>
      <c r="I1558" s="30">
        <v>72.061999999999998</v>
      </c>
      <c r="J1558" s="30"/>
      <c r="K1558" s="30">
        <v>156515.35999999999</v>
      </c>
      <c r="L1558" s="30">
        <v>153474.47</v>
      </c>
      <c r="M1558" s="30">
        <v>0</v>
      </c>
      <c r="N1558" s="30"/>
      <c r="O1558" s="30"/>
      <c r="P1558" s="30"/>
      <c r="Q1558" s="30"/>
      <c r="R1558" s="30"/>
      <c r="Z1558" s="3"/>
    </row>
    <row r="1559" spans="1:26" x14ac:dyDescent="0.25">
      <c r="A1559" s="30">
        <v>2014</v>
      </c>
      <c r="B1559" s="30" t="s">
        <v>8</v>
      </c>
      <c r="C1559" s="30" t="s">
        <v>9</v>
      </c>
      <c r="D1559" s="30" t="s">
        <v>11</v>
      </c>
      <c r="E1559" s="30">
        <v>13</v>
      </c>
      <c r="F1559" s="12" t="str">
        <f t="shared" si="24"/>
        <v>2014All1-in-10July Peak13</v>
      </c>
      <c r="G1559" s="30">
        <v>1.9488749999999999</v>
      </c>
      <c r="H1559" s="3">
        <v>1.9488749999999999</v>
      </c>
      <c r="I1559" s="30">
        <v>98.114900000000006</v>
      </c>
      <c r="J1559" s="30"/>
      <c r="K1559" s="30">
        <v>156515.35999999999</v>
      </c>
      <c r="L1559" s="30">
        <v>153474.47</v>
      </c>
      <c r="M1559" s="30">
        <v>0</v>
      </c>
      <c r="N1559" s="30"/>
      <c r="O1559" s="30"/>
      <c r="P1559" s="30"/>
      <c r="Q1559" s="30"/>
      <c r="R1559" s="30"/>
      <c r="Z1559" s="3"/>
    </row>
    <row r="1560" spans="1:26" x14ac:dyDescent="0.25">
      <c r="A1560" s="30">
        <v>2014</v>
      </c>
      <c r="B1560" s="30" t="s">
        <v>8</v>
      </c>
      <c r="C1560" s="30" t="s">
        <v>17</v>
      </c>
      <c r="D1560" s="30" t="s">
        <v>11</v>
      </c>
      <c r="E1560" s="30">
        <v>20</v>
      </c>
      <c r="F1560" s="12" t="str">
        <f t="shared" si="24"/>
        <v>2014All1-in-2July Peak20</v>
      </c>
      <c r="G1560" s="30">
        <v>2.8198509999999999</v>
      </c>
      <c r="H1560" s="3">
        <v>3.0208439999999999</v>
      </c>
      <c r="I1560" s="30">
        <v>92.577399999999997</v>
      </c>
      <c r="J1560" s="30">
        <v>3.1250699999999999E-2</v>
      </c>
      <c r="K1560" s="30">
        <v>156515.35999999999</v>
      </c>
      <c r="L1560" s="30">
        <v>153474.47</v>
      </c>
      <c r="M1560" s="30">
        <v>-0.20099259999999999</v>
      </c>
      <c r="N1560" s="30">
        <v>-0.24104200000000001</v>
      </c>
      <c r="O1560" s="30">
        <v>-0.2173805</v>
      </c>
      <c r="P1560" s="30">
        <v>-0.20099259999999999</v>
      </c>
      <c r="Q1560" s="30">
        <v>-0.18460470000000001</v>
      </c>
      <c r="R1560" s="30">
        <v>-0.16094320000000001</v>
      </c>
      <c r="Z1560" s="3"/>
    </row>
    <row r="1561" spans="1:26" x14ac:dyDescent="0.25">
      <c r="A1561" s="30">
        <v>2014</v>
      </c>
      <c r="B1561" s="30" t="s">
        <v>8</v>
      </c>
      <c r="C1561" s="30" t="s">
        <v>17</v>
      </c>
      <c r="D1561" s="30" t="s">
        <v>16</v>
      </c>
      <c r="E1561" s="30">
        <v>2</v>
      </c>
      <c r="F1561" s="12" t="str">
        <f t="shared" si="24"/>
        <v>2014All1-in-2Typical Event Day2</v>
      </c>
      <c r="G1561" s="30">
        <v>0.78043530000000005</v>
      </c>
      <c r="H1561" s="3">
        <v>0.78043530000000005</v>
      </c>
      <c r="I1561" s="30">
        <v>67.768699999999995</v>
      </c>
      <c r="J1561" s="30"/>
      <c r="K1561" s="30">
        <v>156808.09</v>
      </c>
      <c r="L1561" s="30">
        <v>153474.47</v>
      </c>
      <c r="M1561" s="30">
        <v>0</v>
      </c>
      <c r="N1561" s="30"/>
      <c r="O1561" s="30"/>
      <c r="P1561" s="30"/>
      <c r="Q1561" s="30"/>
      <c r="R1561" s="30"/>
      <c r="Z1561" s="3"/>
    </row>
    <row r="1562" spans="1:26" x14ac:dyDescent="0.25">
      <c r="A1562" s="30">
        <v>2014</v>
      </c>
      <c r="B1562" s="30" t="s">
        <v>8</v>
      </c>
      <c r="C1562" s="30" t="s">
        <v>9</v>
      </c>
      <c r="D1562" s="30" t="s">
        <v>16</v>
      </c>
      <c r="E1562" s="30">
        <v>5</v>
      </c>
      <c r="F1562" s="12" t="str">
        <f t="shared" si="24"/>
        <v>2014All1-in-10Typical Event Day5</v>
      </c>
      <c r="G1562" s="30">
        <v>0.790601</v>
      </c>
      <c r="H1562" s="3">
        <v>0.790601</v>
      </c>
      <c r="I1562" s="30">
        <v>71.860699999999994</v>
      </c>
      <c r="J1562" s="30"/>
      <c r="K1562" s="30">
        <v>156808.09</v>
      </c>
      <c r="L1562" s="30">
        <v>153474.47</v>
      </c>
      <c r="M1562" s="30">
        <v>0</v>
      </c>
      <c r="N1562" s="30"/>
      <c r="O1562" s="30"/>
      <c r="P1562" s="30"/>
      <c r="Q1562" s="30"/>
      <c r="R1562" s="30"/>
      <c r="Z1562" s="3"/>
    </row>
    <row r="1563" spans="1:26" x14ac:dyDescent="0.25">
      <c r="A1563" s="30">
        <v>2014</v>
      </c>
      <c r="B1563" s="30" t="s">
        <v>8</v>
      </c>
      <c r="C1563" s="30" t="s">
        <v>9</v>
      </c>
      <c r="D1563" s="30" t="s">
        <v>16</v>
      </c>
      <c r="E1563" s="30">
        <v>11</v>
      </c>
      <c r="F1563" s="12" t="str">
        <f t="shared" si="24"/>
        <v>2014All1-in-10Typical Event Day11</v>
      </c>
      <c r="G1563" s="30">
        <v>1.2999689999999999</v>
      </c>
      <c r="H1563" s="3">
        <v>1.2999689999999999</v>
      </c>
      <c r="I1563" s="30">
        <v>87.505399999999995</v>
      </c>
      <c r="J1563" s="30"/>
      <c r="K1563" s="30">
        <v>156808.09</v>
      </c>
      <c r="L1563" s="30">
        <v>153474.47</v>
      </c>
      <c r="M1563" s="30">
        <v>0</v>
      </c>
      <c r="N1563" s="30"/>
      <c r="O1563" s="30"/>
      <c r="P1563" s="30"/>
      <c r="Q1563" s="30"/>
      <c r="R1563" s="30"/>
      <c r="Z1563" s="3"/>
    </row>
    <row r="1564" spans="1:26" x14ac:dyDescent="0.25">
      <c r="A1564" s="30">
        <v>2014</v>
      </c>
      <c r="B1564" s="30" t="s">
        <v>8</v>
      </c>
      <c r="C1564" s="30" t="s">
        <v>17</v>
      </c>
      <c r="D1564" s="30" t="s">
        <v>16</v>
      </c>
      <c r="E1564" s="30">
        <v>20</v>
      </c>
      <c r="F1564" s="12" t="str">
        <f t="shared" si="24"/>
        <v>2014All1-in-2Typical Event Day20</v>
      </c>
      <c r="G1564" s="30">
        <v>2.4015049999999998</v>
      </c>
      <c r="H1564" s="3">
        <v>2.6024980000000002</v>
      </c>
      <c r="I1564" s="30">
        <v>89.950900000000004</v>
      </c>
      <c r="J1564" s="30">
        <v>3.1250699999999999E-2</v>
      </c>
      <c r="K1564" s="30">
        <v>156808.09</v>
      </c>
      <c r="L1564" s="30">
        <v>153474.47</v>
      </c>
      <c r="M1564" s="30">
        <v>-0.20099259999999999</v>
      </c>
      <c r="N1564" s="30">
        <v>-0.24104200000000001</v>
      </c>
      <c r="O1564" s="30">
        <v>-0.2173805</v>
      </c>
      <c r="P1564" s="30">
        <v>-0.20099259999999999</v>
      </c>
      <c r="Q1564" s="30">
        <v>-0.18460470000000001</v>
      </c>
      <c r="R1564" s="30">
        <v>-0.16094320000000001</v>
      </c>
      <c r="Z1564" s="3"/>
    </row>
    <row r="1565" spans="1:26" x14ac:dyDescent="0.25">
      <c r="A1565" s="30">
        <v>2014</v>
      </c>
      <c r="B1565" s="30" t="s">
        <v>8</v>
      </c>
      <c r="C1565" s="30" t="s">
        <v>9</v>
      </c>
      <c r="D1565" s="30" t="s">
        <v>16</v>
      </c>
      <c r="E1565" s="30">
        <v>18</v>
      </c>
      <c r="F1565" s="12" t="str">
        <f t="shared" si="24"/>
        <v>2014All1-in-10Typical Event Day18</v>
      </c>
      <c r="G1565" s="30">
        <v>3.1562359999999998</v>
      </c>
      <c r="H1565" s="3">
        <v>2.4313099999999999</v>
      </c>
      <c r="I1565" s="30">
        <v>100.505</v>
      </c>
      <c r="J1565" s="30">
        <v>0.15201110000000001</v>
      </c>
      <c r="K1565" s="30">
        <v>156808.09</v>
      </c>
      <c r="L1565" s="30">
        <v>153474.47</v>
      </c>
      <c r="M1565" s="30">
        <v>0.72492579999999995</v>
      </c>
      <c r="N1565" s="30">
        <v>0.53011569999999997</v>
      </c>
      <c r="O1565" s="30">
        <v>0.64521099999999998</v>
      </c>
      <c r="P1565" s="30">
        <v>0.72492579999999995</v>
      </c>
      <c r="Q1565" s="30">
        <v>0.80464049999999998</v>
      </c>
      <c r="R1565" s="30">
        <v>0.91973579999999999</v>
      </c>
      <c r="Z1565" s="3"/>
    </row>
    <row r="1566" spans="1:26" x14ac:dyDescent="0.25">
      <c r="A1566" s="30">
        <v>2014</v>
      </c>
      <c r="B1566" s="30" t="s">
        <v>8</v>
      </c>
      <c r="C1566" s="30" t="s">
        <v>17</v>
      </c>
      <c r="D1566" s="30" t="s">
        <v>16</v>
      </c>
      <c r="E1566" s="30">
        <v>8</v>
      </c>
      <c r="F1566" s="12" t="str">
        <f t="shared" si="24"/>
        <v>2014All1-in-2Typical Event Day8</v>
      </c>
      <c r="G1566" s="30">
        <v>0.87767430000000002</v>
      </c>
      <c r="H1566" s="3">
        <v>0.87767430000000002</v>
      </c>
      <c r="I1566" s="30">
        <v>66.901499999999999</v>
      </c>
      <c r="J1566" s="30"/>
      <c r="K1566" s="30">
        <v>156808.09</v>
      </c>
      <c r="L1566" s="30">
        <v>153474.47</v>
      </c>
      <c r="M1566" s="30">
        <v>0</v>
      </c>
      <c r="N1566" s="30"/>
      <c r="O1566" s="30"/>
      <c r="P1566" s="30"/>
      <c r="Q1566" s="30"/>
      <c r="R1566" s="30"/>
      <c r="Z1566" s="3"/>
    </row>
    <row r="1567" spans="1:26" x14ac:dyDescent="0.25">
      <c r="A1567" s="30">
        <v>2014</v>
      </c>
      <c r="B1567" s="30" t="s">
        <v>8</v>
      </c>
      <c r="C1567" s="30" t="s">
        <v>17</v>
      </c>
      <c r="D1567" s="30" t="s">
        <v>11</v>
      </c>
      <c r="E1567" s="30">
        <v>23</v>
      </c>
      <c r="F1567" s="12" t="str">
        <f t="shared" si="24"/>
        <v>2014All1-in-2July Peak23</v>
      </c>
      <c r="G1567" s="30">
        <v>1.7728060000000001</v>
      </c>
      <c r="H1567" s="3">
        <v>1.812516</v>
      </c>
      <c r="I1567" s="30">
        <v>78.701700000000002</v>
      </c>
      <c r="J1567" s="30">
        <v>6.2693999999999996E-3</v>
      </c>
      <c r="K1567" s="30">
        <v>156515.35999999999</v>
      </c>
      <c r="L1567" s="30">
        <v>153474.47</v>
      </c>
      <c r="M1567" s="30">
        <v>-3.9709899999999999E-2</v>
      </c>
      <c r="N1567" s="30">
        <v>-4.7744399999999999E-2</v>
      </c>
      <c r="O1567" s="30">
        <v>-4.2997599999999997E-2</v>
      </c>
      <c r="P1567" s="30">
        <v>-3.9709899999999999E-2</v>
      </c>
      <c r="Q1567" s="30">
        <v>-3.6422299999999998E-2</v>
      </c>
      <c r="R1567" s="30">
        <v>-3.1675399999999999E-2</v>
      </c>
      <c r="Z1567" s="3"/>
    </row>
    <row r="1568" spans="1:26" x14ac:dyDescent="0.25">
      <c r="A1568" s="30">
        <v>2014</v>
      </c>
      <c r="B1568" s="30" t="s">
        <v>8</v>
      </c>
      <c r="C1568" s="30" t="s">
        <v>9</v>
      </c>
      <c r="D1568" s="30" t="s">
        <v>16</v>
      </c>
      <c r="E1568" s="30">
        <v>13</v>
      </c>
      <c r="F1568" s="12" t="str">
        <f t="shared" si="24"/>
        <v>2014All1-in-10Typical Event Day13</v>
      </c>
      <c r="G1568" s="30">
        <v>1.714731</v>
      </c>
      <c r="H1568" s="3">
        <v>1.714731</v>
      </c>
      <c r="I1568" s="30">
        <v>94.936400000000006</v>
      </c>
      <c r="J1568" s="30"/>
      <c r="K1568" s="30">
        <v>156808.09</v>
      </c>
      <c r="L1568" s="30">
        <v>153474.47</v>
      </c>
      <c r="M1568" s="30">
        <v>0</v>
      </c>
      <c r="N1568" s="30"/>
      <c r="O1568" s="30"/>
      <c r="P1568" s="30"/>
      <c r="Q1568" s="30"/>
      <c r="R1568" s="30"/>
      <c r="Z1568" s="3"/>
    </row>
    <row r="1569" spans="1:26" x14ac:dyDescent="0.25">
      <c r="A1569" s="30">
        <v>2014</v>
      </c>
      <c r="B1569" s="30" t="s">
        <v>8</v>
      </c>
      <c r="C1569" s="30" t="s">
        <v>17</v>
      </c>
      <c r="D1569" s="30" t="s">
        <v>16</v>
      </c>
      <c r="E1569" s="30">
        <v>10</v>
      </c>
      <c r="F1569" s="12" t="str">
        <f t="shared" si="24"/>
        <v>2014All1-in-2Typical Event Day10</v>
      </c>
      <c r="G1569" s="30">
        <v>0.96407089999999995</v>
      </c>
      <c r="H1569" s="3">
        <v>0.96407089999999995</v>
      </c>
      <c r="I1569" s="30">
        <v>78.816100000000006</v>
      </c>
      <c r="J1569" s="30"/>
      <c r="K1569" s="30">
        <v>156808.09</v>
      </c>
      <c r="L1569" s="30">
        <v>153474.47</v>
      </c>
      <c r="M1569" s="30">
        <v>0</v>
      </c>
      <c r="N1569" s="30"/>
      <c r="O1569" s="30"/>
      <c r="P1569" s="30"/>
      <c r="Q1569" s="30"/>
      <c r="R1569" s="30"/>
      <c r="Z1569" s="3"/>
    </row>
    <row r="1570" spans="1:26" x14ac:dyDescent="0.25">
      <c r="A1570" s="30">
        <v>2014</v>
      </c>
      <c r="B1570" s="30" t="s">
        <v>8</v>
      </c>
      <c r="C1570" s="30" t="s">
        <v>17</v>
      </c>
      <c r="D1570" s="30" t="s">
        <v>11</v>
      </c>
      <c r="E1570" s="30">
        <v>15</v>
      </c>
      <c r="F1570" s="12" t="str">
        <f t="shared" si="24"/>
        <v>2014All1-in-2July Peak15</v>
      </c>
      <c r="G1570" s="30">
        <v>2.1923879999999998</v>
      </c>
      <c r="H1570" s="3">
        <v>1.6233109999999999</v>
      </c>
      <c r="I1570" s="30">
        <v>100.88</v>
      </c>
      <c r="J1570" s="30">
        <v>0.1249064</v>
      </c>
      <c r="K1570" s="30">
        <v>156515.35999999999</v>
      </c>
      <c r="L1570" s="30">
        <v>153474.47</v>
      </c>
      <c r="M1570" s="30">
        <v>0.56907629999999998</v>
      </c>
      <c r="N1570" s="30">
        <v>0.40900229999999999</v>
      </c>
      <c r="O1570" s="30">
        <v>0.50357529999999995</v>
      </c>
      <c r="P1570" s="30">
        <v>0.56907629999999998</v>
      </c>
      <c r="Q1570" s="30">
        <v>0.63457730000000001</v>
      </c>
      <c r="R1570" s="30">
        <v>0.72915030000000003</v>
      </c>
      <c r="Z1570" s="3"/>
    </row>
    <row r="1571" spans="1:26" x14ac:dyDescent="0.25">
      <c r="A1571" s="30">
        <v>2014</v>
      </c>
      <c r="B1571" s="30" t="s">
        <v>8</v>
      </c>
      <c r="C1571" s="30" t="s">
        <v>17</v>
      </c>
      <c r="D1571" s="30" t="s">
        <v>11</v>
      </c>
      <c r="E1571" s="30">
        <v>13</v>
      </c>
      <c r="F1571" s="12" t="str">
        <f t="shared" si="24"/>
        <v>2014All1-in-2July Peak13</v>
      </c>
      <c r="G1571" s="30">
        <v>1.645875</v>
      </c>
      <c r="H1571" s="3">
        <v>1.645875</v>
      </c>
      <c r="I1571" s="30">
        <v>96.717799999999997</v>
      </c>
      <c r="J1571" s="30"/>
      <c r="K1571" s="30">
        <v>156515.35999999999</v>
      </c>
      <c r="L1571" s="30">
        <v>153474.47</v>
      </c>
      <c r="M1571" s="30">
        <v>0</v>
      </c>
      <c r="N1571" s="30"/>
      <c r="O1571" s="30"/>
      <c r="P1571" s="30"/>
      <c r="Q1571" s="30"/>
      <c r="R1571" s="30"/>
      <c r="Z1571" s="3"/>
    </row>
    <row r="1572" spans="1:26" x14ac:dyDescent="0.25">
      <c r="A1572" s="30">
        <v>2014</v>
      </c>
      <c r="B1572" s="30" t="s">
        <v>8</v>
      </c>
      <c r="C1572" s="30" t="s">
        <v>17</v>
      </c>
      <c r="D1572" s="30" t="s">
        <v>16</v>
      </c>
      <c r="E1572" s="30">
        <v>13</v>
      </c>
      <c r="F1572" s="12" t="str">
        <f t="shared" si="24"/>
        <v>2014All1-in-2Typical Event Day13</v>
      </c>
      <c r="G1572" s="30">
        <v>1.4029940000000001</v>
      </c>
      <c r="H1572" s="3">
        <v>1.4029940000000001</v>
      </c>
      <c r="I1572" s="30">
        <v>92.245400000000004</v>
      </c>
      <c r="J1572" s="30"/>
      <c r="K1572" s="30">
        <v>156808.09</v>
      </c>
      <c r="L1572" s="30">
        <v>153474.47</v>
      </c>
      <c r="M1572" s="30">
        <v>0</v>
      </c>
      <c r="N1572" s="30"/>
      <c r="O1572" s="30"/>
      <c r="P1572" s="30"/>
      <c r="Q1572" s="30"/>
      <c r="R1572" s="30"/>
      <c r="Z1572" s="3"/>
    </row>
    <row r="1573" spans="1:26" x14ac:dyDescent="0.25">
      <c r="A1573" s="30">
        <v>2014</v>
      </c>
      <c r="B1573" s="30" t="s">
        <v>8</v>
      </c>
      <c r="C1573" s="30" t="s">
        <v>9</v>
      </c>
      <c r="D1573" s="30" t="s">
        <v>11</v>
      </c>
      <c r="E1573" s="30">
        <v>17</v>
      </c>
      <c r="F1573" s="12" t="str">
        <f t="shared" si="24"/>
        <v>2014All1-in-10July Peak17</v>
      </c>
      <c r="G1573" s="30">
        <v>3.3514740000000001</v>
      </c>
      <c r="H1573" s="3">
        <v>2.4964019999999998</v>
      </c>
      <c r="I1573" s="30">
        <v>102.175</v>
      </c>
      <c r="J1573" s="30">
        <v>0.15617890000000001</v>
      </c>
      <c r="K1573" s="30">
        <v>156515.35999999999</v>
      </c>
      <c r="L1573" s="30">
        <v>153474.47</v>
      </c>
      <c r="M1573" s="30">
        <v>0.85507200000000005</v>
      </c>
      <c r="N1573" s="30">
        <v>0.65492079999999997</v>
      </c>
      <c r="O1573" s="30">
        <v>0.77317170000000002</v>
      </c>
      <c r="P1573" s="30">
        <v>0.85507200000000005</v>
      </c>
      <c r="Q1573" s="30">
        <v>0.93697229999999998</v>
      </c>
      <c r="R1573" s="30">
        <v>1.055223</v>
      </c>
      <c r="Z1573" s="3"/>
    </row>
    <row r="1574" spans="1:26" x14ac:dyDescent="0.25">
      <c r="A1574" s="30">
        <v>2014</v>
      </c>
      <c r="B1574" s="30" t="s">
        <v>8</v>
      </c>
      <c r="C1574" s="30" t="s">
        <v>9</v>
      </c>
      <c r="D1574" s="30" t="s">
        <v>11</v>
      </c>
      <c r="E1574" s="30">
        <v>18</v>
      </c>
      <c r="F1574" s="12" t="str">
        <f t="shared" si="24"/>
        <v>2014All1-in-10July Peak18</v>
      </c>
      <c r="G1574" s="30">
        <v>3.5915439999999998</v>
      </c>
      <c r="H1574" s="3">
        <v>2.7288670000000002</v>
      </c>
      <c r="I1574" s="30">
        <v>100.70399999999999</v>
      </c>
      <c r="J1574" s="30">
        <v>0.15695300000000001</v>
      </c>
      <c r="K1574" s="30">
        <v>156515.35999999999</v>
      </c>
      <c r="L1574" s="30">
        <v>153474.47</v>
      </c>
      <c r="M1574" s="30">
        <v>0.86267760000000004</v>
      </c>
      <c r="N1574" s="30">
        <v>0.66153419999999996</v>
      </c>
      <c r="O1574" s="30">
        <v>0.78037140000000005</v>
      </c>
      <c r="P1574" s="30">
        <v>0.86267760000000004</v>
      </c>
      <c r="Q1574" s="30">
        <v>0.94498380000000004</v>
      </c>
      <c r="R1574" s="30">
        <v>1.0638209999999999</v>
      </c>
      <c r="Z1574" s="3"/>
    </row>
    <row r="1575" spans="1:26" x14ac:dyDescent="0.25">
      <c r="A1575" s="30">
        <v>2014</v>
      </c>
      <c r="B1575" s="30" t="s">
        <v>8</v>
      </c>
      <c r="C1575" s="30" t="s">
        <v>17</v>
      </c>
      <c r="D1575" s="30" t="s">
        <v>11</v>
      </c>
      <c r="E1575" s="30">
        <v>11</v>
      </c>
      <c r="F1575" s="12" t="str">
        <f t="shared" si="24"/>
        <v>2014All1-in-2July Peak11</v>
      </c>
      <c r="G1575" s="30">
        <v>1.247654</v>
      </c>
      <c r="H1575" s="3">
        <v>1.247654</v>
      </c>
      <c r="I1575" s="30">
        <v>89.487399999999994</v>
      </c>
      <c r="J1575" s="30"/>
      <c r="K1575" s="30">
        <v>156515.35999999999</v>
      </c>
      <c r="L1575" s="30">
        <v>153474.47</v>
      </c>
      <c r="M1575" s="30">
        <v>0</v>
      </c>
      <c r="N1575" s="30"/>
      <c r="O1575" s="30"/>
      <c r="P1575" s="30"/>
      <c r="Q1575" s="30"/>
      <c r="R1575" s="30"/>
      <c r="Z1575" s="3"/>
    </row>
    <row r="1576" spans="1:26" x14ac:dyDescent="0.25">
      <c r="A1576" s="30">
        <v>2014</v>
      </c>
      <c r="B1576" s="30" t="s">
        <v>8</v>
      </c>
      <c r="C1576" s="30" t="s">
        <v>17</v>
      </c>
      <c r="D1576" s="30" t="s">
        <v>16</v>
      </c>
      <c r="E1576" s="30">
        <v>19</v>
      </c>
      <c r="F1576" s="12" t="str">
        <f t="shared" si="24"/>
        <v>2014All1-in-2Typical Event Day19</v>
      </c>
      <c r="G1576" s="30">
        <v>2.5647980000000001</v>
      </c>
      <c r="H1576" s="3">
        <v>2.75813</v>
      </c>
      <c r="I1576" s="30">
        <v>94.683000000000007</v>
      </c>
      <c r="J1576" s="30">
        <v>2.99917E-2</v>
      </c>
      <c r="K1576" s="30">
        <v>156808.09</v>
      </c>
      <c r="L1576" s="30">
        <v>153474.47</v>
      </c>
      <c r="M1576" s="30">
        <v>-0.1933317</v>
      </c>
      <c r="N1576" s="30">
        <v>-0.23176759999999999</v>
      </c>
      <c r="O1576" s="30">
        <v>-0.20905940000000001</v>
      </c>
      <c r="P1576" s="30">
        <v>-0.1933317</v>
      </c>
      <c r="Q1576" s="30">
        <v>-0.17760409999999999</v>
      </c>
      <c r="R1576" s="30">
        <v>-0.1548959</v>
      </c>
      <c r="Z1576" s="3"/>
    </row>
    <row r="1577" spans="1:26" x14ac:dyDescent="0.25">
      <c r="A1577" s="30">
        <v>2014</v>
      </c>
      <c r="B1577" s="30" t="s">
        <v>8</v>
      </c>
      <c r="C1577" s="30" t="s">
        <v>9</v>
      </c>
      <c r="D1577" s="30" t="s">
        <v>16</v>
      </c>
      <c r="E1577" s="30">
        <v>16</v>
      </c>
      <c r="F1577" s="12" t="str">
        <f t="shared" si="24"/>
        <v>2014All1-in-10Typical Event Day16</v>
      </c>
      <c r="G1577" s="30">
        <v>2.6289720000000001</v>
      </c>
      <c r="H1577" s="3">
        <v>1.9151549999999999</v>
      </c>
      <c r="I1577" s="30">
        <v>101.11199999999999</v>
      </c>
      <c r="J1577" s="30">
        <v>0.1495409</v>
      </c>
      <c r="K1577" s="30">
        <v>156808.09</v>
      </c>
      <c r="L1577" s="30">
        <v>153474.47</v>
      </c>
      <c r="M1577" s="30">
        <v>0.71381660000000002</v>
      </c>
      <c r="N1577" s="30">
        <v>0.52217219999999998</v>
      </c>
      <c r="O1577" s="30">
        <v>0.63539730000000005</v>
      </c>
      <c r="P1577" s="30">
        <v>0.71381660000000002</v>
      </c>
      <c r="Q1577" s="30">
        <v>0.79223600000000005</v>
      </c>
      <c r="R1577" s="30">
        <v>0.90546110000000002</v>
      </c>
      <c r="Z1577" s="3"/>
    </row>
    <row r="1578" spans="1:26" x14ac:dyDescent="0.25">
      <c r="A1578" s="30">
        <v>2014</v>
      </c>
      <c r="B1578" s="30" t="s">
        <v>8</v>
      </c>
      <c r="C1578" s="30" t="s">
        <v>17</v>
      </c>
      <c r="D1578" s="30" t="s">
        <v>11</v>
      </c>
      <c r="E1578" s="30">
        <v>24</v>
      </c>
      <c r="F1578" s="12" t="str">
        <f t="shared" si="24"/>
        <v>2014All1-in-2July Peak24</v>
      </c>
      <c r="G1578" s="30">
        <v>1.3634679999999999</v>
      </c>
      <c r="H1578" s="3">
        <v>1.3908860000000001</v>
      </c>
      <c r="I1578" s="30">
        <v>76.536299999999997</v>
      </c>
      <c r="J1578" s="30">
        <v>4.3619000000000002E-3</v>
      </c>
      <c r="K1578" s="30">
        <v>156515.35999999999</v>
      </c>
      <c r="L1578" s="30">
        <v>153474.47</v>
      </c>
      <c r="M1578" s="30">
        <v>-2.7418700000000001E-2</v>
      </c>
      <c r="N1578" s="30">
        <v>-3.3008700000000002E-2</v>
      </c>
      <c r="O1578" s="30">
        <v>-2.9706099999999999E-2</v>
      </c>
      <c r="P1578" s="30">
        <v>-2.7418700000000001E-2</v>
      </c>
      <c r="Q1578" s="30">
        <v>-2.5131400000000002E-2</v>
      </c>
      <c r="R1578" s="30">
        <v>-2.1828799999999999E-2</v>
      </c>
      <c r="Z1578" s="3"/>
    </row>
    <row r="1579" spans="1:26" x14ac:dyDescent="0.25">
      <c r="A1579" s="30">
        <v>2014</v>
      </c>
      <c r="B1579" s="30" t="s">
        <v>8</v>
      </c>
      <c r="C1579" s="30" t="s">
        <v>9</v>
      </c>
      <c r="D1579" s="30" t="s">
        <v>11</v>
      </c>
      <c r="E1579" s="30">
        <v>10</v>
      </c>
      <c r="F1579" s="12" t="str">
        <f t="shared" si="24"/>
        <v>2014All1-in-10July Peak10</v>
      </c>
      <c r="G1579" s="30">
        <v>1.3409150000000001</v>
      </c>
      <c r="H1579" s="3">
        <v>1.3409150000000001</v>
      </c>
      <c r="I1579" s="30">
        <v>86.872900000000001</v>
      </c>
      <c r="J1579" s="30"/>
      <c r="K1579" s="30">
        <v>156515.35999999999</v>
      </c>
      <c r="L1579" s="30">
        <v>153474.47</v>
      </c>
      <c r="M1579" s="30">
        <v>0</v>
      </c>
      <c r="N1579" s="30"/>
      <c r="O1579" s="30"/>
      <c r="P1579" s="30"/>
      <c r="Q1579" s="30"/>
      <c r="R1579" s="30"/>
      <c r="Z1579" s="3"/>
    </row>
    <row r="1580" spans="1:26" x14ac:dyDescent="0.25">
      <c r="A1580" s="30">
        <v>2014</v>
      </c>
      <c r="B1580" s="30" t="s">
        <v>8</v>
      </c>
      <c r="C1580" s="30" t="s">
        <v>17</v>
      </c>
      <c r="D1580" s="30" t="s">
        <v>11</v>
      </c>
      <c r="E1580" s="30">
        <v>12</v>
      </c>
      <c r="F1580" s="12" t="str">
        <f t="shared" si="24"/>
        <v>2014All1-in-2July Peak12</v>
      </c>
      <c r="G1580" s="30">
        <v>1.414968</v>
      </c>
      <c r="H1580" s="3">
        <v>1.414968</v>
      </c>
      <c r="I1580" s="30">
        <v>93.491200000000006</v>
      </c>
      <c r="J1580" s="30"/>
      <c r="K1580" s="30">
        <v>156515.35999999999</v>
      </c>
      <c r="L1580" s="30">
        <v>153474.47</v>
      </c>
      <c r="M1580" s="30">
        <v>0</v>
      </c>
      <c r="N1580" s="30"/>
      <c r="O1580" s="30"/>
      <c r="P1580" s="30"/>
      <c r="Q1580" s="30"/>
      <c r="R1580" s="30"/>
      <c r="Z1580" s="3"/>
    </row>
    <row r="1581" spans="1:26" x14ac:dyDescent="0.25">
      <c r="A1581" s="30">
        <v>2014</v>
      </c>
      <c r="B1581" s="30" t="s">
        <v>8</v>
      </c>
      <c r="C1581" s="30" t="s">
        <v>17</v>
      </c>
      <c r="D1581" s="30" t="s">
        <v>11</v>
      </c>
      <c r="E1581" s="30">
        <v>19</v>
      </c>
      <c r="F1581" s="12" t="str">
        <f t="shared" si="24"/>
        <v>2014All1-in-2July Peak19</v>
      </c>
      <c r="G1581" s="30">
        <v>3.012025</v>
      </c>
      <c r="H1581" s="3">
        <v>3.2053569999999998</v>
      </c>
      <c r="I1581" s="30">
        <v>97.284199999999998</v>
      </c>
      <c r="J1581" s="30">
        <v>2.99917E-2</v>
      </c>
      <c r="K1581" s="30">
        <v>156515.35999999999</v>
      </c>
      <c r="L1581" s="30">
        <v>153474.47</v>
      </c>
      <c r="M1581" s="30">
        <v>-0.1933317</v>
      </c>
      <c r="N1581" s="30">
        <v>-0.23176759999999999</v>
      </c>
      <c r="O1581" s="30">
        <v>-0.20905940000000001</v>
      </c>
      <c r="P1581" s="30">
        <v>-0.1933317</v>
      </c>
      <c r="Q1581" s="30">
        <v>-0.17760409999999999</v>
      </c>
      <c r="R1581" s="30">
        <v>-0.1548959</v>
      </c>
      <c r="Z1581" s="3"/>
    </row>
    <row r="1582" spans="1:26" x14ac:dyDescent="0.25">
      <c r="A1582" s="30">
        <v>2014</v>
      </c>
      <c r="B1582" s="30" t="s">
        <v>8</v>
      </c>
      <c r="C1582" s="30" t="s">
        <v>17</v>
      </c>
      <c r="D1582" s="30" t="s">
        <v>11</v>
      </c>
      <c r="E1582" s="30">
        <v>16</v>
      </c>
      <c r="F1582" s="12" t="str">
        <f t="shared" si="24"/>
        <v>2014All1-in-2July Peak16</v>
      </c>
      <c r="G1582" s="30">
        <v>2.523085</v>
      </c>
      <c r="H1582" s="3">
        <v>1.8521380000000001</v>
      </c>
      <c r="I1582" s="30">
        <v>101.78100000000001</v>
      </c>
      <c r="J1582" s="30">
        <v>0.14769080000000001</v>
      </c>
      <c r="K1582" s="30">
        <v>156515.35999999999</v>
      </c>
      <c r="L1582" s="30">
        <v>153474.47</v>
      </c>
      <c r="M1582" s="30">
        <v>0.67094659999999995</v>
      </c>
      <c r="N1582" s="30">
        <v>0.48167320000000002</v>
      </c>
      <c r="O1582" s="30">
        <v>0.59349750000000001</v>
      </c>
      <c r="P1582" s="30">
        <v>0.67094659999999995</v>
      </c>
      <c r="Q1582" s="30">
        <v>0.7483957</v>
      </c>
      <c r="R1582" s="30">
        <v>0.86021999999999998</v>
      </c>
      <c r="Z1582" s="3"/>
    </row>
    <row r="1583" spans="1:26" x14ac:dyDescent="0.25">
      <c r="A1583" s="30">
        <v>2014</v>
      </c>
      <c r="B1583" s="30" t="s">
        <v>8</v>
      </c>
      <c r="C1583" s="30" t="s">
        <v>9</v>
      </c>
      <c r="D1583" s="30" t="s">
        <v>11</v>
      </c>
      <c r="E1583" s="30">
        <v>2</v>
      </c>
      <c r="F1583" s="12" t="str">
        <f t="shared" si="24"/>
        <v>2014All1-in-10July Peak2</v>
      </c>
      <c r="G1583" s="30">
        <v>1.0837730000000001</v>
      </c>
      <c r="H1583" s="3">
        <v>1.0837730000000001</v>
      </c>
      <c r="I1583" s="30">
        <v>79.884900000000002</v>
      </c>
      <c r="J1583" s="30"/>
      <c r="K1583" s="30">
        <v>156515.35999999999</v>
      </c>
      <c r="L1583" s="30">
        <v>153474.47</v>
      </c>
      <c r="M1583" s="30">
        <v>0</v>
      </c>
      <c r="N1583" s="30"/>
      <c r="O1583" s="30"/>
      <c r="P1583" s="30"/>
      <c r="Q1583" s="30"/>
      <c r="R1583" s="30"/>
      <c r="Z1583" s="3"/>
    </row>
    <row r="1584" spans="1:26" x14ac:dyDescent="0.25">
      <c r="A1584" s="30">
        <v>2014</v>
      </c>
      <c r="B1584" s="30" t="s">
        <v>8</v>
      </c>
      <c r="C1584" s="30" t="s">
        <v>9</v>
      </c>
      <c r="D1584" s="30" t="s">
        <v>16</v>
      </c>
      <c r="E1584" s="30">
        <v>6</v>
      </c>
      <c r="F1584" s="12" t="str">
        <f t="shared" si="24"/>
        <v>2014All1-in-10Typical Event Day6</v>
      </c>
      <c r="G1584" s="30">
        <v>0.83551299999999995</v>
      </c>
      <c r="H1584" s="3">
        <v>0.83551299999999995</v>
      </c>
      <c r="I1584" s="30">
        <v>70.802099999999996</v>
      </c>
      <c r="J1584" s="30"/>
      <c r="K1584" s="30">
        <v>156808.09</v>
      </c>
      <c r="L1584" s="30">
        <v>153474.47</v>
      </c>
      <c r="M1584" s="30">
        <v>0</v>
      </c>
      <c r="N1584" s="30"/>
      <c r="O1584" s="30"/>
      <c r="P1584" s="30"/>
      <c r="Q1584" s="30"/>
      <c r="R1584" s="30"/>
      <c r="Z1584" s="3"/>
    </row>
    <row r="1585" spans="1:26" x14ac:dyDescent="0.25">
      <c r="A1585" s="30">
        <v>2014</v>
      </c>
      <c r="B1585" s="30" t="s">
        <v>8</v>
      </c>
      <c r="C1585" s="30" t="s">
        <v>17</v>
      </c>
      <c r="D1585" s="30" t="s">
        <v>11</v>
      </c>
      <c r="E1585" s="30">
        <v>7</v>
      </c>
      <c r="F1585" s="12" t="str">
        <f t="shared" si="24"/>
        <v>2014All1-in-2July Peak7</v>
      </c>
      <c r="G1585" s="30">
        <v>0.92871970000000004</v>
      </c>
      <c r="H1585" s="3">
        <v>0.92871970000000004</v>
      </c>
      <c r="I1585" s="30">
        <v>66.348500000000001</v>
      </c>
      <c r="J1585" s="30"/>
      <c r="K1585" s="30">
        <v>156515.35999999999</v>
      </c>
      <c r="L1585" s="30">
        <v>153474.47</v>
      </c>
      <c r="M1585" s="30">
        <v>0</v>
      </c>
      <c r="N1585" s="30"/>
      <c r="O1585" s="30"/>
      <c r="P1585" s="30"/>
      <c r="Q1585" s="30"/>
      <c r="R1585" s="30"/>
      <c r="Z1585" s="3"/>
    </row>
    <row r="1586" spans="1:26" x14ac:dyDescent="0.25">
      <c r="A1586" s="30">
        <v>2014</v>
      </c>
      <c r="B1586" s="30" t="s">
        <v>8</v>
      </c>
      <c r="C1586" s="30" t="s">
        <v>9</v>
      </c>
      <c r="D1586" s="30" t="s">
        <v>11</v>
      </c>
      <c r="E1586" s="30">
        <v>12</v>
      </c>
      <c r="F1586" s="12" t="str">
        <f t="shared" si="24"/>
        <v>2014All1-in-10July Peak12</v>
      </c>
      <c r="G1586" s="30">
        <v>1.674531</v>
      </c>
      <c r="H1586" s="3">
        <v>1.674531</v>
      </c>
      <c r="I1586" s="30">
        <v>94.855000000000004</v>
      </c>
      <c r="J1586" s="30"/>
      <c r="K1586" s="30">
        <v>156515.35999999999</v>
      </c>
      <c r="L1586" s="30">
        <v>153474.47</v>
      </c>
      <c r="M1586" s="30">
        <v>0</v>
      </c>
      <c r="N1586" s="30"/>
      <c r="O1586" s="30"/>
      <c r="P1586" s="30"/>
      <c r="Q1586" s="30"/>
      <c r="R1586" s="30"/>
      <c r="Z1586" s="3"/>
    </row>
    <row r="1587" spans="1:26" x14ac:dyDescent="0.25">
      <c r="A1587" s="30">
        <v>2014</v>
      </c>
      <c r="B1587" s="30" t="s">
        <v>8</v>
      </c>
      <c r="C1587" s="30" t="s">
        <v>17</v>
      </c>
      <c r="D1587" s="30" t="s">
        <v>16</v>
      </c>
      <c r="E1587" s="30">
        <v>4</v>
      </c>
      <c r="F1587" s="12" t="str">
        <f t="shared" si="24"/>
        <v>2014All1-in-2Typical Event Day4</v>
      </c>
      <c r="G1587" s="30">
        <v>0.65808829999999996</v>
      </c>
      <c r="H1587" s="3">
        <v>0.65808829999999996</v>
      </c>
      <c r="I1587" s="30">
        <v>64.688500000000005</v>
      </c>
      <c r="J1587" s="30"/>
      <c r="K1587" s="30">
        <v>156808.09</v>
      </c>
      <c r="L1587" s="30">
        <v>153474.47</v>
      </c>
      <c r="M1587" s="30">
        <v>0</v>
      </c>
      <c r="N1587" s="30"/>
      <c r="O1587" s="30"/>
      <c r="P1587" s="30"/>
      <c r="Q1587" s="30"/>
      <c r="R1587" s="30"/>
      <c r="Z1587" s="3"/>
    </row>
    <row r="1588" spans="1:26" x14ac:dyDescent="0.25">
      <c r="A1588" s="30">
        <v>2014</v>
      </c>
      <c r="B1588" s="30" t="s">
        <v>8</v>
      </c>
      <c r="C1588" s="30" t="s">
        <v>9</v>
      </c>
      <c r="D1588" s="30" t="s">
        <v>16</v>
      </c>
      <c r="E1588" s="30">
        <v>21</v>
      </c>
      <c r="F1588" s="12" t="str">
        <f t="shared" si="24"/>
        <v>2014All1-in-10Typical Event Day21</v>
      </c>
      <c r="G1588" s="30">
        <v>2.6473770000000001</v>
      </c>
      <c r="H1588" s="3">
        <v>2.7658710000000002</v>
      </c>
      <c r="I1588" s="30">
        <v>88.983599999999996</v>
      </c>
      <c r="J1588" s="30">
        <v>1.8479499999999999E-2</v>
      </c>
      <c r="K1588" s="30">
        <v>156808.09</v>
      </c>
      <c r="L1588" s="30">
        <v>153474.47</v>
      </c>
      <c r="M1588" s="30">
        <v>-0.1184945</v>
      </c>
      <c r="N1588" s="30">
        <v>-0.142177</v>
      </c>
      <c r="O1588" s="30">
        <v>-0.1281852</v>
      </c>
      <c r="P1588" s="30">
        <v>-0.1184945</v>
      </c>
      <c r="Q1588" s="30">
        <v>-0.10880380000000001</v>
      </c>
      <c r="R1588" s="30">
        <v>-9.4811999999999994E-2</v>
      </c>
      <c r="Z1588" s="3"/>
    </row>
    <row r="1589" spans="1:26" x14ac:dyDescent="0.25">
      <c r="A1589" s="30">
        <v>2014</v>
      </c>
      <c r="B1589" s="30" t="s">
        <v>8</v>
      </c>
      <c r="C1589" s="30" t="s">
        <v>9</v>
      </c>
      <c r="D1589" s="30" t="s">
        <v>11</v>
      </c>
      <c r="E1589" s="30">
        <v>21</v>
      </c>
      <c r="F1589" s="12" t="str">
        <f t="shared" si="24"/>
        <v>2014All1-in-10July Peak21</v>
      </c>
      <c r="G1589" s="30">
        <v>3.0084119999999999</v>
      </c>
      <c r="H1589" s="3">
        <v>3.126906</v>
      </c>
      <c r="I1589" s="30">
        <v>90.190899999999999</v>
      </c>
      <c r="J1589" s="30">
        <v>1.8479499999999999E-2</v>
      </c>
      <c r="K1589" s="30">
        <v>156515.35999999999</v>
      </c>
      <c r="L1589" s="30">
        <v>153474.47</v>
      </c>
      <c r="M1589" s="30">
        <v>-0.1184945</v>
      </c>
      <c r="N1589" s="30">
        <v>-0.142177</v>
      </c>
      <c r="O1589" s="30">
        <v>-0.1281852</v>
      </c>
      <c r="P1589" s="30">
        <v>-0.1184945</v>
      </c>
      <c r="Q1589" s="30">
        <v>-0.10880380000000001</v>
      </c>
      <c r="R1589" s="30">
        <v>-9.4811999999999994E-2</v>
      </c>
      <c r="Z1589" s="3"/>
    </row>
    <row r="1590" spans="1:26" x14ac:dyDescent="0.25">
      <c r="A1590" s="30">
        <v>2014</v>
      </c>
      <c r="B1590" s="30" t="s">
        <v>8</v>
      </c>
      <c r="C1590" s="30" t="s">
        <v>9</v>
      </c>
      <c r="D1590" s="30" t="s">
        <v>11</v>
      </c>
      <c r="E1590" s="30">
        <v>6</v>
      </c>
      <c r="F1590" s="12" t="str">
        <f t="shared" si="24"/>
        <v>2014All1-in-10July Peak6</v>
      </c>
      <c r="G1590" s="30">
        <v>0.94877460000000002</v>
      </c>
      <c r="H1590" s="3">
        <v>0.94877460000000002</v>
      </c>
      <c r="I1590" s="30">
        <v>76.413499999999999</v>
      </c>
      <c r="J1590" s="30"/>
      <c r="K1590" s="30">
        <v>156515.35999999999</v>
      </c>
      <c r="L1590" s="30">
        <v>153474.47</v>
      </c>
      <c r="M1590" s="30">
        <v>0</v>
      </c>
      <c r="N1590" s="30"/>
      <c r="O1590" s="30"/>
      <c r="P1590" s="30"/>
      <c r="Q1590" s="30"/>
      <c r="R1590" s="30"/>
      <c r="Z1590" s="3"/>
    </row>
    <row r="1591" spans="1:26" x14ac:dyDescent="0.25">
      <c r="A1591" s="30">
        <v>2014</v>
      </c>
      <c r="B1591" s="30" t="s">
        <v>8</v>
      </c>
      <c r="C1591" s="30" t="s">
        <v>17</v>
      </c>
      <c r="D1591" s="30" t="s">
        <v>16</v>
      </c>
      <c r="E1591" s="30">
        <v>9</v>
      </c>
      <c r="F1591" s="12" t="str">
        <f t="shared" si="24"/>
        <v>2014All1-in-2Typical Event Day9</v>
      </c>
      <c r="G1591" s="30">
        <v>0.90507199999999999</v>
      </c>
      <c r="H1591" s="3">
        <v>0.90507199999999999</v>
      </c>
      <c r="I1591" s="30">
        <v>72.844300000000004</v>
      </c>
      <c r="J1591" s="30"/>
      <c r="K1591" s="30">
        <v>156808.09</v>
      </c>
      <c r="L1591" s="30">
        <v>153474.47</v>
      </c>
      <c r="M1591" s="30">
        <v>0</v>
      </c>
      <c r="N1591" s="30"/>
      <c r="O1591" s="30"/>
      <c r="P1591" s="30"/>
      <c r="Q1591" s="30"/>
      <c r="R1591" s="30"/>
      <c r="Z1591" s="3"/>
    </row>
    <row r="1592" spans="1:26" x14ac:dyDescent="0.25">
      <c r="A1592" s="30">
        <v>2014</v>
      </c>
      <c r="B1592" s="30" t="s">
        <v>8</v>
      </c>
      <c r="C1592" s="30" t="s">
        <v>9</v>
      </c>
      <c r="D1592" s="30" t="s">
        <v>11</v>
      </c>
      <c r="E1592" s="30">
        <v>20</v>
      </c>
      <c r="F1592" s="12" t="str">
        <f t="shared" si="24"/>
        <v>2014All1-in-10July Peak20</v>
      </c>
      <c r="G1592" s="30">
        <v>3.34232</v>
      </c>
      <c r="H1592" s="3">
        <v>3.5433129999999999</v>
      </c>
      <c r="I1592" s="30">
        <v>94.590599999999995</v>
      </c>
      <c r="J1592" s="30">
        <v>3.1250699999999999E-2</v>
      </c>
      <c r="K1592" s="30">
        <v>156515.35999999999</v>
      </c>
      <c r="L1592" s="30">
        <v>153474.47</v>
      </c>
      <c r="M1592" s="30">
        <v>-0.20099259999999999</v>
      </c>
      <c r="N1592" s="30">
        <v>-0.24104200000000001</v>
      </c>
      <c r="O1592" s="30">
        <v>-0.2173805</v>
      </c>
      <c r="P1592" s="30">
        <v>-0.20099259999999999</v>
      </c>
      <c r="Q1592" s="30">
        <v>-0.18460470000000001</v>
      </c>
      <c r="R1592" s="30">
        <v>-0.16094320000000001</v>
      </c>
      <c r="Z1592" s="3"/>
    </row>
    <row r="1593" spans="1:26" x14ac:dyDescent="0.25">
      <c r="A1593" s="30">
        <v>2014</v>
      </c>
      <c r="B1593" s="30" t="s">
        <v>8</v>
      </c>
      <c r="C1593" s="30" t="s">
        <v>9</v>
      </c>
      <c r="D1593" s="30" t="s">
        <v>11</v>
      </c>
      <c r="E1593" s="30">
        <v>11</v>
      </c>
      <c r="F1593" s="12" t="str">
        <f t="shared" si="24"/>
        <v>2014All1-in-10July Peak11</v>
      </c>
      <c r="G1593" s="30">
        <v>1.4760759999999999</v>
      </c>
      <c r="H1593" s="3">
        <v>1.4760759999999999</v>
      </c>
      <c r="I1593" s="30">
        <v>90.700599999999994</v>
      </c>
      <c r="J1593" s="30"/>
      <c r="K1593" s="30">
        <v>156515.35999999999</v>
      </c>
      <c r="L1593" s="30">
        <v>153474.47</v>
      </c>
      <c r="M1593" s="30">
        <v>0</v>
      </c>
      <c r="N1593" s="30"/>
      <c r="O1593" s="30"/>
      <c r="P1593" s="30"/>
      <c r="Q1593" s="30"/>
      <c r="R1593" s="30"/>
      <c r="Z1593" s="3"/>
    </row>
    <row r="1594" spans="1:26" x14ac:dyDescent="0.25">
      <c r="A1594" s="30">
        <v>2014</v>
      </c>
      <c r="B1594" s="30" t="s">
        <v>8</v>
      </c>
      <c r="C1594" s="30" t="s">
        <v>17</v>
      </c>
      <c r="D1594" s="30" t="s">
        <v>16</v>
      </c>
      <c r="E1594" s="30">
        <v>11</v>
      </c>
      <c r="F1594" s="12" t="str">
        <f t="shared" si="24"/>
        <v>2014All1-in-2Typical Event Day11</v>
      </c>
      <c r="G1594" s="30">
        <v>1.061957</v>
      </c>
      <c r="H1594" s="3">
        <v>1.061957</v>
      </c>
      <c r="I1594" s="30">
        <v>84.185500000000005</v>
      </c>
      <c r="J1594" s="30"/>
      <c r="K1594" s="30">
        <v>156808.09</v>
      </c>
      <c r="L1594" s="30">
        <v>153474.47</v>
      </c>
      <c r="M1594" s="30">
        <v>0</v>
      </c>
      <c r="N1594" s="30"/>
      <c r="O1594" s="30"/>
      <c r="P1594" s="30"/>
      <c r="Q1594" s="30"/>
      <c r="R1594" s="30"/>
      <c r="Z1594" s="3"/>
    </row>
    <row r="1595" spans="1:26" x14ac:dyDescent="0.25">
      <c r="A1595" s="30">
        <v>2014</v>
      </c>
      <c r="B1595" s="30" t="s">
        <v>8</v>
      </c>
      <c r="C1595" s="30" t="s">
        <v>17</v>
      </c>
      <c r="D1595" s="30" t="s">
        <v>16</v>
      </c>
      <c r="E1595" s="30">
        <v>7</v>
      </c>
      <c r="F1595" s="12" t="str">
        <f t="shared" si="24"/>
        <v>2014All1-in-2Typical Event Day7</v>
      </c>
      <c r="G1595" s="30">
        <v>0.78954040000000003</v>
      </c>
      <c r="H1595" s="3">
        <v>0.78954040000000003</v>
      </c>
      <c r="I1595" s="30">
        <v>63.263399999999997</v>
      </c>
      <c r="J1595" s="30"/>
      <c r="K1595" s="30">
        <v>156808.09</v>
      </c>
      <c r="L1595" s="30">
        <v>153474.47</v>
      </c>
      <c r="M1595" s="30">
        <v>0</v>
      </c>
      <c r="N1595" s="30"/>
      <c r="O1595" s="30"/>
      <c r="P1595" s="30"/>
      <c r="Q1595" s="30"/>
      <c r="R1595" s="30"/>
      <c r="Z1595" s="3"/>
    </row>
    <row r="1596" spans="1:26" x14ac:dyDescent="0.25">
      <c r="A1596" s="30">
        <v>2014</v>
      </c>
      <c r="B1596" s="30" t="s">
        <v>8</v>
      </c>
      <c r="C1596" s="30" t="s">
        <v>17</v>
      </c>
      <c r="D1596" s="30" t="s">
        <v>11</v>
      </c>
      <c r="E1596" s="30">
        <v>6</v>
      </c>
      <c r="F1596" s="12" t="str">
        <f t="shared" si="24"/>
        <v>2014All1-in-2July Peak6</v>
      </c>
      <c r="G1596" s="30">
        <v>0.80189089999999996</v>
      </c>
      <c r="H1596" s="3">
        <v>0.80189089999999996</v>
      </c>
      <c r="I1596" s="30">
        <v>66.052899999999994</v>
      </c>
      <c r="J1596" s="30"/>
      <c r="K1596" s="30">
        <v>156515.35999999999</v>
      </c>
      <c r="L1596" s="30">
        <v>153474.47</v>
      </c>
      <c r="M1596" s="30">
        <v>0</v>
      </c>
      <c r="N1596" s="30"/>
      <c r="O1596" s="30"/>
      <c r="P1596" s="30"/>
      <c r="Q1596" s="30"/>
      <c r="R1596" s="30"/>
      <c r="Z1596" s="3"/>
    </row>
    <row r="1597" spans="1:26" x14ac:dyDescent="0.25">
      <c r="A1597" s="30">
        <v>2014</v>
      </c>
      <c r="B1597" s="30" t="s">
        <v>8</v>
      </c>
      <c r="C1597" s="30" t="s">
        <v>17</v>
      </c>
      <c r="D1597" s="30" t="s">
        <v>16</v>
      </c>
      <c r="E1597" s="30">
        <v>6</v>
      </c>
      <c r="F1597" s="12" t="str">
        <f t="shared" si="24"/>
        <v>2014All1-in-2Typical Event Day6</v>
      </c>
      <c r="G1597" s="30">
        <v>0.68220820000000004</v>
      </c>
      <c r="H1597" s="3">
        <v>0.68220820000000004</v>
      </c>
      <c r="I1597" s="30">
        <v>63.262599999999999</v>
      </c>
      <c r="J1597" s="30"/>
      <c r="K1597" s="30">
        <v>156808.09</v>
      </c>
      <c r="L1597" s="30">
        <v>153474.47</v>
      </c>
      <c r="M1597" s="30">
        <v>0</v>
      </c>
      <c r="N1597" s="30"/>
      <c r="O1597" s="30"/>
      <c r="P1597" s="30"/>
      <c r="Q1597" s="30"/>
      <c r="R1597" s="30"/>
      <c r="Z1597" s="3"/>
    </row>
    <row r="1598" spans="1:26" x14ac:dyDescent="0.25">
      <c r="A1598" s="30">
        <v>2014</v>
      </c>
      <c r="B1598" s="30" t="s">
        <v>8</v>
      </c>
      <c r="C1598" s="30" t="s">
        <v>9</v>
      </c>
      <c r="D1598" s="30" t="s">
        <v>11</v>
      </c>
      <c r="E1598" s="30">
        <v>16</v>
      </c>
      <c r="F1598" s="12" t="str">
        <f t="shared" si="24"/>
        <v>2014All1-in-10July Peak16</v>
      </c>
      <c r="G1598" s="30">
        <v>2.9921920000000002</v>
      </c>
      <c r="H1598" s="3">
        <v>2.1351339999999999</v>
      </c>
      <c r="I1598" s="30">
        <v>101.999</v>
      </c>
      <c r="J1598" s="30">
        <v>0.15574199999999999</v>
      </c>
      <c r="K1598" s="30">
        <v>156515.35999999999</v>
      </c>
      <c r="L1598" s="30">
        <v>153474.47</v>
      </c>
      <c r="M1598" s="30">
        <v>0.85705779999999998</v>
      </c>
      <c r="N1598" s="30">
        <v>0.65746640000000001</v>
      </c>
      <c r="O1598" s="30">
        <v>0.77538660000000004</v>
      </c>
      <c r="P1598" s="30">
        <v>0.85705779999999998</v>
      </c>
      <c r="Q1598" s="30">
        <v>0.93872900000000004</v>
      </c>
      <c r="R1598" s="30">
        <v>1.0566489999999999</v>
      </c>
      <c r="Z1598" s="3"/>
    </row>
    <row r="1599" spans="1:26" x14ac:dyDescent="0.25">
      <c r="A1599" s="30">
        <v>2014</v>
      </c>
      <c r="B1599" s="30" t="s">
        <v>8</v>
      </c>
      <c r="C1599" s="30" t="s">
        <v>9</v>
      </c>
      <c r="D1599" s="30" t="s">
        <v>11</v>
      </c>
      <c r="E1599" s="30">
        <v>19</v>
      </c>
      <c r="F1599" s="12" t="str">
        <f t="shared" si="24"/>
        <v>2014All1-in-10July Peak19</v>
      </c>
      <c r="G1599" s="30">
        <v>3.5714589999999999</v>
      </c>
      <c r="H1599" s="3">
        <v>3.7647910000000002</v>
      </c>
      <c r="I1599" s="30">
        <v>97.986800000000002</v>
      </c>
      <c r="J1599" s="30">
        <v>2.99917E-2</v>
      </c>
      <c r="K1599" s="30">
        <v>156515.35999999999</v>
      </c>
      <c r="L1599" s="30">
        <v>153474.47</v>
      </c>
      <c r="M1599" s="30">
        <v>-0.1933317</v>
      </c>
      <c r="N1599" s="30">
        <v>-0.23176759999999999</v>
      </c>
      <c r="O1599" s="30">
        <v>-0.20905940000000001</v>
      </c>
      <c r="P1599" s="30">
        <v>-0.1933317</v>
      </c>
      <c r="Q1599" s="30">
        <v>-0.17760409999999999</v>
      </c>
      <c r="R1599" s="30">
        <v>-0.1548959</v>
      </c>
      <c r="Z1599" s="3"/>
    </row>
    <row r="1600" spans="1:26" x14ac:dyDescent="0.25">
      <c r="A1600" s="30">
        <v>2014</v>
      </c>
      <c r="B1600" s="30" t="s">
        <v>8</v>
      </c>
      <c r="C1600" s="30" t="s">
        <v>9</v>
      </c>
      <c r="D1600" s="30" t="s">
        <v>16</v>
      </c>
      <c r="E1600" s="30">
        <v>15</v>
      </c>
      <c r="F1600" s="12" t="str">
        <f t="shared" si="24"/>
        <v>2014All1-in-10Typical Event Day15</v>
      </c>
      <c r="G1600" s="30">
        <v>2.2841209999999998</v>
      </c>
      <c r="H1600" s="3">
        <v>1.6739379999999999</v>
      </c>
      <c r="I1600" s="30">
        <v>99.649500000000003</v>
      </c>
      <c r="J1600" s="30">
        <v>0.12749160000000001</v>
      </c>
      <c r="K1600" s="30">
        <v>156808.09</v>
      </c>
      <c r="L1600" s="30">
        <v>153474.47</v>
      </c>
      <c r="M1600" s="30">
        <v>0.61018300000000003</v>
      </c>
      <c r="N1600" s="30">
        <v>0.44679600000000003</v>
      </c>
      <c r="O1600" s="30">
        <v>0.54332639999999999</v>
      </c>
      <c r="P1600" s="30">
        <v>0.61018300000000003</v>
      </c>
      <c r="Q1600" s="30">
        <v>0.67703959999999996</v>
      </c>
      <c r="R1600" s="30">
        <v>0.77357010000000004</v>
      </c>
      <c r="Z1600" s="3"/>
    </row>
    <row r="1601" spans="1:26" x14ac:dyDescent="0.25">
      <c r="A1601" s="30">
        <v>2014</v>
      </c>
      <c r="B1601" s="30" t="s">
        <v>8</v>
      </c>
      <c r="C1601" s="30" t="s">
        <v>17</v>
      </c>
      <c r="D1601" s="30" t="s">
        <v>11</v>
      </c>
      <c r="E1601" s="30">
        <v>3</v>
      </c>
      <c r="F1601" s="12" t="str">
        <f t="shared" si="24"/>
        <v>2014All1-in-2July Peak3</v>
      </c>
      <c r="G1601" s="30">
        <v>0.824658</v>
      </c>
      <c r="H1601" s="3">
        <v>0.824658</v>
      </c>
      <c r="I1601" s="30">
        <v>69.937200000000004</v>
      </c>
      <c r="J1601" s="30"/>
      <c r="K1601" s="30">
        <v>156515.35999999999</v>
      </c>
      <c r="L1601" s="30">
        <v>153474.47</v>
      </c>
      <c r="M1601" s="30">
        <v>0</v>
      </c>
      <c r="N1601" s="30"/>
      <c r="O1601" s="30"/>
      <c r="P1601" s="30"/>
      <c r="Q1601" s="30"/>
      <c r="R1601" s="30"/>
      <c r="Z1601" s="3"/>
    </row>
    <row r="1602" spans="1:26" x14ac:dyDescent="0.25">
      <c r="A1602" s="30">
        <v>2014</v>
      </c>
      <c r="B1602" s="30" t="s">
        <v>8</v>
      </c>
      <c r="C1602" s="30" t="s">
        <v>9</v>
      </c>
      <c r="D1602" s="30" t="s">
        <v>16</v>
      </c>
      <c r="E1602" s="30">
        <v>2</v>
      </c>
      <c r="F1602" s="12" t="str">
        <f t="shared" si="24"/>
        <v>2014All1-in-10Typical Event Day2</v>
      </c>
      <c r="G1602" s="30">
        <v>0.95521840000000002</v>
      </c>
      <c r="H1602" s="3">
        <v>0.95521840000000002</v>
      </c>
      <c r="I1602" s="30">
        <v>75.564099999999996</v>
      </c>
      <c r="J1602" s="30"/>
      <c r="K1602" s="30">
        <v>156808.09</v>
      </c>
      <c r="L1602" s="30">
        <v>153474.47</v>
      </c>
      <c r="M1602" s="30">
        <v>0</v>
      </c>
      <c r="N1602" s="30"/>
      <c r="O1602" s="30"/>
      <c r="P1602" s="30"/>
      <c r="Q1602" s="30"/>
      <c r="R1602" s="30"/>
      <c r="Z1602" s="3"/>
    </row>
    <row r="1603" spans="1:26" x14ac:dyDescent="0.25">
      <c r="A1603" s="30">
        <v>2014</v>
      </c>
      <c r="B1603" s="30" t="s">
        <v>8</v>
      </c>
      <c r="C1603" s="30" t="s">
        <v>9</v>
      </c>
      <c r="D1603" s="30" t="s">
        <v>16</v>
      </c>
      <c r="E1603" s="30">
        <v>19</v>
      </c>
      <c r="F1603" s="12" t="str">
        <f t="shared" ref="F1603:F1666" si="25">CONCATENATE(A1603,B1603,C1603,D1603,E1603)</f>
        <v>2014All1-in-10Typical Event Day19</v>
      </c>
      <c r="G1603" s="30">
        <v>3.139491</v>
      </c>
      <c r="H1603" s="3">
        <v>3.3328229999999999</v>
      </c>
      <c r="I1603" s="30">
        <v>97.966300000000004</v>
      </c>
      <c r="J1603" s="30">
        <v>2.99917E-2</v>
      </c>
      <c r="K1603" s="30">
        <v>156808.09</v>
      </c>
      <c r="L1603" s="30">
        <v>153474.47</v>
      </c>
      <c r="M1603" s="30">
        <v>-0.193332</v>
      </c>
      <c r="N1603" s="30">
        <v>-0.2317678</v>
      </c>
      <c r="O1603" s="30">
        <v>-0.20905960000000001</v>
      </c>
      <c r="P1603" s="30">
        <v>-0.193332</v>
      </c>
      <c r="Q1603" s="30">
        <v>-0.17760429999999999</v>
      </c>
      <c r="R1603" s="30">
        <v>-0.15489610000000001</v>
      </c>
      <c r="Z1603" s="3"/>
    </row>
    <row r="1604" spans="1:26" x14ac:dyDescent="0.25">
      <c r="A1604" s="30">
        <v>2014</v>
      </c>
      <c r="B1604" s="30" t="s">
        <v>8</v>
      </c>
      <c r="C1604" s="30" t="s">
        <v>9</v>
      </c>
      <c r="D1604" s="30" t="s">
        <v>16</v>
      </c>
      <c r="E1604" s="30">
        <v>1</v>
      </c>
      <c r="F1604" s="12" t="str">
        <f t="shared" si="25"/>
        <v>2014All1-in-10Typical Event Day1</v>
      </c>
      <c r="G1604" s="30">
        <v>1.119043</v>
      </c>
      <c r="H1604" s="3">
        <v>1.119043</v>
      </c>
      <c r="I1604" s="30">
        <v>76.886700000000005</v>
      </c>
      <c r="J1604" s="30"/>
      <c r="K1604" s="30">
        <v>156808.09</v>
      </c>
      <c r="L1604" s="30">
        <v>153474.47</v>
      </c>
      <c r="M1604" s="30">
        <v>0</v>
      </c>
      <c r="N1604" s="30"/>
      <c r="O1604" s="30"/>
      <c r="P1604" s="30"/>
      <c r="Q1604" s="30"/>
      <c r="R1604" s="30"/>
      <c r="Z1604" s="3"/>
    </row>
    <row r="1605" spans="1:26" x14ac:dyDescent="0.25">
      <c r="A1605" s="30">
        <v>2014</v>
      </c>
      <c r="B1605" s="30" t="s">
        <v>8</v>
      </c>
      <c r="C1605" s="30" t="s">
        <v>17</v>
      </c>
      <c r="D1605" s="30" t="s">
        <v>16</v>
      </c>
      <c r="E1605" s="30">
        <v>18</v>
      </c>
      <c r="F1605" s="12" t="str">
        <f t="shared" si="25"/>
        <v>2014All1-in-2Typical Event Day18</v>
      </c>
      <c r="G1605" s="30">
        <v>2.579294</v>
      </c>
      <c r="H1605" s="3">
        <v>2.030484</v>
      </c>
      <c r="I1605" s="30">
        <v>97.223699999999994</v>
      </c>
      <c r="J1605" s="30">
        <v>0.14594389999999999</v>
      </c>
      <c r="K1605" s="30">
        <v>156808.09</v>
      </c>
      <c r="L1605" s="30">
        <v>153474.47</v>
      </c>
      <c r="M1605" s="30">
        <v>0.54881049999999998</v>
      </c>
      <c r="N1605" s="30">
        <v>0.36177579999999998</v>
      </c>
      <c r="O1605" s="30">
        <v>0.47227740000000001</v>
      </c>
      <c r="P1605" s="30">
        <v>0.54881049999999998</v>
      </c>
      <c r="Q1605" s="30">
        <v>0.6253436</v>
      </c>
      <c r="R1605" s="30">
        <v>0.73584510000000003</v>
      </c>
      <c r="Z1605" s="3"/>
    </row>
    <row r="1606" spans="1:26" x14ac:dyDescent="0.25">
      <c r="A1606" s="30">
        <v>2014</v>
      </c>
      <c r="B1606" s="30" t="s">
        <v>8</v>
      </c>
      <c r="C1606" s="30" t="s">
        <v>17</v>
      </c>
      <c r="D1606" s="30" t="s">
        <v>11</v>
      </c>
      <c r="E1606" s="30">
        <v>18</v>
      </c>
      <c r="F1606" s="12" t="str">
        <f t="shared" si="25"/>
        <v>2014All1-in-2July Peak18</v>
      </c>
      <c r="G1606" s="30">
        <v>3.028394</v>
      </c>
      <c r="H1606" s="3">
        <v>2.3451240000000002</v>
      </c>
      <c r="I1606" s="30">
        <v>100.253</v>
      </c>
      <c r="J1606" s="30">
        <v>0.15055560000000001</v>
      </c>
      <c r="K1606" s="30">
        <v>156515.35999999999</v>
      </c>
      <c r="L1606" s="30">
        <v>153474.47</v>
      </c>
      <c r="M1606" s="30">
        <v>0.6832705</v>
      </c>
      <c r="N1606" s="30">
        <v>0.49032559999999997</v>
      </c>
      <c r="O1606" s="30">
        <v>0.60431900000000005</v>
      </c>
      <c r="P1606" s="30">
        <v>0.6832705</v>
      </c>
      <c r="Q1606" s="30">
        <v>0.76222190000000001</v>
      </c>
      <c r="R1606" s="30">
        <v>0.87621530000000003</v>
      </c>
      <c r="Z1606" s="3"/>
    </row>
    <row r="1607" spans="1:26" x14ac:dyDescent="0.25">
      <c r="A1607" s="30">
        <v>2014</v>
      </c>
      <c r="B1607" s="30" t="s">
        <v>8</v>
      </c>
      <c r="C1607" s="30" t="s">
        <v>17</v>
      </c>
      <c r="D1607" s="30" t="s">
        <v>11</v>
      </c>
      <c r="E1607" s="30">
        <v>14</v>
      </c>
      <c r="F1607" s="12" t="str">
        <f t="shared" si="25"/>
        <v>2014All1-in-2July Peak14</v>
      </c>
      <c r="G1607" s="30">
        <v>1.9084380000000001</v>
      </c>
      <c r="H1607" s="3">
        <v>1.5338639999999999</v>
      </c>
      <c r="I1607" s="30">
        <v>98.984999999999999</v>
      </c>
      <c r="J1607" s="30">
        <v>8.2679799999999998E-2</v>
      </c>
      <c r="K1607" s="30">
        <v>156515.35999999999</v>
      </c>
      <c r="L1607" s="30">
        <v>153474.47</v>
      </c>
      <c r="M1607" s="30">
        <v>0.37457410000000002</v>
      </c>
      <c r="N1607" s="30">
        <v>0.26861570000000001</v>
      </c>
      <c r="O1607" s="30">
        <v>0.33121679999999998</v>
      </c>
      <c r="P1607" s="30">
        <v>0.37457410000000002</v>
      </c>
      <c r="Q1607" s="30">
        <v>0.41793140000000001</v>
      </c>
      <c r="R1607" s="30">
        <v>0.48053240000000003</v>
      </c>
      <c r="Z1607" s="3"/>
    </row>
    <row r="1608" spans="1:26" x14ac:dyDescent="0.25">
      <c r="A1608" s="30">
        <v>2014</v>
      </c>
      <c r="B1608" s="30" t="s">
        <v>8</v>
      </c>
      <c r="C1608" s="30" t="s">
        <v>9</v>
      </c>
      <c r="D1608" s="30" t="s">
        <v>11</v>
      </c>
      <c r="E1608" s="30">
        <v>9</v>
      </c>
      <c r="F1608" s="12" t="str">
        <f t="shared" si="25"/>
        <v>2014All1-in-10July Peak9</v>
      </c>
      <c r="G1608" s="30">
        <v>1.2595529999999999</v>
      </c>
      <c r="H1608" s="3">
        <v>1.2595529999999999</v>
      </c>
      <c r="I1608" s="30">
        <v>82.575699999999998</v>
      </c>
      <c r="J1608" s="30"/>
      <c r="K1608" s="30">
        <v>156515.35999999999</v>
      </c>
      <c r="L1608" s="30">
        <v>153474.47</v>
      </c>
      <c r="M1608" s="30">
        <v>0</v>
      </c>
      <c r="N1608" s="30"/>
      <c r="O1608" s="30"/>
      <c r="P1608" s="30"/>
      <c r="Q1608" s="30"/>
      <c r="R1608" s="30"/>
      <c r="Z1608" s="3"/>
    </row>
    <row r="1609" spans="1:26" x14ac:dyDescent="0.25">
      <c r="A1609" s="30">
        <v>2014</v>
      </c>
      <c r="B1609" s="30" t="s">
        <v>8</v>
      </c>
      <c r="C1609" s="30" t="s">
        <v>17</v>
      </c>
      <c r="D1609" s="30" t="s">
        <v>11</v>
      </c>
      <c r="E1609" s="30">
        <v>22</v>
      </c>
      <c r="F1609" s="12" t="str">
        <f t="shared" si="25"/>
        <v>2014All1-in-2July Peak22</v>
      </c>
      <c r="G1609" s="30">
        <v>2.218874</v>
      </c>
      <c r="H1609" s="3">
        <v>2.2838280000000002</v>
      </c>
      <c r="I1609" s="30">
        <v>81.353099999999998</v>
      </c>
      <c r="J1609" s="30">
        <v>1.01645E-2</v>
      </c>
      <c r="K1609" s="30">
        <v>156515.35999999999</v>
      </c>
      <c r="L1609" s="30">
        <v>153474.47</v>
      </c>
      <c r="M1609" s="30">
        <v>-6.4953800000000006E-2</v>
      </c>
      <c r="N1609" s="30">
        <v>-7.79802E-2</v>
      </c>
      <c r="O1609" s="30">
        <v>-7.0284100000000002E-2</v>
      </c>
      <c r="P1609" s="30">
        <v>-6.4953800000000006E-2</v>
      </c>
      <c r="Q1609" s="30">
        <v>-5.9623500000000003E-2</v>
      </c>
      <c r="R1609" s="30">
        <v>-5.1927399999999999E-2</v>
      </c>
      <c r="Z1609" s="3"/>
    </row>
    <row r="1610" spans="1:26" x14ac:dyDescent="0.25">
      <c r="A1610" s="30">
        <v>2014</v>
      </c>
      <c r="B1610" s="30" t="s">
        <v>8</v>
      </c>
      <c r="C1610" s="30" t="s">
        <v>9</v>
      </c>
      <c r="D1610" s="30" t="s">
        <v>16</v>
      </c>
      <c r="E1610" s="30">
        <v>23</v>
      </c>
      <c r="F1610" s="12" t="str">
        <f t="shared" si="25"/>
        <v>2014All1-in-10Typical Event Day23</v>
      </c>
      <c r="G1610" s="30">
        <v>1.850015</v>
      </c>
      <c r="H1610" s="3">
        <v>1.8897250000000001</v>
      </c>
      <c r="I1610" s="30">
        <v>82.687399999999997</v>
      </c>
      <c r="J1610" s="30">
        <v>6.2693999999999996E-3</v>
      </c>
      <c r="K1610" s="30">
        <v>156808.09</v>
      </c>
      <c r="L1610" s="30">
        <v>153474.47</v>
      </c>
      <c r="M1610" s="30">
        <v>-3.9710000000000002E-2</v>
      </c>
      <c r="N1610" s="30">
        <v>-4.7744500000000002E-2</v>
      </c>
      <c r="O1610" s="30">
        <v>-4.29977E-2</v>
      </c>
      <c r="P1610" s="30">
        <v>-3.9710000000000002E-2</v>
      </c>
      <c r="Q1610" s="30">
        <v>-3.6422400000000001E-2</v>
      </c>
      <c r="R1610" s="30">
        <v>-3.1675500000000002E-2</v>
      </c>
      <c r="Z1610" s="3"/>
    </row>
    <row r="1611" spans="1:26" x14ac:dyDescent="0.25">
      <c r="A1611" s="30">
        <v>2014</v>
      </c>
      <c r="B1611" s="30" t="s">
        <v>8</v>
      </c>
      <c r="C1611" s="30" t="s">
        <v>17</v>
      </c>
      <c r="D1611" s="30" t="s">
        <v>11</v>
      </c>
      <c r="E1611" s="30">
        <v>10</v>
      </c>
      <c r="F1611" s="12" t="str">
        <f t="shared" si="25"/>
        <v>2014All1-in-2July Peak10</v>
      </c>
      <c r="G1611" s="30">
        <v>1.133642</v>
      </c>
      <c r="H1611" s="3">
        <v>1.133642</v>
      </c>
      <c r="I1611" s="30">
        <v>83.973100000000002</v>
      </c>
      <c r="J1611" s="30"/>
      <c r="K1611" s="30">
        <v>156515.35999999999</v>
      </c>
      <c r="L1611" s="30">
        <v>153474.47</v>
      </c>
      <c r="M1611" s="30">
        <v>0</v>
      </c>
      <c r="N1611" s="30"/>
      <c r="O1611" s="30"/>
      <c r="P1611" s="30"/>
      <c r="Q1611" s="30"/>
      <c r="R1611" s="30"/>
      <c r="Z1611" s="3"/>
    </row>
    <row r="1612" spans="1:26" x14ac:dyDescent="0.25">
      <c r="A1612" s="30">
        <v>2014</v>
      </c>
      <c r="B1612" s="30" t="s">
        <v>8</v>
      </c>
      <c r="C1612" s="30" t="s">
        <v>17</v>
      </c>
      <c r="D1612" s="30" t="s">
        <v>16</v>
      </c>
      <c r="E1612" s="30">
        <v>16</v>
      </c>
      <c r="F1612" s="12" t="str">
        <f t="shared" si="25"/>
        <v>2014All1-in-2Typical Event Day16</v>
      </c>
      <c r="G1612" s="30">
        <v>2.1507450000000001</v>
      </c>
      <c r="H1612" s="3">
        <v>1.616943</v>
      </c>
      <c r="I1612" s="30">
        <v>98.509</v>
      </c>
      <c r="J1612" s="30">
        <v>0.141759</v>
      </c>
      <c r="K1612" s="30">
        <v>156808.09</v>
      </c>
      <c r="L1612" s="30">
        <v>153474.47</v>
      </c>
      <c r="M1612" s="30">
        <v>0.53380229999999995</v>
      </c>
      <c r="N1612" s="30">
        <v>0.35213080000000002</v>
      </c>
      <c r="O1612" s="30">
        <v>0.45946379999999998</v>
      </c>
      <c r="P1612" s="30">
        <v>0.53380229999999995</v>
      </c>
      <c r="Q1612" s="30">
        <v>0.60814080000000004</v>
      </c>
      <c r="R1612" s="30">
        <v>0.71547380000000005</v>
      </c>
      <c r="Z1612" s="3"/>
    </row>
    <row r="1613" spans="1:26" x14ac:dyDescent="0.25">
      <c r="A1613" s="30">
        <v>2014</v>
      </c>
      <c r="B1613" s="30" t="s">
        <v>8</v>
      </c>
      <c r="C1613" s="30" t="s">
        <v>17</v>
      </c>
      <c r="D1613" s="30" t="s">
        <v>11</v>
      </c>
      <c r="E1613" s="30">
        <v>1</v>
      </c>
      <c r="F1613" s="12" t="str">
        <f t="shared" si="25"/>
        <v>2014All1-in-2July Peak1</v>
      </c>
      <c r="G1613" s="30">
        <v>1.0722419999999999</v>
      </c>
      <c r="H1613" s="3">
        <v>1.0722419999999999</v>
      </c>
      <c r="I1613" s="30">
        <v>74.154399999999995</v>
      </c>
      <c r="J1613" s="30"/>
      <c r="K1613" s="30">
        <v>156515.35999999999</v>
      </c>
      <c r="L1613" s="30">
        <v>153474.47</v>
      </c>
      <c r="M1613" s="30">
        <v>0</v>
      </c>
      <c r="N1613" s="30"/>
      <c r="O1613" s="30"/>
      <c r="P1613" s="30"/>
      <c r="Q1613" s="30"/>
      <c r="R1613" s="30"/>
      <c r="Z1613" s="3"/>
    </row>
    <row r="1614" spans="1:26" x14ac:dyDescent="0.25">
      <c r="A1614" s="30">
        <v>2014</v>
      </c>
      <c r="B1614" s="30" t="s">
        <v>8</v>
      </c>
      <c r="C1614" s="30" t="s">
        <v>17</v>
      </c>
      <c r="D1614" s="30" t="s">
        <v>16</v>
      </c>
      <c r="E1614" s="30">
        <v>1</v>
      </c>
      <c r="F1614" s="12" t="str">
        <f t="shared" si="25"/>
        <v>2014All1-in-2Typical Event Day1</v>
      </c>
      <c r="G1614" s="30">
        <v>0.91400650000000006</v>
      </c>
      <c r="H1614" s="3">
        <v>0.91400650000000006</v>
      </c>
      <c r="I1614" s="30">
        <v>72.772800000000004</v>
      </c>
      <c r="J1614" s="30"/>
      <c r="K1614" s="30">
        <v>156808.09</v>
      </c>
      <c r="L1614" s="30">
        <v>153474.47</v>
      </c>
      <c r="M1614" s="30">
        <v>0</v>
      </c>
      <c r="N1614" s="30"/>
      <c r="O1614" s="30"/>
      <c r="P1614" s="30"/>
      <c r="Q1614" s="30"/>
      <c r="R1614" s="30"/>
      <c r="Z1614" s="3"/>
    </row>
    <row r="1615" spans="1:26" x14ac:dyDescent="0.25">
      <c r="A1615" s="30">
        <v>2014</v>
      </c>
      <c r="B1615" s="30" t="s">
        <v>8</v>
      </c>
      <c r="C1615" s="30" t="s">
        <v>17</v>
      </c>
      <c r="D1615" s="30" t="s">
        <v>16</v>
      </c>
      <c r="E1615" s="30">
        <v>3</v>
      </c>
      <c r="F1615" s="12" t="str">
        <f t="shared" si="25"/>
        <v>2014All1-in-2Typical Event Day3</v>
      </c>
      <c r="G1615" s="30">
        <v>0.70253639999999995</v>
      </c>
      <c r="H1615" s="3">
        <v>0.70253639999999995</v>
      </c>
      <c r="I1615" s="30">
        <v>66.078900000000004</v>
      </c>
      <c r="J1615" s="30"/>
      <c r="K1615" s="30">
        <v>156808.09</v>
      </c>
      <c r="L1615" s="30">
        <v>153474.47</v>
      </c>
      <c r="M1615" s="30">
        <v>0</v>
      </c>
      <c r="N1615" s="30"/>
      <c r="O1615" s="30"/>
      <c r="P1615" s="30"/>
      <c r="Q1615" s="30"/>
      <c r="R1615" s="30"/>
      <c r="Z1615" s="3"/>
    </row>
    <row r="1616" spans="1:26" x14ac:dyDescent="0.25">
      <c r="A1616" s="30">
        <v>2014</v>
      </c>
      <c r="B1616" s="30" t="s">
        <v>8</v>
      </c>
      <c r="C1616" s="30" t="s">
        <v>17</v>
      </c>
      <c r="D1616" s="30" t="s">
        <v>16</v>
      </c>
      <c r="E1616" s="30">
        <v>23</v>
      </c>
      <c r="F1616" s="12" t="str">
        <f t="shared" si="25"/>
        <v>2014All1-in-2Typical Event Day23</v>
      </c>
      <c r="G1616" s="30">
        <v>1.510845</v>
      </c>
      <c r="H1616" s="3">
        <v>1.5505549999999999</v>
      </c>
      <c r="I1616" s="30">
        <v>76.892899999999997</v>
      </c>
      <c r="J1616" s="30">
        <v>6.2693999999999996E-3</v>
      </c>
      <c r="K1616" s="30">
        <v>156808.09</v>
      </c>
      <c r="L1616" s="30">
        <v>153474.47</v>
      </c>
      <c r="M1616" s="30">
        <v>-3.9710000000000002E-2</v>
      </c>
      <c r="N1616" s="30">
        <v>-4.7744500000000002E-2</v>
      </c>
      <c r="O1616" s="30">
        <v>-4.29977E-2</v>
      </c>
      <c r="P1616" s="30">
        <v>-3.9710000000000002E-2</v>
      </c>
      <c r="Q1616" s="30">
        <v>-3.6422400000000001E-2</v>
      </c>
      <c r="R1616" s="30">
        <v>-3.1675500000000002E-2</v>
      </c>
      <c r="Z1616" s="3"/>
    </row>
    <row r="1617" spans="1:26" x14ac:dyDescent="0.25">
      <c r="A1617" s="30">
        <v>2014</v>
      </c>
      <c r="B1617" s="30" t="s">
        <v>8</v>
      </c>
      <c r="C1617" s="30" t="s">
        <v>9</v>
      </c>
      <c r="D1617" s="30" t="s">
        <v>11</v>
      </c>
      <c r="E1617" s="30">
        <v>8</v>
      </c>
      <c r="F1617" s="12" t="str">
        <f t="shared" si="25"/>
        <v>2014All1-in-10July Peak8</v>
      </c>
      <c r="G1617" s="30">
        <v>1.2215119999999999</v>
      </c>
      <c r="H1617" s="3">
        <v>1.2215119999999999</v>
      </c>
      <c r="I1617" s="30">
        <v>78.526799999999994</v>
      </c>
      <c r="J1617" s="30"/>
      <c r="K1617" s="30">
        <v>156515.35999999999</v>
      </c>
      <c r="L1617" s="30">
        <v>153474.47</v>
      </c>
      <c r="M1617" s="30">
        <v>0</v>
      </c>
      <c r="N1617" s="30"/>
      <c r="O1617" s="30"/>
      <c r="P1617" s="30"/>
      <c r="Q1617" s="30"/>
      <c r="R1617" s="30"/>
      <c r="Z1617" s="3"/>
    </row>
    <row r="1618" spans="1:26" x14ac:dyDescent="0.25">
      <c r="A1618" s="30">
        <v>2014</v>
      </c>
      <c r="B1618" s="30" t="s">
        <v>8</v>
      </c>
      <c r="C1618" s="30" t="s">
        <v>17</v>
      </c>
      <c r="D1618" s="30" t="s">
        <v>16</v>
      </c>
      <c r="E1618" s="30">
        <v>5</v>
      </c>
      <c r="F1618" s="12" t="str">
        <f t="shared" si="25"/>
        <v>2014All1-in-2Typical Event Day5</v>
      </c>
      <c r="G1618" s="30">
        <v>0.64567859999999999</v>
      </c>
      <c r="H1618" s="3">
        <v>0.64567859999999999</v>
      </c>
      <c r="I1618" s="30">
        <v>63.909799999999997</v>
      </c>
      <c r="J1618" s="30"/>
      <c r="K1618" s="30">
        <v>156808.09</v>
      </c>
      <c r="L1618" s="30">
        <v>153474.47</v>
      </c>
      <c r="M1618" s="30">
        <v>0</v>
      </c>
      <c r="N1618" s="30"/>
      <c r="O1618" s="30"/>
      <c r="P1618" s="30"/>
      <c r="Q1618" s="30"/>
      <c r="R1618" s="30"/>
      <c r="Z1618" s="3"/>
    </row>
    <row r="1619" spans="1:26" x14ac:dyDescent="0.25">
      <c r="A1619" s="30">
        <v>2014</v>
      </c>
      <c r="B1619" s="30" t="s">
        <v>8</v>
      </c>
      <c r="C1619" s="30" t="s">
        <v>17</v>
      </c>
      <c r="D1619" s="30" t="s">
        <v>11</v>
      </c>
      <c r="E1619" s="30">
        <v>17</v>
      </c>
      <c r="F1619" s="12" t="str">
        <f t="shared" si="25"/>
        <v>2014All1-in-2July Peak17</v>
      </c>
      <c r="G1619" s="30">
        <v>2.8256600000000001</v>
      </c>
      <c r="H1619" s="3">
        <v>2.1229520000000002</v>
      </c>
      <c r="I1619" s="30">
        <v>101.49</v>
      </c>
      <c r="J1619" s="30">
        <v>0.1553214</v>
      </c>
      <c r="K1619" s="30">
        <v>156515.35999999999</v>
      </c>
      <c r="L1619" s="30">
        <v>153474.47</v>
      </c>
      <c r="M1619" s="30">
        <v>0.70270730000000003</v>
      </c>
      <c r="N1619" s="30">
        <v>0.50365479999999996</v>
      </c>
      <c r="O1619" s="30">
        <v>0.62125660000000005</v>
      </c>
      <c r="P1619" s="30">
        <v>0.70270730000000003</v>
      </c>
      <c r="Q1619" s="30">
        <v>0.78415789999999996</v>
      </c>
      <c r="R1619" s="30">
        <v>0.90175970000000005</v>
      </c>
      <c r="Z1619" s="3"/>
    </row>
    <row r="1620" spans="1:26" x14ac:dyDescent="0.25">
      <c r="A1620" s="30">
        <v>2014</v>
      </c>
      <c r="B1620" s="30" t="s">
        <v>8</v>
      </c>
      <c r="C1620" s="30" t="s">
        <v>9</v>
      </c>
      <c r="D1620" s="30" t="s">
        <v>16</v>
      </c>
      <c r="E1620" s="30">
        <v>8</v>
      </c>
      <c r="F1620" s="12" t="str">
        <f t="shared" si="25"/>
        <v>2014All1-in-10Typical Event Day8</v>
      </c>
      <c r="G1620" s="30">
        <v>1.0762080000000001</v>
      </c>
      <c r="H1620" s="3">
        <v>1.0762080000000001</v>
      </c>
      <c r="I1620" s="30">
        <v>73.1173</v>
      </c>
      <c r="J1620" s="30"/>
      <c r="K1620" s="30">
        <v>156808.09</v>
      </c>
      <c r="L1620" s="30">
        <v>153474.47</v>
      </c>
      <c r="M1620" s="30">
        <v>0</v>
      </c>
      <c r="N1620" s="30"/>
      <c r="O1620" s="30"/>
      <c r="P1620" s="30"/>
      <c r="Q1620" s="30"/>
      <c r="R1620" s="30"/>
      <c r="Z1620" s="3"/>
    </row>
    <row r="1621" spans="1:26" x14ac:dyDescent="0.25">
      <c r="A1621" s="30">
        <v>2014</v>
      </c>
      <c r="B1621" s="30" t="s">
        <v>8</v>
      </c>
      <c r="C1621" s="30" t="s">
        <v>9</v>
      </c>
      <c r="D1621" s="30" t="s">
        <v>16</v>
      </c>
      <c r="E1621" s="30">
        <v>12</v>
      </c>
      <c r="F1621" s="12" t="str">
        <f t="shared" si="25"/>
        <v>2014All1-in-10Typical Event Day12</v>
      </c>
      <c r="G1621" s="30">
        <v>1.4742580000000001</v>
      </c>
      <c r="H1621" s="3">
        <v>1.4742580000000001</v>
      </c>
      <c r="I1621" s="30">
        <v>91.571399999999997</v>
      </c>
      <c r="J1621" s="30"/>
      <c r="K1621" s="30">
        <v>156808.09</v>
      </c>
      <c r="L1621" s="30">
        <v>153474.47</v>
      </c>
      <c r="M1621" s="30">
        <v>0</v>
      </c>
      <c r="N1621" s="30"/>
      <c r="O1621" s="30"/>
      <c r="P1621" s="30"/>
      <c r="Q1621" s="30"/>
      <c r="R1621" s="30"/>
      <c r="Z1621" s="3"/>
    </row>
    <row r="1622" spans="1:26" x14ac:dyDescent="0.25">
      <c r="A1622" s="30">
        <v>2014</v>
      </c>
      <c r="B1622" s="30" t="s">
        <v>8</v>
      </c>
      <c r="C1622" s="30" t="s">
        <v>9</v>
      </c>
      <c r="D1622" s="30" t="s">
        <v>16</v>
      </c>
      <c r="E1622" s="30">
        <v>9</v>
      </c>
      <c r="F1622" s="12" t="str">
        <f t="shared" si="25"/>
        <v>2014All1-in-10Typical Event Day9</v>
      </c>
      <c r="G1622" s="30">
        <v>1.1096239999999999</v>
      </c>
      <c r="H1622" s="3">
        <v>1.1096239999999999</v>
      </c>
      <c r="I1622" s="30">
        <v>78.282799999999995</v>
      </c>
      <c r="J1622" s="30"/>
      <c r="K1622" s="30">
        <v>156808.09</v>
      </c>
      <c r="L1622" s="30">
        <v>153474.47</v>
      </c>
      <c r="M1622" s="30">
        <v>0</v>
      </c>
      <c r="N1622" s="30"/>
      <c r="O1622" s="30"/>
      <c r="P1622" s="30"/>
      <c r="Q1622" s="30"/>
      <c r="R1622" s="30"/>
      <c r="Z1622" s="3"/>
    </row>
    <row r="1623" spans="1:26" x14ac:dyDescent="0.25">
      <c r="A1623" s="30">
        <v>2014</v>
      </c>
      <c r="B1623" s="30" t="s">
        <v>8</v>
      </c>
      <c r="C1623" s="30" t="s">
        <v>9</v>
      </c>
      <c r="D1623" s="30" t="s">
        <v>16</v>
      </c>
      <c r="E1623" s="30">
        <v>24</v>
      </c>
      <c r="F1623" s="12" t="str">
        <f t="shared" si="25"/>
        <v>2014All1-in-10Typical Event Day24</v>
      </c>
      <c r="G1623" s="30">
        <v>1.4228449999999999</v>
      </c>
      <c r="H1623" s="3">
        <v>1.450264</v>
      </c>
      <c r="I1623" s="30">
        <v>80.702600000000004</v>
      </c>
      <c r="J1623" s="30">
        <v>4.3619000000000002E-3</v>
      </c>
      <c r="K1623" s="30">
        <v>156808.09</v>
      </c>
      <c r="L1623" s="30">
        <v>153474.47</v>
      </c>
      <c r="M1623" s="30">
        <v>-2.7418700000000001E-2</v>
      </c>
      <c r="N1623" s="30">
        <v>-3.3008700000000002E-2</v>
      </c>
      <c r="O1623" s="30">
        <v>-2.9706099999999999E-2</v>
      </c>
      <c r="P1623" s="30">
        <v>-2.7418700000000001E-2</v>
      </c>
      <c r="Q1623" s="30">
        <v>-2.5131400000000002E-2</v>
      </c>
      <c r="R1623" s="30">
        <v>-2.1828799999999999E-2</v>
      </c>
      <c r="Z1623" s="3"/>
    </row>
    <row r="1624" spans="1:26" x14ac:dyDescent="0.25">
      <c r="A1624" s="30">
        <v>2014</v>
      </c>
      <c r="B1624" s="30" t="s">
        <v>8</v>
      </c>
      <c r="C1624" s="30" t="s">
        <v>17</v>
      </c>
      <c r="D1624" s="30" t="s">
        <v>16</v>
      </c>
      <c r="E1624" s="30">
        <v>24</v>
      </c>
      <c r="F1624" s="12" t="str">
        <f t="shared" si="25"/>
        <v>2014All1-in-2Typical Event Day24</v>
      </c>
      <c r="G1624" s="30">
        <v>1.162442</v>
      </c>
      <c r="H1624" s="3">
        <v>1.1898610000000001</v>
      </c>
      <c r="I1624" s="30">
        <v>74.659199999999998</v>
      </c>
      <c r="J1624" s="30">
        <v>4.3619000000000002E-3</v>
      </c>
      <c r="K1624" s="30">
        <v>156808.09</v>
      </c>
      <c r="L1624" s="30">
        <v>153474.47</v>
      </c>
      <c r="M1624" s="30">
        <v>-2.7418700000000001E-2</v>
      </c>
      <c r="N1624" s="30">
        <v>-3.3008700000000002E-2</v>
      </c>
      <c r="O1624" s="30">
        <v>-2.9706099999999999E-2</v>
      </c>
      <c r="P1624" s="30">
        <v>-2.7418700000000001E-2</v>
      </c>
      <c r="Q1624" s="30">
        <v>-2.5131400000000002E-2</v>
      </c>
      <c r="R1624" s="30">
        <v>-2.1828799999999999E-2</v>
      </c>
      <c r="Z1624" s="3"/>
    </row>
    <row r="1625" spans="1:26" x14ac:dyDescent="0.25">
      <c r="A1625" s="30">
        <v>2014</v>
      </c>
      <c r="B1625" s="30" t="s">
        <v>8</v>
      </c>
      <c r="C1625" s="30" t="s">
        <v>9</v>
      </c>
      <c r="D1625" s="30" t="s">
        <v>16</v>
      </c>
      <c r="E1625" s="30">
        <v>17</v>
      </c>
      <c r="F1625" s="12" t="str">
        <f t="shared" si="25"/>
        <v>2014All1-in-10Typical Event Day17</v>
      </c>
      <c r="G1625" s="30">
        <v>2.944636</v>
      </c>
      <c r="H1625" s="3">
        <v>2.2054469999999999</v>
      </c>
      <c r="I1625" s="30">
        <v>101.39</v>
      </c>
      <c r="J1625" s="30">
        <v>0.15545700000000001</v>
      </c>
      <c r="K1625" s="30">
        <v>156808.09</v>
      </c>
      <c r="L1625" s="30">
        <v>153474.47</v>
      </c>
      <c r="M1625" s="30">
        <v>0.73918890000000004</v>
      </c>
      <c r="N1625" s="30">
        <v>0.53996279999999997</v>
      </c>
      <c r="O1625" s="30">
        <v>0.65766720000000001</v>
      </c>
      <c r="P1625" s="30">
        <v>0.73918890000000004</v>
      </c>
      <c r="Q1625" s="30">
        <v>0.82071059999999996</v>
      </c>
      <c r="R1625" s="30">
        <v>0.93841509999999995</v>
      </c>
      <c r="Z1625" s="3"/>
    </row>
    <row r="1626" spans="1:26" x14ac:dyDescent="0.25">
      <c r="A1626" s="30">
        <v>2014</v>
      </c>
      <c r="B1626" s="30" t="s">
        <v>8</v>
      </c>
      <c r="C1626" s="30" t="s">
        <v>9</v>
      </c>
      <c r="D1626" s="30" t="s">
        <v>16</v>
      </c>
      <c r="E1626" s="30">
        <v>22</v>
      </c>
      <c r="F1626" s="12" t="str">
        <f t="shared" si="25"/>
        <v>2014All1-in-10Typical Event Day22</v>
      </c>
      <c r="G1626" s="30">
        <v>2.3146900000000001</v>
      </c>
      <c r="H1626" s="3">
        <v>2.3796439999999999</v>
      </c>
      <c r="I1626" s="30">
        <v>85.387100000000004</v>
      </c>
      <c r="J1626" s="30">
        <v>1.01645E-2</v>
      </c>
      <c r="K1626" s="30">
        <v>156808.09</v>
      </c>
      <c r="L1626" s="30">
        <v>153474.47</v>
      </c>
      <c r="M1626" s="30">
        <v>-6.4953800000000006E-2</v>
      </c>
      <c r="N1626" s="30">
        <v>-7.79802E-2</v>
      </c>
      <c r="O1626" s="30">
        <v>-7.0284100000000002E-2</v>
      </c>
      <c r="P1626" s="30">
        <v>-6.4953800000000006E-2</v>
      </c>
      <c r="Q1626" s="30">
        <v>-5.9623500000000003E-2</v>
      </c>
      <c r="R1626" s="30">
        <v>-5.1927399999999999E-2</v>
      </c>
      <c r="Z1626" s="3"/>
    </row>
    <row r="1627" spans="1:26" x14ac:dyDescent="0.25">
      <c r="A1627" s="30">
        <v>2014</v>
      </c>
      <c r="B1627" s="30" t="s">
        <v>8</v>
      </c>
      <c r="C1627" s="30" t="s">
        <v>9</v>
      </c>
      <c r="D1627" s="30" t="s">
        <v>16</v>
      </c>
      <c r="E1627" s="30">
        <v>10</v>
      </c>
      <c r="F1627" s="12" t="str">
        <f t="shared" si="25"/>
        <v>2014All1-in-10Typical Event Day10</v>
      </c>
      <c r="G1627" s="30">
        <v>1.181144</v>
      </c>
      <c r="H1627" s="3">
        <v>1.181144</v>
      </c>
      <c r="I1627" s="30">
        <v>83.098699999999994</v>
      </c>
      <c r="J1627" s="30"/>
      <c r="K1627" s="30">
        <v>156808.09</v>
      </c>
      <c r="L1627" s="30">
        <v>153474.47</v>
      </c>
      <c r="M1627" s="30">
        <v>0</v>
      </c>
      <c r="N1627" s="30"/>
      <c r="O1627" s="30"/>
      <c r="P1627" s="30"/>
      <c r="Q1627" s="30"/>
      <c r="R1627" s="30"/>
      <c r="Z1627" s="3"/>
    </row>
    <row r="1628" spans="1:26" x14ac:dyDescent="0.25">
      <c r="A1628" s="30">
        <v>2014</v>
      </c>
      <c r="B1628" s="30" t="s">
        <v>8</v>
      </c>
      <c r="C1628" s="30" t="s">
        <v>17</v>
      </c>
      <c r="D1628" s="30" t="s">
        <v>11</v>
      </c>
      <c r="E1628" s="30">
        <v>4</v>
      </c>
      <c r="F1628" s="12" t="str">
        <f t="shared" si="25"/>
        <v>2014All1-in-2July Peak4</v>
      </c>
      <c r="G1628" s="30">
        <v>0.77279200000000003</v>
      </c>
      <c r="H1628" s="3">
        <v>0.77279200000000003</v>
      </c>
      <c r="I1628" s="30">
        <v>68.244399999999999</v>
      </c>
      <c r="J1628" s="30"/>
      <c r="K1628" s="30">
        <v>156515.35999999999</v>
      </c>
      <c r="L1628" s="30">
        <v>153474.47</v>
      </c>
      <c r="M1628" s="30">
        <v>0</v>
      </c>
      <c r="N1628" s="30"/>
      <c r="O1628" s="30"/>
      <c r="P1628" s="30"/>
      <c r="Q1628" s="30"/>
      <c r="R1628" s="30"/>
      <c r="Z1628" s="3"/>
    </row>
    <row r="1629" spans="1:26" x14ac:dyDescent="0.25">
      <c r="A1629" s="30">
        <v>2014</v>
      </c>
      <c r="B1629" s="30" t="s">
        <v>8</v>
      </c>
      <c r="C1629" s="30" t="s">
        <v>9</v>
      </c>
      <c r="D1629" s="30" t="s">
        <v>16</v>
      </c>
      <c r="E1629" s="30">
        <v>4</v>
      </c>
      <c r="F1629" s="12" t="str">
        <f t="shared" si="25"/>
        <v>2014All1-in-10Typical Event Day4</v>
      </c>
      <c r="G1629" s="30">
        <v>0.80565569999999997</v>
      </c>
      <c r="H1629" s="3">
        <v>0.80565569999999997</v>
      </c>
      <c r="I1629" s="30">
        <v>72.816100000000006</v>
      </c>
      <c r="J1629" s="30"/>
      <c r="K1629" s="30">
        <v>156808.09</v>
      </c>
      <c r="L1629" s="30">
        <v>153474.47</v>
      </c>
      <c r="M1629" s="30">
        <v>0</v>
      </c>
      <c r="N1629" s="30"/>
      <c r="O1629" s="30"/>
      <c r="P1629" s="30"/>
      <c r="Q1629" s="30"/>
      <c r="R1629" s="30"/>
      <c r="Z1629" s="3"/>
    </row>
    <row r="1630" spans="1:26" x14ac:dyDescent="0.25">
      <c r="A1630" s="30">
        <v>2014</v>
      </c>
      <c r="B1630" s="30" t="s">
        <v>8</v>
      </c>
      <c r="C1630" s="30" t="s">
        <v>17</v>
      </c>
      <c r="D1630" s="30" t="s">
        <v>16</v>
      </c>
      <c r="E1630" s="30">
        <v>22</v>
      </c>
      <c r="F1630" s="12" t="str">
        <f t="shared" si="25"/>
        <v>2014All1-in-2Typical Event Day22</v>
      </c>
      <c r="G1630" s="30">
        <v>1.89056</v>
      </c>
      <c r="H1630" s="3">
        <v>1.955514</v>
      </c>
      <c r="I1630" s="30">
        <v>79.915400000000005</v>
      </c>
      <c r="J1630" s="30">
        <v>1.01645E-2</v>
      </c>
      <c r="K1630" s="30">
        <v>156808.09</v>
      </c>
      <c r="L1630" s="30">
        <v>153474.47</v>
      </c>
      <c r="M1630" s="30">
        <v>-6.4953800000000006E-2</v>
      </c>
      <c r="N1630" s="30">
        <v>-7.79802E-2</v>
      </c>
      <c r="O1630" s="30">
        <v>-7.0284100000000002E-2</v>
      </c>
      <c r="P1630" s="30">
        <v>-6.4953800000000006E-2</v>
      </c>
      <c r="Q1630" s="30">
        <v>-5.9623500000000003E-2</v>
      </c>
      <c r="R1630" s="30">
        <v>-5.1927399999999999E-2</v>
      </c>
      <c r="Z1630" s="3"/>
    </row>
    <row r="1631" spans="1:26" x14ac:dyDescent="0.25">
      <c r="A1631" s="30">
        <v>2014</v>
      </c>
      <c r="B1631" s="30" t="s">
        <v>8</v>
      </c>
      <c r="C1631" s="30" t="s">
        <v>9</v>
      </c>
      <c r="D1631" s="30" t="s">
        <v>11</v>
      </c>
      <c r="E1631" s="30">
        <v>23</v>
      </c>
      <c r="F1631" s="12" t="str">
        <f t="shared" si="25"/>
        <v>2014All1-in-10July Peak23</v>
      </c>
      <c r="G1631" s="30">
        <v>2.099377</v>
      </c>
      <c r="H1631" s="3">
        <v>2.139087</v>
      </c>
      <c r="I1631" s="30">
        <v>84.399699999999996</v>
      </c>
      <c r="J1631" s="30">
        <v>6.2693999999999996E-3</v>
      </c>
      <c r="K1631" s="30">
        <v>156515.35999999999</v>
      </c>
      <c r="L1631" s="30">
        <v>153474.47</v>
      </c>
      <c r="M1631" s="30">
        <v>-3.9710000000000002E-2</v>
      </c>
      <c r="N1631" s="30">
        <v>-4.7744500000000002E-2</v>
      </c>
      <c r="O1631" s="30">
        <v>-4.29977E-2</v>
      </c>
      <c r="P1631" s="30">
        <v>-3.9710000000000002E-2</v>
      </c>
      <c r="Q1631" s="30">
        <v>-3.6422400000000001E-2</v>
      </c>
      <c r="R1631" s="30">
        <v>-3.1675500000000002E-2</v>
      </c>
      <c r="Z1631" s="3"/>
    </row>
    <row r="1632" spans="1:26" x14ac:dyDescent="0.25">
      <c r="A1632" s="30">
        <v>2014</v>
      </c>
      <c r="B1632" s="30" t="s">
        <v>8</v>
      </c>
      <c r="C1632" s="30" t="s">
        <v>9</v>
      </c>
      <c r="D1632" s="30" t="s">
        <v>16</v>
      </c>
      <c r="E1632" s="30">
        <v>20</v>
      </c>
      <c r="F1632" s="12" t="str">
        <f t="shared" si="25"/>
        <v>2014All1-in-10Typical Event Day20</v>
      </c>
      <c r="G1632" s="30">
        <v>2.9393359999999999</v>
      </c>
      <c r="H1632" s="3">
        <v>3.1403289999999999</v>
      </c>
      <c r="I1632" s="30">
        <v>93.793000000000006</v>
      </c>
      <c r="J1632" s="30">
        <v>3.1250699999999999E-2</v>
      </c>
      <c r="K1632" s="30">
        <v>156808.09</v>
      </c>
      <c r="L1632" s="30">
        <v>153474.47</v>
      </c>
      <c r="M1632" s="30">
        <v>-0.20099259999999999</v>
      </c>
      <c r="N1632" s="30">
        <v>-0.24104200000000001</v>
      </c>
      <c r="O1632" s="30">
        <v>-0.2173805</v>
      </c>
      <c r="P1632" s="30">
        <v>-0.20099259999999999</v>
      </c>
      <c r="Q1632" s="30">
        <v>-0.18460470000000001</v>
      </c>
      <c r="R1632" s="30">
        <v>-0.16094320000000001</v>
      </c>
      <c r="Z1632" s="3"/>
    </row>
    <row r="1633" spans="1:26" x14ac:dyDescent="0.25">
      <c r="A1633" s="30">
        <v>2014</v>
      </c>
      <c r="B1633" s="30" t="s">
        <v>8</v>
      </c>
      <c r="C1633" s="30" t="s">
        <v>17</v>
      </c>
      <c r="D1633" s="30" t="s">
        <v>16</v>
      </c>
      <c r="E1633" s="30">
        <v>21</v>
      </c>
      <c r="F1633" s="12" t="str">
        <f t="shared" si="25"/>
        <v>2014All1-in-2Typical Event Day21</v>
      </c>
      <c r="G1633" s="30">
        <v>2.1628020000000001</v>
      </c>
      <c r="H1633" s="3">
        <v>2.2812960000000002</v>
      </c>
      <c r="I1633" s="30">
        <v>84.301199999999994</v>
      </c>
      <c r="J1633" s="30">
        <v>1.8479499999999999E-2</v>
      </c>
      <c r="K1633" s="30">
        <v>156808.09</v>
      </c>
      <c r="L1633" s="30">
        <v>153474.47</v>
      </c>
      <c r="M1633" s="30">
        <v>-0.1184945</v>
      </c>
      <c r="N1633" s="30">
        <v>-0.142177</v>
      </c>
      <c r="O1633" s="30">
        <v>-0.1281852</v>
      </c>
      <c r="P1633" s="30">
        <v>-0.1184945</v>
      </c>
      <c r="Q1633" s="30">
        <v>-0.10880380000000001</v>
      </c>
      <c r="R1633" s="30">
        <v>-9.4811999999999994E-2</v>
      </c>
      <c r="Z1633" s="3"/>
    </row>
    <row r="1634" spans="1:26" x14ac:dyDescent="0.25">
      <c r="A1634" s="30">
        <v>2014</v>
      </c>
      <c r="B1634" s="30" t="s">
        <v>18</v>
      </c>
      <c r="C1634" s="30" t="s">
        <v>17</v>
      </c>
      <c r="D1634" s="30" t="s">
        <v>11</v>
      </c>
      <c r="E1634" s="30">
        <v>1</v>
      </c>
      <c r="F1634" s="12" t="str">
        <f t="shared" si="25"/>
        <v>2014Greater Bay Area1-in-2July Peak1</v>
      </c>
      <c r="G1634" s="30">
        <v>1.034951</v>
      </c>
      <c r="H1634" s="3">
        <v>1.034951</v>
      </c>
      <c r="I1634" s="30">
        <v>70.046599999999998</v>
      </c>
      <c r="J1634" s="30"/>
      <c r="K1634" s="30">
        <v>54355.097000000002</v>
      </c>
      <c r="L1634" s="30">
        <v>52496.332000000002</v>
      </c>
      <c r="M1634" s="30">
        <v>0</v>
      </c>
      <c r="N1634" s="30"/>
      <c r="O1634" s="30"/>
      <c r="P1634" s="30"/>
      <c r="Q1634" s="30"/>
      <c r="R1634" s="30"/>
      <c r="Z1634" s="3"/>
    </row>
    <row r="1635" spans="1:26" x14ac:dyDescent="0.25">
      <c r="A1635" s="30">
        <v>2014</v>
      </c>
      <c r="B1635" s="30" t="s">
        <v>18</v>
      </c>
      <c r="C1635" s="30" t="s">
        <v>9</v>
      </c>
      <c r="D1635" s="30" t="s">
        <v>16</v>
      </c>
      <c r="E1635" s="30">
        <v>1</v>
      </c>
      <c r="F1635" s="12" t="str">
        <f t="shared" si="25"/>
        <v>2014Greater Bay Area1-in-10Typical Event Day1</v>
      </c>
      <c r="G1635" s="30">
        <v>1.108042</v>
      </c>
      <c r="H1635" s="3">
        <v>1.108042</v>
      </c>
      <c r="I1635" s="30">
        <v>74.293899999999994</v>
      </c>
      <c r="J1635" s="30"/>
      <c r="K1635" s="30">
        <v>54509.447</v>
      </c>
      <c r="L1635" s="30">
        <v>52496.332000000002</v>
      </c>
      <c r="M1635" s="30">
        <v>0</v>
      </c>
      <c r="N1635" s="30"/>
      <c r="O1635" s="30"/>
      <c r="P1635" s="30"/>
      <c r="Q1635" s="30"/>
      <c r="R1635" s="30"/>
      <c r="Z1635" s="3"/>
    </row>
    <row r="1636" spans="1:26" x14ac:dyDescent="0.25">
      <c r="A1636" s="30">
        <v>2014</v>
      </c>
      <c r="B1636" s="30" t="s">
        <v>18</v>
      </c>
      <c r="C1636" s="30" t="s">
        <v>9</v>
      </c>
      <c r="D1636" s="30" t="s">
        <v>11</v>
      </c>
      <c r="E1636" s="30">
        <v>16</v>
      </c>
      <c r="F1636" s="12" t="str">
        <f t="shared" si="25"/>
        <v>2014Greater Bay Area1-in-10July Peak16</v>
      </c>
      <c r="G1636" s="30">
        <v>2.585588</v>
      </c>
      <c r="H1636" s="3">
        <v>1.8474550000000001</v>
      </c>
      <c r="I1636" s="30">
        <v>100.431</v>
      </c>
      <c r="J1636" s="30">
        <v>0.15058589999999999</v>
      </c>
      <c r="K1636" s="30">
        <v>54355.097000000002</v>
      </c>
      <c r="L1636" s="30">
        <v>52496.332000000002</v>
      </c>
      <c r="M1636" s="30">
        <v>0.73813280000000003</v>
      </c>
      <c r="N1636" s="30">
        <v>0.5451492</v>
      </c>
      <c r="O1636" s="30">
        <v>0.65916549999999996</v>
      </c>
      <c r="P1636" s="30">
        <v>0.73813280000000003</v>
      </c>
      <c r="Q1636" s="30">
        <v>0.81710020000000005</v>
      </c>
      <c r="R1636" s="30">
        <v>0.93111650000000001</v>
      </c>
      <c r="Z1636" s="3"/>
    </row>
    <row r="1637" spans="1:26" x14ac:dyDescent="0.25">
      <c r="A1637" s="30">
        <v>2014</v>
      </c>
      <c r="B1637" s="30" t="s">
        <v>18</v>
      </c>
      <c r="C1637" s="30" t="s">
        <v>17</v>
      </c>
      <c r="D1637" s="30" t="s">
        <v>11</v>
      </c>
      <c r="E1637" s="30">
        <v>5</v>
      </c>
      <c r="F1637" s="12" t="str">
        <f t="shared" si="25"/>
        <v>2014Greater Bay Area1-in-2July Peak5</v>
      </c>
      <c r="G1637" s="30">
        <v>0.72121829999999998</v>
      </c>
      <c r="H1637" s="3">
        <v>0.72121829999999998</v>
      </c>
      <c r="I1637" s="30">
        <v>64.4953</v>
      </c>
      <c r="J1637" s="30"/>
      <c r="K1637" s="30">
        <v>54355.097000000002</v>
      </c>
      <c r="L1637" s="30">
        <v>52496.332000000002</v>
      </c>
      <c r="M1637" s="30">
        <v>0</v>
      </c>
      <c r="N1637" s="30"/>
      <c r="O1637" s="30"/>
      <c r="P1637" s="30"/>
      <c r="Q1637" s="30"/>
      <c r="R1637" s="30"/>
      <c r="Z1637" s="3"/>
    </row>
    <row r="1638" spans="1:26" x14ac:dyDescent="0.25">
      <c r="A1638" s="30">
        <v>2014</v>
      </c>
      <c r="B1638" s="30" t="s">
        <v>18</v>
      </c>
      <c r="C1638" s="30" t="s">
        <v>9</v>
      </c>
      <c r="D1638" s="30" t="s">
        <v>16</v>
      </c>
      <c r="E1638" s="30">
        <v>4</v>
      </c>
      <c r="F1638" s="12" t="str">
        <f t="shared" si="25"/>
        <v>2014Greater Bay Area1-in-10Typical Event Day4</v>
      </c>
      <c r="G1638" s="30">
        <v>0.78812150000000003</v>
      </c>
      <c r="H1638" s="3">
        <v>0.78812150000000003</v>
      </c>
      <c r="I1638" s="30">
        <v>70.433300000000003</v>
      </c>
      <c r="J1638" s="30"/>
      <c r="K1638" s="30">
        <v>54509.447</v>
      </c>
      <c r="L1638" s="30">
        <v>52496.332000000002</v>
      </c>
      <c r="M1638" s="30">
        <v>0</v>
      </c>
      <c r="N1638" s="30"/>
      <c r="O1638" s="30"/>
      <c r="P1638" s="30"/>
      <c r="Q1638" s="30"/>
      <c r="R1638" s="30"/>
      <c r="Z1638" s="3"/>
    </row>
    <row r="1639" spans="1:26" x14ac:dyDescent="0.25">
      <c r="A1639" s="30">
        <v>2014</v>
      </c>
      <c r="B1639" s="30" t="s">
        <v>18</v>
      </c>
      <c r="C1639" s="30" t="s">
        <v>9</v>
      </c>
      <c r="D1639" s="30" t="s">
        <v>16</v>
      </c>
      <c r="E1639" s="30">
        <v>24</v>
      </c>
      <c r="F1639" s="12" t="str">
        <f t="shared" si="25"/>
        <v>2014Greater Bay Area1-in-10Typical Event Day24</v>
      </c>
      <c r="G1639" s="30">
        <v>1.4072150000000001</v>
      </c>
      <c r="H1639" s="3">
        <v>1.4252609999999999</v>
      </c>
      <c r="I1639" s="30">
        <v>78.336699999999993</v>
      </c>
      <c r="J1639" s="30">
        <v>3.0043000000000001E-3</v>
      </c>
      <c r="K1639" s="30">
        <v>54509.447</v>
      </c>
      <c r="L1639" s="30">
        <v>52496.332000000002</v>
      </c>
      <c r="M1639" s="30">
        <v>-1.8046900000000001E-2</v>
      </c>
      <c r="N1639" s="30">
        <v>-2.1897E-2</v>
      </c>
      <c r="O1639" s="30">
        <v>-1.9622299999999999E-2</v>
      </c>
      <c r="P1639" s="30">
        <v>-1.8046900000000001E-2</v>
      </c>
      <c r="Q1639" s="30">
        <v>-1.6471400000000001E-2</v>
      </c>
      <c r="R1639" s="30">
        <v>-1.41967E-2</v>
      </c>
      <c r="Z1639" s="3"/>
    </row>
    <row r="1640" spans="1:26" x14ac:dyDescent="0.25">
      <c r="A1640" s="30">
        <v>2014</v>
      </c>
      <c r="B1640" s="30" t="s">
        <v>18</v>
      </c>
      <c r="C1640" s="30" t="s">
        <v>9</v>
      </c>
      <c r="D1640" s="30" t="s">
        <v>16</v>
      </c>
      <c r="E1640" s="30">
        <v>3</v>
      </c>
      <c r="F1640" s="12" t="str">
        <f t="shared" si="25"/>
        <v>2014Greater Bay Area1-in-10Typical Event Day3</v>
      </c>
      <c r="G1640" s="30">
        <v>0.83994789999999997</v>
      </c>
      <c r="H1640" s="3">
        <v>0.83994789999999997</v>
      </c>
      <c r="I1640" s="30">
        <v>72.257499999999993</v>
      </c>
      <c r="J1640" s="30"/>
      <c r="K1640" s="30">
        <v>54509.447</v>
      </c>
      <c r="L1640" s="30">
        <v>52496.332000000002</v>
      </c>
      <c r="M1640" s="30">
        <v>0</v>
      </c>
      <c r="N1640" s="30"/>
      <c r="O1640" s="30"/>
      <c r="P1640" s="30"/>
      <c r="Q1640" s="30"/>
      <c r="R1640" s="30"/>
      <c r="Z1640" s="3"/>
    </row>
    <row r="1641" spans="1:26" x14ac:dyDescent="0.25">
      <c r="A1641" s="30">
        <v>2014</v>
      </c>
      <c r="B1641" s="30" t="s">
        <v>18</v>
      </c>
      <c r="C1641" s="30" t="s">
        <v>9</v>
      </c>
      <c r="D1641" s="30" t="s">
        <v>16</v>
      </c>
      <c r="E1641" s="30">
        <v>22</v>
      </c>
      <c r="F1641" s="12" t="str">
        <f t="shared" si="25"/>
        <v>2014Greater Bay Area1-in-10Typical Event Day22</v>
      </c>
      <c r="G1641" s="30">
        <v>2.2767979999999999</v>
      </c>
      <c r="H1641" s="3">
        <v>2.3113839999999999</v>
      </c>
      <c r="I1641" s="30">
        <v>82.448400000000007</v>
      </c>
      <c r="J1641" s="30">
        <v>5.7574999999999996E-3</v>
      </c>
      <c r="K1641" s="30">
        <v>54509.447</v>
      </c>
      <c r="L1641" s="30">
        <v>52496.332000000002</v>
      </c>
      <c r="M1641" s="30">
        <v>-3.4585200000000003E-2</v>
      </c>
      <c r="N1641" s="30">
        <v>-4.19637E-2</v>
      </c>
      <c r="O1641" s="30">
        <v>-3.7604400000000003E-2</v>
      </c>
      <c r="P1641" s="30">
        <v>-3.4585200000000003E-2</v>
      </c>
      <c r="Q1641" s="30">
        <v>-3.1565999999999997E-2</v>
      </c>
      <c r="R1641" s="30">
        <v>-2.72068E-2</v>
      </c>
      <c r="Z1641" s="3"/>
    </row>
    <row r="1642" spans="1:26" x14ac:dyDescent="0.25">
      <c r="A1642" s="30">
        <v>2014</v>
      </c>
      <c r="B1642" s="30" t="s">
        <v>18</v>
      </c>
      <c r="C1642" s="30" t="s">
        <v>9</v>
      </c>
      <c r="D1642" s="30" t="s">
        <v>16</v>
      </c>
      <c r="E1642" s="30">
        <v>19</v>
      </c>
      <c r="F1642" s="12" t="str">
        <f t="shared" si="25"/>
        <v>2014Greater Bay Area1-in-10Typical Event Day19</v>
      </c>
      <c r="G1642" s="30">
        <v>2.9369540000000001</v>
      </c>
      <c r="H1642" s="3">
        <v>3.0644459999999998</v>
      </c>
      <c r="I1642" s="30">
        <v>94.882300000000001</v>
      </c>
      <c r="J1642" s="30">
        <v>2.1224E-2</v>
      </c>
      <c r="K1642" s="30">
        <v>54509.447</v>
      </c>
      <c r="L1642" s="30">
        <v>52496.332000000002</v>
      </c>
      <c r="M1642" s="30">
        <v>-0.12749269999999999</v>
      </c>
      <c r="N1642" s="30">
        <v>-0.1546923</v>
      </c>
      <c r="O1642" s="30">
        <v>-0.13862250000000001</v>
      </c>
      <c r="P1642" s="30">
        <v>-0.12749269999999999</v>
      </c>
      <c r="Q1642" s="30">
        <v>-0.1163628</v>
      </c>
      <c r="R1642" s="30">
        <v>-0.1002931</v>
      </c>
      <c r="Z1642" s="3"/>
    </row>
    <row r="1643" spans="1:26" x14ac:dyDescent="0.25">
      <c r="A1643" s="30">
        <v>2014</v>
      </c>
      <c r="B1643" s="30" t="s">
        <v>18</v>
      </c>
      <c r="C1643" s="30" t="s">
        <v>9</v>
      </c>
      <c r="D1643" s="30" t="s">
        <v>11</v>
      </c>
      <c r="E1643" s="30">
        <v>4</v>
      </c>
      <c r="F1643" s="12" t="str">
        <f t="shared" si="25"/>
        <v>2014Greater Bay Area1-in-10July Peak4</v>
      </c>
      <c r="G1643" s="30">
        <v>0.87230719999999995</v>
      </c>
      <c r="H1643" s="3">
        <v>0.87230719999999995</v>
      </c>
      <c r="I1643" s="30">
        <v>75.615499999999997</v>
      </c>
      <c r="J1643" s="30"/>
      <c r="K1643" s="30">
        <v>54355.097000000002</v>
      </c>
      <c r="L1643" s="30">
        <v>52496.332000000002</v>
      </c>
      <c r="M1643" s="30">
        <v>0</v>
      </c>
      <c r="N1643" s="30"/>
      <c r="O1643" s="30"/>
      <c r="P1643" s="30"/>
      <c r="Q1643" s="30"/>
      <c r="R1643" s="30"/>
      <c r="Z1643" s="3"/>
    </row>
    <row r="1644" spans="1:26" x14ac:dyDescent="0.25">
      <c r="A1644" s="30">
        <v>2014</v>
      </c>
      <c r="B1644" s="30" t="s">
        <v>18</v>
      </c>
      <c r="C1644" s="30" t="s">
        <v>9</v>
      </c>
      <c r="D1644" s="30" t="s">
        <v>16</v>
      </c>
      <c r="E1644" s="30">
        <v>12</v>
      </c>
      <c r="F1644" s="12" t="str">
        <f t="shared" si="25"/>
        <v>2014Greater Bay Area1-in-10Typical Event Day12</v>
      </c>
      <c r="G1644" s="30">
        <v>1.3911530000000001</v>
      </c>
      <c r="H1644" s="3">
        <v>1.3911530000000001</v>
      </c>
      <c r="I1644" s="30">
        <v>89.814700000000002</v>
      </c>
      <c r="J1644" s="30"/>
      <c r="K1644" s="30">
        <v>54509.447</v>
      </c>
      <c r="L1644" s="30">
        <v>52496.332000000002</v>
      </c>
      <c r="M1644" s="30">
        <v>0</v>
      </c>
      <c r="N1644" s="30"/>
      <c r="O1644" s="30"/>
      <c r="P1644" s="30"/>
      <c r="Q1644" s="30"/>
      <c r="R1644" s="30"/>
      <c r="Z1644" s="3"/>
    </row>
    <row r="1645" spans="1:26" x14ac:dyDescent="0.25">
      <c r="A1645" s="30">
        <v>2014</v>
      </c>
      <c r="B1645" s="30" t="s">
        <v>18</v>
      </c>
      <c r="C1645" s="30" t="s">
        <v>9</v>
      </c>
      <c r="D1645" s="30" t="s">
        <v>16</v>
      </c>
      <c r="E1645" s="30">
        <v>11</v>
      </c>
      <c r="F1645" s="12" t="str">
        <f t="shared" si="25"/>
        <v>2014Greater Bay Area1-in-10Typical Event Day11</v>
      </c>
      <c r="G1645" s="30">
        <v>1.2614460000000001</v>
      </c>
      <c r="H1645" s="3">
        <v>1.2614460000000001</v>
      </c>
      <c r="I1645" s="30">
        <v>84.968400000000003</v>
      </c>
      <c r="J1645" s="30"/>
      <c r="K1645" s="30">
        <v>54509.447</v>
      </c>
      <c r="L1645" s="30">
        <v>52496.332000000002</v>
      </c>
      <c r="M1645" s="30">
        <v>0</v>
      </c>
      <c r="N1645" s="30"/>
      <c r="O1645" s="30"/>
      <c r="P1645" s="30"/>
      <c r="Q1645" s="30"/>
      <c r="R1645" s="30"/>
      <c r="Z1645" s="3"/>
    </row>
    <row r="1646" spans="1:26" x14ac:dyDescent="0.25">
      <c r="A1646" s="30">
        <v>2014</v>
      </c>
      <c r="B1646" s="30" t="s">
        <v>18</v>
      </c>
      <c r="C1646" s="30" t="s">
        <v>9</v>
      </c>
      <c r="D1646" s="30" t="s">
        <v>11</v>
      </c>
      <c r="E1646" s="30">
        <v>13</v>
      </c>
      <c r="F1646" s="12" t="str">
        <f t="shared" si="25"/>
        <v>2014Greater Bay Area1-in-10July Peak13</v>
      </c>
      <c r="G1646" s="30">
        <v>1.739644</v>
      </c>
      <c r="H1646" s="3">
        <v>1.739644</v>
      </c>
      <c r="I1646" s="30">
        <v>95.0792</v>
      </c>
      <c r="J1646" s="30"/>
      <c r="K1646" s="30">
        <v>54355.097000000002</v>
      </c>
      <c r="L1646" s="30">
        <v>52496.332000000002</v>
      </c>
      <c r="M1646" s="30">
        <v>0</v>
      </c>
      <c r="N1646" s="30"/>
      <c r="O1646" s="30"/>
      <c r="P1646" s="30"/>
      <c r="Q1646" s="30"/>
      <c r="R1646" s="30"/>
      <c r="Z1646" s="3"/>
    </row>
    <row r="1647" spans="1:26" x14ac:dyDescent="0.25">
      <c r="A1647" s="30">
        <v>2014</v>
      </c>
      <c r="B1647" s="30" t="s">
        <v>18</v>
      </c>
      <c r="C1647" s="30" t="s">
        <v>9</v>
      </c>
      <c r="D1647" s="30" t="s">
        <v>16</v>
      </c>
      <c r="E1647" s="30">
        <v>9</v>
      </c>
      <c r="F1647" s="12" t="str">
        <f t="shared" si="25"/>
        <v>2014Greater Bay Area1-in-10Typical Event Day9</v>
      </c>
      <c r="G1647" s="30">
        <v>1.1300049999999999</v>
      </c>
      <c r="H1647" s="3">
        <v>1.1300049999999999</v>
      </c>
      <c r="I1647" s="30">
        <v>74.935400000000001</v>
      </c>
      <c r="J1647" s="30"/>
      <c r="K1647" s="30">
        <v>54509.447</v>
      </c>
      <c r="L1647" s="30">
        <v>52496.332000000002</v>
      </c>
      <c r="M1647" s="30">
        <v>0</v>
      </c>
      <c r="N1647" s="30"/>
      <c r="O1647" s="30"/>
      <c r="P1647" s="30"/>
      <c r="Q1647" s="30"/>
      <c r="R1647" s="30"/>
      <c r="Z1647" s="3"/>
    </row>
    <row r="1648" spans="1:26" x14ac:dyDescent="0.25">
      <c r="A1648" s="30">
        <v>2014</v>
      </c>
      <c r="B1648" s="30" t="s">
        <v>18</v>
      </c>
      <c r="C1648" s="30" t="s">
        <v>17</v>
      </c>
      <c r="D1648" s="30" t="s">
        <v>16</v>
      </c>
      <c r="E1648" s="30">
        <v>2</v>
      </c>
      <c r="F1648" s="12" t="str">
        <f t="shared" si="25"/>
        <v>2014Greater Bay Area1-in-2Typical Event Day2</v>
      </c>
      <c r="G1648" s="30">
        <v>0.74027100000000001</v>
      </c>
      <c r="H1648" s="3">
        <v>0.74027100000000001</v>
      </c>
      <c r="I1648" s="30">
        <v>64.4255</v>
      </c>
      <c r="J1648" s="30"/>
      <c r="K1648" s="30">
        <v>54509.447</v>
      </c>
      <c r="L1648" s="30">
        <v>52496.332000000002</v>
      </c>
      <c r="M1648" s="30">
        <v>0</v>
      </c>
      <c r="N1648" s="30"/>
      <c r="O1648" s="30"/>
      <c r="P1648" s="30"/>
      <c r="Q1648" s="30"/>
      <c r="R1648" s="30"/>
      <c r="Z1648" s="3"/>
    </row>
    <row r="1649" spans="1:26" x14ac:dyDescent="0.25">
      <c r="A1649" s="30">
        <v>2014</v>
      </c>
      <c r="B1649" s="30" t="s">
        <v>18</v>
      </c>
      <c r="C1649" s="30" t="s">
        <v>9</v>
      </c>
      <c r="D1649" s="30" t="s">
        <v>11</v>
      </c>
      <c r="E1649" s="30">
        <v>10</v>
      </c>
      <c r="F1649" s="12" t="str">
        <f t="shared" si="25"/>
        <v>2014Greater Bay Area1-in-10July Peak10</v>
      </c>
      <c r="G1649" s="30">
        <v>1.299971</v>
      </c>
      <c r="H1649" s="3">
        <v>1.299971</v>
      </c>
      <c r="I1649" s="30">
        <v>83.259200000000007</v>
      </c>
      <c r="J1649" s="30"/>
      <c r="K1649" s="30">
        <v>54355.097000000002</v>
      </c>
      <c r="L1649" s="30">
        <v>52496.332000000002</v>
      </c>
      <c r="M1649" s="30">
        <v>0</v>
      </c>
      <c r="N1649" s="30"/>
      <c r="O1649" s="30"/>
      <c r="P1649" s="30"/>
      <c r="Q1649" s="30"/>
      <c r="R1649" s="30"/>
      <c r="Z1649" s="3"/>
    </row>
    <row r="1650" spans="1:26" x14ac:dyDescent="0.25">
      <c r="A1650" s="30">
        <v>2014</v>
      </c>
      <c r="B1650" s="30" t="s">
        <v>18</v>
      </c>
      <c r="C1650" s="30" t="s">
        <v>17</v>
      </c>
      <c r="D1650" s="30" t="s">
        <v>16</v>
      </c>
      <c r="E1650" s="30">
        <v>1</v>
      </c>
      <c r="F1650" s="12" t="str">
        <f t="shared" si="25"/>
        <v>2014Greater Bay Area1-in-2Typical Event Day1</v>
      </c>
      <c r="G1650" s="30">
        <v>0.87719820000000004</v>
      </c>
      <c r="H1650" s="3">
        <v>0.87719820000000004</v>
      </c>
      <c r="I1650" s="30">
        <v>69.697299999999998</v>
      </c>
      <c r="J1650" s="30"/>
      <c r="K1650" s="30">
        <v>54509.447</v>
      </c>
      <c r="L1650" s="30">
        <v>52496.332000000002</v>
      </c>
      <c r="M1650" s="30">
        <v>0</v>
      </c>
      <c r="N1650" s="30"/>
      <c r="O1650" s="30"/>
      <c r="P1650" s="30"/>
      <c r="Q1650" s="30"/>
      <c r="R1650" s="30"/>
      <c r="Z1650" s="3"/>
    </row>
    <row r="1651" spans="1:26" x14ac:dyDescent="0.25">
      <c r="A1651" s="30">
        <v>2014</v>
      </c>
      <c r="B1651" s="30" t="s">
        <v>18</v>
      </c>
      <c r="C1651" s="30" t="s">
        <v>17</v>
      </c>
      <c r="D1651" s="30" t="s">
        <v>11</v>
      </c>
      <c r="E1651" s="30">
        <v>6</v>
      </c>
      <c r="F1651" s="12" t="str">
        <f t="shared" si="25"/>
        <v>2014Greater Bay Area1-in-2July Peak6</v>
      </c>
      <c r="G1651" s="30">
        <v>0.76247299999999996</v>
      </c>
      <c r="H1651" s="3">
        <v>0.76247299999999996</v>
      </c>
      <c r="I1651" s="30">
        <v>63.706099999999999</v>
      </c>
      <c r="J1651" s="30"/>
      <c r="K1651" s="30">
        <v>54355.097000000002</v>
      </c>
      <c r="L1651" s="30">
        <v>52496.332000000002</v>
      </c>
      <c r="M1651" s="30">
        <v>0</v>
      </c>
      <c r="N1651" s="30"/>
      <c r="O1651" s="30"/>
      <c r="P1651" s="30"/>
      <c r="Q1651" s="30"/>
      <c r="R1651" s="30"/>
      <c r="Z1651" s="3"/>
    </row>
    <row r="1652" spans="1:26" x14ac:dyDescent="0.25">
      <c r="A1652" s="30">
        <v>2014</v>
      </c>
      <c r="B1652" s="30" t="s">
        <v>18</v>
      </c>
      <c r="C1652" s="30" t="s">
        <v>17</v>
      </c>
      <c r="D1652" s="30" t="s">
        <v>16</v>
      </c>
      <c r="E1652" s="30">
        <v>11</v>
      </c>
      <c r="F1652" s="12" t="str">
        <f t="shared" si="25"/>
        <v>2014Greater Bay Area1-in-2Typical Event Day11</v>
      </c>
      <c r="G1652" s="30">
        <v>0.99864280000000005</v>
      </c>
      <c r="H1652" s="3">
        <v>0.99864280000000005</v>
      </c>
      <c r="I1652" s="30">
        <v>81.495900000000006</v>
      </c>
      <c r="J1652" s="30"/>
      <c r="K1652" s="30">
        <v>54509.447</v>
      </c>
      <c r="L1652" s="30">
        <v>52496.332000000002</v>
      </c>
      <c r="M1652" s="30">
        <v>0</v>
      </c>
      <c r="N1652" s="30"/>
      <c r="O1652" s="30"/>
      <c r="P1652" s="30"/>
      <c r="Q1652" s="30"/>
      <c r="R1652" s="30"/>
      <c r="Z1652" s="3"/>
    </row>
    <row r="1653" spans="1:26" x14ac:dyDescent="0.25">
      <c r="A1653" s="30">
        <v>2014</v>
      </c>
      <c r="B1653" s="30" t="s">
        <v>18</v>
      </c>
      <c r="C1653" s="30" t="s">
        <v>17</v>
      </c>
      <c r="D1653" s="30" t="s">
        <v>16</v>
      </c>
      <c r="E1653" s="30">
        <v>8</v>
      </c>
      <c r="F1653" s="12" t="str">
        <f t="shared" si="25"/>
        <v>2014Greater Bay Area1-in-2Typical Event Day8</v>
      </c>
      <c r="G1653" s="30">
        <v>0.87406300000000003</v>
      </c>
      <c r="H1653" s="3">
        <v>0.87406300000000003</v>
      </c>
      <c r="I1653" s="30">
        <v>63.293799999999997</v>
      </c>
      <c r="J1653" s="30"/>
      <c r="K1653" s="30">
        <v>54509.447</v>
      </c>
      <c r="L1653" s="30">
        <v>52496.332000000002</v>
      </c>
      <c r="M1653" s="30">
        <v>0</v>
      </c>
      <c r="N1653" s="30"/>
      <c r="O1653" s="30"/>
      <c r="P1653" s="30"/>
      <c r="Q1653" s="30"/>
      <c r="R1653" s="30"/>
      <c r="Z1653" s="3"/>
    </row>
    <row r="1654" spans="1:26" x14ac:dyDescent="0.25">
      <c r="A1654" s="30">
        <v>2014</v>
      </c>
      <c r="B1654" s="30" t="s">
        <v>18</v>
      </c>
      <c r="C1654" s="30" t="s">
        <v>17</v>
      </c>
      <c r="D1654" s="30" t="s">
        <v>11</v>
      </c>
      <c r="E1654" s="30">
        <v>11</v>
      </c>
      <c r="F1654" s="12" t="str">
        <f t="shared" si="25"/>
        <v>2014Greater Bay Area1-in-2July Peak11</v>
      </c>
      <c r="G1654" s="30">
        <v>1.1782349999999999</v>
      </c>
      <c r="H1654" s="3">
        <v>1.1782349999999999</v>
      </c>
      <c r="I1654" s="30">
        <v>87.023099999999999</v>
      </c>
      <c r="J1654" s="30"/>
      <c r="K1654" s="30">
        <v>54355.097000000002</v>
      </c>
      <c r="L1654" s="30">
        <v>52496.332000000002</v>
      </c>
      <c r="M1654" s="30">
        <v>0</v>
      </c>
      <c r="N1654" s="30"/>
      <c r="O1654" s="30"/>
      <c r="P1654" s="30"/>
      <c r="Q1654" s="30"/>
      <c r="R1654" s="30"/>
      <c r="Z1654" s="3"/>
    </row>
    <row r="1655" spans="1:26" x14ac:dyDescent="0.25">
      <c r="A1655" s="30">
        <v>2014</v>
      </c>
      <c r="B1655" s="30" t="s">
        <v>18</v>
      </c>
      <c r="C1655" s="30" t="s">
        <v>9</v>
      </c>
      <c r="D1655" s="30" t="s">
        <v>11</v>
      </c>
      <c r="E1655" s="30">
        <v>23</v>
      </c>
      <c r="F1655" s="12" t="str">
        <f t="shared" si="25"/>
        <v>2014Greater Bay Area1-in-10July Peak23</v>
      </c>
      <c r="G1655" s="30">
        <v>2.0421870000000002</v>
      </c>
      <c r="H1655" s="3">
        <v>2.0663100000000001</v>
      </c>
      <c r="I1655" s="30">
        <v>81.397300000000001</v>
      </c>
      <c r="J1655" s="30">
        <v>4.0157999999999999E-3</v>
      </c>
      <c r="K1655" s="30">
        <v>54355.097000000002</v>
      </c>
      <c r="L1655" s="30">
        <v>52496.332000000002</v>
      </c>
      <c r="M1655" s="30">
        <v>-2.4123200000000001E-2</v>
      </c>
      <c r="N1655" s="30">
        <v>-2.9269699999999999E-2</v>
      </c>
      <c r="O1655" s="30">
        <v>-2.6229100000000002E-2</v>
      </c>
      <c r="P1655" s="30">
        <v>-2.4123200000000001E-2</v>
      </c>
      <c r="Q1655" s="30">
        <v>-2.20173E-2</v>
      </c>
      <c r="R1655" s="30">
        <v>-1.8976699999999999E-2</v>
      </c>
      <c r="Z1655" s="3"/>
    </row>
    <row r="1656" spans="1:26" x14ac:dyDescent="0.25">
      <c r="A1656" s="30">
        <v>2014</v>
      </c>
      <c r="B1656" s="30" t="s">
        <v>18</v>
      </c>
      <c r="C1656" s="30" t="s">
        <v>9</v>
      </c>
      <c r="D1656" s="30" t="s">
        <v>16</v>
      </c>
      <c r="E1656" s="30">
        <v>7</v>
      </c>
      <c r="F1656" s="12" t="str">
        <f t="shared" si="25"/>
        <v>2014Greater Bay Area1-in-10Typical Event Day7</v>
      </c>
      <c r="G1656" s="30">
        <v>0.96169320000000003</v>
      </c>
      <c r="H1656" s="3">
        <v>0.96169320000000003</v>
      </c>
      <c r="I1656" s="30">
        <v>68.033199999999994</v>
      </c>
      <c r="J1656" s="30"/>
      <c r="K1656" s="30">
        <v>54509.447</v>
      </c>
      <c r="L1656" s="30">
        <v>52496.332000000002</v>
      </c>
      <c r="M1656" s="30">
        <v>0</v>
      </c>
      <c r="N1656" s="30"/>
      <c r="O1656" s="30"/>
      <c r="P1656" s="30"/>
      <c r="Q1656" s="30"/>
      <c r="R1656" s="30"/>
      <c r="Z1656" s="3"/>
    </row>
    <row r="1657" spans="1:26" x14ac:dyDescent="0.25">
      <c r="A1657" s="30">
        <v>2014</v>
      </c>
      <c r="B1657" s="30" t="s">
        <v>18</v>
      </c>
      <c r="C1657" s="30" t="s">
        <v>17</v>
      </c>
      <c r="D1657" s="30" t="s">
        <v>16</v>
      </c>
      <c r="E1657" s="30">
        <v>19</v>
      </c>
      <c r="F1657" s="12" t="str">
        <f t="shared" si="25"/>
        <v>2014Greater Bay Area1-in-2Typical Event Day19</v>
      </c>
      <c r="G1657" s="30">
        <v>2.3250850000000001</v>
      </c>
      <c r="H1657" s="3">
        <v>2.4525769999999998</v>
      </c>
      <c r="I1657" s="30">
        <v>91.485299999999995</v>
      </c>
      <c r="J1657" s="30">
        <v>2.1224E-2</v>
      </c>
      <c r="K1657" s="30">
        <v>54509.447</v>
      </c>
      <c r="L1657" s="30">
        <v>52496.332000000002</v>
      </c>
      <c r="M1657" s="30">
        <v>-0.12749269999999999</v>
      </c>
      <c r="N1657" s="30">
        <v>-0.1546923</v>
      </c>
      <c r="O1657" s="30">
        <v>-0.13862250000000001</v>
      </c>
      <c r="P1657" s="30">
        <v>-0.12749269999999999</v>
      </c>
      <c r="Q1657" s="30">
        <v>-0.1163628</v>
      </c>
      <c r="R1657" s="30">
        <v>-0.1002931</v>
      </c>
      <c r="Z1657" s="3"/>
    </row>
    <row r="1658" spans="1:26" x14ac:dyDescent="0.25">
      <c r="A1658" s="30">
        <v>2014</v>
      </c>
      <c r="B1658" s="30" t="s">
        <v>18</v>
      </c>
      <c r="C1658" s="30" t="s">
        <v>9</v>
      </c>
      <c r="D1658" s="30" t="s">
        <v>11</v>
      </c>
      <c r="E1658" s="30">
        <v>22</v>
      </c>
      <c r="F1658" s="12" t="str">
        <f t="shared" si="25"/>
        <v>2014Greater Bay Area1-in-10July Peak22</v>
      </c>
      <c r="G1658" s="30">
        <v>2.5200019999999999</v>
      </c>
      <c r="H1658" s="3">
        <v>2.5545870000000002</v>
      </c>
      <c r="I1658" s="30">
        <v>83.396799999999999</v>
      </c>
      <c r="J1658" s="30">
        <v>5.7574999999999996E-3</v>
      </c>
      <c r="K1658" s="30">
        <v>54355.097000000002</v>
      </c>
      <c r="L1658" s="30">
        <v>52496.332000000002</v>
      </c>
      <c r="M1658" s="30">
        <v>-3.4585200000000003E-2</v>
      </c>
      <c r="N1658" s="30">
        <v>-4.19637E-2</v>
      </c>
      <c r="O1658" s="30">
        <v>-3.7604400000000003E-2</v>
      </c>
      <c r="P1658" s="30">
        <v>-3.4585200000000003E-2</v>
      </c>
      <c r="Q1658" s="30">
        <v>-3.1565999999999997E-2</v>
      </c>
      <c r="R1658" s="30">
        <v>-2.72068E-2</v>
      </c>
      <c r="Z1658" s="3"/>
    </row>
    <row r="1659" spans="1:26" x14ac:dyDescent="0.25">
      <c r="A1659" s="30">
        <v>2014</v>
      </c>
      <c r="B1659" s="30" t="s">
        <v>18</v>
      </c>
      <c r="C1659" s="30" t="s">
        <v>17</v>
      </c>
      <c r="D1659" s="30" t="s">
        <v>11</v>
      </c>
      <c r="E1659" s="30">
        <v>20</v>
      </c>
      <c r="F1659" s="12" t="str">
        <f t="shared" si="25"/>
        <v>2014Greater Bay Area1-in-2July Peak20</v>
      </c>
      <c r="G1659" s="30">
        <v>2.5958739999999998</v>
      </c>
      <c r="H1659" s="3">
        <v>2.731007</v>
      </c>
      <c r="I1659" s="30">
        <v>86.001000000000005</v>
      </c>
      <c r="J1659" s="30">
        <v>2.2495899999999999E-2</v>
      </c>
      <c r="K1659" s="30">
        <v>54355.097000000002</v>
      </c>
      <c r="L1659" s="30">
        <v>52496.332000000002</v>
      </c>
      <c r="M1659" s="30">
        <v>-0.13513330000000001</v>
      </c>
      <c r="N1659" s="30">
        <v>-0.16396289999999999</v>
      </c>
      <c r="O1659" s="30">
        <v>-0.14693010000000001</v>
      </c>
      <c r="P1659" s="30">
        <v>-0.13513330000000001</v>
      </c>
      <c r="Q1659" s="30">
        <v>-0.1233364</v>
      </c>
      <c r="R1659" s="30">
        <v>-0.1063036</v>
      </c>
      <c r="Z1659" s="3"/>
    </row>
    <row r="1660" spans="1:26" x14ac:dyDescent="0.25">
      <c r="A1660" s="30">
        <v>2014</v>
      </c>
      <c r="B1660" s="30" t="s">
        <v>18</v>
      </c>
      <c r="C1660" s="30" t="s">
        <v>9</v>
      </c>
      <c r="D1660" s="30" t="s">
        <v>16</v>
      </c>
      <c r="E1660" s="30">
        <v>13</v>
      </c>
      <c r="F1660" s="12" t="str">
        <f t="shared" si="25"/>
        <v>2014Greater Bay Area1-in-10Typical Event Day13</v>
      </c>
      <c r="G1660" s="30">
        <v>1.571752</v>
      </c>
      <c r="H1660" s="3">
        <v>1.571752</v>
      </c>
      <c r="I1660" s="30">
        <v>93.726900000000001</v>
      </c>
      <c r="J1660" s="30"/>
      <c r="K1660" s="30">
        <v>54509.447</v>
      </c>
      <c r="L1660" s="30">
        <v>52496.332000000002</v>
      </c>
      <c r="M1660" s="30">
        <v>0</v>
      </c>
      <c r="N1660" s="30"/>
      <c r="O1660" s="30"/>
      <c r="P1660" s="30"/>
      <c r="Q1660" s="30"/>
      <c r="R1660" s="30"/>
      <c r="Z1660" s="3"/>
    </row>
    <row r="1661" spans="1:26" x14ac:dyDescent="0.25">
      <c r="A1661" s="30">
        <v>2014</v>
      </c>
      <c r="B1661" s="30" t="s">
        <v>18</v>
      </c>
      <c r="C1661" s="30" t="s">
        <v>9</v>
      </c>
      <c r="D1661" s="30" t="s">
        <v>11</v>
      </c>
      <c r="E1661" s="30">
        <v>2</v>
      </c>
      <c r="F1661" s="12" t="str">
        <f t="shared" si="25"/>
        <v>2014Greater Bay Area1-in-10July Peak2</v>
      </c>
      <c r="G1661" s="30">
        <v>1.034964</v>
      </c>
      <c r="H1661" s="3">
        <v>1.034964</v>
      </c>
      <c r="I1661" s="30">
        <v>77.217200000000005</v>
      </c>
      <c r="J1661" s="30"/>
      <c r="K1661" s="30">
        <v>54355.097000000002</v>
      </c>
      <c r="L1661" s="30">
        <v>52496.332000000002</v>
      </c>
      <c r="M1661" s="30">
        <v>0</v>
      </c>
      <c r="N1661" s="30"/>
      <c r="O1661" s="30"/>
      <c r="P1661" s="30"/>
      <c r="Q1661" s="30"/>
      <c r="R1661" s="30"/>
      <c r="Z1661" s="3"/>
    </row>
    <row r="1662" spans="1:26" x14ac:dyDescent="0.25">
      <c r="A1662" s="30">
        <v>2014</v>
      </c>
      <c r="B1662" s="30" t="s">
        <v>18</v>
      </c>
      <c r="C1662" s="30" t="s">
        <v>9</v>
      </c>
      <c r="D1662" s="30" t="s">
        <v>16</v>
      </c>
      <c r="E1662" s="30">
        <v>20</v>
      </c>
      <c r="F1662" s="12" t="str">
        <f t="shared" si="25"/>
        <v>2014Greater Bay Area1-in-10Typical Event Day20</v>
      </c>
      <c r="G1662" s="30">
        <v>2.779201</v>
      </c>
      <c r="H1662" s="3">
        <v>2.9143340000000002</v>
      </c>
      <c r="I1662" s="30">
        <v>90.5227</v>
      </c>
      <c r="J1662" s="30">
        <v>2.2495899999999999E-2</v>
      </c>
      <c r="K1662" s="30">
        <v>54509.447</v>
      </c>
      <c r="L1662" s="30">
        <v>52496.332000000002</v>
      </c>
      <c r="M1662" s="30">
        <v>-0.13513330000000001</v>
      </c>
      <c r="N1662" s="30">
        <v>-0.16396289999999999</v>
      </c>
      <c r="O1662" s="30">
        <v>-0.14693010000000001</v>
      </c>
      <c r="P1662" s="30">
        <v>-0.13513330000000001</v>
      </c>
      <c r="Q1662" s="30">
        <v>-0.1233364</v>
      </c>
      <c r="R1662" s="30">
        <v>-0.1063036</v>
      </c>
      <c r="Z1662" s="3"/>
    </row>
    <row r="1663" spans="1:26" x14ac:dyDescent="0.25">
      <c r="A1663" s="30">
        <v>2014</v>
      </c>
      <c r="B1663" s="30" t="s">
        <v>18</v>
      </c>
      <c r="C1663" s="30" t="s">
        <v>9</v>
      </c>
      <c r="D1663" s="30" t="s">
        <v>16</v>
      </c>
      <c r="E1663" s="30">
        <v>16</v>
      </c>
      <c r="F1663" s="12" t="str">
        <f t="shared" si="25"/>
        <v>2014Greater Bay Area1-in-10Typical Event Day16</v>
      </c>
      <c r="G1663" s="30">
        <v>2.3360539999999999</v>
      </c>
      <c r="H1663" s="3">
        <v>1.704502</v>
      </c>
      <c r="I1663" s="30">
        <v>99.653499999999994</v>
      </c>
      <c r="J1663" s="30">
        <v>0.14599219999999999</v>
      </c>
      <c r="K1663" s="30">
        <v>54509.447</v>
      </c>
      <c r="L1663" s="30">
        <v>52496.332000000002</v>
      </c>
      <c r="M1663" s="30">
        <v>0.63155220000000001</v>
      </c>
      <c r="N1663" s="30">
        <v>0.44445570000000001</v>
      </c>
      <c r="O1663" s="30">
        <v>0.55499390000000004</v>
      </c>
      <c r="P1663" s="30">
        <v>0.63155220000000001</v>
      </c>
      <c r="Q1663" s="30">
        <v>0.70811060000000003</v>
      </c>
      <c r="R1663" s="30">
        <v>0.81864879999999995</v>
      </c>
      <c r="Z1663" s="3"/>
    </row>
    <row r="1664" spans="1:26" x14ac:dyDescent="0.25">
      <c r="A1664" s="30">
        <v>2014</v>
      </c>
      <c r="B1664" s="30" t="s">
        <v>18</v>
      </c>
      <c r="C1664" s="30" t="s">
        <v>17</v>
      </c>
      <c r="D1664" s="30" t="s">
        <v>11</v>
      </c>
      <c r="E1664" s="30">
        <v>13</v>
      </c>
      <c r="F1664" s="12" t="str">
        <f t="shared" si="25"/>
        <v>2014Greater Bay Area1-in-2July Peak13</v>
      </c>
      <c r="G1664" s="30">
        <v>1.468073</v>
      </c>
      <c r="H1664" s="3">
        <v>1.468073</v>
      </c>
      <c r="I1664" s="30">
        <v>94.241399999999999</v>
      </c>
      <c r="J1664" s="30"/>
      <c r="K1664" s="30">
        <v>54355.097000000002</v>
      </c>
      <c r="L1664" s="30">
        <v>52496.332000000002</v>
      </c>
      <c r="M1664" s="30">
        <v>0</v>
      </c>
      <c r="N1664" s="30"/>
      <c r="O1664" s="30"/>
      <c r="P1664" s="30"/>
      <c r="Q1664" s="30"/>
      <c r="R1664" s="30"/>
      <c r="Z1664" s="3"/>
    </row>
    <row r="1665" spans="1:26" x14ac:dyDescent="0.25">
      <c r="A1665" s="30">
        <v>2014</v>
      </c>
      <c r="B1665" s="30" t="s">
        <v>18</v>
      </c>
      <c r="C1665" s="30" t="s">
        <v>9</v>
      </c>
      <c r="D1665" s="30" t="s">
        <v>16</v>
      </c>
      <c r="E1665" s="30">
        <v>6</v>
      </c>
      <c r="F1665" s="12" t="str">
        <f t="shared" si="25"/>
        <v>2014Greater Bay Area1-in-10Typical Event Day6</v>
      </c>
      <c r="G1665" s="30">
        <v>0.81632079999999996</v>
      </c>
      <c r="H1665" s="3">
        <v>0.81632079999999996</v>
      </c>
      <c r="I1665" s="30">
        <v>68.330799999999996</v>
      </c>
      <c r="J1665" s="30"/>
      <c r="K1665" s="30">
        <v>54509.447</v>
      </c>
      <c r="L1665" s="30">
        <v>52496.332000000002</v>
      </c>
      <c r="M1665" s="30">
        <v>0</v>
      </c>
      <c r="N1665" s="30"/>
      <c r="O1665" s="30"/>
      <c r="P1665" s="30"/>
      <c r="Q1665" s="30"/>
      <c r="R1665" s="30"/>
      <c r="Z1665" s="3"/>
    </row>
    <row r="1666" spans="1:26" x14ac:dyDescent="0.25">
      <c r="A1666" s="30">
        <v>2014</v>
      </c>
      <c r="B1666" s="30" t="s">
        <v>18</v>
      </c>
      <c r="C1666" s="30" t="s">
        <v>17</v>
      </c>
      <c r="D1666" s="30" t="s">
        <v>16</v>
      </c>
      <c r="E1666" s="30">
        <v>5</v>
      </c>
      <c r="F1666" s="12" t="str">
        <f t="shared" si="25"/>
        <v>2014Greater Bay Area1-in-2Typical Event Day5</v>
      </c>
      <c r="G1666" s="30">
        <v>0.61128649999999995</v>
      </c>
      <c r="H1666" s="3">
        <v>0.61128649999999995</v>
      </c>
      <c r="I1666" s="30">
        <v>60.970999999999997</v>
      </c>
      <c r="J1666" s="30"/>
      <c r="K1666" s="30">
        <v>54509.447</v>
      </c>
      <c r="L1666" s="30">
        <v>52496.332000000002</v>
      </c>
      <c r="M1666" s="30">
        <v>0</v>
      </c>
      <c r="N1666" s="30"/>
      <c r="O1666" s="30"/>
      <c r="P1666" s="30"/>
      <c r="Q1666" s="30"/>
      <c r="R1666" s="30"/>
      <c r="Z1666" s="3"/>
    </row>
    <row r="1667" spans="1:26" x14ac:dyDescent="0.25">
      <c r="A1667" s="30">
        <v>2014</v>
      </c>
      <c r="B1667" s="30" t="s">
        <v>18</v>
      </c>
      <c r="C1667" s="30" t="s">
        <v>9</v>
      </c>
      <c r="D1667" s="30" t="s">
        <v>16</v>
      </c>
      <c r="E1667" s="30">
        <v>21</v>
      </c>
      <c r="F1667" s="12" t="str">
        <f t="shared" ref="F1667:F1730" si="26">CONCATENATE(A1667,B1667,C1667,D1667,E1667)</f>
        <v>2014Greater Bay Area1-in-10Typical Event Day21</v>
      </c>
      <c r="G1667" s="30">
        <v>2.5440320000000001</v>
      </c>
      <c r="H1667" s="3">
        <v>2.618249</v>
      </c>
      <c r="I1667" s="30">
        <v>85.917500000000004</v>
      </c>
      <c r="J1667" s="30">
        <v>1.2355100000000001E-2</v>
      </c>
      <c r="K1667" s="30">
        <v>54509.447</v>
      </c>
      <c r="L1667" s="30">
        <v>52496.332000000002</v>
      </c>
      <c r="M1667" s="30">
        <v>-7.4217099999999994E-2</v>
      </c>
      <c r="N1667" s="30">
        <v>-9.0050699999999997E-2</v>
      </c>
      <c r="O1667" s="30">
        <v>-8.0696100000000007E-2</v>
      </c>
      <c r="P1667" s="30">
        <v>-7.4217099999999994E-2</v>
      </c>
      <c r="Q1667" s="30">
        <v>-6.7738099999999996E-2</v>
      </c>
      <c r="R1667" s="30">
        <v>-5.8383400000000002E-2</v>
      </c>
      <c r="Z1667" s="3"/>
    </row>
    <row r="1668" spans="1:26" x14ac:dyDescent="0.25">
      <c r="A1668" s="30">
        <v>2014</v>
      </c>
      <c r="B1668" s="30" t="s">
        <v>18</v>
      </c>
      <c r="C1668" s="30" t="s">
        <v>17</v>
      </c>
      <c r="D1668" s="30" t="s">
        <v>11</v>
      </c>
      <c r="E1668" s="30">
        <v>3</v>
      </c>
      <c r="F1668" s="12" t="str">
        <f t="shared" si="26"/>
        <v>2014Greater Bay Area1-in-2July Peak3</v>
      </c>
      <c r="G1668" s="30">
        <v>0.7845415</v>
      </c>
      <c r="H1668" s="3">
        <v>0.7845415</v>
      </c>
      <c r="I1668" s="30">
        <v>67.218900000000005</v>
      </c>
      <c r="J1668" s="30"/>
      <c r="K1668" s="30">
        <v>54355.097000000002</v>
      </c>
      <c r="L1668" s="30">
        <v>52496.332000000002</v>
      </c>
      <c r="M1668" s="30">
        <v>0</v>
      </c>
      <c r="N1668" s="30"/>
      <c r="O1668" s="30"/>
      <c r="P1668" s="30"/>
      <c r="Q1668" s="30"/>
      <c r="R1668" s="30"/>
      <c r="Z1668" s="3"/>
    </row>
    <row r="1669" spans="1:26" x14ac:dyDescent="0.25">
      <c r="A1669" s="30">
        <v>2014</v>
      </c>
      <c r="B1669" s="30" t="s">
        <v>18</v>
      </c>
      <c r="C1669" s="30" t="s">
        <v>17</v>
      </c>
      <c r="D1669" s="30" t="s">
        <v>16</v>
      </c>
      <c r="E1669" s="30">
        <v>16</v>
      </c>
      <c r="F1669" s="12" t="str">
        <f t="shared" si="26"/>
        <v>2014Greater Bay Area1-in-2Typical Event Day16</v>
      </c>
      <c r="G1669" s="30">
        <v>1.8493740000000001</v>
      </c>
      <c r="H1669" s="3">
        <v>1.411268</v>
      </c>
      <c r="I1669" s="30">
        <v>96.9756</v>
      </c>
      <c r="J1669" s="30">
        <v>0.13761880000000001</v>
      </c>
      <c r="K1669" s="30">
        <v>54509.447</v>
      </c>
      <c r="L1669" s="30">
        <v>52496.332000000002</v>
      </c>
      <c r="M1669" s="30">
        <v>0.43810549999999998</v>
      </c>
      <c r="N1669" s="30">
        <v>0.26173980000000002</v>
      </c>
      <c r="O1669" s="30">
        <v>0.36593809999999999</v>
      </c>
      <c r="P1669" s="30">
        <v>0.43810549999999998</v>
      </c>
      <c r="Q1669" s="30">
        <v>0.51027290000000003</v>
      </c>
      <c r="R1669" s="30">
        <v>0.61447110000000005</v>
      </c>
      <c r="Z1669" s="3"/>
    </row>
    <row r="1670" spans="1:26" x14ac:dyDescent="0.25">
      <c r="A1670" s="30">
        <v>2014</v>
      </c>
      <c r="B1670" s="30" t="s">
        <v>18</v>
      </c>
      <c r="C1670" s="30" t="s">
        <v>17</v>
      </c>
      <c r="D1670" s="30" t="s">
        <v>11</v>
      </c>
      <c r="E1670" s="30">
        <v>4</v>
      </c>
      <c r="F1670" s="12" t="str">
        <f t="shared" si="26"/>
        <v>2014Greater Bay Area1-in-2July Peak4</v>
      </c>
      <c r="G1670" s="30">
        <v>0.73613379999999995</v>
      </c>
      <c r="H1670" s="3">
        <v>0.73613379999999995</v>
      </c>
      <c r="I1670" s="30">
        <v>65.594800000000006</v>
      </c>
      <c r="J1670" s="30"/>
      <c r="K1670" s="30">
        <v>54355.097000000002</v>
      </c>
      <c r="L1670" s="30">
        <v>52496.332000000002</v>
      </c>
      <c r="M1670" s="30">
        <v>0</v>
      </c>
      <c r="N1670" s="30"/>
      <c r="O1670" s="30"/>
      <c r="P1670" s="30"/>
      <c r="Q1670" s="30"/>
      <c r="R1670" s="30"/>
      <c r="Z1670" s="3"/>
    </row>
    <row r="1671" spans="1:26" x14ac:dyDescent="0.25">
      <c r="A1671" s="30">
        <v>2014</v>
      </c>
      <c r="B1671" s="30" t="s">
        <v>18</v>
      </c>
      <c r="C1671" s="30" t="s">
        <v>9</v>
      </c>
      <c r="D1671" s="30" t="s">
        <v>11</v>
      </c>
      <c r="E1671" s="30">
        <v>19</v>
      </c>
      <c r="F1671" s="12" t="str">
        <f t="shared" si="26"/>
        <v>2014Greater Bay Area1-in-10July Peak19</v>
      </c>
      <c r="G1671" s="30">
        <v>3.2506740000000001</v>
      </c>
      <c r="H1671" s="3">
        <v>3.3781669999999999</v>
      </c>
      <c r="I1671" s="30">
        <v>94.491799999999998</v>
      </c>
      <c r="J1671" s="30">
        <v>2.1224E-2</v>
      </c>
      <c r="K1671" s="30">
        <v>54355.097000000002</v>
      </c>
      <c r="L1671" s="30">
        <v>52496.332000000002</v>
      </c>
      <c r="M1671" s="30">
        <v>-0.12749269999999999</v>
      </c>
      <c r="N1671" s="30">
        <v>-0.1546923</v>
      </c>
      <c r="O1671" s="30">
        <v>-0.13862250000000001</v>
      </c>
      <c r="P1671" s="30">
        <v>-0.12749269999999999</v>
      </c>
      <c r="Q1671" s="30">
        <v>-0.1163628</v>
      </c>
      <c r="R1671" s="30">
        <v>-0.1002931</v>
      </c>
      <c r="Z1671" s="3"/>
    </row>
    <row r="1672" spans="1:26" x14ac:dyDescent="0.25">
      <c r="A1672" s="30">
        <v>2014</v>
      </c>
      <c r="B1672" s="30" t="s">
        <v>18</v>
      </c>
      <c r="C1672" s="30" t="s">
        <v>17</v>
      </c>
      <c r="D1672" s="30" t="s">
        <v>16</v>
      </c>
      <c r="E1672" s="30">
        <v>13</v>
      </c>
      <c r="F1672" s="12" t="str">
        <f t="shared" si="26"/>
        <v>2014Greater Bay Area1-in-2Typical Event Day13</v>
      </c>
      <c r="G1672" s="30">
        <v>1.244302</v>
      </c>
      <c r="H1672" s="3">
        <v>1.244302</v>
      </c>
      <c r="I1672" s="30">
        <v>89.797200000000004</v>
      </c>
      <c r="J1672" s="30"/>
      <c r="K1672" s="30">
        <v>54509.447</v>
      </c>
      <c r="L1672" s="30">
        <v>52496.332000000002</v>
      </c>
      <c r="M1672" s="30">
        <v>0</v>
      </c>
      <c r="N1672" s="30"/>
      <c r="O1672" s="30"/>
      <c r="P1672" s="30"/>
      <c r="Q1672" s="30"/>
      <c r="R1672" s="30"/>
      <c r="Z1672" s="3"/>
    </row>
    <row r="1673" spans="1:26" x14ac:dyDescent="0.25">
      <c r="A1673" s="30">
        <v>2014</v>
      </c>
      <c r="B1673" s="30" t="s">
        <v>18</v>
      </c>
      <c r="C1673" s="30" t="s">
        <v>17</v>
      </c>
      <c r="D1673" s="30" t="s">
        <v>11</v>
      </c>
      <c r="E1673" s="30">
        <v>24</v>
      </c>
      <c r="F1673" s="12" t="str">
        <f t="shared" si="26"/>
        <v>2014Greater Bay Area1-in-2July Peak24</v>
      </c>
      <c r="G1673" s="30">
        <v>1.314389</v>
      </c>
      <c r="H1673" s="3">
        <v>1.332436</v>
      </c>
      <c r="I1673" s="30">
        <v>72.345299999999995</v>
      </c>
      <c r="J1673" s="30">
        <v>3.0043000000000001E-3</v>
      </c>
      <c r="K1673" s="30">
        <v>54355.097000000002</v>
      </c>
      <c r="L1673" s="30">
        <v>52496.332000000002</v>
      </c>
      <c r="M1673" s="30">
        <v>-1.8046900000000001E-2</v>
      </c>
      <c r="N1673" s="30">
        <v>-2.1897E-2</v>
      </c>
      <c r="O1673" s="30">
        <v>-1.9622299999999999E-2</v>
      </c>
      <c r="P1673" s="30">
        <v>-1.8046900000000001E-2</v>
      </c>
      <c r="Q1673" s="30">
        <v>-1.6471400000000001E-2</v>
      </c>
      <c r="R1673" s="30">
        <v>-1.41967E-2</v>
      </c>
      <c r="Z1673" s="3"/>
    </row>
    <row r="1674" spans="1:26" x14ac:dyDescent="0.25">
      <c r="A1674" s="30">
        <v>2014</v>
      </c>
      <c r="B1674" s="30" t="s">
        <v>18</v>
      </c>
      <c r="C1674" s="30" t="s">
        <v>9</v>
      </c>
      <c r="D1674" s="30" t="s">
        <v>16</v>
      </c>
      <c r="E1674" s="30">
        <v>2</v>
      </c>
      <c r="F1674" s="12" t="str">
        <f t="shared" si="26"/>
        <v>2014Greater Bay Area1-in-10Typical Event Day2</v>
      </c>
      <c r="G1674" s="30">
        <v>0.93508060000000004</v>
      </c>
      <c r="H1674" s="3">
        <v>0.93508060000000004</v>
      </c>
      <c r="I1674" s="30">
        <v>73.301199999999994</v>
      </c>
      <c r="J1674" s="30"/>
      <c r="K1674" s="30">
        <v>54509.447</v>
      </c>
      <c r="L1674" s="30">
        <v>52496.332000000002</v>
      </c>
      <c r="M1674" s="30">
        <v>0</v>
      </c>
      <c r="N1674" s="30"/>
      <c r="O1674" s="30"/>
      <c r="P1674" s="30"/>
      <c r="Q1674" s="30"/>
      <c r="R1674" s="30"/>
      <c r="Z1674" s="3"/>
    </row>
    <row r="1675" spans="1:26" x14ac:dyDescent="0.25">
      <c r="A1675" s="30">
        <v>2014</v>
      </c>
      <c r="B1675" s="30" t="s">
        <v>18</v>
      </c>
      <c r="C1675" s="30" t="s">
        <v>17</v>
      </c>
      <c r="D1675" s="30" t="s">
        <v>16</v>
      </c>
      <c r="E1675" s="30">
        <v>21</v>
      </c>
      <c r="F1675" s="12" t="str">
        <f t="shared" si="26"/>
        <v>2014Greater Bay Area1-in-2Typical Event Day21</v>
      </c>
      <c r="G1675" s="30">
        <v>2.0140220000000002</v>
      </c>
      <c r="H1675" s="3">
        <v>2.0882390000000002</v>
      </c>
      <c r="I1675" s="30">
        <v>80.613900000000001</v>
      </c>
      <c r="J1675" s="30">
        <v>1.2355100000000001E-2</v>
      </c>
      <c r="K1675" s="30">
        <v>54509.447</v>
      </c>
      <c r="L1675" s="30">
        <v>52496.332000000002</v>
      </c>
      <c r="M1675" s="30">
        <v>-7.4217099999999994E-2</v>
      </c>
      <c r="N1675" s="30">
        <v>-9.0050699999999997E-2</v>
      </c>
      <c r="O1675" s="30">
        <v>-8.0696100000000007E-2</v>
      </c>
      <c r="P1675" s="30">
        <v>-7.4217099999999994E-2</v>
      </c>
      <c r="Q1675" s="30">
        <v>-6.7738099999999996E-2</v>
      </c>
      <c r="R1675" s="30">
        <v>-5.8383400000000002E-2</v>
      </c>
      <c r="Z1675" s="3"/>
    </row>
    <row r="1676" spans="1:26" x14ac:dyDescent="0.25">
      <c r="A1676" s="30">
        <v>2014</v>
      </c>
      <c r="B1676" s="30" t="s">
        <v>18</v>
      </c>
      <c r="C1676" s="30" t="s">
        <v>17</v>
      </c>
      <c r="D1676" s="30" t="s">
        <v>16</v>
      </c>
      <c r="E1676" s="30">
        <v>15</v>
      </c>
      <c r="F1676" s="12" t="str">
        <f t="shared" si="26"/>
        <v>2014Greater Bay Area1-in-2Typical Event Day15</v>
      </c>
      <c r="G1676" s="30">
        <v>1.603861</v>
      </c>
      <c r="H1676" s="3">
        <v>1.251914</v>
      </c>
      <c r="I1676" s="30">
        <v>95.684799999999996</v>
      </c>
      <c r="J1676" s="30">
        <v>0.1105546</v>
      </c>
      <c r="K1676" s="30">
        <v>54509.447</v>
      </c>
      <c r="L1676" s="30">
        <v>52496.332000000002</v>
      </c>
      <c r="M1676" s="30">
        <v>0.35194730000000002</v>
      </c>
      <c r="N1676" s="30">
        <v>0.21026590000000001</v>
      </c>
      <c r="O1676" s="30">
        <v>0.29397240000000002</v>
      </c>
      <c r="P1676" s="30">
        <v>0.35194730000000002</v>
      </c>
      <c r="Q1676" s="30">
        <v>0.40992220000000001</v>
      </c>
      <c r="R1676" s="30">
        <v>0.49362869999999998</v>
      </c>
      <c r="Z1676" s="3"/>
    </row>
    <row r="1677" spans="1:26" x14ac:dyDescent="0.25">
      <c r="A1677" s="30">
        <v>2014</v>
      </c>
      <c r="B1677" s="30" t="s">
        <v>18</v>
      </c>
      <c r="C1677" s="30" t="s">
        <v>17</v>
      </c>
      <c r="D1677" s="30" t="s">
        <v>16</v>
      </c>
      <c r="E1677" s="30">
        <v>14</v>
      </c>
      <c r="F1677" s="12" t="str">
        <f t="shared" si="26"/>
        <v>2014Greater Bay Area1-in-2Typical Event Day14</v>
      </c>
      <c r="G1677" s="30">
        <v>1.4085399999999999</v>
      </c>
      <c r="H1677" s="3">
        <v>1.1515660000000001</v>
      </c>
      <c r="I1677" s="30">
        <v>92.9041</v>
      </c>
      <c r="J1677" s="30">
        <v>8.0721299999999996E-2</v>
      </c>
      <c r="K1677" s="30">
        <v>54509.447</v>
      </c>
      <c r="L1677" s="30">
        <v>52496.332000000002</v>
      </c>
      <c r="M1677" s="30">
        <v>0.25697399999999998</v>
      </c>
      <c r="N1677" s="30">
        <v>0.15352540000000001</v>
      </c>
      <c r="O1677" s="30">
        <v>0.21464369999999999</v>
      </c>
      <c r="P1677" s="30">
        <v>0.25697399999999998</v>
      </c>
      <c r="Q1677" s="30">
        <v>0.29930430000000002</v>
      </c>
      <c r="R1677" s="30">
        <v>0.36042249999999998</v>
      </c>
      <c r="Z1677" s="3"/>
    </row>
    <row r="1678" spans="1:26" x14ac:dyDescent="0.25">
      <c r="A1678" s="30">
        <v>2014</v>
      </c>
      <c r="B1678" s="30" t="s">
        <v>18</v>
      </c>
      <c r="C1678" s="30" t="s">
        <v>9</v>
      </c>
      <c r="D1678" s="30" t="s">
        <v>11</v>
      </c>
      <c r="E1678" s="30">
        <v>24</v>
      </c>
      <c r="F1678" s="12" t="str">
        <f t="shared" si="26"/>
        <v>2014Greater Bay Area1-in-10July Peak24</v>
      </c>
      <c r="G1678" s="30">
        <v>1.557531</v>
      </c>
      <c r="H1678" s="3">
        <v>1.5755779999999999</v>
      </c>
      <c r="I1678" s="30">
        <v>80.807100000000005</v>
      </c>
      <c r="J1678" s="30">
        <v>3.0043000000000001E-3</v>
      </c>
      <c r="K1678" s="30">
        <v>54355.097000000002</v>
      </c>
      <c r="L1678" s="30">
        <v>52496.332000000002</v>
      </c>
      <c r="M1678" s="30">
        <v>-1.8046900000000001E-2</v>
      </c>
      <c r="N1678" s="30">
        <v>-2.1897E-2</v>
      </c>
      <c r="O1678" s="30">
        <v>-1.9622299999999999E-2</v>
      </c>
      <c r="P1678" s="30">
        <v>-1.8046900000000001E-2</v>
      </c>
      <c r="Q1678" s="30">
        <v>-1.6471400000000001E-2</v>
      </c>
      <c r="R1678" s="30">
        <v>-1.41967E-2</v>
      </c>
      <c r="Z1678" s="3"/>
    </row>
    <row r="1679" spans="1:26" x14ac:dyDescent="0.25">
      <c r="A1679" s="30">
        <v>2014</v>
      </c>
      <c r="B1679" s="30" t="s">
        <v>18</v>
      </c>
      <c r="C1679" s="30" t="s">
        <v>9</v>
      </c>
      <c r="D1679" s="30" t="s">
        <v>11</v>
      </c>
      <c r="E1679" s="30">
        <v>9</v>
      </c>
      <c r="F1679" s="12" t="str">
        <f t="shared" si="26"/>
        <v>2014Greater Bay Area1-in-10July Peak9</v>
      </c>
      <c r="G1679" s="30">
        <v>1.25071</v>
      </c>
      <c r="H1679" s="3">
        <v>1.25071</v>
      </c>
      <c r="I1679" s="30">
        <v>78.351699999999994</v>
      </c>
      <c r="J1679" s="30"/>
      <c r="K1679" s="30">
        <v>54355.097000000002</v>
      </c>
      <c r="L1679" s="30">
        <v>52496.332000000002</v>
      </c>
      <c r="M1679" s="30">
        <v>0</v>
      </c>
      <c r="N1679" s="30"/>
      <c r="O1679" s="30"/>
      <c r="P1679" s="30"/>
      <c r="Q1679" s="30"/>
      <c r="R1679" s="30"/>
      <c r="Z1679" s="3"/>
    </row>
    <row r="1680" spans="1:26" x14ac:dyDescent="0.25">
      <c r="A1680" s="30">
        <v>2014</v>
      </c>
      <c r="B1680" s="30" t="s">
        <v>18</v>
      </c>
      <c r="C1680" s="30" t="s">
        <v>17</v>
      </c>
      <c r="D1680" s="30" t="s">
        <v>16</v>
      </c>
      <c r="E1680" s="30">
        <v>18</v>
      </c>
      <c r="F1680" s="12" t="str">
        <f t="shared" si="26"/>
        <v>2014Greater Bay Area1-in-2Typical Event Day18</v>
      </c>
      <c r="G1680" s="30">
        <v>2.293714</v>
      </c>
      <c r="H1680" s="3">
        <v>1.8392740000000001</v>
      </c>
      <c r="I1680" s="30">
        <v>94.628500000000003</v>
      </c>
      <c r="J1680" s="30">
        <v>0.14274980000000001</v>
      </c>
      <c r="K1680" s="30">
        <v>54509.447</v>
      </c>
      <c r="L1680" s="30">
        <v>52496.332000000002</v>
      </c>
      <c r="M1680" s="30">
        <v>0.4544396</v>
      </c>
      <c r="N1680" s="30">
        <v>0.27149839999999997</v>
      </c>
      <c r="O1680" s="30">
        <v>0.37958160000000002</v>
      </c>
      <c r="P1680" s="30">
        <v>0.4544396</v>
      </c>
      <c r="Q1680" s="30">
        <v>0.52929769999999998</v>
      </c>
      <c r="R1680" s="30">
        <v>0.63738090000000003</v>
      </c>
      <c r="Z1680" s="3"/>
    </row>
    <row r="1681" spans="1:26" x14ac:dyDescent="0.25">
      <c r="A1681" s="30">
        <v>2014</v>
      </c>
      <c r="B1681" s="30" t="s">
        <v>18</v>
      </c>
      <c r="C1681" s="30" t="s">
        <v>9</v>
      </c>
      <c r="D1681" s="30" t="s">
        <v>11</v>
      </c>
      <c r="E1681" s="30">
        <v>12</v>
      </c>
      <c r="F1681" s="12" t="str">
        <f t="shared" si="26"/>
        <v>2014Greater Bay Area1-in-10July Peak12</v>
      </c>
      <c r="G1681" s="30">
        <v>1.5397540000000001</v>
      </c>
      <c r="H1681" s="3">
        <v>1.5397540000000001</v>
      </c>
      <c r="I1681" s="30">
        <v>91.666499999999999</v>
      </c>
      <c r="J1681" s="30"/>
      <c r="K1681" s="30">
        <v>54355.097000000002</v>
      </c>
      <c r="L1681" s="30">
        <v>52496.332000000002</v>
      </c>
      <c r="M1681" s="30">
        <v>0</v>
      </c>
      <c r="N1681" s="30"/>
      <c r="O1681" s="30"/>
      <c r="P1681" s="30"/>
      <c r="Q1681" s="30"/>
      <c r="R1681" s="30"/>
      <c r="Z1681" s="3"/>
    </row>
    <row r="1682" spans="1:26" x14ac:dyDescent="0.25">
      <c r="A1682" s="30">
        <v>2014</v>
      </c>
      <c r="B1682" s="30" t="s">
        <v>18</v>
      </c>
      <c r="C1682" s="30" t="s">
        <v>17</v>
      </c>
      <c r="D1682" s="30" t="s">
        <v>16</v>
      </c>
      <c r="E1682" s="30">
        <v>10</v>
      </c>
      <c r="F1682" s="12" t="str">
        <f t="shared" si="26"/>
        <v>2014Greater Bay Area1-in-2Typical Event Day10</v>
      </c>
      <c r="G1682" s="30">
        <v>0.92982070000000006</v>
      </c>
      <c r="H1682" s="3">
        <v>0.92982070000000006</v>
      </c>
      <c r="I1682" s="30">
        <v>75.617699999999999</v>
      </c>
      <c r="J1682" s="30"/>
      <c r="K1682" s="30">
        <v>54509.447</v>
      </c>
      <c r="L1682" s="30">
        <v>52496.332000000002</v>
      </c>
      <c r="M1682" s="30">
        <v>0</v>
      </c>
      <c r="N1682" s="30"/>
      <c r="O1682" s="30"/>
      <c r="P1682" s="30"/>
      <c r="Q1682" s="30"/>
      <c r="R1682" s="30"/>
      <c r="Z1682" s="3"/>
    </row>
    <row r="1683" spans="1:26" x14ac:dyDescent="0.25">
      <c r="A1683" s="30">
        <v>2014</v>
      </c>
      <c r="B1683" s="30" t="s">
        <v>18</v>
      </c>
      <c r="C1683" s="30" t="s">
        <v>9</v>
      </c>
      <c r="D1683" s="30" t="s">
        <v>11</v>
      </c>
      <c r="E1683" s="30">
        <v>15</v>
      </c>
      <c r="F1683" s="12" t="str">
        <f t="shared" si="26"/>
        <v>2014Greater Bay Area1-in-10July Peak15</v>
      </c>
      <c r="G1683" s="30">
        <v>2.2423389999999999</v>
      </c>
      <c r="H1683" s="3">
        <v>1.609998</v>
      </c>
      <c r="I1683" s="30">
        <v>98.557400000000001</v>
      </c>
      <c r="J1683" s="30">
        <v>0.12900349999999999</v>
      </c>
      <c r="K1683" s="30">
        <v>54355.097000000002</v>
      </c>
      <c r="L1683" s="30">
        <v>52496.332000000002</v>
      </c>
      <c r="M1683" s="30">
        <v>0.63234159999999995</v>
      </c>
      <c r="N1683" s="30">
        <v>0.46701700000000002</v>
      </c>
      <c r="O1683" s="30">
        <v>0.56469210000000003</v>
      </c>
      <c r="P1683" s="30">
        <v>0.63234159999999995</v>
      </c>
      <c r="Q1683" s="30">
        <v>0.69999120000000004</v>
      </c>
      <c r="R1683" s="30">
        <v>0.79766630000000005</v>
      </c>
      <c r="Z1683" s="3"/>
    </row>
    <row r="1684" spans="1:26" x14ac:dyDescent="0.25">
      <c r="A1684" s="30">
        <v>2014</v>
      </c>
      <c r="B1684" s="30" t="s">
        <v>18</v>
      </c>
      <c r="C1684" s="30" t="s">
        <v>9</v>
      </c>
      <c r="D1684" s="30" t="s">
        <v>11</v>
      </c>
      <c r="E1684" s="30">
        <v>21</v>
      </c>
      <c r="F1684" s="12" t="str">
        <f t="shared" si="26"/>
        <v>2014Greater Bay Area1-in-10July Peak21</v>
      </c>
      <c r="G1684" s="30">
        <v>2.8157809999999999</v>
      </c>
      <c r="H1684" s="3">
        <v>2.8899979999999998</v>
      </c>
      <c r="I1684" s="30">
        <v>86.851399999999998</v>
      </c>
      <c r="J1684" s="30">
        <v>1.2355100000000001E-2</v>
      </c>
      <c r="K1684" s="30">
        <v>54355.097000000002</v>
      </c>
      <c r="L1684" s="30">
        <v>52496.332000000002</v>
      </c>
      <c r="M1684" s="30">
        <v>-7.4217099999999994E-2</v>
      </c>
      <c r="N1684" s="30">
        <v>-9.0050699999999997E-2</v>
      </c>
      <c r="O1684" s="30">
        <v>-8.0696100000000007E-2</v>
      </c>
      <c r="P1684" s="30">
        <v>-7.4217099999999994E-2</v>
      </c>
      <c r="Q1684" s="30">
        <v>-6.7738099999999996E-2</v>
      </c>
      <c r="R1684" s="30">
        <v>-5.8383400000000002E-2</v>
      </c>
      <c r="Z1684" s="3"/>
    </row>
    <row r="1685" spans="1:26" x14ac:dyDescent="0.25">
      <c r="A1685" s="30">
        <v>2014</v>
      </c>
      <c r="B1685" s="30" t="s">
        <v>18</v>
      </c>
      <c r="C1685" s="30" t="s">
        <v>17</v>
      </c>
      <c r="D1685" s="30" t="s">
        <v>11</v>
      </c>
      <c r="E1685" s="30">
        <v>21</v>
      </c>
      <c r="F1685" s="12" t="str">
        <f t="shared" si="26"/>
        <v>2014Greater Bay Area1-in-2July Peak21</v>
      </c>
      <c r="G1685" s="30">
        <v>2.376217</v>
      </c>
      <c r="H1685" s="3">
        <v>2.450434</v>
      </c>
      <c r="I1685" s="30">
        <v>80.240099999999998</v>
      </c>
      <c r="J1685" s="30">
        <v>1.2355100000000001E-2</v>
      </c>
      <c r="K1685" s="30">
        <v>54355.097000000002</v>
      </c>
      <c r="L1685" s="30">
        <v>52496.332000000002</v>
      </c>
      <c r="M1685" s="30">
        <v>-7.4217099999999994E-2</v>
      </c>
      <c r="N1685" s="30">
        <v>-9.0050699999999997E-2</v>
      </c>
      <c r="O1685" s="30">
        <v>-8.0696100000000007E-2</v>
      </c>
      <c r="P1685" s="30">
        <v>-7.4217099999999994E-2</v>
      </c>
      <c r="Q1685" s="30">
        <v>-6.7738099999999996E-2</v>
      </c>
      <c r="R1685" s="30">
        <v>-5.8383400000000002E-2</v>
      </c>
      <c r="Z1685" s="3"/>
    </row>
    <row r="1686" spans="1:26" x14ac:dyDescent="0.25">
      <c r="A1686" s="30">
        <v>2014</v>
      </c>
      <c r="B1686" s="30" t="s">
        <v>18</v>
      </c>
      <c r="C1686" s="30" t="s">
        <v>17</v>
      </c>
      <c r="D1686" s="30" t="s">
        <v>16</v>
      </c>
      <c r="E1686" s="30">
        <v>20</v>
      </c>
      <c r="F1686" s="12" t="str">
        <f t="shared" si="26"/>
        <v>2014Greater Bay Area1-in-2Typical Event Day20</v>
      </c>
      <c r="G1686" s="30">
        <v>2.2001970000000002</v>
      </c>
      <c r="H1686" s="3">
        <v>2.335331</v>
      </c>
      <c r="I1686" s="30">
        <v>86.118600000000001</v>
      </c>
      <c r="J1686" s="30">
        <v>2.2495899999999999E-2</v>
      </c>
      <c r="K1686" s="30">
        <v>54509.447</v>
      </c>
      <c r="L1686" s="30">
        <v>52496.332000000002</v>
      </c>
      <c r="M1686" s="30">
        <v>-0.13513330000000001</v>
      </c>
      <c r="N1686" s="30">
        <v>-0.16396289999999999</v>
      </c>
      <c r="O1686" s="30">
        <v>-0.14693010000000001</v>
      </c>
      <c r="P1686" s="30">
        <v>-0.13513330000000001</v>
      </c>
      <c r="Q1686" s="30">
        <v>-0.1233364</v>
      </c>
      <c r="R1686" s="30">
        <v>-0.1063036</v>
      </c>
      <c r="Z1686" s="3"/>
    </row>
    <row r="1687" spans="1:26" x14ac:dyDescent="0.25">
      <c r="A1687" s="30">
        <v>2014</v>
      </c>
      <c r="B1687" s="30" t="s">
        <v>18</v>
      </c>
      <c r="C1687" s="30" t="s">
        <v>9</v>
      </c>
      <c r="D1687" s="30" t="s">
        <v>11</v>
      </c>
      <c r="E1687" s="30">
        <v>17</v>
      </c>
      <c r="F1687" s="12" t="str">
        <f t="shared" si="26"/>
        <v>2014Greater Bay Area1-in-10July Peak17</v>
      </c>
      <c r="G1687" s="30">
        <v>2.9337819999999999</v>
      </c>
      <c r="H1687" s="3">
        <v>2.1718479999999998</v>
      </c>
      <c r="I1687" s="30">
        <v>100.252</v>
      </c>
      <c r="J1687" s="30">
        <v>0.15544160000000001</v>
      </c>
      <c r="K1687" s="30">
        <v>54355.097000000002</v>
      </c>
      <c r="L1687" s="30">
        <v>52496.332000000002</v>
      </c>
      <c r="M1687" s="30">
        <v>0.76193429999999995</v>
      </c>
      <c r="N1687" s="30">
        <v>0.56272789999999995</v>
      </c>
      <c r="O1687" s="30">
        <v>0.68042060000000004</v>
      </c>
      <c r="P1687" s="30">
        <v>0.76193429999999995</v>
      </c>
      <c r="Q1687" s="30">
        <v>0.84344790000000003</v>
      </c>
      <c r="R1687" s="30">
        <v>0.96114069999999996</v>
      </c>
      <c r="Z1687" s="3"/>
    </row>
    <row r="1688" spans="1:26" x14ac:dyDescent="0.25">
      <c r="A1688" s="30">
        <v>2014</v>
      </c>
      <c r="B1688" s="30" t="s">
        <v>18</v>
      </c>
      <c r="C1688" s="30" t="s">
        <v>9</v>
      </c>
      <c r="D1688" s="30" t="s">
        <v>16</v>
      </c>
      <c r="E1688" s="30">
        <v>8</v>
      </c>
      <c r="F1688" s="12" t="str">
        <f t="shared" si="26"/>
        <v>2014Greater Bay Area1-in-10Typical Event Day8</v>
      </c>
      <c r="G1688" s="30">
        <v>1.1040810000000001</v>
      </c>
      <c r="H1688" s="3">
        <v>1.1040810000000001</v>
      </c>
      <c r="I1688" s="30">
        <v>70.180099999999996</v>
      </c>
      <c r="J1688" s="30"/>
      <c r="K1688" s="30">
        <v>54509.447</v>
      </c>
      <c r="L1688" s="30">
        <v>52496.332000000002</v>
      </c>
      <c r="M1688" s="30">
        <v>0</v>
      </c>
      <c r="N1688" s="30"/>
      <c r="O1688" s="30"/>
      <c r="P1688" s="30"/>
      <c r="Q1688" s="30"/>
      <c r="R1688" s="30"/>
      <c r="Z1688" s="3"/>
    </row>
    <row r="1689" spans="1:26" x14ac:dyDescent="0.25">
      <c r="A1689" s="30">
        <v>2014</v>
      </c>
      <c r="B1689" s="30" t="s">
        <v>18</v>
      </c>
      <c r="C1689" s="30" t="s">
        <v>17</v>
      </c>
      <c r="D1689" s="30" t="s">
        <v>16</v>
      </c>
      <c r="E1689" s="30">
        <v>4</v>
      </c>
      <c r="F1689" s="12" t="str">
        <f t="shared" si="26"/>
        <v>2014Greater Bay Area1-in-2Typical Event Day4</v>
      </c>
      <c r="G1689" s="30">
        <v>0.6239285</v>
      </c>
      <c r="H1689" s="3">
        <v>0.6239285</v>
      </c>
      <c r="I1689" s="30">
        <v>61.792000000000002</v>
      </c>
      <c r="J1689" s="30"/>
      <c r="K1689" s="30">
        <v>54509.447</v>
      </c>
      <c r="L1689" s="30">
        <v>52496.332000000002</v>
      </c>
      <c r="M1689" s="30">
        <v>0</v>
      </c>
      <c r="N1689" s="30"/>
      <c r="O1689" s="30"/>
      <c r="P1689" s="30"/>
      <c r="Q1689" s="30"/>
      <c r="R1689" s="30"/>
      <c r="Z1689" s="3"/>
    </row>
    <row r="1690" spans="1:26" x14ac:dyDescent="0.25">
      <c r="A1690" s="30">
        <v>2014</v>
      </c>
      <c r="B1690" s="30" t="s">
        <v>18</v>
      </c>
      <c r="C1690" s="30" t="s">
        <v>17</v>
      </c>
      <c r="D1690" s="30" t="s">
        <v>11</v>
      </c>
      <c r="E1690" s="30">
        <v>9</v>
      </c>
      <c r="F1690" s="12" t="str">
        <f t="shared" si="26"/>
        <v>2014Greater Bay Area1-in-2July Peak9</v>
      </c>
      <c r="G1690" s="30">
        <v>1.0554650000000001</v>
      </c>
      <c r="H1690" s="3">
        <v>1.0554650000000001</v>
      </c>
      <c r="I1690" s="30">
        <v>74.751599999999996</v>
      </c>
      <c r="J1690" s="30"/>
      <c r="K1690" s="30">
        <v>54355.097000000002</v>
      </c>
      <c r="L1690" s="30">
        <v>52496.332000000002</v>
      </c>
      <c r="M1690" s="30">
        <v>0</v>
      </c>
      <c r="N1690" s="30"/>
      <c r="O1690" s="30"/>
      <c r="P1690" s="30"/>
      <c r="Q1690" s="30"/>
      <c r="R1690" s="30"/>
      <c r="Z1690" s="3"/>
    </row>
    <row r="1691" spans="1:26" x14ac:dyDescent="0.25">
      <c r="A1691" s="30">
        <v>2014</v>
      </c>
      <c r="B1691" s="30" t="s">
        <v>18</v>
      </c>
      <c r="C1691" s="30" t="s">
        <v>17</v>
      </c>
      <c r="D1691" s="30" t="s">
        <v>11</v>
      </c>
      <c r="E1691" s="30">
        <v>17</v>
      </c>
      <c r="F1691" s="12" t="str">
        <f t="shared" si="26"/>
        <v>2014Greater Bay Area1-in-2July Peak17</v>
      </c>
      <c r="G1691" s="30">
        <v>2.4757980000000002</v>
      </c>
      <c r="H1691" s="3">
        <v>1.860932</v>
      </c>
      <c r="I1691" s="30">
        <v>98.207400000000007</v>
      </c>
      <c r="J1691" s="30">
        <v>0.1550163</v>
      </c>
      <c r="K1691" s="30">
        <v>54355.097000000002</v>
      </c>
      <c r="L1691" s="30">
        <v>52496.332000000002</v>
      </c>
      <c r="M1691" s="30">
        <v>0.61486629999999998</v>
      </c>
      <c r="N1691" s="30">
        <v>0.41620489999999999</v>
      </c>
      <c r="O1691" s="30">
        <v>0.53357569999999999</v>
      </c>
      <c r="P1691" s="30">
        <v>0.61486629999999998</v>
      </c>
      <c r="Q1691" s="30">
        <v>0.69615689999999997</v>
      </c>
      <c r="R1691" s="30">
        <v>0.81352760000000002</v>
      </c>
      <c r="Z1691" s="3"/>
    </row>
    <row r="1692" spans="1:26" x14ac:dyDescent="0.25">
      <c r="A1692" s="30">
        <v>2014</v>
      </c>
      <c r="B1692" s="30" t="s">
        <v>18</v>
      </c>
      <c r="C1692" s="30" t="s">
        <v>9</v>
      </c>
      <c r="D1692" s="30" t="s">
        <v>16</v>
      </c>
      <c r="E1692" s="30">
        <v>23</v>
      </c>
      <c r="F1692" s="12" t="str">
        <f t="shared" si="26"/>
        <v>2014Greater Bay Area1-in-10Typical Event Day23</v>
      </c>
      <c r="G1692" s="30">
        <v>1.845097</v>
      </c>
      <c r="H1692" s="3">
        <v>1.8692200000000001</v>
      </c>
      <c r="I1692" s="30">
        <v>80.140699999999995</v>
      </c>
      <c r="J1692" s="30">
        <v>4.0157999999999999E-3</v>
      </c>
      <c r="K1692" s="30">
        <v>54509.447</v>
      </c>
      <c r="L1692" s="30">
        <v>52496.332000000002</v>
      </c>
      <c r="M1692" s="30">
        <v>-2.4123100000000001E-2</v>
      </c>
      <c r="N1692" s="30">
        <v>-2.92695E-2</v>
      </c>
      <c r="O1692" s="30">
        <v>-2.6228999999999999E-2</v>
      </c>
      <c r="P1692" s="30">
        <v>-2.4123100000000001E-2</v>
      </c>
      <c r="Q1692" s="30">
        <v>-2.2017200000000001E-2</v>
      </c>
      <c r="R1692" s="30">
        <v>-1.89766E-2</v>
      </c>
      <c r="Z1692" s="3"/>
    </row>
    <row r="1693" spans="1:26" x14ac:dyDescent="0.25">
      <c r="A1693" s="30">
        <v>2014</v>
      </c>
      <c r="B1693" s="30" t="s">
        <v>18</v>
      </c>
      <c r="C1693" s="30" t="s">
        <v>17</v>
      </c>
      <c r="D1693" s="30" t="s">
        <v>11</v>
      </c>
      <c r="E1693" s="30">
        <v>12</v>
      </c>
      <c r="F1693" s="12" t="str">
        <f t="shared" si="26"/>
        <v>2014Greater Bay Area1-in-2July Peak12</v>
      </c>
      <c r="G1693" s="30">
        <v>1.2993870000000001</v>
      </c>
      <c r="H1693" s="3">
        <v>1.2993870000000001</v>
      </c>
      <c r="I1693" s="30">
        <v>90.930700000000002</v>
      </c>
      <c r="J1693" s="30"/>
      <c r="K1693" s="30">
        <v>54355.097000000002</v>
      </c>
      <c r="L1693" s="30">
        <v>52496.332000000002</v>
      </c>
      <c r="M1693" s="30">
        <v>0</v>
      </c>
      <c r="N1693" s="30"/>
      <c r="O1693" s="30"/>
      <c r="P1693" s="30"/>
      <c r="Q1693" s="30"/>
      <c r="R1693" s="30"/>
      <c r="Z1693" s="3"/>
    </row>
    <row r="1694" spans="1:26" x14ac:dyDescent="0.25">
      <c r="A1694" s="30">
        <v>2014</v>
      </c>
      <c r="B1694" s="30" t="s">
        <v>18</v>
      </c>
      <c r="C1694" s="30" t="s">
        <v>9</v>
      </c>
      <c r="D1694" s="30" t="s">
        <v>16</v>
      </c>
      <c r="E1694" s="30">
        <v>14</v>
      </c>
      <c r="F1694" s="12" t="str">
        <f t="shared" si="26"/>
        <v>2014Greater Bay Area1-in-10Typical Event Day14</v>
      </c>
      <c r="G1694" s="30">
        <v>1.7792110000000001</v>
      </c>
      <c r="H1694" s="3">
        <v>1.4232279999999999</v>
      </c>
      <c r="I1694" s="30">
        <v>96.629800000000003</v>
      </c>
      <c r="J1694" s="30">
        <v>8.22904E-2</v>
      </c>
      <c r="K1694" s="30">
        <v>54509.447</v>
      </c>
      <c r="L1694" s="30">
        <v>52496.332000000002</v>
      </c>
      <c r="M1694" s="30">
        <v>0.35598269999999999</v>
      </c>
      <c r="N1694" s="30">
        <v>0.2505233</v>
      </c>
      <c r="O1694" s="30">
        <v>0.31282949999999998</v>
      </c>
      <c r="P1694" s="30">
        <v>0.35598269999999999</v>
      </c>
      <c r="Q1694" s="30">
        <v>0.39913579999999999</v>
      </c>
      <c r="R1694" s="30">
        <v>0.46144210000000002</v>
      </c>
      <c r="Z1694" s="3"/>
    </row>
    <row r="1695" spans="1:26" x14ac:dyDescent="0.25">
      <c r="A1695" s="30">
        <v>2014</v>
      </c>
      <c r="B1695" s="30" t="s">
        <v>18</v>
      </c>
      <c r="C1695" s="30" t="s">
        <v>17</v>
      </c>
      <c r="D1695" s="30" t="s">
        <v>16</v>
      </c>
      <c r="E1695" s="30">
        <v>22</v>
      </c>
      <c r="F1695" s="12" t="str">
        <f t="shared" si="26"/>
        <v>2014Greater Bay Area1-in-2Typical Event Day22</v>
      </c>
      <c r="G1695" s="30">
        <v>1.8024629999999999</v>
      </c>
      <c r="H1695" s="3">
        <v>1.837048</v>
      </c>
      <c r="I1695" s="30">
        <v>76.512500000000003</v>
      </c>
      <c r="J1695" s="30">
        <v>5.7574999999999996E-3</v>
      </c>
      <c r="K1695" s="30">
        <v>54509.447</v>
      </c>
      <c r="L1695" s="30">
        <v>52496.332000000002</v>
      </c>
      <c r="M1695" s="30">
        <v>-3.4585100000000001E-2</v>
      </c>
      <c r="N1695" s="30">
        <v>-4.1963599999999997E-2</v>
      </c>
      <c r="O1695" s="30">
        <v>-3.76043E-2</v>
      </c>
      <c r="P1695" s="30">
        <v>-3.4585100000000001E-2</v>
      </c>
      <c r="Q1695" s="30">
        <v>-3.1565900000000001E-2</v>
      </c>
      <c r="R1695" s="30">
        <v>-2.7206600000000001E-2</v>
      </c>
      <c r="Z1695" s="3"/>
    </row>
    <row r="1696" spans="1:26" x14ac:dyDescent="0.25">
      <c r="A1696" s="30">
        <v>2014</v>
      </c>
      <c r="B1696" s="30" t="s">
        <v>18</v>
      </c>
      <c r="C1696" s="30" t="s">
        <v>17</v>
      </c>
      <c r="D1696" s="30" t="s">
        <v>16</v>
      </c>
      <c r="E1696" s="30">
        <v>3</v>
      </c>
      <c r="F1696" s="12" t="str">
        <f t="shared" si="26"/>
        <v>2014Greater Bay Area1-in-2Typical Event Day3</v>
      </c>
      <c r="G1696" s="30">
        <v>0.66495769999999998</v>
      </c>
      <c r="H1696" s="3">
        <v>0.66495769999999998</v>
      </c>
      <c r="I1696" s="30">
        <v>63.043100000000003</v>
      </c>
      <c r="J1696" s="30"/>
      <c r="K1696" s="30">
        <v>54509.447</v>
      </c>
      <c r="L1696" s="30">
        <v>52496.332000000002</v>
      </c>
      <c r="M1696" s="30">
        <v>0</v>
      </c>
      <c r="N1696" s="30"/>
      <c r="O1696" s="30"/>
      <c r="P1696" s="30"/>
      <c r="Q1696" s="30"/>
      <c r="R1696" s="30"/>
      <c r="Z1696" s="3"/>
    </row>
    <row r="1697" spans="1:26" x14ac:dyDescent="0.25">
      <c r="A1697" s="30">
        <v>2014</v>
      </c>
      <c r="B1697" s="30" t="s">
        <v>18</v>
      </c>
      <c r="C1697" s="30" t="s">
        <v>17</v>
      </c>
      <c r="D1697" s="30" t="s">
        <v>16</v>
      </c>
      <c r="E1697" s="30">
        <v>24</v>
      </c>
      <c r="F1697" s="12" t="str">
        <f t="shared" si="26"/>
        <v>2014Greater Bay Area1-in-2Typical Event Day24</v>
      </c>
      <c r="G1697" s="30">
        <v>1.1140429999999999</v>
      </c>
      <c r="H1697" s="3">
        <v>1.13209</v>
      </c>
      <c r="I1697" s="30">
        <v>71.225099999999998</v>
      </c>
      <c r="J1697" s="30">
        <v>3.0043000000000001E-3</v>
      </c>
      <c r="K1697" s="30">
        <v>54509.447</v>
      </c>
      <c r="L1697" s="30">
        <v>52496.332000000002</v>
      </c>
      <c r="M1697" s="30">
        <v>-1.8046900000000001E-2</v>
      </c>
      <c r="N1697" s="30">
        <v>-2.1897E-2</v>
      </c>
      <c r="O1697" s="30">
        <v>-1.9622299999999999E-2</v>
      </c>
      <c r="P1697" s="30">
        <v>-1.8046900000000001E-2</v>
      </c>
      <c r="Q1697" s="30">
        <v>-1.6471400000000001E-2</v>
      </c>
      <c r="R1697" s="30">
        <v>-1.41967E-2</v>
      </c>
      <c r="Z1697" s="3"/>
    </row>
    <row r="1698" spans="1:26" x14ac:dyDescent="0.25">
      <c r="A1698" s="30">
        <v>2014</v>
      </c>
      <c r="B1698" s="30" t="s">
        <v>18</v>
      </c>
      <c r="C1698" s="30" t="s">
        <v>17</v>
      </c>
      <c r="D1698" s="30" t="s">
        <v>16</v>
      </c>
      <c r="E1698" s="30">
        <v>9</v>
      </c>
      <c r="F1698" s="12" t="str">
        <f t="shared" si="26"/>
        <v>2014Greater Bay Area1-in-2Typical Event Day9</v>
      </c>
      <c r="G1698" s="30">
        <v>0.89458610000000005</v>
      </c>
      <c r="H1698" s="3">
        <v>0.89458610000000005</v>
      </c>
      <c r="I1698" s="30">
        <v>68.915899999999993</v>
      </c>
      <c r="J1698" s="30"/>
      <c r="K1698" s="30">
        <v>54509.447</v>
      </c>
      <c r="L1698" s="30">
        <v>52496.332000000002</v>
      </c>
      <c r="M1698" s="30">
        <v>0</v>
      </c>
      <c r="N1698" s="30"/>
      <c r="O1698" s="30"/>
      <c r="P1698" s="30"/>
      <c r="Q1698" s="30"/>
      <c r="R1698" s="30"/>
      <c r="Z1698" s="3"/>
    </row>
    <row r="1699" spans="1:26" x14ac:dyDescent="0.25">
      <c r="A1699" s="30">
        <v>2014</v>
      </c>
      <c r="B1699" s="30" t="s">
        <v>18</v>
      </c>
      <c r="C1699" s="30" t="s">
        <v>9</v>
      </c>
      <c r="D1699" s="30" t="s">
        <v>11</v>
      </c>
      <c r="E1699" s="30">
        <v>20</v>
      </c>
      <c r="F1699" s="12" t="str">
        <f t="shared" si="26"/>
        <v>2014Greater Bay Area1-in-10July Peak20</v>
      </c>
      <c r="G1699" s="30">
        <v>3.0760710000000002</v>
      </c>
      <c r="H1699" s="3">
        <v>3.2112039999999999</v>
      </c>
      <c r="I1699" s="30">
        <v>90.900199999999998</v>
      </c>
      <c r="J1699" s="30">
        <v>2.2495899999999999E-2</v>
      </c>
      <c r="K1699" s="30">
        <v>54355.097000000002</v>
      </c>
      <c r="L1699" s="30">
        <v>52496.332000000002</v>
      </c>
      <c r="M1699" s="30">
        <v>-0.13513330000000001</v>
      </c>
      <c r="N1699" s="30">
        <v>-0.16396289999999999</v>
      </c>
      <c r="O1699" s="30">
        <v>-0.14693010000000001</v>
      </c>
      <c r="P1699" s="30">
        <v>-0.13513330000000001</v>
      </c>
      <c r="Q1699" s="30">
        <v>-0.1233364</v>
      </c>
      <c r="R1699" s="30">
        <v>-0.1063036</v>
      </c>
      <c r="Z1699" s="3"/>
    </row>
    <row r="1700" spans="1:26" x14ac:dyDescent="0.25">
      <c r="A1700" s="30">
        <v>2014</v>
      </c>
      <c r="B1700" s="30" t="s">
        <v>18</v>
      </c>
      <c r="C1700" s="30" t="s">
        <v>17</v>
      </c>
      <c r="D1700" s="30" t="s">
        <v>11</v>
      </c>
      <c r="E1700" s="30">
        <v>16</v>
      </c>
      <c r="F1700" s="12" t="str">
        <f t="shared" si="26"/>
        <v>2014Greater Bay Area1-in-2July Peak16</v>
      </c>
      <c r="G1700" s="30">
        <v>2.181959</v>
      </c>
      <c r="H1700" s="3">
        <v>1.61372</v>
      </c>
      <c r="I1700" s="30">
        <v>99.726299999999995</v>
      </c>
      <c r="J1700" s="30">
        <v>0.1432609</v>
      </c>
      <c r="K1700" s="30">
        <v>54355.097000000002</v>
      </c>
      <c r="L1700" s="30">
        <v>52496.332000000002</v>
      </c>
      <c r="M1700" s="30">
        <v>0.56823900000000005</v>
      </c>
      <c r="N1700" s="30">
        <v>0.38464280000000001</v>
      </c>
      <c r="O1700" s="30">
        <v>0.49311290000000002</v>
      </c>
      <c r="P1700" s="30">
        <v>0.56823900000000005</v>
      </c>
      <c r="Q1700" s="30">
        <v>0.64336499999999996</v>
      </c>
      <c r="R1700" s="30">
        <v>0.75183520000000004</v>
      </c>
      <c r="Z1700" s="3"/>
    </row>
    <row r="1701" spans="1:26" x14ac:dyDescent="0.25">
      <c r="A1701" s="30">
        <v>2014</v>
      </c>
      <c r="B1701" s="30" t="s">
        <v>18</v>
      </c>
      <c r="C1701" s="30" t="s">
        <v>9</v>
      </c>
      <c r="D1701" s="30" t="s">
        <v>11</v>
      </c>
      <c r="E1701" s="30">
        <v>8</v>
      </c>
      <c r="F1701" s="12" t="str">
        <f t="shared" si="26"/>
        <v>2014Greater Bay Area1-in-10July Peak8</v>
      </c>
      <c r="G1701" s="30">
        <v>1.2220169999999999</v>
      </c>
      <c r="H1701" s="3">
        <v>1.2220169999999999</v>
      </c>
      <c r="I1701" s="30">
        <v>74.2714</v>
      </c>
      <c r="J1701" s="30"/>
      <c r="K1701" s="30">
        <v>54355.097000000002</v>
      </c>
      <c r="L1701" s="30">
        <v>52496.332000000002</v>
      </c>
      <c r="M1701" s="30">
        <v>0</v>
      </c>
      <c r="N1701" s="30"/>
      <c r="O1701" s="30"/>
      <c r="P1701" s="30"/>
      <c r="Q1701" s="30"/>
      <c r="R1701" s="30"/>
      <c r="Z1701" s="3"/>
    </row>
    <row r="1702" spans="1:26" x14ac:dyDescent="0.25">
      <c r="A1702" s="30">
        <v>2014</v>
      </c>
      <c r="B1702" s="30" t="s">
        <v>18</v>
      </c>
      <c r="C1702" s="30" t="s">
        <v>17</v>
      </c>
      <c r="D1702" s="30" t="s">
        <v>11</v>
      </c>
      <c r="E1702" s="30">
        <v>23</v>
      </c>
      <c r="F1702" s="12" t="str">
        <f t="shared" si="26"/>
        <v>2014Greater Bay Area1-in-2July Peak23</v>
      </c>
      <c r="G1702" s="30">
        <v>1.723387</v>
      </c>
      <c r="H1702" s="3">
        <v>1.7475099999999999</v>
      </c>
      <c r="I1702" s="30">
        <v>74.106200000000001</v>
      </c>
      <c r="J1702" s="30">
        <v>4.0157999999999999E-3</v>
      </c>
      <c r="K1702" s="30">
        <v>54355.097000000002</v>
      </c>
      <c r="L1702" s="30">
        <v>52496.332000000002</v>
      </c>
      <c r="M1702" s="30">
        <v>-2.4123100000000001E-2</v>
      </c>
      <c r="N1702" s="30">
        <v>-2.92695E-2</v>
      </c>
      <c r="O1702" s="30">
        <v>-2.6228999999999999E-2</v>
      </c>
      <c r="P1702" s="30">
        <v>-2.4123100000000001E-2</v>
      </c>
      <c r="Q1702" s="30">
        <v>-2.2017200000000001E-2</v>
      </c>
      <c r="R1702" s="30">
        <v>-1.89766E-2</v>
      </c>
      <c r="Z1702" s="3"/>
    </row>
    <row r="1703" spans="1:26" x14ac:dyDescent="0.25">
      <c r="A1703" s="30">
        <v>2014</v>
      </c>
      <c r="B1703" s="30" t="s">
        <v>18</v>
      </c>
      <c r="C1703" s="30" t="s">
        <v>17</v>
      </c>
      <c r="D1703" s="30" t="s">
        <v>11</v>
      </c>
      <c r="E1703" s="30">
        <v>8</v>
      </c>
      <c r="F1703" s="12" t="str">
        <f t="shared" si="26"/>
        <v>2014Greater Bay Area1-in-2July Peak8</v>
      </c>
      <c r="G1703" s="30">
        <v>1.0312520000000001</v>
      </c>
      <c r="H1703" s="3">
        <v>1.0312520000000001</v>
      </c>
      <c r="I1703" s="30">
        <v>68.299599999999998</v>
      </c>
      <c r="J1703" s="30"/>
      <c r="K1703" s="30">
        <v>54355.097000000002</v>
      </c>
      <c r="L1703" s="30">
        <v>52496.332000000002</v>
      </c>
      <c r="M1703" s="30">
        <v>0</v>
      </c>
      <c r="N1703" s="30"/>
      <c r="O1703" s="30"/>
      <c r="P1703" s="30"/>
      <c r="Q1703" s="30"/>
      <c r="R1703" s="30"/>
      <c r="Z1703" s="3"/>
    </row>
    <row r="1704" spans="1:26" x14ac:dyDescent="0.25">
      <c r="A1704" s="30">
        <v>2014</v>
      </c>
      <c r="B1704" s="30" t="s">
        <v>18</v>
      </c>
      <c r="C1704" s="30" t="s">
        <v>17</v>
      </c>
      <c r="D1704" s="30" t="s">
        <v>11</v>
      </c>
      <c r="E1704" s="30">
        <v>10</v>
      </c>
      <c r="F1704" s="12" t="str">
        <f t="shared" si="26"/>
        <v>2014Greater Bay Area1-in-2July Peak10</v>
      </c>
      <c r="G1704" s="30">
        <v>1.097037</v>
      </c>
      <c r="H1704" s="3">
        <v>1.097037</v>
      </c>
      <c r="I1704" s="30">
        <v>80.6661</v>
      </c>
      <c r="J1704" s="30"/>
      <c r="K1704" s="30">
        <v>54355.097000000002</v>
      </c>
      <c r="L1704" s="30">
        <v>52496.332000000002</v>
      </c>
      <c r="M1704" s="30">
        <v>0</v>
      </c>
      <c r="N1704" s="30"/>
      <c r="O1704" s="30"/>
      <c r="P1704" s="30"/>
      <c r="Q1704" s="30"/>
      <c r="R1704" s="30"/>
      <c r="Z1704" s="3"/>
    </row>
    <row r="1705" spans="1:26" x14ac:dyDescent="0.25">
      <c r="A1705" s="30">
        <v>2014</v>
      </c>
      <c r="B1705" s="30" t="s">
        <v>18</v>
      </c>
      <c r="C1705" s="30" t="s">
        <v>17</v>
      </c>
      <c r="D1705" s="30" t="s">
        <v>11</v>
      </c>
      <c r="E1705" s="30">
        <v>22</v>
      </c>
      <c r="F1705" s="12" t="str">
        <f t="shared" si="26"/>
        <v>2014Greater Bay Area1-in-2July Peak22</v>
      </c>
      <c r="G1705" s="30">
        <v>2.1266120000000002</v>
      </c>
      <c r="H1705" s="3">
        <v>2.161197</v>
      </c>
      <c r="I1705" s="30">
        <v>76.018500000000003</v>
      </c>
      <c r="J1705" s="30">
        <v>5.7574999999999996E-3</v>
      </c>
      <c r="K1705" s="30">
        <v>54355.097000000002</v>
      </c>
      <c r="L1705" s="30">
        <v>52496.332000000002</v>
      </c>
      <c r="M1705" s="30">
        <v>-3.4585200000000003E-2</v>
      </c>
      <c r="N1705" s="30">
        <v>-4.19637E-2</v>
      </c>
      <c r="O1705" s="30">
        <v>-3.7604400000000003E-2</v>
      </c>
      <c r="P1705" s="30">
        <v>-3.4585200000000003E-2</v>
      </c>
      <c r="Q1705" s="30">
        <v>-3.1565999999999997E-2</v>
      </c>
      <c r="R1705" s="30">
        <v>-2.72068E-2</v>
      </c>
      <c r="Z1705" s="3"/>
    </row>
    <row r="1706" spans="1:26" x14ac:dyDescent="0.25">
      <c r="A1706" s="30">
        <v>2014</v>
      </c>
      <c r="B1706" s="30" t="s">
        <v>18</v>
      </c>
      <c r="C1706" s="30" t="s">
        <v>17</v>
      </c>
      <c r="D1706" s="30" t="s">
        <v>16</v>
      </c>
      <c r="E1706" s="30">
        <v>12</v>
      </c>
      <c r="F1706" s="12" t="str">
        <f t="shared" si="26"/>
        <v>2014Greater Bay Area1-in-2Typical Event Day12</v>
      </c>
      <c r="G1706" s="30">
        <v>1.1013280000000001</v>
      </c>
      <c r="H1706" s="3">
        <v>1.1013280000000001</v>
      </c>
      <c r="I1706" s="30">
        <v>86.057900000000004</v>
      </c>
      <c r="J1706" s="30"/>
      <c r="K1706" s="30">
        <v>54509.447</v>
      </c>
      <c r="L1706" s="30">
        <v>52496.332000000002</v>
      </c>
      <c r="M1706" s="30">
        <v>0</v>
      </c>
      <c r="N1706" s="30"/>
      <c r="O1706" s="30"/>
      <c r="P1706" s="30"/>
      <c r="Q1706" s="30"/>
      <c r="R1706" s="30"/>
      <c r="Z1706" s="3"/>
    </row>
    <row r="1707" spans="1:26" x14ac:dyDescent="0.25">
      <c r="A1707" s="30">
        <v>2014</v>
      </c>
      <c r="B1707" s="30" t="s">
        <v>18</v>
      </c>
      <c r="C1707" s="30" t="s">
        <v>17</v>
      </c>
      <c r="D1707" s="30" t="s">
        <v>16</v>
      </c>
      <c r="E1707" s="30">
        <v>7</v>
      </c>
      <c r="F1707" s="12" t="str">
        <f t="shared" si="26"/>
        <v>2014Greater Bay Area1-in-2Typical Event Day7</v>
      </c>
      <c r="G1707" s="30">
        <v>0.76133919999999999</v>
      </c>
      <c r="H1707" s="3">
        <v>0.76133919999999999</v>
      </c>
      <c r="I1707" s="30">
        <v>59.942100000000003</v>
      </c>
      <c r="J1707" s="30"/>
      <c r="K1707" s="30">
        <v>54509.447</v>
      </c>
      <c r="L1707" s="30">
        <v>52496.332000000002</v>
      </c>
      <c r="M1707" s="30">
        <v>0</v>
      </c>
      <c r="N1707" s="30"/>
      <c r="O1707" s="30"/>
      <c r="P1707" s="30"/>
      <c r="Q1707" s="30"/>
      <c r="R1707" s="30"/>
      <c r="Z1707" s="3"/>
    </row>
    <row r="1708" spans="1:26" x14ac:dyDescent="0.25">
      <c r="A1708" s="30">
        <v>2014</v>
      </c>
      <c r="B1708" s="30" t="s">
        <v>18</v>
      </c>
      <c r="C1708" s="30" t="s">
        <v>17</v>
      </c>
      <c r="D1708" s="30" t="s">
        <v>16</v>
      </c>
      <c r="E1708" s="30">
        <v>17</v>
      </c>
      <c r="F1708" s="12" t="str">
        <f t="shared" si="26"/>
        <v>2014Greater Bay Area1-in-2Typical Event Day17</v>
      </c>
      <c r="G1708" s="30">
        <v>2.0984240000000001</v>
      </c>
      <c r="H1708" s="3">
        <v>1.6047400000000001</v>
      </c>
      <c r="I1708" s="30">
        <v>96.263999999999996</v>
      </c>
      <c r="J1708" s="30">
        <v>0.1550773</v>
      </c>
      <c r="K1708" s="30">
        <v>54509.447</v>
      </c>
      <c r="L1708" s="30">
        <v>52496.332000000002</v>
      </c>
      <c r="M1708" s="30">
        <v>0.49368410000000001</v>
      </c>
      <c r="N1708" s="30">
        <v>0.2949444</v>
      </c>
      <c r="O1708" s="30">
        <v>0.41236139999999999</v>
      </c>
      <c r="P1708" s="30">
        <v>0.49368410000000001</v>
      </c>
      <c r="Q1708" s="30">
        <v>0.57500669999999998</v>
      </c>
      <c r="R1708" s="30">
        <v>0.69242360000000003</v>
      </c>
      <c r="Z1708" s="3"/>
    </row>
    <row r="1709" spans="1:26" x14ac:dyDescent="0.25">
      <c r="A1709" s="30">
        <v>2014</v>
      </c>
      <c r="B1709" s="30" t="s">
        <v>18</v>
      </c>
      <c r="C1709" s="30" t="s">
        <v>9</v>
      </c>
      <c r="D1709" s="30" t="s">
        <v>11</v>
      </c>
      <c r="E1709" s="30">
        <v>11</v>
      </c>
      <c r="F1709" s="12" t="str">
        <f t="shared" si="26"/>
        <v>2014Greater Bay Area1-in-10July Peak11</v>
      </c>
      <c r="G1709" s="30">
        <v>1.396191</v>
      </c>
      <c r="H1709" s="3">
        <v>1.396191</v>
      </c>
      <c r="I1709" s="30">
        <v>87.336600000000004</v>
      </c>
      <c r="J1709" s="30"/>
      <c r="K1709" s="30">
        <v>54355.097000000002</v>
      </c>
      <c r="L1709" s="30">
        <v>52496.332000000002</v>
      </c>
      <c r="M1709" s="30">
        <v>0</v>
      </c>
      <c r="N1709" s="30"/>
      <c r="O1709" s="30"/>
      <c r="P1709" s="30"/>
      <c r="Q1709" s="30"/>
      <c r="R1709" s="30"/>
      <c r="Z1709" s="3"/>
    </row>
    <row r="1710" spans="1:26" x14ac:dyDescent="0.25">
      <c r="A1710" s="30">
        <v>2014</v>
      </c>
      <c r="B1710" s="30" t="s">
        <v>18</v>
      </c>
      <c r="C1710" s="30" t="s">
        <v>9</v>
      </c>
      <c r="D1710" s="30" t="s">
        <v>11</v>
      </c>
      <c r="E1710" s="30">
        <v>7</v>
      </c>
      <c r="F1710" s="12" t="str">
        <f t="shared" si="26"/>
        <v>2014Greater Bay Area1-in-10July Peak7</v>
      </c>
      <c r="G1710" s="30">
        <v>1.0644199999999999</v>
      </c>
      <c r="H1710" s="3">
        <v>1.0644199999999999</v>
      </c>
      <c r="I1710" s="30">
        <v>72.360699999999994</v>
      </c>
      <c r="J1710" s="30"/>
      <c r="K1710" s="30">
        <v>54355.097000000002</v>
      </c>
      <c r="L1710" s="30">
        <v>52496.332000000002</v>
      </c>
      <c r="M1710" s="30">
        <v>0</v>
      </c>
      <c r="N1710" s="30"/>
      <c r="O1710" s="30"/>
      <c r="P1710" s="30"/>
      <c r="Q1710" s="30"/>
      <c r="R1710" s="30"/>
      <c r="Z1710" s="3"/>
    </row>
    <row r="1711" spans="1:26" x14ac:dyDescent="0.25">
      <c r="A1711" s="30">
        <v>2014</v>
      </c>
      <c r="B1711" s="30" t="s">
        <v>18</v>
      </c>
      <c r="C1711" s="30" t="s">
        <v>17</v>
      </c>
      <c r="D1711" s="30" t="s">
        <v>11</v>
      </c>
      <c r="E1711" s="30">
        <v>14</v>
      </c>
      <c r="F1711" s="12" t="str">
        <f t="shared" si="26"/>
        <v>2014Greater Bay Area1-in-2July Peak14</v>
      </c>
      <c r="G1711" s="30">
        <v>1.6618470000000001</v>
      </c>
      <c r="H1711" s="3">
        <v>1.337596</v>
      </c>
      <c r="I1711" s="30">
        <v>96.573899999999995</v>
      </c>
      <c r="J1711" s="30">
        <v>8.1748000000000001E-2</v>
      </c>
      <c r="K1711" s="30">
        <v>54355.097000000002</v>
      </c>
      <c r="L1711" s="30">
        <v>52496.332000000002</v>
      </c>
      <c r="M1711" s="30">
        <v>0.3242506</v>
      </c>
      <c r="N1711" s="30">
        <v>0.21948619999999999</v>
      </c>
      <c r="O1711" s="30">
        <v>0.28138190000000002</v>
      </c>
      <c r="P1711" s="30">
        <v>0.3242506</v>
      </c>
      <c r="Q1711" s="30">
        <v>0.36711929999999998</v>
      </c>
      <c r="R1711" s="30">
        <v>0.42901489999999998</v>
      </c>
      <c r="Z1711" s="3"/>
    </row>
    <row r="1712" spans="1:26" x14ac:dyDescent="0.25">
      <c r="A1712" s="30">
        <v>2014</v>
      </c>
      <c r="B1712" s="30" t="s">
        <v>18</v>
      </c>
      <c r="C1712" s="30" t="s">
        <v>9</v>
      </c>
      <c r="D1712" s="30" t="s">
        <v>11</v>
      </c>
      <c r="E1712" s="30">
        <v>1</v>
      </c>
      <c r="F1712" s="12" t="str">
        <f t="shared" si="26"/>
        <v>2014Greater Bay Area1-in-10July Peak1</v>
      </c>
      <c r="G1712" s="30">
        <v>1.2264010000000001</v>
      </c>
      <c r="H1712" s="3">
        <v>1.2264010000000001</v>
      </c>
      <c r="I1712" s="30">
        <v>78.326300000000003</v>
      </c>
      <c r="J1712" s="30"/>
      <c r="K1712" s="30">
        <v>54355.097000000002</v>
      </c>
      <c r="L1712" s="30">
        <v>52496.332000000002</v>
      </c>
      <c r="M1712" s="30">
        <v>0</v>
      </c>
      <c r="N1712" s="30"/>
      <c r="O1712" s="30"/>
      <c r="P1712" s="30"/>
      <c r="Q1712" s="30"/>
      <c r="R1712" s="30"/>
      <c r="Z1712" s="3"/>
    </row>
    <row r="1713" spans="1:26" x14ac:dyDescent="0.25">
      <c r="A1713" s="30">
        <v>2014</v>
      </c>
      <c r="B1713" s="30" t="s">
        <v>18</v>
      </c>
      <c r="C1713" s="30" t="s">
        <v>9</v>
      </c>
      <c r="D1713" s="30" t="s">
        <v>11</v>
      </c>
      <c r="E1713" s="30">
        <v>6</v>
      </c>
      <c r="F1713" s="12" t="str">
        <f t="shared" si="26"/>
        <v>2014Greater Bay Area1-in-10July Peak6</v>
      </c>
      <c r="G1713" s="30">
        <v>0.90351870000000001</v>
      </c>
      <c r="H1713" s="3">
        <v>0.90351870000000001</v>
      </c>
      <c r="I1713" s="30">
        <v>72.729799999999997</v>
      </c>
      <c r="J1713" s="30"/>
      <c r="K1713" s="30">
        <v>54355.097000000002</v>
      </c>
      <c r="L1713" s="30">
        <v>52496.332000000002</v>
      </c>
      <c r="M1713" s="30">
        <v>0</v>
      </c>
      <c r="N1713" s="30"/>
      <c r="O1713" s="30"/>
      <c r="P1713" s="30"/>
      <c r="Q1713" s="30"/>
      <c r="R1713" s="30"/>
      <c r="Z1713" s="3"/>
    </row>
    <row r="1714" spans="1:26" x14ac:dyDescent="0.25">
      <c r="A1714" s="30">
        <v>2014</v>
      </c>
      <c r="B1714" s="30" t="s">
        <v>18</v>
      </c>
      <c r="C1714" s="30" t="s">
        <v>17</v>
      </c>
      <c r="D1714" s="30" t="s">
        <v>11</v>
      </c>
      <c r="E1714" s="30">
        <v>15</v>
      </c>
      <c r="F1714" s="12" t="str">
        <f t="shared" si="26"/>
        <v>2014Greater Bay Area1-in-2July Peak15</v>
      </c>
      <c r="G1714" s="30">
        <v>1.8922939999999999</v>
      </c>
      <c r="H1714" s="3">
        <v>1.4214530000000001</v>
      </c>
      <c r="I1714" s="30">
        <v>98.695499999999996</v>
      </c>
      <c r="J1714" s="30">
        <v>0.11870559999999999</v>
      </c>
      <c r="K1714" s="30">
        <v>54355.097000000002</v>
      </c>
      <c r="L1714" s="30">
        <v>52496.332000000002</v>
      </c>
      <c r="M1714" s="30">
        <v>0.47084130000000002</v>
      </c>
      <c r="N1714" s="30">
        <v>0.318714</v>
      </c>
      <c r="O1714" s="30">
        <v>0.40859200000000001</v>
      </c>
      <c r="P1714" s="30">
        <v>0.47084130000000002</v>
      </c>
      <c r="Q1714" s="30">
        <v>0.53309050000000002</v>
      </c>
      <c r="R1714" s="30">
        <v>0.62296859999999998</v>
      </c>
      <c r="Z1714" s="3"/>
    </row>
    <row r="1715" spans="1:26" x14ac:dyDescent="0.25">
      <c r="A1715" s="30">
        <v>2014</v>
      </c>
      <c r="B1715" s="30" t="s">
        <v>18</v>
      </c>
      <c r="C1715" s="30" t="s">
        <v>17</v>
      </c>
      <c r="D1715" s="30" t="s">
        <v>11</v>
      </c>
      <c r="E1715" s="30">
        <v>7</v>
      </c>
      <c r="F1715" s="12" t="str">
        <f t="shared" si="26"/>
        <v>2014Greater Bay Area1-in-2July Peak7</v>
      </c>
      <c r="G1715" s="30">
        <v>0.89825600000000005</v>
      </c>
      <c r="H1715" s="3">
        <v>0.89825600000000005</v>
      </c>
      <c r="I1715" s="30">
        <v>63.861600000000003</v>
      </c>
      <c r="J1715" s="30"/>
      <c r="K1715" s="30">
        <v>54355.097000000002</v>
      </c>
      <c r="L1715" s="30">
        <v>52496.332000000002</v>
      </c>
      <c r="M1715" s="30">
        <v>0</v>
      </c>
      <c r="N1715" s="30"/>
      <c r="O1715" s="30"/>
      <c r="P1715" s="30"/>
      <c r="Q1715" s="30"/>
      <c r="R1715" s="30"/>
      <c r="Z1715" s="3"/>
    </row>
    <row r="1716" spans="1:26" x14ac:dyDescent="0.25">
      <c r="A1716" s="30">
        <v>2014</v>
      </c>
      <c r="B1716" s="30" t="s">
        <v>18</v>
      </c>
      <c r="C1716" s="30" t="s">
        <v>9</v>
      </c>
      <c r="D1716" s="30" t="s">
        <v>16</v>
      </c>
      <c r="E1716" s="30">
        <v>15</v>
      </c>
      <c r="F1716" s="12" t="str">
        <f t="shared" si="26"/>
        <v>2014Greater Bay Area1-in-10Typical Event Day15</v>
      </c>
      <c r="G1716" s="30">
        <v>2.0259330000000002</v>
      </c>
      <c r="H1716" s="3">
        <v>1.4956609999999999</v>
      </c>
      <c r="I1716" s="30">
        <v>98.378500000000003</v>
      </c>
      <c r="J1716" s="30">
        <v>0.1225797</v>
      </c>
      <c r="K1716" s="30">
        <v>54509.447</v>
      </c>
      <c r="L1716" s="30">
        <v>52496.332000000002</v>
      </c>
      <c r="M1716" s="30">
        <v>0.5302713</v>
      </c>
      <c r="N1716" s="30">
        <v>0.37317909999999999</v>
      </c>
      <c r="O1716" s="30">
        <v>0.46599049999999997</v>
      </c>
      <c r="P1716" s="30">
        <v>0.5302713</v>
      </c>
      <c r="Q1716" s="30">
        <v>0.59455210000000003</v>
      </c>
      <c r="R1716" s="30">
        <v>0.68736339999999996</v>
      </c>
      <c r="Z1716" s="3"/>
    </row>
    <row r="1717" spans="1:26" x14ac:dyDescent="0.25">
      <c r="A1717" s="30">
        <v>2014</v>
      </c>
      <c r="B1717" s="30" t="s">
        <v>18</v>
      </c>
      <c r="C1717" s="30" t="s">
        <v>9</v>
      </c>
      <c r="D1717" s="30" t="s">
        <v>11</v>
      </c>
      <c r="E1717" s="30">
        <v>14</v>
      </c>
      <c r="F1717" s="12" t="str">
        <f t="shared" si="26"/>
        <v>2014Greater Bay Area1-in-10July Peak14</v>
      </c>
      <c r="G1717" s="30">
        <v>1.969263</v>
      </c>
      <c r="H1717" s="3">
        <v>1.561142</v>
      </c>
      <c r="I1717" s="30">
        <v>97.307299999999998</v>
      </c>
      <c r="J1717" s="30">
        <v>8.3260500000000001E-2</v>
      </c>
      <c r="K1717" s="30">
        <v>54355.097000000002</v>
      </c>
      <c r="L1717" s="30">
        <v>52496.332000000002</v>
      </c>
      <c r="M1717" s="30">
        <v>0.40812110000000001</v>
      </c>
      <c r="N1717" s="30">
        <v>0.30141849999999998</v>
      </c>
      <c r="O1717" s="30">
        <v>0.36445929999999999</v>
      </c>
      <c r="P1717" s="30">
        <v>0.40812110000000001</v>
      </c>
      <c r="Q1717" s="30">
        <v>0.45178289999999999</v>
      </c>
      <c r="R1717" s="30">
        <v>0.5148237</v>
      </c>
      <c r="Z1717" s="3"/>
    </row>
    <row r="1718" spans="1:26" x14ac:dyDescent="0.25">
      <c r="A1718" s="30">
        <v>2014</v>
      </c>
      <c r="B1718" s="30" t="s">
        <v>18</v>
      </c>
      <c r="C1718" s="30" t="s">
        <v>17</v>
      </c>
      <c r="D1718" s="30" t="s">
        <v>16</v>
      </c>
      <c r="E1718" s="30">
        <v>23</v>
      </c>
      <c r="F1718" s="12" t="str">
        <f t="shared" si="26"/>
        <v>2014Greater Bay Area1-in-2Typical Event Day23</v>
      </c>
      <c r="G1718" s="30">
        <v>1.4607000000000001</v>
      </c>
      <c r="H1718" s="3">
        <v>1.484823</v>
      </c>
      <c r="I1718" s="30">
        <v>73.629400000000004</v>
      </c>
      <c r="J1718" s="30">
        <v>4.0157999999999999E-3</v>
      </c>
      <c r="K1718" s="30">
        <v>54509.447</v>
      </c>
      <c r="L1718" s="30">
        <v>52496.332000000002</v>
      </c>
      <c r="M1718" s="30">
        <v>-2.4123100000000001E-2</v>
      </c>
      <c r="N1718" s="30">
        <v>-2.92695E-2</v>
      </c>
      <c r="O1718" s="30">
        <v>-2.6228999999999999E-2</v>
      </c>
      <c r="P1718" s="30">
        <v>-2.4123100000000001E-2</v>
      </c>
      <c r="Q1718" s="30">
        <v>-2.2017200000000001E-2</v>
      </c>
      <c r="R1718" s="30">
        <v>-1.89766E-2</v>
      </c>
      <c r="Z1718" s="3"/>
    </row>
    <row r="1719" spans="1:26" x14ac:dyDescent="0.25">
      <c r="A1719" s="30">
        <v>2014</v>
      </c>
      <c r="B1719" s="30" t="s">
        <v>18</v>
      </c>
      <c r="C1719" s="30" t="s">
        <v>9</v>
      </c>
      <c r="D1719" s="30" t="s">
        <v>11</v>
      </c>
      <c r="E1719" s="30">
        <v>3</v>
      </c>
      <c r="F1719" s="12" t="str">
        <f t="shared" si="26"/>
        <v>2014Greater Bay Area1-in-10July Peak3</v>
      </c>
      <c r="G1719" s="30">
        <v>0.92966970000000004</v>
      </c>
      <c r="H1719" s="3">
        <v>0.92966970000000004</v>
      </c>
      <c r="I1719" s="30">
        <v>76.836399999999998</v>
      </c>
      <c r="J1719" s="30"/>
      <c r="K1719" s="30">
        <v>54355.097000000002</v>
      </c>
      <c r="L1719" s="30">
        <v>52496.332000000002</v>
      </c>
      <c r="M1719" s="30">
        <v>0</v>
      </c>
      <c r="N1719" s="30"/>
      <c r="O1719" s="30"/>
      <c r="P1719" s="30"/>
      <c r="Q1719" s="30"/>
      <c r="R1719" s="30"/>
      <c r="Z1719" s="3"/>
    </row>
    <row r="1720" spans="1:26" x14ac:dyDescent="0.25">
      <c r="A1720" s="30">
        <v>2014</v>
      </c>
      <c r="B1720" s="30" t="s">
        <v>18</v>
      </c>
      <c r="C1720" s="30" t="s">
        <v>9</v>
      </c>
      <c r="D1720" s="30" t="s">
        <v>11</v>
      </c>
      <c r="E1720" s="30">
        <v>18</v>
      </c>
      <c r="F1720" s="12" t="str">
        <f t="shared" si="26"/>
        <v>2014Greater Bay Area1-in-10July Peak18</v>
      </c>
      <c r="G1720" s="30">
        <v>3.2068150000000002</v>
      </c>
      <c r="H1720" s="3">
        <v>2.4577740000000001</v>
      </c>
      <c r="I1720" s="30">
        <v>97.736699999999999</v>
      </c>
      <c r="J1720" s="30">
        <v>0.15281130000000001</v>
      </c>
      <c r="K1720" s="30">
        <v>54355.097000000002</v>
      </c>
      <c r="L1720" s="30">
        <v>52496.332000000002</v>
      </c>
      <c r="M1720" s="30">
        <v>0.74904110000000002</v>
      </c>
      <c r="N1720" s="30">
        <v>0.55320550000000002</v>
      </c>
      <c r="O1720" s="30">
        <v>0.66890669999999997</v>
      </c>
      <c r="P1720" s="30">
        <v>0.74904110000000002</v>
      </c>
      <c r="Q1720" s="30">
        <v>0.82917540000000001</v>
      </c>
      <c r="R1720" s="30">
        <v>0.94487659999999996</v>
      </c>
      <c r="Z1720" s="3"/>
    </row>
    <row r="1721" spans="1:26" x14ac:dyDescent="0.25">
      <c r="A1721" s="30">
        <v>2014</v>
      </c>
      <c r="B1721" s="30" t="s">
        <v>18</v>
      </c>
      <c r="C1721" s="30" t="s">
        <v>17</v>
      </c>
      <c r="D1721" s="30" t="s">
        <v>11</v>
      </c>
      <c r="E1721" s="30">
        <v>18</v>
      </c>
      <c r="F1721" s="12" t="str">
        <f t="shared" si="26"/>
        <v>2014Greater Bay Area1-in-2July Peak18</v>
      </c>
      <c r="G1721" s="30">
        <v>2.7062080000000002</v>
      </c>
      <c r="H1721" s="3">
        <v>2.1228389999999999</v>
      </c>
      <c r="I1721" s="30">
        <v>95.647900000000007</v>
      </c>
      <c r="J1721" s="30">
        <v>0.1470754</v>
      </c>
      <c r="K1721" s="30">
        <v>54355.097000000002</v>
      </c>
      <c r="L1721" s="30">
        <v>52496.332000000002</v>
      </c>
      <c r="M1721" s="30">
        <v>0.58336900000000003</v>
      </c>
      <c r="N1721" s="30">
        <v>0.39488430000000002</v>
      </c>
      <c r="O1721" s="30">
        <v>0.50624259999999999</v>
      </c>
      <c r="P1721" s="30">
        <v>0.58336900000000003</v>
      </c>
      <c r="Q1721" s="30">
        <v>0.66049539999999995</v>
      </c>
      <c r="R1721" s="30">
        <v>0.77185369999999998</v>
      </c>
      <c r="Z1721" s="3"/>
    </row>
    <row r="1722" spans="1:26" x14ac:dyDescent="0.25">
      <c r="A1722" s="30">
        <v>2014</v>
      </c>
      <c r="B1722" s="30" t="s">
        <v>18</v>
      </c>
      <c r="C1722" s="30" t="s">
        <v>9</v>
      </c>
      <c r="D1722" s="30" t="s">
        <v>16</v>
      </c>
      <c r="E1722" s="30">
        <v>5</v>
      </c>
      <c r="F1722" s="12" t="str">
        <f t="shared" si="26"/>
        <v>2014Greater Bay Area1-in-10Typical Event Day5</v>
      </c>
      <c r="G1722" s="30">
        <v>0.77215259999999997</v>
      </c>
      <c r="H1722" s="3">
        <v>0.77215259999999997</v>
      </c>
      <c r="I1722" s="30">
        <v>69.366900000000001</v>
      </c>
      <c r="J1722" s="30"/>
      <c r="K1722" s="30">
        <v>54509.447</v>
      </c>
      <c r="L1722" s="30">
        <v>52496.332000000002</v>
      </c>
      <c r="M1722" s="30">
        <v>0</v>
      </c>
      <c r="N1722" s="30"/>
      <c r="O1722" s="30"/>
      <c r="P1722" s="30"/>
      <c r="Q1722" s="30"/>
      <c r="R1722" s="30"/>
      <c r="Z1722" s="3"/>
    </row>
    <row r="1723" spans="1:26" x14ac:dyDescent="0.25">
      <c r="A1723" s="30">
        <v>2014</v>
      </c>
      <c r="B1723" s="30" t="s">
        <v>18</v>
      </c>
      <c r="C1723" s="30" t="s">
        <v>9</v>
      </c>
      <c r="D1723" s="30" t="s">
        <v>16</v>
      </c>
      <c r="E1723" s="30">
        <v>17</v>
      </c>
      <c r="F1723" s="12" t="str">
        <f t="shared" si="26"/>
        <v>2014Greater Bay Area1-in-10Typical Event Day17</v>
      </c>
      <c r="G1723" s="30">
        <v>2.6506449999999999</v>
      </c>
      <c r="H1723" s="3">
        <v>1.9796320000000001</v>
      </c>
      <c r="I1723" s="30">
        <v>99.431700000000006</v>
      </c>
      <c r="J1723" s="30">
        <v>0.1551141</v>
      </c>
      <c r="K1723" s="30">
        <v>54509.447</v>
      </c>
      <c r="L1723" s="30">
        <v>52496.332000000002</v>
      </c>
      <c r="M1723" s="30">
        <v>0.67101319999999998</v>
      </c>
      <c r="N1723" s="30">
        <v>0.47222649999999999</v>
      </c>
      <c r="O1723" s="30">
        <v>0.58967130000000001</v>
      </c>
      <c r="P1723" s="30">
        <v>0.67101319999999998</v>
      </c>
      <c r="Q1723" s="30">
        <v>0.7523552</v>
      </c>
      <c r="R1723" s="30">
        <v>0.86980000000000002</v>
      </c>
      <c r="Z1723" s="3"/>
    </row>
    <row r="1724" spans="1:26" x14ac:dyDescent="0.25">
      <c r="A1724" s="30">
        <v>2014</v>
      </c>
      <c r="B1724" s="30" t="s">
        <v>18</v>
      </c>
      <c r="C1724" s="30" t="s">
        <v>17</v>
      </c>
      <c r="D1724" s="30" t="s">
        <v>11</v>
      </c>
      <c r="E1724" s="30">
        <v>2</v>
      </c>
      <c r="F1724" s="12" t="str">
        <f t="shared" si="26"/>
        <v>2014Greater Bay Area1-in-2July Peak2</v>
      </c>
      <c r="G1724" s="30">
        <v>0.87339900000000004</v>
      </c>
      <c r="H1724" s="3">
        <v>0.87339900000000004</v>
      </c>
      <c r="I1724" s="30">
        <v>69.131200000000007</v>
      </c>
      <c r="J1724" s="30"/>
      <c r="K1724" s="30">
        <v>54355.097000000002</v>
      </c>
      <c r="L1724" s="30">
        <v>52496.332000000002</v>
      </c>
      <c r="M1724" s="30">
        <v>0</v>
      </c>
      <c r="N1724" s="30"/>
      <c r="O1724" s="30"/>
      <c r="P1724" s="30"/>
      <c r="Q1724" s="30"/>
      <c r="R1724" s="30"/>
      <c r="Z1724" s="3"/>
    </row>
    <row r="1725" spans="1:26" x14ac:dyDescent="0.25">
      <c r="A1725" s="30">
        <v>2014</v>
      </c>
      <c r="B1725" s="30" t="s">
        <v>18</v>
      </c>
      <c r="C1725" s="30" t="s">
        <v>9</v>
      </c>
      <c r="D1725" s="30" t="s">
        <v>16</v>
      </c>
      <c r="E1725" s="30">
        <v>10</v>
      </c>
      <c r="F1725" s="12" t="str">
        <f t="shared" si="26"/>
        <v>2014Greater Bay Area1-in-10Typical Event Day10</v>
      </c>
      <c r="G1725" s="30">
        <v>1.174512</v>
      </c>
      <c r="H1725" s="3">
        <v>1.174512</v>
      </c>
      <c r="I1725" s="30">
        <v>80.0929</v>
      </c>
      <c r="J1725" s="30"/>
      <c r="K1725" s="30">
        <v>54509.447</v>
      </c>
      <c r="L1725" s="30">
        <v>52496.332000000002</v>
      </c>
      <c r="M1725" s="30">
        <v>0</v>
      </c>
      <c r="N1725" s="30"/>
      <c r="O1725" s="30"/>
      <c r="P1725" s="30"/>
      <c r="Q1725" s="30"/>
      <c r="R1725" s="30"/>
      <c r="Z1725" s="3"/>
    </row>
    <row r="1726" spans="1:26" x14ac:dyDescent="0.25">
      <c r="A1726" s="30">
        <v>2014</v>
      </c>
      <c r="B1726" s="30" t="s">
        <v>18</v>
      </c>
      <c r="C1726" s="30" t="s">
        <v>9</v>
      </c>
      <c r="D1726" s="30" t="s">
        <v>11</v>
      </c>
      <c r="E1726" s="30">
        <v>5</v>
      </c>
      <c r="F1726" s="12" t="str">
        <f t="shared" si="26"/>
        <v>2014Greater Bay Area1-in-10July Peak5</v>
      </c>
      <c r="G1726" s="30">
        <v>0.85463259999999996</v>
      </c>
      <c r="H1726" s="3">
        <v>0.85463259999999996</v>
      </c>
      <c r="I1726" s="30">
        <v>73.876499999999993</v>
      </c>
      <c r="J1726" s="30"/>
      <c r="K1726" s="30">
        <v>54355.097000000002</v>
      </c>
      <c r="L1726" s="30">
        <v>52496.332000000002</v>
      </c>
      <c r="M1726" s="30">
        <v>0</v>
      </c>
      <c r="N1726" s="30"/>
      <c r="O1726" s="30"/>
      <c r="P1726" s="30"/>
      <c r="Q1726" s="30"/>
      <c r="R1726" s="30"/>
      <c r="Z1726" s="3"/>
    </row>
    <row r="1727" spans="1:26" x14ac:dyDescent="0.25">
      <c r="A1727" s="30">
        <v>2014</v>
      </c>
      <c r="B1727" s="30" t="s">
        <v>18</v>
      </c>
      <c r="C1727" s="30" t="s">
        <v>17</v>
      </c>
      <c r="D1727" s="30" t="s">
        <v>11</v>
      </c>
      <c r="E1727" s="30">
        <v>19</v>
      </c>
      <c r="F1727" s="12" t="str">
        <f t="shared" si="26"/>
        <v>2014Greater Bay Area1-in-2July Peak19</v>
      </c>
      <c r="G1727" s="30">
        <v>2.74322</v>
      </c>
      <c r="H1727" s="3">
        <v>2.8707129999999998</v>
      </c>
      <c r="I1727" s="30">
        <v>91.697000000000003</v>
      </c>
      <c r="J1727" s="30">
        <v>2.1224E-2</v>
      </c>
      <c r="K1727" s="30">
        <v>54355.097000000002</v>
      </c>
      <c r="L1727" s="30">
        <v>52496.332000000002</v>
      </c>
      <c r="M1727" s="30">
        <v>-0.12749269999999999</v>
      </c>
      <c r="N1727" s="30">
        <v>-0.1546923</v>
      </c>
      <c r="O1727" s="30">
        <v>-0.13862250000000001</v>
      </c>
      <c r="P1727" s="30">
        <v>-0.12749269999999999</v>
      </c>
      <c r="Q1727" s="30">
        <v>-0.1163628</v>
      </c>
      <c r="R1727" s="30">
        <v>-0.1002931</v>
      </c>
      <c r="Z1727" s="3"/>
    </row>
    <row r="1728" spans="1:26" x14ac:dyDescent="0.25">
      <c r="A1728" s="30">
        <v>2014</v>
      </c>
      <c r="B1728" s="30" t="s">
        <v>18</v>
      </c>
      <c r="C1728" s="30" t="s">
        <v>17</v>
      </c>
      <c r="D1728" s="30" t="s">
        <v>16</v>
      </c>
      <c r="E1728" s="30">
        <v>6</v>
      </c>
      <c r="F1728" s="12" t="str">
        <f t="shared" si="26"/>
        <v>2014Greater Bay Area1-in-2Typical Event Day6</v>
      </c>
      <c r="G1728" s="30">
        <v>0.64625290000000002</v>
      </c>
      <c r="H1728" s="3">
        <v>0.64625290000000002</v>
      </c>
      <c r="I1728" s="30">
        <v>60.122399999999999</v>
      </c>
      <c r="J1728" s="30"/>
      <c r="K1728" s="30">
        <v>54509.447</v>
      </c>
      <c r="L1728" s="30">
        <v>52496.332000000002</v>
      </c>
      <c r="M1728" s="30">
        <v>0</v>
      </c>
      <c r="N1728" s="30"/>
      <c r="O1728" s="30"/>
      <c r="P1728" s="30"/>
      <c r="Q1728" s="30"/>
      <c r="R1728" s="30"/>
      <c r="Z1728" s="3"/>
    </row>
    <row r="1729" spans="1:26" x14ac:dyDescent="0.25">
      <c r="A1729" s="30">
        <v>2014</v>
      </c>
      <c r="B1729" s="30" t="s">
        <v>18</v>
      </c>
      <c r="C1729" s="30" t="s">
        <v>9</v>
      </c>
      <c r="D1729" s="30" t="s">
        <v>16</v>
      </c>
      <c r="E1729" s="30">
        <v>18</v>
      </c>
      <c r="F1729" s="12" t="str">
        <f t="shared" si="26"/>
        <v>2014Greater Bay Area1-in-10Typical Event Day18</v>
      </c>
      <c r="G1729" s="30">
        <v>2.8973270000000002</v>
      </c>
      <c r="H1729" s="3">
        <v>2.2519</v>
      </c>
      <c r="I1729" s="30">
        <v>97.851299999999995</v>
      </c>
      <c r="J1729" s="30">
        <v>0.14919969999999999</v>
      </c>
      <c r="K1729" s="30">
        <v>54509.447</v>
      </c>
      <c r="L1729" s="30">
        <v>52496.332000000002</v>
      </c>
      <c r="M1729" s="30">
        <v>0.64542770000000005</v>
      </c>
      <c r="N1729" s="30">
        <v>0.45422059999999997</v>
      </c>
      <c r="O1729" s="30">
        <v>0.56718729999999995</v>
      </c>
      <c r="P1729" s="30">
        <v>0.64542770000000005</v>
      </c>
      <c r="Q1729" s="30">
        <v>0.72366810000000004</v>
      </c>
      <c r="R1729" s="30">
        <v>0.83663480000000001</v>
      </c>
      <c r="Z1729" s="3"/>
    </row>
    <row r="1730" spans="1:26" x14ac:dyDescent="0.25">
      <c r="A1730" s="30">
        <v>2014</v>
      </c>
      <c r="B1730" s="30" t="s">
        <v>19</v>
      </c>
      <c r="C1730" s="30" t="s">
        <v>9</v>
      </c>
      <c r="D1730" s="30" t="s">
        <v>11</v>
      </c>
      <c r="E1730" s="30">
        <v>23</v>
      </c>
      <c r="F1730" s="12" t="str">
        <f t="shared" si="26"/>
        <v>2014Greater Fresno1-in-10July Peak23</v>
      </c>
      <c r="G1730" s="30">
        <v>2.3389139999999999</v>
      </c>
      <c r="H1730" s="3">
        <v>2.3913829999999998</v>
      </c>
      <c r="I1730" s="30">
        <v>92.998000000000005</v>
      </c>
      <c r="J1730" s="30">
        <v>7.9045999999999995E-3</v>
      </c>
      <c r="K1730" s="30">
        <v>26385.498</v>
      </c>
      <c r="L1730" s="30">
        <v>17003.409</v>
      </c>
      <c r="M1730" s="30">
        <v>-5.2468800000000003E-2</v>
      </c>
      <c r="N1730" s="30">
        <v>-6.2598899999999999E-2</v>
      </c>
      <c r="O1730" s="30">
        <v>-5.6613900000000002E-2</v>
      </c>
      <c r="P1730" s="30">
        <v>-5.2468800000000003E-2</v>
      </c>
      <c r="Q1730" s="30">
        <v>-4.8323600000000001E-2</v>
      </c>
      <c r="R1730" s="30">
        <v>-4.2338599999999997E-2</v>
      </c>
      <c r="Z1730" s="3"/>
    </row>
    <row r="1731" spans="1:26" x14ac:dyDescent="0.25">
      <c r="A1731" s="30">
        <v>2014</v>
      </c>
      <c r="B1731" s="30" t="s">
        <v>19</v>
      </c>
      <c r="C1731" s="30" t="s">
        <v>17</v>
      </c>
      <c r="D1731" s="30" t="s">
        <v>16</v>
      </c>
      <c r="E1731" s="30">
        <v>12</v>
      </c>
      <c r="F1731" s="12" t="str">
        <f t="shared" ref="F1731:F1794" si="27">CONCATENATE(A1731,B1731,C1731,D1731,E1731)</f>
        <v>2014Greater Fresno1-in-2Typical Event Day12</v>
      </c>
      <c r="G1731" s="30">
        <v>1.4274789999999999</v>
      </c>
      <c r="H1731" s="3">
        <v>1.4274789999999999</v>
      </c>
      <c r="I1731" s="30">
        <v>91.347099999999998</v>
      </c>
      <c r="J1731" s="30"/>
      <c r="K1731" s="30">
        <v>26390.080000000002</v>
      </c>
      <c r="L1731" s="30">
        <v>17003.409</v>
      </c>
      <c r="M1731" s="30">
        <v>0</v>
      </c>
      <c r="N1731" s="30"/>
      <c r="O1731" s="30"/>
      <c r="P1731" s="30"/>
      <c r="Q1731" s="30"/>
      <c r="R1731" s="30"/>
      <c r="Z1731" s="3"/>
    </row>
    <row r="1732" spans="1:26" x14ac:dyDescent="0.25">
      <c r="A1732" s="30">
        <v>2014</v>
      </c>
      <c r="B1732" s="30" t="s">
        <v>19</v>
      </c>
      <c r="C1732" s="30" t="s">
        <v>17</v>
      </c>
      <c r="D1732" s="30" t="s">
        <v>16</v>
      </c>
      <c r="E1732" s="30">
        <v>8</v>
      </c>
      <c r="F1732" s="12" t="str">
        <f t="shared" si="27"/>
        <v>2014Greater Fresno1-in-2Typical Event Day8</v>
      </c>
      <c r="G1732" s="30">
        <v>0.88992510000000002</v>
      </c>
      <c r="H1732" s="3">
        <v>0.88992510000000002</v>
      </c>
      <c r="I1732" s="30">
        <v>73.370599999999996</v>
      </c>
      <c r="J1732" s="30"/>
      <c r="K1732" s="30">
        <v>26390.080000000002</v>
      </c>
      <c r="L1732" s="30">
        <v>17003.409</v>
      </c>
      <c r="M1732" s="30">
        <v>0</v>
      </c>
      <c r="N1732" s="30"/>
      <c r="O1732" s="30"/>
      <c r="P1732" s="30"/>
      <c r="Q1732" s="30"/>
      <c r="R1732" s="30"/>
      <c r="Z1732" s="3"/>
    </row>
    <row r="1733" spans="1:26" x14ac:dyDescent="0.25">
      <c r="A1733" s="30">
        <v>2014</v>
      </c>
      <c r="B1733" s="30" t="s">
        <v>19</v>
      </c>
      <c r="C1733" s="30" t="s">
        <v>9</v>
      </c>
      <c r="D1733" s="30" t="s">
        <v>11</v>
      </c>
      <c r="E1733" s="30">
        <v>9</v>
      </c>
      <c r="F1733" s="12" t="str">
        <f t="shared" si="27"/>
        <v>2014Greater Fresno1-in-10July Peak9</v>
      </c>
      <c r="G1733" s="30">
        <v>1.2128099999999999</v>
      </c>
      <c r="H1733" s="3">
        <v>1.2128099999999999</v>
      </c>
      <c r="I1733" s="30">
        <v>88.064300000000003</v>
      </c>
      <c r="J1733" s="30"/>
      <c r="K1733" s="30">
        <v>26385.498</v>
      </c>
      <c r="L1733" s="30">
        <v>17003.409</v>
      </c>
      <c r="M1733" s="30">
        <v>0</v>
      </c>
      <c r="N1733" s="30"/>
      <c r="O1733" s="30"/>
      <c r="P1733" s="30"/>
      <c r="Q1733" s="30"/>
      <c r="R1733" s="30"/>
      <c r="Z1733" s="3"/>
    </row>
    <row r="1734" spans="1:26" x14ac:dyDescent="0.25">
      <c r="A1734" s="30">
        <v>2014</v>
      </c>
      <c r="B1734" s="30" t="s">
        <v>19</v>
      </c>
      <c r="C1734" s="30" t="s">
        <v>9</v>
      </c>
      <c r="D1734" s="30" t="s">
        <v>16</v>
      </c>
      <c r="E1734" s="30">
        <v>22</v>
      </c>
      <c r="F1734" s="12" t="str">
        <f t="shared" si="27"/>
        <v>2014Greater Fresno1-in-10Typical Event Day22</v>
      </c>
      <c r="G1734" s="30">
        <v>2.5581019999999999</v>
      </c>
      <c r="H1734" s="3">
        <v>2.655742</v>
      </c>
      <c r="I1734" s="30">
        <v>94.208799999999997</v>
      </c>
      <c r="J1734" s="30">
        <v>1.4709699999999999E-2</v>
      </c>
      <c r="K1734" s="30">
        <v>26390.080000000002</v>
      </c>
      <c r="L1734" s="30">
        <v>17003.409</v>
      </c>
      <c r="M1734" s="30">
        <v>-9.7639599999999993E-2</v>
      </c>
      <c r="N1734" s="30">
        <v>-0.11649080000000001</v>
      </c>
      <c r="O1734" s="30">
        <v>-0.1053533</v>
      </c>
      <c r="P1734" s="30">
        <v>-9.7639599999999993E-2</v>
      </c>
      <c r="Q1734" s="30">
        <v>-8.99258E-2</v>
      </c>
      <c r="R1734" s="30">
        <v>-7.8788300000000006E-2</v>
      </c>
      <c r="Z1734" s="3"/>
    </row>
    <row r="1735" spans="1:26" x14ac:dyDescent="0.25">
      <c r="A1735" s="30">
        <v>2014</v>
      </c>
      <c r="B1735" s="30" t="s">
        <v>19</v>
      </c>
      <c r="C1735" s="30" t="s">
        <v>17</v>
      </c>
      <c r="D1735" s="30" t="s">
        <v>16</v>
      </c>
      <c r="E1735" s="30">
        <v>19</v>
      </c>
      <c r="F1735" s="12" t="str">
        <f t="shared" si="27"/>
        <v>2014Greater Fresno1-in-2Typical Event Day19</v>
      </c>
      <c r="G1735" s="30">
        <v>2.9425659999999998</v>
      </c>
      <c r="H1735" s="3">
        <v>3.190353</v>
      </c>
      <c r="I1735" s="30">
        <v>97.059700000000007</v>
      </c>
      <c r="J1735" s="30">
        <v>3.7329800000000003E-2</v>
      </c>
      <c r="K1735" s="30">
        <v>26390.080000000002</v>
      </c>
      <c r="L1735" s="30">
        <v>17003.409</v>
      </c>
      <c r="M1735" s="30">
        <v>-0.24778700000000001</v>
      </c>
      <c r="N1735" s="30">
        <v>-0.29562709999999998</v>
      </c>
      <c r="O1735" s="30">
        <v>-0.26736280000000001</v>
      </c>
      <c r="P1735" s="30">
        <v>-0.24778700000000001</v>
      </c>
      <c r="Q1735" s="30">
        <v>-0.2282112</v>
      </c>
      <c r="R1735" s="30">
        <v>-0.19994690000000001</v>
      </c>
      <c r="Z1735" s="3"/>
    </row>
    <row r="1736" spans="1:26" x14ac:dyDescent="0.25">
      <c r="A1736" s="30">
        <v>2014</v>
      </c>
      <c r="B1736" s="30" t="s">
        <v>19</v>
      </c>
      <c r="C1736" s="30" t="s">
        <v>9</v>
      </c>
      <c r="D1736" s="30" t="s">
        <v>11</v>
      </c>
      <c r="E1736" s="30">
        <v>24</v>
      </c>
      <c r="F1736" s="12" t="str">
        <f t="shared" si="27"/>
        <v>2014Greater Fresno1-in-10July Peak24</v>
      </c>
      <c r="G1736" s="30">
        <v>1.8286389999999999</v>
      </c>
      <c r="H1736" s="3">
        <v>1.869653</v>
      </c>
      <c r="I1736" s="30">
        <v>90.312100000000001</v>
      </c>
      <c r="J1736" s="30">
        <v>6.1789000000000002E-3</v>
      </c>
      <c r="K1736" s="30">
        <v>26385.498</v>
      </c>
      <c r="L1736" s="30">
        <v>17003.409</v>
      </c>
      <c r="M1736" s="30">
        <v>-4.1014099999999998E-2</v>
      </c>
      <c r="N1736" s="30">
        <v>-4.89326E-2</v>
      </c>
      <c r="O1736" s="30">
        <v>-4.4254300000000003E-2</v>
      </c>
      <c r="P1736" s="30">
        <v>-4.1014099999999998E-2</v>
      </c>
      <c r="Q1736" s="30">
        <v>-3.7773899999999999E-2</v>
      </c>
      <c r="R1736" s="30">
        <v>-3.30955E-2</v>
      </c>
      <c r="Z1736" s="3"/>
    </row>
    <row r="1737" spans="1:26" x14ac:dyDescent="0.25">
      <c r="A1737" s="30">
        <v>2014</v>
      </c>
      <c r="B1737" s="30" t="s">
        <v>19</v>
      </c>
      <c r="C1737" s="30" t="s">
        <v>9</v>
      </c>
      <c r="D1737" s="30" t="s">
        <v>11</v>
      </c>
      <c r="E1737" s="30">
        <v>11</v>
      </c>
      <c r="F1737" s="12" t="str">
        <f t="shared" si="27"/>
        <v>2014Greater Fresno1-in-10July Peak11</v>
      </c>
      <c r="G1737" s="30">
        <v>1.5664940000000001</v>
      </c>
      <c r="H1737" s="3">
        <v>1.5664940000000001</v>
      </c>
      <c r="I1737" s="30">
        <v>95.342399999999998</v>
      </c>
      <c r="J1737" s="30"/>
      <c r="K1737" s="30">
        <v>26385.498</v>
      </c>
      <c r="L1737" s="30">
        <v>17003.409</v>
      </c>
      <c r="M1737" s="30">
        <v>0</v>
      </c>
      <c r="N1737" s="30"/>
      <c r="O1737" s="30"/>
      <c r="P1737" s="30"/>
      <c r="Q1737" s="30"/>
      <c r="R1737" s="30"/>
      <c r="Z1737" s="3"/>
    </row>
    <row r="1738" spans="1:26" x14ac:dyDescent="0.25">
      <c r="A1738" s="30">
        <v>2014</v>
      </c>
      <c r="B1738" s="30" t="s">
        <v>19</v>
      </c>
      <c r="C1738" s="30" t="s">
        <v>17</v>
      </c>
      <c r="D1738" s="30" t="s">
        <v>16</v>
      </c>
      <c r="E1738" s="30">
        <v>11</v>
      </c>
      <c r="F1738" s="12" t="str">
        <f t="shared" si="27"/>
        <v>2014Greater Fresno1-in-2Typical Event Day11</v>
      </c>
      <c r="G1738" s="30">
        <v>1.198779</v>
      </c>
      <c r="H1738" s="3">
        <v>1.198779</v>
      </c>
      <c r="I1738" s="30">
        <v>87.821100000000001</v>
      </c>
      <c r="J1738" s="30"/>
      <c r="K1738" s="30">
        <v>26390.080000000002</v>
      </c>
      <c r="L1738" s="30">
        <v>17003.409</v>
      </c>
      <c r="M1738" s="30">
        <v>0</v>
      </c>
      <c r="N1738" s="30"/>
      <c r="O1738" s="30"/>
      <c r="P1738" s="30"/>
      <c r="Q1738" s="30"/>
      <c r="R1738" s="30"/>
      <c r="Z1738" s="3"/>
    </row>
    <row r="1739" spans="1:26" x14ac:dyDescent="0.25">
      <c r="A1739" s="30">
        <v>2014</v>
      </c>
      <c r="B1739" s="30" t="s">
        <v>19</v>
      </c>
      <c r="C1739" s="30" t="s">
        <v>17</v>
      </c>
      <c r="D1739" s="30" t="s">
        <v>16</v>
      </c>
      <c r="E1739" s="30">
        <v>2</v>
      </c>
      <c r="F1739" s="12" t="str">
        <f t="shared" si="27"/>
        <v>2014Greater Fresno1-in-2Typical Event Day2</v>
      </c>
      <c r="G1739" s="30">
        <v>0.91465649999999998</v>
      </c>
      <c r="H1739" s="3">
        <v>0.91465649999999998</v>
      </c>
      <c r="I1739" s="30">
        <v>76.56</v>
      </c>
      <c r="J1739" s="30"/>
      <c r="K1739" s="30">
        <v>26390.080000000002</v>
      </c>
      <c r="L1739" s="30">
        <v>17003.409</v>
      </c>
      <c r="M1739" s="30">
        <v>0</v>
      </c>
      <c r="N1739" s="30"/>
      <c r="O1739" s="30"/>
      <c r="P1739" s="30"/>
      <c r="Q1739" s="30"/>
      <c r="R1739" s="30"/>
      <c r="Z1739" s="3"/>
    </row>
    <row r="1740" spans="1:26" x14ac:dyDescent="0.25">
      <c r="A1740" s="30">
        <v>2014</v>
      </c>
      <c r="B1740" s="30" t="s">
        <v>19</v>
      </c>
      <c r="C1740" s="30" t="s">
        <v>17</v>
      </c>
      <c r="D1740" s="30" t="s">
        <v>16</v>
      </c>
      <c r="E1740" s="30">
        <v>1</v>
      </c>
      <c r="F1740" s="12" t="str">
        <f t="shared" si="27"/>
        <v>2014Greater Fresno1-in-2Typical Event Day1</v>
      </c>
      <c r="G1740" s="30">
        <v>1.0799179999999999</v>
      </c>
      <c r="H1740" s="3">
        <v>1.0799179999999999</v>
      </c>
      <c r="I1740" s="30">
        <v>81.4114</v>
      </c>
      <c r="J1740" s="30"/>
      <c r="K1740" s="30">
        <v>26390.080000000002</v>
      </c>
      <c r="L1740" s="30">
        <v>17003.409</v>
      </c>
      <c r="M1740" s="30">
        <v>0</v>
      </c>
      <c r="N1740" s="30"/>
      <c r="O1740" s="30"/>
      <c r="P1740" s="30"/>
      <c r="Q1740" s="30"/>
      <c r="R1740" s="30"/>
      <c r="Z1740" s="3"/>
    </row>
    <row r="1741" spans="1:26" x14ac:dyDescent="0.25">
      <c r="A1741" s="30">
        <v>2014</v>
      </c>
      <c r="B1741" s="30" t="s">
        <v>19</v>
      </c>
      <c r="C1741" s="30" t="s">
        <v>17</v>
      </c>
      <c r="D1741" s="30" t="s">
        <v>16</v>
      </c>
      <c r="E1741" s="30">
        <v>23</v>
      </c>
      <c r="F1741" s="12" t="str">
        <f t="shared" si="27"/>
        <v>2014Greater Fresno1-in-2Typical Event Day23</v>
      </c>
      <c r="G1741" s="30">
        <v>1.7898829999999999</v>
      </c>
      <c r="H1741" s="3">
        <v>1.842352</v>
      </c>
      <c r="I1741" s="30">
        <v>85.270499999999998</v>
      </c>
      <c r="J1741" s="30">
        <v>7.9045999999999995E-3</v>
      </c>
      <c r="K1741" s="30">
        <v>26390.080000000002</v>
      </c>
      <c r="L1741" s="30">
        <v>17003.409</v>
      </c>
      <c r="M1741" s="30">
        <v>-5.2468800000000003E-2</v>
      </c>
      <c r="N1741" s="30">
        <v>-6.2598899999999999E-2</v>
      </c>
      <c r="O1741" s="30">
        <v>-5.6613900000000002E-2</v>
      </c>
      <c r="P1741" s="30">
        <v>-5.2468800000000003E-2</v>
      </c>
      <c r="Q1741" s="30">
        <v>-4.8323600000000001E-2</v>
      </c>
      <c r="R1741" s="30">
        <v>-4.2338599999999997E-2</v>
      </c>
      <c r="Z1741" s="3"/>
    </row>
    <row r="1742" spans="1:26" x14ac:dyDescent="0.25">
      <c r="A1742" s="30">
        <v>2014</v>
      </c>
      <c r="B1742" s="30" t="s">
        <v>19</v>
      </c>
      <c r="C1742" s="30" t="s">
        <v>9</v>
      </c>
      <c r="D1742" s="30" t="s">
        <v>16</v>
      </c>
      <c r="E1742" s="30">
        <v>2</v>
      </c>
      <c r="F1742" s="12" t="str">
        <f t="shared" si="27"/>
        <v>2014Greater Fresno1-in-10Typical Event Day2</v>
      </c>
      <c r="G1742" s="30">
        <v>1.060756</v>
      </c>
      <c r="H1742" s="3">
        <v>1.060756</v>
      </c>
      <c r="I1742" s="30">
        <v>83.194500000000005</v>
      </c>
      <c r="J1742" s="30"/>
      <c r="K1742" s="30">
        <v>26390.080000000002</v>
      </c>
      <c r="L1742" s="30">
        <v>17003.409</v>
      </c>
      <c r="M1742" s="30">
        <v>0</v>
      </c>
      <c r="N1742" s="30"/>
      <c r="O1742" s="30"/>
      <c r="P1742" s="30"/>
      <c r="Q1742" s="30"/>
      <c r="R1742" s="30"/>
      <c r="Z1742" s="3"/>
    </row>
    <row r="1743" spans="1:26" x14ac:dyDescent="0.25">
      <c r="A1743" s="30">
        <v>2014</v>
      </c>
      <c r="B1743" s="30" t="s">
        <v>19</v>
      </c>
      <c r="C1743" s="30" t="s">
        <v>9</v>
      </c>
      <c r="D1743" s="30" t="s">
        <v>11</v>
      </c>
      <c r="E1743" s="30">
        <v>10</v>
      </c>
      <c r="F1743" s="12" t="str">
        <f t="shared" si="27"/>
        <v>2014Greater Fresno1-in-10July Peak10</v>
      </c>
      <c r="G1743" s="30">
        <v>1.3557650000000001</v>
      </c>
      <c r="H1743" s="3">
        <v>1.3557650000000001</v>
      </c>
      <c r="I1743" s="30">
        <v>92.231099999999998</v>
      </c>
      <c r="J1743" s="30"/>
      <c r="K1743" s="30">
        <v>26385.498</v>
      </c>
      <c r="L1743" s="30">
        <v>17003.409</v>
      </c>
      <c r="M1743" s="30">
        <v>0</v>
      </c>
      <c r="N1743" s="30"/>
      <c r="O1743" s="30"/>
      <c r="P1743" s="30"/>
      <c r="Q1743" s="30"/>
      <c r="R1743" s="30"/>
      <c r="Z1743" s="3"/>
    </row>
    <row r="1744" spans="1:26" x14ac:dyDescent="0.25">
      <c r="A1744" s="30">
        <v>2014</v>
      </c>
      <c r="B1744" s="30" t="s">
        <v>19</v>
      </c>
      <c r="C1744" s="30" t="s">
        <v>9</v>
      </c>
      <c r="D1744" s="30" t="s">
        <v>11</v>
      </c>
      <c r="E1744" s="30">
        <v>15</v>
      </c>
      <c r="F1744" s="12" t="str">
        <f t="shared" si="27"/>
        <v>2014Greater Fresno1-in-10July Peak15</v>
      </c>
      <c r="G1744" s="30">
        <v>3.0537800000000002</v>
      </c>
      <c r="H1744" s="3">
        <v>2.0678480000000001</v>
      </c>
      <c r="I1744" s="30">
        <v>105.703</v>
      </c>
      <c r="J1744" s="30">
        <v>0.14983840000000001</v>
      </c>
      <c r="K1744" s="30">
        <v>26385.498</v>
      </c>
      <c r="L1744" s="30">
        <v>17003.409</v>
      </c>
      <c r="M1744" s="30">
        <v>0.98593189999999997</v>
      </c>
      <c r="N1744" s="30">
        <v>0.79390629999999995</v>
      </c>
      <c r="O1744" s="30">
        <v>0.90735659999999996</v>
      </c>
      <c r="P1744" s="30">
        <v>0.98593189999999997</v>
      </c>
      <c r="Q1744" s="30">
        <v>1.0645070000000001</v>
      </c>
      <c r="R1744" s="30">
        <v>1.1779569999999999</v>
      </c>
      <c r="Z1744" s="3"/>
    </row>
    <row r="1745" spans="1:26" x14ac:dyDescent="0.25">
      <c r="A1745" s="30">
        <v>2014</v>
      </c>
      <c r="B1745" s="30" t="s">
        <v>19</v>
      </c>
      <c r="C1745" s="30" t="s">
        <v>9</v>
      </c>
      <c r="D1745" s="30" t="s">
        <v>16</v>
      </c>
      <c r="E1745" s="30">
        <v>16</v>
      </c>
      <c r="F1745" s="12" t="str">
        <f t="shared" si="27"/>
        <v>2014Greater Fresno1-in-10Typical Event Day16</v>
      </c>
      <c r="G1745" s="30">
        <v>3.072711</v>
      </c>
      <c r="H1745" s="3">
        <v>2.1717010000000001</v>
      </c>
      <c r="I1745" s="30">
        <v>104.879</v>
      </c>
      <c r="J1745" s="30">
        <v>0.15762580000000001</v>
      </c>
      <c r="K1745" s="30">
        <v>26390.080000000002</v>
      </c>
      <c r="L1745" s="30">
        <v>17003.409</v>
      </c>
      <c r="M1745" s="30">
        <v>0.90100959999999997</v>
      </c>
      <c r="N1745" s="30">
        <v>0.69900399999999996</v>
      </c>
      <c r="O1745" s="30">
        <v>0.81835049999999998</v>
      </c>
      <c r="P1745" s="30">
        <v>0.90100959999999997</v>
      </c>
      <c r="Q1745" s="30">
        <v>0.9836686</v>
      </c>
      <c r="R1745" s="30">
        <v>1.1030150000000001</v>
      </c>
      <c r="Z1745" s="3"/>
    </row>
    <row r="1746" spans="1:26" x14ac:dyDescent="0.25">
      <c r="A1746" s="30">
        <v>2014</v>
      </c>
      <c r="B1746" s="30" t="s">
        <v>19</v>
      </c>
      <c r="C1746" s="30" t="s">
        <v>17</v>
      </c>
      <c r="D1746" s="30" t="s">
        <v>11</v>
      </c>
      <c r="E1746" s="30">
        <v>11</v>
      </c>
      <c r="F1746" s="12" t="str">
        <f t="shared" si="27"/>
        <v>2014Greater Fresno1-in-2July Peak11</v>
      </c>
      <c r="G1746" s="30">
        <v>1.371462</v>
      </c>
      <c r="H1746" s="3">
        <v>1.371462</v>
      </c>
      <c r="I1746" s="30">
        <v>93.815299999999993</v>
      </c>
      <c r="J1746" s="30"/>
      <c r="K1746" s="30">
        <v>26385.498</v>
      </c>
      <c r="L1746" s="30">
        <v>17003.409</v>
      </c>
      <c r="M1746" s="30">
        <v>0</v>
      </c>
      <c r="N1746" s="30"/>
      <c r="O1746" s="30"/>
      <c r="P1746" s="30"/>
      <c r="Q1746" s="30"/>
      <c r="R1746" s="30"/>
      <c r="Z1746" s="3"/>
    </row>
    <row r="1747" spans="1:26" x14ac:dyDescent="0.25">
      <c r="A1747" s="30">
        <v>2014</v>
      </c>
      <c r="B1747" s="30" t="s">
        <v>19</v>
      </c>
      <c r="C1747" s="30" t="s">
        <v>17</v>
      </c>
      <c r="D1747" s="30" t="s">
        <v>11</v>
      </c>
      <c r="E1747" s="30">
        <v>20</v>
      </c>
      <c r="F1747" s="12" t="str">
        <f t="shared" si="27"/>
        <v>2014Greater Fresno1-in-2July Peak20</v>
      </c>
      <c r="G1747" s="30">
        <v>3.1326399999999999</v>
      </c>
      <c r="H1747" s="3">
        <v>3.402523</v>
      </c>
      <c r="I1747" s="30">
        <v>101.46</v>
      </c>
      <c r="J1747" s="30">
        <v>4.0658800000000002E-2</v>
      </c>
      <c r="K1747" s="30">
        <v>26385.498</v>
      </c>
      <c r="L1747" s="30">
        <v>17003.409</v>
      </c>
      <c r="M1747" s="30">
        <v>-0.2698836</v>
      </c>
      <c r="N1747" s="30">
        <v>-0.32199</v>
      </c>
      <c r="O1747" s="30">
        <v>-0.29120509999999999</v>
      </c>
      <c r="P1747" s="30">
        <v>-0.2698836</v>
      </c>
      <c r="Q1747" s="30">
        <v>-0.24856220000000001</v>
      </c>
      <c r="R1747" s="30">
        <v>-0.21777730000000001</v>
      </c>
      <c r="Z1747" s="3"/>
    </row>
    <row r="1748" spans="1:26" x14ac:dyDescent="0.25">
      <c r="A1748" s="30">
        <v>2014</v>
      </c>
      <c r="B1748" s="30" t="s">
        <v>19</v>
      </c>
      <c r="C1748" s="30" t="s">
        <v>17</v>
      </c>
      <c r="D1748" s="30" t="s">
        <v>11</v>
      </c>
      <c r="E1748" s="30">
        <v>2</v>
      </c>
      <c r="F1748" s="12" t="str">
        <f t="shared" si="27"/>
        <v>2014Greater Fresno1-in-2July Peak2</v>
      </c>
      <c r="G1748" s="30">
        <v>1.0464119999999999</v>
      </c>
      <c r="H1748" s="3">
        <v>1.0464119999999999</v>
      </c>
      <c r="I1748" s="30">
        <v>79.776499999999999</v>
      </c>
      <c r="J1748" s="30"/>
      <c r="K1748" s="30">
        <v>26385.498</v>
      </c>
      <c r="L1748" s="30">
        <v>17003.409</v>
      </c>
      <c r="M1748" s="30">
        <v>0</v>
      </c>
      <c r="N1748" s="30"/>
      <c r="O1748" s="30"/>
      <c r="P1748" s="30"/>
      <c r="Q1748" s="30"/>
      <c r="R1748" s="30"/>
      <c r="Z1748" s="3"/>
    </row>
    <row r="1749" spans="1:26" x14ac:dyDescent="0.25">
      <c r="A1749" s="30">
        <v>2014</v>
      </c>
      <c r="B1749" s="30" t="s">
        <v>19</v>
      </c>
      <c r="C1749" s="30" t="s">
        <v>17</v>
      </c>
      <c r="D1749" s="30" t="s">
        <v>11</v>
      </c>
      <c r="E1749" s="30">
        <v>7</v>
      </c>
      <c r="F1749" s="12" t="str">
        <f t="shared" si="27"/>
        <v>2014Greater Fresno1-in-2July Peak7</v>
      </c>
      <c r="G1749" s="30">
        <v>0.94388799999999995</v>
      </c>
      <c r="H1749" s="3">
        <v>0.94388799999999995</v>
      </c>
      <c r="I1749" s="30">
        <v>72.358400000000003</v>
      </c>
      <c r="J1749" s="30"/>
      <c r="K1749" s="30">
        <v>26385.498</v>
      </c>
      <c r="L1749" s="30">
        <v>17003.409</v>
      </c>
      <c r="M1749" s="30">
        <v>0</v>
      </c>
      <c r="N1749" s="30"/>
      <c r="O1749" s="30"/>
      <c r="P1749" s="30"/>
      <c r="Q1749" s="30"/>
      <c r="R1749" s="30"/>
      <c r="Z1749" s="3"/>
    </row>
    <row r="1750" spans="1:26" x14ac:dyDescent="0.25">
      <c r="A1750" s="30">
        <v>2014</v>
      </c>
      <c r="B1750" s="30" t="s">
        <v>19</v>
      </c>
      <c r="C1750" s="30" t="s">
        <v>17</v>
      </c>
      <c r="D1750" s="30" t="s">
        <v>16</v>
      </c>
      <c r="E1750" s="30">
        <v>9</v>
      </c>
      <c r="F1750" s="12" t="str">
        <f t="shared" si="27"/>
        <v>2014Greater Fresno1-in-2Typical Event Day9</v>
      </c>
      <c r="G1750" s="30">
        <v>0.92811779999999999</v>
      </c>
      <c r="H1750" s="3">
        <v>0.92811779999999999</v>
      </c>
      <c r="I1750" s="30">
        <v>78.792299999999997</v>
      </c>
      <c r="J1750" s="30"/>
      <c r="K1750" s="30">
        <v>26390.080000000002</v>
      </c>
      <c r="L1750" s="30">
        <v>17003.409</v>
      </c>
      <c r="M1750" s="30">
        <v>0</v>
      </c>
      <c r="N1750" s="30"/>
      <c r="O1750" s="30"/>
      <c r="P1750" s="30"/>
      <c r="Q1750" s="30"/>
      <c r="R1750" s="30"/>
      <c r="Z1750" s="3"/>
    </row>
    <row r="1751" spans="1:26" x14ac:dyDescent="0.25">
      <c r="A1751" s="30">
        <v>2014</v>
      </c>
      <c r="B1751" s="30" t="s">
        <v>19</v>
      </c>
      <c r="C1751" s="30" t="s">
        <v>9</v>
      </c>
      <c r="D1751" s="30" t="s">
        <v>16</v>
      </c>
      <c r="E1751" s="30">
        <v>15</v>
      </c>
      <c r="F1751" s="12" t="str">
        <f t="shared" si="27"/>
        <v>2014Greater Fresno1-in-10Typical Event Day15</v>
      </c>
      <c r="G1751" s="30">
        <v>2.710226</v>
      </c>
      <c r="H1751" s="3">
        <v>1.91764</v>
      </c>
      <c r="I1751" s="30">
        <v>103.53700000000001</v>
      </c>
      <c r="J1751" s="30">
        <v>0.13865769999999999</v>
      </c>
      <c r="K1751" s="30">
        <v>26390.080000000002</v>
      </c>
      <c r="L1751" s="30">
        <v>17003.409</v>
      </c>
      <c r="M1751" s="30">
        <v>0.7925854</v>
      </c>
      <c r="N1751" s="30">
        <v>0.6148884</v>
      </c>
      <c r="O1751" s="30">
        <v>0.71987319999999999</v>
      </c>
      <c r="P1751" s="30">
        <v>0.7925854</v>
      </c>
      <c r="Q1751" s="30">
        <v>0.8652976</v>
      </c>
      <c r="R1751" s="30">
        <v>0.97028230000000004</v>
      </c>
      <c r="Z1751" s="3"/>
    </row>
    <row r="1752" spans="1:26" x14ac:dyDescent="0.25">
      <c r="A1752" s="30">
        <v>2014</v>
      </c>
      <c r="B1752" s="30" t="s">
        <v>19</v>
      </c>
      <c r="C1752" s="30" t="s">
        <v>17</v>
      </c>
      <c r="D1752" s="30" t="s">
        <v>11</v>
      </c>
      <c r="E1752" s="30">
        <v>18</v>
      </c>
      <c r="F1752" s="12" t="str">
        <f t="shared" si="27"/>
        <v>2014Greater Fresno1-in-2July Peak18</v>
      </c>
      <c r="G1752" s="30">
        <v>3.4467949999999998</v>
      </c>
      <c r="H1752" s="3">
        <v>2.559965</v>
      </c>
      <c r="I1752" s="30">
        <v>108.372</v>
      </c>
      <c r="J1752" s="30">
        <v>0.15774340000000001</v>
      </c>
      <c r="K1752" s="30">
        <v>26385.498</v>
      </c>
      <c r="L1752" s="30">
        <v>17003.409</v>
      </c>
      <c r="M1752" s="30">
        <v>0.88682939999999999</v>
      </c>
      <c r="N1752" s="30">
        <v>0.68467310000000003</v>
      </c>
      <c r="O1752" s="30">
        <v>0.80410859999999995</v>
      </c>
      <c r="P1752" s="30">
        <v>0.88682939999999999</v>
      </c>
      <c r="Q1752" s="30">
        <v>0.96955009999999997</v>
      </c>
      <c r="R1752" s="30">
        <v>1.088986</v>
      </c>
      <c r="Z1752" s="3"/>
    </row>
    <row r="1753" spans="1:26" x14ac:dyDescent="0.25">
      <c r="A1753" s="30">
        <v>2014</v>
      </c>
      <c r="B1753" s="30" t="s">
        <v>19</v>
      </c>
      <c r="C1753" s="30" t="s">
        <v>9</v>
      </c>
      <c r="D1753" s="30" t="s">
        <v>11</v>
      </c>
      <c r="E1753" s="30">
        <v>14</v>
      </c>
      <c r="F1753" s="12" t="str">
        <f t="shared" si="27"/>
        <v>2014Greater Fresno1-in-10July Peak14</v>
      </c>
      <c r="G1753" s="30">
        <v>2.6582680000000001</v>
      </c>
      <c r="H1753" s="3">
        <v>2.0863559999999999</v>
      </c>
      <c r="I1753" s="30">
        <v>103.655</v>
      </c>
      <c r="J1753" s="30">
        <v>8.6917099999999997E-2</v>
      </c>
      <c r="K1753" s="30">
        <v>26385.498</v>
      </c>
      <c r="L1753" s="30">
        <v>17003.409</v>
      </c>
      <c r="M1753" s="30">
        <v>0.57191210000000003</v>
      </c>
      <c r="N1753" s="30">
        <v>0.46052330000000002</v>
      </c>
      <c r="O1753" s="30">
        <v>0.52633269999999999</v>
      </c>
      <c r="P1753" s="30">
        <v>0.57191210000000003</v>
      </c>
      <c r="Q1753" s="30">
        <v>0.61749140000000002</v>
      </c>
      <c r="R1753" s="30">
        <v>0.68330080000000004</v>
      </c>
      <c r="Z1753" s="3"/>
    </row>
    <row r="1754" spans="1:26" x14ac:dyDescent="0.25">
      <c r="A1754" s="30">
        <v>2014</v>
      </c>
      <c r="B1754" s="30" t="s">
        <v>19</v>
      </c>
      <c r="C1754" s="30" t="s">
        <v>9</v>
      </c>
      <c r="D1754" s="30" t="s">
        <v>16</v>
      </c>
      <c r="E1754" s="30">
        <v>23</v>
      </c>
      <c r="F1754" s="12" t="str">
        <f t="shared" si="27"/>
        <v>2014Greater Fresno1-in-10Typical Event Day23</v>
      </c>
      <c r="G1754" s="30">
        <v>2.0757840000000001</v>
      </c>
      <c r="H1754" s="3">
        <v>2.128253</v>
      </c>
      <c r="I1754" s="30">
        <v>91.344200000000001</v>
      </c>
      <c r="J1754" s="30">
        <v>7.9045999999999995E-3</v>
      </c>
      <c r="K1754" s="30">
        <v>26390.080000000002</v>
      </c>
      <c r="L1754" s="30">
        <v>17003.409</v>
      </c>
      <c r="M1754" s="30">
        <v>-5.2468800000000003E-2</v>
      </c>
      <c r="N1754" s="30">
        <v>-6.2598899999999999E-2</v>
      </c>
      <c r="O1754" s="30">
        <v>-5.6613900000000002E-2</v>
      </c>
      <c r="P1754" s="30">
        <v>-5.2468800000000003E-2</v>
      </c>
      <c r="Q1754" s="30">
        <v>-4.8323600000000001E-2</v>
      </c>
      <c r="R1754" s="30">
        <v>-4.2338599999999997E-2</v>
      </c>
      <c r="Z1754" s="3"/>
    </row>
    <row r="1755" spans="1:26" x14ac:dyDescent="0.25">
      <c r="A1755" s="30">
        <v>2014</v>
      </c>
      <c r="B1755" s="30" t="s">
        <v>19</v>
      </c>
      <c r="C1755" s="30" t="s">
        <v>17</v>
      </c>
      <c r="D1755" s="30" t="s">
        <v>16</v>
      </c>
      <c r="E1755" s="30">
        <v>22</v>
      </c>
      <c r="F1755" s="12" t="str">
        <f t="shared" si="27"/>
        <v>2014Greater Fresno1-in-2Typical Event Day22</v>
      </c>
      <c r="G1755" s="30">
        <v>2.2057709999999999</v>
      </c>
      <c r="H1755" s="3">
        <v>2.3034110000000001</v>
      </c>
      <c r="I1755" s="30">
        <v>87.548599999999993</v>
      </c>
      <c r="J1755" s="30">
        <v>1.4709699999999999E-2</v>
      </c>
      <c r="K1755" s="30">
        <v>26390.080000000002</v>
      </c>
      <c r="L1755" s="30">
        <v>17003.409</v>
      </c>
      <c r="M1755" s="30">
        <v>-9.7639599999999993E-2</v>
      </c>
      <c r="N1755" s="30">
        <v>-0.11649080000000001</v>
      </c>
      <c r="O1755" s="30">
        <v>-0.1053533</v>
      </c>
      <c r="P1755" s="30">
        <v>-9.7639599999999993E-2</v>
      </c>
      <c r="Q1755" s="30">
        <v>-8.99258E-2</v>
      </c>
      <c r="R1755" s="30">
        <v>-7.8788300000000006E-2</v>
      </c>
      <c r="Z1755" s="3"/>
    </row>
    <row r="1756" spans="1:26" x14ac:dyDescent="0.25">
      <c r="A1756" s="30">
        <v>2014</v>
      </c>
      <c r="B1756" s="30" t="s">
        <v>19</v>
      </c>
      <c r="C1756" s="30" t="s">
        <v>17</v>
      </c>
      <c r="D1756" s="30" t="s">
        <v>11</v>
      </c>
      <c r="E1756" s="30">
        <v>23</v>
      </c>
      <c r="F1756" s="12" t="str">
        <f t="shared" si="27"/>
        <v>2014Greater Fresno1-in-2July Peak23</v>
      </c>
      <c r="G1756" s="30">
        <v>2.0477150000000002</v>
      </c>
      <c r="H1756" s="3">
        <v>2.1001829999999999</v>
      </c>
      <c r="I1756" s="30">
        <v>89.307500000000005</v>
      </c>
      <c r="J1756" s="30">
        <v>7.9045999999999995E-3</v>
      </c>
      <c r="K1756" s="30">
        <v>26385.498</v>
      </c>
      <c r="L1756" s="30">
        <v>17003.409</v>
      </c>
      <c r="M1756" s="30">
        <v>-5.2468800000000003E-2</v>
      </c>
      <c r="N1756" s="30">
        <v>-6.2598899999999999E-2</v>
      </c>
      <c r="O1756" s="30">
        <v>-5.6613900000000002E-2</v>
      </c>
      <c r="P1756" s="30">
        <v>-5.2468800000000003E-2</v>
      </c>
      <c r="Q1756" s="30">
        <v>-4.8323600000000001E-2</v>
      </c>
      <c r="R1756" s="30">
        <v>-4.2338599999999997E-2</v>
      </c>
      <c r="Z1756" s="3"/>
    </row>
    <row r="1757" spans="1:26" x14ac:dyDescent="0.25">
      <c r="A1757" s="30">
        <v>2014</v>
      </c>
      <c r="B1757" s="30" t="s">
        <v>19</v>
      </c>
      <c r="C1757" s="30" t="s">
        <v>17</v>
      </c>
      <c r="D1757" s="30" t="s">
        <v>11</v>
      </c>
      <c r="E1757" s="30">
        <v>9</v>
      </c>
      <c r="F1757" s="12" t="str">
        <f t="shared" si="27"/>
        <v>2014Greater Fresno1-in-2July Peak9</v>
      </c>
      <c r="G1757" s="30">
        <v>1.061812</v>
      </c>
      <c r="H1757" s="3">
        <v>1.061812</v>
      </c>
      <c r="I1757" s="30">
        <v>85.051299999999998</v>
      </c>
      <c r="J1757" s="30"/>
      <c r="K1757" s="30">
        <v>26385.498</v>
      </c>
      <c r="L1757" s="30">
        <v>17003.409</v>
      </c>
      <c r="M1757" s="30">
        <v>0</v>
      </c>
      <c r="N1757" s="30"/>
      <c r="O1757" s="30"/>
      <c r="P1757" s="30"/>
      <c r="Q1757" s="30"/>
      <c r="R1757" s="30"/>
      <c r="Z1757" s="3"/>
    </row>
    <row r="1758" spans="1:26" x14ac:dyDescent="0.25">
      <c r="A1758" s="30">
        <v>2014</v>
      </c>
      <c r="B1758" s="30" t="s">
        <v>19</v>
      </c>
      <c r="C1758" s="30" t="s">
        <v>9</v>
      </c>
      <c r="D1758" s="30" t="s">
        <v>11</v>
      </c>
      <c r="E1758" s="30">
        <v>8</v>
      </c>
      <c r="F1758" s="12" t="str">
        <f t="shared" si="27"/>
        <v>2014Greater Fresno1-in-10July Peak8</v>
      </c>
      <c r="G1758" s="30">
        <v>1.1629020000000001</v>
      </c>
      <c r="H1758" s="3">
        <v>1.1629020000000001</v>
      </c>
      <c r="I1758" s="30">
        <v>85.257800000000003</v>
      </c>
      <c r="J1758" s="30"/>
      <c r="K1758" s="30">
        <v>26385.498</v>
      </c>
      <c r="L1758" s="30">
        <v>17003.409</v>
      </c>
      <c r="M1758" s="30">
        <v>0</v>
      </c>
      <c r="N1758" s="30"/>
      <c r="O1758" s="30"/>
      <c r="P1758" s="30"/>
      <c r="Q1758" s="30"/>
      <c r="R1758" s="30"/>
      <c r="Z1758" s="3"/>
    </row>
    <row r="1759" spans="1:26" x14ac:dyDescent="0.25">
      <c r="A1759" s="30">
        <v>2014</v>
      </c>
      <c r="B1759" s="30" t="s">
        <v>19</v>
      </c>
      <c r="C1759" s="30" t="s">
        <v>9</v>
      </c>
      <c r="D1759" s="30" t="s">
        <v>11</v>
      </c>
      <c r="E1759" s="30">
        <v>20</v>
      </c>
      <c r="F1759" s="12" t="str">
        <f t="shared" si="27"/>
        <v>2014Greater Fresno1-in-10July Peak20</v>
      </c>
      <c r="G1759" s="30">
        <v>3.5781239999999999</v>
      </c>
      <c r="H1759" s="3">
        <v>3.848007</v>
      </c>
      <c r="I1759" s="30">
        <v>99.398499999999999</v>
      </c>
      <c r="J1759" s="30">
        <v>4.0658800000000002E-2</v>
      </c>
      <c r="K1759" s="30">
        <v>26385.498</v>
      </c>
      <c r="L1759" s="30">
        <v>17003.409</v>
      </c>
      <c r="M1759" s="30">
        <v>-0.2698836</v>
      </c>
      <c r="N1759" s="30">
        <v>-0.32199</v>
      </c>
      <c r="O1759" s="30">
        <v>-0.29120509999999999</v>
      </c>
      <c r="P1759" s="30">
        <v>-0.2698836</v>
      </c>
      <c r="Q1759" s="30">
        <v>-0.24856220000000001</v>
      </c>
      <c r="R1759" s="30">
        <v>-0.21777730000000001</v>
      </c>
      <c r="Z1759" s="3"/>
    </row>
    <row r="1760" spans="1:26" x14ac:dyDescent="0.25">
      <c r="A1760" s="30">
        <v>2014</v>
      </c>
      <c r="B1760" s="30" t="s">
        <v>19</v>
      </c>
      <c r="C1760" s="30" t="s">
        <v>9</v>
      </c>
      <c r="D1760" s="30" t="s">
        <v>16</v>
      </c>
      <c r="E1760" s="30">
        <v>10</v>
      </c>
      <c r="F1760" s="12" t="str">
        <f t="shared" si="27"/>
        <v>2014Greater Fresno1-in-10Typical Event Day10</v>
      </c>
      <c r="G1760" s="30">
        <v>1.2032400000000001</v>
      </c>
      <c r="H1760" s="3">
        <v>1.2032400000000001</v>
      </c>
      <c r="I1760" s="30">
        <v>87.045000000000002</v>
      </c>
      <c r="J1760" s="30"/>
      <c r="K1760" s="30">
        <v>26390.080000000002</v>
      </c>
      <c r="L1760" s="30">
        <v>17003.409</v>
      </c>
      <c r="M1760" s="30">
        <v>0</v>
      </c>
      <c r="N1760" s="30"/>
      <c r="O1760" s="30"/>
      <c r="P1760" s="30"/>
      <c r="Q1760" s="30"/>
      <c r="R1760" s="30"/>
      <c r="Z1760" s="3"/>
    </row>
    <row r="1761" spans="1:26" x14ac:dyDescent="0.25">
      <c r="A1761" s="30">
        <v>2014</v>
      </c>
      <c r="B1761" s="30" t="s">
        <v>19</v>
      </c>
      <c r="C1761" s="30" t="s">
        <v>17</v>
      </c>
      <c r="D1761" s="30" t="s">
        <v>16</v>
      </c>
      <c r="E1761" s="30">
        <v>16</v>
      </c>
      <c r="F1761" s="12" t="str">
        <f t="shared" si="27"/>
        <v>2014Greater Fresno1-in-2Typical Event Day16</v>
      </c>
      <c r="G1761" s="30">
        <v>2.6495030000000002</v>
      </c>
      <c r="H1761" s="3">
        <v>1.941649</v>
      </c>
      <c r="I1761" s="30">
        <v>99.943700000000007</v>
      </c>
      <c r="J1761" s="30">
        <v>0.14928060000000001</v>
      </c>
      <c r="K1761" s="30">
        <v>26390.080000000002</v>
      </c>
      <c r="L1761" s="30">
        <v>17003.409</v>
      </c>
      <c r="M1761" s="30">
        <v>0.70785379999999998</v>
      </c>
      <c r="N1761" s="30">
        <v>0.51654299999999997</v>
      </c>
      <c r="O1761" s="30">
        <v>0.62957099999999999</v>
      </c>
      <c r="P1761" s="30">
        <v>0.70785379999999998</v>
      </c>
      <c r="Q1761" s="30">
        <v>0.78613659999999996</v>
      </c>
      <c r="R1761" s="30">
        <v>0.89916459999999998</v>
      </c>
      <c r="Z1761" s="3"/>
    </row>
    <row r="1762" spans="1:26" x14ac:dyDescent="0.25">
      <c r="A1762" s="30">
        <v>2014</v>
      </c>
      <c r="B1762" s="30" t="s">
        <v>19</v>
      </c>
      <c r="C1762" s="30" t="s">
        <v>17</v>
      </c>
      <c r="D1762" s="30" t="s">
        <v>11</v>
      </c>
      <c r="E1762" s="30">
        <v>6</v>
      </c>
      <c r="F1762" s="12" t="str">
        <f t="shared" si="27"/>
        <v>2014Greater Fresno1-in-2July Peak6</v>
      </c>
      <c r="G1762" s="30">
        <v>0.85071180000000002</v>
      </c>
      <c r="H1762" s="3">
        <v>0.85071180000000002</v>
      </c>
      <c r="I1762" s="30">
        <v>71.010900000000007</v>
      </c>
      <c r="J1762" s="30"/>
      <c r="K1762" s="30">
        <v>26385.498</v>
      </c>
      <c r="L1762" s="30">
        <v>17003.409</v>
      </c>
      <c r="M1762" s="30">
        <v>0</v>
      </c>
      <c r="N1762" s="30"/>
      <c r="O1762" s="30"/>
      <c r="P1762" s="30"/>
      <c r="Q1762" s="30"/>
      <c r="R1762" s="30"/>
      <c r="Z1762" s="3"/>
    </row>
    <row r="1763" spans="1:26" x14ac:dyDescent="0.25">
      <c r="A1763" s="30">
        <v>2014</v>
      </c>
      <c r="B1763" s="30" t="s">
        <v>19</v>
      </c>
      <c r="C1763" s="30" t="s">
        <v>17</v>
      </c>
      <c r="D1763" s="30" t="s">
        <v>16</v>
      </c>
      <c r="E1763" s="30">
        <v>17</v>
      </c>
      <c r="F1763" s="12" t="str">
        <f t="shared" si="27"/>
        <v>2014Greater Fresno1-in-2Typical Event Day17</v>
      </c>
      <c r="G1763" s="30">
        <v>2.8902749999999999</v>
      </c>
      <c r="H1763" s="3">
        <v>2.15374</v>
      </c>
      <c r="I1763" s="30">
        <v>99.974199999999996</v>
      </c>
      <c r="J1763" s="30">
        <v>0.1553292</v>
      </c>
      <c r="K1763" s="30">
        <v>26390.080000000002</v>
      </c>
      <c r="L1763" s="30">
        <v>17003.409</v>
      </c>
      <c r="M1763" s="30">
        <v>0.73653460000000004</v>
      </c>
      <c r="N1763" s="30">
        <v>0.53747219999999996</v>
      </c>
      <c r="O1763" s="30">
        <v>0.65507990000000005</v>
      </c>
      <c r="P1763" s="30">
        <v>0.73653460000000004</v>
      </c>
      <c r="Q1763" s="30">
        <v>0.81798930000000003</v>
      </c>
      <c r="R1763" s="30">
        <v>0.93559689999999995</v>
      </c>
      <c r="Z1763" s="3"/>
    </row>
    <row r="1764" spans="1:26" x14ac:dyDescent="0.25">
      <c r="A1764" s="30">
        <v>2014</v>
      </c>
      <c r="B1764" s="30" t="s">
        <v>19</v>
      </c>
      <c r="C1764" s="30" t="s">
        <v>9</v>
      </c>
      <c r="D1764" s="30" t="s">
        <v>16</v>
      </c>
      <c r="E1764" s="30">
        <v>4</v>
      </c>
      <c r="F1764" s="12" t="str">
        <f t="shared" si="27"/>
        <v>2014Greater Fresno1-in-10Typical Event Day4</v>
      </c>
      <c r="G1764" s="30">
        <v>0.86139670000000002</v>
      </c>
      <c r="H1764" s="3">
        <v>0.86139670000000002</v>
      </c>
      <c r="I1764" s="30">
        <v>79.051199999999994</v>
      </c>
      <c r="J1764" s="30"/>
      <c r="K1764" s="30">
        <v>26390.080000000002</v>
      </c>
      <c r="L1764" s="30">
        <v>17003.409</v>
      </c>
      <c r="M1764" s="30">
        <v>0</v>
      </c>
      <c r="N1764" s="30"/>
      <c r="O1764" s="30"/>
      <c r="P1764" s="30"/>
      <c r="Q1764" s="30"/>
      <c r="R1764" s="30"/>
      <c r="Z1764" s="3"/>
    </row>
    <row r="1765" spans="1:26" x14ac:dyDescent="0.25">
      <c r="A1765" s="30">
        <v>2014</v>
      </c>
      <c r="B1765" s="30" t="s">
        <v>19</v>
      </c>
      <c r="C1765" s="30" t="s">
        <v>17</v>
      </c>
      <c r="D1765" s="30" t="s">
        <v>11</v>
      </c>
      <c r="E1765" s="30">
        <v>4</v>
      </c>
      <c r="F1765" s="12" t="str">
        <f t="shared" si="27"/>
        <v>2014Greater Fresno1-in-2July Peak4</v>
      </c>
      <c r="G1765" s="30">
        <v>0.84974879999999997</v>
      </c>
      <c r="H1765" s="3">
        <v>0.84974879999999997</v>
      </c>
      <c r="I1765" s="30">
        <v>74.010000000000005</v>
      </c>
      <c r="J1765" s="30"/>
      <c r="K1765" s="30">
        <v>26385.498</v>
      </c>
      <c r="L1765" s="30">
        <v>17003.409</v>
      </c>
      <c r="M1765" s="30">
        <v>0</v>
      </c>
      <c r="N1765" s="30"/>
      <c r="O1765" s="30"/>
      <c r="P1765" s="30"/>
      <c r="Q1765" s="30"/>
      <c r="R1765" s="30"/>
      <c r="Z1765" s="3"/>
    </row>
    <row r="1766" spans="1:26" x14ac:dyDescent="0.25">
      <c r="A1766" s="30">
        <v>2014</v>
      </c>
      <c r="B1766" s="30" t="s">
        <v>19</v>
      </c>
      <c r="C1766" s="30" t="s">
        <v>17</v>
      </c>
      <c r="D1766" s="30" t="s">
        <v>11</v>
      </c>
      <c r="E1766" s="30">
        <v>15</v>
      </c>
      <c r="F1766" s="12" t="str">
        <f t="shared" si="27"/>
        <v>2014Greater Fresno1-in-2July Peak15</v>
      </c>
      <c r="G1766" s="30">
        <v>2.673578</v>
      </c>
      <c r="H1766" s="3">
        <v>1.9005449999999999</v>
      </c>
      <c r="I1766" s="30">
        <v>105.86199999999999</v>
      </c>
      <c r="J1766" s="30">
        <v>0.13750209999999999</v>
      </c>
      <c r="K1766" s="30">
        <v>26385.498</v>
      </c>
      <c r="L1766" s="30">
        <v>17003.409</v>
      </c>
      <c r="M1766" s="30">
        <v>0.77303299999999997</v>
      </c>
      <c r="N1766" s="30">
        <v>0.59681700000000004</v>
      </c>
      <c r="O1766" s="30">
        <v>0.70092679999999996</v>
      </c>
      <c r="P1766" s="30">
        <v>0.77303299999999997</v>
      </c>
      <c r="Q1766" s="30">
        <v>0.84513919999999998</v>
      </c>
      <c r="R1766" s="30">
        <v>0.94924900000000001</v>
      </c>
      <c r="Z1766" s="3"/>
    </row>
    <row r="1767" spans="1:26" x14ac:dyDescent="0.25">
      <c r="A1767" s="30">
        <v>2014</v>
      </c>
      <c r="B1767" s="30" t="s">
        <v>19</v>
      </c>
      <c r="C1767" s="30" t="s">
        <v>9</v>
      </c>
      <c r="D1767" s="30" t="s">
        <v>11</v>
      </c>
      <c r="E1767" s="30">
        <v>21</v>
      </c>
      <c r="F1767" s="12" t="str">
        <f t="shared" si="27"/>
        <v>2014Greater Fresno1-in-10July Peak21</v>
      </c>
      <c r="G1767" s="30">
        <v>3.2547950000000001</v>
      </c>
      <c r="H1767" s="3">
        <v>3.4251619999999998</v>
      </c>
      <c r="I1767" s="30">
        <v>97.250900000000001</v>
      </c>
      <c r="J1767" s="30">
        <v>2.56662E-2</v>
      </c>
      <c r="K1767" s="30">
        <v>26385.498</v>
      </c>
      <c r="L1767" s="30">
        <v>17003.409</v>
      </c>
      <c r="M1767" s="30">
        <v>-0.1703665</v>
      </c>
      <c r="N1767" s="30">
        <v>-0.2032591</v>
      </c>
      <c r="O1767" s="30">
        <v>-0.18382589999999999</v>
      </c>
      <c r="P1767" s="30">
        <v>-0.1703665</v>
      </c>
      <c r="Q1767" s="30">
        <v>-0.15690709999999999</v>
      </c>
      <c r="R1767" s="30">
        <v>-0.13747390000000001</v>
      </c>
      <c r="Z1767" s="3"/>
    </row>
    <row r="1768" spans="1:26" x14ac:dyDescent="0.25">
      <c r="A1768" s="30">
        <v>2014</v>
      </c>
      <c r="B1768" s="30" t="s">
        <v>19</v>
      </c>
      <c r="C1768" s="30" t="s">
        <v>17</v>
      </c>
      <c r="D1768" s="30" t="s">
        <v>16</v>
      </c>
      <c r="E1768" s="30">
        <v>3</v>
      </c>
      <c r="F1768" s="12" t="str">
        <f t="shared" si="27"/>
        <v>2014Greater Fresno1-in-2Typical Event Day3</v>
      </c>
      <c r="G1768" s="30">
        <v>0.80770679999999995</v>
      </c>
      <c r="H1768" s="3">
        <v>0.80770679999999995</v>
      </c>
      <c r="I1768" s="30">
        <v>74.276700000000005</v>
      </c>
      <c r="J1768" s="30"/>
      <c r="K1768" s="30">
        <v>26390.080000000002</v>
      </c>
      <c r="L1768" s="30">
        <v>17003.409</v>
      </c>
      <c r="M1768" s="30">
        <v>0</v>
      </c>
      <c r="N1768" s="30"/>
      <c r="O1768" s="30"/>
      <c r="P1768" s="30"/>
      <c r="Q1768" s="30"/>
      <c r="R1768" s="30"/>
      <c r="Z1768" s="3"/>
    </row>
    <row r="1769" spans="1:26" x14ac:dyDescent="0.25">
      <c r="A1769" s="30">
        <v>2014</v>
      </c>
      <c r="B1769" s="30" t="s">
        <v>19</v>
      </c>
      <c r="C1769" s="30" t="s">
        <v>9</v>
      </c>
      <c r="D1769" s="30" t="s">
        <v>11</v>
      </c>
      <c r="E1769" s="30">
        <v>19</v>
      </c>
      <c r="F1769" s="12" t="str">
        <f t="shared" si="27"/>
        <v>2014Greater Fresno1-in-10July Peak19</v>
      </c>
      <c r="G1769" s="30">
        <v>3.8451719999999998</v>
      </c>
      <c r="H1769" s="3">
        <v>4.0929589999999996</v>
      </c>
      <c r="I1769" s="30">
        <v>100.199</v>
      </c>
      <c r="J1769" s="30">
        <v>3.7329800000000003E-2</v>
      </c>
      <c r="K1769" s="30">
        <v>26385.498</v>
      </c>
      <c r="L1769" s="30">
        <v>17003.409</v>
      </c>
      <c r="M1769" s="30">
        <v>-0.24778700000000001</v>
      </c>
      <c r="N1769" s="30">
        <v>-0.29562709999999998</v>
      </c>
      <c r="O1769" s="30">
        <v>-0.26736280000000001</v>
      </c>
      <c r="P1769" s="30">
        <v>-0.24778700000000001</v>
      </c>
      <c r="Q1769" s="30">
        <v>-0.2282112</v>
      </c>
      <c r="R1769" s="30">
        <v>-0.19994690000000001</v>
      </c>
      <c r="Z1769" s="3"/>
    </row>
    <row r="1770" spans="1:26" x14ac:dyDescent="0.25">
      <c r="A1770" s="30">
        <v>2014</v>
      </c>
      <c r="B1770" s="30" t="s">
        <v>19</v>
      </c>
      <c r="C1770" s="30" t="s">
        <v>9</v>
      </c>
      <c r="D1770" s="30" t="s">
        <v>11</v>
      </c>
      <c r="E1770" s="30">
        <v>6</v>
      </c>
      <c r="F1770" s="12" t="str">
        <f t="shared" si="27"/>
        <v>2014Greater Fresno1-in-10July Peak6</v>
      </c>
      <c r="G1770" s="30">
        <v>0.97168920000000003</v>
      </c>
      <c r="H1770" s="3">
        <v>0.97168920000000003</v>
      </c>
      <c r="I1770" s="30">
        <v>84.465000000000003</v>
      </c>
      <c r="J1770" s="30"/>
      <c r="K1770" s="30">
        <v>26385.498</v>
      </c>
      <c r="L1770" s="30">
        <v>17003.409</v>
      </c>
      <c r="M1770" s="30">
        <v>0</v>
      </c>
      <c r="N1770" s="30"/>
      <c r="O1770" s="30"/>
      <c r="P1770" s="30"/>
      <c r="Q1770" s="30"/>
      <c r="R1770" s="30"/>
      <c r="Z1770" s="3"/>
    </row>
    <row r="1771" spans="1:26" x14ac:dyDescent="0.25">
      <c r="A1771" s="30">
        <v>2014</v>
      </c>
      <c r="B1771" s="30" t="s">
        <v>19</v>
      </c>
      <c r="C1771" s="30" t="s">
        <v>17</v>
      </c>
      <c r="D1771" s="30" t="s">
        <v>11</v>
      </c>
      <c r="E1771" s="30">
        <v>10</v>
      </c>
      <c r="F1771" s="12" t="str">
        <f t="shared" si="27"/>
        <v>2014Greater Fresno1-in-2July Peak10</v>
      </c>
      <c r="G1771" s="30">
        <v>1.1869689999999999</v>
      </c>
      <c r="H1771" s="3">
        <v>1.1869689999999999</v>
      </c>
      <c r="I1771" s="30">
        <v>89.717600000000004</v>
      </c>
      <c r="J1771" s="30"/>
      <c r="K1771" s="30">
        <v>26385.498</v>
      </c>
      <c r="L1771" s="30">
        <v>17003.409</v>
      </c>
      <c r="M1771" s="30">
        <v>0</v>
      </c>
      <c r="N1771" s="30"/>
      <c r="O1771" s="30"/>
      <c r="P1771" s="30"/>
      <c r="Q1771" s="30"/>
      <c r="R1771" s="30"/>
      <c r="Z1771" s="3"/>
    </row>
    <row r="1772" spans="1:26" x14ac:dyDescent="0.25">
      <c r="A1772" s="30">
        <v>2014</v>
      </c>
      <c r="B1772" s="30" t="s">
        <v>19</v>
      </c>
      <c r="C1772" s="30" t="s">
        <v>17</v>
      </c>
      <c r="D1772" s="30" t="s">
        <v>16</v>
      </c>
      <c r="E1772" s="30">
        <v>6</v>
      </c>
      <c r="F1772" s="12" t="str">
        <f t="shared" si="27"/>
        <v>2014Greater Fresno1-in-2Typical Event Day6</v>
      </c>
      <c r="G1772" s="30">
        <v>0.74359719999999996</v>
      </c>
      <c r="H1772" s="3">
        <v>0.74359719999999996</v>
      </c>
      <c r="I1772" s="30">
        <v>69.961100000000002</v>
      </c>
      <c r="J1772" s="30"/>
      <c r="K1772" s="30">
        <v>26390.080000000002</v>
      </c>
      <c r="L1772" s="30">
        <v>17003.409</v>
      </c>
      <c r="M1772" s="30">
        <v>0</v>
      </c>
      <c r="N1772" s="30"/>
      <c r="O1772" s="30"/>
      <c r="P1772" s="30"/>
      <c r="Q1772" s="30"/>
      <c r="R1772" s="30"/>
      <c r="Z1772" s="3"/>
    </row>
    <row r="1773" spans="1:26" x14ac:dyDescent="0.25">
      <c r="A1773" s="30">
        <v>2014</v>
      </c>
      <c r="B1773" s="30" t="s">
        <v>19</v>
      </c>
      <c r="C1773" s="30" t="s">
        <v>9</v>
      </c>
      <c r="D1773" s="30" t="s">
        <v>16</v>
      </c>
      <c r="E1773" s="30">
        <v>11</v>
      </c>
      <c r="F1773" s="12" t="str">
        <f t="shared" si="27"/>
        <v>2014Greater Fresno1-in-10Typical Event Day11</v>
      </c>
      <c r="G1773" s="30">
        <v>1.390261</v>
      </c>
      <c r="H1773" s="3">
        <v>1.390261</v>
      </c>
      <c r="I1773" s="30">
        <v>90.507499999999993</v>
      </c>
      <c r="J1773" s="30"/>
      <c r="K1773" s="30">
        <v>26390.080000000002</v>
      </c>
      <c r="L1773" s="30">
        <v>17003.409</v>
      </c>
      <c r="M1773" s="30">
        <v>0</v>
      </c>
      <c r="N1773" s="30"/>
      <c r="O1773" s="30"/>
      <c r="P1773" s="30"/>
      <c r="Q1773" s="30"/>
      <c r="R1773" s="30"/>
      <c r="Z1773" s="3"/>
    </row>
    <row r="1774" spans="1:26" x14ac:dyDescent="0.25">
      <c r="A1774" s="30">
        <v>2014</v>
      </c>
      <c r="B1774" s="30" t="s">
        <v>19</v>
      </c>
      <c r="C1774" s="30" t="s">
        <v>17</v>
      </c>
      <c r="D1774" s="30" t="s">
        <v>16</v>
      </c>
      <c r="E1774" s="30">
        <v>14</v>
      </c>
      <c r="F1774" s="12" t="str">
        <f t="shared" si="27"/>
        <v>2014Greater Fresno1-in-2Typical Event Day14</v>
      </c>
      <c r="G1774" s="30">
        <v>2.0342730000000002</v>
      </c>
      <c r="H1774" s="3">
        <v>1.640811</v>
      </c>
      <c r="I1774" s="30">
        <v>96.281599999999997</v>
      </c>
      <c r="J1774" s="30">
        <v>8.2977899999999993E-2</v>
      </c>
      <c r="K1774" s="30">
        <v>26390.080000000002</v>
      </c>
      <c r="L1774" s="30">
        <v>17003.409</v>
      </c>
      <c r="M1774" s="30">
        <v>0.39346189999999998</v>
      </c>
      <c r="N1774" s="30">
        <v>0.28712140000000003</v>
      </c>
      <c r="O1774" s="30">
        <v>0.34994829999999999</v>
      </c>
      <c r="P1774" s="30">
        <v>0.39346189999999998</v>
      </c>
      <c r="Q1774" s="30">
        <v>0.43697560000000002</v>
      </c>
      <c r="R1774" s="30">
        <v>0.49980239999999998</v>
      </c>
      <c r="Z1774" s="3"/>
    </row>
    <row r="1775" spans="1:26" x14ac:dyDescent="0.25">
      <c r="A1775" s="30">
        <v>2014</v>
      </c>
      <c r="B1775" s="30" t="s">
        <v>19</v>
      </c>
      <c r="C1775" s="30" t="s">
        <v>9</v>
      </c>
      <c r="D1775" s="30" t="s">
        <v>11</v>
      </c>
      <c r="E1775" s="30">
        <v>16</v>
      </c>
      <c r="F1775" s="12" t="str">
        <f t="shared" si="27"/>
        <v>2014Greater Fresno1-in-10July Peak16</v>
      </c>
      <c r="G1775" s="30">
        <v>3.4622139999999999</v>
      </c>
      <c r="H1775" s="3">
        <v>2.3702570000000001</v>
      </c>
      <c r="I1775" s="30">
        <v>104.614</v>
      </c>
      <c r="J1775" s="30">
        <v>0.16595170000000001</v>
      </c>
      <c r="K1775" s="30">
        <v>26385.498</v>
      </c>
      <c r="L1775" s="30">
        <v>17003.409</v>
      </c>
      <c r="M1775" s="30">
        <v>1.0919570000000001</v>
      </c>
      <c r="N1775" s="30">
        <v>0.87928150000000005</v>
      </c>
      <c r="O1775" s="30">
        <v>1.0049319999999999</v>
      </c>
      <c r="P1775" s="30">
        <v>1.0919570000000001</v>
      </c>
      <c r="Q1775" s="30">
        <v>1.178982</v>
      </c>
      <c r="R1775" s="30">
        <v>1.3046329999999999</v>
      </c>
      <c r="Z1775" s="3"/>
    </row>
    <row r="1776" spans="1:26" x14ac:dyDescent="0.25">
      <c r="A1776" s="30">
        <v>2014</v>
      </c>
      <c r="B1776" s="30" t="s">
        <v>19</v>
      </c>
      <c r="C1776" s="30" t="s">
        <v>9</v>
      </c>
      <c r="D1776" s="30" t="s">
        <v>16</v>
      </c>
      <c r="E1776" s="30">
        <v>20</v>
      </c>
      <c r="F1776" s="12" t="str">
        <f t="shared" si="27"/>
        <v>2014Greater Fresno1-in-10Typical Event Day20</v>
      </c>
      <c r="G1776" s="30">
        <v>3.1755800000000001</v>
      </c>
      <c r="H1776" s="3">
        <v>3.4454639999999999</v>
      </c>
      <c r="I1776" s="30">
        <v>100.45399999999999</v>
      </c>
      <c r="J1776" s="30">
        <v>4.0658800000000002E-2</v>
      </c>
      <c r="K1776" s="30">
        <v>26390.080000000002</v>
      </c>
      <c r="L1776" s="30">
        <v>17003.409</v>
      </c>
      <c r="M1776" s="30">
        <v>-0.2698836</v>
      </c>
      <c r="N1776" s="30">
        <v>-0.32199</v>
      </c>
      <c r="O1776" s="30">
        <v>-0.29120509999999999</v>
      </c>
      <c r="P1776" s="30">
        <v>-0.2698836</v>
      </c>
      <c r="Q1776" s="30">
        <v>-0.24856220000000001</v>
      </c>
      <c r="R1776" s="30">
        <v>-0.21777730000000001</v>
      </c>
      <c r="Z1776" s="3"/>
    </row>
    <row r="1777" spans="1:26" x14ac:dyDescent="0.25">
      <c r="A1777" s="30">
        <v>2014</v>
      </c>
      <c r="B1777" s="30" t="s">
        <v>19</v>
      </c>
      <c r="C1777" s="30" t="s">
        <v>17</v>
      </c>
      <c r="D1777" s="30" t="s">
        <v>11</v>
      </c>
      <c r="E1777" s="30">
        <v>5</v>
      </c>
      <c r="F1777" s="12" t="str">
        <f t="shared" si="27"/>
        <v>2014Greater Fresno1-in-2July Peak5</v>
      </c>
      <c r="G1777" s="30">
        <v>0.82505799999999996</v>
      </c>
      <c r="H1777" s="3">
        <v>0.82505799999999996</v>
      </c>
      <c r="I1777" s="30">
        <v>72.448099999999997</v>
      </c>
      <c r="J1777" s="30"/>
      <c r="K1777" s="30">
        <v>26385.498</v>
      </c>
      <c r="L1777" s="30">
        <v>17003.409</v>
      </c>
      <c r="M1777" s="30">
        <v>0</v>
      </c>
      <c r="N1777" s="30"/>
      <c r="O1777" s="30"/>
      <c r="P1777" s="30"/>
      <c r="Q1777" s="30"/>
      <c r="R1777" s="30"/>
      <c r="Z1777" s="3"/>
    </row>
    <row r="1778" spans="1:26" x14ac:dyDescent="0.25">
      <c r="A1778" s="30">
        <v>2014</v>
      </c>
      <c r="B1778" s="30" t="s">
        <v>19</v>
      </c>
      <c r="C1778" s="30" t="s">
        <v>9</v>
      </c>
      <c r="D1778" s="30" t="s">
        <v>16</v>
      </c>
      <c r="E1778" s="30">
        <v>24</v>
      </c>
      <c r="F1778" s="12" t="str">
        <f t="shared" si="27"/>
        <v>2014Greater Fresno1-in-10Typical Event Day24</v>
      </c>
      <c r="G1778" s="30">
        <v>1.6229150000000001</v>
      </c>
      <c r="H1778" s="3">
        <v>1.663929</v>
      </c>
      <c r="I1778" s="30">
        <v>89.348500000000001</v>
      </c>
      <c r="J1778" s="30">
        <v>6.1789000000000002E-3</v>
      </c>
      <c r="K1778" s="30">
        <v>26390.080000000002</v>
      </c>
      <c r="L1778" s="30">
        <v>17003.409</v>
      </c>
      <c r="M1778" s="30">
        <v>-4.1014099999999998E-2</v>
      </c>
      <c r="N1778" s="30">
        <v>-4.89326E-2</v>
      </c>
      <c r="O1778" s="30">
        <v>-4.4254300000000003E-2</v>
      </c>
      <c r="P1778" s="30">
        <v>-4.1014099999999998E-2</v>
      </c>
      <c r="Q1778" s="30">
        <v>-3.7773899999999999E-2</v>
      </c>
      <c r="R1778" s="30">
        <v>-3.30955E-2</v>
      </c>
      <c r="Z1778" s="3"/>
    </row>
    <row r="1779" spans="1:26" x14ac:dyDescent="0.25">
      <c r="A1779" s="30">
        <v>2014</v>
      </c>
      <c r="B1779" s="30" t="s">
        <v>19</v>
      </c>
      <c r="C1779" s="30" t="s">
        <v>9</v>
      </c>
      <c r="D1779" s="30" t="s">
        <v>16</v>
      </c>
      <c r="E1779" s="30">
        <v>8</v>
      </c>
      <c r="F1779" s="12" t="str">
        <f t="shared" si="27"/>
        <v>2014Greater Fresno1-in-10Typical Event Day8</v>
      </c>
      <c r="G1779" s="30">
        <v>1.0320739999999999</v>
      </c>
      <c r="H1779" s="3">
        <v>1.0320739999999999</v>
      </c>
      <c r="I1779" s="30">
        <v>78.065299999999993</v>
      </c>
      <c r="J1779" s="30"/>
      <c r="K1779" s="30">
        <v>26390.080000000002</v>
      </c>
      <c r="L1779" s="30">
        <v>17003.409</v>
      </c>
      <c r="M1779" s="30">
        <v>0</v>
      </c>
      <c r="N1779" s="30"/>
      <c r="O1779" s="30"/>
      <c r="P1779" s="30"/>
      <c r="Q1779" s="30"/>
      <c r="R1779" s="30"/>
      <c r="Z1779" s="3"/>
    </row>
    <row r="1780" spans="1:26" x14ac:dyDescent="0.25">
      <c r="A1780" s="30">
        <v>2014</v>
      </c>
      <c r="B1780" s="30" t="s">
        <v>19</v>
      </c>
      <c r="C1780" s="30" t="s">
        <v>17</v>
      </c>
      <c r="D1780" s="30" t="s">
        <v>11</v>
      </c>
      <c r="E1780" s="30">
        <v>13</v>
      </c>
      <c r="F1780" s="12" t="str">
        <f t="shared" si="27"/>
        <v>2014Greater Fresno1-in-2July Peak13</v>
      </c>
      <c r="G1780" s="30">
        <v>1.9675689999999999</v>
      </c>
      <c r="H1780" s="3">
        <v>1.9675689999999999</v>
      </c>
      <c r="I1780" s="30">
        <v>100.1</v>
      </c>
      <c r="J1780" s="30"/>
      <c r="K1780" s="30">
        <v>26385.498</v>
      </c>
      <c r="L1780" s="30">
        <v>17003.409</v>
      </c>
      <c r="M1780" s="30">
        <v>0</v>
      </c>
      <c r="N1780" s="30"/>
      <c r="O1780" s="30"/>
      <c r="P1780" s="30"/>
      <c r="Q1780" s="30"/>
      <c r="R1780" s="30"/>
      <c r="Z1780" s="3"/>
    </row>
    <row r="1781" spans="1:26" x14ac:dyDescent="0.25">
      <c r="A1781" s="30">
        <v>2014</v>
      </c>
      <c r="B1781" s="30" t="s">
        <v>19</v>
      </c>
      <c r="C1781" s="30" t="s">
        <v>17</v>
      </c>
      <c r="D1781" s="30" t="s">
        <v>16</v>
      </c>
      <c r="E1781" s="30">
        <v>15</v>
      </c>
      <c r="F1781" s="12" t="str">
        <f t="shared" si="27"/>
        <v>2014Greater Fresno1-in-2Typical Event Day15</v>
      </c>
      <c r="G1781" s="30">
        <v>2.3369430000000002</v>
      </c>
      <c r="H1781" s="3">
        <v>1.7338420000000001</v>
      </c>
      <c r="I1781" s="30">
        <v>98.470299999999995</v>
      </c>
      <c r="J1781" s="30">
        <v>0.1271892</v>
      </c>
      <c r="K1781" s="30">
        <v>26390.080000000002</v>
      </c>
      <c r="L1781" s="30">
        <v>17003.409</v>
      </c>
      <c r="M1781" s="30">
        <v>0.60310129999999995</v>
      </c>
      <c r="N1781" s="30">
        <v>0.44010179999999999</v>
      </c>
      <c r="O1781" s="30">
        <v>0.53640319999999997</v>
      </c>
      <c r="P1781" s="30">
        <v>0.60310129999999995</v>
      </c>
      <c r="Q1781" s="30">
        <v>0.66979929999999999</v>
      </c>
      <c r="R1781" s="30">
        <v>0.76610069999999997</v>
      </c>
      <c r="Z1781" s="3"/>
    </row>
    <row r="1782" spans="1:26" x14ac:dyDescent="0.25">
      <c r="A1782" s="30">
        <v>2014</v>
      </c>
      <c r="B1782" s="30" t="s">
        <v>19</v>
      </c>
      <c r="C1782" s="30" t="s">
        <v>9</v>
      </c>
      <c r="D1782" s="30" t="s">
        <v>16</v>
      </c>
      <c r="E1782" s="30">
        <v>7</v>
      </c>
      <c r="F1782" s="12" t="str">
        <f t="shared" si="27"/>
        <v>2014Greater Fresno1-in-10Typical Event Day7</v>
      </c>
      <c r="G1782" s="30">
        <v>0.95682630000000002</v>
      </c>
      <c r="H1782" s="3">
        <v>0.95682630000000002</v>
      </c>
      <c r="I1782" s="30">
        <v>75.988399999999999</v>
      </c>
      <c r="J1782" s="30"/>
      <c r="K1782" s="30">
        <v>26390.080000000002</v>
      </c>
      <c r="L1782" s="30">
        <v>17003.409</v>
      </c>
      <c r="M1782" s="30">
        <v>0</v>
      </c>
      <c r="N1782" s="30"/>
      <c r="O1782" s="30"/>
      <c r="P1782" s="30"/>
      <c r="Q1782" s="30"/>
      <c r="R1782" s="30"/>
      <c r="Z1782" s="3"/>
    </row>
    <row r="1783" spans="1:26" x14ac:dyDescent="0.25">
      <c r="A1783" s="30">
        <v>2014</v>
      </c>
      <c r="B1783" s="30" t="s">
        <v>19</v>
      </c>
      <c r="C1783" s="30" t="s">
        <v>17</v>
      </c>
      <c r="D1783" s="30" t="s">
        <v>11</v>
      </c>
      <c r="E1783" s="30">
        <v>21</v>
      </c>
      <c r="F1783" s="12" t="str">
        <f t="shared" si="27"/>
        <v>2014Greater Fresno1-in-2July Peak21</v>
      </c>
      <c r="G1783" s="30">
        <v>2.8495659999999998</v>
      </c>
      <c r="H1783" s="3">
        <v>3.019933</v>
      </c>
      <c r="I1783" s="30">
        <v>96.931700000000006</v>
      </c>
      <c r="J1783" s="30">
        <v>2.56662E-2</v>
      </c>
      <c r="K1783" s="30">
        <v>26385.498</v>
      </c>
      <c r="L1783" s="30">
        <v>17003.409</v>
      </c>
      <c r="M1783" s="30">
        <v>-0.1703665</v>
      </c>
      <c r="N1783" s="30">
        <v>-0.2032591</v>
      </c>
      <c r="O1783" s="30">
        <v>-0.18382589999999999</v>
      </c>
      <c r="P1783" s="30">
        <v>-0.1703665</v>
      </c>
      <c r="Q1783" s="30">
        <v>-0.15690709999999999</v>
      </c>
      <c r="R1783" s="30">
        <v>-0.13747390000000001</v>
      </c>
      <c r="Z1783" s="3"/>
    </row>
    <row r="1784" spans="1:26" x14ac:dyDescent="0.25">
      <c r="A1784" s="30">
        <v>2014</v>
      </c>
      <c r="B1784" s="30" t="s">
        <v>19</v>
      </c>
      <c r="C1784" s="30" t="s">
        <v>17</v>
      </c>
      <c r="D1784" s="30" t="s">
        <v>16</v>
      </c>
      <c r="E1784" s="30">
        <v>20</v>
      </c>
      <c r="F1784" s="12" t="str">
        <f t="shared" si="27"/>
        <v>2014Greater Fresno1-in-2Typical Event Day20</v>
      </c>
      <c r="G1784" s="30">
        <v>2.7382040000000001</v>
      </c>
      <c r="H1784" s="3">
        <v>3.0080870000000002</v>
      </c>
      <c r="I1784" s="30">
        <v>94.044499999999999</v>
      </c>
      <c r="J1784" s="30">
        <v>4.0658800000000002E-2</v>
      </c>
      <c r="K1784" s="30">
        <v>26390.080000000002</v>
      </c>
      <c r="L1784" s="30">
        <v>17003.409</v>
      </c>
      <c r="M1784" s="30">
        <v>-0.2698836</v>
      </c>
      <c r="N1784" s="30">
        <v>-0.32199</v>
      </c>
      <c r="O1784" s="30">
        <v>-0.29120509999999999</v>
      </c>
      <c r="P1784" s="30">
        <v>-0.2698836</v>
      </c>
      <c r="Q1784" s="30">
        <v>-0.24856220000000001</v>
      </c>
      <c r="R1784" s="30">
        <v>-0.21777730000000001</v>
      </c>
      <c r="Z1784" s="3"/>
    </row>
    <row r="1785" spans="1:26" x14ac:dyDescent="0.25">
      <c r="A1785" s="30">
        <v>2014</v>
      </c>
      <c r="B1785" s="30" t="s">
        <v>19</v>
      </c>
      <c r="C1785" s="30" t="s">
        <v>9</v>
      </c>
      <c r="D1785" s="30" t="s">
        <v>11</v>
      </c>
      <c r="E1785" s="30">
        <v>7</v>
      </c>
      <c r="F1785" s="12" t="str">
        <f t="shared" si="27"/>
        <v>2014Greater Fresno1-in-10July Peak7</v>
      </c>
      <c r="G1785" s="30">
        <v>1.0781160000000001</v>
      </c>
      <c r="H1785" s="3">
        <v>1.0781160000000001</v>
      </c>
      <c r="I1785" s="30">
        <v>83.013800000000003</v>
      </c>
      <c r="J1785" s="30"/>
      <c r="K1785" s="30">
        <v>26385.498</v>
      </c>
      <c r="L1785" s="30">
        <v>17003.409</v>
      </c>
      <c r="M1785" s="30">
        <v>0</v>
      </c>
      <c r="N1785" s="30"/>
      <c r="O1785" s="30"/>
      <c r="P1785" s="30"/>
      <c r="Q1785" s="30"/>
      <c r="R1785" s="30"/>
      <c r="Z1785" s="3"/>
    </row>
    <row r="1786" spans="1:26" x14ac:dyDescent="0.25">
      <c r="A1786" s="30">
        <v>2014</v>
      </c>
      <c r="B1786" s="30" t="s">
        <v>19</v>
      </c>
      <c r="C1786" s="30" t="s">
        <v>17</v>
      </c>
      <c r="D1786" s="30" t="s">
        <v>11</v>
      </c>
      <c r="E1786" s="30">
        <v>19</v>
      </c>
      <c r="F1786" s="12" t="str">
        <f t="shared" si="27"/>
        <v>2014Greater Fresno1-in-2July Peak19</v>
      </c>
      <c r="G1786" s="30">
        <v>3.3664399999999999</v>
      </c>
      <c r="H1786" s="3">
        <v>3.6142270000000001</v>
      </c>
      <c r="I1786" s="30">
        <v>104.607</v>
      </c>
      <c r="J1786" s="30">
        <v>3.7329800000000003E-2</v>
      </c>
      <c r="K1786" s="30">
        <v>26385.498</v>
      </c>
      <c r="L1786" s="30">
        <v>17003.409</v>
      </c>
      <c r="M1786" s="30">
        <v>-0.24778700000000001</v>
      </c>
      <c r="N1786" s="30">
        <v>-0.29562709999999998</v>
      </c>
      <c r="O1786" s="30">
        <v>-0.26736280000000001</v>
      </c>
      <c r="P1786" s="30">
        <v>-0.24778700000000001</v>
      </c>
      <c r="Q1786" s="30">
        <v>-0.2282112</v>
      </c>
      <c r="R1786" s="30">
        <v>-0.19994690000000001</v>
      </c>
      <c r="Z1786" s="3"/>
    </row>
    <row r="1787" spans="1:26" x14ac:dyDescent="0.25">
      <c r="A1787" s="30">
        <v>2014</v>
      </c>
      <c r="B1787" s="30" t="s">
        <v>19</v>
      </c>
      <c r="C1787" s="30" t="s">
        <v>17</v>
      </c>
      <c r="D1787" s="30" t="s">
        <v>11</v>
      </c>
      <c r="E1787" s="30">
        <v>12</v>
      </c>
      <c r="F1787" s="12" t="str">
        <f t="shared" si="27"/>
        <v>2014Greater Fresno1-in-2July Peak12</v>
      </c>
      <c r="G1787" s="30">
        <v>1.6331059999999999</v>
      </c>
      <c r="H1787" s="3">
        <v>1.6331059999999999</v>
      </c>
      <c r="I1787" s="30">
        <v>96.996499999999997</v>
      </c>
      <c r="J1787" s="30"/>
      <c r="K1787" s="30">
        <v>26385.498</v>
      </c>
      <c r="L1787" s="30">
        <v>17003.409</v>
      </c>
      <c r="M1787" s="30">
        <v>0</v>
      </c>
      <c r="N1787" s="30"/>
      <c r="O1787" s="30"/>
      <c r="P1787" s="30"/>
      <c r="Q1787" s="30"/>
      <c r="R1787" s="30"/>
      <c r="Z1787" s="3"/>
    </row>
    <row r="1788" spans="1:26" x14ac:dyDescent="0.25">
      <c r="A1788" s="30">
        <v>2014</v>
      </c>
      <c r="B1788" s="30" t="s">
        <v>19</v>
      </c>
      <c r="C1788" s="30" t="s">
        <v>17</v>
      </c>
      <c r="D1788" s="30" t="s">
        <v>11</v>
      </c>
      <c r="E1788" s="30">
        <v>14</v>
      </c>
      <c r="F1788" s="12" t="str">
        <f t="shared" si="27"/>
        <v>2014Greater Fresno1-in-2July Peak14</v>
      </c>
      <c r="G1788" s="30">
        <v>2.3273090000000001</v>
      </c>
      <c r="H1788" s="3">
        <v>1.8513170000000001</v>
      </c>
      <c r="I1788" s="30">
        <v>103.009</v>
      </c>
      <c r="J1788" s="30">
        <v>8.46663E-2</v>
      </c>
      <c r="K1788" s="30">
        <v>26385.498</v>
      </c>
      <c r="L1788" s="30">
        <v>17003.409</v>
      </c>
      <c r="M1788" s="30">
        <v>0.47599200000000003</v>
      </c>
      <c r="N1788" s="30">
        <v>0.36748769999999997</v>
      </c>
      <c r="O1788" s="30">
        <v>0.4315929</v>
      </c>
      <c r="P1788" s="30">
        <v>0.47599200000000003</v>
      </c>
      <c r="Q1788" s="30">
        <v>0.52039100000000005</v>
      </c>
      <c r="R1788" s="30">
        <v>0.58449629999999997</v>
      </c>
      <c r="Z1788" s="3"/>
    </row>
    <row r="1789" spans="1:26" x14ac:dyDescent="0.25">
      <c r="A1789" s="30">
        <v>2014</v>
      </c>
      <c r="B1789" s="30" t="s">
        <v>19</v>
      </c>
      <c r="C1789" s="30" t="s">
        <v>9</v>
      </c>
      <c r="D1789" s="30" t="s">
        <v>11</v>
      </c>
      <c r="E1789" s="30">
        <v>17</v>
      </c>
      <c r="F1789" s="12" t="str">
        <f t="shared" si="27"/>
        <v>2014Greater Fresno1-in-10July Peak17</v>
      </c>
      <c r="G1789" s="30">
        <v>3.7768410000000001</v>
      </c>
      <c r="H1789" s="3">
        <v>2.739214</v>
      </c>
      <c r="I1789" s="30">
        <v>104.53100000000001</v>
      </c>
      <c r="J1789" s="30">
        <v>0.1576948</v>
      </c>
      <c r="K1789" s="30">
        <v>26385.498</v>
      </c>
      <c r="L1789" s="30">
        <v>17003.409</v>
      </c>
      <c r="M1789" s="30">
        <v>1.0376270000000001</v>
      </c>
      <c r="N1789" s="30">
        <v>0.83553319999999998</v>
      </c>
      <c r="O1789" s="30">
        <v>0.954932</v>
      </c>
      <c r="P1789" s="30">
        <v>1.0376270000000001</v>
      </c>
      <c r="Q1789" s="30">
        <v>1.120322</v>
      </c>
      <c r="R1789" s="30">
        <v>1.2397210000000001</v>
      </c>
      <c r="Z1789" s="3"/>
    </row>
    <row r="1790" spans="1:26" x14ac:dyDescent="0.25">
      <c r="A1790" s="30">
        <v>2014</v>
      </c>
      <c r="B1790" s="30" t="s">
        <v>19</v>
      </c>
      <c r="C1790" s="30" t="s">
        <v>17</v>
      </c>
      <c r="D1790" s="30" t="s">
        <v>16</v>
      </c>
      <c r="E1790" s="30">
        <v>5</v>
      </c>
      <c r="F1790" s="12" t="str">
        <f t="shared" si="27"/>
        <v>2014Greater Fresno1-in-2Typical Event Day5</v>
      </c>
      <c r="G1790" s="30">
        <v>0.72117350000000002</v>
      </c>
      <c r="H1790" s="3">
        <v>0.72117350000000002</v>
      </c>
      <c r="I1790" s="30">
        <v>71.087500000000006</v>
      </c>
      <c r="J1790" s="30"/>
      <c r="K1790" s="30">
        <v>26390.080000000002</v>
      </c>
      <c r="L1790" s="30">
        <v>17003.409</v>
      </c>
      <c r="M1790" s="30">
        <v>0</v>
      </c>
      <c r="N1790" s="30"/>
      <c r="O1790" s="30"/>
      <c r="P1790" s="30"/>
      <c r="Q1790" s="30"/>
      <c r="R1790" s="30"/>
      <c r="Z1790" s="3"/>
    </row>
    <row r="1791" spans="1:26" x14ac:dyDescent="0.25">
      <c r="A1791" s="30">
        <v>2014</v>
      </c>
      <c r="B1791" s="30" t="s">
        <v>19</v>
      </c>
      <c r="C1791" s="30" t="s">
        <v>9</v>
      </c>
      <c r="D1791" s="30" t="s">
        <v>16</v>
      </c>
      <c r="E1791" s="30">
        <v>14</v>
      </c>
      <c r="F1791" s="12" t="str">
        <f t="shared" si="27"/>
        <v>2014Greater Fresno1-in-10Typical Event Day14</v>
      </c>
      <c r="G1791" s="30">
        <v>2.35921</v>
      </c>
      <c r="H1791" s="3">
        <v>1.874098</v>
      </c>
      <c r="I1791" s="30">
        <v>100.81399999999999</v>
      </c>
      <c r="J1791" s="30">
        <v>8.4867300000000007E-2</v>
      </c>
      <c r="K1791" s="30">
        <v>26390.080000000002</v>
      </c>
      <c r="L1791" s="30">
        <v>17003.409</v>
      </c>
      <c r="M1791" s="30">
        <v>0.4851124</v>
      </c>
      <c r="N1791" s="30">
        <v>0.37635059999999998</v>
      </c>
      <c r="O1791" s="30">
        <v>0.440608</v>
      </c>
      <c r="P1791" s="30">
        <v>0.4851124</v>
      </c>
      <c r="Q1791" s="30">
        <v>0.52961689999999995</v>
      </c>
      <c r="R1791" s="30">
        <v>0.59387420000000002</v>
      </c>
      <c r="Z1791" s="3"/>
    </row>
    <row r="1792" spans="1:26" x14ac:dyDescent="0.25">
      <c r="A1792" s="30">
        <v>2014</v>
      </c>
      <c r="B1792" s="30" t="s">
        <v>19</v>
      </c>
      <c r="C1792" s="30" t="s">
        <v>9</v>
      </c>
      <c r="D1792" s="30" t="s">
        <v>11</v>
      </c>
      <c r="E1792" s="30">
        <v>13</v>
      </c>
      <c r="F1792" s="12" t="str">
        <f t="shared" si="27"/>
        <v>2014Greater Fresno1-in-10July Peak13</v>
      </c>
      <c r="G1792" s="30">
        <v>2.2473709999999998</v>
      </c>
      <c r="H1792" s="3">
        <v>2.2473709999999998</v>
      </c>
      <c r="I1792" s="30">
        <v>102.051</v>
      </c>
      <c r="J1792" s="30"/>
      <c r="K1792" s="30">
        <v>26385.498</v>
      </c>
      <c r="L1792" s="30">
        <v>17003.409</v>
      </c>
      <c r="M1792" s="30">
        <v>0</v>
      </c>
      <c r="N1792" s="30"/>
      <c r="O1792" s="30"/>
      <c r="P1792" s="30"/>
      <c r="Q1792" s="30"/>
      <c r="R1792" s="30"/>
      <c r="Z1792" s="3"/>
    </row>
    <row r="1793" spans="1:26" x14ac:dyDescent="0.25">
      <c r="A1793" s="30">
        <v>2014</v>
      </c>
      <c r="B1793" s="30" t="s">
        <v>19</v>
      </c>
      <c r="C1793" s="30" t="s">
        <v>9</v>
      </c>
      <c r="D1793" s="30" t="s">
        <v>11</v>
      </c>
      <c r="E1793" s="30">
        <v>18</v>
      </c>
      <c r="F1793" s="12" t="str">
        <f t="shared" si="27"/>
        <v>2014Greater Fresno1-in-10July Peak18</v>
      </c>
      <c r="G1793" s="30">
        <v>3.9369540000000001</v>
      </c>
      <c r="H1793" s="3">
        <v>2.850158</v>
      </c>
      <c r="I1793" s="30">
        <v>101.928</v>
      </c>
      <c r="J1793" s="30">
        <v>0.16516719999999999</v>
      </c>
      <c r="K1793" s="30">
        <v>26385.498</v>
      </c>
      <c r="L1793" s="30">
        <v>17003.409</v>
      </c>
      <c r="M1793" s="30">
        <v>1.0867960000000001</v>
      </c>
      <c r="N1793" s="30">
        <v>0.87512520000000005</v>
      </c>
      <c r="O1793" s="30">
        <v>1.0001819999999999</v>
      </c>
      <c r="P1793" s="30">
        <v>1.0867960000000001</v>
      </c>
      <c r="Q1793" s="30">
        <v>1.1734089999999999</v>
      </c>
      <c r="R1793" s="30">
        <v>1.2984659999999999</v>
      </c>
      <c r="Z1793" s="3"/>
    </row>
    <row r="1794" spans="1:26" x14ac:dyDescent="0.25">
      <c r="A1794" s="30">
        <v>2014</v>
      </c>
      <c r="B1794" s="30" t="s">
        <v>19</v>
      </c>
      <c r="C1794" s="30" t="s">
        <v>9</v>
      </c>
      <c r="D1794" s="30" t="s">
        <v>16</v>
      </c>
      <c r="E1794" s="30">
        <v>9</v>
      </c>
      <c r="F1794" s="12" t="str">
        <f t="shared" si="27"/>
        <v>2014Greater Fresno1-in-10Typical Event Day9</v>
      </c>
      <c r="G1794" s="30">
        <v>1.0763670000000001</v>
      </c>
      <c r="H1794" s="3">
        <v>1.0763670000000001</v>
      </c>
      <c r="I1794" s="30">
        <v>82.591700000000003</v>
      </c>
      <c r="J1794" s="30"/>
      <c r="K1794" s="30">
        <v>26390.080000000002</v>
      </c>
      <c r="L1794" s="30">
        <v>17003.409</v>
      </c>
      <c r="M1794" s="30">
        <v>0</v>
      </c>
      <c r="N1794" s="30"/>
      <c r="O1794" s="30"/>
      <c r="P1794" s="30"/>
      <c r="Q1794" s="30"/>
      <c r="R1794" s="30"/>
      <c r="Z1794" s="3"/>
    </row>
    <row r="1795" spans="1:26" x14ac:dyDescent="0.25">
      <c r="A1795" s="30">
        <v>2014</v>
      </c>
      <c r="B1795" s="30" t="s">
        <v>19</v>
      </c>
      <c r="C1795" s="30" t="s">
        <v>9</v>
      </c>
      <c r="D1795" s="30" t="s">
        <v>16</v>
      </c>
      <c r="E1795" s="30">
        <v>6</v>
      </c>
      <c r="F1795" s="12" t="str">
        <f t="shared" ref="F1795:F1858" si="28">CONCATENATE(A1795,B1795,C1795,D1795,E1795)</f>
        <v>2014Greater Fresno1-in-10Typical Event Day6</v>
      </c>
      <c r="G1795" s="30">
        <v>0.8623729</v>
      </c>
      <c r="H1795" s="3">
        <v>0.8623729</v>
      </c>
      <c r="I1795" s="30">
        <v>76.7881</v>
      </c>
      <c r="J1795" s="30"/>
      <c r="K1795" s="30">
        <v>26390.080000000002</v>
      </c>
      <c r="L1795" s="30">
        <v>17003.409</v>
      </c>
      <c r="M1795" s="30">
        <v>0</v>
      </c>
      <c r="N1795" s="30"/>
      <c r="O1795" s="30"/>
      <c r="P1795" s="30"/>
      <c r="Q1795" s="30"/>
      <c r="R1795" s="30"/>
      <c r="Z1795" s="3"/>
    </row>
    <row r="1796" spans="1:26" x14ac:dyDescent="0.25">
      <c r="A1796" s="30">
        <v>2014</v>
      </c>
      <c r="B1796" s="30" t="s">
        <v>19</v>
      </c>
      <c r="C1796" s="30" t="s">
        <v>9</v>
      </c>
      <c r="D1796" s="30" t="s">
        <v>11</v>
      </c>
      <c r="E1796" s="30">
        <v>4</v>
      </c>
      <c r="F1796" s="12" t="str">
        <f t="shared" si="28"/>
        <v>2014Greater Fresno1-in-10July Peak4</v>
      </c>
      <c r="G1796" s="30">
        <v>0.97058920000000004</v>
      </c>
      <c r="H1796" s="3">
        <v>0.97058920000000004</v>
      </c>
      <c r="I1796" s="30">
        <v>85.736199999999997</v>
      </c>
      <c r="J1796" s="30"/>
      <c r="K1796" s="30">
        <v>26385.498</v>
      </c>
      <c r="L1796" s="30">
        <v>17003.409</v>
      </c>
      <c r="M1796" s="30">
        <v>0</v>
      </c>
      <c r="N1796" s="30"/>
      <c r="O1796" s="30"/>
      <c r="P1796" s="30"/>
      <c r="Q1796" s="30"/>
      <c r="R1796" s="30"/>
      <c r="Z1796" s="3"/>
    </row>
    <row r="1797" spans="1:26" x14ac:dyDescent="0.25">
      <c r="A1797" s="30">
        <v>2014</v>
      </c>
      <c r="B1797" s="30" t="s">
        <v>19</v>
      </c>
      <c r="C1797" s="30" t="s">
        <v>17</v>
      </c>
      <c r="D1797" s="30" t="s">
        <v>11</v>
      </c>
      <c r="E1797" s="30">
        <v>24</v>
      </c>
      <c r="F1797" s="12" t="str">
        <f t="shared" si="28"/>
        <v>2014Greater Fresno1-in-2July Peak24</v>
      </c>
      <c r="G1797" s="30">
        <v>1.60097</v>
      </c>
      <c r="H1797" s="3">
        <v>1.6419840000000001</v>
      </c>
      <c r="I1797" s="30">
        <v>87.425700000000006</v>
      </c>
      <c r="J1797" s="30">
        <v>6.1789000000000002E-3</v>
      </c>
      <c r="K1797" s="30">
        <v>26385.498</v>
      </c>
      <c r="L1797" s="30">
        <v>17003.409</v>
      </c>
      <c r="M1797" s="30">
        <v>-4.1014099999999998E-2</v>
      </c>
      <c r="N1797" s="30">
        <v>-4.89326E-2</v>
      </c>
      <c r="O1797" s="30">
        <v>-4.4254300000000003E-2</v>
      </c>
      <c r="P1797" s="30">
        <v>-4.1014099999999998E-2</v>
      </c>
      <c r="Q1797" s="30">
        <v>-3.7773899999999999E-2</v>
      </c>
      <c r="R1797" s="30">
        <v>-3.30955E-2</v>
      </c>
      <c r="Z1797" s="3"/>
    </row>
    <row r="1798" spans="1:26" x14ac:dyDescent="0.25">
      <c r="A1798" s="30">
        <v>2014</v>
      </c>
      <c r="B1798" s="30" t="s">
        <v>19</v>
      </c>
      <c r="C1798" s="30" t="s">
        <v>17</v>
      </c>
      <c r="D1798" s="30" t="s">
        <v>16</v>
      </c>
      <c r="E1798" s="30">
        <v>24</v>
      </c>
      <c r="F1798" s="12" t="str">
        <f t="shared" si="28"/>
        <v>2014Greater Fresno1-in-2Typical Event Day24</v>
      </c>
      <c r="G1798" s="30">
        <v>1.399389</v>
      </c>
      <c r="H1798" s="3">
        <v>1.4404030000000001</v>
      </c>
      <c r="I1798" s="30">
        <v>83.069900000000004</v>
      </c>
      <c r="J1798" s="30">
        <v>6.1789000000000002E-3</v>
      </c>
      <c r="K1798" s="30">
        <v>26390.080000000002</v>
      </c>
      <c r="L1798" s="30">
        <v>17003.409</v>
      </c>
      <c r="M1798" s="30">
        <v>-4.1014099999999998E-2</v>
      </c>
      <c r="N1798" s="30">
        <v>-4.89326E-2</v>
      </c>
      <c r="O1798" s="30">
        <v>-4.4254300000000003E-2</v>
      </c>
      <c r="P1798" s="30">
        <v>-4.1014099999999998E-2</v>
      </c>
      <c r="Q1798" s="30">
        <v>-3.7773899999999999E-2</v>
      </c>
      <c r="R1798" s="30">
        <v>-3.30955E-2</v>
      </c>
      <c r="Z1798" s="3"/>
    </row>
    <row r="1799" spans="1:26" x14ac:dyDescent="0.25">
      <c r="A1799" s="30">
        <v>2014</v>
      </c>
      <c r="B1799" s="30" t="s">
        <v>19</v>
      </c>
      <c r="C1799" s="30" t="s">
        <v>9</v>
      </c>
      <c r="D1799" s="30" t="s">
        <v>16</v>
      </c>
      <c r="E1799" s="30">
        <v>13</v>
      </c>
      <c r="F1799" s="12" t="str">
        <f t="shared" si="28"/>
        <v>2014Greater Fresno1-in-10Typical Event Day13</v>
      </c>
      <c r="G1799" s="30">
        <v>1.9945390000000001</v>
      </c>
      <c r="H1799" s="3">
        <v>1.9945390000000001</v>
      </c>
      <c r="I1799" s="30">
        <v>98.026700000000005</v>
      </c>
      <c r="J1799" s="30"/>
      <c r="K1799" s="30">
        <v>26390.080000000002</v>
      </c>
      <c r="L1799" s="30">
        <v>17003.409</v>
      </c>
      <c r="M1799" s="30">
        <v>0</v>
      </c>
      <c r="N1799" s="30"/>
      <c r="O1799" s="30"/>
      <c r="P1799" s="30"/>
      <c r="Q1799" s="30"/>
      <c r="R1799" s="30"/>
      <c r="Z1799" s="3"/>
    </row>
    <row r="1800" spans="1:26" x14ac:dyDescent="0.25">
      <c r="A1800" s="30">
        <v>2014</v>
      </c>
      <c r="B1800" s="30" t="s">
        <v>19</v>
      </c>
      <c r="C1800" s="30" t="s">
        <v>17</v>
      </c>
      <c r="D1800" s="30" t="s">
        <v>16</v>
      </c>
      <c r="E1800" s="30">
        <v>18</v>
      </c>
      <c r="F1800" s="12" t="str">
        <f t="shared" si="28"/>
        <v>2014Greater Fresno1-in-2Typical Event Day18</v>
      </c>
      <c r="G1800" s="30">
        <v>3.0128029999999999</v>
      </c>
      <c r="H1800" s="3">
        <v>2.2930950000000001</v>
      </c>
      <c r="I1800" s="30">
        <v>98.951300000000003</v>
      </c>
      <c r="J1800" s="30">
        <v>0.15178040000000001</v>
      </c>
      <c r="K1800" s="30">
        <v>26390.080000000002</v>
      </c>
      <c r="L1800" s="30">
        <v>17003.409</v>
      </c>
      <c r="M1800" s="30">
        <v>0.71970749999999994</v>
      </c>
      <c r="N1800" s="30">
        <v>0.52519300000000002</v>
      </c>
      <c r="O1800" s="30">
        <v>0.64011379999999996</v>
      </c>
      <c r="P1800" s="30">
        <v>0.71970749999999994</v>
      </c>
      <c r="Q1800" s="30">
        <v>0.79930120000000004</v>
      </c>
      <c r="R1800" s="30">
        <v>0.91422190000000003</v>
      </c>
      <c r="Z1800" s="3"/>
    </row>
    <row r="1801" spans="1:26" x14ac:dyDescent="0.25">
      <c r="A1801" s="30">
        <v>2014</v>
      </c>
      <c r="B1801" s="30" t="s">
        <v>19</v>
      </c>
      <c r="C1801" s="30" t="s">
        <v>9</v>
      </c>
      <c r="D1801" s="30" t="s">
        <v>16</v>
      </c>
      <c r="E1801" s="30">
        <v>1</v>
      </c>
      <c r="F1801" s="12" t="str">
        <f t="shared" si="28"/>
        <v>2014Greater Fresno1-in-10Typical Event Day1</v>
      </c>
      <c r="G1801" s="30">
        <v>1.2524150000000001</v>
      </c>
      <c r="H1801" s="3">
        <v>1.2524150000000001</v>
      </c>
      <c r="I1801" s="30">
        <v>85.086500000000001</v>
      </c>
      <c r="J1801" s="30"/>
      <c r="K1801" s="30">
        <v>26390.080000000002</v>
      </c>
      <c r="L1801" s="30">
        <v>17003.409</v>
      </c>
      <c r="M1801" s="30">
        <v>0</v>
      </c>
      <c r="N1801" s="30"/>
      <c r="O1801" s="30"/>
      <c r="P1801" s="30"/>
      <c r="Q1801" s="30"/>
      <c r="R1801" s="30"/>
      <c r="Z1801" s="3"/>
    </row>
    <row r="1802" spans="1:26" x14ac:dyDescent="0.25">
      <c r="A1802" s="30">
        <v>2014</v>
      </c>
      <c r="B1802" s="30" t="s">
        <v>19</v>
      </c>
      <c r="C1802" s="30" t="s">
        <v>9</v>
      </c>
      <c r="D1802" s="30" t="s">
        <v>11</v>
      </c>
      <c r="E1802" s="30">
        <v>12</v>
      </c>
      <c r="F1802" s="12" t="str">
        <f t="shared" si="28"/>
        <v>2014Greater Fresno1-in-10July Peak12</v>
      </c>
      <c r="G1802" s="30">
        <v>1.865345</v>
      </c>
      <c r="H1802" s="3">
        <v>1.865345</v>
      </c>
      <c r="I1802" s="30">
        <v>98.898099999999999</v>
      </c>
      <c r="J1802" s="30"/>
      <c r="K1802" s="30">
        <v>26385.498</v>
      </c>
      <c r="L1802" s="30">
        <v>17003.409</v>
      </c>
      <c r="M1802" s="30">
        <v>0</v>
      </c>
      <c r="N1802" s="30"/>
      <c r="O1802" s="30"/>
      <c r="P1802" s="30"/>
      <c r="Q1802" s="30"/>
      <c r="R1802" s="30"/>
      <c r="Z1802" s="3"/>
    </row>
    <row r="1803" spans="1:26" x14ac:dyDescent="0.25">
      <c r="A1803" s="30">
        <v>2014</v>
      </c>
      <c r="B1803" s="30" t="s">
        <v>19</v>
      </c>
      <c r="C1803" s="30" t="s">
        <v>17</v>
      </c>
      <c r="D1803" s="30" t="s">
        <v>11</v>
      </c>
      <c r="E1803" s="30">
        <v>16</v>
      </c>
      <c r="F1803" s="12" t="str">
        <f t="shared" si="28"/>
        <v>2014Greater Fresno1-in-2July Peak16</v>
      </c>
      <c r="G1803" s="30">
        <v>3.031161</v>
      </c>
      <c r="H1803" s="3">
        <v>2.149775</v>
      </c>
      <c r="I1803" s="30">
        <v>106.52200000000001</v>
      </c>
      <c r="J1803" s="30">
        <v>0.1567752</v>
      </c>
      <c r="K1803" s="30">
        <v>26385.498</v>
      </c>
      <c r="L1803" s="30">
        <v>17003.409</v>
      </c>
      <c r="M1803" s="30">
        <v>0.88138629999999996</v>
      </c>
      <c r="N1803" s="30">
        <v>0.68047069999999998</v>
      </c>
      <c r="O1803" s="30">
        <v>0.79917329999999998</v>
      </c>
      <c r="P1803" s="30">
        <v>0.88138629999999996</v>
      </c>
      <c r="Q1803" s="30">
        <v>0.96359930000000005</v>
      </c>
      <c r="R1803" s="30">
        <v>1.0823020000000001</v>
      </c>
      <c r="Z1803" s="3"/>
    </row>
    <row r="1804" spans="1:26" x14ac:dyDescent="0.25">
      <c r="A1804" s="30">
        <v>2014</v>
      </c>
      <c r="B1804" s="30" t="s">
        <v>19</v>
      </c>
      <c r="C1804" s="30" t="s">
        <v>9</v>
      </c>
      <c r="D1804" s="30" t="s">
        <v>16</v>
      </c>
      <c r="E1804" s="30">
        <v>3</v>
      </c>
      <c r="F1804" s="12" t="str">
        <f t="shared" si="28"/>
        <v>2014Greater Fresno1-in-10Typical Event Day3</v>
      </c>
      <c r="G1804" s="30">
        <v>0.93672279999999997</v>
      </c>
      <c r="H1804" s="3">
        <v>0.93672279999999997</v>
      </c>
      <c r="I1804" s="30">
        <v>81.287899999999993</v>
      </c>
      <c r="J1804" s="30"/>
      <c r="K1804" s="30">
        <v>26390.080000000002</v>
      </c>
      <c r="L1804" s="30">
        <v>17003.409</v>
      </c>
      <c r="M1804" s="30">
        <v>0</v>
      </c>
      <c r="N1804" s="30"/>
      <c r="O1804" s="30"/>
      <c r="P1804" s="30"/>
      <c r="Q1804" s="30"/>
      <c r="R1804" s="30"/>
      <c r="Z1804" s="3"/>
    </row>
    <row r="1805" spans="1:26" x14ac:dyDescent="0.25">
      <c r="A1805" s="30">
        <v>2014</v>
      </c>
      <c r="B1805" s="30" t="s">
        <v>19</v>
      </c>
      <c r="C1805" s="30" t="s">
        <v>17</v>
      </c>
      <c r="D1805" s="30" t="s">
        <v>11</v>
      </c>
      <c r="E1805" s="30">
        <v>17</v>
      </c>
      <c r="F1805" s="12" t="str">
        <f t="shared" si="28"/>
        <v>2014Greater Fresno1-in-2July Peak17</v>
      </c>
      <c r="G1805" s="30">
        <v>3.3066170000000001</v>
      </c>
      <c r="H1805" s="3">
        <v>2.4286850000000002</v>
      </c>
      <c r="I1805" s="30">
        <v>107.45</v>
      </c>
      <c r="J1805" s="30">
        <v>0.15616070000000001</v>
      </c>
      <c r="K1805" s="30">
        <v>26385.498</v>
      </c>
      <c r="L1805" s="30">
        <v>17003.409</v>
      </c>
      <c r="M1805" s="30">
        <v>0.87793140000000003</v>
      </c>
      <c r="N1805" s="30">
        <v>0.67780339999999994</v>
      </c>
      <c r="O1805" s="30">
        <v>0.79604059999999999</v>
      </c>
      <c r="P1805" s="30">
        <v>0.87793140000000003</v>
      </c>
      <c r="Q1805" s="30">
        <v>0.95982210000000001</v>
      </c>
      <c r="R1805" s="30">
        <v>1.0780590000000001</v>
      </c>
      <c r="Z1805" s="3"/>
    </row>
    <row r="1806" spans="1:26" x14ac:dyDescent="0.25">
      <c r="A1806" s="30">
        <v>2014</v>
      </c>
      <c r="B1806" s="30" t="s">
        <v>19</v>
      </c>
      <c r="C1806" s="30" t="s">
        <v>9</v>
      </c>
      <c r="D1806" s="30" t="s">
        <v>16</v>
      </c>
      <c r="E1806" s="30">
        <v>17</v>
      </c>
      <c r="F1806" s="12" t="str">
        <f t="shared" si="28"/>
        <v>2014Greater Fresno1-in-10Typical Event Day17</v>
      </c>
      <c r="G1806" s="30">
        <v>3.3519420000000002</v>
      </c>
      <c r="H1806" s="3">
        <v>2.458618</v>
      </c>
      <c r="I1806" s="30">
        <v>105.901</v>
      </c>
      <c r="J1806" s="30">
        <v>0.15628130000000001</v>
      </c>
      <c r="K1806" s="30">
        <v>26390.080000000002</v>
      </c>
      <c r="L1806" s="30">
        <v>17003.409</v>
      </c>
      <c r="M1806" s="30">
        <v>0.89332440000000002</v>
      </c>
      <c r="N1806" s="30">
        <v>0.69304189999999999</v>
      </c>
      <c r="O1806" s="30">
        <v>0.81137040000000005</v>
      </c>
      <c r="P1806" s="30">
        <v>0.89332440000000002</v>
      </c>
      <c r="Q1806" s="30">
        <v>0.97527839999999999</v>
      </c>
      <c r="R1806" s="30">
        <v>1.093607</v>
      </c>
      <c r="Z1806" s="3"/>
    </row>
    <row r="1807" spans="1:26" x14ac:dyDescent="0.25">
      <c r="A1807" s="30">
        <v>2014</v>
      </c>
      <c r="B1807" s="30" t="s">
        <v>19</v>
      </c>
      <c r="C1807" s="30" t="s">
        <v>17</v>
      </c>
      <c r="D1807" s="30" t="s">
        <v>11</v>
      </c>
      <c r="E1807" s="30">
        <v>22</v>
      </c>
      <c r="F1807" s="12" t="str">
        <f t="shared" si="28"/>
        <v>2014Greater Fresno1-in-2July Peak22</v>
      </c>
      <c r="G1807" s="30">
        <v>2.5235110000000001</v>
      </c>
      <c r="H1807" s="3">
        <v>2.6211509999999998</v>
      </c>
      <c r="I1807" s="30">
        <v>92.271900000000002</v>
      </c>
      <c r="J1807" s="30">
        <v>1.4709699999999999E-2</v>
      </c>
      <c r="K1807" s="30">
        <v>26385.498</v>
      </c>
      <c r="L1807" s="30">
        <v>17003.409</v>
      </c>
      <c r="M1807" s="30">
        <v>-9.7639599999999993E-2</v>
      </c>
      <c r="N1807" s="30">
        <v>-0.11649080000000001</v>
      </c>
      <c r="O1807" s="30">
        <v>-0.1053533</v>
      </c>
      <c r="P1807" s="30">
        <v>-9.7639599999999993E-2</v>
      </c>
      <c r="Q1807" s="30">
        <v>-8.99258E-2</v>
      </c>
      <c r="R1807" s="30">
        <v>-7.8788300000000006E-2</v>
      </c>
      <c r="Z1807" s="3"/>
    </row>
    <row r="1808" spans="1:26" x14ac:dyDescent="0.25">
      <c r="A1808" s="30">
        <v>2014</v>
      </c>
      <c r="B1808" s="30" t="s">
        <v>19</v>
      </c>
      <c r="C1808" s="30" t="s">
        <v>9</v>
      </c>
      <c r="D1808" s="30" t="s">
        <v>11</v>
      </c>
      <c r="E1808" s="30">
        <v>22</v>
      </c>
      <c r="F1808" s="12" t="str">
        <f t="shared" si="28"/>
        <v>2014Greater Fresno1-in-10July Peak22</v>
      </c>
      <c r="G1808" s="30">
        <v>2.8823729999999999</v>
      </c>
      <c r="H1808" s="3">
        <v>2.9800119999999999</v>
      </c>
      <c r="I1808" s="30">
        <v>95.922300000000007</v>
      </c>
      <c r="J1808" s="30">
        <v>1.4709699999999999E-2</v>
      </c>
      <c r="K1808" s="30">
        <v>26385.498</v>
      </c>
      <c r="L1808" s="30">
        <v>17003.409</v>
      </c>
      <c r="M1808" s="30">
        <v>-9.7639599999999993E-2</v>
      </c>
      <c r="N1808" s="30">
        <v>-0.11649080000000001</v>
      </c>
      <c r="O1808" s="30">
        <v>-0.1053533</v>
      </c>
      <c r="P1808" s="30">
        <v>-9.7639599999999993E-2</v>
      </c>
      <c r="Q1808" s="30">
        <v>-8.99258E-2</v>
      </c>
      <c r="R1808" s="30">
        <v>-7.8788300000000006E-2</v>
      </c>
      <c r="Z1808" s="3"/>
    </row>
    <row r="1809" spans="1:26" x14ac:dyDescent="0.25">
      <c r="A1809" s="30">
        <v>2014</v>
      </c>
      <c r="B1809" s="30" t="s">
        <v>19</v>
      </c>
      <c r="C1809" s="30" t="s">
        <v>17</v>
      </c>
      <c r="D1809" s="30" t="s">
        <v>11</v>
      </c>
      <c r="E1809" s="30">
        <v>1</v>
      </c>
      <c r="F1809" s="12" t="str">
        <f t="shared" si="28"/>
        <v>2014Greater Fresno1-in-2July Peak1</v>
      </c>
      <c r="G1809" s="30">
        <v>1.235479</v>
      </c>
      <c r="H1809" s="3">
        <v>1.235479</v>
      </c>
      <c r="I1809" s="30">
        <v>84.171199999999999</v>
      </c>
      <c r="J1809" s="30"/>
      <c r="K1809" s="30">
        <v>26385.498</v>
      </c>
      <c r="L1809" s="30">
        <v>17003.409</v>
      </c>
      <c r="M1809" s="30">
        <v>0</v>
      </c>
      <c r="N1809" s="30"/>
      <c r="O1809" s="30"/>
      <c r="P1809" s="30"/>
      <c r="Q1809" s="30"/>
      <c r="R1809" s="30"/>
      <c r="Z1809" s="3"/>
    </row>
    <row r="1810" spans="1:26" x14ac:dyDescent="0.25">
      <c r="A1810" s="30">
        <v>2014</v>
      </c>
      <c r="B1810" s="30" t="s">
        <v>19</v>
      </c>
      <c r="C1810" s="30" t="s">
        <v>9</v>
      </c>
      <c r="D1810" s="30" t="s">
        <v>16</v>
      </c>
      <c r="E1810" s="30">
        <v>12</v>
      </c>
      <c r="F1810" s="12" t="str">
        <f t="shared" si="28"/>
        <v>2014Greater Fresno1-in-10Typical Event Day12</v>
      </c>
      <c r="G1810" s="30">
        <v>1.655492</v>
      </c>
      <c r="H1810" s="3">
        <v>1.655492</v>
      </c>
      <c r="I1810" s="30">
        <v>94.611500000000007</v>
      </c>
      <c r="J1810" s="30"/>
      <c r="K1810" s="30">
        <v>26390.080000000002</v>
      </c>
      <c r="L1810" s="30">
        <v>17003.409</v>
      </c>
      <c r="M1810" s="30">
        <v>0</v>
      </c>
      <c r="N1810" s="30"/>
      <c r="O1810" s="30"/>
      <c r="P1810" s="30"/>
      <c r="Q1810" s="30"/>
      <c r="R1810" s="30"/>
      <c r="Z1810" s="3"/>
    </row>
    <row r="1811" spans="1:26" x14ac:dyDescent="0.25">
      <c r="A1811" s="30">
        <v>2014</v>
      </c>
      <c r="B1811" s="30" t="s">
        <v>19</v>
      </c>
      <c r="C1811" s="30" t="s">
        <v>17</v>
      </c>
      <c r="D1811" s="30" t="s">
        <v>11</v>
      </c>
      <c r="E1811" s="30">
        <v>3</v>
      </c>
      <c r="F1811" s="12" t="str">
        <f t="shared" si="28"/>
        <v>2014Greater Fresno1-in-2July Peak3</v>
      </c>
      <c r="G1811" s="30">
        <v>0.92405630000000005</v>
      </c>
      <c r="H1811" s="3">
        <v>0.92405630000000005</v>
      </c>
      <c r="I1811" s="30">
        <v>76.045299999999997</v>
      </c>
      <c r="J1811" s="30"/>
      <c r="K1811" s="30">
        <v>26385.498</v>
      </c>
      <c r="L1811" s="30">
        <v>17003.409</v>
      </c>
      <c r="M1811" s="30">
        <v>0</v>
      </c>
      <c r="N1811" s="30"/>
      <c r="O1811" s="30"/>
      <c r="P1811" s="30"/>
      <c r="Q1811" s="30"/>
      <c r="R1811" s="30"/>
      <c r="Z1811" s="3"/>
    </row>
    <row r="1812" spans="1:26" x14ac:dyDescent="0.25">
      <c r="A1812" s="30">
        <v>2014</v>
      </c>
      <c r="B1812" s="30" t="s">
        <v>19</v>
      </c>
      <c r="C1812" s="30" t="s">
        <v>17</v>
      </c>
      <c r="D1812" s="30" t="s">
        <v>16</v>
      </c>
      <c r="E1812" s="30">
        <v>10</v>
      </c>
      <c r="F1812" s="12" t="str">
        <f t="shared" si="28"/>
        <v>2014Greater Fresno1-in-2Typical Event Day10</v>
      </c>
      <c r="G1812" s="30">
        <v>1.0375160000000001</v>
      </c>
      <c r="H1812" s="3">
        <v>1.0375160000000001</v>
      </c>
      <c r="I1812" s="30">
        <v>83.701300000000003</v>
      </c>
      <c r="J1812" s="30"/>
      <c r="K1812" s="30">
        <v>26390.080000000002</v>
      </c>
      <c r="L1812" s="30">
        <v>17003.409</v>
      </c>
      <c r="M1812" s="30">
        <v>0</v>
      </c>
      <c r="N1812" s="30"/>
      <c r="O1812" s="30"/>
      <c r="P1812" s="30"/>
      <c r="Q1812" s="30"/>
      <c r="R1812" s="30"/>
      <c r="Z1812" s="3"/>
    </row>
    <row r="1813" spans="1:26" x14ac:dyDescent="0.25">
      <c r="A1813" s="30">
        <v>2014</v>
      </c>
      <c r="B1813" s="30" t="s">
        <v>19</v>
      </c>
      <c r="C1813" s="30" t="s">
        <v>9</v>
      </c>
      <c r="D1813" s="30" t="s">
        <v>16</v>
      </c>
      <c r="E1813" s="30">
        <v>5</v>
      </c>
      <c r="F1813" s="12" t="str">
        <f t="shared" si="28"/>
        <v>2014Greater Fresno1-in-10Typical Event Day5</v>
      </c>
      <c r="G1813" s="30">
        <v>0.83636750000000004</v>
      </c>
      <c r="H1813" s="3">
        <v>0.83636750000000004</v>
      </c>
      <c r="I1813" s="30">
        <v>77.843000000000004</v>
      </c>
      <c r="J1813" s="30"/>
      <c r="K1813" s="30">
        <v>26390.080000000002</v>
      </c>
      <c r="L1813" s="30">
        <v>17003.409</v>
      </c>
      <c r="M1813" s="30">
        <v>0</v>
      </c>
      <c r="N1813" s="30"/>
      <c r="O1813" s="30"/>
      <c r="P1813" s="30"/>
      <c r="Q1813" s="30"/>
      <c r="R1813" s="30"/>
      <c r="Z1813" s="3"/>
    </row>
    <row r="1814" spans="1:26" x14ac:dyDescent="0.25">
      <c r="A1814" s="30">
        <v>2014</v>
      </c>
      <c r="B1814" s="30" t="s">
        <v>19</v>
      </c>
      <c r="C1814" s="30" t="s">
        <v>9</v>
      </c>
      <c r="D1814" s="30" t="s">
        <v>11</v>
      </c>
      <c r="E1814" s="30">
        <v>1</v>
      </c>
      <c r="F1814" s="12" t="str">
        <f t="shared" si="28"/>
        <v>2014Greater Fresno1-in-10July Peak1</v>
      </c>
      <c r="G1814" s="30">
        <v>1.411173</v>
      </c>
      <c r="H1814" s="3">
        <v>1.411173</v>
      </c>
      <c r="I1814" s="30">
        <v>89.538300000000007</v>
      </c>
      <c r="J1814" s="30"/>
      <c r="K1814" s="30">
        <v>26385.498</v>
      </c>
      <c r="L1814" s="30">
        <v>17003.409</v>
      </c>
      <c r="M1814" s="30">
        <v>0</v>
      </c>
      <c r="N1814" s="30"/>
      <c r="O1814" s="30"/>
      <c r="P1814" s="30"/>
      <c r="Q1814" s="30"/>
      <c r="R1814" s="30"/>
      <c r="Z1814" s="3"/>
    </row>
    <row r="1815" spans="1:26" x14ac:dyDescent="0.25">
      <c r="A1815" s="30">
        <v>2014</v>
      </c>
      <c r="B1815" s="30" t="s">
        <v>19</v>
      </c>
      <c r="C1815" s="30" t="s">
        <v>9</v>
      </c>
      <c r="D1815" s="30" t="s">
        <v>11</v>
      </c>
      <c r="E1815" s="30">
        <v>2</v>
      </c>
      <c r="F1815" s="12" t="str">
        <f t="shared" si="28"/>
        <v>2014Greater Fresno1-in-10July Peak2</v>
      </c>
      <c r="G1815" s="30">
        <v>1.195219</v>
      </c>
      <c r="H1815" s="3">
        <v>1.195219</v>
      </c>
      <c r="I1815" s="30">
        <v>88.483099999999993</v>
      </c>
      <c r="J1815" s="30"/>
      <c r="K1815" s="30">
        <v>26385.498</v>
      </c>
      <c r="L1815" s="30">
        <v>17003.409</v>
      </c>
      <c r="M1815" s="30">
        <v>0</v>
      </c>
      <c r="N1815" s="30"/>
      <c r="O1815" s="30"/>
      <c r="P1815" s="30"/>
      <c r="Q1815" s="30"/>
      <c r="R1815" s="30"/>
      <c r="Z1815" s="3"/>
    </row>
    <row r="1816" spans="1:26" x14ac:dyDescent="0.25">
      <c r="A1816" s="30">
        <v>2014</v>
      </c>
      <c r="B1816" s="30" t="s">
        <v>19</v>
      </c>
      <c r="C1816" s="30" t="s">
        <v>17</v>
      </c>
      <c r="D1816" s="30" t="s">
        <v>11</v>
      </c>
      <c r="E1816" s="30">
        <v>8</v>
      </c>
      <c r="F1816" s="12" t="str">
        <f t="shared" si="28"/>
        <v>2014Greater Fresno1-in-2July Peak8</v>
      </c>
      <c r="G1816" s="30">
        <v>1.0181180000000001</v>
      </c>
      <c r="H1816" s="3">
        <v>1.0181180000000001</v>
      </c>
      <c r="I1816" s="30">
        <v>78.469399999999993</v>
      </c>
      <c r="J1816" s="30"/>
      <c r="K1816" s="30">
        <v>26385.498</v>
      </c>
      <c r="L1816" s="30">
        <v>17003.409</v>
      </c>
      <c r="M1816" s="30">
        <v>0</v>
      </c>
      <c r="N1816" s="30"/>
      <c r="O1816" s="30"/>
      <c r="P1816" s="30"/>
      <c r="Q1816" s="30"/>
      <c r="R1816" s="30"/>
      <c r="Z1816" s="3"/>
    </row>
    <row r="1817" spans="1:26" x14ac:dyDescent="0.25">
      <c r="A1817" s="30">
        <v>2014</v>
      </c>
      <c r="B1817" s="30" t="s">
        <v>19</v>
      </c>
      <c r="C1817" s="30" t="s">
        <v>9</v>
      </c>
      <c r="D1817" s="30" t="s">
        <v>16</v>
      </c>
      <c r="E1817" s="30">
        <v>19</v>
      </c>
      <c r="F1817" s="12" t="str">
        <f t="shared" si="28"/>
        <v>2014Greater Fresno1-in-10Typical Event Day19</v>
      </c>
      <c r="G1817" s="30">
        <v>3.412585</v>
      </c>
      <c r="H1817" s="3">
        <v>3.6603720000000002</v>
      </c>
      <c r="I1817" s="30">
        <v>103.119</v>
      </c>
      <c r="J1817" s="30">
        <v>3.7329800000000003E-2</v>
      </c>
      <c r="K1817" s="30">
        <v>26390.080000000002</v>
      </c>
      <c r="L1817" s="30">
        <v>17003.409</v>
      </c>
      <c r="M1817" s="30">
        <v>-0.24778700000000001</v>
      </c>
      <c r="N1817" s="30">
        <v>-0.29562709999999998</v>
      </c>
      <c r="O1817" s="30">
        <v>-0.26736280000000001</v>
      </c>
      <c r="P1817" s="30">
        <v>-0.24778700000000001</v>
      </c>
      <c r="Q1817" s="30">
        <v>-0.2282112</v>
      </c>
      <c r="R1817" s="30">
        <v>-0.19994690000000001</v>
      </c>
      <c r="Z1817" s="3"/>
    </row>
    <row r="1818" spans="1:26" x14ac:dyDescent="0.25">
      <c r="A1818" s="30">
        <v>2014</v>
      </c>
      <c r="B1818" s="30" t="s">
        <v>19</v>
      </c>
      <c r="C1818" s="30" t="s">
        <v>17</v>
      </c>
      <c r="D1818" s="30" t="s">
        <v>16</v>
      </c>
      <c r="E1818" s="30">
        <v>21</v>
      </c>
      <c r="F1818" s="12" t="str">
        <f t="shared" si="28"/>
        <v>2014Greater Fresno1-in-2Typical Event Day21</v>
      </c>
      <c r="G1818" s="30">
        <v>2.4907729999999999</v>
      </c>
      <c r="H1818" s="3">
        <v>2.6611389999999999</v>
      </c>
      <c r="I1818" s="30">
        <v>90.580299999999994</v>
      </c>
      <c r="J1818" s="30">
        <v>2.56662E-2</v>
      </c>
      <c r="K1818" s="30">
        <v>26390.080000000002</v>
      </c>
      <c r="L1818" s="30">
        <v>17003.409</v>
      </c>
      <c r="M1818" s="30">
        <v>-0.1703665</v>
      </c>
      <c r="N1818" s="30">
        <v>-0.2032591</v>
      </c>
      <c r="O1818" s="30">
        <v>-0.18382589999999999</v>
      </c>
      <c r="P1818" s="30">
        <v>-0.1703665</v>
      </c>
      <c r="Q1818" s="30">
        <v>-0.15690709999999999</v>
      </c>
      <c r="R1818" s="30">
        <v>-0.13747390000000001</v>
      </c>
      <c r="Z1818" s="3"/>
    </row>
    <row r="1819" spans="1:26" x14ac:dyDescent="0.25">
      <c r="A1819" s="30">
        <v>2014</v>
      </c>
      <c r="B1819" s="30" t="s">
        <v>19</v>
      </c>
      <c r="C1819" s="30" t="s">
        <v>17</v>
      </c>
      <c r="D1819" s="30" t="s">
        <v>16</v>
      </c>
      <c r="E1819" s="30">
        <v>7</v>
      </c>
      <c r="F1819" s="12" t="str">
        <f t="shared" si="28"/>
        <v>2014Greater Fresno1-in-2Typical Event Day7</v>
      </c>
      <c r="G1819" s="30">
        <v>0.82504140000000004</v>
      </c>
      <c r="H1819" s="3">
        <v>0.82504140000000004</v>
      </c>
      <c r="I1819" s="30">
        <v>70.367199999999997</v>
      </c>
      <c r="J1819" s="30"/>
      <c r="K1819" s="30">
        <v>26390.080000000002</v>
      </c>
      <c r="L1819" s="30">
        <v>17003.409</v>
      </c>
      <c r="M1819" s="30">
        <v>0</v>
      </c>
      <c r="N1819" s="30"/>
      <c r="O1819" s="30"/>
      <c r="P1819" s="30"/>
      <c r="Q1819" s="30"/>
      <c r="R1819" s="30"/>
      <c r="Z1819" s="3"/>
    </row>
    <row r="1820" spans="1:26" x14ac:dyDescent="0.25">
      <c r="A1820" s="30">
        <v>2014</v>
      </c>
      <c r="B1820" s="30" t="s">
        <v>19</v>
      </c>
      <c r="C1820" s="30" t="s">
        <v>9</v>
      </c>
      <c r="D1820" s="30" t="s">
        <v>11</v>
      </c>
      <c r="E1820" s="30">
        <v>5</v>
      </c>
      <c r="F1820" s="12" t="str">
        <f t="shared" si="28"/>
        <v>2014Greater Fresno1-in-10July Peak5</v>
      </c>
      <c r="G1820" s="30">
        <v>0.94238719999999998</v>
      </c>
      <c r="H1820" s="3">
        <v>0.94238719999999998</v>
      </c>
      <c r="I1820" s="30">
        <v>85.346800000000002</v>
      </c>
      <c r="J1820" s="30"/>
      <c r="K1820" s="30">
        <v>26385.498</v>
      </c>
      <c r="L1820" s="30">
        <v>17003.409</v>
      </c>
      <c r="M1820" s="30">
        <v>0</v>
      </c>
      <c r="N1820" s="30"/>
      <c r="O1820" s="30"/>
      <c r="P1820" s="30"/>
      <c r="Q1820" s="30"/>
      <c r="R1820" s="30"/>
      <c r="Z1820" s="3"/>
    </row>
    <row r="1821" spans="1:26" x14ac:dyDescent="0.25">
      <c r="A1821" s="30">
        <v>2014</v>
      </c>
      <c r="B1821" s="30" t="s">
        <v>19</v>
      </c>
      <c r="C1821" s="30" t="s">
        <v>17</v>
      </c>
      <c r="D1821" s="30" t="s">
        <v>16</v>
      </c>
      <c r="E1821" s="30">
        <v>4</v>
      </c>
      <c r="F1821" s="12" t="str">
        <f t="shared" si="28"/>
        <v>2014Greater Fresno1-in-2Typical Event Day4</v>
      </c>
      <c r="G1821" s="30">
        <v>0.74275539999999995</v>
      </c>
      <c r="H1821" s="3">
        <v>0.74275539999999995</v>
      </c>
      <c r="I1821" s="30">
        <v>72.091800000000006</v>
      </c>
      <c r="J1821" s="30"/>
      <c r="K1821" s="30">
        <v>26390.080000000002</v>
      </c>
      <c r="L1821" s="30">
        <v>17003.409</v>
      </c>
      <c r="M1821" s="30">
        <v>0</v>
      </c>
      <c r="N1821" s="30"/>
      <c r="O1821" s="30"/>
      <c r="P1821" s="30"/>
      <c r="Q1821" s="30"/>
      <c r="R1821" s="30"/>
      <c r="Z1821" s="3"/>
    </row>
    <row r="1822" spans="1:26" x14ac:dyDescent="0.25">
      <c r="A1822" s="30">
        <v>2014</v>
      </c>
      <c r="B1822" s="30" t="s">
        <v>19</v>
      </c>
      <c r="C1822" s="30" t="s">
        <v>9</v>
      </c>
      <c r="D1822" s="30" t="s">
        <v>16</v>
      </c>
      <c r="E1822" s="30">
        <v>21</v>
      </c>
      <c r="F1822" s="12" t="str">
        <f t="shared" si="28"/>
        <v>2014Greater Fresno1-in-10Typical Event Day21</v>
      </c>
      <c r="G1822" s="30">
        <v>2.8886270000000001</v>
      </c>
      <c r="H1822" s="3">
        <v>3.0589930000000001</v>
      </c>
      <c r="I1822" s="30">
        <v>97.360500000000002</v>
      </c>
      <c r="J1822" s="30">
        <v>2.56662E-2</v>
      </c>
      <c r="K1822" s="30">
        <v>26390.080000000002</v>
      </c>
      <c r="L1822" s="30">
        <v>17003.409</v>
      </c>
      <c r="M1822" s="30">
        <v>-0.1703665</v>
      </c>
      <c r="N1822" s="30">
        <v>-0.2032591</v>
      </c>
      <c r="O1822" s="30">
        <v>-0.18382589999999999</v>
      </c>
      <c r="P1822" s="30">
        <v>-0.1703665</v>
      </c>
      <c r="Q1822" s="30">
        <v>-0.15690709999999999</v>
      </c>
      <c r="R1822" s="30">
        <v>-0.13747390000000001</v>
      </c>
      <c r="Z1822" s="3"/>
    </row>
    <row r="1823" spans="1:26" x14ac:dyDescent="0.25">
      <c r="A1823" s="30">
        <v>2014</v>
      </c>
      <c r="B1823" s="30" t="s">
        <v>19</v>
      </c>
      <c r="C1823" s="30" t="s">
        <v>9</v>
      </c>
      <c r="D1823" s="30" t="s">
        <v>16</v>
      </c>
      <c r="E1823" s="30">
        <v>18</v>
      </c>
      <c r="F1823" s="12" t="str">
        <f t="shared" si="28"/>
        <v>2014Greater Fresno1-in-10Typical Event Day18</v>
      </c>
      <c r="G1823" s="30">
        <v>3.4940410000000002</v>
      </c>
      <c r="H1823" s="3">
        <v>2.5884550000000002</v>
      </c>
      <c r="I1823" s="30">
        <v>105.172</v>
      </c>
      <c r="J1823" s="30">
        <v>0.1584264</v>
      </c>
      <c r="K1823" s="30">
        <v>26390.080000000002</v>
      </c>
      <c r="L1823" s="30">
        <v>17003.409</v>
      </c>
      <c r="M1823" s="30">
        <v>0.905586</v>
      </c>
      <c r="N1823" s="30">
        <v>0.70255440000000002</v>
      </c>
      <c r="O1823" s="30">
        <v>0.82250710000000005</v>
      </c>
      <c r="P1823" s="30">
        <v>0.905586</v>
      </c>
      <c r="Q1823" s="30">
        <v>0.98866489999999996</v>
      </c>
      <c r="R1823" s="30">
        <v>1.1086180000000001</v>
      </c>
      <c r="Z1823" s="3"/>
    </row>
    <row r="1824" spans="1:26" x14ac:dyDescent="0.25">
      <c r="A1824" s="30">
        <v>2014</v>
      </c>
      <c r="B1824" s="30" t="s">
        <v>19</v>
      </c>
      <c r="C1824" s="30" t="s">
        <v>9</v>
      </c>
      <c r="D1824" s="30" t="s">
        <v>11</v>
      </c>
      <c r="E1824" s="30">
        <v>3</v>
      </c>
      <c r="F1824" s="12" t="str">
        <f t="shared" si="28"/>
        <v>2014Greater Fresno1-in-10July Peak3</v>
      </c>
      <c r="G1824" s="30">
        <v>1.055464</v>
      </c>
      <c r="H1824" s="3">
        <v>1.055464</v>
      </c>
      <c r="I1824" s="30">
        <v>87.081900000000005</v>
      </c>
      <c r="J1824" s="30"/>
      <c r="K1824" s="30">
        <v>26385.498</v>
      </c>
      <c r="L1824" s="30">
        <v>17003.409</v>
      </c>
      <c r="M1824" s="30">
        <v>0</v>
      </c>
      <c r="N1824" s="30"/>
      <c r="O1824" s="30"/>
      <c r="P1824" s="30"/>
      <c r="Q1824" s="30"/>
      <c r="R1824" s="30"/>
      <c r="Z1824" s="3"/>
    </row>
    <row r="1825" spans="1:26" x14ac:dyDescent="0.25">
      <c r="A1825" s="30">
        <v>2014</v>
      </c>
      <c r="B1825" s="30" t="s">
        <v>19</v>
      </c>
      <c r="C1825" s="30" t="s">
        <v>17</v>
      </c>
      <c r="D1825" s="30" t="s">
        <v>16</v>
      </c>
      <c r="E1825" s="30">
        <v>13</v>
      </c>
      <c r="F1825" s="12" t="str">
        <f t="shared" si="28"/>
        <v>2014Greater Fresno1-in-2Typical Event Day13</v>
      </c>
      <c r="G1825" s="30">
        <v>1.7198279999999999</v>
      </c>
      <c r="H1825" s="3">
        <v>1.7198279999999999</v>
      </c>
      <c r="I1825" s="30">
        <v>94.1477</v>
      </c>
      <c r="J1825" s="30"/>
      <c r="K1825" s="30">
        <v>26390.080000000002</v>
      </c>
      <c r="L1825" s="30">
        <v>17003.409</v>
      </c>
      <c r="M1825" s="30">
        <v>0</v>
      </c>
      <c r="N1825" s="30"/>
      <c r="O1825" s="30"/>
      <c r="P1825" s="30"/>
      <c r="Q1825" s="30"/>
      <c r="R1825" s="30"/>
      <c r="Z1825" s="3"/>
    </row>
    <row r="1826" spans="1:26" x14ac:dyDescent="0.25">
      <c r="A1826" s="30">
        <v>2014</v>
      </c>
      <c r="B1826" s="30" t="s">
        <v>20</v>
      </c>
      <c r="C1826" s="30" t="s">
        <v>9</v>
      </c>
      <c r="D1826" s="30" t="s">
        <v>11</v>
      </c>
      <c r="E1826" s="30">
        <v>23</v>
      </c>
      <c r="F1826" s="12" t="str">
        <f t="shared" si="28"/>
        <v>2014Kern1-in-10July Peak23</v>
      </c>
      <c r="G1826" s="30">
        <v>2.3808259999999999</v>
      </c>
      <c r="H1826" s="3">
        <v>2.4735309999999999</v>
      </c>
      <c r="I1826" s="30">
        <v>92.5</v>
      </c>
      <c r="J1826" s="30">
        <v>1.8877399999999999E-2</v>
      </c>
      <c r="K1826" s="30">
        <v>6445.7897999999996</v>
      </c>
      <c r="L1826" s="30">
        <v>6865.8891999999996</v>
      </c>
      <c r="M1826" s="30">
        <v>-9.2704999999999996E-2</v>
      </c>
      <c r="N1826" s="30">
        <v>-0.1168974</v>
      </c>
      <c r="O1826" s="30">
        <v>-0.1026043</v>
      </c>
      <c r="P1826" s="30">
        <v>-9.2704999999999996E-2</v>
      </c>
      <c r="Q1826" s="30">
        <v>-8.2805699999999996E-2</v>
      </c>
      <c r="R1826" s="30">
        <v>-6.8512699999999996E-2</v>
      </c>
      <c r="Z1826" s="3"/>
    </row>
    <row r="1827" spans="1:26" x14ac:dyDescent="0.25">
      <c r="A1827" s="30">
        <v>2014</v>
      </c>
      <c r="B1827" s="30" t="s">
        <v>20</v>
      </c>
      <c r="C1827" s="30" t="s">
        <v>9</v>
      </c>
      <c r="D1827" s="30" t="s">
        <v>16</v>
      </c>
      <c r="E1827" s="30">
        <v>5</v>
      </c>
      <c r="F1827" s="12" t="str">
        <f t="shared" si="28"/>
        <v>2014Kern1-in-10Typical Event Day5</v>
      </c>
      <c r="G1827" s="30">
        <v>0.93783249999999996</v>
      </c>
      <c r="H1827" s="3">
        <v>0.93783249999999996</v>
      </c>
      <c r="I1827" s="30">
        <v>77.75</v>
      </c>
      <c r="J1827" s="30"/>
      <c r="K1827" s="30">
        <v>6466.2547000000004</v>
      </c>
      <c r="L1827" s="30">
        <v>6865.8891999999996</v>
      </c>
      <c r="M1827" s="30">
        <v>0</v>
      </c>
      <c r="N1827" s="30"/>
      <c r="O1827" s="30"/>
      <c r="P1827" s="30"/>
      <c r="Q1827" s="30"/>
      <c r="R1827" s="30"/>
      <c r="Z1827" s="3"/>
    </row>
    <row r="1828" spans="1:26" x14ac:dyDescent="0.25">
      <c r="A1828" s="30">
        <v>2014</v>
      </c>
      <c r="B1828" s="30" t="s">
        <v>20</v>
      </c>
      <c r="C1828" s="30" t="s">
        <v>17</v>
      </c>
      <c r="D1828" s="30" t="s">
        <v>16</v>
      </c>
      <c r="E1828" s="30">
        <v>5</v>
      </c>
      <c r="F1828" s="12" t="str">
        <f t="shared" si="28"/>
        <v>2014Kern1-in-2Typical Event Day5</v>
      </c>
      <c r="G1828" s="30">
        <v>0.83970270000000002</v>
      </c>
      <c r="H1828" s="3">
        <v>0.83970270000000002</v>
      </c>
      <c r="I1828" s="30">
        <v>72</v>
      </c>
      <c r="J1828" s="30"/>
      <c r="K1828" s="30">
        <v>6466.2547000000004</v>
      </c>
      <c r="L1828" s="30">
        <v>6865.8891999999996</v>
      </c>
      <c r="M1828" s="30">
        <v>0</v>
      </c>
      <c r="N1828" s="30"/>
      <c r="O1828" s="30"/>
      <c r="P1828" s="30"/>
      <c r="Q1828" s="30"/>
      <c r="R1828" s="30"/>
      <c r="Z1828" s="3"/>
    </row>
    <row r="1829" spans="1:26" x14ac:dyDescent="0.25">
      <c r="A1829" s="30">
        <v>2014</v>
      </c>
      <c r="B1829" s="30" t="s">
        <v>20</v>
      </c>
      <c r="C1829" s="30" t="s">
        <v>9</v>
      </c>
      <c r="D1829" s="30" t="s">
        <v>16</v>
      </c>
      <c r="E1829" s="30">
        <v>4</v>
      </c>
      <c r="F1829" s="12" t="str">
        <f t="shared" si="28"/>
        <v>2014Kern1-in-10Typical Event Day4</v>
      </c>
      <c r="G1829" s="30">
        <v>0.99107140000000005</v>
      </c>
      <c r="H1829" s="3">
        <v>0.99107140000000005</v>
      </c>
      <c r="I1829" s="30">
        <v>79</v>
      </c>
      <c r="J1829" s="30"/>
      <c r="K1829" s="30">
        <v>6466.2547000000004</v>
      </c>
      <c r="L1829" s="30">
        <v>6865.8891999999996</v>
      </c>
      <c r="M1829" s="30">
        <v>0</v>
      </c>
      <c r="N1829" s="30"/>
      <c r="O1829" s="30"/>
      <c r="P1829" s="30"/>
      <c r="Q1829" s="30"/>
      <c r="R1829" s="30"/>
      <c r="Z1829" s="3"/>
    </row>
    <row r="1830" spans="1:26" x14ac:dyDescent="0.25">
      <c r="A1830" s="30">
        <v>2014</v>
      </c>
      <c r="B1830" s="30" t="s">
        <v>20</v>
      </c>
      <c r="C1830" s="30" t="s">
        <v>9</v>
      </c>
      <c r="D1830" s="30" t="s">
        <v>11</v>
      </c>
      <c r="E1830" s="30">
        <v>6</v>
      </c>
      <c r="F1830" s="12" t="str">
        <f t="shared" si="28"/>
        <v>2014Kern1-in-10July Peak6</v>
      </c>
      <c r="G1830" s="30">
        <v>0.96414420000000001</v>
      </c>
      <c r="H1830" s="3">
        <v>0.96414420000000001</v>
      </c>
      <c r="I1830" s="30">
        <v>82.5</v>
      </c>
      <c r="J1830" s="30"/>
      <c r="K1830" s="30">
        <v>6445.7897999999996</v>
      </c>
      <c r="L1830" s="30">
        <v>6865.8891999999996</v>
      </c>
      <c r="M1830" s="30">
        <v>0</v>
      </c>
      <c r="N1830" s="30"/>
      <c r="O1830" s="30"/>
      <c r="P1830" s="30"/>
      <c r="Q1830" s="30"/>
      <c r="R1830" s="30"/>
      <c r="Z1830" s="3"/>
    </row>
    <row r="1831" spans="1:26" x14ac:dyDescent="0.25">
      <c r="A1831" s="30">
        <v>2014</v>
      </c>
      <c r="B1831" s="30" t="s">
        <v>20</v>
      </c>
      <c r="C1831" s="30" t="s">
        <v>9</v>
      </c>
      <c r="D1831" s="30" t="s">
        <v>11</v>
      </c>
      <c r="E1831" s="30">
        <v>2</v>
      </c>
      <c r="F1831" s="12" t="str">
        <f t="shared" si="28"/>
        <v>2014Kern1-in-10July Peak2</v>
      </c>
      <c r="G1831" s="30">
        <v>1.3098719999999999</v>
      </c>
      <c r="H1831" s="3">
        <v>1.3098719999999999</v>
      </c>
      <c r="I1831" s="30">
        <v>86.5</v>
      </c>
      <c r="J1831" s="30"/>
      <c r="K1831" s="30">
        <v>6445.7897999999996</v>
      </c>
      <c r="L1831" s="30">
        <v>6865.8891999999996</v>
      </c>
      <c r="M1831" s="30">
        <v>0</v>
      </c>
      <c r="N1831" s="30"/>
      <c r="O1831" s="30"/>
      <c r="P1831" s="30"/>
      <c r="Q1831" s="30"/>
      <c r="R1831" s="30"/>
      <c r="Z1831" s="3"/>
    </row>
    <row r="1832" spans="1:26" x14ac:dyDescent="0.25">
      <c r="A1832" s="30">
        <v>2014</v>
      </c>
      <c r="B1832" s="30" t="s">
        <v>20</v>
      </c>
      <c r="C1832" s="30" t="s">
        <v>17</v>
      </c>
      <c r="D1832" s="30" t="s">
        <v>11</v>
      </c>
      <c r="E1832" s="30">
        <v>23</v>
      </c>
      <c r="F1832" s="12" t="str">
        <f t="shared" si="28"/>
        <v>2014Kern1-in-2July Peak23</v>
      </c>
      <c r="G1832" s="30">
        <v>2.2038500000000001</v>
      </c>
      <c r="H1832" s="3">
        <v>2.2965550000000001</v>
      </c>
      <c r="I1832" s="30">
        <v>86</v>
      </c>
      <c r="J1832" s="30">
        <v>1.8877399999999999E-2</v>
      </c>
      <c r="K1832" s="30">
        <v>6445.7897999999996</v>
      </c>
      <c r="L1832" s="30">
        <v>6865.8891999999996</v>
      </c>
      <c r="M1832" s="30">
        <v>-9.2704999999999996E-2</v>
      </c>
      <c r="N1832" s="30">
        <v>-0.1168974</v>
      </c>
      <c r="O1832" s="30">
        <v>-0.1026043</v>
      </c>
      <c r="P1832" s="30">
        <v>-9.2704999999999996E-2</v>
      </c>
      <c r="Q1832" s="30">
        <v>-8.2805699999999996E-2</v>
      </c>
      <c r="R1832" s="30">
        <v>-6.8512699999999996E-2</v>
      </c>
      <c r="Z1832" s="3"/>
    </row>
    <row r="1833" spans="1:26" x14ac:dyDescent="0.25">
      <c r="A1833" s="30">
        <v>2014</v>
      </c>
      <c r="B1833" s="30" t="s">
        <v>20</v>
      </c>
      <c r="C1833" s="30" t="s">
        <v>9</v>
      </c>
      <c r="D1833" s="30" t="s">
        <v>11</v>
      </c>
      <c r="E1833" s="30">
        <v>15</v>
      </c>
      <c r="F1833" s="12" t="str">
        <f t="shared" si="28"/>
        <v>2014Kern1-in-10July Peak15</v>
      </c>
      <c r="G1833" s="30">
        <v>2.9219940000000002</v>
      </c>
      <c r="H1833" s="3">
        <v>2.0180449999999999</v>
      </c>
      <c r="I1833" s="30">
        <v>92</v>
      </c>
      <c r="J1833" s="30">
        <v>0.14514640000000001</v>
      </c>
      <c r="K1833" s="30">
        <v>6445.7897999999996</v>
      </c>
      <c r="L1833" s="30">
        <v>6865.8891999999996</v>
      </c>
      <c r="M1833" s="30">
        <v>0.90394949999999996</v>
      </c>
      <c r="N1833" s="30">
        <v>0.71793689999999999</v>
      </c>
      <c r="O1833" s="30">
        <v>0.82783470000000003</v>
      </c>
      <c r="P1833" s="30">
        <v>0.90394949999999996</v>
      </c>
      <c r="Q1833" s="30">
        <v>0.9800643</v>
      </c>
      <c r="R1833" s="30">
        <v>1.0899620000000001</v>
      </c>
      <c r="Z1833" s="3"/>
    </row>
    <row r="1834" spans="1:26" x14ac:dyDescent="0.25">
      <c r="A1834" s="30">
        <v>2014</v>
      </c>
      <c r="B1834" s="30" t="s">
        <v>20</v>
      </c>
      <c r="C1834" s="30" t="s">
        <v>17</v>
      </c>
      <c r="D1834" s="30" t="s">
        <v>11</v>
      </c>
      <c r="E1834" s="30">
        <v>13</v>
      </c>
      <c r="F1834" s="12" t="str">
        <f t="shared" si="28"/>
        <v>2014Kern1-in-2July Peak13</v>
      </c>
      <c r="G1834" s="30">
        <v>2.077909</v>
      </c>
      <c r="H1834" s="3">
        <v>2.077909</v>
      </c>
      <c r="I1834" s="30">
        <v>101.5</v>
      </c>
      <c r="J1834" s="30"/>
      <c r="K1834" s="30">
        <v>6445.7897999999996</v>
      </c>
      <c r="L1834" s="30">
        <v>6865.8891999999996</v>
      </c>
      <c r="M1834" s="30">
        <v>0</v>
      </c>
      <c r="N1834" s="30"/>
      <c r="O1834" s="30"/>
      <c r="P1834" s="30"/>
      <c r="Q1834" s="30"/>
      <c r="R1834" s="30"/>
      <c r="Z1834" s="3"/>
    </row>
    <row r="1835" spans="1:26" x14ac:dyDescent="0.25">
      <c r="A1835" s="30">
        <v>2014</v>
      </c>
      <c r="B1835" s="30" t="s">
        <v>20</v>
      </c>
      <c r="C1835" s="30" t="s">
        <v>17</v>
      </c>
      <c r="D1835" s="30" t="s">
        <v>11</v>
      </c>
      <c r="E1835" s="30">
        <v>16</v>
      </c>
      <c r="F1835" s="12" t="str">
        <f t="shared" si="28"/>
        <v>2014Kern1-in-2July Peak16</v>
      </c>
      <c r="G1835" s="30">
        <v>3.0242740000000001</v>
      </c>
      <c r="H1835" s="3">
        <v>2.1586889999999999</v>
      </c>
      <c r="I1835" s="30">
        <v>105</v>
      </c>
      <c r="J1835" s="30">
        <v>0.1560909</v>
      </c>
      <c r="K1835" s="30">
        <v>6445.7897999999996</v>
      </c>
      <c r="L1835" s="30">
        <v>6865.8891999999996</v>
      </c>
      <c r="M1835" s="30">
        <v>0.86558460000000004</v>
      </c>
      <c r="N1835" s="30">
        <v>0.66554610000000003</v>
      </c>
      <c r="O1835" s="30">
        <v>0.78373040000000005</v>
      </c>
      <c r="P1835" s="30">
        <v>0.86558460000000004</v>
      </c>
      <c r="Q1835" s="30">
        <v>0.94743880000000003</v>
      </c>
      <c r="R1835" s="30">
        <v>1.065623</v>
      </c>
      <c r="Z1835" s="3"/>
    </row>
    <row r="1836" spans="1:26" x14ac:dyDescent="0.25">
      <c r="A1836" s="30">
        <v>2014</v>
      </c>
      <c r="B1836" s="30" t="s">
        <v>20</v>
      </c>
      <c r="C1836" s="30" t="s">
        <v>9</v>
      </c>
      <c r="D1836" s="30" t="s">
        <v>11</v>
      </c>
      <c r="E1836" s="30">
        <v>17</v>
      </c>
      <c r="F1836" s="12" t="str">
        <f t="shared" si="28"/>
        <v>2014Kern1-in-10July Peak17</v>
      </c>
      <c r="G1836" s="30">
        <v>3.5259809999999998</v>
      </c>
      <c r="H1836" s="3">
        <v>2.547898</v>
      </c>
      <c r="I1836" s="30">
        <v>94</v>
      </c>
      <c r="J1836" s="30">
        <v>0.15705</v>
      </c>
      <c r="K1836" s="30">
        <v>6445.7897999999996</v>
      </c>
      <c r="L1836" s="30">
        <v>6865.8891999999996</v>
      </c>
      <c r="M1836" s="30">
        <v>0.97808340000000005</v>
      </c>
      <c r="N1836" s="30">
        <v>0.77681579999999995</v>
      </c>
      <c r="O1836" s="30">
        <v>0.89572629999999998</v>
      </c>
      <c r="P1836" s="30">
        <v>0.97808340000000005</v>
      </c>
      <c r="Q1836" s="30">
        <v>1.06044</v>
      </c>
      <c r="R1836" s="30">
        <v>1.179351</v>
      </c>
      <c r="Z1836" s="3"/>
    </row>
    <row r="1837" spans="1:26" x14ac:dyDescent="0.25">
      <c r="A1837" s="30">
        <v>2014</v>
      </c>
      <c r="B1837" s="30" t="s">
        <v>20</v>
      </c>
      <c r="C1837" s="30" t="s">
        <v>17</v>
      </c>
      <c r="D1837" s="30" t="s">
        <v>16</v>
      </c>
      <c r="E1837" s="30">
        <v>21</v>
      </c>
      <c r="F1837" s="12" t="str">
        <f t="shared" si="28"/>
        <v>2014Kern1-in-2Typical Event Day21</v>
      </c>
      <c r="G1837" s="30">
        <v>2.749984</v>
      </c>
      <c r="H1837" s="3">
        <v>2.9507279999999998</v>
      </c>
      <c r="I1837" s="30">
        <v>89.5</v>
      </c>
      <c r="J1837" s="30">
        <v>4.0877299999999998E-2</v>
      </c>
      <c r="K1837" s="30">
        <v>6466.2547000000004</v>
      </c>
      <c r="L1837" s="30">
        <v>6865.8891999999996</v>
      </c>
      <c r="M1837" s="30">
        <v>-0.20074420000000001</v>
      </c>
      <c r="N1837" s="30">
        <v>-0.25313049999999998</v>
      </c>
      <c r="O1837" s="30">
        <v>-0.22218019999999999</v>
      </c>
      <c r="P1837" s="30">
        <v>-0.20074420000000001</v>
      </c>
      <c r="Q1837" s="30">
        <v>-0.1793081</v>
      </c>
      <c r="R1837" s="30">
        <v>-0.14835780000000001</v>
      </c>
      <c r="Z1837" s="3"/>
    </row>
    <row r="1838" spans="1:26" x14ac:dyDescent="0.25">
      <c r="A1838" s="30">
        <v>2014</v>
      </c>
      <c r="B1838" s="30" t="s">
        <v>20</v>
      </c>
      <c r="C1838" s="30" t="s">
        <v>9</v>
      </c>
      <c r="D1838" s="30" t="s">
        <v>16</v>
      </c>
      <c r="E1838" s="30">
        <v>9</v>
      </c>
      <c r="F1838" s="12" t="str">
        <f t="shared" si="28"/>
        <v>2014Kern1-in-10Typical Event Day9</v>
      </c>
      <c r="G1838" s="30">
        <v>1.0785100000000001</v>
      </c>
      <c r="H1838" s="3">
        <v>1.0785100000000001</v>
      </c>
      <c r="I1838" s="30">
        <v>85.5</v>
      </c>
      <c r="J1838" s="30"/>
      <c r="K1838" s="30">
        <v>6466.2547000000004</v>
      </c>
      <c r="L1838" s="30">
        <v>6865.8891999999996</v>
      </c>
      <c r="M1838" s="30">
        <v>0</v>
      </c>
      <c r="N1838" s="30"/>
      <c r="O1838" s="30"/>
      <c r="P1838" s="30"/>
      <c r="Q1838" s="30"/>
      <c r="R1838" s="30"/>
      <c r="Z1838" s="3"/>
    </row>
    <row r="1839" spans="1:26" x14ac:dyDescent="0.25">
      <c r="A1839" s="30">
        <v>2014</v>
      </c>
      <c r="B1839" s="30" t="s">
        <v>20</v>
      </c>
      <c r="C1839" s="30" t="s">
        <v>9</v>
      </c>
      <c r="D1839" s="30" t="s">
        <v>16</v>
      </c>
      <c r="E1839" s="30">
        <v>13</v>
      </c>
      <c r="F1839" s="12" t="str">
        <f t="shared" si="28"/>
        <v>2014Kern1-in-10Typical Event Day13</v>
      </c>
      <c r="G1839" s="30">
        <v>2.1457389999999998</v>
      </c>
      <c r="H1839" s="3">
        <v>2.1457389999999998</v>
      </c>
      <c r="I1839" s="30">
        <v>101.75</v>
      </c>
      <c r="J1839" s="30"/>
      <c r="K1839" s="30">
        <v>6466.2547000000004</v>
      </c>
      <c r="L1839" s="30">
        <v>6865.8891999999996</v>
      </c>
      <c r="M1839" s="30">
        <v>0</v>
      </c>
      <c r="N1839" s="30"/>
      <c r="O1839" s="30"/>
      <c r="P1839" s="30"/>
      <c r="Q1839" s="30"/>
      <c r="R1839" s="30"/>
      <c r="Z1839" s="3"/>
    </row>
    <row r="1840" spans="1:26" x14ac:dyDescent="0.25">
      <c r="A1840" s="30">
        <v>2014</v>
      </c>
      <c r="B1840" s="30" t="s">
        <v>20</v>
      </c>
      <c r="C1840" s="30" t="s">
        <v>9</v>
      </c>
      <c r="D1840" s="30" t="s">
        <v>16</v>
      </c>
      <c r="E1840" s="30">
        <v>14</v>
      </c>
      <c r="F1840" s="12" t="str">
        <f t="shared" si="28"/>
        <v>2014Kern1-in-10Typical Event Day14</v>
      </c>
      <c r="G1840" s="30">
        <v>2.5025490000000001</v>
      </c>
      <c r="H1840" s="3">
        <v>2.0067889999999999</v>
      </c>
      <c r="I1840" s="30">
        <v>102.75</v>
      </c>
      <c r="J1840" s="30">
        <v>8.5105399999999998E-2</v>
      </c>
      <c r="K1840" s="30">
        <v>6466.2547000000004</v>
      </c>
      <c r="L1840" s="30">
        <v>6865.8891999999996</v>
      </c>
      <c r="M1840" s="30">
        <v>0.49575999999999998</v>
      </c>
      <c r="N1840" s="30">
        <v>0.38669300000000001</v>
      </c>
      <c r="O1840" s="30">
        <v>0.4511307</v>
      </c>
      <c r="P1840" s="30">
        <v>0.49575999999999998</v>
      </c>
      <c r="Q1840" s="30">
        <v>0.54038929999999996</v>
      </c>
      <c r="R1840" s="30">
        <v>0.60482689999999995</v>
      </c>
      <c r="Z1840" s="3"/>
    </row>
    <row r="1841" spans="1:26" x14ac:dyDescent="0.25">
      <c r="A1841" s="30">
        <v>2014</v>
      </c>
      <c r="B1841" s="30" t="s">
        <v>20</v>
      </c>
      <c r="C1841" s="30" t="s">
        <v>17</v>
      </c>
      <c r="D1841" s="30" t="s">
        <v>11</v>
      </c>
      <c r="E1841" s="30">
        <v>2</v>
      </c>
      <c r="F1841" s="12" t="str">
        <f t="shared" si="28"/>
        <v>2014Kern1-in-2July Peak2</v>
      </c>
      <c r="G1841" s="30">
        <v>1.212504</v>
      </c>
      <c r="H1841" s="3">
        <v>1.212504</v>
      </c>
      <c r="I1841" s="30">
        <v>76.5</v>
      </c>
      <c r="J1841" s="30"/>
      <c r="K1841" s="30">
        <v>6445.7897999999996</v>
      </c>
      <c r="L1841" s="30">
        <v>6865.8891999999996</v>
      </c>
      <c r="M1841" s="30">
        <v>0</v>
      </c>
      <c r="N1841" s="30"/>
      <c r="O1841" s="30"/>
      <c r="P1841" s="30"/>
      <c r="Q1841" s="30"/>
      <c r="R1841" s="30"/>
      <c r="Z1841" s="3"/>
    </row>
    <row r="1842" spans="1:26" x14ac:dyDescent="0.25">
      <c r="A1842" s="30">
        <v>2014</v>
      </c>
      <c r="B1842" s="30" t="s">
        <v>20</v>
      </c>
      <c r="C1842" s="30" t="s">
        <v>17</v>
      </c>
      <c r="D1842" s="30" t="s">
        <v>16</v>
      </c>
      <c r="E1842" s="30">
        <v>12</v>
      </c>
      <c r="F1842" s="12" t="str">
        <f t="shared" si="28"/>
        <v>2014Kern1-in-2Typical Event Day12</v>
      </c>
      <c r="G1842" s="30">
        <v>1.5973329999999999</v>
      </c>
      <c r="H1842" s="3">
        <v>1.5973329999999999</v>
      </c>
      <c r="I1842" s="30">
        <v>94.25</v>
      </c>
      <c r="J1842" s="30"/>
      <c r="K1842" s="30">
        <v>6466.2547000000004</v>
      </c>
      <c r="L1842" s="30">
        <v>6865.8891999999996</v>
      </c>
      <c r="M1842" s="30">
        <v>0</v>
      </c>
      <c r="N1842" s="30"/>
      <c r="O1842" s="30"/>
      <c r="P1842" s="30"/>
      <c r="Q1842" s="30"/>
      <c r="R1842" s="30"/>
      <c r="Z1842" s="3"/>
    </row>
    <row r="1843" spans="1:26" x14ac:dyDescent="0.25">
      <c r="A1843" s="30">
        <v>2014</v>
      </c>
      <c r="B1843" s="30" t="s">
        <v>20</v>
      </c>
      <c r="C1843" s="30" t="s">
        <v>9</v>
      </c>
      <c r="D1843" s="30" t="s">
        <v>16</v>
      </c>
      <c r="E1843" s="30">
        <v>24</v>
      </c>
      <c r="F1843" s="12" t="str">
        <f t="shared" si="28"/>
        <v>2014Kern1-in-10Typical Event Day24</v>
      </c>
      <c r="G1843" s="30">
        <v>1.844992</v>
      </c>
      <c r="H1843" s="3">
        <v>1.908412</v>
      </c>
      <c r="I1843" s="30">
        <v>87.25</v>
      </c>
      <c r="J1843" s="30">
        <v>1.2914E-2</v>
      </c>
      <c r="K1843" s="30">
        <v>6466.2547000000004</v>
      </c>
      <c r="L1843" s="30">
        <v>6865.8891999999996</v>
      </c>
      <c r="M1843" s="30">
        <v>-6.3419600000000007E-2</v>
      </c>
      <c r="N1843" s="30">
        <v>-7.9969600000000002E-2</v>
      </c>
      <c r="O1843" s="30">
        <v>-7.0191699999999996E-2</v>
      </c>
      <c r="P1843" s="30">
        <v>-6.3419600000000007E-2</v>
      </c>
      <c r="Q1843" s="30">
        <v>-5.6647500000000003E-2</v>
      </c>
      <c r="R1843" s="30">
        <v>-4.6869599999999997E-2</v>
      </c>
      <c r="Z1843" s="3"/>
    </row>
    <row r="1844" spans="1:26" x14ac:dyDescent="0.25">
      <c r="A1844" s="30">
        <v>2014</v>
      </c>
      <c r="B1844" s="30" t="s">
        <v>20</v>
      </c>
      <c r="C1844" s="30" t="s">
        <v>9</v>
      </c>
      <c r="D1844" s="30" t="s">
        <v>16</v>
      </c>
      <c r="E1844" s="30">
        <v>12</v>
      </c>
      <c r="F1844" s="12" t="str">
        <f t="shared" si="28"/>
        <v>2014Kern1-in-10Typical Event Day12</v>
      </c>
      <c r="G1844" s="30">
        <v>1.7840009999999999</v>
      </c>
      <c r="H1844" s="3">
        <v>1.7840009999999999</v>
      </c>
      <c r="I1844" s="30">
        <v>99.125</v>
      </c>
      <c r="J1844" s="30"/>
      <c r="K1844" s="30">
        <v>6466.2547000000004</v>
      </c>
      <c r="L1844" s="30">
        <v>6865.8891999999996</v>
      </c>
      <c r="M1844" s="30">
        <v>0</v>
      </c>
      <c r="N1844" s="30"/>
      <c r="O1844" s="30"/>
      <c r="P1844" s="30"/>
      <c r="Q1844" s="30"/>
      <c r="R1844" s="30"/>
      <c r="Z1844" s="3"/>
    </row>
    <row r="1845" spans="1:26" x14ac:dyDescent="0.25">
      <c r="A1845" s="30">
        <v>2014</v>
      </c>
      <c r="B1845" s="30" t="s">
        <v>20</v>
      </c>
      <c r="C1845" s="30" t="s">
        <v>17</v>
      </c>
      <c r="D1845" s="30" t="s">
        <v>16</v>
      </c>
      <c r="E1845" s="30">
        <v>4</v>
      </c>
      <c r="F1845" s="12" t="str">
        <f t="shared" si="28"/>
        <v>2014Kern1-in-2Typical Event Day4</v>
      </c>
      <c r="G1845" s="30">
        <v>0.88737109999999997</v>
      </c>
      <c r="H1845" s="3">
        <v>0.88737109999999997</v>
      </c>
      <c r="I1845" s="30">
        <v>72.625</v>
      </c>
      <c r="J1845" s="30"/>
      <c r="K1845" s="30">
        <v>6466.2547000000004</v>
      </c>
      <c r="L1845" s="30">
        <v>6865.8891999999996</v>
      </c>
      <c r="M1845" s="30">
        <v>0</v>
      </c>
      <c r="N1845" s="30"/>
      <c r="O1845" s="30"/>
      <c r="P1845" s="30"/>
      <c r="Q1845" s="30"/>
      <c r="R1845" s="30"/>
      <c r="Z1845" s="3"/>
    </row>
    <row r="1846" spans="1:26" x14ac:dyDescent="0.25">
      <c r="A1846" s="30">
        <v>2014</v>
      </c>
      <c r="B1846" s="30" t="s">
        <v>20</v>
      </c>
      <c r="C1846" s="30" t="s">
        <v>17</v>
      </c>
      <c r="D1846" s="30" t="s">
        <v>16</v>
      </c>
      <c r="E1846" s="30">
        <v>11</v>
      </c>
      <c r="F1846" s="12" t="str">
        <f t="shared" si="28"/>
        <v>2014Kern1-in-2Typical Event Day11</v>
      </c>
      <c r="G1846" s="30">
        <v>1.3164020000000001</v>
      </c>
      <c r="H1846" s="3">
        <v>1.3164020000000001</v>
      </c>
      <c r="I1846" s="30">
        <v>90.75</v>
      </c>
      <c r="J1846" s="30"/>
      <c r="K1846" s="30">
        <v>6466.2547000000004</v>
      </c>
      <c r="L1846" s="30">
        <v>6865.8891999999996</v>
      </c>
      <c r="M1846" s="30">
        <v>0</v>
      </c>
      <c r="N1846" s="30"/>
      <c r="O1846" s="30"/>
      <c r="P1846" s="30"/>
      <c r="Q1846" s="30"/>
      <c r="R1846" s="30"/>
      <c r="Z1846" s="3"/>
    </row>
    <row r="1847" spans="1:26" x14ac:dyDescent="0.25">
      <c r="A1847" s="30">
        <v>2014</v>
      </c>
      <c r="B1847" s="30" t="s">
        <v>20</v>
      </c>
      <c r="C1847" s="30" t="s">
        <v>9</v>
      </c>
      <c r="D1847" s="30" t="s">
        <v>16</v>
      </c>
      <c r="E1847" s="30">
        <v>11</v>
      </c>
      <c r="F1847" s="12" t="str">
        <f t="shared" si="28"/>
        <v>2014Kern1-in-10Typical Event Day11</v>
      </c>
      <c r="G1847" s="30">
        <v>1.47024</v>
      </c>
      <c r="H1847" s="3">
        <v>1.47024</v>
      </c>
      <c r="I1847" s="30">
        <v>95.75</v>
      </c>
      <c r="J1847" s="30"/>
      <c r="K1847" s="30">
        <v>6466.2547000000004</v>
      </c>
      <c r="L1847" s="30">
        <v>6865.8891999999996</v>
      </c>
      <c r="M1847" s="30">
        <v>0</v>
      </c>
      <c r="N1847" s="30"/>
      <c r="O1847" s="30"/>
      <c r="P1847" s="30"/>
      <c r="Q1847" s="30"/>
      <c r="R1847" s="30"/>
      <c r="Z1847" s="3"/>
    </row>
    <row r="1848" spans="1:26" x14ac:dyDescent="0.25">
      <c r="A1848" s="30">
        <v>2014</v>
      </c>
      <c r="B1848" s="30" t="s">
        <v>20</v>
      </c>
      <c r="C1848" s="30" t="s">
        <v>9</v>
      </c>
      <c r="D1848" s="30" t="s">
        <v>11</v>
      </c>
      <c r="E1848" s="30">
        <v>13</v>
      </c>
      <c r="F1848" s="12" t="str">
        <f t="shared" si="28"/>
        <v>2014Kern1-in-10July Peak13</v>
      </c>
      <c r="G1848" s="30">
        <v>2.2447710000000001</v>
      </c>
      <c r="H1848" s="3">
        <v>2.2447710000000001</v>
      </c>
      <c r="I1848" s="30">
        <v>106</v>
      </c>
      <c r="J1848" s="30"/>
      <c r="K1848" s="30">
        <v>6445.7897999999996</v>
      </c>
      <c r="L1848" s="30">
        <v>6865.8891999999996</v>
      </c>
      <c r="M1848" s="30">
        <v>0</v>
      </c>
      <c r="N1848" s="30"/>
      <c r="O1848" s="30"/>
      <c r="P1848" s="30"/>
      <c r="Q1848" s="30"/>
      <c r="R1848" s="30"/>
      <c r="Z1848" s="3"/>
    </row>
    <row r="1849" spans="1:26" x14ac:dyDescent="0.25">
      <c r="A1849" s="30">
        <v>2014</v>
      </c>
      <c r="B1849" s="30" t="s">
        <v>20</v>
      </c>
      <c r="C1849" s="30" t="s">
        <v>9</v>
      </c>
      <c r="D1849" s="30" t="s">
        <v>11</v>
      </c>
      <c r="E1849" s="30">
        <v>3</v>
      </c>
      <c r="F1849" s="12" t="str">
        <f t="shared" si="28"/>
        <v>2014Kern1-in-10July Peak3</v>
      </c>
      <c r="G1849" s="30">
        <v>1.1480889999999999</v>
      </c>
      <c r="H1849" s="3">
        <v>1.1480889999999999</v>
      </c>
      <c r="I1849" s="30">
        <v>83.5</v>
      </c>
      <c r="J1849" s="30"/>
      <c r="K1849" s="30">
        <v>6445.7897999999996</v>
      </c>
      <c r="L1849" s="30">
        <v>6865.8891999999996</v>
      </c>
      <c r="M1849" s="30">
        <v>0</v>
      </c>
      <c r="N1849" s="30"/>
      <c r="O1849" s="30"/>
      <c r="P1849" s="30"/>
      <c r="Q1849" s="30"/>
      <c r="R1849" s="30"/>
      <c r="Z1849" s="3"/>
    </row>
    <row r="1850" spans="1:26" x14ac:dyDescent="0.25">
      <c r="A1850" s="30">
        <v>2014</v>
      </c>
      <c r="B1850" s="30" t="s">
        <v>20</v>
      </c>
      <c r="C1850" s="30" t="s">
        <v>9</v>
      </c>
      <c r="D1850" s="30" t="s">
        <v>16</v>
      </c>
      <c r="E1850" s="30">
        <v>15</v>
      </c>
      <c r="F1850" s="12" t="str">
        <f t="shared" si="28"/>
        <v>2014Kern1-in-10Typical Event Day15</v>
      </c>
      <c r="G1850" s="30">
        <v>2.793085</v>
      </c>
      <c r="H1850" s="3">
        <v>1.9774849999999999</v>
      </c>
      <c r="I1850" s="30">
        <v>100.625</v>
      </c>
      <c r="J1850" s="30">
        <v>0.1400111</v>
      </c>
      <c r="K1850" s="30">
        <v>6466.2547000000004</v>
      </c>
      <c r="L1850" s="30">
        <v>6865.8891999999996</v>
      </c>
      <c r="M1850" s="30">
        <v>0.81559939999999997</v>
      </c>
      <c r="N1850" s="30">
        <v>0.63616799999999996</v>
      </c>
      <c r="O1850" s="30">
        <v>0.74217750000000005</v>
      </c>
      <c r="P1850" s="30">
        <v>0.81559939999999997</v>
      </c>
      <c r="Q1850" s="30">
        <v>0.88902130000000001</v>
      </c>
      <c r="R1850" s="30">
        <v>0.99503090000000005</v>
      </c>
      <c r="Z1850" s="3"/>
    </row>
    <row r="1851" spans="1:26" x14ac:dyDescent="0.25">
      <c r="A1851" s="30">
        <v>2014</v>
      </c>
      <c r="B1851" s="30" t="s">
        <v>20</v>
      </c>
      <c r="C1851" s="30" t="s">
        <v>17</v>
      </c>
      <c r="D1851" s="30" t="s">
        <v>16</v>
      </c>
      <c r="E1851" s="30">
        <v>19</v>
      </c>
      <c r="F1851" s="12" t="str">
        <f t="shared" si="28"/>
        <v>2014Kern1-in-2Typical Event Day19</v>
      </c>
      <c r="G1851" s="30">
        <v>3.0500780000000001</v>
      </c>
      <c r="H1851" s="3">
        <v>3.3318120000000002</v>
      </c>
      <c r="I1851" s="30">
        <v>97.625</v>
      </c>
      <c r="J1851" s="30">
        <v>5.7369200000000002E-2</v>
      </c>
      <c r="K1851" s="30">
        <v>6466.2547000000004</v>
      </c>
      <c r="L1851" s="30">
        <v>6865.8891999999996</v>
      </c>
      <c r="M1851" s="30">
        <v>-0.2817347</v>
      </c>
      <c r="N1851" s="30">
        <v>-0.35525630000000002</v>
      </c>
      <c r="O1851" s="30">
        <v>-0.31181920000000002</v>
      </c>
      <c r="P1851" s="30">
        <v>-0.2817347</v>
      </c>
      <c r="Q1851" s="30">
        <v>-0.25165019999999999</v>
      </c>
      <c r="R1851" s="30">
        <v>-0.20821310000000001</v>
      </c>
      <c r="Z1851" s="3"/>
    </row>
    <row r="1852" spans="1:26" x14ac:dyDescent="0.25">
      <c r="A1852" s="30">
        <v>2014</v>
      </c>
      <c r="B1852" s="30" t="s">
        <v>20</v>
      </c>
      <c r="C1852" s="30" t="s">
        <v>17</v>
      </c>
      <c r="D1852" s="30" t="s">
        <v>11</v>
      </c>
      <c r="E1852" s="30">
        <v>11</v>
      </c>
      <c r="F1852" s="12" t="str">
        <f t="shared" si="28"/>
        <v>2014Kern1-in-2July Peak11</v>
      </c>
      <c r="G1852" s="30">
        <v>1.423764</v>
      </c>
      <c r="H1852" s="3">
        <v>1.423764</v>
      </c>
      <c r="I1852" s="30">
        <v>97.5</v>
      </c>
      <c r="J1852" s="30"/>
      <c r="K1852" s="30">
        <v>6445.7897999999996</v>
      </c>
      <c r="L1852" s="30">
        <v>6865.8891999999996</v>
      </c>
      <c r="M1852" s="30">
        <v>0</v>
      </c>
      <c r="N1852" s="30"/>
      <c r="O1852" s="30"/>
      <c r="P1852" s="30"/>
      <c r="Q1852" s="30"/>
      <c r="R1852" s="30"/>
      <c r="Z1852" s="3"/>
    </row>
    <row r="1853" spans="1:26" x14ac:dyDescent="0.25">
      <c r="A1853" s="30">
        <v>2014</v>
      </c>
      <c r="B1853" s="30" t="s">
        <v>20</v>
      </c>
      <c r="C1853" s="30" t="s">
        <v>9</v>
      </c>
      <c r="D1853" s="30" t="s">
        <v>16</v>
      </c>
      <c r="E1853" s="30">
        <v>19</v>
      </c>
      <c r="F1853" s="12" t="str">
        <f t="shared" si="28"/>
        <v>2014Kern1-in-10Typical Event Day19</v>
      </c>
      <c r="G1853" s="30">
        <v>3.406517</v>
      </c>
      <c r="H1853" s="3">
        <v>3.6882519999999999</v>
      </c>
      <c r="I1853" s="30">
        <v>99.75</v>
      </c>
      <c r="J1853" s="30">
        <v>5.7369200000000002E-2</v>
      </c>
      <c r="K1853" s="30">
        <v>6466.2547000000004</v>
      </c>
      <c r="L1853" s="30">
        <v>6865.8891999999996</v>
      </c>
      <c r="M1853" s="30">
        <v>-0.2817347</v>
      </c>
      <c r="N1853" s="30">
        <v>-0.35525630000000002</v>
      </c>
      <c r="O1853" s="30">
        <v>-0.31181920000000002</v>
      </c>
      <c r="P1853" s="30">
        <v>-0.2817347</v>
      </c>
      <c r="Q1853" s="30">
        <v>-0.25165019999999999</v>
      </c>
      <c r="R1853" s="30">
        <v>-0.20821310000000001</v>
      </c>
      <c r="Z1853" s="3"/>
    </row>
    <row r="1854" spans="1:26" x14ac:dyDescent="0.25">
      <c r="A1854" s="30">
        <v>2014</v>
      </c>
      <c r="B1854" s="30" t="s">
        <v>20</v>
      </c>
      <c r="C1854" s="30" t="s">
        <v>9</v>
      </c>
      <c r="D1854" s="30" t="s">
        <v>11</v>
      </c>
      <c r="E1854" s="30">
        <v>19</v>
      </c>
      <c r="F1854" s="12" t="str">
        <f t="shared" si="28"/>
        <v>2014Kern1-in-10July Peak19</v>
      </c>
      <c r="G1854" s="30">
        <v>3.563739</v>
      </c>
      <c r="H1854" s="3">
        <v>3.8454739999999998</v>
      </c>
      <c r="I1854" s="30">
        <v>95.5</v>
      </c>
      <c r="J1854" s="30">
        <v>5.7369200000000002E-2</v>
      </c>
      <c r="K1854" s="30">
        <v>6445.7897999999996</v>
      </c>
      <c r="L1854" s="30">
        <v>6865.8891999999996</v>
      </c>
      <c r="M1854" s="30">
        <v>-0.2817347</v>
      </c>
      <c r="N1854" s="30">
        <v>-0.35525630000000002</v>
      </c>
      <c r="O1854" s="30">
        <v>-0.31181920000000002</v>
      </c>
      <c r="P1854" s="30">
        <v>-0.2817347</v>
      </c>
      <c r="Q1854" s="30">
        <v>-0.25165019999999999</v>
      </c>
      <c r="R1854" s="30">
        <v>-0.20821310000000001</v>
      </c>
      <c r="Z1854" s="3"/>
    </row>
    <row r="1855" spans="1:26" x14ac:dyDescent="0.25">
      <c r="A1855" s="30">
        <v>2014</v>
      </c>
      <c r="B1855" s="30" t="s">
        <v>20</v>
      </c>
      <c r="C1855" s="30" t="s">
        <v>9</v>
      </c>
      <c r="D1855" s="30" t="s">
        <v>16</v>
      </c>
      <c r="E1855" s="30">
        <v>3</v>
      </c>
      <c r="F1855" s="12" t="str">
        <f t="shared" si="28"/>
        <v>2014Kern1-in-10Typical Event Day3</v>
      </c>
      <c r="G1855" s="30">
        <v>1.0974379999999999</v>
      </c>
      <c r="H1855" s="3">
        <v>1.0974379999999999</v>
      </c>
      <c r="I1855" s="30">
        <v>80.5</v>
      </c>
      <c r="J1855" s="30"/>
      <c r="K1855" s="30">
        <v>6466.2547000000004</v>
      </c>
      <c r="L1855" s="30">
        <v>6865.8891999999996</v>
      </c>
      <c r="M1855" s="30">
        <v>0</v>
      </c>
      <c r="N1855" s="30"/>
      <c r="O1855" s="30"/>
      <c r="P1855" s="30"/>
      <c r="Q1855" s="30"/>
      <c r="R1855" s="30"/>
      <c r="Z1855" s="3"/>
    </row>
    <row r="1856" spans="1:26" x14ac:dyDescent="0.25">
      <c r="A1856" s="30">
        <v>2014</v>
      </c>
      <c r="B1856" s="30" t="s">
        <v>20</v>
      </c>
      <c r="C1856" s="30" t="s">
        <v>17</v>
      </c>
      <c r="D1856" s="30" t="s">
        <v>16</v>
      </c>
      <c r="E1856" s="30">
        <v>3</v>
      </c>
      <c r="F1856" s="12" t="str">
        <f t="shared" si="28"/>
        <v>2014Kern1-in-2Typical Event Day3</v>
      </c>
      <c r="G1856" s="30">
        <v>0.98260840000000005</v>
      </c>
      <c r="H1856" s="3">
        <v>0.98260840000000005</v>
      </c>
      <c r="I1856" s="30">
        <v>73.125</v>
      </c>
      <c r="J1856" s="30"/>
      <c r="K1856" s="30">
        <v>6466.2547000000004</v>
      </c>
      <c r="L1856" s="30">
        <v>6865.8891999999996</v>
      </c>
      <c r="M1856" s="30">
        <v>0</v>
      </c>
      <c r="N1856" s="30"/>
      <c r="O1856" s="30"/>
      <c r="P1856" s="30"/>
      <c r="Q1856" s="30"/>
      <c r="R1856" s="30"/>
      <c r="Z1856" s="3"/>
    </row>
    <row r="1857" spans="1:26" x14ac:dyDescent="0.25">
      <c r="A1857" s="30">
        <v>2014</v>
      </c>
      <c r="B1857" s="30" t="s">
        <v>20</v>
      </c>
      <c r="C1857" s="30" t="s">
        <v>17</v>
      </c>
      <c r="D1857" s="30" t="s">
        <v>11</v>
      </c>
      <c r="E1857" s="30">
        <v>21</v>
      </c>
      <c r="F1857" s="12" t="str">
        <f t="shared" si="28"/>
        <v>2014Kern1-in-2July Peak21</v>
      </c>
      <c r="G1857" s="30">
        <v>2.9742630000000001</v>
      </c>
      <c r="H1857" s="3">
        <v>3.1750069999999999</v>
      </c>
      <c r="I1857" s="30">
        <v>94</v>
      </c>
      <c r="J1857" s="30">
        <v>4.0877299999999998E-2</v>
      </c>
      <c r="K1857" s="30">
        <v>6445.7897999999996</v>
      </c>
      <c r="L1857" s="30">
        <v>6865.8891999999996</v>
      </c>
      <c r="M1857" s="30">
        <v>-0.20074420000000001</v>
      </c>
      <c r="N1857" s="30">
        <v>-0.25313049999999998</v>
      </c>
      <c r="O1857" s="30">
        <v>-0.22218019999999999</v>
      </c>
      <c r="P1857" s="30">
        <v>-0.20074420000000001</v>
      </c>
      <c r="Q1857" s="30">
        <v>-0.1793081</v>
      </c>
      <c r="R1857" s="30">
        <v>-0.14835780000000001</v>
      </c>
      <c r="Z1857" s="3"/>
    </row>
    <row r="1858" spans="1:26" x14ac:dyDescent="0.25">
      <c r="A1858" s="30">
        <v>2014</v>
      </c>
      <c r="B1858" s="30" t="s">
        <v>20</v>
      </c>
      <c r="C1858" s="30" t="s">
        <v>17</v>
      </c>
      <c r="D1858" s="30" t="s">
        <v>11</v>
      </c>
      <c r="E1858" s="30">
        <v>22</v>
      </c>
      <c r="F1858" s="12" t="str">
        <f t="shared" si="28"/>
        <v>2014Kern1-in-2July Peak22</v>
      </c>
      <c r="G1858" s="30">
        <v>2.6745779999999999</v>
      </c>
      <c r="H1858" s="3">
        <v>2.807868</v>
      </c>
      <c r="I1858" s="30">
        <v>88.5</v>
      </c>
      <c r="J1858" s="30">
        <v>2.7141700000000001E-2</v>
      </c>
      <c r="K1858" s="30">
        <v>6445.7897999999996</v>
      </c>
      <c r="L1858" s="30">
        <v>6865.8891999999996</v>
      </c>
      <c r="M1858" s="30">
        <v>-0.1332903</v>
      </c>
      <c r="N1858" s="30">
        <v>-0.1680738</v>
      </c>
      <c r="O1858" s="30">
        <v>-0.1475234</v>
      </c>
      <c r="P1858" s="30">
        <v>-0.1332903</v>
      </c>
      <c r="Q1858" s="30">
        <v>-0.1190571</v>
      </c>
      <c r="R1858" s="30">
        <v>-9.8506800000000005E-2</v>
      </c>
      <c r="Z1858" s="3"/>
    </row>
    <row r="1859" spans="1:26" x14ac:dyDescent="0.25">
      <c r="A1859" s="30">
        <v>2014</v>
      </c>
      <c r="B1859" s="30" t="s">
        <v>20</v>
      </c>
      <c r="C1859" s="30" t="s">
        <v>9</v>
      </c>
      <c r="D1859" s="30" t="s">
        <v>11</v>
      </c>
      <c r="E1859" s="30">
        <v>20</v>
      </c>
      <c r="F1859" s="12" t="str">
        <f t="shared" ref="F1859:F1922" si="29">CONCATENATE(A1859,B1859,C1859,D1859,E1859)</f>
        <v>2014Kern1-in-10July Peak20</v>
      </c>
      <c r="G1859" s="30">
        <v>3.447565</v>
      </c>
      <c r="H1859" s="3">
        <v>3.7639019999999999</v>
      </c>
      <c r="I1859" s="30">
        <v>96</v>
      </c>
      <c r="J1859" s="30">
        <v>6.4415299999999995E-2</v>
      </c>
      <c r="K1859" s="30">
        <v>6445.7897999999996</v>
      </c>
      <c r="L1859" s="30">
        <v>6865.8891999999996</v>
      </c>
      <c r="M1859" s="30">
        <v>-0.31633729999999999</v>
      </c>
      <c r="N1859" s="30">
        <v>-0.39888889999999999</v>
      </c>
      <c r="O1859" s="30">
        <v>-0.35011680000000001</v>
      </c>
      <c r="P1859" s="30">
        <v>-0.31633729999999999</v>
      </c>
      <c r="Q1859" s="30">
        <v>-0.28255789999999997</v>
      </c>
      <c r="R1859" s="30">
        <v>-0.23378579999999999</v>
      </c>
      <c r="Z1859" s="3"/>
    </row>
    <row r="1860" spans="1:26" x14ac:dyDescent="0.25">
      <c r="A1860" s="30">
        <v>2014</v>
      </c>
      <c r="B1860" s="30" t="s">
        <v>20</v>
      </c>
      <c r="C1860" s="30" t="s">
        <v>9</v>
      </c>
      <c r="D1860" s="30" t="s">
        <v>11</v>
      </c>
      <c r="E1860" s="30">
        <v>4</v>
      </c>
      <c r="F1860" s="12" t="str">
        <f t="shared" si="29"/>
        <v>2014Kern1-in-10July Peak4</v>
      </c>
      <c r="G1860" s="30">
        <v>1.0368120000000001</v>
      </c>
      <c r="H1860" s="3">
        <v>1.0368120000000001</v>
      </c>
      <c r="I1860" s="30">
        <v>83</v>
      </c>
      <c r="J1860" s="30"/>
      <c r="K1860" s="30">
        <v>6445.7897999999996</v>
      </c>
      <c r="L1860" s="30">
        <v>6865.8891999999996</v>
      </c>
      <c r="M1860" s="30">
        <v>0</v>
      </c>
      <c r="N1860" s="30"/>
      <c r="O1860" s="30"/>
      <c r="P1860" s="30"/>
      <c r="Q1860" s="30"/>
      <c r="R1860" s="30"/>
      <c r="Z1860" s="3"/>
    </row>
    <row r="1861" spans="1:26" x14ac:dyDescent="0.25">
      <c r="A1861" s="30">
        <v>2014</v>
      </c>
      <c r="B1861" s="30" t="s">
        <v>20</v>
      </c>
      <c r="C1861" s="30" t="s">
        <v>9</v>
      </c>
      <c r="D1861" s="30" t="s">
        <v>16</v>
      </c>
      <c r="E1861" s="30">
        <v>2</v>
      </c>
      <c r="F1861" s="12" t="str">
        <f t="shared" si="29"/>
        <v>2014Kern1-in-10Typical Event Day2</v>
      </c>
      <c r="G1861" s="30">
        <v>1.252084</v>
      </c>
      <c r="H1861" s="3">
        <v>1.252084</v>
      </c>
      <c r="I1861" s="30">
        <v>82.375</v>
      </c>
      <c r="J1861" s="30"/>
      <c r="K1861" s="30">
        <v>6466.2547000000004</v>
      </c>
      <c r="L1861" s="30">
        <v>6865.8891999999996</v>
      </c>
      <c r="M1861" s="30">
        <v>0</v>
      </c>
      <c r="N1861" s="30"/>
      <c r="O1861" s="30"/>
      <c r="P1861" s="30"/>
      <c r="Q1861" s="30"/>
      <c r="R1861" s="30"/>
      <c r="Z1861" s="3"/>
    </row>
    <row r="1862" spans="1:26" x14ac:dyDescent="0.25">
      <c r="A1862" s="30">
        <v>2014</v>
      </c>
      <c r="B1862" s="30" t="s">
        <v>20</v>
      </c>
      <c r="C1862" s="30" t="s">
        <v>9</v>
      </c>
      <c r="D1862" s="30" t="s">
        <v>11</v>
      </c>
      <c r="E1862" s="30">
        <v>10</v>
      </c>
      <c r="F1862" s="12" t="str">
        <f t="shared" si="29"/>
        <v>2014Kern1-in-10July Peak10</v>
      </c>
      <c r="G1862" s="30">
        <v>1.2895650000000001</v>
      </c>
      <c r="H1862" s="3">
        <v>1.2895650000000001</v>
      </c>
      <c r="I1862" s="30">
        <v>96</v>
      </c>
      <c r="J1862" s="30"/>
      <c r="K1862" s="30">
        <v>6445.7897999999996</v>
      </c>
      <c r="L1862" s="30">
        <v>6865.8891999999996</v>
      </c>
      <c r="M1862" s="30">
        <v>0</v>
      </c>
      <c r="N1862" s="30"/>
      <c r="O1862" s="30"/>
      <c r="P1862" s="30"/>
      <c r="Q1862" s="30"/>
      <c r="R1862" s="30"/>
      <c r="Z1862" s="3"/>
    </row>
    <row r="1863" spans="1:26" x14ac:dyDescent="0.25">
      <c r="A1863" s="30">
        <v>2014</v>
      </c>
      <c r="B1863" s="30" t="s">
        <v>20</v>
      </c>
      <c r="C1863" s="30" t="s">
        <v>17</v>
      </c>
      <c r="D1863" s="30" t="s">
        <v>11</v>
      </c>
      <c r="E1863" s="30">
        <v>15</v>
      </c>
      <c r="F1863" s="12" t="str">
        <f t="shared" si="29"/>
        <v>2014Kern1-in-2July Peak15</v>
      </c>
      <c r="G1863" s="30">
        <v>2.7047910000000002</v>
      </c>
      <c r="H1863" s="3">
        <v>1.9474560000000001</v>
      </c>
      <c r="I1863" s="30">
        <v>104</v>
      </c>
      <c r="J1863" s="30">
        <v>0.13657030000000001</v>
      </c>
      <c r="K1863" s="30">
        <v>6445.7897999999996</v>
      </c>
      <c r="L1863" s="30">
        <v>6865.8891999999996</v>
      </c>
      <c r="M1863" s="30">
        <v>0.75733530000000004</v>
      </c>
      <c r="N1863" s="30">
        <v>0.58231339999999998</v>
      </c>
      <c r="O1863" s="30">
        <v>0.68571780000000004</v>
      </c>
      <c r="P1863" s="30">
        <v>0.75733530000000004</v>
      </c>
      <c r="Q1863" s="30">
        <v>0.82895280000000005</v>
      </c>
      <c r="R1863" s="30">
        <v>0.9323572</v>
      </c>
      <c r="Z1863" s="3"/>
    </row>
    <row r="1864" spans="1:26" x14ac:dyDescent="0.25">
      <c r="A1864" s="30">
        <v>2014</v>
      </c>
      <c r="B1864" s="30" t="s">
        <v>20</v>
      </c>
      <c r="C1864" s="30" t="s">
        <v>17</v>
      </c>
      <c r="D1864" s="30" t="s">
        <v>16</v>
      </c>
      <c r="E1864" s="30">
        <v>2</v>
      </c>
      <c r="F1864" s="12" t="str">
        <f t="shared" si="29"/>
        <v>2014Kern1-in-2Typical Event Day2</v>
      </c>
      <c r="G1864" s="30">
        <v>1.121073</v>
      </c>
      <c r="H1864" s="3">
        <v>1.121073</v>
      </c>
      <c r="I1864" s="30">
        <v>74.75</v>
      </c>
      <c r="J1864" s="30"/>
      <c r="K1864" s="30">
        <v>6466.2547000000004</v>
      </c>
      <c r="L1864" s="30">
        <v>6865.8891999999996</v>
      </c>
      <c r="M1864" s="30">
        <v>0</v>
      </c>
      <c r="N1864" s="30"/>
      <c r="O1864" s="30"/>
      <c r="P1864" s="30"/>
      <c r="Q1864" s="30"/>
      <c r="R1864" s="30"/>
      <c r="Z1864" s="3"/>
    </row>
    <row r="1865" spans="1:26" x14ac:dyDescent="0.25">
      <c r="A1865" s="30">
        <v>2014</v>
      </c>
      <c r="B1865" s="30" t="s">
        <v>20</v>
      </c>
      <c r="C1865" s="30" t="s">
        <v>17</v>
      </c>
      <c r="D1865" s="30" t="s">
        <v>11</v>
      </c>
      <c r="E1865" s="30">
        <v>12</v>
      </c>
      <c r="F1865" s="12" t="str">
        <f t="shared" si="29"/>
        <v>2014Kern1-in-2July Peak12</v>
      </c>
      <c r="G1865" s="30">
        <v>1.727606</v>
      </c>
      <c r="H1865" s="3">
        <v>1.727606</v>
      </c>
      <c r="I1865" s="30">
        <v>99.5</v>
      </c>
      <c r="J1865" s="30"/>
      <c r="K1865" s="30">
        <v>6445.7897999999996</v>
      </c>
      <c r="L1865" s="30">
        <v>6865.8891999999996</v>
      </c>
      <c r="M1865" s="30">
        <v>0</v>
      </c>
      <c r="N1865" s="30"/>
      <c r="O1865" s="30"/>
      <c r="P1865" s="30"/>
      <c r="Q1865" s="30"/>
      <c r="R1865" s="30"/>
      <c r="Z1865" s="3"/>
    </row>
    <row r="1866" spans="1:26" x14ac:dyDescent="0.25">
      <c r="A1866" s="30">
        <v>2014</v>
      </c>
      <c r="B1866" s="30" t="s">
        <v>20</v>
      </c>
      <c r="C1866" s="30" t="s">
        <v>17</v>
      </c>
      <c r="D1866" s="30" t="s">
        <v>11</v>
      </c>
      <c r="E1866" s="30">
        <v>10</v>
      </c>
      <c r="F1866" s="12" t="str">
        <f t="shared" si="29"/>
        <v>2014Kern1-in-2July Peak10</v>
      </c>
      <c r="G1866" s="30">
        <v>1.1937070000000001</v>
      </c>
      <c r="H1866" s="3">
        <v>1.1937070000000001</v>
      </c>
      <c r="I1866" s="30">
        <v>92</v>
      </c>
      <c r="J1866" s="30"/>
      <c r="K1866" s="30">
        <v>6445.7897999999996</v>
      </c>
      <c r="L1866" s="30">
        <v>6865.8891999999996</v>
      </c>
      <c r="M1866" s="30">
        <v>0</v>
      </c>
      <c r="N1866" s="30"/>
      <c r="O1866" s="30"/>
      <c r="P1866" s="30"/>
      <c r="Q1866" s="30"/>
      <c r="R1866" s="30"/>
      <c r="Z1866" s="3"/>
    </row>
    <row r="1867" spans="1:26" x14ac:dyDescent="0.25">
      <c r="A1867" s="30">
        <v>2014</v>
      </c>
      <c r="B1867" s="30" t="s">
        <v>20</v>
      </c>
      <c r="C1867" s="30" t="s">
        <v>17</v>
      </c>
      <c r="D1867" s="30" t="s">
        <v>16</v>
      </c>
      <c r="E1867" s="30">
        <v>16</v>
      </c>
      <c r="F1867" s="12" t="str">
        <f t="shared" si="29"/>
        <v>2014Kern1-in-2Typical Event Day16</v>
      </c>
      <c r="G1867" s="30">
        <v>2.7962229999999999</v>
      </c>
      <c r="H1867" s="3">
        <v>2.0607799999999998</v>
      </c>
      <c r="I1867" s="30">
        <v>98.75</v>
      </c>
      <c r="J1867" s="30">
        <v>0.15046989999999999</v>
      </c>
      <c r="K1867" s="30">
        <v>6466.2547000000004</v>
      </c>
      <c r="L1867" s="30">
        <v>6865.8891999999996</v>
      </c>
      <c r="M1867" s="30">
        <v>0.73544339999999997</v>
      </c>
      <c r="N1867" s="30">
        <v>0.54260839999999999</v>
      </c>
      <c r="O1867" s="30">
        <v>0.65653680000000003</v>
      </c>
      <c r="P1867" s="30">
        <v>0.73544339999999997</v>
      </c>
      <c r="Q1867" s="30">
        <v>0.81434989999999996</v>
      </c>
      <c r="R1867" s="30">
        <v>0.9282783</v>
      </c>
      <c r="Z1867" s="3"/>
    </row>
    <row r="1868" spans="1:26" x14ac:dyDescent="0.25">
      <c r="A1868" s="30">
        <v>2014</v>
      </c>
      <c r="B1868" s="30" t="s">
        <v>20</v>
      </c>
      <c r="C1868" s="30" t="s">
        <v>17</v>
      </c>
      <c r="D1868" s="30" t="s">
        <v>11</v>
      </c>
      <c r="E1868" s="30">
        <v>5</v>
      </c>
      <c r="F1868" s="12" t="str">
        <f t="shared" si="29"/>
        <v>2014Kern1-in-2July Peak5</v>
      </c>
      <c r="G1868" s="30">
        <v>0.90818600000000005</v>
      </c>
      <c r="H1868" s="3">
        <v>0.90818600000000005</v>
      </c>
      <c r="I1868" s="30">
        <v>72</v>
      </c>
      <c r="J1868" s="30"/>
      <c r="K1868" s="30">
        <v>6445.7897999999996</v>
      </c>
      <c r="L1868" s="30">
        <v>6865.8891999999996</v>
      </c>
      <c r="M1868" s="30">
        <v>0</v>
      </c>
      <c r="N1868" s="30"/>
      <c r="O1868" s="30"/>
      <c r="P1868" s="30"/>
      <c r="Q1868" s="30"/>
      <c r="R1868" s="30"/>
      <c r="Z1868" s="3"/>
    </row>
    <row r="1869" spans="1:26" x14ac:dyDescent="0.25">
      <c r="A1869" s="30">
        <v>2014</v>
      </c>
      <c r="B1869" s="30" t="s">
        <v>20</v>
      </c>
      <c r="C1869" s="30" t="s">
        <v>9</v>
      </c>
      <c r="D1869" s="30" t="s">
        <v>16</v>
      </c>
      <c r="E1869" s="30">
        <v>23</v>
      </c>
      <c r="F1869" s="12" t="str">
        <f t="shared" si="29"/>
        <v>2014Kern1-in-10Typical Event Day23</v>
      </c>
      <c r="G1869" s="30">
        <v>2.2757909999999999</v>
      </c>
      <c r="H1869" s="3">
        <v>2.3684959999999999</v>
      </c>
      <c r="I1869" s="30">
        <v>89.125</v>
      </c>
      <c r="J1869" s="30">
        <v>1.8877399999999999E-2</v>
      </c>
      <c r="K1869" s="30">
        <v>6466.2547000000004</v>
      </c>
      <c r="L1869" s="30">
        <v>6865.8891999999996</v>
      </c>
      <c r="M1869" s="30">
        <v>-9.2704999999999996E-2</v>
      </c>
      <c r="N1869" s="30">
        <v>-0.1168974</v>
      </c>
      <c r="O1869" s="30">
        <v>-0.1026043</v>
      </c>
      <c r="P1869" s="30">
        <v>-9.2704999999999996E-2</v>
      </c>
      <c r="Q1869" s="30">
        <v>-8.2805699999999996E-2</v>
      </c>
      <c r="R1869" s="30">
        <v>-6.8512699999999996E-2</v>
      </c>
      <c r="Z1869" s="3"/>
    </row>
    <row r="1870" spans="1:26" x14ac:dyDescent="0.25">
      <c r="A1870" s="30">
        <v>2014</v>
      </c>
      <c r="B1870" s="30" t="s">
        <v>20</v>
      </c>
      <c r="C1870" s="30" t="s">
        <v>17</v>
      </c>
      <c r="D1870" s="30" t="s">
        <v>16</v>
      </c>
      <c r="E1870" s="30">
        <v>24</v>
      </c>
      <c r="F1870" s="12" t="str">
        <f t="shared" si="29"/>
        <v>2014Kern1-in-2Typical Event Day24</v>
      </c>
      <c r="G1870" s="30">
        <v>1.651942</v>
      </c>
      <c r="H1870" s="3">
        <v>1.7153620000000001</v>
      </c>
      <c r="I1870" s="30">
        <v>79</v>
      </c>
      <c r="J1870" s="30">
        <v>1.2914E-2</v>
      </c>
      <c r="K1870" s="30">
        <v>6466.2547000000004</v>
      </c>
      <c r="L1870" s="30">
        <v>6865.8891999999996</v>
      </c>
      <c r="M1870" s="30">
        <v>-6.3419600000000007E-2</v>
      </c>
      <c r="N1870" s="30">
        <v>-7.9969600000000002E-2</v>
      </c>
      <c r="O1870" s="30">
        <v>-7.0191699999999996E-2</v>
      </c>
      <c r="P1870" s="30">
        <v>-6.3419600000000007E-2</v>
      </c>
      <c r="Q1870" s="30">
        <v>-5.6647500000000003E-2</v>
      </c>
      <c r="R1870" s="30">
        <v>-4.6869599999999997E-2</v>
      </c>
      <c r="Z1870" s="3"/>
    </row>
    <row r="1871" spans="1:26" x14ac:dyDescent="0.25">
      <c r="A1871" s="30">
        <v>2014</v>
      </c>
      <c r="B1871" s="30" t="s">
        <v>20</v>
      </c>
      <c r="C1871" s="30" t="s">
        <v>9</v>
      </c>
      <c r="D1871" s="30" t="s">
        <v>11</v>
      </c>
      <c r="E1871" s="30">
        <v>24</v>
      </c>
      <c r="F1871" s="12" t="str">
        <f t="shared" si="29"/>
        <v>2014Kern1-in-10July Peak24</v>
      </c>
      <c r="G1871" s="30">
        <v>1.9301440000000001</v>
      </c>
      <c r="H1871" s="3">
        <v>1.9935639999999999</v>
      </c>
      <c r="I1871" s="30">
        <v>91</v>
      </c>
      <c r="J1871" s="30">
        <v>1.2914E-2</v>
      </c>
      <c r="K1871" s="30">
        <v>6445.7897999999996</v>
      </c>
      <c r="L1871" s="30">
        <v>6865.8891999999996</v>
      </c>
      <c r="M1871" s="30">
        <v>-6.3419600000000007E-2</v>
      </c>
      <c r="N1871" s="30">
        <v>-7.9969600000000002E-2</v>
      </c>
      <c r="O1871" s="30">
        <v>-7.0191699999999996E-2</v>
      </c>
      <c r="P1871" s="30">
        <v>-6.3419600000000007E-2</v>
      </c>
      <c r="Q1871" s="30">
        <v>-5.6647500000000003E-2</v>
      </c>
      <c r="R1871" s="30">
        <v>-4.6869599999999997E-2</v>
      </c>
      <c r="Z1871" s="3"/>
    </row>
    <row r="1872" spans="1:26" x14ac:dyDescent="0.25">
      <c r="A1872" s="30">
        <v>2014</v>
      </c>
      <c r="B1872" s="30" t="s">
        <v>20</v>
      </c>
      <c r="C1872" s="30" t="s">
        <v>9</v>
      </c>
      <c r="D1872" s="30" t="s">
        <v>11</v>
      </c>
      <c r="E1872" s="30">
        <v>5</v>
      </c>
      <c r="F1872" s="12" t="str">
        <f t="shared" si="29"/>
        <v>2014Kern1-in-10July Peak5</v>
      </c>
      <c r="G1872" s="30">
        <v>0.9811164</v>
      </c>
      <c r="H1872" s="3">
        <v>0.9811164</v>
      </c>
      <c r="I1872" s="30">
        <v>83</v>
      </c>
      <c r="J1872" s="30"/>
      <c r="K1872" s="30">
        <v>6445.7897999999996</v>
      </c>
      <c r="L1872" s="30">
        <v>6865.8891999999996</v>
      </c>
      <c r="M1872" s="30">
        <v>0</v>
      </c>
      <c r="N1872" s="30"/>
      <c r="O1872" s="30"/>
      <c r="P1872" s="30"/>
      <c r="Q1872" s="30"/>
      <c r="R1872" s="30"/>
      <c r="Z1872" s="3"/>
    </row>
    <row r="1873" spans="1:26" x14ac:dyDescent="0.25">
      <c r="A1873" s="30">
        <v>2014</v>
      </c>
      <c r="B1873" s="30" t="s">
        <v>20</v>
      </c>
      <c r="C1873" s="30" t="s">
        <v>9</v>
      </c>
      <c r="D1873" s="30" t="s">
        <v>11</v>
      </c>
      <c r="E1873" s="30">
        <v>22</v>
      </c>
      <c r="F1873" s="12" t="str">
        <f t="shared" si="29"/>
        <v>2014Kern1-in-10July Peak22</v>
      </c>
      <c r="G1873" s="30">
        <v>2.8893550000000001</v>
      </c>
      <c r="H1873" s="3">
        <v>3.0226459999999999</v>
      </c>
      <c r="I1873" s="30">
        <v>93</v>
      </c>
      <c r="J1873" s="30">
        <v>2.7141700000000001E-2</v>
      </c>
      <c r="K1873" s="30">
        <v>6445.7897999999996</v>
      </c>
      <c r="L1873" s="30">
        <v>6865.8891999999996</v>
      </c>
      <c r="M1873" s="30">
        <v>-0.1332903</v>
      </c>
      <c r="N1873" s="30">
        <v>-0.1680738</v>
      </c>
      <c r="O1873" s="30">
        <v>-0.1475234</v>
      </c>
      <c r="P1873" s="30">
        <v>-0.1332903</v>
      </c>
      <c r="Q1873" s="30">
        <v>-0.1190571</v>
      </c>
      <c r="R1873" s="30">
        <v>-9.8506800000000005E-2</v>
      </c>
      <c r="Z1873" s="3"/>
    </row>
    <row r="1874" spans="1:26" x14ac:dyDescent="0.25">
      <c r="A1874" s="30">
        <v>2014</v>
      </c>
      <c r="B1874" s="30" t="s">
        <v>20</v>
      </c>
      <c r="C1874" s="30" t="s">
        <v>17</v>
      </c>
      <c r="D1874" s="30" t="s">
        <v>11</v>
      </c>
      <c r="E1874" s="30">
        <v>14</v>
      </c>
      <c r="F1874" s="12" t="str">
        <f t="shared" si="29"/>
        <v>2014Kern1-in-2July Peak14</v>
      </c>
      <c r="G1874" s="30">
        <v>2.4234390000000001</v>
      </c>
      <c r="H1874" s="3">
        <v>1.9548209999999999</v>
      </c>
      <c r="I1874" s="30">
        <v>103.5</v>
      </c>
      <c r="J1874" s="30">
        <v>8.4505899999999995E-2</v>
      </c>
      <c r="K1874" s="30">
        <v>6445.7897999999996</v>
      </c>
      <c r="L1874" s="30">
        <v>6865.8891999999996</v>
      </c>
      <c r="M1874" s="30">
        <v>0.46861819999999998</v>
      </c>
      <c r="N1874" s="30">
        <v>0.36031940000000001</v>
      </c>
      <c r="O1874" s="30">
        <v>0.42430319999999999</v>
      </c>
      <c r="P1874" s="30">
        <v>0.46861819999999998</v>
      </c>
      <c r="Q1874" s="30">
        <v>0.51293310000000003</v>
      </c>
      <c r="R1874" s="30">
        <v>0.57691689999999995</v>
      </c>
      <c r="Z1874" s="3"/>
    </row>
    <row r="1875" spans="1:26" x14ac:dyDescent="0.25">
      <c r="A1875" s="30">
        <v>2014</v>
      </c>
      <c r="B1875" s="30" t="s">
        <v>20</v>
      </c>
      <c r="C1875" s="30" t="s">
        <v>17</v>
      </c>
      <c r="D1875" s="30" t="s">
        <v>16</v>
      </c>
      <c r="E1875" s="30">
        <v>10</v>
      </c>
      <c r="F1875" s="12" t="str">
        <f t="shared" si="29"/>
        <v>2014Kern1-in-2Typical Event Day10</v>
      </c>
      <c r="G1875" s="30">
        <v>1.103693</v>
      </c>
      <c r="H1875" s="3">
        <v>1.103693</v>
      </c>
      <c r="I1875" s="30">
        <v>86.25</v>
      </c>
      <c r="J1875" s="30"/>
      <c r="K1875" s="30">
        <v>6466.2547000000004</v>
      </c>
      <c r="L1875" s="30">
        <v>6865.8891999999996</v>
      </c>
      <c r="M1875" s="30">
        <v>0</v>
      </c>
      <c r="N1875" s="30"/>
      <c r="O1875" s="30"/>
      <c r="P1875" s="30"/>
      <c r="Q1875" s="30"/>
      <c r="R1875" s="30"/>
      <c r="Z1875" s="3"/>
    </row>
    <row r="1876" spans="1:26" x14ac:dyDescent="0.25">
      <c r="A1876" s="30">
        <v>2014</v>
      </c>
      <c r="B1876" s="30" t="s">
        <v>20</v>
      </c>
      <c r="C1876" s="30" t="s">
        <v>17</v>
      </c>
      <c r="D1876" s="30" t="s">
        <v>16</v>
      </c>
      <c r="E1876" s="30">
        <v>1</v>
      </c>
      <c r="F1876" s="12" t="str">
        <f t="shared" si="29"/>
        <v>2014Kern1-in-2Typical Event Day1</v>
      </c>
      <c r="G1876" s="30">
        <v>1.3117570000000001</v>
      </c>
      <c r="H1876" s="3">
        <v>1.3117570000000001</v>
      </c>
      <c r="I1876" s="30">
        <v>77.25</v>
      </c>
      <c r="J1876" s="30"/>
      <c r="K1876" s="30">
        <v>6466.2547000000004</v>
      </c>
      <c r="L1876" s="30">
        <v>6865.8891999999996</v>
      </c>
      <c r="M1876" s="30">
        <v>0</v>
      </c>
      <c r="N1876" s="30"/>
      <c r="O1876" s="30"/>
      <c r="P1876" s="30"/>
      <c r="Q1876" s="30"/>
      <c r="R1876" s="30"/>
      <c r="Z1876" s="3"/>
    </row>
    <row r="1877" spans="1:26" x14ac:dyDescent="0.25">
      <c r="A1877" s="30">
        <v>2014</v>
      </c>
      <c r="B1877" s="30" t="s">
        <v>20</v>
      </c>
      <c r="C1877" s="30" t="s">
        <v>9</v>
      </c>
      <c r="D1877" s="30" t="s">
        <v>11</v>
      </c>
      <c r="E1877" s="30">
        <v>12</v>
      </c>
      <c r="F1877" s="12" t="str">
        <f t="shared" si="29"/>
        <v>2014Kern1-in-10July Peak12</v>
      </c>
      <c r="G1877" s="30">
        <v>1.866339</v>
      </c>
      <c r="H1877" s="3">
        <v>1.866339</v>
      </c>
      <c r="I1877" s="30">
        <v>104.5</v>
      </c>
      <c r="J1877" s="30"/>
      <c r="K1877" s="30">
        <v>6445.7897999999996</v>
      </c>
      <c r="L1877" s="30">
        <v>6865.8891999999996</v>
      </c>
      <c r="M1877" s="30">
        <v>0</v>
      </c>
      <c r="N1877" s="30"/>
      <c r="O1877" s="30"/>
      <c r="P1877" s="30"/>
      <c r="Q1877" s="30"/>
      <c r="R1877" s="30"/>
      <c r="Z1877" s="3"/>
    </row>
    <row r="1878" spans="1:26" x14ac:dyDescent="0.25">
      <c r="A1878" s="30">
        <v>2014</v>
      </c>
      <c r="B1878" s="30" t="s">
        <v>20</v>
      </c>
      <c r="C1878" s="30" t="s">
        <v>17</v>
      </c>
      <c r="D1878" s="30" t="s">
        <v>11</v>
      </c>
      <c r="E1878" s="30">
        <v>17</v>
      </c>
      <c r="F1878" s="12" t="str">
        <f t="shared" si="29"/>
        <v>2014Kern1-in-2July Peak17</v>
      </c>
      <c r="G1878" s="30">
        <v>3.263881</v>
      </c>
      <c r="H1878" s="3">
        <v>2.3984269999999999</v>
      </c>
      <c r="I1878" s="30">
        <v>105.5</v>
      </c>
      <c r="J1878" s="30">
        <v>0.15606719999999999</v>
      </c>
      <c r="K1878" s="30">
        <v>6445.7897999999996</v>
      </c>
      <c r="L1878" s="30">
        <v>6865.8891999999996</v>
      </c>
      <c r="M1878" s="30">
        <v>0.86545349999999999</v>
      </c>
      <c r="N1878" s="30">
        <v>0.66544530000000002</v>
      </c>
      <c r="O1878" s="30">
        <v>0.78361170000000002</v>
      </c>
      <c r="P1878" s="30">
        <v>0.86545349999999999</v>
      </c>
      <c r="Q1878" s="30">
        <v>0.9472952</v>
      </c>
      <c r="R1878" s="30">
        <v>1.0654619999999999</v>
      </c>
      <c r="Z1878" s="3"/>
    </row>
    <row r="1879" spans="1:26" x14ac:dyDescent="0.25">
      <c r="A1879" s="30">
        <v>2014</v>
      </c>
      <c r="B1879" s="30" t="s">
        <v>20</v>
      </c>
      <c r="C1879" s="30" t="s">
        <v>17</v>
      </c>
      <c r="D1879" s="30" t="s">
        <v>11</v>
      </c>
      <c r="E1879" s="30">
        <v>9</v>
      </c>
      <c r="F1879" s="12" t="str">
        <f t="shared" si="29"/>
        <v>2014Kern1-in-2July Peak9</v>
      </c>
      <c r="G1879" s="30">
        <v>1.0444169999999999</v>
      </c>
      <c r="H1879" s="3">
        <v>1.0444169999999999</v>
      </c>
      <c r="I1879" s="30">
        <v>86</v>
      </c>
      <c r="J1879" s="30"/>
      <c r="K1879" s="30">
        <v>6445.7897999999996</v>
      </c>
      <c r="L1879" s="30">
        <v>6865.8891999999996</v>
      </c>
      <c r="M1879" s="30">
        <v>0</v>
      </c>
      <c r="N1879" s="30"/>
      <c r="O1879" s="30"/>
      <c r="P1879" s="30"/>
      <c r="Q1879" s="30"/>
      <c r="R1879" s="30"/>
      <c r="Z1879" s="3"/>
    </row>
    <row r="1880" spans="1:26" x14ac:dyDescent="0.25">
      <c r="A1880" s="30">
        <v>2014</v>
      </c>
      <c r="B1880" s="30" t="s">
        <v>20</v>
      </c>
      <c r="C1880" s="30" t="s">
        <v>9</v>
      </c>
      <c r="D1880" s="30" t="s">
        <v>16</v>
      </c>
      <c r="E1880" s="30">
        <v>17</v>
      </c>
      <c r="F1880" s="12" t="str">
        <f t="shared" si="29"/>
        <v>2014Kern1-in-10Typical Event Day17</v>
      </c>
      <c r="G1880" s="30">
        <v>3.3704260000000001</v>
      </c>
      <c r="H1880" s="3">
        <v>2.4591880000000002</v>
      </c>
      <c r="I1880" s="30">
        <v>101.375</v>
      </c>
      <c r="J1880" s="30">
        <v>0.15642900000000001</v>
      </c>
      <c r="K1880" s="30">
        <v>6466.2547000000004</v>
      </c>
      <c r="L1880" s="30">
        <v>6865.8891999999996</v>
      </c>
      <c r="M1880" s="30">
        <v>0.91123770000000004</v>
      </c>
      <c r="N1880" s="30">
        <v>0.7107658</v>
      </c>
      <c r="O1880" s="30">
        <v>0.8292062</v>
      </c>
      <c r="P1880" s="30">
        <v>0.91123770000000004</v>
      </c>
      <c r="Q1880" s="30">
        <v>0.99326919999999996</v>
      </c>
      <c r="R1880" s="30">
        <v>1.11171</v>
      </c>
      <c r="Z1880" s="3"/>
    </row>
    <row r="1881" spans="1:26" x14ac:dyDescent="0.25">
      <c r="A1881" s="30">
        <v>2014</v>
      </c>
      <c r="B1881" s="30" t="s">
        <v>20</v>
      </c>
      <c r="C1881" s="30" t="s">
        <v>9</v>
      </c>
      <c r="D1881" s="30" t="s">
        <v>16</v>
      </c>
      <c r="E1881" s="30">
        <v>18</v>
      </c>
      <c r="F1881" s="12" t="str">
        <f t="shared" si="29"/>
        <v>2014Kern1-in-10Typical Event Day18</v>
      </c>
      <c r="G1881" s="30">
        <v>3.488836</v>
      </c>
      <c r="H1881" s="3">
        <v>2.561283</v>
      </c>
      <c r="I1881" s="30">
        <v>100.5</v>
      </c>
      <c r="J1881" s="30">
        <v>0.1592298</v>
      </c>
      <c r="K1881" s="30">
        <v>6466.2547000000004</v>
      </c>
      <c r="L1881" s="30">
        <v>6865.8891999999996</v>
      </c>
      <c r="M1881" s="30">
        <v>0.92755290000000001</v>
      </c>
      <c r="N1881" s="30">
        <v>0.72349180000000002</v>
      </c>
      <c r="O1881" s="30">
        <v>0.84405280000000005</v>
      </c>
      <c r="P1881" s="30">
        <v>0.92755290000000001</v>
      </c>
      <c r="Q1881" s="30">
        <v>1.011053</v>
      </c>
      <c r="R1881" s="30">
        <v>1.1316139999999999</v>
      </c>
      <c r="Z1881" s="3"/>
    </row>
    <row r="1882" spans="1:26" x14ac:dyDescent="0.25">
      <c r="A1882" s="30">
        <v>2014</v>
      </c>
      <c r="B1882" s="30" t="s">
        <v>20</v>
      </c>
      <c r="C1882" s="30" t="s">
        <v>9</v>
      </c>
      <c r="D1882" s="30" t="s">
        <v>11</v>
      </c>
      <c r="E1882" s="30">
        <v>14</v>
      </c>
      <c r="F1882" s="12" t="str">
        <f t="shared" si="29"/>
        <v>2014Kern1-in-10July Peak14</v>
      </c>
      <c r="G1882" s="30">
        <v>2.6180490000000001</v>
      </c>
      <c r="H1882" s="3">
        <v>2.0822379999999998</v>
      </c>
      <c r="I1882" s="30">
        <v>104</v>
      </c>
      <c r="J1882" s="30">
        <v>8.6034799999999995E-2</v>
      </c>
      <c r="K1882" s="30">
        <v>6445.7897999999996</v>
      </c>
      <c r="L1882" s="30">
        <v>6865.8891999999996</v>
      </c>
      <c r="M1882" s="30">
        <v>0.53581140000000005</v>
      </c>
      <c r="N1882" s="30">
        <v>0.42555340000000003</v>
      </c>
      <c r="O1882" s="30">
        <v>0.49069479999999999</v>
      </c>
      <c r="P1882" s="30">
        <v>0.53581140000000005</v>
      </c>
      <c r="Q1882" s="30">
        <v>0.58092809999999995</v>
      </c>
      <c r="R1882" s="30">
        <v>0.64606940000000002</v>
      </c>
      <c r="Z1882" s="3"/>
    </row>
    <row r="1883" spans="1:26" x14ac:dyDescent="0.25">
      <c r="A1883" s="30">
        <v>2014</v>
      </c>
      <c r="B1883" s="30" t="s">
        <v>20</v>
      </c>
      <c r="C1883" s="30" t="s">
        <v>17</v>
      </c>
      <c r="D1883" s="30" t="s">
        <v>16</v>
      </c>
      <c r="E1883" s="30">
        <v>17</v>
      </c>
      <c r="F1883" s="12" t="str">
        <f t="shared" si="29"/>
        <v>2014Kern1-in-2Typical Event Day17</v>
      </c>
      <c r="G1883" s="30">
        <v>3.017763</v>
      </c>
      <c r="H1883" s="3">
        <v>2.2580710000000002</v>
      </c>
      <c r="I1883" s="30">
        <v>98.625</v>
      </c>
      <c r="J1883" s="30">
        <v>0.15543100000000001</v>
      </c>
      <c r="K1883" s="30">
        <v>6466.2547000000004</v>
      </c>
      <c r="L1883" s="30">
        <v>6865.8891999999996</v>
      </c>
      <c r="M1883" s="30">
        <v>0.75969120000000001</v>
      </c>
      <c r="N1883" s="30">
        <v>0.56049839999999995</v>
      </c>
      <c r="O1883" s="30">
        <v>0.67818310000000004</v>
      </c>
      <c r="P1883" s="30">
        <v>0.75969120000000001</v>
      </c>
      <c r="Q1883" s="30">
        <v>0.84119929999999998</v>
      </c>
      <c r="R1883" s="30">
        <v>0.95888410000000002</v>
      </c>
      <c r="Z1883" s="3"/>
    </row>
    <row r="1884" spans="1:26" x14ac:dyDescent="0.25">
      <c r="A1884" s="30">
        <v>2014</v>
      </c>
      <c r="B1884" s="30" t="s">
        <v>20</v>
      </c>
      <c r="C1884" s="30" t="s">
        <v>9</v>
      </c>
      <c r="D1884" s="30" t="s">
        <v>11</v>
      </c>
      <c r="E1884" s="30">
        <v>1</v>
      </c>
      <c r="F1884" s="12" t="str">
        <f t="shared" si="29"/>
        <v>2014Kern1-in-10July Peak1</v>
      </c>
      <c r="G1884" s="30">
        <v>1.5326690000000001</v>
      </c>
      <c r="H1884" s="3">
        <v>1.5326690000000001</v>
      </c>
      <c r="I1884" s="30">
        <v>88</v>
      </c>
      <c r="J1884" s="30"/>
      <c r="K1884" s="30">
        <v>6445.7897999999996</v>
      </c>
      <c r="L1884" s="30">
        <v>6865.8891999999996</v>
      </c>
      <c r="M1884" s="30">
        <v>0</v>
      </c>
      <c r="N1884" s="30"/>
      <c r="O1884" s="30"/>
      <c r="P1884" s="30"/>
      <c r="Q1884" s="30"/>
      <c r="R1884" s="30"/>
      <c r="Z1884" s="3"/>
    </row>
    <row r="1885" spans="1:26" x14ac:dyDescent="0.25">
      <c r="A1885" s="30">
        <v>2014</v>
      </c>
      <c r="B1885" s="30" t="s">
        <v>20</v>
      </c>
      <c r="C1885" s="30" t="s">
        <v>9</v>
      </c>
      <c r="D1885" s="30" t="s">
        <v>11</v>
      </c>
      <c r="E1885" s="30">
        <v>16</v>
      </c>
      <c r="F1885" s="12" t="str">
        <f t="shared" si="29"/>
        <v>2014Kern1-in-10July Peak16</v>
      </c>
      <c r="G1885" s="30">
        <v>3.2671329999999998</v>
      </c>
      <c r="H1885" s="3">
        <v>2.2554970000000001</v>
      </c>
      <c r="I1885" s="30">
        <v>90.5</v>
      </c>
      <c r="J1885" s="30">
        <v>0.16243750000000001</v>
      </c>
      <c r="K1885" s="30">
        <v>6445.7897999999996</v>
      </c>
      <c r="L1885" s="30">
        <v>6865.8891999999996</v>
      </c>
      <c r="M1885" s="30">
        <v>1.011636</v>
      </c>
      <c r="N1885" s="30">
        <v>0.80346410000000001</v>
      </c>
      <c r="O1885" s="30">
        <v>0.92645370000000005</v>
      </c>
      <c r="P1885" s="30">
        <v>1.011636</v>
      </c>
      <c r="Q1885" s="30">
        <v>1.0968180000000001</v>
      </c>
      <c r="R1885" s="30">
        <v>1.219808</v>
      </c>
      <c r="Z1885" s="3"/>
    </row>
    <row r="1886" spans="1:26" x14ac:dyDescent="0.25">
      <c r="A1886" s="30">
        <v>2014</v>
      </c>
      <c r="B1886" s="30" t="s">
        <v>20</v>
      </c>
      <c r="C1886" s="30" t="s">
        <v>17</v>
      </c>
      <c r="D1886" s="30" t="s">
        <v>16</v>
      </c>
      <c r="E1886" s="30">
        <v>13</v>
      </c>
      <c r="F1886" s="12" t="str">
        <f t="shared" si="29"/>
        <v>2014Kern1-in-2Typical Event Day13</v>
      </c>
      <c r="G1886" s="30">
        <v>1.9212199999999999</v>
      </c>
      <c r="H1886" s="3">
        <v>1.9212199999999999</v>
      </c>
      <c r="I1886" s="30">
        <v>96.125</v>
      </c>
      <c r="J1886" s="30"/>
      <c r="K1886" s="30">
        <v>6466.2547000000004</v>
      </c>
      <c r="L1886" s="30">
        <v>6865.8891999999996</v>
      </c>
      <c r="M1886" s="30">
        <v>0</v>
      </c>
      <c r="N1886" s="30"/>
      <c r="O1886" s="30"/>
      <c r="P1886" s="30"/>
      <c r="Q1886" s="30"/>
      <c r="R1886" s="30"/>
      <c r="Z1886" s="3"/>
    </row>
    <row r="1887" spans="1:26" x14ac:dyDescent="0.25">
      <c r="A1887" s="30">
        <v>2014</v>
      </c>
      <c r="B1887" s="30" t="s">
        <v>20</v>
      </c>
      <c r="C1887" s="30" t="s">
        <v>9</v>
      </c>
      <c r="D1887" s="30" t="s">
        <v>16</v>
      </c>
      <c r="E1887" s="30">
        <v>6</v>
      </c>
      <c r="F1887" s="12" t="str">
        <f t="shared" si="29"/>
        <v>2014Kern1-in-10Typical Event Day6</v>
      </c>
      <c r="G1887" s="30">
        <v>0.92160900000000001</v>
      </c>
      <c r="H1887" s="3">
        <v>0.92160900000000001</v>
      </c>
      <c r="I1887" s="30">
        <v>76.875</v>
      </c>
      <c r="J1887" s="30"/>
      <c r="K1887" s="30">
        <v>6466.2547000000004</v>
      </c>
      <c r="L1887" s="30">
        <v>6865.8891999999996</v>
      </c>
      <c r="M1887" s="30">
        <v>0</v>
      </c>
      <c r="N1887" s="30"/>
      <c r="O1887" s="30"/>
      <c r="P1887" s="30"/>
      <c r="Q1887" s="30"/>
      <c r="R1887" s="30"/>
      <c r="Z1887" s="3"/>
    </row>
    <row r="1888" spans="1:26" x14ac:dyDescent="0.25">
      <c r="A1888" s="30">
        <v>2014</v>
      </c>
      <c r="B1888" s="30" t="s">
        <v>20</v>
      </c>
      <c r="C1888" s="30" t="s">
        <v>9</v>
      </c>
      <c r="D1888" s="30" t="s">
        <v>16</v>
      </c>
      <c r="E1888" s="30">
        <v>16</v>
      </c>
      <c r="F1888" s="12" t="str">
        <f t="shared" si="29"/>
        <v>2014Kern1-in-10Typical Event Day16</v>
      </c>
      <c r="G1888" s="30">
        <v>3.1229969999999998</v>
      </c>
      <c r="H1888" s="3">
        <v>2.1989700000000001</v>
      </c>
      <c r="I1888" s="30">
        <v>100.75</v>
      </c>
      <c r="J1888" s="30">
        <v>0.1586245</v>
      </c>
      <c r="K1888" s="30">
        <v>6466.2547000000004</v>
      </c>
      <c r="L1888" s="30">
        <v>6865.8891999999996</v>
      </c>
      <c r="M1888" s="30">
        <v>0.92402700000000004</v>
      </c>
      <c r="N1888" s="30">
        <v>0.72074150000000003</v>
      </c>
      <c r="O1888" s="30">
        <v>0.84084420000000004</v>
      </c>
      <c r="P1888" s="30">
        <v>0.92402700000000004</v>
      </c>
      <c r="Q1888" s="30">
        <v>1.0072099999999999</v>
      </c>
      <c r="R1888" s="30">
        <v>1.1273120000000001</v>
      </c>
      <c r="Z1888" s="3"/>
    </row>
    <row r="1889" spans="1:26" x14ac:dyDescent="0.25">
      <c r="A1889" s="30">
        <v>2014</v>
      </c>
      <c r="B1889" s="30" t="s">
        <v>20</v>
      </c>
      <c r="C1889" s="30" t="s">
        <v>17</v>
      </c>
      <c r="D1889" s="30" t="s">
        <v>16</v>
      </c>
      <c r="E1889" s="30">
        <v>23</v>
      </c>
      <c r="F1889" s="12" t="str">
        <f t="shared" si="29"/>
        <v>2014Kern1-in-2Typical Event Day23</v>
      </c>
      <c r="G1889" s="30">
        <v>2.0376650000000001</v>
      </c>
      <c r="H1889" s="3">
        <v>2.1303700000000001</v>
      </c>
      <c r="I1889" s="30">
        <v>82.25</v>
      </c>
      <c r="J1889" s="30">
        <v>1.8877399999999999E-2</v>
      </c>
      <c r="K1889" s="30">
        <v>6466.2547000000004</v>
      </c>
      <c r="L1889" s="30">
        <v>6865.8891999999996</v>
      </c>
      <c r="M1889" s="30">
        <v>-9.2704999999999996E-2</v>
      </c>
      <c r="N1889" s="30">
        <v>-0.1168974</v>
      </c>
      <c r="O1889" s="30">
        <v>-0.1026043</v>
      </c>
      <c r="P1889" s="30">
        <v>-9.2704999999999996E-2</v>
      </c>
      <c r="Q1889" s="30">
        <v>-8.2805699999999996E-2</v>
      </c>
      <c r="R1889" s="30">
        <v>-6.8512699999999996E-2</v>
      </c>
      <c r="Z1889" s="3"/>
    </row>
    <row r="1890" spans="1:26" x14ac:dyDescent="0.25">
      <c r="A1890" s="30">
        <v>2014</v>
      </c>
      <c r="B1890" s="30" t="s">
        <v>20</v>
      </c>
      <c r="C1890" s="30" t="s">
        <v>17</v>
      </c>
      <c r="D1890" s="30" t="s">
        <v>16</v>
      </c>
      <c r="E1890" s="30">
        <v>18</v>
      </c>
      <c r="F1890" s="12" t="str">
        <f t="shared" si="29"/>
        <v>2014Kern1-in-2Typical Event Day18</v>
      </c>
      <c r="G1890" s="30">
        <v>3.123783</v>
      </c>
      <c r="H1890" s="3">
        <v>2.3773439999999999</v>
      </c>
      <c r="I1890" s="30">
        <v>98.75</v>
      </c>
      <c r="J1890" s="30">
        <v>0.15271960000000001</v>
      </c>
      <c r="K1890" s="30">
        <v>6466.2547000000004</v>
      </c>
      <c r="L1890" s="30">
        <v>6865.8891999999996</v>
      </c>
      <c r="M1890" s="30">
        <v>0.7464385</v>
      </c>
      <c r="N1890" s="30">
        <v>0.55072049999999995</v>
      </c>
      <c r="O1890" s="30">
        <v>0.66635230000000001</v>
      </c>
      <c r="P1890" s="30">
        <v>0.7464385</v>
      </c>
      <c r="Q1890" s="30">
        <v>0.8265247</v>
      </c>
      <c r="R1890" s="30">
        <v>0.94215649999999995</v>
      </c>
      <c r="Z1890" s="3"/>
    </row>
    <row r="1891" spans="1:26" x14ac:dyDescent="0.25">
      <c r="A1891" s="30">
        <v>2014</v>
      </c>
      <c r="B1891" s="30" t="s">
        <v>20</v>
      </c>
      <c r="C1891" s="30" t="s">
        <v>17</v>
      </c>
      <c r="D1891" s="30" t="s">
        <v>16</v>
      </c>
      <c r="E1891" s="30">
        <v>7</v>
      </c>
      <c r="F1891" s="12" t="str">
        <f t="shared" si="29"/>
        <v>2014Kern1-in-2Typical Event Day7</v>
      </c>
      <c r="G1891" s="30">
        <v>0.88491719999999996</v>
      </c>
      <c r="H1891" s="3">
        <v>0.88491719999999996</v>
      </c>
      <c r="I1891" s="30">
        <v>72</v>
      </c>
      <c r="J1891" s="30"/>
      <c r="K1891" s="30">
        <v>6466.2547000000004</v>
      </c>
      <c r="L1891" s="30">
        <v>6865.8891999999996</v>
      </c>
      <c r="M1891" s="30">
        <v>0</v>
      </c>
      <c r="N1891" s="30"/>
      <c r="O1891" s="30"/>
      <c r="P1891" s="30"/>
      <c r="Q1891" s="30"/>
      <c r="R1891" s="30"/>
      <c r="Z1891" s="3"/>
    </row>
    <row r="1892" spans="1:26" x14ac:dyDescent="0.25">
      <c r="A1892" s="30">
        <v>2014</v>
      </c>
      <c r="B1892" s="30" t="s">
        <v>20</v>
      </c>
      <c r="C1892" s="30" t="s">
        <v>17</v>
      </c>
      <c r="D1892" s="30" t="s">
        <v>11</v>
      </c>
      <c r="E1892" s="30">
        <v>3</v>
      </c>
      <c r="F1892" s="12" t="str">
        <f t="shared" si="29"/>
        <v>2014Kern1-in-2July Peak3</v>
      </c>
      <c r="G1892" s="30">
        <v>1.0627470000000001</v>
      </c>
      <c r="H1892" s="3">
        <v>1.0627470000000001</v>
      </c>
      <c r="I1892" s="30">
        <v>74.5</v>
      </c>
      <c r="J1892" s="30"/>
      <c r="K1892" s="30">
        <v>6445.7897999999996</v>
      </c>
      <c r="L1892" s="30">
        <v>6865.8891999999996</v>
      </c>
      <c r="M1892" s="30">
        <v>0</v>
      </c>
      <c r="N1892" s="30"/>
      <c r="O1892" s="30"/>
      <c r="P1892" s="30"/>
      <c r="Q1892" s="30"/>
      <c r="R1892" s="30"/>
      <c r="Z1892" s="3"/>
    </row>
    <row r="1893" spans="1:26" x14ac:dyDescent="0.25">
      <c r="A1893" s="30">
        <v>2014</v>
      </c>
      <c r="B1893" s="30" t="s">
        <v>20</v>
      </c>
      <c r="C1893" s="30" t="s">
        <v>17</v>
      </c>
      <c r="D1893" s="30" t="s">
        <v>11</v>
      </c>
      <c r="E1893" s="30">
        <v>4</v>
      </c>
      <c r="F1893" s="12" t="str">
        <f t="shared" si="29"/>
        <v>2014Kern1-in-2July Peak4</v>
      </c>
      <c r="G1893" s="30">
        <v>0.95974199999999998</v>
      </c>
      <c r="H1893" s="3">
        <v>0.95974199999999998</v>
      </c>
      <c r="I1893" s="30">
        <v>73</v>
      </c>
      <c r="J1893" s="30"/>
      <c r="K1893" s="30">
        <v>6445.7897999999996</v>
      </c>
      <c r="L1893" s="30">
        <v>6865.8891999999996</v>
      </c>
      <c r="M1893" s="30">
        <v>0</v>
      </c>
      <c r="N1893" s="30"/>
      <c r="O1893" s="30"/>
      <c r="P1893" s="30"/>
      <c r="Q1893" s="30"/>
      <c r="R1893" s="30"/>
      <c r="Z1893" s="3"/>
    </row>
    <row r="1894" spans="1:26" x14ac:dyDescent="0.25">
      <c r="A1894" s="30">
        <v>2014</v>
      </c>
      <c r="B1894" s="30" t="s">
        <v>20</v>
      </c>
      <c r="C1894" s="30" t="s">
        <v>17</v>
      </c>
      <c r="D1894" s="30" t="s">
        <v>11</v>
      </c>
      <c r="E1894" s="30">
        <v>6</v>
      </c>
      <c r="F1894" s="12" t="str">
        <f t="shared" si="29"/>
        <v>2014Kern1-in-2July Peak6</v>
      </c>
      <c r="G1894" s="30">
        <v>0.89247540000000003</v>
      </c>
      <c r="H1894" s="3">
        <v>0.89247540000000003</v>
      </c>
      <c r="I1894" s="30">
        <v>70.5</v>
      </c>
      <c r="J1894" s="30"/>
      <c r="K1894" s="30">
        <v>6445.7897999999996</v>
      </c>
      <c r="L1894" s="30">
        <v>6865.8891999999996</v>
      </c>
      <c r="M1894" s="30">
        <v>0</v>
      </c>
      <c r="N1894" s="30"/>
      <c r="O1894" s="30"/>
      <c r="P1894" s="30"/>
      <c r="Q1894" s="30"/>
      <c r="R1894" s="30"/>
      <c r="Z1894" s="3"/>
    </row>
    <row r="1895" spans="1:26" x14ac:dyDescent="0.25">
      <c r="A1895" s="30">
        <v>2014</v>
      </c>
      <c r="B1895" s="30" t="s">
        <v>20</v>
      </c>
      <c r="C1895" s="30" t="s">
        <v>17</v>
      </c>
      <c r="D1895" s="30" t="s">
        <v>11</v>
      </c>
      <c r="E1895" s="30">
        <v>1</v>
      </c>
      <c r="F1895" s="12" t="str">
        <f t="shared" si="29"/>
        <v>2014Kern1-in-2July Peak1</v>
      </c>
      <c r="G1895" s="30">
        <v>1.418739</v>
      </c>
      <c r="H1895" s="3">
        <v>1.418739</v>
      </c>
      <c r="I1895" s="30">
        <v>80</v>
      </c>
      <c r="J1895" s="30"/>
      <c r="K1895" s="30">
        <v>6445.7897999999996</v>
      </c>
      <c r="L1895" s="30">
        <v>6865.8891999999996</v>
      </c>
      <c r="M1895" s="30">
        <v>0</v>
      </c>
      <c r="N1895" s="30"/>
      <c r="O1895" s="30"/>
      <c r="P1895" s="30"/>
      <c r="Q1895" s="30"/>
      <c r="R1895" s="30"/>
      <c r="Z1895" s="3"/>
    </row>
    <row r="1896" spans="1:26" x14ac:dyDescent="0.25">
      <c r="A1896" s="30">
        <v>2014</v>
      </c>
      <c r="B1896" s="30" t="s">
        <v>20</v>
      </c>
      <c r="C1896" s="30" t="s">
        <v>17</v>
      </c>
      <c r="D1896" s="30" t="s">
        <v>16</v>
      </c>
      <c r="E1896" s="30">
        <v>6</v>
      </c>
      <c r="F1896" s="12" t="str">
        <f t="shared" si="29"/>
        <v>2014Kern1-in-2Typical Event Day6</v>
      </c>
      <c r="G1896" s="30">
        <v>0.82517680000000004</v>
      </c>
      <c r="H1896" s="3">
        <v>0.82517680000000004</v>
      </c>
      <c r="I1896" s="30">
        <v>71.75</v>
      </c>
      <c r="J1896" s="30"/>
      <c r="K1896" s="30">
        <v>6466.2547000000004</v>
      </c>
      <c r="L1896" s="30">
        <v>6865.8891999999996</v>
      </c>
      <c r="M1896" s="30">
        <v>0</v>
      </c>
      <c r="N1896" s="30"/>
      <c r="O1896" s="30"/>
      <c r="P1896" s="30"/>
      <c r="Q1896" s="30"/>
      <c r="R1896" s="30"/>
      <c r="Z1896" s="3"/>
    </row>
    <row r="1897" spans="1:26" x14ac:dyDescent="0.25">
      <c r="A1897" s="30">
        <v>2014</v>
      </c>
      <c r="B1897" s="30" t="s">
        <v>20</v>
      </c>
      <c r="C1897" s="30" t="s">
        <v>9</v>
      </c>
      <c r="D1897" s="30" t="s">
        <v>16</v>
      </c>
      <c r="E1897" s="30">
        <v>1</v>
      </c>
      <c r="F1897" s="12" t="str">
        <f t="shared" si="29"/>
        <v>2014Kern1-in-10Typical Event Day1</v>
      </c>
      <c r="G1897" s="30">
        <v>1.465052</v>
      </c>
      <c r="H1897" s="3">
        <v>1.465052</v>
      </c>
      <c r="I1897" s="30">
        <v>83.5</v>
      </c>
      <c r="J1897" s="30"/>
      <c r="K1897" s="30">
        <v>6466.2547000000004</v>
      </c>
      <c r="L1897" s="30">
        <v>6865.8891999999996</v>
      </c>
      <c r="M1897" s="30">
        <v>0</v>
      </c>
      <c r="N1897" s="30"/>
      <c r="O1897" s="30"/>
      <c r="P1897" s="30"/>
      <c r="Q1897" s="30"/>
      <c r="R1897" s="30"/>
      <c r="Z1897" s="3"/>
    </row>
    <row r="1898" spans="1:26" x14ac:dyDescent="0.25">
      <c r="A1898" s="30">
        <v>2014</v>
      </c>
      <c r="B1898" s="30" t="s">
        <v>20</v>
      </c>
      <c r="C1898" s="30" t="s">
        <v>9</v>
      </c>
      <c r="D1898" s="30" t="s">
        <v>11</v>
      </c>
      <c r="E1898" s="30">
        <v>8</v>
      </c>
      <c r="F1898" s="12" t="str">
        <f t="shared" si="29"/>
        <v>2014Kern1-in-10July Peak8</v>
      </c>
      <c r="G1898" s="30">
        <v>1.0773250000000001</v>
      </c>
      <c r="H1898" s="3">
        <v>1.0773250000000001</v>
      </c>
      <c r="I1898" s="30">
        <v>85</v>
      </c>
      <c r="J1898" s="30"/>
      <c r="K1898" s="30">
        <v>6445.7897999999996</v>
      </c>
      <c r="L1898" s="30">
        <v>6865.8891999999996</v>
      </c>
      <c r="M1898" s="30">
        <v>0</v>
      </c>
      <c r="N1898" s="30"/>
      <c r="O1898" s="30"/>
      <c r="P1898" s="30"/>
      <c r="Q1898" s="30"/>
      <c r="R1898" s="30"/>
      <c r="Z1898" s="3"/>
    </row>
    <row r="1899" spans="1:26" x14ac:dyDescent="0.25">
      <c r="A1899" s="30">
        <v>2014</v>
      </c>
      <c r="B1899" s="30" t="s">
        <v>20</v>
      </c>
      <c r="C1899" s="30" t="s">
        <v>17</v>
      </c>
      <c r="D1899" s="30" t="s">
        <v>16</v>
      </c>
      <c r="E1899" s="30">
        <v>15</v>
      </c>
      <c r="F1899" s="12" t="str">
        <f t="shared" si="29"/>
        <v>2014Kern1-in-2Typical Event Day15</v>
      </c>
      <c r="G1899" s="30">
        <v>2.5008319999999999</v>
      </c>
      <c r="H1899" s="3">
        <v>1.871095</v>
      </c>
      <c r="I1899" s="30">
        <v>98.5</v>
      </c>
      <c r="J1899" s="30">
        <v>0.1288427</v>
      </c>
      <c r="K1899" s="30">
        <v>6466.2547000000004</v>
      </c>
      <c r="L1899" s="30">
        <v>6865.8891999999996</v>
      </c>
      <c r="M1899" s="30">
        <v>0.62973679999999999</v>
      </c>
      <c r="N1899" s="30">
        <v>0.46461829999999998</v>
      </c>
      <c r="O1899" s="30">
        <v>0.56217159999999999</v>
      </c>
      <c r="P1899" s="30">
        <v>0.62973679999999999</v>
      </c>
      <c r="Q1899" s="30">
        <v>0.69730190000000003</v>
      </c>
      <c r="R1899" s="30">
        <v>0.79485530000000004</v>
      </c>
      <c r="Z1899" s="3"/>
    </row>
    <row r="1900" spans="1:26" x14ac:dyDescent="0.25">
      <c r="A1900" s="30">
        <v>2014</v>
      </c>
      <c r="B1900" s="30" t="s">
        <v>20</v>
      </c>
      <c r="C1900" s="30" t="s">
        <v>17</v>
      </c>
      <c r="D1900" s="30" t="s">
        <v>16</v>
      </c>
      <c r="E1900" s="30">
        <v>20</v>
      </c>
      <c r="F1900" s="12" t="str">
        <f t="shared" si="29"/>
        <v>2014Kern1-in-2Typical Event Day20</v>
      </c>
      <c r="G1900" s="30">
        <v>2.9506480000000002</v>
      </c>
      <c r="H1900" s="3">
        <v>3.2669860000000002</v>
      </c>
      <c r="I1900" s="30">
        <v>94.125</v>
      </c>
      <c r="J1900" s="30">
        <v>6.4415299999999995E-2</v>
      </c>
      <c r="K1900" s="30">
        <v>6466.2547000000004</v>
      </c>
      <c r="L1900" s="30">
        <v>6865.8891999999996</v>
      </c>
      <c r="M1900" s="30">
        <v>-0.31633729999999999</v>
      </c>
      <c r="N1900" s="30">
        <v>-0.39888889999999999</v>
      </c>
      <c r="O1900" s="30">
        <v>-0.35011680000000001</v>
      </c>
      <c r="P1900" s="30">
        <v>-0.31633729999999999</v>
      </c>
      <c r="Q1900" s="30">
        <v>-0.28255789999999997</v>
      </c>
      <c r="R1900" s="30">
        <v>-0.23378579999999999</v>
      </c>
      <c r="Z1900" s="3"/>
    </row>
    <row r="1901" spans="1:26" x14ac:dyDescent="0.25">
      <c r="A1901" s="30">
        <v>2014</v>
      </c>
      <c r="B1901" s="30" t="s">
        <v>20</v>
      </c>
      <c r="C1901" s="30" t="s">
        <v>17</v>
      </c>
      <c r="D1901" s="30" t="s">
        <v>11</v>
      </c>
      <c r="E1901" s="30">
        <v>20</v>
      </c>
      <c r="F1901" s="12" t="str">
        <f t="shared" si="29"/>
        <v>2014Kern1-in-2July Peak20</v>
      </c>
      <c r="G1901" s="30">
        <v>3.1912929999999999</v>
      </c>
      <c r="H1901" s="3">
        <v>3.5076299999999998</v>
      </c>
      <c r="I1901" s="30">
        <v>101</v>
      </c>
      <c r="J1901" s="30">
        <v>6.4415299999999995E-2</v>
      </c>
      <c r="K1901" s="30">
        <v>6445.7897999999996</v>
      </c>
      <c r="L1901" s="30">
        <v>6865.8891999999996</v>
      </c>
      <c r="M1901" s="30">
        <v>-0.31633729999999999</v>
      </c>
      <c r="N1901" s="30">
        <v>-0.39888889999999999</v>
      </c>
      <c r="O1901" s="30">
        <v>-0.35011680000000001</v>
      </c>
      <c r="P1901" s="30">
        <v>-0.31633729999999999</v>
      </c>
      <c r="Q1901" s="30">
        <v>-0.28255789999999997</v>
      </c>
      <c r="R1901" s="30">
        <v>-0.23378579999999999</v>
      </c>
      <c r="Z1901" s="3"/>
    </row>
    <row r="1902" spans="1:26" x14ac:dyDescent="0.25">
      <c r="A1902" s="30">
        <v>2014</v>
      </c>
      <c r="B1902" s="30" t="s">
        <v>20</v>
      </c>
      <c r="C1902" s="30" t="s">
        <v>9</v>
      </c>
      <c r="D1902" s="30" t="s">
        <v>11</v>
      </c>
      <c r="E1902" s="30">
        <v>11</v>
      </c>
      <c r="F1902" s="12" t="str">
        <f t="shared" si="29"/>
        <v>2014Kern1-in-10July Peak11</v>
      </c>
      <c r="G1902" s="30">
        <v>1.538097</v>
      </c>
      <c r="H1902" s="3">
        <v>1.538097</v>
      </c>
      <c r="I1902" s="30">
        <v>100</v>
      </c>
      <c r="J1902" s="30"/>
      <c r="K1902" s="30">
        <v>6445.7897999999996</v>
      </c>
      <c r="L1902" s="30">
        <v>6865.8891999999996</v>
      </c>
      <c r="M1902" s="30">
        <v>0</v>
      </c>
      <c r="N1902" s="30"/>
      <c r="O1902" s="30"/>
      <c r="P1902" s="30"/>
      <c r="Q1902" s="30"/>
      <c r="R1902" s="30"/>
      <c r="Z1902" s="3"/>
    </row>
    <row r="1903" spans="1:26" x14ac:dyDescent="0.25">
      <c r="A1903" s="30">
        <v>2014</v>
      </c>
      <c r="B1903" s="30" t="s">
        <v>20</v>
      </c>
      <c r="C1903" s="30" t="s">
        <v>17</v>
      </c>
      <c r="D1903" s="30" t="s">
        <v>11</v>
      </c>
      <c r="E1903" s="30">
        <v>24</v>
      </c>
      <c r="F1903" s="12" t="str">
        <f t="shared" si="29"/>
        <v>2014Kern1-in-2July Peak24</v>
      </c>
      <c r="G1903" s="30">
        <v>1.7866690000000001</v>
      </c>
      <c r="H1903" s="3">
        <v>1.850088</v>
      </c>
      <c r="I1903" s="30">
        <v>82</v>
      </c>
      <c r="J1903" s="30">
        <v>1.2914E-2</v>
      </c>
      <c r="K1903" s="30">
        <v>6445.7897999999996</v>
      </c>
      <c r="L1903" s="30">
        <v>6865.8891999999996</v>
      </c>
      <c r="M1903" s="30">
        <v>-6.3419600000000007E-2</v>
      </c>
      <c r="N1903" s="30">
        <v>-7.9969600000000002E-2</v>
      </c>
      <c r="O1903" s="30">
        <v>-7.0191699999999996E-2</v>
      </c>
      <c r="P1903" s="30">
        <v>-6.3419600000000007E-2</v>
      </c>
      <c r="Q1903" s="30">
        <v>-5.6647500000000003E-2</v>
      </c>
      <c r="R1903" s="30">
        <v>-4.6869599999999997E-2</v>
      </c>
      <c r="Z1903" s="3"/>
    </row>
    <row r="1904" spans="1:26" x14ac:dyDescent="0.25">
      <c r="A1904" s="30">
        <v>2014</v>
      </c>
      <c r="B1904" s="30" t="s">
        <v>20</v>
      </c>
      <c r="C1904" s="30" t="s">
        <v>9</v>
      </c>
      <c r="D1904" s="30" t="s">
        <v>11</v>
      </c>
      <c r="E1904" s="30">
        <v>21</v>
      </c>
      <c r="F1904" s="12" t="str">
        <f t="shared" si="29"/>
        <v>2014Kern1-in-10July Peak21</v>
      </c>
      <c r="G1904" s="30">
        <v>3.2131059999999998</v>
      </c>
      <c r="H1904" s="3">
        <v>3.4138500000000001</v>
      </c>
      <c r="I1904" s="30">
        <v>93.5</v>
      </c>
      <c r="J1904" s="30">
        <v>4.0877299999999998E-2</v>
      </c>
      <c r="K1904" s="30">
        <v>6445.7897999999996</v>
      </c>
      <c r="L1904" s="30">
        <v>6865.8891999999996</v>
      </c>
      <c r="M1904" s="30">
        <v>-0.20074420000000001</v>
      </c>
      <c r="N1904" s="30">
        <v>-0.25313049999999998</v>
      </c>
      <c r="O1904" s="30">
        <v>-0.22218019999999999</v>
      </c>
      <c r="P1904" s="30">
        <v>-0.20074420000000001</v>
      </c>
      <c r="Q1904" s="30">
        <v>-0.1793081</v>
      </c>
      <c r="R1904" s="30">
        <v>-0.14835780000000001</v>
      </c>
      <c r="Z1904" s="3"/>
    </row>
    <row r="1905" spans="1:26" x14ac:dyDescent="0.25">
      <c r="A1905" s="30">
        <v>2014</v>
      </c>
      <c r="B1905" s="30" t="s">
        <v>20</v>
      </c>
      <c r="C1905" s="30" t="s">
        <v>9</v>
      </c>
      <c r="D1905" s="30" t="s">
        <v>16</v>
      </c>
      <c r="E1905" s="30">
        <v>8</v>
      </c>
      <c r="F1905" s="12" t="str">
        <f t="shared" si="29"/>
        <v>2014Kern1-in-10Typical Event Day8</v>
      </c>
      <c r="G1905" s="30">
        <v>1.0297970000000001</v>
      </c>
      <c r="H1905" s="3">
        <v>1.0297970000000001</v>
      </c>
      <c r="I1905" s="30">
        <v>79.375</v>
      </c>
      <c r="J1905" s="30"/>
      <c r="K1905" s="30">
        <v>6466.2547000000004</v>
      </c>
      <c r="L1905" s="30">
        <v>6865.8891999999996</v>
      </c>
      <c r="M1905" s="30">
        <v>0</v>
      </c>
      <c r="N1905" s="30"/>
      <c r="O1905" s="30"/>
      <c r="P1905" s="30"/>
      <c r="Q1905" s="30"/>
      <c r="R1905" s="30"/>
      <c r="Z1905" s="3"/>
    </row>
    <row r="1906" spans="1:26" x14ac:dyDescent="0.25">
      <c r="A1906" s="30">
        <v>2014</v>
      </c>
      <c r="B1906" s="30" t="s">
        <v>20</v>
      </c>
      <c r="C1906" s="30" t="s">
        <v>9</v>
      </c>
      <c r="D1906" s="30" t="s">
        <v>16</v>
      </c>
      <c r="E1906" s="30">
        <v>21</v>
      </c>
      <c r="F1906" s="12" t="str">
        <f t="shared" si="29"/>
        <v>2014Kern1-in-10Typical Event Day21</v>
      </c>
      <c r="G1906" s="30">
        <v>3.0713530000000002</v>
      </c>
      <c r="H1906" s="3">
        <v>3.272097</v>
      </c>
      <c r="I1906" s="30">
        <v>93.5</v>
      </c>
      <c r="J1906" s="30">
        <v>4.0877299999999998E-2</v>
      </c>
      <c r="K1906" s="30">
        <v>6466.2547000000004</v>
      </c>
      <c r="L1906" s="30">
        <v>6865.8891999999996</v>
      </c>
      <c r="M1906" s="30">
        <v>-0.20074420000000001</v>
      </c>
      <c r="N1906" s="30">
        <v>-0.25313049999999998</v>
      </c>
      <c r="O1906" s="30">
        <v>-0.22218019999999999</v>
      </c>
      <c r="P1906" s="30">
        <v>-0.20074420000000001</v>
      </c>
      <c r="Q1906" s="30">
        <v>-0.1793081</v>
      </c>
      <c r="R1906" s="30">
        <v>-0.14835780000000001</v>
      </c>
      <c r="Z1906" s="3"/>
    </row>
    <row r="1907" spans="1:26" x14ac:dyDescent="0.25">
      <c r="A1907" s="30">
        <v>2014</v>
      </c>
      <c r="B1907" s="30" t="s">
        <v>20</v>
      </c>
      <c r="C1907" s="30" t="s">
        <v>9</v>
      </c>
      <c r="D1907" s="30" t="s">
        <v>16</v>
      </c>
      <c r="E1907" s="30">
        <v>20</v>
      </c>
      <c r="F1907" s="12" t="str">
        <f t="shared" si="29"/>
        <v>2014Kern1-in-10Typical Event Day20</v>
      </c>
      <c r="G1907" s="30">
        <v>3.2954680000000001</v>
      </c>
      <c r="H1907" s="3">
        <v>3.6118060000000001</v>
      </c>
      <c r="I1907" s="30">
        <v>97</v>
      </c>
      <c r="J1907" s="30">
        <v>6.4415299999999995E-2</v>
      </c>
      <c r="K1907" s="30">
        <v>6466.2547000000004</v>
      </c>
      <c r="L1907" s="30">
        <v>6865.8891999999996</v>
      </c>
      <c r="M1907" s="30">
        <v>-0.31633729999999999</v>
      </c>
      <c r="N1907" s="30">
        <v>-0.39888889999999999</v>
      </c>
      <c r="O1907" s="30">
        <v>-0.35011680000000001</v>
      </c>
      <c r="P1907" s="30">
        <v>-0.31633729999999999</v>
      </c>
      <c r="Q1907" s="30">
        <v>-0.28255789999999997</v>
      </c>
      <c r="R1907" s="30">
        <v>-0.23378579999999999</v>
      </c>
      <c r="Z1907" s="3"/>
    </row>
    <row r="1908" spans="1:26" x14ac:dyDescent="0.25">
      <c r="A1908" s="30">
        <v>2014</v>
      </c>
      <c r="B1908" s="30" t="s">
        <v>20</v>
      </c>
      <c r="C1908" s="30" t="s">
        <v>17</v>
      </c>
      <c r="D1908" s="30" t="s">
        <v>16</v>
      </c>
      <c r="E1908" s="30">
        <v>22</v>
      </c>
      <c r="F1908" s="12" t="str">
        <f t="shared" si="29"/>
        <v>2014Kern1-in-2Typical Event Day22</v>
      </c>
      <c r="G1908" s="30">
        <v>2.4728970000000001</v>
      </c>
      <c r="H1908" s="3">
        <v>2.6061869999999998</v>
      </c>
      <c r="I1908" s="30">
        <v>85.875</v>
      </c>
      <c r="J1908" s="30">
        <v>2.7141700000000001E-2</v>
      </c>
      <c r="K1908" s="30">
        <v>6466.2547000000004</v>
      </c>
      <c r="L1908" s="30">
        <v>6865.8891999999996</v>
      </c>
      <c r="M1908" s="30">
        <v>-0.1332903</v>
      </c>
      <c r="N1908" s="30">
        <v>-0.1680738</v>
      </c>
      <c r="O1908" s="30">
        <v>-0.1475234</v>
      </c>
      <c r="P1908" s="30">
        <v>-0.1332903</v>
      </c>
      <c r="Q1908" s="30">
        <v>-0.1190571</v>
      </c>
      <c r="R1908" s="30">
        <v>-9.8506800000000005E-2</v>
      </c>
      <c r="Z1908" s="3"/>
    </row>
    <row r="1909" spans="1:26" x14ac:dyDescent="0.25">
      <c r="A1909" s="30">
        <v>2014</v>
      </c>
      <c r="B1909" s="30" t="s">
        <v>20</v>
      </c>
      <c r="C1909" s="30" t="s">
        <v>17</v>
      </c>
      <c r="D1909" s="30" t="s">
        <v>16</v>
      </c>
      <c r="E1909" s="30">
        <v>9</v>
      </c>
      <c r="F1909" s="12" t="str">
        <f t="shared" si="29"/>
        <v>2014Kern1-in-2Typical Event Day9</v>
      </c>
      <c r="G1909" s="30">
        <v>0.96566059999999998</v>
      </c>
      <c r="H1909" s="3">
        <v>0.96566059999999998</v>
      </c>
      <c r="I1909" s="30">
        <v>82.125</v>
      </c>
      <c r="J1909" s="30"/>
      <c r="K1909" s="30">
        <v>6466.2547000000004</v>
      </c>
      <c r="L1909" s="30">
        <v>6865.8891999999996</v>
      </c>
      <c r="M1909" s="30">
        <v>0</v>
      </c>
      <c r="N1909" s="30"/>
      <c r="O1909" s="30"/>
      <c r="P1909" s="30"/>
      <c r="Q1909" s="30"/>
      <c r="R1909" s="30"/>
      <c r="Z1909" s="3"/>
    </row>
    <row r="1910" spans="1:26" x14ac:dyDescent="0.25">
      <c r="A1910" s="30">
        <v>2014</v>
      </c>
      <c r="B1910" s="30" t="s">
        <v>20</v>
      </c>
      <c r="C1910" s="30" t="s">
        <v>17</v>
      </c>
      <c r="D1910" s="30" t="s">
        <v>16</v>
      </c>
      <c r="E1910" s="30">
        <v>8</v>
      </c>
      <c r="F1910" s="12" t="str">
        <f t="shared" si="29"/>
        <v>2014Kern1-in-2Typical Event Day8</v>
      </c>
      <c r="G1910" s="30">
        <v>0.9220448</v>
      </c>
      <c r="H1910" s="3">
        <v>0.9220448</v>
      </c>
      <c r="I1910" s="30">
        <v>76.25</v>
      </c>
      <c r="J1910" s="30"/>
      <c r="K1910" s="30">
        <v>6466.2547000000004</v>
      </c>
      <c r="L1910" s="30">
        <v>6865.8891999999996</v>
      </c>
      <c r="M1910" s="30">
        <v>0</v>
      </c>
      <c r="N1910" s="30"/>
      <c r="O1910" s="30"/>
      <c r="P1910" s="30"/>
      <c r="Q1910" s="30"/>
      <c r="R1910" s="30"/>
      <c r="Z1910" s="3"/>
    </row>
    <row r="1911" spans="1:26" x14ac:dyDescent="0.25">
      <c r="A1911" s="30">
        <v>2014</v>
      </c>
      <c r="B1911" s="30" t="s">
        <v>20</v>
      </c>
      <c r="C1911" s="30" t="s">
        <v>9</v>
      </c>
      <c r="D1911" s="30" t="s">
        <v>11</v>
      </c>
      <c r="E1911" s="30">
        <v>7</v>
      </c>
      <c r="F1911" s="12" t="str">
        <f t="shared" si="29"/>
        <v>2014Kern1-in-10July Peak7</v>
      </c>
      <c r="G1911" s="30">
        <v>1.0339449999999999</v>
      </c>
      <c r="H1911" s="3">
        <v>1.0339449999999999</v>
      </c>
      <c r="I1911" s="30">
        <v>82.5</v>
      </c>
      <c r="J1911" s="30"/>
      <c r="K1911" s="30">
        <v>6445.7897999999996</v>
      </c>
      <c r="L1911" s="30">
        <v>6865.8891999999996</v>
      </c>
      <c r="M1911" s="30">
        <v>0</v>
      </c>
      <c r="N1911" s="30"/>
      <c r="O1911" s="30"/>
      <c r="P1911" s="30"/>
      <c r="Q1911" s="30"/>
      <c r="R1911" s="30"/>
      <c r="Z1911" s="3"/>
    </row>
    <row r="1912" spans="1:26" x14ac:dyDescent="0.25">
      <c r="A1912" s="30">
        <v>2014</v>
      </c>
      <c r="B1912" s="30" t="s">
        <v>20</v>
      </c>
      <c r="C1912" s="30" t="s">
        <v>17</v>
      </c>
      <c r="D1912" s="30" t="s">
        <v>11</v>
      </c>
      <c r="E1912" s="30">
        <v>19</v>
      </c>
      <c r="F1912" s="12" t="str">
        <f t="shared" si="29"/>
        <v>2014Kern1-in-2July Peak19</v>
      </c>
      <c r="G1912" s="30">
        <v>3.2988309999999998</v>
      </c>
      <c r="H1912" s="3">
        <v>3.5805660000000001</v>
      </c>
      <c r="I1912" s="30">
        <v>103.5</v>
      </c>
      <c r="J1912" s="30">
        <v>5.7369200000000002E-2</v>
      </c>
      <c r="K1912" s="30">
        <v>6445.7897999999996</v>
      </c>
      <c r="L1912" s="30">
        <v>6865.8891999999996</v>
      </c>
      <c r="M1912" s="30">
        <v>-0.2817347</v>
      </c>
      <c r="N1912" s="30">
        <v>-0.35525630000000002</v>
      </c>
      <c r="O1912" s="30">
        <v>-0.31181920000000002</v>
      </c>
      <c r="P1912" s="30">
        <v>-0.2817347</v>
      </c>
      <c r="Q1912" s="30">
        <v>-0.25165019999999999</v>
      </c>
      <c r="R1912" s="30">
        <v>-0.20821310000000001</v>
      </c>
      <c r="Z1912" s="3"/>
    </row>
    <row r="1913" spans="1:26" x14ac:dyDescent="0.25">
      <c r="A1913" s="30">
        <v>2014</v>
      </c>
      <c r="B1913" s="30" t="s">
        <v>20</v>
      </c>
      <c r="C1913" s="30" t="s">
        <v>9</v>
      </c>
      <c r="D1913" s="30" t="s">
        <v>16</v>
      </c>
      <c r="E1913" s="30">
        <v>10</v>
      </c>
      <c r="F1913" s="12" t="str">
        <f t="shared" si="29"/>
        <v>2014Kern1-in-10Typical Event Day10</v>
      </c>
      <c r="G1913" s="30">
        <v>1.232674</v>
      </c>
      <c r="H1913" s="3">
        <v>1.232674</v>
      </c>
      <c r="I1913" s="30">
        <v>91.5</v>
      </c>
      <c r="J1913" s="30"/>
      <c r="K1913" s="30">
        <v>6466.2547000000004</v>
      </c>
      <c r="L1913" s="30">
        <v>6865.8891999999996</v>
      </c>
      <c r="M1913" s="30">
        <v>0</v>
      </c>
      <c r="N1913" s="30"/>
      <c r="O1913" s="30"/>
      <c r="P1913" s="30"/>
      <c r="Q1913" s="30"/>
      <c r="R1913" s="30"/>
      <c r="Z1913" s="3"/>
    </row>
    <row r="1914" spans="1:26" x14ac:dyDescent="0.25">
      <c r="A1914" s="30">
        <v>2014</v>
      </c>
      <c r="B1914" s="30" t="s">
        <v>20</v>
      </c>
      <c r="C1914" s="30" t="s">
        <v>9</v>
      </c>
      <c r="D1914" s="30" t="s">
        <v>11</v>
      </c>
      <c r="E1914" s="30">
        <v>18</v>
      </c>
      <c r="F1914" s="12" t="str">
        <f t="shared" si="29"/>
        <v>2014Kern1-in-10July Peak18</v>
      </c>
      <c r="G1914" s="30">
        <v>3.6498560000000002</v>
      </c>
      <c r="H1914" s="3">
        <v>2.6390099999999999</v>
      </c>
      <c r="I1914" s="30">
        <v>94.5</v>
      </c>
      <c r="J1914" s="30">
        <v>0.1623106</v>
      </c>
      <c r="K1914" s="30">
        <v>6445.7897999999996</v>
      </c>
      <c r="L1914" s="30">
        <v>6865.8891999999996</v>
      </c>
      <c r="M1914" s="30">
        <v>1.0108459999999999</v>
      </c>
      <c r="N1914" s="30">
        <v>0.80283649999999995</v>
      </c>
      <c r="O1914" s="30">
        <v>0.92573019999999995</v>
      </c>
      <c r="P1914" s="30">
        <v>1.0108459999999999</v>
      </c>
      <c r="Q1914" s="30">
        <v>1.0959620000000001</v>
      </c>
      <c r="R1914" s="30">
        <v>1.218855</v>
      </c>
      <c r="Z1914" s="3"/>
    </row>
    <row r="1915" spans="1:26" x14ac:dyDescent="0.25">
      <c r="A1915" s="30">
        <v>2014</v>
      </c>
      <c r="B1915" s="30" t="s">
        <v>20</v>
      </c>
      <c r="C1915" s="30" t="s">
        <v>17</v>
      </c>
      <c r="D1915" s="30" t="s">
        <v>11</v>
      </c>
      <c r="E1915" s="30">
        <v>7</v>
      </c>
      <c r="F1915" s="12" t="str">
        <f t="shared" si="29"/>
        <v>2014Kern1-in-2July Peak7</v>
      </c>
      <c r="G1915" s="30">
        <v>0.95708800000000005</v>
      </c>
      <c r="H1915" s="3">
        <v>0.95708800000000005</v>
      </c>
      <c r="I1915" s="30">
        <v>71</v>
      </c>
      <c r="J1915" s="30"/>
      <c r="K1915" s="30">
        <v>6445.7897999999996</v>
      </c>
      <c r="L1915" s="30">
        <v>6865.8891999999996</v>
      </c>
      <c r="M1915" s="30">
        <v>0</v>
      </c>
      <c r="N1915" s="30"/>
      <c r="O1915" s="30"/>
      <c r="P1915" s="30"/>
      <c r="Q1915" s="30"/>
      <c r="R1915" s="30"/>
      <c r="Z1915" s="3"/>
    </row>
    <row r="1916" spans="1:26" x14ac:dyDescent="0.25">
      <c r="A1916" s="30">
        <v>2014</v>
      </c>
      <c r="B1916" s="30" t="s">
        <v>20</v>
      </c>
      <c r="C1916" s="30" t="s">
        <v>17</v>
      </c>
      <c r="D1916" s="30" t="s">
        <v>11</v>
      </c>
      <c r="E1916" s="30">
        <v>8</v>
      </c>
      <c r="F1916" s="12" t="str">
        <f t="shared" si="29"/>
        <v>2014Kern1-in-2July Peak8</v>
      </c>
      <c r="G1916" s="30">
        <v>0.99724349999999995</v>
      </c>
      <c r="H1916" s="3">
        <v>0.99724349999999995</v>
      </c>
      <c r="I1916" s="30">
        <v>78</v>
      </c>
      <c r="J1916" s="30"/>
      <c r="K1916" s="30">
        <v>6445.7897999999996</v>
      </c>
      <c r="L1916" s="30">
        <v>6865.8891999999996</v>
      </c>
      <c r="M1916" s="30">
        <v>0</v>
      </c>
      <c r="N1916" s="30"/>
      <c r="O1916" s="30"/>
      <c r="P1916" s="30"/>
      <c r="Q1916" s="30"/>
      <c r="R1916" s="30"/>
      <c r="Z1916" s="3"/>
    </row>
    <row r="1917" spans="1:26" x14ac:dyDescent="0.25">
      <c r="A1917" s="30">
        <v>2014</v>
      </c>
      <c r="B1917" s="30" t="s">
        <v>20</v>
      </c>
      <c r="C1917" s="30" t="s">
        <v>17</v>
      </c>
      <c r="D1917" s="30" t="s">
        <v>11</v>
      </c>
      <c r="E1917" s="30">
        <v>18</v>
      </c>
      <c r="F1917" s="12" t="str">
        <f t="shared" si="29"/>
        <v>2014Kern1-in-2July Peak18</v>
      </c>
      <c r="G1917" s="30">
        <v>3.3785479999999999</v>
      </c>
      <c r="H1917" s="3">
        <v>2.5068419999999998</v>
      </c>
      <c r="I1917" s="30">
        <v>105</v>
      </c>
      <c r="J1917" s="30">
        <v>0.1571948</v>
      </c>
      <c r="K1917" s="30">
        <v>6445.7897999999996</v>
      </c>
      <c r="L1917" s="30">
        <v>6865.8891999999996</v>
      </c>
      <c r="M1917" s="30">
        <v>0.87170599999999998</v>
      </c>
      <c r="N1917" s="30">
        <v>0.67025279999999998</v>
      </c>
      <c r="O1917" s="30">
        <v>0.789273</v>
      </c>
      <c r="P1917" s="30">
        <v>0.87170599999999998</v>
      </c>
      <c r="Q1917" s="30">
        <v>0.95413910000000002</v>
      </c>
      <c r="R1917" s="30">
        <v>1.073159</v>
      </c>
      <c r="Z1917" s="3"/>
    </row>
    <row r="1918" spans="1:26" x14ac:dyDescent="0.25">
      <c r="A1918" s="30">
        <v>2014</v>
      </c>
      <c r="B1918" s="30" t="s">
        <v>20</v>
      </c>
      <c r="C1918" s="30" t="s">
        <v>17</v>
      </c>
      <c r="D1918" s="30" t="s">
        <v>16</v>
      </c>
      <c r="E1918" s="30">
        <v>14</v>
      </c>
      <c r="F1918" s="12" t="str">
        <f t="shared" si="29"/>
        <v>2014Kern1-in-2Typical Event Day14</v>
      </c>
      <c r="G1918" s="30">
        <v>2.2406959999999998</v>
      </c>
      <c r="H1918" s="3">
        <v>1.8338719999999999</v>
      </c>
      <c r="I1918" s="30">
        <v>97.125</v>
      </c>
      <c r="J1918" s="30">
        <v>8.3235199999999995E-2</v>
      </c>
      <c r="K1918" s="30">
        <v>6466.2547000000004</v>
      </c>
      <c r="L1918" s="30">
        <v>6865.8891999999996</v>
      </c>
      <c r="M1918" s="30">
        <v>0.40682380000000001</v>
      </c>
      <c r="N1918" s="30">
        <v>0.30015360000000002</v>
      </c>
      <c r="O1918" s="30">
        <v>0.36317519999999998</v>
      </c>
      <c r="P1918" s="30">
        <v>0.40682380000000001</v>
      </c>
      <c r="Q1918" s="30">
        <v>0.45047229999999999</v>
      </c>
      <c r="R1918" s="30">
        <v>0.51349389999999995</v>
      </c>
      <c r="Z1918" s="3"/>
    </row>
    <row r="1919" spans="1:26" x14ac:dyDescent="0.25">
      <c r="A1919" s="30">
        <v>2014</v>
      </c>
      <c r="B1919" s="30" t="s">
        <v>20</v>
      </c>
      <c r="C1919" s="30" t="s">
        <v>9</v>
      </c>
      <c r="D1919" s="30" t="s">
        <v>16</v>
      </c>
      <c r="E1919" s="30">
        <v>22</v>
      </c>
      <c r="F1919" s="12" t="str">
        <f t="shared" si="29"/>
        <v>2014Kern1-in-10Typical Event Day22</v>
      </c>
      <c r="G1919" s="30">
        <v>2.7618860000000001</v>
      </c>
      <c r="H1919" s="3">
        <v>2.8951760000000002</v>
      </c>
      <c r="I1919" s="30">
        <v>91.125</v>
      </c>
      <c r="J1919" s="30">
        <v>2.7141700000000001E-2</v>
      </c>
      <c r="K1919" s="30">
        <v>6466.2547000000004</v>
      </c>
      <c r="L1919" s="30">
        <v>6865.8891999999996</v>
      </c>
      <c r="M1919" s="30">
        <v>-0.1332903</v>
      </c>
      <c r="N1919" s="30">
        <v>-0.1680738</v>
      </c>
      <c r="O1919" s="30">
        <v>-0.1475234</v>
      </c>
      <c r="P1919" s="30">
        <v>-0.1332903</v>
      </c>
      <c r="Q1919" s="30">
        <v>-0.1190571</v>
      </c>
      <c r="R1919" s="30">
        <v>-9.8506800000000005E-2</v>
      </c>
      <c r="Z1919" s="3"/>
    </row>
    <row r="1920" spans="1:26" x14ac:dyDescent="0.25">
      <c r="A1920" s="30">
        <v>2014</v>
      </c>
      <c r="B1920" s="30" t="s">
        <v>20</v>
      </c>
      <c r="C1920" s="30" t="s">
        <v>9</v>
      </c>
      <c r="D1920" s="30" t="s">
        <v>11</v>
      </c>
      <c r="E1920" s="30">
        <v>9</v>
      </c>
      <c r="F1920" s="12" t="str">
        <f t="shared" si="29"/>
        <v>2014Kern1-in-10July Peak9</v>
      </c>
      <c r="G1920" s="30">
        <v>1.128287</v>
      </c>
      <c r="H1920" s="3">
        <v>1.128287</v>
      </c>
      <c r="I1920" s="30">
        <v>90.5</v>
      </c>
      <c r="J1920" s="30"/>
      <c r="K1920" s="30">
        <v>6445.7897999999996</v>
      </c>
      <c r="L1920" s="30">
        <v>6865.8891999999996</v>
      </c>
      <c r="M1920" s="30">
        <v>0</v>
      </c>
      <c r="N1920" s="30"/>
      <c r="O1920" s="30"/>
      <c r="P1920" s="30"/>
      <c r="Q1920" s="30"/>
      <c r="R1920" s="30"/>
      <c r="Z1920" s="3"/>
    </row>
    <row r="1921" spans="1:26" x14ac:dyDescent="0.25">
      <c r="A1921" s="30">
        <v>2014</v>
      </c>
      <c r="B1921" s="30" t="s">
        <v>20</v>
      </c>
      <c r="C1921" s="30" t="s">
        <v>9</v>
      </c>
      <c r="D1921" s="30" t="s">
        <v>16</v>
      </c>
      <c r="E1921" s="30">
        <v>7</v>
      </c>
      <c r="F1921" s="12" t="str">
        <f t="shared" si="29"/>
        <v>2014Kern1-in-10Typical Event Day7</v>
      </c>
      <c r="G1921" s="30">
        <v>0.98833079999999995</v>
      </c>
      <c r="H1921" s="3">
        <v>0.98833079999999995</v>
      </c>
      <c r="I1921" s="30">
        <v>76.5</v>
      </c>
      <c r="J1921" s="30"/>
      <c r="K1921" s="30">
        <v>6466.2547000000004</v>
      </c>
      <c r="L1921" s="30">
        <v>6865.8891999999996</v>
      </c>
      <c r="M1921" s="30">
        <v>0</v>
      </c>
      <c r="N1921" s="30"/>
      <c r="O1921" s="30"/>
      <c r="P1921" s="30"/>
      <c r="Q1921" s="30"/>
      <c r="R1921" s="30"/>
      <c r="Z1921" s="3"/>
    </row>
    <row r="1922" spans="1:26" x14ac:dyDescent="0.25">
      <c r="A1922" s="30">
        <v>2014</v>
      </c>
      <c r="B1922" s="30" t="s">
        <v>21</v>
      </c>
      <c r="C1922" s="30" t="s">
        <v>17</v>
      </c>
      <c r="D1922" s="30" t="s">
        <v>16</v>
      </c>
      <c r="E1922" s="30">
        <v>10</v>
      </c>
      <c r="F1922" s="12" t="str">
        <f t="shared" si="29"/>
        <v>2014Northern Coast1-in-2Typical Event Day10</v>
      </c>
      <c r="G1922" s="30">
        <v>1.0034970000000001</v>
      </c>
      <c r="H1922" s="3">
        <v>1.0034970000000001</v>
      </c>
      <c r="I1922" s="30">
        <v>71.513300000000001</v>
      </c>
      <c r="J1922" s="30"/>
      <c r="K1922" s="30">
        <v>9546.0786000000007</v>
      </c>
      <c r="L1922" s="30">
        <v>8518.0939999999991</v>
      </c>
      <c r="M1922" s="30">
        <v>0</v>
      </c>
      <c r="N1922" s="30"/>
      <c r="O1922" s="30"/>
      <c r="P1922" s="30"/>
      <c r="Q1922" s="30"/>
      <c r="R1922" s="30"/>
      <c r="Z1922" s="3"/>
    </row>
    <row r="1923" spans="1:26" x14ac:dyDescent="0.25">
      <c r="A1923" s="30">
        <v>2014</v>
      </c>
      <c r="B1923" s="30" t="s">
        <v>21</v>
      </c>
      <c r="C1923" s="30" t="s">
        <v>17</v>
      </c>
      <c r="D1923" s="30" t="s">
        <v>16</v>
      </c>
      <c r="E1923" s="30">
        <v>7</v>
      </c>
      <c r="F1923" s="12" t="str">
        <f t="shared" ref="F1923:F1986" si="30">CONCATENATE(A1923,B1923,C1923,D1923,E1923)</f>
        <v>2014Northern Coast1-in-2Typical Event Day7</v>
      </c>
      <c r="G1923" s="30">
        <v>0.83774130000000002</v>
      </c>
      <c r="H1923" s="3">
        <v>0.83774130000000002</v>
      </c>
      <c r="I1923" s="30">
        <v>56.224499999999999</v>
      </c>
      <c r="J1923" s="30"/>
      <c r="K1923" s="30">
        <v>9546.0786000000007</v>
      </c>
      <c r="L1923" s="30">
        <v>8518.0939999999991</v>
      </c>
      <c r="M1923" s="30">
        <v>0</v>
      </c>
      <c r="N1923" s="30"/>
      <c r="O1923" s="30"/>
      <c r="P1923" s="30"/>
      <c r="Q1923" s="30"/>
      <c r="R1923" s="30"/>
      <c r="Z1923" s="3"/>
    </row>
    <row r="1924" spans="1:26" x14ac:dyDescent="0.25">
      <c r="A1924" s="30">
        <v>2014</v>
      </c>
      <c r="B1924" s="30" t="s">
        <v>21</v>
      </c>
      <c r="C1924" s="30" t="s">
        <v>9</v>
      </c>
      <c r="D1924" s="30" t="s">
        <v>11</v>
      </c>
      <c r="E1924" s="30">
        <v>21</v>
      </c>
      <c r="F1924" s="12" t="str">
        <f t="shared" si="30"/>
        <v>2014Northern Coast1-in-10July Peak21</v>
      </c>
      <c r="G1924" s="30">
        <v>2.48427</v>
      </c>
      <c r="H1924" s="3">
        <v>2.5480100000000001</v>
      </c>
      <c r="I1924" s="30">
        <v>80.811400000000006</v>
      </c>
      <c r="J1924" s="30">
        <v>1.1846199999999999E-2</v>
      </c>
      <c r="K1924" s="30">
        <v>9529.3531000000003</v>
      </c>
      <c r="L1924" s="30">
        <v>8518.0939999999991</v>
      </c>
      <c r="M1924" s="30">
        <v>-6.3739799999999999E-2</v>
      </c>
      <c r="N1924" s="30">
        <v>-7.89213E-2</v>
      </c>
      <c r="O1924" s="30">
        <v>-6.9952E-2</v>
      </c>
      <c r="P1924" s="30">
        <v>-6.3739799999999999E-2</v>
      </c>
      <c r="Q1924" s="30">
        <v>-5.7527599999999998E-2</v>
      </c>
      <c r="R1924" s="30">
        <v>-4.8558200000000003E-2</v>
      </c>
      <c r="Z1924" s="3"/>
    </row>
    <row r="1925" spans="1:26" x14ac:dyDescent="0.25">
      <c r="A1925" s="30">
        <v>2014</v>
      </c>
      <c r="B1925" s="30" t="s">
        <v>21</v>
      </c>
      <c r="C1925" s="30" t="s">
        <v>17</v>
      </c>
      <c r="D1925" s="30" t="s">
        <v>11</v>
      </c>
      <c r="E1925" s="30">
        <v>1</v>
      </c>
      <c r="F1925" s="12" t="str">
        <f t="shared" si="30"/>
        <v>2014Northern Coast1-in-2July Peak1</v>
      </c>
      <c r="G1925" s="30">
        <v>1.03026</v>
      </c>
      <c r="H1925" s="3">
        <v>1.03026</v>
      </c>
      <c r="I1925" s="30">
        <v>67.096500000000006</v>
      </c>
      <c r="J1925" s="30"/>
      <c r="K1925" s="30">
        <v>9529.3531000000003</v>
      </c>
      <c r="L1925" s="30">
        <v>8518.0939999999991</v>
      </c>
      <c r="M1925" s="30">
        <v>0</v>
      </c>
      <c r="N1925" s="30"/>
      <c r="O1925" s="30"/>
      <c r="P1925" s="30"/>
      <c r="Q1925" s="30"/>
      <c r="R1925" s="30"/>
      <c r="Z1925" s="3"/>
    </row>
    <row r="1926" spans="1:26" x14ac:dyDescent="0.25">
      <c r="A1926" s="30">
        <v>2014</v>
      </c>
      <c r="B1926" s="30" t="s">
        <v>21</v>
      </c>
      <c r="C1926" s="30" t="s">
        <v>9</v>
      </c>
      <c r="D1926" s="30" t="s">
        <v>16</v>
      </c>
      <c r="E1926" s="30">
        <v>22</v>
      </c>
      <c r="F1926" s="12" t="str">
        <f t="shared" si="30"/>
        <v>2014Northern Coast1-in-10Typical Event Day22</v>
      </c>
      <c r="G1926" s="30">
        <v>2.0268860000000002</v>
      </c>
      <c r="H1926" s="3">
        <v>2.0616099999999999</v>
      </c>
      <c r="I1926" s="30">
        <v>75.628500000000003</v>
      </c>
      <c r="J1926" s="30">
        <v>6.4536000000000003E-3</v>
      </c>
      <c r="K1926" s="30">
        <v>9546.0786000000007</v>
      </c>
      <c r="L1926" s="30">
        <v>8518.0939999999991</v>
      </c>
      <c r="M1926" s="30">
        <v>-3.4723999999999998E-2</v>
      </c>
      <c r="N1926" s="30">
        <v>-4.2994600000000001E-2</v>
      </c>
      <c r="O1926" s="30">
        <v>-3.8108299999999998E-2</v>
      </c>
      <c r="P1926" s="30">
        <v>-3.4723999999999998E-2</v>
      </c>
      <c r="Q1926" s="30">
        <v>-3.1339699999999998E-2</v>
      </c>
      <c r="R1926" s="30">
        <v>-2.6453399999999998E-2</v>
      </c>
      <c r="Z1926" s="3"/>
    </row>
    <row r="1927" spans="1:26" x14ac:dyDescent="0.25">
      <c r="A1927" s="30">
        <v>2014</v>
      </c>
      <c r="B1927" s="30" t="s">
        <v>21</v>
      </c>
      <c r="C1927" s="30" t="s">
        <v>9</v>
      </c>
      <c r="D1927" s="30" t="s">
        <v>16</v>
      </c>
      <c r="E1927" s="30">
        <v>6</v>
      </c>
      <c r="F1927" s="12" t="str">
        <f t="shared" si="30"/>
        <v>2014Northern Coast1-in-10Typical Event Day6</v>
      </c>
      <c r="G1927" s="30">
        <v>0.87546100000000004</v>
      </c>
      <c r="H1927" s="3">
        <v>0.87546100000000004</v>
      </c>
      <c r="I1927" s="30">
        <v>61.698500000000003</v>
      </c>
      <c r="J1927" s="30"/>
      <c r="K1927" s="30">
        <v>9546.0786000000007</v>
      </c>
      <c r="L1927" s="30">
        <v>8518.0939999999991</v>
      </c>
      <c r="M1927" s="30">
        <v>0</v>
      </c>
      <c r="N1927" s="30"/>
      <c r="O1927" s="30"/>
      <c r="P1927" s="30"/>
      <c r="Q1927" s="30"/>
      <c r="R1927" s="30"/>
      <c r="Z1927" s="3"/>
    </row>
    <row r="1928" spans="1:26" x14ac:dyDescent="0.25">
      <c r="A1928" s="30">
        <v>2014</v>
      </c>
      <c r="B1928" s="30" t="s">
        <v>21</v>
      </c>
      <c r="C1928" s="30" t="s">
        <v>9</v>
      </c>
      <c r="D1928" s="30" t="s">
        <v>16</v>
      </c>
      <c r="E1928" s="30">
        <v>1</v>
      </c>
      <c r="F1928" s="12" t="str">
        <f t="shared" si="30"/>
        <v>2014Northern Coast1-in-10Typical Event Day1</v>
      </c>
      <c r="G1928" s="30">
        <v>1.009668</v>
      </c>
      <c r="H1928" s="3">
        <v>1.009668</v>
      </c>
      <c r="I1928" s="30">
        <v>66.680700000000002</v>
      </c>
      <c r="J1928" s="30"/>
      <c r="K1928" s="30">
        <v>9546.0786000000007</v>
      </c>
      <c r="L1928" s="30">
        <v>8518.0939999999991</v>
      </c>
      <c r="M1928" s="30">
        <v>0</v>
      </c>
      <c r="N1928" s="30"/>
      <c r="O1928" s="30"/>
      <c r="P1928" s="30"/>
      <c r="Q1928" s="30"/>
      <c r="R1928" s="30"/>
      <c r="Z1928" s="3"/>
    </row>
    <row r="1929" spans="1:26" x14ac:dyDescent="0.25">
      <c r="A1929" s="30">
        <v>2014</v>
      </c>
      <c r="B1929" s="30" t="s">
        <v>21</v>
      </c>
      <c r="C1929" s="30" t="s">
        <v>17</v>
      </c>
      <c r="D1929" s="30" t="s">
        <v>16</v>
      </c>
      <c r="E1929" s="30">
        <v>21</v>
      </c>
      <c r="F1929" s="12" t="str">
        <f t="shared" si="30"/>
        <v>2014Northern Coast1-in-2Typical Event Day21</v>
      </c>
      <c r="G1929" s="30">
        <v>1.8515950000000001</v>
      </c>
      <c r="H1929" s="3">
        <v>1.915335</v>
      </c>
      <c r="I1929" s="30">
        <v>76.692300000000003</v>
      </c>
      <c r="J1929" s="30">
        <v>1.1846199999999999E-2</v>
      </c>
      <c r="K1929" s="30">
        <v>9546.0786000000007</v>
      </c>
      <c r="L1929" s="30">
        <v>8518.0939999999991</v>
      </c>
      <c r="M1929" s="30">
        <v>-6.3739799999999999E-2</v>
      </c>
      <c r="N1929" s="30">
        <v>-7.89213E-2</v>
      </c>
      <c r="O1929" s="30">
        <v>-6.9952E-2</v>
      </c>
      <c r="P1929" s="30">
        <v>-6.3739799999999999E-2</v>
      </c>
      <c r="Q1929" s="30">
        <v>-5.7527599999999998E-2</v>
      </c>
      <c r="R1929" s="30">
        <v>-4.8558200000000003E-2</v>
      </c>
      <c r="Z1929" s="3"/>
    </row>
    <row r="1930" spans="1:26" x14ac:dyDescent="0.25">
      <c r="A1930" s="30">
        <v>2014</v>
      </c>
      <c r="B1930" s="30" t="s">
        <v>21</v>
      </c>
      <c r="C1930" s="30" t="s">
        <v>9</v>
      </c>
      <c r="D1930" s="30" t="s">
        <v>11</v>
      </c>
      <c r="E1930" s="30">
        <v>3</v>
      </c>
      <c r="F1930" s="12" t="str">
        <f t="shared" si="30"/>
        <v>2014Northern Coast1-in-10July Peak3</v>
      </c>
      <c r="G1930" s="30">
        <v>0.88858939999999997</v>
      </c>
      <c r="H1930" s="3">
        <v>0.88858939999999997</v>
      </c>
      <c r="I1930" s="30">
        <v>65.731300000000005</v>
      </c>
      <c r="J1930" s="30"/>
      <c r="K1930" s="30">
        <v>9529.3531000000003</v>
      </c>
      <c r="L1930" s="30">
        <v>8518.0939999999991</v>
      </c>
      <c r="M1930" s="30">
        <v>0</v>
      </c>
      <c r="N1930" s="30"/>
      <c r="O1930" s="30"/>
      <c r="P1930" s="30"/>
      <c r="Q1930" s="30"/>
      <c r="R1930" s="30"/>
      <c r="Z1930" s="3"/>
    </row>
    <row r="1931" spans="1:26" x14ac:dyDescent="0.25">
      <c r="A1931" s="30">
        <v>2014</v>
      </c>
      <c r="B1931" s="30" t="s">
        <v>21</v>
      </c>
      <c r="C1931" s="30" t="s">
        <v>9</v>
      </c>
      <c r="D1931" s="30" t="s">
        <v>11</v>
      </c>
      <c r="E1931" s="30">
        <v>2</v>
      </c>
      <c r="F1931" s="12" t="str">
        <f t="shared" si="30"/>
        <v>2014Northern Coast1-in-10July Peak2</v>
      </c>
      <c r="G1931" s="30">
        <v>0.94996820000000004</v>
      </c>
      <c r="H1931" s="3">
        <v>0.94996820000000004</v>
      </c>
      <c r="I1931" s="30">
        <v>66.090500000000006</v>
      </c>
      <c r="J1931" s="30"/>
      <c r="K1931" s="30">
        <v>9529.3531000000003</v>
      </c>
      <c r="L1931" s="30">
        <v>8518.0939999999991</v>
      </c>
      <c r="M1931" s="30">
        <v>0</v>
      </c>
      <c r="N1931" s="30"/>
      <c r="O1931" s="30"/>
      <c r="P1931" s="30"/>
      <c r="Q1931" s="30"/>
      <c r="R1931" s="30"/>
      <c r="Z1931" s="3"/>
    </row>
    <row r="1932" spans="1:26" x14ac:dyDescent="0.25">
      <c r="A1932" s="30">
        <v>2014</v>
      </c>
      <c r="B1932" s="30" t="s">
        <v>21</v>
      </c>
      <c r="C1932" s="30" t="s">
        <v>9</v>
      </c>
      <c r="D1932" s="30" t="s">
        <v>16</v>
      </c>
      <c r="E1932" s="30">
        <v>12</v>
      </c>
      <c r="F1932" s="12" t="str">
        <f t="shared" si="30"/>
        <v>2014Northern Coast1-in-10Typical Event Day12</v>
      </c>
      <c r="G1932" s="30">
        <v>1.3717950000000001</v>
      </c>
      <c r="H1932" s="3">
        <v>1.3717950000000001</v>
      </c>
      <c r="I1932" s="30">
        <v>87.521299999999997</v>
      </c>
      <c r="J1932" s="30"/>
      <c r="K1932" s="30">
        <v>9546.0786000000007</v>
      </c>
      <c r="L1932" s="30">
        <v>8518.0939999999991</v>
      </c>
      <c r="M1932" s="30">
        <v>0</v>
      </c>
      <c r="N1932" s="30"/>
      <c r="O1932" s="30"/>
      <c r="P1932" s="30"/>
      <c r="Q1932" s="30"/>
      <c r="R1932" s="30"/>
      <c r="Z1932" s="3"/>
    </row>
    <row r="1933" spans="1:26" x14ac:dyDescent="0.25">
      <c r="A1933" s="30">
        <v>2014</v>
      </c>
      <c r="B1933" s="30" t="s">
        <v>21</v>
      </c>
      <c r="C1933" s="30" t="s">
        <v>9</v>
      </c>
      <c r="D1933" s="30" t="s">
        <v>11</v>
      </c>
      <c r="E1933" s="30">
        <v>11</v>
      </c>
      <c r="F1933" s="12" t="str">
        <f t="shared" si="30"/>
        <v>2014Northern Coast1-in-10July Peak11</v>
      </c>
      <c r="G1933" s="30">
        <v>1.3904719999999999</v>
      </c>
      <c r="H1933" s="3">
        <v>1.3904719999999999</v>
      </c>
      <c r="I1933" s="30">
        <v>83.748599999999996</v>
      </c>
      <c r="J1933" s="30"/>
      <c r="K1933" s="30">
        <v>9529.3531000000003</v>
      </c>
      <c r="L1933" s="30">
        <v>8518.0939999999991</v>
      </c>
      <c r="M1933" s="30">
        <v>0</v>
      </c>
      <c r="N1933" s="30"/>
      <c r="O1933" s="30"/>
      <c r="P1933" s="30"/>
      <c r="Q1933" s="30"/>
      <c r="R1933" s="30"/>
      <c r="Z1933" s="3"/>
    </row>
    <row r="1934" spans="1:26" x14ac:dyDescent="0.25">
      <c r="A1934" s="30">
        <v>2014</v>
      </c>
      <c r="B1934" s="30" t="s">
        <v>21</v>
      </c>
      <c r="C1934" s="30" t="s">
        <v>9</v>
      </c>
      <c r="D1934" s="30" t="s">
        <v>16</v>
      </c>
      <c r="E1934" s="30">
        <v>17</v>
      </c>
      <c r="F1934" s="12" t="str">
        <f t="shared" si="30"/>
        <v>2014Northern Coast1-in-10Typical Event Day17</v>
      </c>
      <c r="G1934" s="30">
        <v>2.4881509999999998</v>
      </c>
      <c r="H1934" s="3">
        <v>1.9476009999999999</v>
      </c>
      <c r="I1934" s="30">
        <v>98.539199999999994</v>
      </c>
      <c r="J1934" s="30">
        <v>0.1550096</v>
      </c>
      <c r="K1934" s="30">
        <v>9546.0786000000007</v>
      </c>
      <c r="L1934" s="30">
        <v>8518.0939999999991</v>
      </c>
      <c r="M1934" s="30">
        <v>0.54054950000000002</v>
      </c>
      <c r="N1934" s="30">
        <v>0.3418967</v>
      </c>
      <c r="O1934" s="30">
        <v>0.45926240000000002</v>
      </c>
      <c r="P1934" s="30">
        <v>0.54054950000000002</v>
      </c>
      <c r="Q1934" s="30">
        <v>0.62183659999999996</v>
      </c>
      <c r="R1934" s="30">
        <v>0.73920229999999998</v>
      </c>
      <c r="Z1934" s="3"/>
    </row>
    <row r="1935" spans="1:26" x14ac:dyDescent="0.25">
      <c r="A1935" s="30">
        <v>2014</v>
      </c>
      <c r="B1935" s="30" t="s">
        <v>21</v>
      </c>
      <c r="C1935" s="30" t="s">
        <v>17</v>
      </c>
      <c r="D1935" s="30" t="s">
        <v>16</v>
      </c>
      <c r="E1935" s="30">
        <v>9</v>
      </c>
      <c r="F1935" s="12" t="str">
        <f t="shared" si="30"/>
        <v>2014Northern Coast1-in-2Typical Event Day9</v>
      </c>
      <c r="G1935" s="30">
        <v>0.98071379999999997</v>
      </c>
      <c r="H1935" s="3">
        <v>0.98071379999999997</v>
      </c>
      <c r="I1935" s="30">
        <v>65.761899999999997</v>
      </c>
      <c r="J1935" s="30"/>
      <c r="K1935" s="30">
        <v>9546.0786000000007</v>
      </c>
      <c r="L1935" s="30">
        <v>8518.0939999999991</v>
      </c>
      <c r="M1935" s="30">
        <v>0</v>
      </c>
      <c r="N1935" s="30"/>
      <c r="O1935" s="30"/>
      <c r="P1935" s="30"/>
      <c r="Q1935" s="30"/>
      <c r="R1935" s="30"/>
      <c r="Z1935" s="3"/>
    </row>
    <row r="1936" spans="1:26" x14ac:dyDescent="0.25">
      <c r="A1936" s="30">
        <v>2014</v>
      </c>
      <c r="B1936" s="30" t="s">
        <v>21</v>
      </c>
      <c r="C1936" s="30" t="s">
        <v>9</v>
      </c>
      <c r="D1936" s="30" t="s">
        <v>11</v>
      </c>
      <c r="E1936" s="30">
        <v>6</v>
      </c>
      <c r="F1936" s="12" t="str">
        <f t="shared" si="30"/>
        <v>2014Northern Coast1-in-10July Peak6</v>
      </c>
      <c r="G1936" s="30">
        <v>0.93601570000000001</v>
      </c>
      <c r="H1936" s="3">
        <v>0.93601570000000001</v>
      </c>
      <c r="I1936" s="30">
        <v>65.222800000000007</v>
      </c>
      <c r="J1936" s="30"/>
      <c r="K1936" s="30">
        <v>9529.3531000000003</v>
      </c>
      <c r="L1936" s="30">
        <v>8518.0939999999991</v>
      </c>
      <c r="M1936" s="30">
        <v>0</v>
      </c>
      <c r="N1936" s="30"/>
      <c r="O1936" s="30"/>
      <c r="P1936" s="30"/>
      <c r="Q1936" s="30"/>
      <c r="R1936" s="30"/>
      <c r="Z1936" s="3"/>
    </row>
    <row r="1937" spans="1:26" x14ac:dyDescent="0.25">
      <c r="A1937" s="30">
        <v>2014</v>
      </c>
      <c r="B1937" s="30" t="s">
        <v>21</v>
      </c>
      <c r="C1937" s="30" t="s">
        <v>17</v>
      </c>
      <c r="D1937" s="30" t="s">
        <v>16</v>
      </c>
      <c r="E1937" s="30">
        <v>2</v>
      </c>
      <c r="F1937" s="12" t="str">
        <f t="shared" si="30"/>
        <v>2014Northern Coast1-in-2Typical Event Day2</v>
      </c>
      <c r="G1937" s="30">
        <v>0.70803740000000004</v>
      </c>
      <c r="H1937" s="3">
        <v>0.70803740000000004</v>
      </c>
      <c r="I1937" s="30">
        <v>59.538899999999998</v>
      </c>
      <c r="J1937" s="30"/>
      <c r="K1937" s="30">
        <v>9546.0786000000007</v>
      </c>
      <c r="L1937" s="30">
        <v>8518.0939999999991</v>
      </c>
      <c r="M1937" s="30">
        <v>0</v>
      </c>
      <c r="N1937" s="30"/>
      <c r="O1937" s="30"/>
      <c r="P1937" s="30"/>
      <c r="Q1937" s="30"/>
      <c r="R1937" s="30"/>
      <c r="Z1937" s="3"/>
    </row>
    <row r="1938" spans="1:26" x14ac:dyDescent="0.25">
      <c r="A1938" s="30">
        <v>2014</v>
      </c>
      <c r="B1938" s="30" t="s">
        <v>21</v>
      </c>
      <c r="C1938" s="30" t="s">
        <v>9</v>
      </c>
      <c r="D1938" s="30" t="s">
        <v>16</v>
      </c>
      <c r="E1938" s="30">
        <v>3</v>
      </c>
      <c r="F1938" s="12" t="str">
        <f t="shared" si="30"/>
        <v>2014Northern Coast1-in-10Typical Event Day3</v>
      </c>
      <c r="G1938" s="30">
        <v>0.83110289999999998</v>
      </c>
      <c r="H1938" s="3">
        <v>0.83110289999999998</v>
      </c>
      <c r="I1938" s="30">
        <v>65.274500000000003</v>
      </c>
      <c r="J1938" s="30"/>
      <c r="K1938" s="30">
        <v>9546.0786000000007</v>
      </c>
      <c r="L1938" s="30">
        <v>8518.0939999999991</v>
      </c>
      <c r="M1938" s="30">
        <v>0</v>
      </c>
      <c r="N1938" s="30"/>
      <c r="O1938" s="30"/>
      <c r="P1938" s="30"/>
      <c r="Q1938" s="30"/>
      <c r="R1938" s="30"/>
      <c r="Z1938" s="3"/>
    </row>
    <row r="1939" spans="1:26" x14ac:dyDescent="0.25">
      <c r="A1939" s="30">
        <v>2014</v>
      </c>
      <c r="B1939" s="30" t="s">
        <v>21</v>
      </c>
      <c r="C1939" s="30" t="s">
        <v>17</v>
      </c>
      <c r="D1939" s="30" t="s">
        <v>16</v>
      </c>
      <c r="E1939" s="30">
        <v>4</v>
      </c>
      <c r="F1939" s="12" t="str">
        <f t="shared" si="30"/>
        <v>2014Northern Coast1-in-2Typical Event Day4</v>
      </c>
      <c r="G1939" s="30">
        <v>0.63662059999999998</v>
      </c>
      <c r="H1939" s="3">
        <v>0.63662059999999998</v>
      </c>
      <c r="I1939" s="30">
        <v>57.497199999999999</v>
      </c>
      <c r="J1939" s="30"/>
      <c r="K1939" s="30">
        <v>9546.0786000000007</v>
      </c>
      <c r="L1939" s="30">
        <v>8518.0939999999991</v>
      </c>
      <c r="M1939" s="30">
        <v>0</v>
      </c>
      <c r="N1939" s="30"/>
      <c r="O1939" s="30"/>
      <c r="P1939" s="30"/>
      <c r="Q1939" s="30"/>
      <c r="R1939" s="30"/>
      <c r="Z1939" s="3"/>
    </row>
    <row r="1940" spans="1:26" x14ac:dyDescent="0.25">
      <c r="A1940" s="30">
        <v>2014</v>
      </c>
      <c r="B1940" s="30" t="s">
        <v>21</v>
      </c>
      <c r="C1940" s="30" t="s">
        <v>17</v>
      </c>
      <c r="D1940" s="30" t="s">
        <v>11</v>
      </c>
      <c r="E1940" s="30">
        <v>19</v>
      </c>
      <c r="F1940" s="12" t="str">
        <f t="shared" si="30"/>
        <v>2014Northern Coast1-in-2July Peak19</v>
      </c>
      <c r="G1940" s="30">
        <v>2.8417330000000001</v>
      </c>
      <c r="H1940" s="3">
        <v>2.9544969999999999</v>
      </c>
      <c r="I1940" s="30">
        <v>86.739099999999993</v>
      </c>
      <c r="J1940" s="30">
        <v>2.09576E-2</v>
      </c>
      <c r="K1940" s="30">
        <v>9529.3531000000003</v>
      </c>
      <c r="L1940" s="30">
        <v>8518.0939999999991</v>
      </c>
      <c r="M1940" s="30">
        <v>-0.1127644</v>
      </c>
      <c r="N1940" s="30">
        <v>-0.13962260000000001</v>
      </c>
      <c r="O1940" s="30">
        <v>-0.1237545</v>
      </c>
      <c r="P1940" s="30">
        <v>-0.1127644</v>
      </c>
      <c r="Q1940" s="30">
        <v>-0.1017742</v>
      </c>
      <c r="R1940" s="30">
        <v>-8.5906099999999999E-2</v>
      </c>
      <c r="Z1940" s="3"/>
    </row>
    <row r="1941" spans="1:26" x14ac:dyDescent="0.25">
      <c r="A1941" s="30">
        <v>2014</v>
      </c>
      <c r="B1941" s="30" t="s">
        <v>21</v>
      </c>
      <c r="C1941" s="30" t="s">
        <v>17</v>
      </c>
      <c r="D1941" s="30" t="s">
        <v>11</v>
      </c>
      <c r="E1941" s="30">
        <v>11</v>
      </c>
      <c r="F1941" s="12" t="str">
        <f t="shared" si="30"/>
        <v>2014Northern Coast1-in-2July Peak11</v>
      </c>
      <c r="G1941" s="30">
        <v>1.32704</v>
      </c>
      <c r="H1941" s="3">
        <v>1.32704</v>
      </c>
      <c r="I1941" s="30">
        <v>84.508600000000001</v>
      </c>
      <c r="J1941" s="30"/>
      <c r="K1941" s="30">
        <v>9529.3531000000003</v>
      </c>
      <c r="L1941" s="30">
        <v>8518.0939999999991</v>
      </c>
      <c r="M1941" s="30">
        <v>0</v>
      </c>
      <c r="N1941" s="30"/>
      <c r="O1941" s="30"/>
      <c r="P1941" s="30"/>
      <c r="Q1941" s="30"/>
      <c r="R1941" s="30"/>
      <c r="Z1941" s="3"/>
    </row>
    <row r="1942" spans="1:26" x14ac:dyDescent="0.25">
      <c r="A1942" s="30">
        <v>2014</v>
      </c>
      <c r="B1942" s="30" t="s">
        <v>21</v>
      </c>
      <c r="C1942" s="30" t="s">
        <v>9</v>
      </c>
      <c r="D1942" s="30" t="s">
        <v>16</v>
      </c>
      <c r="E1942" s="30">
        <v>18</v>
      </c>
      <c r="F1942" s="12" t="str">
        <f t="shared" si="30"/>
        <v>2014Northern Coast1-in-10Typical Event Day18</v>
      </c>
      <c r="G1942" s="30">
        <v>2.767048</v>
      </c>
      <c r="H1942" s="3">
        <v>2.26356</v>
      </c>
      <c r="I1942" s="30">
        <v>96.489099999999993</v>
      </c>
      <c r="J1942" s="30">
        <v>0.14438190000000001</v>
      </c>
      <c r="K1942" s="30">
        <v>9546.0786000000007</v>
      </c>
      <c r="L1942" s="30">
        <v>8518.0939999999991</v>
      </c>
      <c r="M1942" s="30">
        <v>0.50348879999999996</v>
      </c>
      <c r="N1942" s="30">
        <v>0.31845590000000001</v>
      </c>
      <c r="O1942" s="30">
        <v>0.42777480000000001</v>
      </c>
      <c r="P1942" s="30">
        <v>0.50348879999999996</v>
      </c>
      <c r="Q1942" s="30">
        <v>0.57920280000000002</v>
      </c>
      <c r="R1942" s="30">
        <v>0.68852170000000001</v>
      </c>
      <c r="Z1942" s="3"/>
    </row>
    <row r="1943" spans="1:26" x14ac:dyDescent="0.25">
      <c r="A1943" s="30">
        <v>2014</v>
      </c>
      <c r="B1943" s="30" t="s">
        <v>21</v>
      </c>
      <c r="C1943" s="30" t="s">
        <v>17</v>
      </c>
      <c r="D1943" s="30" t="s">
        <v>11</v>
      </c>
      <c r="E1943" s="30">
        <v>14</v>
      </c>
      <c r="F1943" s="12" t="str">
        <f t="shared" si="30"/>
        <v>2014Northern Coast1-in-2July Peak14</v>
      </c>
      <c r="G1943" s="30">
        <v>1.6664099999999999</v>
      </c>
      <c r="H1943" s="3">
        <v>1.375613</v>
      </c>
      <c r="I1943" s="30">
        <v>94.6113</v>
      </c>
      <c r="J1943" s="30">
        <v>8.1216399999999994E-2</v>
      </c>
      <c r="K1943" s="30">
        <v>9529.3531000000003</v>
      </c>
      <c r="L1943" s="30">
        <v>8518.0939999999991</v>
      </c>
      <c r="M1943" s="30">
        <v>0.29079759999999999</v>
      </c>
      <c r="N1943" s="30">
        <v>0.18671460000000001</v>
      </c>
      <c r="O1943" s="30">
        <v>0.2482077</v>
      </c>
      <c r="P1943" s="30">
        <v>0.29079759999999999</v>
      </c>
      <c r="Q1943" s="30">
        <v>0.3333875</v>
      </c>
      <c r="R1943" s="30">
        <v>0.39488060000000003</v>
      </c>
      <c r="Z1943" s="3"/>
    </row>
    <row r="1944" spans="1:26" x14ac:dyDescent="0.25">
      <c r="A1944" s="30">
        <v>2014</v>
      </c>
      <c r="B1944" s="30" t="s">
        <v>21</v>
      </c>
      <c r="C1944" s="30" t="s">
        <v>17</v>
      </c>
      <c r="D1944" s="30" t="s">
        <v>11</v>
      </c>
      <c r="E1944" s="30">
        <v>12</v>
      </c>
      <c r="F1944" s="12" t="str">
        <f t="shared" si="30"/>
        <v>2014Northern Coast1-in-2July Peak12</v>
      </c>
      <c r="G1944" s="30">
        <v>1.3997729999999999</v>
      </c>
      <c r="H1944" s="3">
        <v>1.3997729999999999</v>
      </c>
      <c r="I1944" s="30">
        <v>89.955299999999994</v>
      </c>
      <c r="J1944" s="30"/>
      <c r="K1944" s="30">
        <v>9529.3531000000003</v>
      </c>
      <c r="L1944" s="30">
        <v>8518.0939999999991</v>
      </c>
      <c r="M1944" s="30">
        <v>0</v>
      </c>
      <c r="N1944" s="30"/>
      <c r="O1944" s="30"/>
      <c r="P1944" s="30"/>
      <c r="Q1944" s="30"/>
      <c r="R1944" s="30"/>
      <c r="Z1944" s="3"/>
    </row>
    <row r="1945" spans="1:26" x14ac:dyDescent="0.25">
      <c r="A1945" s="30">
        <v>2014</v>
      </c>
      <c r="B1945" s="30" t="s">
        <v>21</v>
      </c>
      <c r="C1945" s="30" t="s">
        <v>17</v>
      </c>
      <c r="D1945" s="30" t="s">
        <v>11</v>
      </c>
      <c r="E1945" s="30">
        <v>15</v>
      </c>
      <c r="F1945" s="12" t="str">
        <f t="shared" si="30"/>
        <v>2014Northern Coast1-in-2July Peak15</v>
      </c>
      <c r="G1945" s="30">
        <v>1.8833679999999999</v>
      </c>
      <c r="H1945" s="3">
        <v>1.472882</v>
      </c>
      <c r="I1945" s="30">
        <v>95.391800000000003</v>
      </c>
      <c r="J1945" s="30">
        <v>0.114644</v>
      </c>
      <c r="K1945" s="30">
        <v>9529.3531000000003</v>
      </c>
      <c r="L1945" s="30">
        <v>8518.0939999999991</v>
      </c>
      <c r="M1945" s="30">
        <v>0.41048600000000002</v>
      </c>
      <c r="N1945" s="30">
        <v>0.26356380000000001</v>
      </c>
      <c r="O1945" s="30">
        <v>0.35036659999999997</v>
      </c>
      <c r="P1945" s="30">
        <v>0.41048600000000002</v>
      </c>
      <c r="Q1945" s="30">
        <v>0.4706053</v>
      </c>
      <c r="R1945" s="30">
        <v>0.55740820000000002</v>
      </c>
      <c r="Z1945" s="3"/>
    </row>
    <row r="1946" spans="1:26" x14ac:dyDescent="0.25">
      <c r="A1946" s="30">
        <v>2014</v>
      </c>
      <c r="B1946" s="30" t="s">
        <v>21</v>
      </c>
      <c r="C1946" s="30" t="s">
        <v>17</v>
      </c>
      <c r="D1946" s="30" t="s">
        <v>16</v>
      </c>
      <c r="E1946" s="30">
        <v>23</v>
      </c>
      <c r="F1946" s="12" t="str">
        <f t="shared" si="30"/>
        <v>2014Northern Coast1-in-2Typical Event Day23</v>
      </c>
      <c r="G1946" s="30">
        <v>1.294262</v>
      </c>
      <c r="H1946" s="3">
        <v>1.3164990000000001</v>
      </c>
      <c r="I1946" s="30">
        <v>68.307400000000001</v>
      </c>
      <c r="J1946" s="30">
        <v>4.1327999999999998E-3</v>
      </c>
      <c r="K1946" s="30">
        <v>9546.0786000000007</v>
      </c>
      <c r="L1946" s="30">
        <v>8518.0939999999991</v>
      </c>
      <c r="M1946" s="30">
        <v>-2.2237199999999999E-2</v>
      </c>
      <c r="N1946" s="30">
        <v>-2.7533599999999998E-2</v>
      </c>
      <c r="O1946" s="30">
        <v>-2.44044E-2</v>
      </c>
      <c r="P1946" s="30">
        <v>-2.2237199999999999E-2</v>
      </c>
      <c r="Q1946" s="30">
        <v>-2.0069900000000002E-2</v>
      </c>
      <c r="R1946" s="30">
        <v>-1.69407E-2</v>
      </c>
      <c r="Z1946" s="3"/>
    </row>
    <row r="1947" spans="1:26" x14ac:dyDescent="0.25">
      <c r="A1947" s="30">
        <v>2014</v>
      </c>
      <c r="B1947" s="30" t="s">
        <v>21</v>
      </c>
      <c r="C1947" s="30" t="s">
        <v>9</v>
      </c>
      <c r="D1947" s="30" t="s">
        <v>16</v>
      </c>
      <c r="E1947" s="30">
        <v>9</v>
      </c>
      <c r="F1947" s="12" t="str">
        <f t="shared" si="30"/>
        <v>2014Northern Coast1-in-10Typical Event Day9</v>
      </c>
      <c r="G1947" s="30">
        <v>1.2306900000000001</v>
      </c>
      <c r="H1947" s="3">
        <v>1.2306900000000001</v>
      </c>
      <c r="I1947" s="30">
        <v>71.316400000000002</v>
      </c>
      <c r="J1947" s="30"/>
      <c r="K1947" s="30">
        <v>9546.0786000000007</v>
      </c>
      <c r="L1947" s="30">
        <v>8518.0939999999991</v>
      </c>
      <c r="M1947" s="30">
        <v>0</v>
      </c>
      <c r="N1947" s="30"/>
      <c r="O1947" s="30"/>
      <c r="P1947" s="30"/>
      <c r="Q1947" s="30"/>
      <c r="R1947" s="30"/>
      <c r="Z1947" s="3"/>
    </row>
    <row r="1948" spans="1:26" x14ac:dyDescent="0.25">
      <c r="A1948" s="30">
        <v>2014</v>
      </c>
      <c r="B1948" s="30" t="s">
        <v>21</v>
      </c>
      <c r="C1948" s="30" t="s">
        <v>17</v>
      </c>
      <c r="D1948" s="30" t="s">
        <v>11</v>
      </c>
      <c r="E1948" s="30">
        <v>2</v>
      </c>
      <c r="F1948" s="12" t="str">
        <f t="shared" si="30"/>
        <v>2014Northern Coast1-in-2July Peak2</v>
      </c>
      <c r="G1948" s="30">
        <v>0.90663210000000005</v>
      </c>
      <c r="H1948" s="3">
        <v>0.90663210000000005</v>
      </c>
      <c r="I1948" s="30">
        <v>65.507400000000004</v>
      </c>
      <c r="J1948" s="30"/>
      <c r="K1948" s="30">
        <v>9529.3531000000003</v>
      </c>
      <c r="L1948" s="30">
        <v>8518.0939999999991</v>
      </c>
      <c r="M1948" s="30">
        <v>0</v>
      </c>
      <c r="N1948" s="30"/>
      <c r="O1948" s="30"/>
      <c r="P1948" s="30"/>
      <c r="Q1948" s="30"/>
      <c r="R1948" s="30"/>
      <c r="Z1948" s="3"/>
    </row>
    <row r="1949" spans="1:26" x14ac:dyDescent="0.25">
      <c r="A1949" s="30">
        <v>2014</v>
      </c>
      <c r="B1949" s="30" t="s">
        <v>21</v>
      </c>
      <c r="C1949" s="30" t="s">
        <v>9</v>
      </c>
      <c r="D1949" s="30" t="s">
        <v>16</v>
      </c>
      <c r="E1949" s="30">
        <v>14</v>
      </c>
      <c r="F1949" s="12" t="str">
        <f t="shared" si="30"/>
        <v>2014Northern Coast1-in-10Typical Event Day14</v>
      </c>
      <c r="G1949" s="30">
        <v>1.633103</v>
      </c>
      <c r="H1949" s="3">
        <v>1.3503069999999999</v>
      </c>
      <c r="I1949" s="30">
        <v>95.633499999999998</v>
      </c>
      <c r="J1949" s="30">
        <v>8.1095399999999998E-2</v>
      </c>
      <c r="K1949" s="30">
        <v>9546.0786000000007</v>
      </c>
      <c r="L1949" s="30">
        <v>8518.0939999999991</v>
      </c>
      <c r="M1949" s="30">
        <v>0.28279589999999999</v>
      </c>
      <c r="N1949" s="30">
        <v>0.178868</v>
      </c>
      <c r="O1949" s="30">
        <v>0.24026939999999999</v>
      </c>
      <c r="P1949" s="30">
        <v>0.28279589999999999</v>
      </c>
      <c r="Q1949" s="30">
        <v>0.32532240000000001</v>
      </c>
      <c r="R1949" s="30">
        <v>0.38672380000000001</v>
      </c>
      <c r="Z1949" s="3"/>
    </row>
    <row r="1950" spans="1:26" x14ac:dyDescent="0.25">
      <c r="A1950" s="30">
        <v>2014</v>
      </c>
      <c r="B1950" s="30" t="s">
        <v>21</v>
      </c>
      <c r="C1950" s="30" t="s">
        <v>9</v>
      </c>
      <c r="D1950" s="30" t="s">
        <v>16</v>
      </c>
      <c r="E1950" s="30">
        <v>4</v>
      </c>
      <c r="F1950" s="12" t="str">
        <f t="shared" si="30"/>
        <v>2014Northern Coast1-in-10Typical Event Day4</v>
      </c>
      <c r="G1950" s="30">
        <v>0.7988904</v>
      </c>
      <c r="H1950" s="3">
        <v>0.7988904</v>
      </c>
      <c r="I1950" s="30">
        <v>63.566400000000002</v>
      </c>
      <c r="J1950" s="30"/>
      <c r="K1950" s="30">
        <v>9546.0786000000007</v>
      </c>
      <c r="L1950" s="30">
        <v>8518.0939999999991</v>
      </c>
      <c r="M1950" s="30">
        <v>0</v>
      </c>
      <c r="N1950" s="30"/>
      <c r="O1950" s="30"/>
      <c r="P1950" s="30"/>
      <c r="Q1950" s="30"/>
      <c r="R1950" s="30"/>
      <c r="Z1950" s="3"/>
    </row>
    <row r="1951" spans="1:26" x14ac:dyDescent="0.25">
      <c r="A1951" s="30">
        <v>2014</v>
      </c>
      <c r="B1951" s="30" t="s">
        <v>21</v>
      </c>
      <c r="C1951" s="30" t="s">
        <v>17</v>
      </c>
      <c r="D1951" s="30" t="s">
        <v>16</v>
      </c>
      <c r="E1951" s="30">
        <v>18</v>
      </c>
      <c r="F1951" s="12" t="str">
        <f t="shared" si="30"/>
        <v>2014Northern Coast1-in-2Typical Event Day18</v>
      </c>
      <c r="G1951" s="30">
        <v>2.2050079999999999</v>
      </c>
      <c r="H1951" s="3">
        <v>1.8487</v>
      </c>
      <c r="I1951" s="30">
        <v>92.177800000000005</v>
      </c>
      <c r="J1951" s="30">
        <v>0.13952970000000001</v>
      </c>
      <c r="K1951" s="30">
        <v>9546.0786000000007</v>
      </c>
      <c r="L1951" s="30">
        <v>8518.0939999999991</v>
      </c>
      <c r="M1951" s="30">
        <v>0.35630820000000002</v>
      </c>
      <c r="N1951" s="30">
        <v>0.1774937</v>
      </c>
      <c r="O1951" s="30">
        <v>0.28313880000000002</v>
      </c>
      <c r="P1951" s="30">
        <v>0.35630820000000002</v>
      </c>
      <c r="Q1951" s="30">
        <v>0.42947770000000002</v>
      </c>
      <c r="R1951" s="30">
        <v>0.53512280000000001</v>
      </c>
      <c r="Z1951" s="3"/>
    </row>
    <row r="1952" spans="1:26" x14ac:dyDescent="0.25">
      <c r="A1952" s="30">
        <v>2014</v>
      </c>
      <c r="B1952" s="30" t="s">
        <v>21</v>
      </c>
      <c r="C1952" s="30" t="s">
        <v>9</v>
      </c>
      <c r="D1952" s="30" t="s">
        <v>16</v>
      </c>
      <c r="E1952" s="30">
        <v>8</v>
      </c>
      <c r="F1952" s="12" t="str">
        <f t="shared" si="30"/>
        <v>2014Northern Coast1-in-10Typical Event Day8</v>
      </c>
      <c r="G1952" s="30">
        <v>1.2127570000000001</v>
      </c>
      <c r="H1952" s="3">
        <v>1.2127570000000001</v>
      </c>
      <c r="I1952" s="30">
        <v>64.557199999999995</v>
      </c>
      <c r="J1952" s="30"/>
      <c r="K1952" s="30">
        <v>9546.0786000000007</v>
      </c>
      <c r="L1952" s="30">
        <v>8518.0939999999991</v>
      </c>
      <c r="M1952" s="30">
        <v>0</v>
      </c>
      <c r="N1952" s="30"/>
      <c r="O1952" s="30"/>
      <c r="P1952" s="30"/>
      <c r="Q1952" s="30"/>
      <c r="R1952" s="30"/>
      <c r="Z1952" s="3"/>
    </row>
    <row r="1953" spans="1:26" x14ac:dyDescent="0.25">
      <c r="A1953" s="30">
        <v>2014</v>
      </c>
      <c r="B1953" s="30" t="s">
        <v>21</v>
      </c>
      <c r="C1953" s="30" t="s">
        <v>9</v>
      </c>
      <c r="D1953" s="30" t="s">
        <v>16</v>
      </c>
      <c r="E1953" s="30">
        <v>11</v>
      </c>
      <c r="F1953" s="12" t="str">
        <f t="shared" si="30"/>
        <v>2014Northern Coast1-in-10Typical Event Day11</v>
      </c>
      <c r="G1953" s="30">
        <v>1.300516</v>
      </c>
      <c r="H1953" s="3">
        <v>1.300516</v>
      </c>
      <c r="I1953" s="30">
        <v>82.372799999999998</v>
      </c>
      <c r="J1953" s="30"/>
      <c r="K1953" s="30">
        <v>9546.0786000000007</v>
      </c>
      <c r="L1953" s="30">
        <v>8518.0939999999991</v>
      </c>
      <c r="M1953" s="30">
        <v>0</v>
      </c>
      <c r="N1953" s="30"/>
      <c r="O1953" s="30"/>
      <c r="P1953" s="30"/>
      <c r="Q1953" s="30"/>
      <c r="R1953" s="30"/>
      <c r="Z1953" s="3"/>
    </row>
    <row r="1954" spans="1:26" x14ac:dyDescent="0.25">
      <c r="A1954" s="30">
        <v>2014</v>
      </c>
      <c r="B1954" s="30" t="s">
        <v>21</v>
      </c>
      <c r="C1954" s="30" t="s">
        <v>17</v>
      </c>
      <c r="D1954" s="30" t="s">
        <v>16</v>
      </c>
      <c r="E1954" s="30">
        <v>6</v>
      </c>
      <c r="F1954" s="12" t="str">
        <f t="shared" si="30"/>
        <v>2014Northern Coast1-in-2Typical Event Day6</v>
      </c>
      <c r="G1954" s="30">
        <v>0.69763819999999999</v>
      </c>
      <c r="H1954" s="3">
        <v>0.69763819999999999</v>
      </c>
      <c r="I1954" s="30">
        <v>55.805999999999997</v>
      </c>
      <c r="J1954" s="30"/>
      <c r="K1954" s="30">
        <v>9546.0786000000007</v>
      </c>
      <c r="L1954" s="30">
        <v>8518.0939999999991</v>
      </c>
      <c r="M1954" s="30">
        <v>0</v>
      </c>
      <c r="N1954" s="30"/>
      <c r="O1954" s="30"/>
      <c r="P1954" s="30"/>
      <c r="Q1954" s="30"/>
      <c r="R1954" s="30"/>
      <c r="Z1954" s="3"/>
    </row>
    <row r="1955" spans="1:26" x14ac:dyDescent="0.25">
      <c r="A1955" s="30">
        <v>2014</v>
      </c>
      <c r="B1955" s="30" t="s">
        <v>21</v>
      </c>
      <c r="C1955" s="30" t="s">
        <v>9</v>
      </c>
      <c r="D1955" s="30" t="s">
        <v>16</v>
      </c>
      <c r="E1955" s="30">
        <v>10</v>
      </c>
      <c r="F1955" s="12" t="str">
        <f t="shared" si="30"/>
        <v>2014Northern Coast1-in-10Typical Event Day10</v>
      </c>
      <c r="G1955" s="30">
        <v>1.2592810000000001</v>
      </c>
      <c r="H1955" s="3">
        <v>1.2592810000000001</v>
      </c>
      <c r="I1955" s="30">
        <v>76.734399999999994</v>
      </c>
      <c r="J1955" s="30"/>
      <c r="K1955" s="30">
        <v>9546.0786000000007</v>
      </c>
      <c r="L1955" s="30">
        <v>8518.0939999999991</v>
      </c>
      <c r="M1955" s="30">
        <v>0</v>
      </c>
      <c r="N1955" s="30"/>
      <c r="O1955" s="30"/>
      <c r="P1955" s="30"/>
      <c r="Q1955" s="30"/>
      <c r="R1955" s="30"/>
      <c r="Z1955" s="3"/>
    </row>
    <row r="1956" spans="1:26" x14ac:dyDescent="0.25">
      <c r="A1956" s="30">
        <v>2014</v>
      </c>
      <c r="B1956" s="30" t="s">
        <v>21</v>
      </c>
      <c r="C1956" s="30" t="s">
        <v>17</v>
      </c>
      <c r="D1956" s="30" t="s">
        <v>11</v>
      </c>
      <c r="E1956" s="30">
        <v>4</v>
      </c>
      <c r="F1956" s="12" t="str">
        <f t="shared" si="30"/>
        <v>2014Northern Coast1-in-2July Peak4</v>
      </c>
      <c r="G1956" s="30">
        <v>0.81518389999999996</v>
      </c>
      <c r="H1956" s="3">
        <v>0.81518389999999996</v>
      </c>
      <c r="I1956" s="30">
        <v>63.920999999999999</v>
      </c>
      <c r="J1956" s="30"/>
      <c r="K1956" s="30">
        <v>9529.3531000000003</v>
      </c>
      <c r="L1956" s="30">
        <v>8518.0939999999991</v>
      </c>
      <c r="M1956" s="30">
        <v>0</v>
      </c>
      <c r="N1956" s="30"/>
      <c r="O1956" s="30"/>
      <c r="P1956" s="30"/>
      <c r="Q1956" s="30"/>
      <c r="R1956" s="30"/>
      <c r="Z1956" s="3"/>
    </row>
    <row r="1957" spans="1:26" x14ac:dyDescent="0.25">
      <c r="A1957" s="30">
        <v>2014</v>
      </c>
      <c r="B1957" s="30" t="s">
        <v>21</v>
      </c>
      <c r="C1957" s="30" t="s">
        <v>17</v>
      </c>
      <c r="D1957" s="30" t="s">
        <v>11</v>
      </c>
      <c r="E1957" s="30">
        <v>20</v>
      </c>
      <c r="F1957" s="12" t="str">
        <f t="shared" si="30"/>
        <v>2014Northern Coast1-in-2July Peak20</v>
      </c>
      <c r="G1957" s="30">
        <v>2.6435870000000001</v>
      </c>
      <c r="H1957" s="3">
        <v>2.745349</v>
      </c>
      <c r="I1957" s="30">
        <v>85.014899999999997</v>
      </c>
      <c r="J1957" s="30">
        <v>1.8912700000000001E-2</v>
      </c>
      <c r="K1957" s="30">
        <v>9529.3531000000003</v>
      </c>
      <c r="L1957" s="30">
        <v>8518.0939999999991</v>
      </c>
      <c r="M1957" s="30">
        <v>-0.10176159999999999</v>
      </c>
      <c r="N1957" s="30">
        <v>-0.12599920000000001</v>
      </c>
      <c r="O1957" s="30">
        <v>-0.1116794</v>
      </c>
      <c r="P1957" s="30">
        <v>-0.10176159999999999</v>
      </c>
      <c r="Q1957" s="30">
        <v>-9.1843800000000003E-2</v>
      </c>
      <c r="R1957" s="30">
        <v>-7.7523999999999996E-2</v>
      </c>
      <c r="Z1957" s="3"/>
    </row>
    <row r="1958" spans="1:26" x14ac:dyDescent="0.25">
      <c r="A1958" s="30">
        <v>2014</v>
      </c>
      <c r="B1958" s="30" t="s">
        <v>21</v>
      </c>
      <c r="C1958" s="30" t="s">
        <v>17</v>
      </c>
      <c r="D1958" s="30" t="s">
        <v>16</v>
      </c>
      <c r="E1958" s="30">
        <v>11</v>
      </c>
      <c r="F1958" s="12" t="str">
        <f t="shared" si="30"/>
        <v>2014Northern Coast1-in-2Typical Event Day11</v>
      </c>
      <c r="G1958" s="30">
        <v>1.036357</v>
      </c>
      <c r="H1958" s="3">
        <v>1.036357</v>
      </c>
      <c r="I1958" s="30">
        <v>78.161600000000007</v>
      </c>
      <c r="J1958" s="30"/>
      <c r="K1958" s="30">
        <v>9546.0786000000007</v>
      </c>
      <c r="L1958" s="30">
        <v>8518.0939999999991</v>
      </c>
      <c r="M1958" s="30">
        <v>0</v>
      </c>
      <c r="N1958" s="30"/>
      <c r="O1958" s="30"/>
      <c r="P1958" s="30"/>
      <c r="Q1958" s="30"/>
      <c r="R1958" s="30"/>
      <c r="Z1958" s="3"/>
    </row>
    <row r="1959" spans="1:26" x14ac:dyDescent="0.25">
      <c r="A1959" s="30">
        <v>2014</v>
      </c>
      <c r="B1959" s="30" t="s">
        <v>21</v>
      </c>
      <c r="C1959" s="30" t="s">
        <v>9</v>
      </c>
      <c r="D1959" s="30" t="s">
        <v>16</v>
      </c>
      <c r="E1959" s="30">
        <v>13</v>
      </c>
      <c r="F1959" s="12" t="str">
        <f t="shared" si="30"/>
        <v>2014Northern Coast1-in-10Typical Event Day13</v>
      </c>
      <c r="G1959" s="30">
        <v>1.4841960000000001</v>
      </c>
      <c r="H1959" s="3">
        <v>1.4841960000000001</v>
      </c>
      <c r="I1959" s="30">
        <v>91.722499999999997</v>
      </c>
      <c r="J1959" s="30"/>
      <c r="K1959" s="30">
        <v>9546.0786000000007</v>
      </c>
      <c r="L1959" s="30">
        <v>8518.0939999999991</v>
      </c>
      <c r="M1959" s="30">
        <v>0</v>
      </c>
      <c r="N1959" s="30"/>
      <c r="O1959" s="30"/>
      <c r="P1959" s="30"/>
      <c r="Q1959" s="30"/>
      <c r="R1959" s="30"/>
      <c r="Z1959" s="3"/>
    </row>
    <row r="1960" spans="1:26" x14ac:dyDescent="0.25">
      <c r="A1960" s="30">
        <v>2014</v>
      </c>
      <c r="B1960" s="30" t="s">
        <v>21</v>
      </c>
      <c r="C1960" s="30" t="s">
        <v>17</v>
      </c>
      <c r="D1960" s="30" t="s">
        <v>11</v>
      </c>
      <c r="E1960" s="30">
        <v>13</v>
      </c>
      <c r="F1960" s="12" t="str">
        <f t="shared" si="30"/>
        <v>2014Northern Coast1-in-2July Peak13</v>
      </c>
      <c r="G1960" s="30">
        <v>1.5144660000000001</v>
      </c>
      <c r="H1960" s="3">
        <v>1.5144660000000001</v>
      </c>
      <c r="I1960" s="30">
        <v>92.844099999999997</v>
      </c>
      <c r="J1960" s="30"/>
      <c r="K1960" s="30">
        <v>9529.3531000000003</v>
      </c>
      <c r="L1960" s="30">
        <v>8518.0939999999991</v>
      </c>
      <c r="M1960" s="30">
        <v>0</v>
      </c>
      <c r="N1960" s="30"/>
      <c r="O1960" s="30"/>
      <c r="P1960" s="30"/>
      <c r="Q1960" s="30"/>
      <c r="R1960" s="30"/>
      <c r="Z1960" s="3"/>
    </row>
    <row r="1961" spans="1:26" x14ac:dyDescent="0.25">
      <c r="A1961" s="30">
        <v>2014</v>
      </c>
      <c r="B1961" s="30" t="s">
        <v>21</v>
      </c>
      <c r="C1961" s="30" t="s">
        <v>17</v>
      </c>
      <c r="D1961" s="30" t="s">
        <v>16</v>
      </c>
      <c r="E1961" s="30">
        <v>19</v>
      </c>
      <c r="F1961" s="12" t="str">
        <f t="shared" si="30"/>
        <v>2014Northern Coast1-in-2Typical Event Day19</v>
      </c>
      <c r="G1961" s="30">
        <v>2.2192609999999999</v>
      </c>
      <c r="H1961" s="3">
        <v>2.3320249999999998</v>
      </c>
      <c r="I1961" s="30">
        <v>88.327699999999993</v>
      </c>
      <c r="J1961" s="30">
        <v>2.09576E-2</v>
      </c>
      <c r="K1961" s="30">
        <v>9546.0786000000007</v>
      </c>
      <c r="L1961" s="30">
        <v>8518.0939999999991</v>
      </c>
      <c r="M1961" s="30">
        <v>-0.1127644</v>
      </c>
      <c r="N1961" s="30">
        <v>-0.13962260000000001</v>
      </c>
      <c r="O1961" s="30">
        <v>-0.1237545</v>
      </c>
      <c r="P1961" s="30">
        <v>-0.1127644</v>
      </c>
      <c r="Q1961" s="30">
        <v>-0.1017742</v>
      </c>
      <c r="R1961" s="30">
        <v>-8.5906099999999999E-2</v>
      </c>
      <c r="Z1961" s="3"/>
    </row>
    <row r="1962" spans="1:26" x14ac:dyDescent="0.25">
      <c r="A1962" s="30">
        <v>2014</v>
      </c>
      <c r="B1962" s="30" t="s">
        <v>21</v>
      </c>
      <c r="C1962" s="30" t="s">
        <v>17</v>
      </c>
      <c r="D1962" s="30" t="s">
        <v>16</v>
      </c>
      <c r="E1962" s="30">
        <v>16</v>
      </c>
      <c r="F1962" s="12" t="str">
        <f t="shared" si="30"/>
        <v>2014Northern Coast1-in-2Typical Event Day16</v>
      </c>
      <c r="G1962" s="30">
        <v>1.7131000000000001</v>
      </c>
      <c r="H1962" s="3">
        <v>1.372611</v>
      </c>
      <c r="I1962" s="30">
        <v>95.529899999999998</v>
      </c>
      <c r="J1962" s="30">
        <v>0.13333510000000001</v>
      </c>
      <c r="K1962" s="30">
        <v>9546.0786000000007</v>
      </c>
      <c r="L1962" s="30">
        <v>8518.0939999999991</v>
      </c>
      <c r="M1962" s="30">
        <v>0.3404894</v>
      </c>
      <c r="N1962" s="30">
        <v>0.1696136</v>
      </c>
      <c r="O1962" s="30">
        <v>0.27056839999999999</v>
      </c>
      <c r="P1962" s="30">
        <v>0.3404894</v>
      </c>
      <c r="Q1962" s="30">
        <v>0.41041030000000001</v>
      </c>
      <c r="R1962" s="30">
        <v>0.51136510000000002</v>
      </c>
      <c r="Z1962" s="3"/>
    </row>
    <row r="1963" spans="1:26" x14ac:dyDescent="0.25">
      <c r="A1963" s="30">
        <v>2014</v>
      </c>
      <c r="B1963" s="30" t="s">
        <v>21</v>
      </c>
      <c r="C1963" s="30" t="s">
        <v>17</v>
      </c>
      <c r="D1963" s="30" t="s">
        <v>16</v>
      </c>
      <c r="E1963" s="30">
        <v>14</v>
      </c>
      <c r="F1963" s="12" t="str">
        <f t="shared" si="30"/>
        <v>2014Northern Coast1-in-2Typical Event Day14</v>
      </c>
      <c r="G1963" s="30">
        <v>1.3013889999999999</v>
      </c>
      <c r="H1963" s="3">
        <v>1.097002</v>
      </c>
      <c r="I1963" s="30">
        <v>92.849199999999996</v>
      </c>
      <c r="J1963" s="30">
        <v>8.0037700000000003E-2</v>
      </c>
      <c r="K1963" s="30">
        <v>9546.0786000000007</v>
      </c>
      <c r="L1963" s="30">
        <v>8518.0939999999991</v>
      </c>
      <c r="M1963" s="30">
        <v>0.20438719999999999</v>
      </c>
      <c r="N1963" s="30">
        <v>0.1018148</v>
      </c>
      <c r="O1963" s="30">
        <v>0.16241539999999999</v>
      </c>
      <c r="P1963" s="30">
        <v>0.20438719999999999</v>
      </c>
      <c r="Q1963" s="30">
        <v>0.24635899999999999</v>
      </c>
      <c r="R1963" s="30">
        <v>0.3069596</v>
      </c>
      <c r="Z1963" s="3"/>
    </row>
    <row r="1964" spans="1:26" x14ac:dyDescent="0.25">
      <c r="A1964" s="30">
        <v>2014</v>
      </c>
      <c r="B1964" s="30" t="s">
        <v>21</v>
      </c>
      <c r="C1964" s="30" t="s">
        <v>9</v>
      </c>
      <c r="D1964" s="30" t="s">
        <v>16</v>
      </c>
      <c r="E1964" s="30">
        <v>20</v>
      </c>
      <c r="F1964" s="12" t="str">
        <f t="shared" si="30"/>
        <v>2014Northern Coast1-in-10Typical Event Day20</v>
      </c>
      <c r="G1964" s="30">
        <v>2.5907490000000002</v>
      </c>
      <c r="H1964" s="3">
        <v>2.69251</v>
      </c>
      <c r="I1964" s="30">
        <v>86.918199999999999</v>
      </c>
      <c r="J1964" s="30">
        <v>1.8912700000000001E-2</v>
      </c>
      <c r="K1964" s="30">
        <v>9546.0786000000007</v>
      </c>
      <c r="L1964" s="30">
        <v>8518.0939999999991</v>
      </c>
      <c r="M1964" s="30">
        <v>-0.10176159999999999</v>
      </c>
      <c r="N1964" s="30">
        <v>-0.12599920000000001</v>
      </c>
      <c r="O1964" s="30">
        <v>-0.1116794</v>
      </c>
      <c r="P1964" s="30">
        <v>-0.10176159999999999</v>
      </c>
      <c r="Q1964" s="30">
        <v>-9.1843800000000003E-2</v>
      </c>
      <c r="R1964" s="30">
        <v>-7.7523999999999996E-2</v>
      </c>
      <c r="Z1964" s="3"/>
    </row>
    <row r="1965" spans="1:26" x14ac:dyDescent="0.25">
      <c r="A1965" s="30">
        <v>2014</v>
      </c>
      <c r="B1965" s="30" t="s">
        <v>21</v>
      </c>
      <c r="C1965" s="30" t="s">
        <v>9</v>
      </c>
      <c r="D1965" s="30" t="s">
        <v>11</v>
      </c>
      <c r="E1965" s="30">
        <v>23</v>
      </c>
      <c r="F1965" s="12" t="str">
        <f t="shared" si="30"/>
        <v>2014Northern Coast1-in-10July Peak23</v>
      </c>
      <c r="G1965" s="30">
        <v>1.7365010000000001</v>
      </c>
      <c r="H1965" s="3">
        <v>1.7587379999999999</v>
      </c>
      <c r="I1965" s="30">
        <v>72.1815</v>
      </c>
      <c r="J1965" s="30">
        <v>4.1327999999999998E-3</v>
      </c>
      <c r="K1965" s="30">
        <v>9529.3531000000003</v>
      </c>
      <c r="L1965" s="30">
        <v>8518.0939999999991</v>
      </c>
      <c r="M1965" s="30">
        <v>-2.2237199999999999E-2</v>
      </c>
      <c r="N1965" s="30">
        <v>-2.7533599999999998E-2</v>
      </c>
      <c r="O1965" s="30">
        <v>-2.44044E-2</v>
      </c>
      <c r="P1965" s="30">
        <v>-2.2237199999999999E-2</v>
      </c>
      <c r="Q1965" s="30">
        <v>-2.0069900000000002E-2</v>
      </c>
      <c r="R1965" s="30">
        <v>-1.69407E-2</v>
      </c>
      <c r="Z1965" s="3"/>
    </row>
    <row r="1966" spans="1:26" x14ac:dyDescent="0.25">
      <c r="A1966" s="30">
        <v>2014</v>
      </c>
      <c r="B1966" s="30" t="s">
        <v>21</v>
      </c>
      <c r="C1966" s="30" t="s">
        <v>17</v>
      </c>
      <c r="D1966" s="30" t="s">
        <v>16</v>
      </c>
      <c r="E1966" s="30">
        <v>5</v>
      </c>
      <c r="F1966" s="12" t="str">
        <f t="shared" si="30"/>
        <v>2014Northern Coast1-in-2Typical Event Day5</v>
      </c>
      <c r="G1966" s="30">
        <v>0.63806019999999997</v>
      </c>
      <c r="H1966" s="3">
        <v>0.63806019999999997</v>
      </c>
      <c r="I1966" s="30">
        <v>56.573099999999997</v>
      </c>
      <c r="J1966" s="30"/>
      <c r="K1966" s="30">
        <v>9546.0786000000007</v>
      </c>
      <c r="L1966" s="30">
        <v>8518.0939999999991</v>
      </c>
      <c r="M1966" s="30">
        <v>0</v>
      </c>
      <c r="N1966" s="30"/>
      <c r="O1966" s="30"/>
      <c r="P1966" s="30"/>
      <c r="Q1966" s="30"/>
      <c r="R1966" s="30"/>
      <c r="Z1966" s="3"/>
    </row>
    <row r="1967" spans="1:26" x14ac:dyDescent="0.25">
      <c r="A1967" s="30">
        <v>2014</v>
      </c>
      <c r="B1967" s="30" t="s">
        <v>21</v>
      </c>
      <c r="C1967" s="30" t="s">
        <v>9</v>
      </c>
      <c r="D1967" s="30" t="s">
        <v>11</v>
      </c>
      <c r="E1967" s="30">
        <v>24</v>
      </c>
      <c r="F1967" s="12" t="str">
        <f t="shared" si="30"/>
        <v>2014Northern Coast1-in-10July Peak24</v>
      </c>
      <c r="G1967" s="30">
        <v>1.3254109999999999</v>
      </c>
      <c r="H1967" s="3">
        <v>1.3404370000000001</v>
      </c>
      <c r="I1967" s="30">
        <v>70.260499999999993</v>
      </c>
      <c r="J1967" s="30">
        <v>2.7926000000000001E-3</v>
      </c>
      <c r="K1967" s="30">
        <v>9529.3531000000003</v>
      </c>
      <c r="L1967" s="30">
        <v>8518.0939999999991</v>
      </c>
      <c r="M1967" s="30">
        <v>-1.50256E-2</v>
      </c>
      <c r="N1967" s="30">
        <v>-1.86044E-2</v>
      </c>
      <c r="O1967" s="30">
        <v>-1.6490000000000001E-2</v>
      </c>
      <c r="P1967" s="30">
        <v>-1.50256E-2</v>
      </c>
      <c r="Q1967" s="30">
        <v>-1.3561200000000001E-2</v>
      </c>
      <c r="R1967" s="30">
        <v>-1.14468E-2</v>
      </c>
      <c r="Z1967" s="3"/>
    </row>
    <row r="1968" spans="1:26" x14ac:dyDescent="0.25">
      <c r="A1968" s="30">
        <v>2014</v>
      </c>
      <c r="B1968" s="30" t="s">
        <v>21</v>
      </c>
      <c r="C1968" s="30" t="s">
        <v>17</v>
      </c>
      <c r="D1968" s="30" t="s">
        <v>11</v>
      </c>
      <c r="E1968" s="30">
        <v>7</v>
      </c>
      <c r="F1968" s="12" t="str">
        <f t="shared" si="30"/>
        <v>2014Northern Coast1-in-2July Peak7</v>
      </c>
      <c r="G1968" s="30">
        <v>1.072716</v>
      </c>
      <c r="H1968" s="3">
        <v>1.072716</v>
      </c>
      <c r="I1968" s="30">
        <v>63.133099999999999</v>
      </c>
      <c r="J1968" s="30"/>
      <c r="K1968" s="30">
        <v>9529.3531000000003</v>
      </c>
      <c r="L1968" s="30">
        <v>8518.0939999999991</v>
      </c>
      <c r="M1968" s="30">
        <v>0</v>
      </c>
      <c r="N1968" s="30"/>
      <c r="O1968" s="30"/>
      <c r="P1968" s="30"/>
      <c r="Q1968" s="30"/>
      <c r="R1968" s="30"/>
      <c r="Z1968" s="3"/>
    </row>
    <row r="1969" spans="1:26" x14ac:dyDescent="0.25">
      <c r="A1969" s="30">
        <v>2014</v>
      </c>
      <c r="B1969" s="30" t="s">
        <v>21</v>
      </c>
      <c r="C1969" s="30" t="s">
        <v>9</v>
      </c>
      <c r="D1969" s="30" t="s">
        <v>16</v>
      </c>
      <c r="E1969" s="30">
        <v>23</v>
      </c>
      <c r="F1969" s="12" t="str">
        <f t="shared" si="30"/>
        <v>2014Northern Coast1-in-10Typical Event Day23</v>
      </c>
      <c r="G1969" s="30">
        <v>1.6241589999999999</v>
      </c>
      <c r="H1969" s="3">
        <v>1.646396</v>
      </c>
      <c r="I1969" s="30">
        <v>71.916899999999998</v>
      </c>
      <c r="J1969" s="30">
        <v>4.1327999999999998E-3</v>
      </c>
      <c r="K1969" s="30">
        <v>9546.0786000000007</v>
      </c>
      <c r="L1969" s="30">
        <v>8518.0939999999991</v>
      </c>
      <c r="M1969" s="30">
        <v>-2.2237199999999999E-2</v>
      </c>
      <c r="N1969" s="30">
        <v>-2.7533599999999998E-2</v>
      </c>
      <c r="O1969" s="30">
        <v>-2.44044E-2</v>
      </c>
      <c r="P1969" s="30">
        <v>-2.2237199999999999E-2</v>
      </c>
      <c r="Q1969" s="30">
        <v>-2.0069900000000002E-2</v>
      </c>
      <c r="R1969" s="30">
        <v>-1.69407E-2</v>
      </c>
      <c r="Z1969" s="3"/>
    </row>
    <row r="1970" spans="1:26" x14ac:dyDescent="0.25">
      <c r="A1970" s="30">
        <v>2014</v>
      </c>
      <c r="B1970" s="30" t="s">
        <v>21</v>
      </c>
      <c r="C1970" s="30" t="s">
        <v>17</v>
      </c>
      <c r="D1970" s="30" t="s">
        <v>11</v>
      </c>
      <c r="E1970" s="30">
        <v>16</v>
      </c>
      <c r="F1970" s="12" t="str">
        <f t="shared" si="30"/>
        <v>2014Northern Coast1-in-2July Peak16</v>
      </c>
      <c r="G1970" s="30">
        <v>2.1936010000000001</v>
      </c>
      <c r="H1970" s="3">
        <v>1.6907840000000001</v>
      </c>
      <c r="I1970" s="30">
        <v>95.9773</v>
      </c>
      <c r="J1970" s="30">
        <v>0.14043120000000001</v>
      </c>
      <c r="K1970" s="30">
        <v>9529.3531000000003</v>
      </c>
      <c r="L1970" s="30">
        <v>8518.0939999999991</v>
      </c>
      <c r="M1970" s="30">
        <v>0.50281759999999998</v>
      </c>
      <c r="N1970" s="30">
        <v>0.32284790000000002</v>
      </c>
      <c r="O1970" s="30">
        <v>0.42917549999999999</v>
      </c>
      <c r="P1970" s="30">
        <v>0.50281759999999998</v>
      </c>
      <c r="Q1970" s="30">
        <v>0.57645979999999997</v>
      </c>
      <c r="R1970" s="30">
        <v>0.68278740000000004</v>
      </c>
      <c r="Z1970" s="3"/>
    </row>
    <row r="1971" spans="1:26" x14ac:dyDescent="0.25">
      <c r="A1971" s="30">
        <v>2014</v>
      </c>
      <c r="B1971" s="30" t="s">
        <v>21</v>
      </c>
      <c r="C1971" s="30" t="s">
        <v>17</v>
      </c>
      <c r="D1971" s="30" t="s">
        <v>16</v>
      </c>
      <c r="E1971" s="30">
        <v>24</v>
      </c>
      <c r="F1971" s="12" t="str">
        <f t="shared" si="30"/>
        <v>2014Northern Coast1-in-2Typical Event Day24</v>
      </c>
      <c r="G1971" s="30">
        <v>0.98786560000000001</v>
      </c>
      <c r="H1971" s="3">
        <v>1.002891</v>
      </c>
      <c r="I1971" s="30">
        <v>65.736000000000004</v>
      </c>
      <c r="J1971" s="30">
        <v>2.7926000000000001E-3</v>
      </c>
      <c r="K1971" s="30">
        <v>9546.0786000000007</v>
      </c>
      <c r="L1971" s="30">
        <v>8518.0939999999991</v>
      </c>
      <c r="M1971" s="30">
        <v>-1.50256E-2</v>
      </c>
      <c r="N1971" s="30">
        <v>-1.86044E-2</v>
      </c>
      <c r="O1971" s="30">
        <v>-1.6490000000000001E-2</v>
      </c>
      <c r="P1971" s="30">
        <v>-1.50256E-2</v>
      </c>
      <c r="Q1971" s="30">
        <v>-1.3561200000000001E-2</v>
      </c>
      <c r="R1971" s="30">
        <v>-1.14468E-2</v>
      </c>
      <c r="Z1971" s="3"/>
    </row>
    <row r="1972" spans="1:26" x14ac:dyDescent="0.25">
      <c r="A1972" s="30">
        <v>2014</v>
      </c>
      <c r="B1972" s="30" t="s">
        <v>21</v>
      </c>
      <c r="C1972" s="30" t="s">
        <v>9</v>
      </c>
      <c r="D1972" s="30" t="s">
        <v>16</v>
      </c>
      <c r="E1972" s="30">
        <v>7</v>
      </c>
      <c r="F1972" s="12" t="str">
        <f t="shared" si="30"/>
        <v>2014Northern Coast1-in-10Typical Event Day7</v>
      </c>
      <c r="G1972" s="30">
        <v>1.051275</v>
      </c>
      <c r="H1972" s="3">
        <v>1.051275</v>
      </c>
      <c r="I1972" s="30">
        <v>61.568300000000001</v>
      </c>
      <c r="J1972" s="30"/>
      <c r="K1972" s="30">
        <v>9546.0786000000007</v>
      </c>
      <c r="L1972" s="30">
        <v>8518.0939999999991</v>
      </c>
      <c r="M1972" s="30">
        <v>0</v>
      </c>
      <c r="N1972" s="30"/>
      <c r="O1972" s="30"/>
      <c r="P1972" s="30"/>
      <c r="Q1972" s="30"/>
      <c r="R1972" s="30"/>
      <c r="Z1972" s="3"/>
    </row>
    <row r="1973" spans="1:26" x14ac:dyDescent="0.25">
      <c r="A1973" s="30">
        <v>2014</v>
      </c>
      <c r="B1973" s="30" t="s">
        <v>21</v>
      </c>
      <c r="C1973" s="30" t="s">
        <v>17</v>
      </c>
      <c r="D1973" s="30" t="s">
        <v>16</v>
      </c>
      <c r="E1973" s="30">
        <v>17</v>
      </c>
      <c r="F1973" s="12" t="str">
        <f t="shared" si="30"/>
        <v>2014Northern Coast1-in-2Typical Event Day17</v>
      </c>
      <c r="G1973" s="30">
        <v>1.9827600000000001</v>
      </c>
      <c r="H1973" s="3">
        <v>1.585942</v>
      </c>
      <c r="I1973" s="30">
        <v>95.037499999999994</v>
      </c>
      <c r="J1973" s="30">
        <v>0.15539339999999999</v>
      </c>
      <c r="K1973" s="30">
        <v>9546.0786000000007</v>
      </c>
      <c r="L1973" s="30">
        <v>8518.0939999999991</v>
      </c>
      <c r="M1973" s="30">
        <v>0.39681840000000002</v>
      </c>
      <c r="N1973" s="30">
        <v>0.19767370000000001</v>
      </c>
      <c r="O1973" s="30">
        <v>0.31533</v>
      </c>
      <c r="P1973" s="30">
        <v>0.39681840000000002</v>
      </c>
      <c r="Q1973" s="30">
        <v>0.47830679999999998</v>
      </c>
      <c r="R1973" s="30">
        <v>0.59596309999999997</v>
      </c>
      <c r="Z1973" s="3"/>
    </row>
    <row r="1974" spans="1:26" x14ac:dyDescent="0.25">
      <c r="A1974" s="30">
        <v>2014</v>
      </c>
      <c r="B1974" s="30" t="s">
        <v>21</v>
      </c>
      <c r="C1974" s="30" t="s">
        <v>17</v>
      </c>
      <c r="D1974" s="30" t="s">
        <v>11</v>
      </c>
      <c r="E1974" s="30">
        <v>5</v>
      </c>
      <c r="F1974" s="12" t="str">
        <f t="shared" si="30"/>
        <v>2014Northern Coast1-in-2July Peak5</v>
      </c>
      <c r="G1974" s="30">
        <v>0.81702719999999995</v>
      </c>
      <c r="H1974" s="3">
        <v>0.81702719999999995</v>
      </c>
      <c r="I1974" s="30">
        <v>63.124499999999998</v>
      </c>
      <c r="J1974" s="30"/>
      <c r="K1974" s="30">
        <v>9529.3531000000003</v>
      </c>
      <c r="L1974" s="30">
        <v>8518.0939999999991</v>
      </c>
      <c r="M1974" s="30">
        <v>0</v>
      </c>
      <c r="N1974" s="30"/>
      <c r="O1974" s="30"/>
      <c r="P1974" s="30"/>
      <c r="Q1974" s="30"/>
      <c r="R1974" s="30"/>
      <c r="Z1974" s="3"/>
    </row>
    <row r="1975" spans="1:26" x14ac:dyDescent="0.25">
      <c r="A1975" s="30">
        <v>2014</v>
      </c>
      <c r="B1975" s="30" t="s">
        <v>21</v>
      </c>
      <c r="C1975" s="30" t="s">
        <v>9</v>
      </c>
      <c r="D1975" s="30" t="s">
        <v>11</v>
      </c>
      <c r="E1975" s="30">
        <v>19</v>
      </c>
      <c r="F1975" s="12" t="str">
        <f t="shared" si="30"/>
        <v>2014Northern Coast1-in-10July Peak19</v>
      </c>
      <c r="G1975" s="30">
        <v>2.9775649999999998</v>
      </c>
      <c r="H1975" s="3">
        <v>3.0903290000000001</v>
      </c>
      <c r="I1975" s="30">
        <v>93.851399999999998</v>
      </c>
      <c r="J1975" s="30">
        <v>2.09576E-2</v>
      </c>
      <c r="K1975" s="30">
        <v>9529.3531000000003</v>
      </c>
      <c r="L1975" s="30">
        <v>8518.0939999999991</v>
      </c>
      <c r="M1975" s="30">
        <v>-0.1127644</v>
      </c>
      <c r="N1975" s="30">
        <v>-0.13962260000000001</v>
      </c>
      <c r="O1975" s="30">
        <v>-0.1237545</v>
      </c>
      <c r="P1975" s="30">
        <v>-0.1127644</v>
      </c>
      <c r="Q1975" s="30">
        <v>-0.1017742</v>
      </c>
      <c r="R1975" s="30">
        <v>-8.5906099999999999E-2</v>
      </c>
      <c r="Z1975" s="3"/>
    </row>
    <row r="1976" spans="1:26" x14ac:dyDescent="0.25">
      <c r="A1976" s="30">
        <v>2014</v>
      </c>
      <c r="B1976" s="30" t="s">
        <v>21</v>
      </c>
      <c r="C1976" s="30" t="s">
        <v>9</v>
      </c>
      <c r="D1976" s="30" t="s">
        <v>11</v>
      </c>
      <c r="E1976" s="30">
        <v>17</v>
      </c>
      <c r="F1976" s="12" t="str">
        <f t="shared" si="30"/>
        <v>2014Northern Coast1-in-10July Peak17</v>
      </c>
      <c r="G1976" s="30">
        <v>2.660253</v>
      </c>
      <c r="H1976" s="3">
        <v>2.0707580000000001</v>
      </c>
      <c r="I1976" s="30">
        <v>98.5899</v>
      </c>
      <c r="J1976" s="30">
        <v>0.15499830000000001</v>
      </c>
      <c r="K1976" s="30">
        <v>9529.3531000000003</v>
      </c>
      <c r="L1976" s="30">
        <v>8518.0939999999991</v>
      </c>
      <c r="M1976" s="30">
        <v>0.58949490000000004</v>
      </c>
      <c r="N1976" s="30">
        <v>0.3908567</v>
      </c>
      <c r="O1976" s="30">
        <v>0.50821380000000005</v>
      </c>
      <c r="P1976" s="30">
        <v>0.58949490000000004</v>
      </c>
      <c r="Q1976" s="30">
        <v>0.67077609999999999</v>
      </c>
      <c r="R1976" s="30">
        <v>0.78813319999999998</v>
      </c>
      <c r="Z1976" s="3"/>
    </row>
    <row r="1977" spans="1:26" x14ac:dyDescent="0.25">
      <c r="A1977" s="30">
        <v>2014</v>
      </c>
      <c r="B1977" s="30" t="s">
        <v>21</v>
      </c>
      <c r="C1977" s="30" t="s">
        <v>17</v>
      </c>
      <c r="D1977" s="30" t="s">
        <v>11</v>
      </c>
      <c r="E1977" s="30">
        <v>3</v>
      </c>
      <c r="F1977" s="12" t="str">
        <f t="shared" si="30"/>
        <v>2014Northern Coast1-in-2July Peak3</v>
      </c>
      <c r="G1977" s="30">
        <v>0.84805330000000001</v>
      </c>
      <c r="H1977" s="3">
        <v>0.84805330000000001</v>
      </c>
      <c r="I1977" s="30">
        <v>64.507400000000004</v>
      </c>
      <c r="J1977" s="30"/>
      <c r="K1977" s="30">
        <v>9529.3531000000003</v>
      </c>
      <c r="L1977" s="30">
        <v>8518.0939999999991</v>
      </c>
      <c r="M1977" s="30">
        <v>0</v>
      </c>
      <c r="N1977" s="30"/>
      <c r="O1977" s="30"/>
      <c r="P1977" s="30"/>
      <c r="Q1977" s="30"/>
      <c r="R1977" s="30"/>
      <c r="Z1977" s="3"/>
    </row>
    <row r="1978" spans="1:26" x14ac:dyDescent="0.25">
      <c r="A1978" s="30">
        <v>2014</v>
      </c>
      <c r="B1978" s="30" t="s">
        <v>21</v>
      </c>
      <c r="C1978" s="30" t="s">
        <v>9</v>
      </c>
      <c r="D1978" s="30" t="s">
        <v>11</v>
      </c>
      <c r="E1978" s="30">
        <v>1</v>
      </c>
      <c r="F1978" s="12" t="str">
        <f t="shared" si="30"/>
        <v>2014Northern Coast1-in-10July Peak1</v>
      </c>
      <c r="G1978" s="30">
        <v>1.0795049999999999</v>
      </c>
      <c r="H1978" s="3">
        <v>1.0795049999999999</v>
      </c>
      <c r="I1978" s="30">
        <v>67.290999999999997</v>
      </c>
      <c r="J1978" s="30"/>
      <c r="K1978" s="30">
        <v>9529.3531000000003</v>
      </c>
      <c r="L1978" s="30">
        <v>8518.0939999999991</v>
      </c>
      <c r="M1978" s="30">
        <v>0</v>
      </c>
      <c r="N1978" s="30"/>
      <c r="O1978" s="30"/>
      <c r="P1978" s="30"/>
      <c r="Q1978" s="30"/>
      <c r="R1978" s="30"/>
      <c r="Z1978" s="3"/>
    </row>
    <row r="1979" spans="1:26" x14ac:dyDescent="0.25">
      <c r="A1979" s="30">
        <v>2014</v>
      </c>
      <c r="B1979" s="30" t="s">
        <v>21</v>
      </c>
      <c r="C1979" s="30" t="s">
        <v>17</v>
      </c>
      <c r="D1979" s="30" t="s">
        <v>16</v>
      </c>
      <c r="E1979" s="30">
        <v>12</v>
      </c>
      <c r="F1979" s="12" t="str">
        <f t="shared" si="30"/>
        <v>2014Northern Coast1-in-2Typical Event Day12</v>
      </c>
      <c r="G1979" s="30">
        <v>1.0931569999999999</v>
      </c>
      <c r="H1979" s="3">
        <v>1.0931569999999999</v>
      </c>
      <c r="I1979" s="30">
        <v>84.0321</v>
      </c>
      <c r="J1979" s="30"/>
      <c r="K1979" s="30">
        <v>9546.0786000000007</v>
      </c>
      <c r="L1979" s="30">
        <v>8518.0939999999991</v>
      </c>
      <c r="M1979" s="30">
        <v>0</v>
      </c>
      <c r="N1979" s="30"/>
      <c r="O1979" s="30"/>
      <c r="P1979" s="30"/>
      <c r="Q1979" s="30"/>
      <c r="R1979" s="30"/>
      <c r="Z1979" s="3"/>
    </row>
    <row r="1980" spans="1:26" x14ac:dyDescent="0.25">
      <c r="A1980" s="30">
        <v>2014</v>
      </c>
      <c r="B1980" s="30" t="s">
        <v>21</v>
      </c>
      <c r="C1980" s="30" t="s">
        <v>17</v>
      </c>
      <c r="D1980" s="30" t="s">
        <v>11</v>
      </c>
      <c r="E1980" s="30">
        <v>18</v>
      </c>
      <c r="F1980" s="12" t="str">
        <f t="shared" si="30"/>
        <v>2014Northern Coast1-in-2July Peak18</v>
      </c>
      <c r="G1980" s="30">
        <v>2.823483</v>
      </c>
      <c r="H1980" s="3">
        <v>2.3046829999999998</v>
      </c>
      <c r="I1980" s="30">
        <v>89.964799999999997</v>
      </c>
      <c r="J1980" s="30">
        <v>0.14489469999999999</v>
      </c>
      <c r="K1980" s="30">
        <v>9529.3531000000003</v>
      </c>
      <c r="L1980" s="30">
        <v>8518.0939999999991</v>
      </c>
      <c r="M1980" s="30">
        <v>0.51879949999999997</v>
      </c>
      <c r="N1980" s="30">
        <v>0.3331094</v>
      </c>
      <c r="O1980" s="30">
        <v>0.44281670000000001</v>
      </c>
      <c r="P1980" s="30">
        <v>0.51879949999999997</v>
      </c>
      <c r="Q1980" s="30">
        <v>0.59478240000000004</v>
      </c>
      <c r="R1980" s="30">
        <v>0.70448960000000005</v>
      </c>
      <c r="Z1980" s="3"/>
    </row>
    <row r="1981" spans="1:26" x14ac:dyDescent="0.25">
      <c r="A1981" s="30">
        <v>2014</v>
      </c>
      <c r="B1981" s="30" t="s">
        <v>21</v>
      </c>
      <c r="C1981" s="30" t="s">
        <v>9</v>
      </c>
      <c r="D1981" s="30" t="s">
        <v>11</v>
      </c>
      <c r="E1981" s="30">
        <v>12</v>
      </c>
      <c r="F1981" s="12" t="str">
        <f t="shared" si="30"/>
        <v>2014Northern Coast1-in-10July Peak12</v>
      </c>
      <c r="G1981" s="30">
        <v>1.46668</v>
      </c>
      <c r="H1981" s="3">
        <v>1.46668</v>
      </c>
      <c r="I1981" s="30">
        <v>89.745599999999996</v>
      </c>
      <c r="J1981" s="30"/>
      <c r="K1981" s="30">
        <v>9529.3531000000003</v>
      </c>
      <c r="L1981" s="30">
        <v>8518.0939999999991</v>
      </c>
      <c r="M1981" s="30">
        <v>0</v>
      </c>
      <c r="N1981" s="30"/>
      <c r="O1981" s="30"/>
      <c r="P1981" s="30"/>
      <c r="Q1981" s="30"/>
      <c r="R1981" s="30"/>
      <c r="Z1981" s="3"/>
    </row>
    <row r="1982" spans="1:26" x14ac:dyDescent="0.25">
      <c r="A1982" s="30">
        <v>2014</v>
      </c>
      <c r="B1982" s="30" t="s">
        <v>21</v>
      </c>
      <c r="C1982" s="30" t="s">
        <v>17</v>
      </c>
      <c r="D1982" s="30" t="s">
        <v>16</v>
      </c>
      <c r="E1982" s="30">
        <v>1</v>
      </c>
      <c r="F1982" s="12" t="str">
        <f t="shared" si="30"/>
        <v>2014Northern Coast1-in-2Typical Event Day1</v>
      </c>
      <c r="G1982" s="30">
        <v>0.80458510000000005</v>
      </c>
      <c r="H1982" s="3">
        <v>0.80458510000000005</v>
      </c>
      <c r="I1982" s="30">
        <v>62.985900000000001</v>
      </c>
      <c r="J1982" s="30"/>
      <c r="K1982" s="30">
        <v>9546.0786000000007</v>
      </c>
      <c r="L1982" s="30">
        <v>8518.0939999999991</v>
      </c>
      <c r="M1982" s="30">
        <v>0</v>
      </c>
      <c r="N1982" s="30"/>
      <c r="O1982" s="30"/>
      <c r="P1982" s="30"/>
      <c r="Q1982" s="30"/>
      <c r="R1982" s="30"/>
      <c r="Z1982" s="3"/>
    </row>
    <row r="1983" spans="1:26" x14ac:dyDescent="0.25">
      <c r="A1983" s="30">
        <v>2014</v>
      </c>
      <c r="B1983" s="30" t="s">
        <v>21</v>
      </c>
      <c r="C1983" s="30" t="s">
        <v>17</v>
      </c>
      <c r="D1983" s="30" t="s">
        <v>11</v>
      </c>
      <c r="E1983" s="30">
        <v>6</v>
      </c>
      <c r="F1983" s="12" t="str">
        <f t="shared" si="30"/>
        <v>2014Northern Coast1-in-2July Peak6</v>
      </c>
      <c r="G1983" s="30">
        <v>0.89331609999999995</v>
      </c>
      <c r="H1983" s="3">
        <v>0.89331609999999995</v>
      </c>
      <c r="I1983" s="30">
        <v>62.1265</v>
      </c>
      <c r="J1983" s="30"/>
      <c r="K1983" s="30">
        <v>9529.3531000000003</v>
      </c>
      <c r="L1983" s="30">
        <v>8518.0939999999991</v>
      </c>
      <c r="M1983" s="30">
        <v>0</v>
      </c>
      <c r="N1983" s="30"/>
      <c r="O1983" s="30"/>
      <c r="P1983" s="30"/>
      <c r="Q1983" s="30"/>
      <c r="R1983" s="30"/>
      <c r="Z1983" s="3"/>
    </row>
    <row r="1984" spans="1:26" x14ac:dyDescent="0.25">
      <c r="A1984" s="30">
        <v>2014</v>
      </c>
      <c r="B1984" s="30" t="s">
        <v>21</v>
      </c>
      <c r="C1984" s="30" t="s">
        <v>9</v>
      </c>
      <c r="D1984" s="30" t="s">
        <v>11</v>
      </c>
      <c r="E1984" s="30">
        <v>22</v>
      </c>
      <c r="F1984" s="12" t="str">
        <f t="shared" si="30"/>
        <v>2014Northern Coast1-in-10July Peak22</v>
      </c>
      <c r="G1984" s="30">
        <v>2.167084</v>
      </c>
      <c r="H1984" s="3">
        <v>2.2018070000000001</v>
      </c>
      <c r="I1984" s="30">
        <v>75.1738</v>
      </c>
      <c r="J1984" s="30">
        <v>6.4536000000000003E-3</v>
      </c>
      <c r="K1984" s="30">
        <v>9529.3531000000003</v>
      </c>
      <c r="L1984" s="30">
        <v>8518.0939999999991</v>
      </c>
      <c r="M1984" s="30">
        <v>-3.4723999999999998E-2</v>
      </c>
      <c r="N1984" s="30">
        <v>-4.2994600000000001E-2</v>
      </c>
      <c r="O1984" s="30">
        <v>-3.8108299999999998E-2</v>
      </c>
      <c r="P1984" s="30">
        <v>-3.4723999999999998E-2</v>
      </c>
      <c r="Q1984" s="30">
        <v>-3.1339699999999998E-2</v>
      </c>
      <c r="R1984" s="30">
        <v>-2.6453399999999998E-2</v>
      </c>
      <c r="Z1984" s="3"/>
    </row>
    <row r="1985" spans="1:26" x14ac:dyDescent="0.25">
      <c r="A1985" s="30">
        <v>2014</v>
      </c>
      <c r="B1985" s="30" t="s">
        <v>21</v>
      </c>
      <c r="C1985" s="30" t="s">
        <v>9</v>
      </c>
      <c r="D1985" s="30" t="s">
        <v>11</v>
      </c>
      <c r="E1985" s="30">
        <v>7</v>
      </c>
      <c r="F1985" s="12" t="str">
        <f t="shared" si="30"/>
        <v>2014Northern Coast1-in-10July Peak7</v>
      </c>
      <c r="G1985" s="30">
        <v>1.123991</v>
      </c>
      <c r="H1985" s="3">
        <v>1.123991</v>
      </c>
      <c r="I1985" s="30">
        <v>65.146900000000002</v>
      </c>
      <c r="J1985" s="30"/>
      <c r="K1985" s="30">
        <v>9529.3531000000003</v>
      </c>
      <c r="L1985" s="30">
        <v>8518.0939999999991</v>
      </c>
      <c r="M1985" s="30">
        <v>0</v>
      </c>
      <c r="N1985" s="30"/>
      <c r="O1985" s="30"/>
      <c r="P1985" s="30"/>
      <c r="Q1985" s="30"/>
      <c r="R1985" s="30"/>
      <c r="Z1985" s="3"/>
    </row>
    <row r="1986" spans="1:26" x14ac:dyDescent="0.25">
      <c r="A1986" s="30">
        <v>2014</v>
      </c>
      <c r="B1986" s="30" t="s">
        <v>21</v>
      </c>
      <c r="C1986" s="30" t="s">
        <v>17</v>
      </c>
      <c r="D1986" s="30" t="s">
        <v>11</v>
      </c>
      <c r="E1986" s="30">
        <v>24</v>
      </c>
      <c r="F1986" s="12" t="str">
        <f t="shared" si="30"/>
        <v>2014Northern Coast1-in-2July Peak24</v>
      </c>
      <c r="G1986" s="30">
        <v>1.264948</v>
      </c>
      <c r="H1986" s="3">
        <v>1.2799739999999999</v>
      </c>
      <c r="I1986" s="30">
        <v>72.177800000000005</v>
      </c>
      <c r="J1986" s="30">
        <v>2.7926000000000001E-3</v>
      </c>
      <c r="K1986" s="30">
        <v>9529.3531000000003</v>
      </c>
      <c r="L1986" s="30">
        <v>8518.0939999999991</v>
      </c>
      <c r="M1986" s="30">
        <v>-1.50256E-2</v>
      </c>
      <c r="N1986" s="30">
        <v>-1.86044E-2</v>
      </c>
      <c r="O1986" s="30">
        <v>-1.6490000000000001E-2</v>
      </c>
      <c r="P1986" s="30">
        <v>-1.50256E-2</v>
      </c>
      <c r="Q1986" s="30">
        <v>-1.3561200000000001E-2</v>
      </c>
      <c r="R1986" s="30">
        <v>-1.14468E-2</v>
      </c>
      <c r="Z1986" s="3"/>
    </row>
    <row r="1987" spans="1:26" x14ac:dyDescent="0.25">
      <c r="A1987" s="30">
        <v>2014</v>
      </c>
      <c r="B1987" s="30" t="s">
        <v>21</v>
      </c>
      <c r="C1987" s="30" t="s">
        <v>9</v>
      </c>
      <c r="D1987" s="30" t="s">
        <v>11</v>
      </c>
      <c r="E1987" s="30">
        <v>8</v>
      </c>
      <c r="F1987" s="12" t="str">
        <f t="shared" ref="F1987:F2050" si="31">CONCATENATE(A1987,B1987,C1987,D1987,E1987)</f>
        <v>2014Northern Coast1-in-10July Peak8</v>
      </c>
      <c r="G1987" s="30">
        <v>1.2966420000000001</v>
      </c>
      <c r="H1987" s="3">
        <v>1.2966420000000001</v>
      </c>
      <c r="I1987" s="30">
        <v>67.975399999999993</v>
      </c>
      <c r="J1987" s="30"/>
      <c r="K1987" s="30">
        <v>9529.3531000000003</v>
      </c>
      <c r="L1987" s="30">
        <v>8518.0939999999991</v>
      </c>
      <c r="M1987" s="30">
        <v>0</v>
      </c>
      <c r="N1987" s="30"/>
      <c r="O1987" s="30"/>
      <c r="P1987" s="30"/>
      <c r="Q1987" s="30"/>
      <c r="R1987" s="30"/>
      <c r="Z1987" s="3"/>
    </row>
    <row r="1988" spans="1:26" x14ac:dyDescent="0.25">
      <c r="A1988" s="30">
        <v>2014</v>
      </c>
      <c r="B1988" s="30" t="s">
        <v>21</v>
      </c>
      <c r="C1988" s="30" t="s">
        <v>9</v>
      </c>
      <c r="D1988" s="30" t="s">
        <v>16</v>
      </c>
      <c r="E1988" s="30">
        <v>16</v>
      </c>
      <c r="F1988" s="12" t="str">
        <f t="shared" si="31"/>
        <v>2014Northern Coast1-in-10Typical Event Day16</v>
      </c>
      <c r="G1988" s="30">
        <v>2.1497570000000001</v>
      </c>
      <c r="H1988" s="3">
        <v>1.66238</v>
      </c>
      <c r="I1988" s="30">
        <v>98.576700000000002</v>
      </c>
      <c r="J1988" s="30">
        <v>0.13976160000000001</v>
      </c>
      <c r="K1988" s="30">
        <v>9546.0786000000007</v>
      </c>
      <c r="L1988" s="30">
        <v>8518.0939999999991</v>
      </c>
      <c r="M1988" s="30">
        <v>0.48737659999999999</v>
      </c>
      <c r="N1988" s="30">
        <v>0.30826490000000001</v>
      </c>
      <c r="O1988" s="30">
        <v>0.4140855</v>
      </c>
      <c r="P1988" s="30">
        <v>0.48737659999999999</v>
      </c>
      <c r="Q1988" s="30">
        <v>0.56066760000000004</v>
      </c>
      <c r="R1988" s="30">
        <v>0.66648819999999998</v>
      </c>
      <c r="Z1988" s="3"/>
    </row>
    <row r="1989" spans="1:26" x14ac:dyDescent="0.25">
      <c r="A1989" s="30">
        <v>2014</v>
      </c>
      <c r="B1989" s="30" t="s">
        <v>21</v>
      </c>
      <c r="C1989" s="30" t="s">
        <v>9</v>
      </c>
      <c r="D1989" s="30" t="s">
        <v>11</v>
      </c>
      <c r="E1989" s="30">
        <v>15</v>
      </c>
      <c r="F1989" s="12" t="str">
        <f t="shared" si="31"/>
        <v>2014Northern Coast1-in-10July Peak15</v>
      </c>
      <c r="G1989" s="30">
        <v>1.9733909999999999</v>
      </c>
      <c r="H1989" s="3">
        <v>1.528502</v>
      </c>
      <c r="I1989" s="30">
        <v>98.017700000000005</v>
      </c>
      <c r="J1989" s="30">
        <v>0.11697630000000001</v>
      </c>
      <c r="K1989" s="30">
        <v>9529.3531000000003</v>
      </c>
      <c r="L1989" s="30">
        <v>8518.0939999999991</v>
      </c>
      <c r="M1989" s="30">
        <v>0.44488850000000002</v>
      </c>
      <c r="N1989" s="30">
        <v>0.2949773</v>
      </c>
      <c r="O1989" s="30">
        <v>0.383546</v>
      </c>
      <c r="P1989" s="30">
        <v>0.44488850000000002</v>
      </c>
      <c r="Q1989" s="30">
        <v>0.50623090000000004</v>
      </c>
      <c r="R1989" s="30">
        <v>0.59479959999999998</v>
      </c>
      <c r="Z1989" s="3"/>
    </row>
    <row r="1990" spans="1:26" x14ac:dyDescent="0.25">
      <c r="A1990" s="30">
        <v>2014</v>
      </c>
      <c r="B1990" s="30" t="s">
        <v>21</v>
      </c>
      <c r="C1990" s="30" t="s">
        <v>9</v>
      </c>
      <c r="D1990" s="30" t="s">
        <v>16</v>
      </c>
      <c r="E1990" s="30">
        <v>21</v>
      </c>
      <c r="F1990" s="12" t="str">
        <f t="shared" si="31"/>
        <v>2014Northern Coast1-in-10Typical Event Day21</v>
      </c>
      <c r="G1990" s="30">
        <v>2.3235519999999998</v>
      </c>
      <c r="H1990" s="3">
        <v>2.387292</v>
      </c>
      <c r="I1990" s="30">
        <v>80.438000000000002</v>
      </c>
      <c r="J1990" s="30">
        <v>1.1846199999999999E-2</v>
      </c>
      <c r="K1990" s="30">
        <v>9546.0786000000007</v>
      </c>
      <c r="L1990" s="30">
        <v>8518.0939999999991</v>
      </c>
      <c r="M1990" s="30">
        <v>-6.3739799999999999E-2</v>
      </c>
      <c r="N1990" s="30">
        <v>-7.89213E-2</v>
      </c>
      <c r="O1990" s="30">
        <v>-6.9952E-2</v>
      </c>
      <c r="P1990" s="30">
        <v>-6.3739799999999999E-2</v>
      </c>
      <c r="Q1990" s="30">
        <v>-5.7527599999999998E-2</v>
      </c>
      <c r="R1990" s="30">
        <v>-4.8558200000000003E-2</v>
      </c>
      <c r="Z1990" s="3"/>
    </row>
    <row r="1991" spans="1:26" x14ac:dyDescent="0.25">
      <c r="A1991" s="30">
        <v>2014</v>
      </c>
      <c r="B1991" s="30" t="s">
        <v>21</v>
      </c>
      <c r="C1991" s="30" t="s">
        <v>9</v>
      </c>
      <c r="D1991" s="30" t="s">
        <v>16</v>
      </c>
      <c r="E1991" s="30">
        <v>5</v>
      </c>
      <c r="F1991" s="12" t="str">
        <f t="shared" si="31"/>
        <v>2014Northern Coast1-in-10Typical Event Day5</v>
      </c>
      <c r="G1991" s="30">
        <v>0.80069679999999999</v>
      </c>
      <c r="H1991" s="3">
        <v>0.80069679999999999</v>
      </c>
      <c r="I1991" s="30">
        <v>62.588799999999999</v>
      </c>
      <c r="J1991" s="30"/>
      <c r="K1991" s="30">
        <v>9546.0786000000007</v>
      </c>
      <c r="L1991" s="30">
        <v>8518.0939999999991</v>
      </c>
      <c r="M1991" s="30">
        <v>0</v>
      </c>
      <c r="N1991" s="30"/>
      <c r="O1991" s="30"/>
      <c r="P1991" s="30"/>
      <c r="Q1991" s="30"/>
      <c r="R1991" s="30"/>
      <c r="Z1991" s="3"/>
    </row>
    <row r="1992" spans="1:26" x14ac:dyDescent="0.25">
      <c r="A1992" s="30">
        <v>2014</v>
      </c>
      <c r="B1992" s="30" t="s">
        <v>21</v>
      </c>
      <c r="C1992" s="30" t="s">
        <v>9</v>
      </c>
      <c r="D1992" s="30" t="s">
        <v>16</v>
      </c>
      <c r="E1992" s="30">
        <v>19</v>
      </c>
      <c r="F1992" s="12" t="str">
        <f t="shared" si="31"/>
        <v>2014Northern Coast1-in-10Typical Event Day19</v>
      </c>
      <c r="G1992" s="30">
        <v>2.7849339999999998</v>
      </c>
      <c r="H1992" s="3">
        <v>2.8976980000000001</v>
      </c>
      <c r="I1992" s="30">
        <v>91.805300000000003</v>
      </c>
      <c r="J1992" s="30">
        <v>2.09576E-2</v>
      </c>
      <c r="K1992" s="30">
        <v>9546.0786000000007</v>
      </c>
      <c r="L1992" s="30">
        <v>8518.0939999999991</v>
      </c>
      <c r="M1992" s="30">
        <v>-0.1127644</v>
      </c>
      <c r="N1992" s="30">
        <v>-0.13962260000000001</v>
      </c>
      <c r="O1992" s="30">
        <v>-0.1237545</v>
      </c>
      <c r="P1992" s="30">
        <v>-0.1127644</v>
      </c>
      <c r="Q1992" s="30">
        <v>-0.1017742</v>
      </c>
      <c r="R1992" s="30">
        <v>-8.5906099999999999E-2</v>
      </c>
      <c r="Z1992" s="3"/>
    </row>
    <row r="1993" spans="1:26" x14ac:dyDescent="0.25">
      <c r="A1993" s="30">
        <v>2014</v>
      </c>
      <c r="B1993" s="30" t="s">
        <v>21</v>
      </c>
      <c r="C1993" s="30" t="s">
        <v>17</v>
      </c>
      <c r="D1993" s="30" t="s">
        <v>11</v>
      </c>
      <c r="E1993" s="30">
        <v>23</v>
      </c>
      <c r="F1993" s="12" t="str">
        <f t="shared" si="31"/>
        <v>2014Northern Coast1-in-2July Peak23</v>
      </c>
      <c r="G1993" s="30">
        <v>1.657284</v>
      </c>
      <c r="H1993" s="3">
        <v>1.679521</v>
      </c>
      <c r="I1993" s="30">
        <v>74.4465</v>
      </c>
      <c r="J1993" s="30">
        <v>4.1327999999999998E-3</v>
      </c>
      <c r="K1993" s="30">
        <v>9529.3531000000003</v>
      </c>
      <c r="L1993" s="30">
        <v>8518.0939999999991</v>
      </c>
      <c r="M1993" s="30">
        <v>-2.2237199999999999E-2</v>
      </c>
      <c r="N1993" s="30">
        <v>-2.7533599999999998E-2</v>
      </c>
      <c r="O1993" s="30">
        <v>-2.44044E-2</v>
      </c>
      <c r="P1993" s="30">
        <v>-2.2237199999999999E-2</v>
      </c>
      <c r="Q1993" s="30">
        <v>-2.0069900000000002E-2</v>
      </c>
      <c r="R1993" s="30">
        <v>-1.69407E-2</v>
      </c>
      <c r="Z1993" s="3"/>
    </row>
    <row r="1994" spans="1:26" x14ac:dyDescent="0.25">
      <c r="A1994" s="30">
        <v>2014</v>
      </c>
      <c r="B1994" s="30" t="s">
        <v>21</v>
      </c>
      <c r="C1994" s="30" t="s">
        <v>17</v>
      </c>
      <c r="D1994" s="30" t="s">
        <v>11</v>
      </c>
      <c r="E1994" s="30">
        <v>22</v>
      </c>
      <c r="F1994" s="12" t="str">
        <f t="shared" si="31"/>
        <v>2014Northern Coast1-in-2July Peak22</v>
      </c>
      <c r="G1994" s="30">
        <v>2.0682239999999998</v>
      </c>
      <c r="H1994" s="3">
        <v>2.102948</v>
      </c>
      <c r="I1994" s="30">
        <v>76.561599999999999</v>
      </c>
      <c r="J1994" s="30">
        <v>6.4536000000000003E-3</v>
      </c>
      <c r="K1994" s="30">
        <v>9529.3531000000003</v>
      </c>
      <c r="L1994" s="30">
        <v>8518.0939999999991</v>
      </c>
      <c r="M1994" s="30">
        <v>-3.4723999999999998E-2</v>
      </c>
      <c r="N1994" s="30">
        <v>-4.2994600000000001E-2</v>
      </c>
      <c r="O1994" s="30">
        <v>-3.8108299999999998E-2</v>
      </c>
      <c r="P1994" s="30">
        <v>-3.4723999999999998E-2</v>
      </c>
      <c r="Q1994" s="30">
        <v>-3.1339699999999998E-2</v>
      </c>
      <c r="R1994" s="30">
        <v>-2.6453399999999998E-2</v>
      </c>
      <c r="Z1994" s="3"/>
    </row>
    <row r="1995" spans="1:26" x14ac:dyDescent="0.25">
      <c r="A1995" s="30">
        <v>2014</v>
      </c>
      <c r="B1995" s="30" t="s">
        <v>21</v>
      </c>
      <c r="C1995" s="30" t="s">
        <v>9</v>
      </c>
      <c r="D1995" s="30" t="s">
        <v>11</v>
      </c>
      <c r="E1995" s="30">
        <v>14</v>
      </c>
      <c r="F1995" s="12" t="str">
        <f t="shared" si="31"/>
        <v>2014Northern Coast1-in-10July Peak14</v>
      </c>
      <c r="G1995" s="30">
        <v>1.7460629999999999</v>
      </c>
      <c r="H1995" s="3">
        <v>1.436035</v>
      </c>
      <c r="I1995" s="30">
        <v>96.697599999999994</v>
      </c>
      <c r="J1995" s="30">
        <v>8.1517000000000006E-2</v>
      </c>
      <c r="K1995" s="30">
        <v>9529.3531000000003</v>
      </c>
      <c r="L1995" s="30">
        <v>8518.0939999999991</v>
      </c>
      <c r="M1995" s="30">
        <v>0.31002819999999998</v>
      </c>
      <c r="N1995" s="30">
        <v>0.20555999999999999</v>
      </c>
      <c r="O1995" s="30">
        <v>0.26728069999999998</v>
      </c>
      <c r="P1995" s="30">
        <v>0.31002819999999998</v>
      </c>
      <c r="Q1995" s="30">
        <v>0.35277570000000003</v>
      </c>
      <c r="R1995" s="30">
        <v>0.41449639999999999</v>
      </c>
      <c r="Z1995" s="3"/>
    </row>
    <row r="1996" spans="1:26" x14ac:dyDescent="0.25">
      <c r="A1996" s="30">
        <v>2014</v>
      </c>
      <c r="B1996" s="30" t="s">
        <v>21</v>
      </c>
      <c r="C1996" s="30" t="s">
        <v>17</v>
      </c>
      <c r="D1996" s="30" t="s">
        <v>16</v>
      </c>
      <c r="E1996" s="30">
        <v>8</v>
      </c>
      <c r="F1996" s="12" t="str">
        <f t="shared" si="31"/>
        <v>2014Northern Coast1-in-2Typical Event Day8</v>
      </c>
      <c r="G1996" s="30">
        <v>0.96642300000000003</v>
      </c>
      <c r="H1996" s="3">
        <v>0.96642300000000003</v>
      </c>
      <c r="I1996" s="30">
        <v>60.074199999999998</v>
      </c>
      <c r="J1996" s="30"/>
      <c r="K1996" s="30">
        <v>9546.0786000000007</v>
      </c>
      <c r="L1996" s="30">
        <v>8518.0939999999991</v>
      </c>
      <c r="M1996" s="30">
        <v>0</v>
      </c>
      <c r="N1996" s="30"/>
      <c r="O1996" s="30"/>
      <c r="P1996" s="30"/>
      <c r="Q1996" s="30"/>
      <c r="R1996" s="30"/>
      <c r="Z1996" s="3"/>
    </row>
    <row r="1997" spans="1:26" x14ac:dyDescent="0.25">
      <c r="A1997" s="30">
        <v>2014</v>
      </c>
      <c r="B1997" s="30" t="s">
        <v>21</v>
      </c>
      <c r="C1997" s="30" t="s">
        <v>17</v>
      </c>
      <c r="D1997" s="30" t="s">
        <v>11</v>
      </c>
      <c r="E1997" s="30">
        <v>8</v>
      </c>
      <c r="F1997" s="12" t="str">
        <f t="shared" si="31"/>
        <v>2014Northern Coast1-in-2July Peak8</v>
      </c>
      <c r="G1997" s="30">
        <v>1.2374909999999999</v>
      </c>
      <c r="H1997" s="3">
        <v>1.2374909999999999</v>
      </c>
      <c r="I1997" s="30">
        <v>68.627200000000002</v>
      </c>
      <c r="J1997" s="30"/>
      <c r="K1997" s="30">
        <v>9529.3531000000003</v>
      </c>
      <c r="L1997" s="30">
        <v>8518.0939999999991</v>
      </c>
      <c r="M1997" s="30">
        <v>0</v>
      </c>
      <c r="N1997" s="30"/>
      <c r="O1997" s="30"/>
      <c r="P1997" s="30"/>
      <c r="Q1997" s="30"/>
      <c r="R1997" s="30"/>
      <c r="Z1997" s="3"/>
    </row>
    <row r="1998" spans="1:26" x14ac:dyDescent="0.25">
      <c r="A1998" s="30">
        <v>2014</v>
      </c>
      <c r="B1998" s="30" t="s">
        <v>21</v>
      </c>
      <c r="C1998" s="30" t="s">
        <v>9</v>
      </c>
      <c r="D1998" s="30" t="s">
        <v>16</v>
      </c>
      <c r="E1998" s="30">
        <v>24</v>
      </c>
      <c r="F1998" s="12" t="str">
        <f t="shared" si="31"/>
        <v>2014Northern Coast1-in-10Typical Event Day24</v>
      </c>
      <c r="G1998" s="30">
        <v>1.239665</v>
      </c>
      <c r="H1998" s="3">
        <v>1.254691</v>
      </c>
      <c r="I1998" s="30">
        <v>69.371499999999997</v>
      </c>
      <c r="J1998" s="30">
        <v>2.7926000000000001E-3</v>
      </c>
      <c r="K1998" s="30">
        <v>9546.0786000000007</v>
      </c>
      <c r="L1998" s="30">
        <v>8518.0939999999991</v>
      </c>
      <c r="M1998" s="30">
        <v>-1.50256E-2</v>
      </c>
      <c r="N1998" s="30">
        <v>-1.86044E-2</v>
      </c>
      <c r="O1998" s="30">
        <v>-1.6490000000000001E-2</v>
      </c>
      <c r="P1998" s="30">
        <v>-1.50256E-2</v>
      </c>
      <c r="Q1998" s="30">
        <v>-1.3561200000000001E-2</v>
      </c>
      <c r="R1998" s="30">
        <v>-1.14468E-2</v>
      </c>
      <c r="Z1998" s="3"/>
    </row>
    <row r="1999" spans="1:26" x14ac:dyDescent="0.25">
      <c r="A1999" s="30">
        <v>2014</v>
      </c>
      <c r="B1999" s="30" t="s">
        <v>21</v>
      </c>
      <c r="C1999" s="30" t="s">
        <v>9</v>
      </c>
      <c r="D1999" s="30" t="s">
        <v>11</v>
      </c>
      <c r="E1999" s="30">
        <v>20</v>
      </c>
      <c r="F1999" s="12" t="str">
        <f t="shared" si="31"/>
        <v>2014Northern Coast1-in-10July Peak20</v>
      </c>
      <c r="G1999" s="30">
        <v>2.7699479999999999</v>
      </c>
      <c r="H1999" s="3">
        <v>2.8717100000000002</v>
      </c>
      <c r="I1999" s="30">
        <v>89.434399999999997</v>
      </c>
      <c r="J1999" s="30">
        <v>1.8912700000000001E-2</v>
      </c>
      <c r="K1999" s="30">
        <v>9529.3531000000003</v>
      </c>
      <c r="L1999" s="30">
        <v>8518.0939999999991</v>
      </c>
      <c r="M1999" s="30">
        <v>-0.10176159999999999</v>
      </c>
      <c r="N1999" s="30">
        <v>-0.12599920000000001</v>
      </c>
      <c r="O1999" s="30">
        <v>-0.1116794</v>
      </c>
      <c r="P1999" s="30">
        <v>-0.10176159999999999</v>
      </c>
      <c r="Q1999" s="30">
        <v>-9.1843800000000003E-2</v>
      </c>
      <c r="R1999" s="30">
        <v>-7.7523999999999996E-2</v>
      </c>
      <c r="Z1999" s="3"/>
    </row>
    <row r="2000" spans="1:26" x14ac:dyDescent="0.25">
      <c r="A2000" s="30">
        <v>2014</v>
      </c>
      <c r="B2000" s="30" t="s">
        <v>21</v>
      </c>
      <c r="C2000" s="30" t="s">
        <v>17</v>
      </c>
      <c r="D2000" s="30" t="s">
        <v>11</v>
      </c>
      <c r="E2000" s="30">
        <v>10</v>
      </c>
      <c r="F2000" s="12" t="str">
        <f t="shared" si="31"/>
        <v>2014Northern Coast1-in-2July Peak10</v>
      </c>
      <c r="G2000" s="30">
        <v>1.284964</v>
      </c>
      <c r="H2000" s="3">
        <v>1.284964</v>
      </c>
      <c r="I2000" s="30">
        <v>79.102000000000004</v>
      </c>
      <c r="J2000" s="30"/>
      <c r="K2000" s="30">
        <v>9529.3531000000003</v>
      </c>
      <c r="L2000" s="30">
        <v>8518.0939999999991</v>
      </c>
      <c r="M2000" s="30">
        <v>0</v>
      </c>
      <c r="N2000" s="30"/>
      <c r="O2000" s="30"/>
      <c r="P2000" s="30"/>
      <c r="Q2000" s="30"/>
      <c r="R2000" s="30"/>
      <c r="Z2000" s="3"/>
    </row>
    <row r="2001" spans="1:26" x14ac:dyDescent="0.25">
      <c r="A2001" s="30">
        <v>2014</v>
      </c>
      <c r="B2001" s="30" t="s">
        <v>21</v>
      </c>
      <c r="C2001" s="30" t="s">
        <v>9</v>
      </c>
      <c r="D2001" s="30" t="s">
        <v>11</v>
      </c>
      <c r="E2001" s="30">
        <v>13</v>
      </c>
      <c r="F2001" s="12" t="str">
        <f t="shared" si="31"/>
        <v>2014Northern Coast1-in-10July Peak13</v>
      </c>
      <c r="G2001" s="30">
        <v>1.586856</v>
      </c>
      <c r="H2001" s="3">
        <v>1.586856</v>
      </c>
      <c r="I2001" s="30">
        <v>93.778700000000001</v>
      </c>
      <c r="J2001" s="30"/>
      <c r="K2001" s="30">
        <v>9529.3531000000003</v>
      </c>
      <c r="L2001" s="30">
        <v>8518.0939999999991</v>
      </c>
      <c r="M2001" s="30">
        <v>0</v>
      </c>
      <c r="N2001" s="30"/>
      <c r="O2001" s="30"/>
      <c r="P2001" s="30"/>
      <c r="Q2001" s="30"/>
      <c r="R2001" s="30"/>
      <c r="Z2001" s="3"/>
    </row>
    <row r="2002" spans="1:26" x14ac:dyDescent="0.25">
      <c r="A2002" s="30">
        <v>2014</v>
      </c>
      <c r="B2002" s="30" t="s">
        <v>21</v>
      </c>
      <c r="C2002" s="30" t="s">
        <v>9</v>
      </c>
      <c r="D2002" s="30" t="s">
        <v>16</v>
      </c>
      <c r="E2002" s="30">
        <v>2</v>
      </c>
      <c r="F2002" s="12" t="str">
        <f t="shared" si="31"/>
        <v>2014Northern Coast1-in-10Typical Event Day2</v>
      </c>
      <c r="G2002" s="30">
        <v>0.88851080000000004</v>
      </c>
      <c r="H2002" s="3">
        <v>0.88851080000000004</v>
      </c>
      <c r="I2002" s="30">
        <v>66.179100000000005</v>
      </c>
      <c r="J2002" s="30"/>
      <c r="K2002" s="30">
        <v>9546.0786000000007</v>
      </c>
      <c r="L2002" s="30">
        <v>8518.0939999999991</v>
      </c>
      <c r="M2002" s="30">
        <v>0</v>
      </c>
      <c r="N2002" s="30"/>
      <c r="O2002" s="30"/>
      <c r="P2002" s="30"/>
      <c r="Q2002" s="30"/>
      <c r="R2002" s="30"/>
      <c r="Z2002" s="3"/>
    </row>
    <row r="2003" spans="1:26" x14ac:dyDescent="0.25">
      <c r="A2003" s="30">
        <v>2014</v>
      </c>
      <c r="B2003" s="30" t="s">
        <v>21</v>
      </c>
      <c r="C2003" s="30" t="s">
        <v>17</v>
      </c>
      <c r="D2003" s="30" t="s">
        <v>16</v>
      </c>
      <c r="E2003" s="30">
        <v>20</v>
      </c>
      <c r="F2003" s="12" t="str">
        <f t="shared" si="31"/>
        <v>2014Northern Coast1-in-2Typical Event Day20</v>
      </c>
      <c r="G2003" s="30">
        <v>2.0645180000000001</v>
      </c>
      <c r="H2003" s="3">
        <v>2.16628</v>
      </c>
      <c r="I2003" s="30">
        <v>83.023300000000006</v>
      </c>
      <c r="J2003" s="30">
        <v>1.8912700000000001E-2</v>
      </c>
      <c r="K2003" s="30">
        <v>9546.0786000000007</v>
      </c>
      <c r="L2003" s="30">
        <v>8518.0939999999991</v>
      </c>
      <c r="M2003" s="30">
        <v>-0.10176159999999999</v>
      </c>
      <c r="N2003" s="30">
        <v>-0.12599920000000001</v>
      </c>
      <c r="O2003" s="30">
        <v>-0.1116794</v>
      </c>
      <c r="P2003" s="30">
        <v>-0.10176159999999999</v>
      </c>
      <c r="Q2003" s="30">
        <v>-9.1843800000000003E-2</v>
      </c>
      <c r="R2003" s="30">
        <v>-7.7523999999999996E-2</v>
      </c>
      <c r="Z2003" s="3"/>
    </row>
    <row r="2004" spans="1:26" x14ac:dyDescent="0.25">
      <c r="A2004" s="30">
        <v>2014</v>
      </c>
      <c r="B2004" s="30" t="s">
        <v>21</v>
      </c>
      <c r="C2004" s="30" t="s">
        <v>9</v>
      </c>
      <c r="D2004" s="30" t="s">
        <v>11</v>
      </c>
      <c r="E2004" s="30">
        <v>9</v>
      </c>
      <c r="F2004" s="12" t="str">
        <f t="shared" si="31"/>
        <v>2014Northern Coast1-in-10July Peak9</v>
      </c>
      <c r="G2004" s="30">
        <v>1.3158160000000001</v>
      </c>
      <c r="H2004" s="3">
        <v>1.3158160000000001</v>
      </c>
      <c r="I2004" s="30">
        <v>74.120599999999996</v>
      </c>
      <c r="J2004" s="30"/>
      <c r="K2004" s="30">
        <v>9529.3531000000003</v>
      </c>
      <c r="L2004" s="30">
        <v>8518.0939999999991</v>
      </c>
      <c r="M2004" s="30">
        <v>0</v>
      </c>
      <c r="N2004" s="30"/>
      <c r="O2004" s="30"/>
      <c r="P2004" s="30"/>
      <c r="Q2004" s="30"/>
      <c r="R2004" s="30"/>
      <c r="Z2004" s="3"/>
    </row>
    <row r="2005" spans="1:26" x14ac:dyDescent="0.25">
      <c r="A2005" s="30">
        <v>2014</v>
      </c>
      <c r="B2005" s="30" t="s">
        <v>21</v>
      </c>
      <c r="C2005" s="30" t="s">
        <v>17</v>
      </c>
      <c r="D2005" s="30" t="s">
        <v>11</v>
      </c>
      <c r="E2005" s="30">
        <v>17</v>
      </c>
      <c r="F2005" s="12" t="str">
        <f t="shared" si="31"/>
        <v>2014Northern Coast1-in-2July Peak17</v>
      </c>
      <c r="G2005" s="30">
        <v>2.538897</v>
      </c>
      <c r="H2005" s="3">
        <v>1.9839150000000001</v>
      </c>
      <c r="I2005" s="30">
        <v>95.658900000000003</v>
      </c>
      <c r="J2005" s="30">
        <v>0.1549999</v>
      </c>
      <c r="K2005" s="30">
        <v>9529.3531000000003</v>
      </c>
      <c r="L2005" s="30">
        <v>8518.0939999999991</v>
      </c>
      <c r="M2005" s="30">
        <v>0.55498159999999996</v>
      </c>
      <c r="N2005" s="30">
        <v>0.35634120000000002</v>
      </c>
      <c r="O2005" s="30">
        <v>0.4736995</v>
      </c>
      <c r="P2005" s="30">
        <v>0.55498159999999996</v>
      </c>
      <c r="Q2005" s="30">
        <v>0.63626360000000004</v>
      </c>
      <c r="R2005" s="30">
        <v>0.75362200000000001</v>
      </c>
      <c r="Z2005" s="3"/>
    </row>
    <row r="2006" spans="1:26" x14ac:dyDescent="0.25">
      <c r="A2006" s="30">
        <v>2014</v>
      </c>
      <c r="B2006" s="30" t="s">
        <v>21</v>
      </c>
      <c r="C2006" s="30" t="s">
        <v>17</v>
      </c>
      <c r="D2006" s="30" t="s">
        <v>16</v>
      </c>
      <c r="E2006" s="30">
        <v>3</v>
      </c>
      <c r="F2006" s="12" t="str">
        <f t="shared" si="31"/>
        <v>2014Northern Coast1-in-2Typical Event Day3</v>
      </c>
      <c r="G2006" s="30">
        <v>0.66229009999999999</v>
      </c>
      <c r="H2006" s="3">
        <v>0.66229009999999999</v>
      </c>
      <c r="I2006" s="30">
        <v>58.386200000000002</v>
      </c>
      <c r="J2006" s="30"/>
      <c r="K2006" s="30">
        <v>9546.0786000000007</v>
      </c>
      <c r="L2006" s="30">
        <v>8518.0939999999991</v>
      </c>
      <c r="M2006" s="30">
        <v>0</v>
      </c>
      <c r="N2006" s="30"/>
      <c r="O2006" s="30"/>
      <c r="P2006" s="30"/>
      <c r="Q2006" s="30"/>
      <c r="R2006" s="30"/>
      <c r="Z2006" s="3"/>
    </row>
    <row r="2007" spans="1:26" x14ac:dyDescent="0.25">
      <c r="A2007" s="30">
        <v>2014</v>
      </c>
      <c r="B2007" s="30" t="s">
        <v>21</v>
      </c>
      <c r="C2007" s="30" t="s">
        <v>17</v>
      </c>
      <c r="D2007" s="30" t="s">
        <v>16</v>
      </c>
      <c r="E2007" s="30">
        <v>22</v>
      </c>
      <c r="F2007" s="12" t="str">
        <f t="shared" si="31"/>
        <v>2014Northern Coast1-in-2Typical Event Day22</v>
      </c>
      <c r="G2007" s="30">
        <v>1.6151869999999999</v>
      </c>
      <c r="H2007" s="3">
        <v>1.6499109999999999</v>
      </c>
      <c r="I2007" s="30">
        <v>71.566000000000003</v>
      </c>
      <c r="J2007" s="30">
        <v>6.4536000000000003E-3</v>
      </c>
      <c r="K2007" s="30">
        <v>9546.0786000000007</v>
      </c>
      <c r="L2007" s="30">
        <v>8518.0939999999991</v>
      </c>
      <c r="M2007" s="30">
        <v>-3.4724100000000001E-2</v>
      </c>
      <c r="N2007" s="30">
        <v>-4.2994699999999997E-2</v>
      </c>
      <c r="O2007" s="30">
        <v>-3.8108400000000001E-2</v>
      </c>
      <c r="P2007" s="30">
        <v>-3.4724100000000001E-2</v>
      </c>
      <c r="Q2007" s="30">
        <v>-3.1339899999999997E-2</v>
      </c>
      <c r="R2007" s="30">
        <v>-2.6453500000000001E-2</v>
      </c>
      <c r="Z2007" s="3"/>
    </row>
    <row r="2008" spans="1:26" x14ac:dyDescent="0.25">
      <c r="A2008" s="30">
        <v>2014</v>
      </c>
      <c r="B2008" s="30" t="s">
        <v>21</v>
      </c>
      <c r="C2008" s="30" t="s">
        <v>9</v>
      </c>
      <c r="D2008" s="30" t="s">
        <v>16</v>
      </c>
      <c r="E2008" s="30">
        <v>15</v>
      </c>
      <c r="F2008" s="12" t="str">
        <f t="shared" si="31"/>
        <v>2014Northern Coast1-in-10Typical Event Day15</v>
      </c>
      <c r="G2008" s="30">
        <v>1.8457239999999999</v>
      </c>
      <c r="H2008" s="3">
        <v>1.4493149999999999</v>
      </c>
      <c r="I2008" s="30">
        <v>98.060299999999998</v>
      </c>
      <c r="J2008" s="30">
        <v>0.11367530000000001</v>
      </c>
      <c r="K2008" s="30">
        <v>9546.0786000000007</v>
      </c>
      <c r="L2008" s="30">
        <v>8518.0939999999991</v>
      </c>
      <c r="M2008" s="30">
        <v>0.39640839999999999</v>
      </c>
      <c r="N2008" s="30">
        <v>0.2507277</v>
      </c>
      <c r="O2008" s="30">
        <v>0.33679710000000002</v>
      </c>
      <c r="P2008" s="30">
        <v>0.39640839999999999</v>
      </c>
      <c r="Q2008" s="30">
        <v>0.45601979999999998</v>
      </c>
      <c r="R2008" s="30">
        <v>0.54208920000000005</v>
      </c>
      <c r="Z2008" s="3"/>
    </row>
    <row r="2009" spans="1:26" x14ac:dyDescent="0.25">
      <c r="A2009" s="30">
        <v>2014</v>
      </c>
      <c r="B2009" s="30" t="s">
        <v>21</v>
      </c>
      <c r="C2009" s="30" t="s">
        <v>17</v>
      </c>
      <c r="D2009" s="30" t="s">
        <v>16</v>
      </c>
      <c r="E2009" s="30">
        <v>13</v>
      </c>
      <c r="F2009" s="12" t="str">
        <f t="shared" si="31"/>
        <v>2014Northern Coast1-in-2Typical Event Day13</v>
      </c>
      <c r="G2009" s="30">
        <v>1.1827270000000001</v>
      </c>
      <c r="H2009" s="3">
        <v>1.1827270000000001</v>
      </c>
      <c r="I2009" s="30">
        <v>89.237899999999996</v>
      </c>
      <c r="J2009" s="30"/>
      <c r="K2009" s="30">
        <v>9546.0786000000007</v>
      </c>
      <c r="L2009" s="30">
        <v>8518.0939999999991</v>
      </c>
      <c r="M2009" s="30">
        <v>0</v>
      </c>
      <c r="N2009" s="30"/>
      <c r="O2009" s="30"/>
      <c r="P2009" s="30"/>
      <c r="Q2009" s="30"/>
      <c r="R2009" s="30"/>
      <c r="Z2009" s="3"/>
    </row>
    <row r="2010" spans="1:26" x14ac:dyDescent="0.25">
      <c r="A2010" s="30">
        <v>2014</v>
      </c>
      <c r="B2010" s="30" t="s">
        <v>21</v>
      </c>
      <c r="C2010" s="30" t="s">
        <v>17</v>
      </c>
      <c r="D2010" s="30" t="s">
        <v>16</v>
      </c>
      <c r="E2010" s="30">
        <v>15</v>
      </c>
      <c r="F2010" s="12" t="str">
        <f t="shared" si="31"/>
        <v>2014Northern Coast1-in-2Typical Event Day15</v>
      </c>
      <c r="G2010" s="30">
        <v>1.4708220000000001</v>
      </c>
      <c r="H2010" s="3">
        <v>1.204698</v>
      </c>
      <c r="I2010" s="30">
        <v>94.898700000000005</v>
      </c>
      <c r="J2010" s="30">
        <v>0.1042138</v>
      </c>
      <c r="K2010" s="30">
        <v>9546.0786000000007</v>
      </c>
      <c r="L2010" s="30">
        <v>8518.0939999999991</v>
      </c>
      <c r="M2010" s="30">
        <v>0.26612419999999998</v>
      </c>
      <c r="N2010" s="30">
        <v>0.13256889999999999</v>
      </c>
      <c r="O2010" s="30">
        <v>0.21147450000000001</v>
      </c>
      <c r="P2010" s="30">
        <v>0.26612419999999998</v>
      </c>
      <c r="Q2010" s="30">
        <v>0.320774</v>
      </c>
      <c r="R2010" s="30">
        <v>0.39967960000000002</v>
      </c>
      <c r="Z2010" s="3"/>
    </row>
    <row r="2011" spans="1:26" x14ac:dyDescent="0.25">
      <c r="A2011" s="30">
        <v>2014</v>
      </c>
      <c r="B2011" s="30" t="s">
        <v>21</v>
      </c>
      <c r="C2011" s="30" t="s">
        <v>17</v>
      </c>
      <c r="D2011" s="30" t="s">
        <v>11</v>
      </c>
      <c r="E2011" s="30">
        <v>9</v>
      </c>
      <c r="F2011" s="12" t="str">
        <f t="shared" si="31"/>
        <v>2014Northern Coast1-in-2July Peak9</v>
      </c>
      <c r="G2011" s="30">
        <v>1.25579</v>
      </c>
      <c r="H2011" s="3">
        <v>1.25579</v>
      </c>
      <c r="I2011" s="30">
        <v>74.378</v>
      </c>
      <c r="J2011" s="30"/>
      <c r="K2011" s="30">
        <v>9529.3531000000003</v>
      </c>
      <c r="L2011" s="30">
        <v>8518.0939999999991</v>
      </c>
      <c r="M2011" s="30">
        <v>0</v>
      </c>
      <c r="N2011" s="30"/>
      <c r="O2011" s="30"/>
      <c r="P2011" s="30"/>
      <c r="Q2011" s="30"/>
      <c r="R2011" s="30"/>
      <c r="Z2011" s="3"/>
    </row>
    <row r="2012" spans="1:26" x14ac:dyDescent="0.25">
      <c r="A2012" s="30">
        <v>2014</v>
      </c>
      <c r="B2012" s="30" t="s">
        <v>21</v>
      </c>
      <c r="C2012" s="30" t="s">
        <v>17</v>
      </c>
      <c r="D2012" s="30" t="s">
        <v>11</v>
      </c>
      <c r="E2012" s="30">
        <v>21</v>
      </c>
      <c r="F2012" s="12" t="str">
        <f t="shared" si="31"/>
        <v>2014Northern Coast1-in-2July Peak21</v>
      </c>
      <c r="G2012" s="30">
        <v>2.3709419999999999</v>
      </c>
      <c r="H2012" s="3">
        <v>2.4346809999999999</v>
      </c>
      <c r="I2012" s="30">
        <v>80.3249</v>
      </c>
      <c r="J2012" s="30">
        <v>1.1846199999999999E-2</v>
      </c>
      <c r="K2012" s="30">
        <v>9529.3531000000003</v>
      </c>
      <c r="L2012" s="30">
        <v>8518.0939999999991</v>
      </c>
      <c r="M2012" s="30">
        <v>-6.3739799999999999E-2</v>
      </c>
      <c r="N2012" s="30">
        <v>-7.89213E-2</v>
      </c>
      <c r="O2012" s="30">
        <v>-6.9952E-2</v>
      </c>
      <c r="P2012" s="30">
        <v>-6.3739799999999999E-2</v>
      </c>
      <c r="Q2012" s="30">
        <v>-5.7527599999999998E-2</v>
      </c>
      <c r="R2012" s="30">
        <v>-4.8558200000000003E-2</v>
      </c>
      <c r="Z2012" s="3"/>
    </row>
    <row r="2013" spans="1:26" x14ac:dyDescent="0.25">
      <c r="A2013" s="30">
        <v>2014</v>
      </c>
      <c r="B2013" s="30" t="s">
        <v>21</v>
      </c>
      <c r="C2013" s="30" t="s">
        <v>9</v>
      </c>
      <c r="D2013" s="30" t="s">
        <v>11</v>
      </c>
      <c r="E2013" s="30">
        <v>5</v>
      </c>
      <c r="F2013" s="12" t="str">
        <f t="shared" si="31"/>
        <v>2014Northern Coast1-in-10July Peak5</v>
      </c>
      <c r="G2013" s="30">
        <v>0.85608019999999996</v>
      </c>
      <c r="H2013" s="3">
        <v>0.85608019999999996</v>
      </c>
      <c r="I2013" s="30">
        <v>65.310299999999998</v>
      </c>
      <c r="J2013" s="30"/>
      <c r="K2013" s="30">
        <v>9529.3531000000003</v>
      </c>
      <c r="L2013" s="30">
        <v>8518.0939999999991</v>
      </c>
      <c r="M2013" s="30">
        <v>0</v>
      </c>
      <c r="N2013" s="30"/>
      <c r="O2013" s="30"/>
      <c r="P2013" s="30"/>
      <c r="Q2013" s="30"/>
      <c r="R2013" s="30"/>
      <c r="Z2013" s="3"/>
    </row>
    <row r="2014" spans="1:26" x14ac:dyDescent="0.25">
      <c r="A2014" s="30">
        <v>2014</v>
      </c>
      <c r="B2014" s="30" t="s">
        <v>21</v>
      </c>
      <c r="C2014" s="30" t="s">
        <v>9</v>
      </c>
      <c r="D2014" s="30" t="s">
        <v>11</v>
      </c>
      <c r="E2014" s="30">
        <v>4</v>
      </c>
      <c r="F2014" s="12" t="str">
        <f t="shared" si="31"/>
        <v>2014Northern Coast1-in-10July Peak4</v>
      </c>
      <c r="G2014" s="30">
        <v>0.85414889999999999</v>
      </c>
      <c r="H2014" s="3">
        <v>0.85414889999999999</v>
      </c>
      <c r="I2014" s="30">
        <v>65.231300000000005</v>
      </c>
      <c r="J2014" s="30"/>
      <c r="K2014" s="30">
        <v>9529.3531000000003</v>
      </c>
      <c r="L2014" s="30">
        <v>8518.0939999999991</v>
      </c>
      <c r="M2014" s="30">
        <v>0</v>
      </c>
      <c r="N2014" s="30"/>
      <c r="O2014" s="30"/>
      <c r="P2014" s="30"/>
      <c r="Q2014" s="30"/>
      <c r="R2014" s="30"/>
      <c r="Z2014" s="3"/>
    </row>
    <row r="2015" spans="1:26" x14ac:dyDescent="0.25">
      <c r="A2015" s="30">
        <v>2014</v>
      </c>
      <c r="B2015" s="30" t="s">
        <v>21</v>
      </c>
      <c r="C2015" s="30" t="s">
        <v>9</v>
      </c>
      <c r="D2015" s="30" t="s">
        <v>11</v>
      </c>
      <c r="E2015" s="30">
        <v>10</v>
      </c>
      <c r="F2015" s="12" t="str">
        <f t="shared" si="31"/>
        <v>2014Northern Coast1-in-10July Peak10</v>
      </c>
      <c r="G2015" s="30">
        <v>1.346384</v>
      </c>
      <c r="H2015" s="3">
        <v>1.346384</v>
      </c>
      <c r="I2015" s="30">
        <v>79.223100000000002</v>
      </c>
      <c r="J2015" s="30"/>
      <c r="K2015" s="30">
        <v>9529.3531000000003</v>
      </c>
      <c r="L2015" s="30">
        <v>8518.0939999999991</v>
      </c>
      <c r="M2015" s="30">
        <v>0</v>
      </c>
      <c r="N2015" s="30"/>
      <c r="O2015" s="30"/>
      <c r="P2015" s="30"/>
      <c r="Q2015" s="30"/>
      <c r="R2015" s="30"/>
      <c r="Z2015" s="3"/>
    </row>
    <row r="2016" spans="1:26" x14ac:dyDescent="0.25">
      <c r="A2016" s="30">
        <v>2014</v>
      </c>
      <c r="B2016" s="30" t="s">
        <v>21</v>
      </c>
      <c r="C2016" s="30" t="s">
        <v>9</v>
      </c>
      <c r="D2016" s="30" t="s">
        <v>11</v>
      </c>
      <c r="E2016" s="30">
        <v>16</v>
      </c>
      <c r="F2016" s="12" t="str">
        <f t="shared" si="31"/>
        <v>2014Northern Coast1-in-10July Peak16</v>
      </c>
      <c r="G2016" s="30">
        <v>2.2984529999999999</v>
      </c>
      <c r="H2016" s="3">
        <v>1.758197</v>
      </c>
      <c r="I2016" s="30">
        <v>97.395099999999999</v>
      </c>
      <c r="J2016" s="30">
        <v>0.14205180000000001</v>
      </c>
      <c r="K2016" s="30">
        <v>9529.3531000000003</v>
      </c>
      <c r="L2016" s="30">
        <v>8518.0939999999991</v>
      </c>
      <c r="M2016" s="30">
        <v>0.54025630000000002</v>
      </c>
      <c r="N2016" s="30">
        <v>0.35820960000000002</v>
      </c>
      <c r="O2016" s="30">
        <v>0.46576430000000002</v>
      </c>
      <c r="P2016" s="30">
        <v>0.54025630000000002</v>
      </c>
      <c r="Q2016" s="30">
        <v>0.61474830000000003</v>
      </c>
      <c r="R2016" s="30">
        <v>0.72230289999999997</v>
      </c>
      <c r="Z2016" s="3"/>
    </row>
    <row r="2017" spans="1:26" x14ac:dyDescent="0.25">
      <c r="A2017" s="30">
        <v>2014</v>
      </c>
      <c r="B2017" s="30" t="s">
        <v>21</v>
      </c>
      <c r="C2017" s="30" t="s">
        <v>9</v>
      </c>
      <c r="D2017" s="30" t="s">
        <v>11</v>
      </c>
      <c r="E2017" s="30">
        <v>18</v>
      </c>
      <c r="F2017" s="12" t="str">
        <f t="shared" si="31"/>
        <v>2014Northern Coast1-in-10July Peak18</v>
      </c>
      <c r="G2017" s="30">
        <v>2.9584419999999998</v>
      </c>
      <c r="H2017" s="3">
        <v>2.4026339999999999</v>
      </c>
      <c r="I2017" s="30">
        <v>96.740200000000002</v>
      </c>
      <c r="J2017" s="30">
        <v>0.14614099999999999</v>
      </c>
      <c r="K2017" s="30">
        <v>9529.3531000000003</v>
      </c>
      <c r="L2017" s="30">
        <v>8518.0939999999991</v>
      </c>
      <c r="M2017" s="30">
        <v>0.55580850000000004</v>
      </c>
      <c r="N2017" s="30">
        <v>0.3685213</v>
      </c>
      <c r="O2017" s="30">
        <v>0.47917209999999999</v>
      </c>
      <c r="P2017" s="30">
        <v>0.55580850000000004</v>
      </c>
      <c r="Q2017" s="30">
        <v>0.63244489999999998</v>
      </c>
      <c r="R2017" s="30">
        <v>0.74309579999999997</v>
      </c>
      <c r="Z2017" s="3"/>
    </row>
    <row r="2018" spans="1:26" x14ac:dyDescent="0.25">
      <c r="A2018" s="30">
        <v>2014</v>
      </c>
      <c r="B2018" s="30" t="s">
        <v>22</v>
      </c>
      <c r="C2018" s="30" t="s">
        <v>9</v>
      </c>
      <c r="D2018" s="30" t="s">
        <v>16</v>
      </c>
      <c r="E2018" s="30">
        <v>24</v>
      </c>
      <c r="F2018" s="12" t="str">
        <f t="shared" si="31"/>
        <v>2014Other1-in-10Typical Event Day24</v>
      </c>
      <c r="G2018" s="30">
        <v>1.31229</v>
      </c>
      <c r="H2018" s="3">
        <v>1.3373060000000001</v>
      </c>
      <c r="I2018" s="30">
        <v>82.099800000000002</v>
      </c>
      <c r="J2018" s="30">
        <v>3.3460999999999999E-3</v>
      </c>
      <c r="K2018" s="30">
        <v>28303.65</v>
      </c>
      <c r="L2018" s="30">
        <v>38122.222000000002</v>
      </c>
      <c r="M2018" s="30">
        <v>-2.5015800000000001E-2</v>
      </c>
      <c r="N2018" s="30">
        <v>-2.9304E-2</v>
      </c>
      <c r="O2018" s="30">
        <v>-2.6770499999999999E-2</v>
      </c>
      <c r="P2018" s="30">
        <v>-2.5015800000000001E-2</v>
      </c>
      <c r="Q2018" s="30">
        <v>-2.32611E-2</v>
      </c>
      <c r="R2018" s="30">
        <v>-2.0727599999999999E-2</v>
      </c>
      <c r="Z2018" s="3"/>
    </row>
    <row r="2019" spans="1:26" x14ac:dyDescent="0.25">
      <c r="A2019" s="30">
        <v>2014</v>
      </c>
      <c r="B2019" s="30" t="s">
        <v>22</v>
      </c>
      <c r="C2019" s="30" t="s">
        <v>9</v>
      </c>
      <c r="D2019" s="30" t="s">
        <v>16</v>
      </c>
      <c r="E2019" s="30">
        <v>21</v>
      </c>
      <c r="F2019" s="12" t="str">
        <f t="shared" si="31"/>
        <v>2014Other1-in-10Typical Event Day21</v>
      </c>
      <c r="G2019" s="30">
        <v>2.5860400000000001</v>
      </c>
      <c r="H2019" s="3">
        <v>2.7111839999999998</v>
      </c>
      <c r="I2019" s="30">
        <v>91.535799999999995</v>
      </c>
      <c r="J2019" s="30">
        <v>1.6739199999999999E-2</v>
      </c>
      <c r="K2019" s="30">
        <v>28303.65</v>
      </c>
      <c r="L2019" s="30">
        <v>38122.222000000002</v>
      </c>
      <c r="M2019" s="30">
        <v>-0.1251438</v>
      </c>
      <c r="N2019" s="30">
        <v>-0.1465959</v>
      </c>
      <c r="O2019" s="30">
        <v>-0.13392180000000001</v>
      </c>
      <c r="P2019" s="30">
        <v>-0.1251438</v>
      </c>
      <c r="Q2019" s="30">
        <v>-0.1163657</v>
      </c>
      <c r="R2019" s="30">
        <v>-0.1036917</v>
      </c>
      <c r="Z2019" s="3"/>
    </row>
    <row r="2020" spans="1:26" x14ac:dyDescent="0.25">
      <c r="A2020" s="30">
        <v>2014</v>
      </c>
      <c r="B2020" s="30" t="s">
        <v>22</v>
      </c>
      <c r="C2020" s="30" t="s">
        <v>17</v>
      </c>
      <c r="D2020" s="30" t="s">
        <v>16</v>
      </c>
      <c r="E2020" s="30">
        <v>6</v>
      </c>
      <c r="F2020" s="12" t="str">
        <f t="shared" si="31"/>
        <v>2014Other1-in-2Typical Event Day6</v>
      </c>
      <c r="G2020" s="30">
        <v>0.65569509999999998</v>
      </c>
      <c r="H2020" s="3">
        <v>0.65569509999999998</v>
      </c>
      <c r="I2020" s="30">
        <v>64.437799999999996</v>
      </c>
      <c r="J2020" s="30"/>
      <c r="K2020" s="30">
        <v>28303.65</v>
      </c>
      <c r="L2020" s="30">
        <v>38122.222000000002</v>
      </c>
      <c r="M2020" s="30">
        <v>0</v>
      </c>
      <c r="N2020" s="30"/>
      <c r="O2020" s="30"/>
      <c r="P2020" s="30"/>
      <c r="Q2020" s="30"/>
      <c r="R2020" s="30"/>
      <c r="Z2020" s="3"/>
    </row>
    <row r="2021" spans="1:26" x14ac:dyDescent="0.25">
      <c r="A2021" s="30">
        <v>2014</v>
      </c>
      <c r="B2021" s="30" t="s">
        <v>22</v>
      </c>
      <c r="C2021" s="30" t="s">
        <v>17</v>
      </c>
      <c r="D2021" s="30" t="s">
        <v>16</v>
      </c>
      <c r="E2021" s="30">
        <v>21</v>
      </c>
      <c r="F2021" s="12" t="str">
        <f t="shared" si="31"/>
        <v>2014Other1-in-2Typical Event Day21</v>
      </c>
      <c r="G2021" s="30">
        <v>2.101054</v>
      </c>
      <c r="H2021" s="3">
        <v>2.2261980000000001</v>
      </c>
      <c r="I2021" s="30">
        <v>87.601600000000005</v>
      </c>
      <c r="J2021" s="30">
        <v>1.6739199999999999E-2</v>
      </c>
      <c r="K2021" s="30">
        <v>28303.65</v>
      </c>
      <c r="L2021" s="30">
        <v>38122.222000000002</v>
      </c>
      <c r="M2021" s="30">
        <v>-0.12514400000000001</v>
      </c>
      <c r="N2021" s="30">
        <v>-0.14659610000000001</v>
      </c>
      <c r="O2021" s="30">
        <v>-0.13392200000000001</v>
      </c>
      <c r="P2021" s="30">
        <v>-0.12514400000000001</v>
      </c>
      <c r="Q2021" s="30">
        <v>-0.116366</v>
      </c>
      <c r="R2021" s="30">
        <v>-0.1036919</v>
      </c>
      <c r="Z2021" s="3"/>
    </row>
    <row r="2022" spans="1:26" x14ac:dyDescent="0.25">
      <c r="A2022" s="30">
        <v>2014</v>
      </c>
      <c r="B2022" s="30" t="s">
        <v>22</v>
      </c>
      <c r="C2022" s="30" t="s">
        <v>17</v>
      </c>
      <c r="D2022" s="30" t="s">
        <v>16</v>
      </c>
      <c r="E2022" s="30">
        <v>13</v>
      </c>
      <c r="F2022" s="12" t="str">
        <f t="shared" si="31"/>
        <v>2014Other1-in-2Typical Event Day13</v>
      </c>
      <c r="G2022" s="30">
        <v>1.3637410000000001</v>
      </c>
      <c r="H2022" s="3">
        <v>1.3637410000000001</v>
      </c>
      <c r="I2022" s="30">
        <v>94.290300000000002</v>
      </c>
      <c r="J2022" s="30"/>
      <c r="K2022" s="30">
        <v>28303.65</v>
      </c>
      <c r="L2022" s="30">
        <v>38122.222000000002</v>
      </c>
      <c r="M2022" s="30">
        <v>0</v>
      </c>
      <c r="N2022" s="30"/>
      <c r="O2022" s="30"/>
      <c r="P2022" s="30"/>
      <c r="Q2022" s="30"/>
      <c r="R2022" s="30"/>
      <c r="Z2022" s="3"/>
    </row>
    <row r="2023" spans="1:26" x14ac:dyDescent="0.25">
      <c r="A2023" s="30">
        <v>2014</v>
      </c>
      <c r="B2023" s="30" t="s">
        <v>22</v>
      </c>
      <c r="C2023" s="30" t="s">
        <v>9</v>
      </c>
      <c r="D2023" s="30" t="s">
        <v>11</v>
      </c>
      <c r="E2023" s="30">
        <v>12</v>
      </c>
      <c r="F2023" s="12" t="str">
        <f t="shared" si="31"/>
        <v>2014Other1-in-10July Peak12</v>
      </c>
      <c r="G2023" s="30">
        <v>1.693819</v>
      </c>
      <c r="H2023" s="3">
        <v>1.693819</v>
      </c>
      <c r="I2023" s="30">
        <v>97.913300000000007</v>
      </c>
      <c r="J2023" s="30"/>
      <c r="K2023" s="30">
        <v>28272.271000000001</v>
      </c>
      <c r="L2023" s="30">
        <v>38122.222000000002</v>
      </c>
      <c r="M2023" s="30">
        <v>0</v>
      </c>
      <c r="N2023" s="30"/>
      <c r="O2023" s="30"/>
      <c r="P2023" s="30"/>
      <c r="Q2023" s="30"/>
      <c r="R2023" s="30"/>
      <c r="Z2023" s="3"/>
    </row>
    <row r="2024" spans="1:26" x14ac:dyDescent="0.25">
      <c r="A2024" s="30">
        <v>2014</v>
      </c>
      <c r="B2024" s="30" t="s">
        <v>22</v>
      </c>
      <c r="C2024" s="30" t="s">
        <v>9</v>
      </c>
      <c r="D2024" s="30" t="s">
        <v>16</v>
      </c>
      <c r="E2024" s="30">
        <v>2</v>
      </c>
      <c r="F2024" s="12" t="str">
        <f t="shared" si="31"/>
        <v>2014Other1-in-10Typical Event Day2</v>
      </c>
      <c r="G2024" s="30">
        <v>0.89193120000000004</v>
      </c>
      <c r="H2024" s="3">
        <v>0.89193120000000004</v>
      </c>
      <c r="I2024" s="30">
        <v>76.2149</v>
      </c>
      <c r="J2024" s="30"/>
      <c r="K2024" s="30">
        <v>28303.65</v>
      </c>
      <c r="L2024" s="30">
        <v>38122.222000000002</v>
      </c>
      <c r="M2024" s="30">
        <v>0</v>
      </c>
      <c r="N2024" s="30"/>
      <c r="O2024" s="30"/>
      <c r="P2024" s="30"/>
      <c r="Q2024" s="30"/>
      <c r="R2024" s="30"/>
      <c r="Z2024" s="3"/>
    </row>
    <row r="2025" spans="1:26" x14ac:dyDescent="0.25">
      <c r="A2025" s="30">
        <v>2014</v>
      </c>
      <c r="B2025" s="30" t="s">
        <v>22</v>
      </c>
      <c r="C2025" s="30" t="s">
        <v>9</v>
      </c>
      <c r="D2025" s="30" t="s">
        <v>11</v>
      </c>
      <c r="E2025" s="30">
        <v>9</v>
      </c>
      <c r="F2025" s="12" t="str">
        <f t="shared" si="31"/>
        <v>2014Other1-in-10July Peak9</v>
      </c>
      <c r="G2025" s="30">
        <v>1.2610459999999999</v>
      </c>
      <c r="H2025" s="3">
        <v>1.2610459999999999</v>
      </c>
      <c r="I2025" s="30">
        <v>86.058700000000002</v>
      </c>
      <c r="J2025" s="30"/>
      <c r="K2025" s="30">
        <v>28272.271000000001</v>
      </c>
      <c r="L2025" s="30">
        <v>38122.222000000002</v>
      </c>
      <c r="M2025" s="30">
        <v>0</v>
      </c>
      <c r="N2025" s="30"/>
      <c r="O2025" s="30"/>
      <c r="P2025" s="30"/>
      <c r="Q2025" s="30"/>
      <c r="R2025" s="30"/>
      <c r="Z2025" s="3"/>
    </row>
    <row r="2026" spans="1:26" x14ac:dyDescent="0.25">
      <c r="A2026" s="30">
        <v>2014</v>
      </c>
      <c r="B2026" s="30" t="s">
        <v>22</v>
      </c>
      <c r="C2026" s="30" t="s">
        <v>17</v>
      </c>
      <c r="D2026" s="30" t="s">
        <v>16</v>
      </c>
      <c r="E2026" s="30">
        <v>15</v>
      </c>
      <c r="F2026" s="12" t="str">
        <f t="shared" si="31"/>
        <v>2014Other1-in-2Typical Event Day15</v>
      </c>
      <c r="G2026" s="30">
        <v>1.8993770000000001</v>
      </c>
      <c r="H2026" s="3">
        <v>1.4122520000000001</v>
      </c>
      <c r="I2026" s="30">
        <v>99.378600000000006</v>
      </c>
      <c r="J2026" s="30">
        <v>0.11977839999999999</v>
      </c>
      <c r="K2026" s="30">
        <v>28303.65</v>
      </c>
      <c r="L2026" s="30">
        <v>38122.222000000002</v>
      </c>
      <c r="M2026" s="30">
        <v>0.48712549999999999</v>
      </c>
      <c r="N2026" s="30">
        <v>0.33362330000000001</v>
      </c>
      <c r="O2026" s="30">
        <v>0.42431360000000001</v>
      </c>
      <c r="P2026" s="30">
        <v>0.48712549999999999</v>
      </c>
      <c r="Q2026" s="30">
        <v>0.54993740000000002</v>
      </c>
      <c r="R2026" s="30">
        <v>0.64062770000000002</v>
      </c>
      <c r="Z2026" s="3"/>
    </row>
    <row r="2027" spans="1:26" x14ac:dyDescent="0.25">
      <c r="A2027" s="30">
        <v>2014</v>
      </c>
      <c r="B2027" s="30" t="s">
        <v>22</v>
      </c>
      <c r="C2027" s="30" t="s">
        <v>17</v>
      </c>
      <c r="D2027" s="30" t="s">
        <v>16</v>
      </c>
      <c r="E2027" s="30">
        <v>4</v>
      </c>
      <c r="F2027" s="12" t="str">
        <f t="shared" si="31"/>
        <v>2014Other1-in-2Typical Event Day4</v>
      </c>
      <c r="G2027" s="30">
        <v>0.62093690000000001</v>
      </c>
      <c r="H2027" s="3">
        <v>0.62093690000000001</v>
      </c>
      <c r="I2027" s="30">
        <v>65.828500000000005</v>
      </c>
      <c r="J2027" s="30"/>
      <c r="K2027" s="30">
        <v>28303.65</v>
      </c>
      <c r="L2027" s="30">
        <v>38122.222000000002</v>
      </c>
      <c r="M2027" s="30">
        <v>0</v>
      </c>
      <c r="N2027" s="30"/>
      <c r="O2027" s="30"/>
      <c r="P2027" s="30"/>
      <c r="Q2027" s="30"/>
      <c r="R2027" s="30"/>
      <c r="Z2027" s="3"/>
    </row>
    <row r="2028" spans="1:26" x14ac:dyDescent="0.25">
      <c r="A2028" s="30">
        <v>2014</v>
      </c>
      <c r="B2028" s="30" t="s">
        <v>22</v>
      </c>
      <c r="C2028" s="30" t="s">
        <v>17</v>
      </c>
      <c r="D2028" s="30" t="s">
        <v>11</v>
      </c>
      <c r="E2028" s="30">
        <v>13</v>
      </c>
      <c r="F2028" s="12" t="str">
        <f t="shared" si="31"/>
        <v>2014Other1-in-2July Peak13</v>
      </c>
      <c r="G2028" s="30">
        <v>1.6106480000000001</v>
      </c>
      <c r="H2028" s="3">
        <v>1.6106480000000001</v>
      </c>
      <c r="I2028" s="30">
        <v>98.319299999999998</v>
      </c>
      <c r="J2028" s="30"/>
      <c r="K2028" s="30">
        <v>28272.271000000001</v>
      </c>
      <c r="L2028" s="30">
        <v>38122.222000000002</v>
      </c>
      <c r="M2028" s="30">
        <v>0</v>
      </c>
      <c r="N2028" s="30"/>
      <c r="O2028" s="30"/>
      <c r="P2028" s="30"/>
      <c r="Q2028" s="30"/>
      <c r="R2028" s="30"/>
      <c r="Z2028" s="3"/>
    </row>
    <row r="2029" spans="1:26" x14ac:dyDescent="0.25">
      <c r="A2029" s="30">
        <v>2014</v>
      </c>
      <c r="B2029" s="30" t="s">
        <v>22</v>
      </c>
      <c r="C2029" s="30" t="s">
        <v>9</v>
      </c>
      <c r="D2029" s="30" t="s">
        <v>11</v>
      </c>
      <c r="E2029" s="30">
        <v>8</v>
      </c>
      <c r="F2029" s="12" t="str">
        <f t="shared" si="31"/>
        <v>2014Other1-in-10July Peak8</v>
      </c>
      <c r="G2029" s="30">
        <v>1.2280359999999999</v>
      </c>
      <c r="H2029" s="3">
        <v>1.2280359999999999</v>
      </c>
      <c r="I2029" s="30">
        <v>82.022300000000001</v>
      </c>
      <c r="J2029" s="30"/>
      <c r="K2029" s="30">
        <v>28272.271000000001</v>
      </c>
      <c r="L2029" s="30">
        <v>38122.222000000002</v>
      </c>
      <c r="M2029" s="30">
        <v>0</v>
      </c>
      <c r="N2029" s="30"/>
      <c r="O2029" s="30"/>
      <c r="P2029" s="30"/>
      <c r="Q2029" s="30"/>
      <c r="R2029" s="30"/>
      <c r="Z2029" s="3"/>
    </row>
    <row r="2030" spans="1:26" x14ac:dyDescent="0.25">
      <c r="A2030" s="30">
        <v>2014</v>
      </c>
      <c r="B2030" s="30" t="s">
        <v>22</v>
      </c>
      <c r="C2030" s="30" t="s">
        <v>17</v>
      </c>
      <c r="D2030" s="30" t="s">
        <v>16</v>
      </c>
      <c r="E2030" s="30">
        <v>24</v>
      </c>
      <c r="F2030" s="12" t="str">
        <f t="shared" si="31"/>
        <v>2014Other1-in-2Typical Event Day24</v>
      </c>
      <c r="G2030" s="30">
        <v>1.0661830000000001</v>
      </c>
      <c r="H2030" s="3">
        <v>1.091199</v>
      </c>
      <c r="I2030" s="30">
        <v>76.771100000000004</v>
      </c>
      <c r="J2030" s="30">
        <v>3.3460999999999999E-3</v>
      </c>
      <c r="K2030" s="30">
        <v>28303.65</v>
      </c>
      <c r="L2030" s="30">
        <v>38122.222000000002</v>
      </c>
      <c r="M2030" s="30">
        <v>-2.5015800000000001E-2</v>
      </c>
      <c r="N2030" s="30">
        <v>-2.9304E-2</v>
      </c>
      <c r="O2030" s="30">
        <v>-2.6770499999999999E-2</v>
      </c>
      <c r="P2030" s="30">
        <v>-2.5015800000000001E-2</v>
      </c>
      <c r="Q2030" s="30">
        <v>-2.32611E-2</v>
      </c>
      <c r="R2030" s="30">
        <v>-2.0727599999999999E-2</v>
      </c>
      <c r="Z2030" s="3"/>
    </row>
    <row r="2031" spans="1:26" x14ac:dyDescent="0.25">
      <c r="A2031" s="30">
        <v>2014</v>
      </c>
      <c r="B2031" s="30" t="s">
        <v>22</v>
      </c>
      <c r="C2031" s="30" t="s">
        <v>9</v>
      </c>
      <c r="D2031" s="30" t="s">
        <v>11</v>
      </c>
      <c r="E2031" s="30">
        <v>1</v>
      </c>
      <c r="F2031" s="12" t="str">
        <f t="shared" si="31"/>
        <v>2014Other1-in-10July Peak1</v>
      </c>
      <c r="G2031" s="30">
        <v>1.2474289999999999</v>
      </c>
      <c r="H2031" s="3">
        <v>1.2474289999999999</v>
      </c>
      <c r="I2031" s="30">
        <v>82.479100000000003</v>
      </c>
      <c r="J2031" s="30"/>
      <c r="K2031" s="30">
        <v>28272.271000000001</v>
      </c>
      <c r="L2031" s="30">
        <v>38122.222000000002</v>
      </c>
      <c r="M2031" s="30">
        <v>0</v>
      </c>
      <c r="N2031" s="30"/>
      <c r="O2031" s="30"/>
      <c r="P2031" s="30"/>
      <c r="Q2031" s="30"/>
      <c r="R2031" s="30"/>
      <c r="Z2031" s="3"/>
    </row>
    <row r="2032" spans="1:26" x14ac:dyDescent="0.25">
      <c r="A2032" s="30">
        <v>2014</v>
      </c>
      <c r="B2032" s="30" t="s">
        <v>22</v>
      </c>
      <c r="C2032" s="30" t="s">
        <v>9</v>
      </c>
      <c r="D2032" s="30" t="s">
        <v>16</v>
      </c>
      <c r="E2032" s="30">
        <v>23</v>
      </c>
      <c r="F2032" s="12" t="str">
        <f t="shared" si="31"/>
        <v>2014Other1-in-10Typical Event Day23</v>
      </c>
      <c r="G2032" s="30">
        <v>1.7131510000000001</v>
      </c>
      <c r="H2032" s="3">
        <v>1.7522660000000001</v>
      </c>
      <c r="I2032" s="30">
        <v>84.680700000000002</v>
      </c>
      <c r="J2032" s="30">
        <v>5.2319999999999997E-3</v>
      </c>
      <c r="K2032" s="30">
        <v>28303.65</v>
      </c>
      <c r="L2032" s="30">
        <v>38122.222000000002</v>
      </c>
      <c r="M2032" s="30">
        <v>-3.91151E-2</v>
      </c>
      <c r="N2032" s="30">
        <v>-4.5820199999999998E-2</v>
      </c>
      <c r="O2032" s="30">
        <v>-4.1858699999999999E-2</v>
      </c>
      <c r="P2032" s="30">
        <v>-3.91151E-2</v>
      </c>
      <c r="Q2032" s="30">
        <v>-3.6371399999999998E-2</v>
      </c>
      <c r="R2032" s="30">
        <v>-3.2410000000000001E-2</v>
      </c>
      <c r="Z2032" s="3"/>
    </row>
    <row r="2033" spans="1:26" x14ac:dyDescent="0.25">
      <c r="A2033" s="30">
        <v>2014</v>
      </c>
      <c r="B2033" s="30" t="s">
        <v>22</v>
      </c>
      <c r="C2033" s="30" t="s">
        <v>17</v>
      </c>
      <c r="D2033" s="30" t="s">
        <v>16</v>
      </c>
      <c r="E2033" s="30">
        <v>14</v>
      </c>
      <c r="F2033" s="12" t="str">
        <f t="shared" si="31"/>
        <v>2014Other1-in-2Typical Event Day14</v>
      </c>
      <c r="G2033" s="30">
        <v>1.6213839999999999</v>
      </c>
      <c r="H2033" s="3">
        <v>1.288327</v>
      </c>
      <c r="I2033" s="30">
        <v>97.340800000000002</v>
      </c>
      <c r="J2033" s="30">
        <v>8.1894900000000007E-2</v>
      </c>
      <c r="K2033" s="30">
        <v>28303.65</v>
      </c>
      <c r="L2033" s="30">
        <v>38122.222000000002</v>
      </c>
      <c r="M2033" s="30">
        <v>0.3330573</v>
      </c>
      <c r="N2033" s="30">
        <v>0.2281048</v>
      </c>
      <c r="O2033" s="30">
        <v>0.29011160000000003</v>
      </c>
      <c r="P2033" s="30">
        <v>0.3330573</v>
      </c>
      <c r="Q2033" s="30">
        <v>0.37600299999999998</v>
      </c>
      <c r="R2033" s="30">
        <v>0.4380098</v>
      </c>
      <c r="Z2033" s="3"/>
    </row>
    <row r="2034" spans="1:26" x14ac:dyDescent="0.25">
      <c r="A2034" s="30">
        <v>2014</v>
      </c>
      <c r="B2034" s="30" t="s">
        <v>22</v>
      </c>
      <c r="C2034" s="30" t="s">
        <v>9</v>
      </c>
      <c r="D2034" s="30" t="s">
        <v>16</v>
      </c>
      <c r="E2034" s="30">
        <v>8</v>
      </c>
      <c r="F2034" s="12" t="str">
        <f t="shared" si="31"/>
        <v>2014Other1-in-10Typical Event Day8</v>
      </c>
      <c r="G2034" s="30">
        <v>1.0218499999999999</v>
      </c>
      <c r="H2034" s="3">
        <v>1.0218499999999999</v>
      </c>
      <c r="I2034" s="30">
        <v>75.114599999999996</v>
      </c>
      <c r="J2034" s="30"/>
      <c r="K2034" s="30">
        <v>28303.65</v>
      </c>
      <c r="L2034" s="30">
        <v>38122.222000000002</v>
      </c>
      <c r="M2034" s="30">
        <v>0</v>
      </c>
      <c r="N2034" s="30"/>
      <c r="O2034" s="30"/>
      <c r="P2034" s="30"/>
      <c r="Q2034" s="30"/>
      <c r="R2034" s="30"/>
      <c r="Z2034" s="3"/>
    </row>
    <row r="2035" spans="1:26" x14ac:dyDescent="0.25">
      <c r="A2035" s="30">
        <v>2014</v>
      </c>
      <c r="B2035" s="30" t="s">
        <v>22</v>
      </c>
      <c r="C2035" s="30" t="s">
        <v>9</v>
      </c>
      <c r="D2035" s="30" t="s">
        <v>16</v>
      </c>
      <c r="E2035" s="30">
        <v>12</v>
      </c>
      <c r="F2035" s="12" t="str">
        <f t="shared" si="31"/>
        <v>2014Other1-in-10Typical Event Day12</v>
      </c>
      <c r="G2035" s="30">
        <v>1.4094279999999999</v>
      </c>
      <c r="H2035" s="3">
        <v>1.4094279999999999</v>
      </c>
      <c r="I2035" s="30">
        <v>92.494699999999995</v>
      </c>
      <c r="J2035" s="30"/>
      <c r="K2035" s="30">
        <v>28303.65</v>
      </c>
      <c r="L2035" s="30">
        <v>38122.222000000002</v>
      </c>
      <c r="M2035" s="30">
        <v>0</v>
      </c>
      <c r="N2035" s="30"/>
      <c r="O2035" s="30"/>
      <c r="P2035" s="30"/>
      <c r="Q2035" s="30"/>
      <c r="R2035" s="30"/>
      <c r="Z2035" s="3"/>
    </row>
    <row r="2036" spans="1:26" x14ac:dyDescent="0.25">
      <c r="A2036" s="30">
        <v>2014</v>
      </c>
      <c r="B2036" s="30" t="s">
        <v>22</v>
      </c>
      <c r="C2036" s="30" t="s">
        <v>17</v>
      </c>
      <c r="D2036" s="30" t="s">
        <v>16</v>
      </c>
      <c r="E2036" s="30">
        <v>9</v>
      </c>
      <c r="F2036" s="12" t="str">
        <f t="shared" si="31"/>
        <v>2014Other1-in-2Typical Event Day9</v>
      </c>
      <c r="G2036" s="30">
        <v>0.85252839999999996</v>
      </c>
      <c r="H2036" s="3">
        <v>0.85252839999999996</v>
      </c>
      <c r="I2036" s="30">
        <v>74.415199999999999</v>
      </c>
      <c r="J2036" s="30"/>
      <c r="K2036" s="30">
        <v>28303.65</v>
      </c>
      <c r="L2036" s="30">
        <v>38122.222000000002</v>
      </c>
      <c r="M2036" s="30">
        <v>0</v>
      </c>
      <c r="N2036" s="30"/>
      <c r="O2036" s="30"/>
      <c r="P2036" s="30"/>
      <c r="Q2036" s="30"/>
      <c r="R2036" s="30"/>
      <c r="Z2036" s="3"/>
    </row>
    <row r="2037" spans="1:26" x14ac:dyDescent="0.25">
      <c r="A2037" s="30">
        <v>2014</v>
      </c>
      <c r="B2037" s="30" t="s">
        <v>22</v>
      </c>
      <c r="C2037" s="30" t="s">
        <v>17</v>
      </c>
      <c r="D2037" s="30" t="s">
        <v>11</v>
      </c>
      <c r="E2037" s="30">
        <v>1</v>
      </c>
      <c r="F2037" s="12" t="str">
        <f t="shared" si="31"/>
        <v>2014Other1-in-2July Peak1</v>
      </c>
      <c r="G2037" s="30">
        <v>0.99600690000000003</v>
      </c>
      <c r="H2037" s="3">
        <v>0.99600690000000003</v>
      </c>
      <c r="I2037" s="30">
        <v>75.564499999999995</v>
      </c>
      <c r="J2037" s="30"/>
      <c r="K2037" s="30">
        <v>28272.271000000001</v>
      </c>
      <c r="L2037" s="30">
        <v>38122.222000000002</v>
      </c>
      <c r="M2037" s="30">
        <v>0</v>
      </c>
      <c r="N2037" s="30"/>
      <c r="O2037" s="30"/>
      <c r="P2037" s="30"/>
      <c r="Q2037" s="30"/>
      <c r="R2037" s="30"/>
      <c r="Z2037" s="3"/>
    </row>
    <row r="2038" spans="1:26" x14ac:dyDescent="0.25">
      <c r="A2038" s="30">
        <v>2014</v>
      </c>
      <c r="B2038" s="30" t="s">
        <v>22</v>
      </c>
      <c r="C2038" s="30" t="s">
        <v>9</v>
      </c>
      <c r="D2038" s="30" t="s">
        <v>16</v>
      </c>
      <c r="E2038" s="30">
        <v>5</v>
      </c>
      <c r="F2038" s="12" t="str">
        <f t="shared" si="31"/>
        <v>2014Other1-in-10Typical Event Day5</v>
      </c>
      <c r="G2038" s="30">
        <v>0.75504640000000001</v>
      </c>
      <c r="H2038" s="3">
        <v>0.75504640000000001</v>
      </c>
      <c r="I2038" s="30">
        <v>73.077699999999993</v>
      </c>
      <c r="J2038" s="30"/>
      <c r="K2038" s="30">
        <v>28303.65</v>
      </c>
      <c r="L2038" s="30">
        <v>38122.222000000002</v>
      </c>
      <c r="M2038" s="30">
        <v>0</v>
      </c>
      <c r="N2038" s="30"/>
      <c r="O2038" s="30"/>
      <c r="P2038" s="30"/>
      <c r="Q2038" s="30"/>
      <c r="R2038" s="30"/>
      <c r="Z2038" s="3"/>
    </row>
    <row r="2039" spans="1:26" x14ac:dyDescent="0.25">
      <c r="A2039" s="30">
        <v>2014</v>
      </c>
      <c r="B2039" s="30" t="s">
        <v>22</v>
      </c>
      <c r="C2039" s="30" t="s">
        <v>9</v>
      </c>
      <c r="D2039" s="30" t="s">
        <v>16</v>
      </c>
      <c r="E2039" s="30">
        <v>10</v>
      </c>
      <c r="F2039" s="12" t="str">
        <f t="shared" si="31"/>
        <v>2014Other1-in-10Typical Event Day10</v>
      </c>
      <c r="G2039" s="30">
        <v>1.11426</v>
      </c>
      <c r="H2039" s="3">
        <v>1.11426</v>
      </c>
      <c r="I2039" s="30">
        <v>84.936899999999994</v>
      </c>
      <c r="J2039" s="30"/>
      <c r="K2039" s="30">
        <v>28303.65</v>
      </c>
      <c r="L2039" s="30">
        <v>38122.222000000002</v>
      </c>
      <c r="M2039" s="30">
        <v>0</v>
      </c>
      <c r="N2039" s="30"/>
      <c r="O2039" s="30"/>
      <c r="P2039" s="30"/>
      <c r="Q2039" s="30"/>
      <c r="R2039" s="30"/>
      <c r="Z2039" s="3"/>
    </row>
    <row r="2040" spans="1:26" x14ac:dyDescent="0.25">
      <c r="A2040" s="30">
        <v>2014</v>
      </c>
      <c r="B2040" s="30" t="s">
        <v>22</v>
      </c>
      <c r="C2040" s="30" t="s">
        <v>9</v>
      </c>
      <c r="D2040" s="30" t="s">
        <v>11</v>
      </c>
      <c r="E2040" s="30">
        <v>15</v>
      </c>
      <c r="F2040" s="12" t="str">
        <f t="shared" si="31"/>
        <v>2014Other1-in-10July Peak15</v>
      </c>
      <c r="G2040" s="30">
        <v>2.8095289999999999</v>
      </c>
      <c r="H2040" s="3">
        <v>1.952321</v>
      </c>
      <c r="I2040" s="30">
        <v>104.55800000000001</v>
      </c>
      <c r="J2040" s="30">
        <v>0.14244090000000001</v>
      </c>
      <c r="K2040" s="30">
        <v>28272.271000000001</v>
      </c>
      <c r="L2040" s="30">
        <v>38122.222000000002</v>
      </c>
      <c r="M2040" s="30">
        <v>0.85720779999999996</v>
      </c>
      <c r="N2040" s="30">
        <v>0.67466250000000005</v>
      </c>
      <c r="O2040" s="30">
        <v>0.78251170000000003</v>
      </c>
      <c r="P2040" s="30">
        <v>0.85720779999999996</v>
      </c>
      <c r="Q2040" s="30">
        <v>0.93190379999999995</v>
      </c>
      <c r="R2040" s="30">
        <v>1.0397529999999999</v>
      </c>
      <c r="Z2040" s="3"/>
    </row>
    <row r="2041" spans="1:26" x14ac:dyDescent="0.25">
      <c r="A2041" s="30">
        <v>2014</v>
      </c>
      <c r="B2041" s="30" t="s">
        <v>22</v>
      </c>
      <c r="C2041" s="30" t="s">
        <v>17</v>
      </c>
      <c r="D2041" s="30" t="s">
        <v>16</v>
      </c>
      <c r="E2041" s="30">
        <v>2</v>
      </c>
      <c r="F2041" s="12" t="str">
        <f t="shared" si="31"/>
        <v>2014Other1-in-2Typical Event Day2</v>
      </c>
      <c r="G2041" s="30">
        <v>0.72465829999999998</v>
      </c>
      <c r="H2041" s="3">
        <v>0.72465829999999998</v>
      </c>
      <c r="I2041" s="30">
        <v>69.523499999999999</v>
      </c>
      <c r="J2041" s="30"/>
      <c r="K2041" s="30">
        <v>28303.65</v>
      </c>
      <c r="L2041" s="30">
        <v>38122.222000000002</v>
      </c>
      <c r="M2041" s="30">
        <v>0</v>
      </c>
      <c r="N2041" s="30"/>
      <c r="O2041" s="30"/>
      <c r="P2041" s="30"/>
      <c r="Q2041" s="30"/>
      <c r="R2041" s="30"/>
      <c r="Z2041" s="3"/>
    </row>
    <row r="2042" spans="1:26" x14ac:dyDescent="0.25">
      <c r="A2042" s="30">
        <v>2014</v>
      </c>
      <c r="B2042" s="30" t="s">
        <v>22</v>
      </c>
      <c r="C2042" s="30" t="s">
        <v>17</v>
      </c>
      <c r="D2042" s="30" t="s">
        <v>11</v>
      </c>
      <c r="E2042" s="30">
        <v>3</v>
      </c>
      <c r="F2042" s="12" t="str">
        <f t="shared" si="31"/>
        <v>2014Other1-in-2July Peak3</v>
      </c>
      <c r="G2042" s="30">
        <v>0.7765242</v>
      </c>
      <c r="H2042" s="3">
        <v>0.7765242</v>
      </c>
      <c r="I2042" s="30">
        <v>72.229399999999998</v>
      </c>
      <c r="J2042" s="30"/>
      <c r="K2042" s="30">
        <v>28272.271000000001</v>
      </c>
      <c r="L2042" s="30">
        <v>38122.222000000002</v>
      </c>
      <c r="M2042" s="30">
        <v>0</v>
      </c>
      <c r="N2042" s="30"/>
      <c r="O2042" s="30"/>
      <c r="P2042" s="30"/>
      <c r="Q2042" s="30"/>
      <c r="R2042" s="30"/>
      <c r="Z2042" s="3"/>
    </row>
    <row r="2043" spans="1:26" x14ac:dyDescent="0.25">
      <c r="A2043" s="30">
        <v>2014</v>
      </c>
      <c r="B2043" s="30" t="s">
        <v>22</v>
      </c>
      <c r="C2043" s="30" t="s">
        <v>9</v>
      </c>
      <c r="D2043" s="30" t="s">
        <v>11</v>
      </c>
      <c r="E2043" s="30">
        <v>20</v>
      </c>
      <c r="F2043" s="12" t="str">
        <f t="shared" si="31"/>
        <v>2014Other1-in-10July Peak20</v>
      </c>
      <c r="G2043" s="30">
        <v>3.538538</v>
      </c>
      <c r="H2043" s="3">
        <v>3.766896</v>
      </c>
      <c r="I2043" s="30">
        <v>97.612799999999993</v>
      </c>
      <c r="J2043" s="30">
        <v>3.05449E-2</v>
      </c>
      <c r="K2043" s="30">
        <v>28272.271000000001</v>
      </c>
      <c r="L2043" s="30">
        <v>38122.222000000002</v>
      </c>
      <c r="M2043" s="30">
        <v>-0.22835730000000001</v>
      </c>
      <c r="N2043" s="30">
        <v>-0.26750220000000002</v>
      </c>
      <c r="O2043" s="30">
        <v>-0.24437510000000001</v>
      </c>
      <c r="P2043" s="30">
        <v>-0.22835730000000001</v>
      </c>
      <c r="Q2043" s="30">
        <v>-0.21233949999999999</v>
      </c>
      <c r="R2043" s="30">
        <v>-0.1892124</v>
      </c>
      <c r="Z2043" s="3"/>
    </row>
    <row r="2044" spans="1:26" x14ac:dyDescent="0.25">
      <c r="A2044" s="30">
        <v>2014</v>
      </c>
      <c r="B2044" s="30" t="s">
        <v>22</v>
      </c>
      <c r="C2044" s="30" t="s">
        <v>17</v>
      </c>
      <c r="D2044" s="30" t="s">
        <v>11</v>
      </c>
      <c r="E2044" s="30">
        <v>20</v>
      </c>
      <c r="F2044" s="12" t="str">
        <f t="shared" si="31"/>
        <v>2014Other1-in-2July Peak20</v>
      </c>
      <c r="G2044" s="30">
        <v>2.8253379999999999</v>
      </c>
      <c r="H2044" s="3">
        <v>3.0536949999999998</v>
      </c>
      <c r="I2044" s="30">
        <v>97.082499999999996</v>
      </c>
      <c r="J2044" s="30">
        <v>3.05449E-2</v>
      </c>
      <c r="K2044" s="30">
        <v>28272.271000000001</v>
      </c>
      <c r="L2044" s="30">
        <v>38122.222000000002</v>
      </c>
      <c r="M2044" s="30">
        <v>-0.22835730000000001</v>
      </c>
      <c r="N2044" s="30">
        <v>-0.26750220000000002</v>
      </c>
      <c r="O2044" s="30">
        <v>-0.24437510000000001</v>
      </c>
      <c r="P2044" s="30">
        <v>-0.22835730000000001</v>
      </c>
      <c r="Q2044" s="30">
        <v>-0.21233949999999999</v>
      </c>
      <c r="R2044" s="30">
        <v>-0.1892124</v>
      </c>
      <c r="Z2044" s="3"/>
    </row>
    <row r="2045" spans="1:26" x14ac:dyDescent="0.25">
      <c r="A2045" s="30">
        <v>2014</v>
      </c>
      <c r="B2045" s="30" t="s">
        <v>22</v>
      </c>
      <c r="C2045" s="30" t="s">
        <v>17</v>
      </c>
      <c r="D2045" s="30" t="s">
        <v>11</v>
      </c>
      <c r="E2045" s="30">
        <v>23</v>
      </c>
      <c r="F2045" s="12" t="str">
        <f t="shared" si="31"/>
        <v>2014Other1-in-2July Peak23</v>
      </c>
      <c r="G2045" s="30">
        <v>1.6438649999999999</v>
      </c>
      <c r="H2045" s="3">
        <v>1.6829810000000001</v>
      </c>
      <c r="I2045" s="30">
        <v>81.046300000000002</v>
      </c>
      <c r="J2045" s="30">
        <v>5.2319999999999997E-3</v>
      </c>
      <c r="K2045" s="30">
        <v>28272.271000000001</v>
      </c>
      <c r="L2045" s="30">
        <v>38122.222000000002</v>
      </c>
      <c r="M2045" s="30">
        <v>-3.91151E-2</v>
      </c>
      <c r="N2045" s="30">
        <v>-4.5820199999999998E-2</v>
      </c>
      <c r="O2045" s="30">
        <v>-4.1858699999999999E-2</v>
      </c>
      <c r="P2045" s="30">
        <v>-3.91151E-2</v>
      </c>
      <c r="Q2045" s="30">
        <v>-3.6371399999999998E-2</v>
      </c>
      <c r="R2045" s="30">
        <v>-3.2410000000000001E-2</v>
      </c>
      <c r="Z2045" s="3"/>
    </row>
    <row r="2046" spans="1:26" x14ac:dyDescent="0.25">
      <c r="A2046" s="30">
        <v>2014</v>
      </c>
      <c r="B2046" s="30" t="s">
        <v>22</v>
      </c>
      <c r="C2046" s="30" t="s">
        <v>9</v>
      </c>
      <c r="D2046" s="30" t="s">
        <v>11</v>
      </c>
      <c r="E2046" s="30">
        <v>11</v>
      </c>
      <c r="F2046" s="12" t="str">
        <f t="shared" si="31"/>
        <v>2014Other1-in-10July Peak11</v>
      </c>
      <c r="G2046" s="30">
        <v>1.4768019999999999</v>
      </c>
      <c r="H2046" s="3">
        <v>1.4768019999999999</v>
      </c>
      <c r="I2046" s="30">
        <v>93.545500000000004</v>
      </c>
      <c r="J2046" s="30"/>
      <c r="K2046" s="30">
        <v>28272.271000000001</v>
      </c>
      <c r="L2046" s="30">
        <v>38122.222000000002</v>
      </c>
      <c r="M2046" s="30">
        <v>0</v>
      </c>
      <c r="N2046" s="30"/>
      <c r="O2046" s="30"/>
      <c r="P2046" s="30"/>
      <c r="Q2046" s="30"/>
      <c r="R2046" s="30"/>
      <c r="Z2046" s="3"/>
    </row>
    <row r="2047" spans="1:26" x14ac:dyDescent="0.25">
      <c r="A2047" s="30">
        <v>2014</v>
      </c>
      <c r="B2047" s="30" t="s">
        <v>22</v>
      </c>
      <c r="C2047" s="30" t="s">
        <v>9</v>
      </c>
      <c r="D2047" s="30" t="s">
        <v>11</v>
      </c>
      <c r="E2047" s="30">
        <v>17</v>
      </c>
      <c r="F2047" s="12" t="str">
        <f t="shared" si="31"/>
        <v>2014Other1-in-10July Peak17</v>
      </c>
      <c r="G2047" s="30">
        <v>3.6654360000000001</v>
      </c>
      <c r="H2047" s="3">
        <v>2.7223489999999999</v>
      </c>
      <c r="I2047" s="30">
        <v>105.889</v>
      </c>
      <c r="J2047" s="30">
        <v>0.15671119999999999</v>
      </c>
      <c r="K2047" s="30">
        <v>28272.271000000001</v>
      </c>
      <c r="L2047" s="30">
        <v>38122.222000000002</v>
      </c>
      <c r="M2047" s="30">
        <v>0.94308639999999999</v>
      </c>
      <c r="N2047" s="30">
        <v>0.74225289999999999</v>
      </c>
      <c r="O2047" s="30">
        <v>0.86090699999999998</v>
      </c>
      <c r="P2047" s="30">
        <v>0.94308639999999999</v>
      </c>
      <c r="Q2047" s="30">
        <v>1.025266</v>
      </c>
      <c r="R2047" s="30">
        <v>1.14392</v>
      </c>
      <c r="Z2047" s="3"/>
    </row>
    <row r="2048" spans="1:26" x14ac:dyDescent="0.25">
      <c r="A2048" s="30">
        <v>2014</v>
      </c>
      <c r="B2048" s="30" t="s">
        <v>22</v>
      </c>
      <c r="C2048" s="30" t="s">
        <v>9</v>
      </c>
      <c r="D2048" s="30" t="s">
        <v>11</v>
      </c>
      <c r="E2048" s="30">
        <v>7</v>
      </c>
      <c r="F2048" s="12" t="str">
        <f t="shared" si="31"/>
        <v>2014Other1-in-10July Peak7</v>
      </c>
      <c r="G2048" s="30">
        <v>1.123912</v>
      </c>
      <c r="H2048" s="3">
        <v>1.123912</v>
      </c>
      <c r="I2048" s="30">
        <v>79.120900000000006</v>
      </c>
      <c r="J2048" s="30"/>
      <c r="K2048" s="30">
        <v>28272.271000000001</v>
      </c>
      <c r="L2048" s="30">
        <v>38122.222000000002</v>
      </c>
      <c r="M2048" s="30">
        <v>0</v>
      </c>
      <c r="N2048" s="30"/>
      <c r="O2048" s="30"/>
      <c r="P2048" s="30"/>
      <c r="Q2048" s="30"/>
      <c r="R2048" s="30"/>
      <c r="Z2048" s="3"/>
    </row>
    <row r="2049" spans="1:26" x14ac:dyDescent="0.25">
      <c r="A2049" s="30">
        <v>2014</v>
      </c>
      <c r="B2049" s="30" t="s">
        <v>22</v>
      </c>
      <c r="C2049" s="30" t="s">
        <v>9</v>
      </c>
      <c r="D2049" s="30" t="s">
        <v>11</v>
      </c>
      <c r="E2049" s="30">
        <v>4</v>
      </c>
      <c r="F2049" s="12" t="str">
        <f t="shared" si="31"/>
        <v>2014Other1-in-10July Peak4</v>
      </c>
      <c r="G2049" s="30">
        <v>0.91847990000000002</v>
      </c>
      <c r="H2049" s="3">
        <v>0.91847990000000002</v>
      </c>
      <c r="I2049" s="30">
        <v>79.794399999999996</v>
      </c>
      <c r="J2049" s="30"/>
      <c r="K2049" s="30">
        <v>28272.271000000001</v>
      </c>
      <c r="L2049" s="30">
        <v>38122.222000000002</v>
      </c>
      <c r="M2049" s="30">
        <v>0</v>
      </c>
      <c r="N2049" s="30"/>
      <c r="O2049" s="30"/>
      <c r="P2049" s="30"/>
      <c r="Q2049" s="30"/>
      <c r="R2049" s="30"/>
      <c r="Z2049" s="3"/>
    </row>
    <row r="2050" spans="1:26" x14ac:dyDescent="0.25">
      <c r="A2050" s="30">
        <v>2014</v>
      </c>
      <c r="B2050" s="30" t="s">
        <v>22</v>
      </c>
      <c r="C2050" s="30" t="s">
        <v>9</v>
      </c>
      <c r="D2050" s="30" t="s">
        <v>16</v>
      </c>
      <c r="E2050" s="30">
        <v>17</v>
      </c>
      <c r="F2050" s="12" t="str">
        <f t="shared" si="31"/>
        <v>2014Other1-in-10Typical Event Day17</v>
      </c>
      <c r="G2050" s="30">
        <v>3.0500120000000002</v>
      </c>
      <c r="H2050" s="3">
        <v>2.2689279999999998</v>
      </c>
      <c r="I2050" s="30">
        <v>103.206</v>
      </c>
      <c r="J2050" s="30">
        <v>0.15553710000000001</v>
      </c>
      <c r="K2050" s="30">
        <v>28303.65</v>
      </c>
      <c r="L2050" s="30">
        <v>38122.222000000002</v>
      </c>
      <c r="M2050" s="30">
        <v>0.78108379999999999</v>
      </c>
      <c r="N2050" s="30">
        <v>0.58175500000000002</v>
      </c>
      <c r="O2050" s="30">
        <v>0.69952009999999998</v>
      </c>
      <c r="P2050" s="30">
        <v>0.78108379999999999</v>
      </c>
      <c r="Q2050" s="30">
        <v>0.86264759999999996</v>
      </c>
      <c r="R2050" s="30">
        <v>0.98041270000000003</v>
      </c>
      <c r="Z2050" s="3"/>
    </row>
    <row r="2051" spans="1:26" x14ac:dyDescent="0.25">
      <c r="A2051" s="30">
        <v>2014</v>
      </c>
      <c r="B2051" s="30" t="s">
        <v>22</v>
      </c>
      <c r="C2051" s="30" t="s">
        <v>17</v>
      </c>
      <c r="D2051" s="30" t="s">
        <v>11</v>
      </c>
      <c r="E2051" s="30">
        <v>16</v>
      </c>
      <c r="F2051" s="12" t="str">
        <f t="shared" ref="F2051:F2114" si="32">CONCATENATE(A2051,B2051,C2051,D2051,E2051)</f>
        <v>2014Other1-in-2July Peak16</v>
      </c>
      <c r="G2051" s="30">
        <v>2.6068210000000001</v>
      </c>
      <c r="H2051" s="3">
        <v>1.884617</v>
      </c>
      <c r="I2051" s="30">
        <v>102.949</v>
      </c>
      <c r="J2051" s="30">
        <v>0.14989920000000001</v>
      </c>
      <c r="K2051" s="30">
        <v>28272.271000000001</v>
      </c>
      <c r="L2051" s="30">
        <v>38122.222000000002</v>
      </c>
      <c r="M2051" s="30">
        <v>0.72220359999999995</v>
      </c>
      <c r="N2051" s="30">
        <v>0.53010009999999996</v>
      </c>
      <c r="O2051" s="30">
        <v>0.64359639999999996</v>
      </c>
      <c r="P2051" s="30">
        <v>0.72220359999999995</v>
      </c>
      <c r="Q2051" s="30">
        <v>0.80081080000000004</v>
      </c>
      <c r="R2051" s="30">
        <v>0.91430710000000004</v>
      </c>
      <c r="Z2051" s="3"/>
    </row>
    <row r="2052" spans="1:26" x14ac:dyDescent="0.25">
      <c r="A2052" s="30">
        <v>2014</v>
      </c>
      <c r="B2052" s="30" t="s">
        <v>22</v>
      </c>
      <c r="C2052" s="30" t="s">
        <v>17</v>
      </c>
      <c r="D2052" s="30" t="s">
        <v>11</v>
      </c>
      <c r="E2052" s="30">
        <v>18</v>
      </c>
      <c r="F2052" s="12" t="str">
        <f t="shared" si="32"/>
        <v>2014Other1-in-2July Peak18</v>
      </c>
      <c r="G2052" s="30">
        <v>3.1208529999999999</v>
      </c>
      <c r="H2052" s="3">
        <v>2.3872339999999999</v>
      </c>
      <c r="I2052" s="30">
        <v>103.041</v>
      </c>
      <c r="J2052" s="30">
        <v>0.1522685</v>
      </c>
      <c r="K2052" s="30">
        <v>28272.271000000001</v>
      </c>
      <c r="L2052" s="30">
        <v>38122.222000000002</v>
      </c>
      <c r="M2052" s="30">
        <v>0.73361900000000002</v>
      </c>
      <c r="N2052" s="30">
        <v>0.53847909999999999</v>
      </c>
      <c r="O2052" s="30">
        <v>0.6537693</v>
      </c>
      <c r="P2052" s="30">
        <v>0.73361900000000002</v>
      </c>
      <c r="Q2052" s="30">
        <v>0.81346859999999999</v>
      </c>
      <c r="R2052" s="30">
        <v>0.92875890000000005</v>
      </c>
      <c r="Z2052" s="3"/>
    </row>
    <row r="2053" spans="1:26" x14ac:dyDescent="0.25">
      <c r="A2053" s="30">
        <v>2014</v>
      </c>
      <c r="B2053" s="30" t="s">
        <v>22</v>
      </c>
      <c r="C2053" s="30" t="s">
        <v>17</v>
      </c>
      <c r="D2053" s="30" t="s">
        <v>11</v>
      </c>
      <c r="E2053" s="30">
        <v>10</v>
      </c>
      <c r="F2053" s="12" t="str">
        <f t="shared" si="32"/>
        <v>2014Other1-in-2July Peak10</v>
      </c>
      <c r="G2053" s="30">
        <v>1.069196</v>
      </c>
      <c r="H2053" s="3">
        <v>1.069196</v>
      </c>
      <c r="I2053" s="30">
        <v>85.422700000000006</v>
      </c>
      <c r="J2053" s="30"/>
      <c r="K2053" s="30">
        <v>28272.271000000001</v>
      </c>
      <c r="L2053" s="30">
        <v>38122.222000000002</v>
      </c>
      <c r="M2053" s="30">
        <v>0</v>
      </c>
      <c r="N2053" s="30"/>
      <c r="O2053" s="30"/>
      <c r="P2053" s="30"/>
      <c r="Q2053" s="30"/>
      <c r="R2053" s="30"/>
      <c r="Z2053" s="3"/>
    </row>
    <row r="2054" spans="1:26" x14ac:dyDescent="0.25">
      <c r="A2054" s="30">
        <v>2014</v>
      </c>
      <c r="B2054" s="30" t="s">
        <v>22</v>
      </c>
      <c r="C2054" s="30" t="s">
        <v>17</v>
      </c>
      <c r="D2054" s="30" t="s">
        <v>16</v>
      </c>
      <c r="E2054" s="30">
        <v>3</v>
      </c>
      <c r="F2054" s="12" t="str">
        <f t="shared" si="32"/>
        <v>2014Other1-in-2Typical Event Day3</v>
      </c>
      <c r="G2054" s="30">
        <v>0.6574856</v>
      </c>
      <c r="H2054" s="3">
        <v>0.6574856</v>
      </c>
      <c r="I2054" s="30">
        <v>67.368099999999998</v>
      </c>
      <c r="J2054" s="30"/>
      <c r="K2054" s="30">
        <v>28303.65</v>
      </c>
      <c r="L2054" s="30">
        <v>38122.222000000002</v>
      </c>
      <c r="M2054" s="30">
        <v>0</v>
      </c>
      <c r="N2054" s="30"/>
      <c r="O2054" s="30"/>
      <c r="P2054" s="30"/>
      <c r="Q2054" s="30"/>
      <c r="R2054" s="30"/>
      <c r="Z2054" s="3"/>
    </row>
    <row r="2055" spans="1:26" x14ac:dyDescent="0.25">
      <c r="A2055" s="30">
        <v>2014</v>
      </c>
      <c r="B2055" s="30" t="s">
        <v>22</v>
      </c>
      <c r="C2055" s="30" t="s">
        <v>17</v>
      </c>
      <c r="D2055" s="30" t="s">
        <v>16</v>
      </c>
      <c r="E2055" s="30">
        <v>18</v>
      </c>
      <c r="F2055" s="12" t="str">
        <f t="shared" si="32"/>
        <v>2014Other1-in-2Typical Event Day18</v>
      </c>
      <c r="G2055" s="30">
        <v>2.642436</v>
      </c>
      <c r="H2055" s="3">
        <v>2.041922</v>
      </c>
      <c r="I2055" s="30">
        <v>99.844300000000004</v>
      </c>
      <c r="J2055" s="30">
        <v>0.1476594</v>
      </c>
      <c r="K2055" s="30">
        <v>28303.65</v>
      </c>
      <c r="L2055" s="30">
        <v>38122.222000000002</v>
      </c>
      <c r="M2055" s="30">
        <v>0.6005144</v>
      </c>
      <c r="N2055" s="30">
        <v>0.41128130000000002</v>
      </c>
      <c r="O2055" s="30">
        <v>0.52308169999999998</v>
      </c>
      <c r="P2055" s="30">
        <v>0.6005144</v>
      </c>
      <c r="Q2055" s="30">
        <v>0.67794710000000002</v>
      </c>
      <c r="R2055" s="30">
        <v>0.78974759999999999</v>
      </c>
      <c r="Z2055" s="3"/>
    </row>
    <row r="2056" spans="1:26" x14ac:dyDescent="0.25">
      <c r="A2056" s="30">
        <v>2014</v>
      </c>
      <c r="B2056" s="30" t="s">
        <v>22</v>
      </c>
      <c r="C2056" s="30" t="s">
        <v>17</v>
      </c>
      <c r="D2056" s="30" t="s">
        <v>11</v>
      </c>
      <c r="E2056" s="30">
        <v>22</v>
      </c>
      <c r="F2056" s="12" t="str">
        <f t="shared" si="32"/>
        <v>2014Other1-in-2July Peak22</v>
      </c>
      <c r="G2056" s="30">
        <v>2.1060759999999998</v>
      </c>
      <c r="H2056" s="3">
        <v>2.177057</v>
      </c>
      <c r="I2056" s="30">
        <v>84.882900000000006</v>
      </c>
      <c r="J2056" s="30">
        <v>9.4944000000000001E-3</v>
      </c>
      <c r="K2056" s="30">
        <v>28272.271000000001</v>
      </c>
      <c r="L2056" s="30">
        <v>38122.222000000002</v>
      </c>
      <c r="M2056" s="30">
        <v>-7.0981000000000002E-2</v>
      </c>
      <c r="N2056" s="30">
        <v>-8.3148600000000003E-2</v>
      </c>
      <c r="O2056" s="30">
        <v>-7.5959899999999997E-2</v>
      </c>
      <c r="P2056" s="30">
        <v>-7.0981000000000002E-2</v>
      </c>
      <c r="Q2056" s="30">
        <v>-6.6002199999999997E-2</v>
      </c>
      <c r="R2056" s="30">
        <v>-5.8813499999999998E-2</v>
      </c>
      <c r="Z2056" s="3"/>
    </row>
    <row r="2057" spans="1:26" x14ac:dyDescent="0.25">
      <c r="A2057" s="30">
        <v>2014</v>
      </c>
      <c r="B2057" s="30" t="s">
        <v>22</v>
      </c>
      <c r="C2057" s="30" t="s">
        <v>9</v>
      </c>
      <c r="D2057" s="30" t="s">
        <v>11</v>
      </c>
      <c r="E2057" s="30">
        <v>5</v>
      </c>
      <c r="F2057" s="12" t="str">
        <f t="shared" si="32"/>
        <v>2014Other1-in-10July Peak5</v>
      </c>
      <c r="G2057" s="30">
        <v>0.90739789999999998</v>
      </c>
      <c r="H2057" s="3">
        <v>0.90739789999999998</v>
      </c>
      <c r="I2057" s="30">
        <v>79.365200000000002</v>
      </c>
      <c r="J2057" s="30"/>
      <c r="K2057" s="30">
        <v>28272.271000000001</v>
      </c>
      <c r="L2057" s="30">
        <v>38122.222000000002</v>
      </c>
      <c r="M2057" s="30">
        <v>0</v>
      </c>
      <c r="N2057" s="30"/>
      <c r="O2057" s="30"/>
      <c r="P2057" s="30"/>
      <c r="Q2057" s="30"/>
      <c r="R2057" s="30"/>
      <c r="Z2057" s="3"/>
    </row>
    <row r="2058" spans="1:26" x14ac:dyDescent="0.25">
      <c r="A2058" s="30">
        <v>2014</v>
      </c>
      <c r="B2058" s="30" t="s">
        <v>22</v>
      </c>
      <c r="C2058" s="30" t="s">
        <v>9</v>
      </c>
      <c r="D2058" s="30" t="s">
        <v>11</v>
      </c>
      <c r="E2058" s="30">
        <v>21</v>
      </c>
      <c r="F2058" s="12" t="str">
        <f t="shared" si="32"/>
        <v>2014Other1-in-10July Peak21</v>
      </c>
      <c r="G2058" s="30">
        <v>3.1078450000000002</v>
      </c>
      <c r="H2058" s="3">
        <v>3.2329889999999999</v>
      </c>
      <c r="I2058" s="30">
        <v>92.930400000000006</v>
      </c>
      <c r="J2058" s="30">
        <v>1.6739199999999999E-2</v>
      </c>
      <c r="K2058" s="30">
        <v>28272.271000000001</v>
      </c>
      <c r="L2058" s="30">
        <v>38122.222000000002</v>
      </c>
      <c r="M2058" s="30">
        <v>-0.1251438</v>
      </c>
      <c r="N2058" s="30">
        <v>-0.1465959</v>
      </c>
      <c r="O2058" s="30">
        <v>-0.13392180000000001</v>
      </c>
      <c r="P2058" s="30">
        <v>-0.1251438</v>
      </c>
      <c r="Q2058" s="30">
        <v>-0.1163657</v>
      </c>
      <c r="R2058" s="30">
        <v>-0.1036917</v>
      </c>
      <c r="Z2058" s="3"/>
    </row>
    <row r="2059" spans="1:26" x14ac:dyDescent="0.25">
      <c r="A2059" s="30">
        <v>2014</v>
      </c>
      <c r="B2059" s="30" t="s">
        <v>22</v>
      </c>
      <c r="C2059" s="30" t="s">
        <v>17</v>
      </c>
      <c r="D2059" s="30" t="s">
        <v>16</v>
      </c>
      <c r="E2059" s="30">
        <v>10</v>
      </c>
      <c r="F2059" s="12" t="str">
        <f t="shared" si="32"/>
        <v>2014Other1-in-2Typical Event Day10</v>
      </c>
      <c r="G2059" s="30">
        <v>0.90529139999999997</v>
      </c>
      <c r="H2059" s="3">
        <v>0.90529139999999997</v>
      </c>
      <c r="I2059" s="30">
        <v>80.299000000000007</v>
      </c>
      <c r="J2059" s="30"/>
      <c r="K2059" s="30">
        <v>28303.65</v>
      </c>
      <c r="L2059" s="30">
        <v>38122.222000000002</v>
      </c>
      <c r="M2059" s="30">
        <v>0</v>
      </c>
      <c r="N2059" s="30"/>
      <c r="O2059" s="30"/>
      <c r="P2059" s="30"/>
      <c r="Q2059" s="30"/>
      <c r="R2059" s="30"/>
      <c r="Z2059" s="3"/>
    </row>
    <row r="2060" spans="1:26" x14ac:dyDescent="0.25">
      <c r="A2060" s="30">
        <v>2014</v>
      </c>
      <c r="B2060" s="30" t="s">
        <v>22</v>
      </c>
      <c r="C2060" s="30" t="s">
        <v>9</v>
      </c>
      <c r="D2060" s="30" t="s">
        <v>11</v>
      </c>
      <c r="E2060" s="30">
        <v>18</v>
      </c>
      <c r="F2060" s="12" t="str">
        <f t="shared" si="32"/>
        <v>2014Other1-in-10July Peak18</v>
      </c>
      <c r="G2060" s="30">
        <v>3.908649</v>
      </c>
      <c r="H2060" s="3">
        <v>2.9416709999999999</v>
      </c>
      <c r="I2060" s="30">
        <v>105.37</v>
      </c>
      <c r="J2060" s="30">
        <v>0.1606812</v>
      </c>
      <c r="K2060" s="30">
        <v>28272.271000000001</v>
      </c>
      <c r="L2060" s="30">
        <v>38122.222000000002</v>
      </c>
      <c r="M2060" s="30">
        <v>0.9669778</v>
      </c>
      <c r="N2060" s="30">
        <v>0.76105659999999997</v>
      </c>
      <c r="O2060" s="30">
        <v>0.88271650000000002</v>
      </c>
      <c r="P2060" s="30">
        <v>0.9669778</v>
      </c>
      <c r="Q2060" s="30">
        <v>1.051239</v>
      </c>
      <c r="R2060" s="30">
        <v>1.1728989999999999</v>
      </c>
      <c r="Z2060" s="3"/>
    </row>
    <row r="2061" spans="1:26" x14ac:dyDescent="0.25">
      <c r="A2061" s="30">
        <v>2014</v>
      </c>
      <c r="B2061" s="30" t="s">
        <v>22</v>
      </c>
      <c r="C2061" s="30" t="s">
        <v>17</v>
      </c>
      <c r="D2061" s="30" t="s">
        <v>16</v>
      </c>
      <c r="E2061" s="30">
        <v>7</v>
      </c>
      <c r="F2061" s="12" t="str">
        <f t="shared" si="32"/>
        <v>2014Other1-in-2Typical Event Day7</v>
      </c>
      <c r="G2061" s="30">
        <v>0.75981869999999996</v>
      </c>
      <c r="H2061" s="3">
        <v>0.75981869999999996</v>
      </c>
      <c r="I2061" s="30">
        <v>64.212400000000002</v>
      </c>
      <c r="J2061" s="30"/>
      <c r="K2061" s="30">
        <v>28303.65</v>
      </c>
      <c r="L2061" s="30">
        <v>38122.222000000002</v>
      </c>
      <c r="M2061" s="30">
        <v>0</v>
      </c>
      <c r="N2061" s="30"/>
      <c r="O2061" s="30"/>
      <c r="P2061" s="30"/>
      <c r="Q2061" s="30"/>
      <c r="R2061" s="30"/>
      <c r="Z2061" s="3"/>
    </row>
    <row r="2062" spans="1:26" x14ac:dyDescent="0.25">
      <c r="A2062" s="30">
        <v>2014</v>
      </c>
      <c r="B2062" s="30" t="s">
        <v>22</v>
      </c>
      <c r="C2062" s="30" t="s">
        <v>9</v>
      </c>
      <c r="D2062" s="30" t="s">
        <v>11</v>
      </c>
      <c r="E2062" s="30">
        <v>19</v>
      </c>
      <c r="F2062" s="12" t="str">
        <f t="shared" si="32"/>
        <v>2014Other1-in-10July Peak19</v>
      </c>
      <c r="G2062" s="30">
        <v>3.845037</v>
      </c>
      <c r="H2062" s="3">
        <v>4.0677589999999997</v>
      </c>
      <c r="I2062" s="30">
        <v>102.139</v>
      </c>
      <c r="J2062" s="30">
        <v>2.97912E-2</v>
      </c>
      <c r="K2062" s="30">
        <v>28272.271000000001</v>
      </c>
      <c r="L2062" s="30">
        <v>38122.222000000002</v>
      </c>
      <c r="M2062" s="30">
        <v>-0.22272210000000001</v>
      </c>
      <c r="N2062" s="30">
        <v>-0.26090099999999999</v>
      </c>
      <c r="O2062" s="30">
        <v>-0.23834459999999999</v>
      </c>
      <c r="P2062" s="30">
        <v>-0.22272210000000001</v>
      </c>
      <c r="Q2062" s="30">
        <v>-0.20709949999999999</v>
      </c>
      <c r="R2062" s="30">
        <v>-0.18454309999999999</v>
      </c>
      <c r="Z2062" s="3"/>
    </row>
    <row r="2063" spans="1:26" x14ac:dyDescent="0.25">
      <c r="A2063" s="30">
        <v>2014</v>
      </c>
      <c r="B2063" s="30" t="s">
        <v>22</v>
      </c>
      <c r="C2063" s="30" t="s">
        <v>9</v>
      </c>
      <c r="D2063" s="30" t="s">
        <v>16</v>
      </c>
      <c r="E2063" s="30">
        <v>7</v>
      </c>
      <c r="F2063" s="12" t="str">
        <f t="shared" si="32"/>
        <v>2014Other1-in-10Typical Event Day7</v>
      </c>
      <c r="G2063" s="30">
        <v>0.93520780000000003</v>
      </c>
      <c r="H2063" s="3">
        <v>0.93520780000000003</v>
      </c>
      <c r="I2063" s="30">
        <v>71.781599999999997</v>
      </c>
      <c r="J2063" s="30"/>
      <c r="K2063" s="30">
        <v>28303.65</v>
      </c>
      <c r="L2063" s="30">
        <v>38122.222000000002</v>
      </c>
      <c r="M2063" s="30">
        <v>0</v>
      </c>
      <c r="N2063" s="30"/>
      <c r="O2063" s="30"/>
      <c r="P2063" s="30"/>
      <c r="Q2063" s="30"/>
      <c r="R2063" s="30"/>
      <c r="Z2063" s="3"/>
    </row>
    <row r="2064" spans="1:26" x14ac:dyDescent="0.25">
      <c r="A2064" s="30">
        <v>2014</v>
      </c>
      <c r="B2064" s="30" t="s">
        <v>22</v>
      </c>
      <c r="C2064" s="30" t="s">
        <v>17</v>
      </c>
      <c r="D2064" s="30" t="s">
        <v>16</v>
      </c>
      <c r="E2064" s="30">
        <v>20</v>
      </c>
      <c r="F2064" s="12" t="str">
        <f t="shared" si="32"/>
        <v>2014Other1-in-2Typical Event Day20</v>
      </c>
      <c r="G2064" s="30">
        <v>2.392223</v>
      </c>
      <c r="H2064" s="3">
        <v>2.6205799999999999</v>
      </c>
      <c r="I2064" s="30">
        <v>93.248099999999994</v>
      </c>
      <c r="J2064" s="30">
        <v>3.05449E-2</v>
      </c>
      <c r="K2064" s="30">
        <v>28303.65</v>
      </c>
      <c r="L2064" s="30">
        <v>38122.222000000002</v>
      </c>
      <c r="M2064" s="30">
        <v>-0.22835730000000001</v>
      </c>
      <c r="N2064" s="30">
        <v>-0.26750220000000002</v>
      </c>
      <c r="O2064" s="30">
        <v>-0.24437510000000001</v>
      </c>
      <c r="P2064" s="30">
        <v>-0.22835730000000001</v>
      </c>
      <c r="Q2064" s="30">
        <v>-0.21233949999999999</v>
      </c>
      <c r="R2064" s="30">
        <v>-0.1892124</v>
      </c>
      <c r="Z2064" s="3"/>
    </row>
    <row r="2065" spans="1:26" x14ac:dyDescent="0.25">
      <c r="A2065" s="30">
        <v>2014</v>
      </c>
      <c r="B2065" s="30" t="s">
        <v>22</v>
      </c>
      <c r="C2065" s="30" t="s">
        <v>9</v>
      </c>
      <c r="D2065" s="30" t="s">
        <v>16</v>
      </c>
      <c r="E2065" s="30">
        <v>18</v>
      </c>
      <c r="F2065" s="12" t="str">
        <f t="shared" si="32"/>
        <v>2014Other1-in-10Typical Event Day18</v>
      </c>
      <c r="G2065" s="30">
        <v>3.2523900000000001</v>
      </c>
      <c r="H2065" s="3">
        <v>2.4810340000000002</v>
      </c>
      <c r="I2065" s="30">
        <v>102.91500000000001</v>
      </c>
      <c r="J2065" s="30">
        <v>0.15359990000000001</v>
      </c>
      <c r="K2065" s="30">
        <v>28303.65</v>
      </c>
      <c r="L2065" s="30">
        <v>38122.222000000002</v>
      </c>
      <c r="M2065" s="30">
        <v>0.77135560000000003</v>
      </c>
      <c r="N2065" s="30">
        <v>0.57450939999999995</v>
      </c>
      <c r="O2065" s="30">
        <v>0.69080779999999997</v>
      </c>
      <c r="P2065" s="30">
        <v>0.77135560000000003</v>
      </c>
      <c r="Q2065" s="30">
        <v>0.85190350000000004</v>
      </c>
      <c r="R2065" s="30">
        <v>0.9682018</v>
      </c>
      <c r="Z2065" s="3"/>
    </row>
    <row r="2066" spans="1:26" x14ac:dyDescent="0.25">
      <c r="A2066" s="30">
        <v>2014</v>
      </c>
      <c r="B2066" s="30" t="s">
        <v>22</v>
      </c>
      <c r="C2066" s="30" t="s">
        <v>9</v>
      </c>
      <c r="D2066" s="30" t="s">
        <v>11</v>
      </c>
      <c r="E2066" s="30">
        <v>2</v>
      </c>
      <c r="F2066" s="12" t="str">
        <f t="shared" si="32"/>
        <v>2014Other1-in-10July Peak2</v>
      </c>
      <c r="G2066" s="30">
        <v>1.0719030000000001</v>
      </c>
      <c r="H2066" s="3">
        <v>1.0719030000000001</v>
      </c>
      <c r="I2066" s="30">
        <v>81.852599999999995</v>
      </c>
      <c r="J2066" s="30"/>
      <c r="K2066" s="30">
        <v>28272.271000000001</v>
      </c>
      <c r="L2066" s="30">
        <v>38122.222000000002</v>
      </c>
      <c r="M2066" s="30">
        <v>0</v>
      </c>
      <c r="N2066" s="30"/>
      <c r="O2066" s="30"/>
      <c r="P2066" s="30"/>
      <c r="Q2066" s="30"/>
      <c r="R2066" s="30"/>
      <c r="Z2066" s="3"/>
    </row>
    <row r="2067" spans="1:26" x14ac:dyDescent="0.25">
      <c r="A2067" s="30">
        <v>2014</v>
      </c>
      <c r="B2067" s="30" t="s">
        <v>22</v>
      </c>
      <c r="C2067" s="30" t="s">
        <v>17</v>
      </c>
      <c r="D2067" s="30" t="s">
        <v>11</v>
      </c>
      <c r="E2067" s="30">
        <v>6</v>
      </c>
      <c r="F2067" s="12" t="str">
        <f t="shared" si="32"/>
        <v>2014Other1-in-2July Peak6</v>
      </c>
      <c r="G2067" s="30">
        <v>0.77440949999999997</v>
      </c>
      <c r="H2067" s="3">
        <v>0.77440949999999997</v>
      </c>
      <c r="I2067" s="30">
        <v>67.170900000000003</v>
      </c>
      <c r="J2067" s="30"/>
      <c r="K2067" s="30">
        <v>28272.271000000001</v>
      </c>
      <c r="L2067" s="30">
        <v>38122.222000000002</v>
      </c>
      <c r="M2067" s="30">
        <v>0</v>
      </c>
      <c r="N2067" s="30"/>
      <c r="O2067" s="30"/>
      <c r="P2067" s="30"/>
      <c r="Q2067" s="30"/>
      <c r="R2067" s="30"/>
      <c r="Z2067" s="3"/>
    </row>
    <row r="2068" spans="1:26" x14ac:dyDescent="0.25">
      <c r="A2068" s="30">
        <v>2014</v>
      </c>
      <c r="B2068" s="30" t="s">
        <v>22</v>
      </c>
      <c r="C2068" s="30" t="s">
        <v>9</v>
      </c>
      <c r="D2068" s="30" t="s">
        <v>16</v>
      </c>
      <c r="E2068" s="30">
        <v>16</v>
      </c>
      <c r="F2068" s="12" t="str">
        <f t="shared" si="32"/>
        <v>2014Other1-in-10Typical Event Day16</v>
      </c>
      <c r="G2068" s="30">
        <v>2.7166929999999998</v>
      </c>
      <c r="H2068" s="3">
        <v>1.955473</v>
      </c>
      <c r="I2068" s="30">
        <v>102.80500000000001</v>
      </c>
      <c r="J2068" s="30">
        <v>0.15158160000000001</v>
      </c>
      <c r="K2068" s="30">
        <v>28303.65</v>
      </c>
      <c r="L2068" s="30">
        <v>38122.222000000002</v>
      </c>
      <c r="M2068" s="30">
        <v>0.76121970000000005</v>
      </c>
      <c r="N2068" s="30">
        <v>0.56696009999999997</v>
      </c>
      <c r="O2068" s="30">
        <v>0.68173030000000001</v>
      </c>
      <c r="P2068" s="30">
        <v>0.76121970000000005</v>
      </c>
      <c r="Q2068" s="30">
        <v>0.84070920000000005</v>
      </c>
      <c r="R2068" s="30">
        <v>0.95547939999999998</v>
      </c>
      <c r="Z2068" s="3"/>
    </row>
    <row r="2069" spans="1:26" x14ac:dyDescent="0.25">
      <c r="A2069" s="30">
        <v>2014</v>
      </c>
      <c r="B2069" s="30" t="s">
        <v>22</v>
      </c>
      <c r="C2069" s="30" t="s">
        <v>9</v>
      </c>
      <c r="D2069" s="30" t="s">
        <v>11</v>
      </c>
      <c r="E2069" s="30">
        <v>6</v>
      </c>
      <c r="F2069" s="12" t="str">
        <f t="shared" si="32"/>
        <v>2014Other1-in-10July Peak6</v>
      </c>
      <c r="G2069" s="30">
        <v>0.96989369999999997</v>
      </c>
      <c r="H2069" s="3">
        <v>0.96989369999999997</v>
      </c>
      <c r="I2069" s="30">
        <v>79.033900000000003</v>
      </c>
      <c r="J2069" s="30"/>
      <c r="K2069" s="30">
        <v>28272.271000000001</v>
      </c>
      <c r="L2069" s="30">
        <v>38122.222000000002</v>
      </c>
      <c r="M2069" s="30">
        <v>0</v>
      </c>
      <c r="N2069" s="30"/>
      <c r="O2069" s="30"/>
      <c r="P2069" s="30"/>
      <c r="Q2069" s="30"/>
      <c r="R2069" s="30"/>
      <c r="Z2069" s="3"/>
    </row>
    <row r="2070" spans="1:26" x14ac:dyDescent="0.25">
      <c r="A2070" s="30">
        <v>2014</v>
      </c>
      <c r="B2070" s="30" t="s">
        <v>22</v>
      </c>
      <c r="C2070" s="30" t="s">
        <v>17</v>
      </c>
      <c r="D2070" s="30" t="s">
        <v>16</v>
      </c>
      <c r="E2070" s="30">
        <v>1</v>
      </c>
      <c r="F2070" s="12" t="str">
        <f t="shared" si="32"/>
        <v>2014Other1-in-2Typical Event Day1</v>
      </c>
      <c r="G2070" s="30">
        <v>0.84332229999999997</v>
      </c>
      <c r="H2070" s="3">
        <v>0.84332229999999997</v>
      </c>
      <c r="I2070" s="30">
        <v>74.095799999999997</v>
      </c>
      <c r="J2070" s="30"/>
      <c r="K2070" s="30">
        <v>28303.65</v>
      </c>
      <c r="L2070" s="30">
        <v>38122.222000000002</v>
      </c>
      <c r="M2070" s="30">
        <v>0</v>
      </c>
      <c r="N2070" s="30"/>
      <c r="O2070" s="30"/>
      <c r="P2070" s="30"/>
      <c r="Q2070" s="30"/>
      <c r="R2070" s="30"/>
      <c r="Z2070" s="3"/>
    </row>
    <row r="2071" spans="1:26" x14ac:dyDescent="0.25">
      <c r="A2071" s="30">
        <v>2014</v>
      </c>
      <c r="B2071" s="30" t="s">
        <v>22</v>
      </c>
      <c r="C2071" s="30" t="s">
        <v>17</v>
      </c>
      <c r="D2071" s="30" t="s">
        <v>16</v>
      </c>
      <c r="E2071" s="30">
        <v>8</v>
      </c>
      <c r="F2071" s="12" t="str">
        <f t="shared" si="32"/>
        <v>2014Other1-in-2Typical Event Day8</v>
      </c>
      <c r="G2071" s="30">
        <v>0.83021180000000006</v>
      </c>
      <c r="H2071" s="3">
        <v>0.83021180000000006</v>
      </c>
      <c r="I2071" s="30">
        <v>68.200699999999998</v>
      </c>
      <c r="J2071" s="30"/>
      <c r="K2071" s="30">
        <v>28303.65</v>
      </c>
      <c r="L2071" s="30">
        <v>38122.222000000002</v>
      </c>
      <c r="M2071" s="30">
        <v>0</v>
      </c>
      <c r="N2071" s="30"/>
      <c r="O2071" s="30"/>
      <c r="P2071" s="30"/>
      <c r="Q2071" s="30"/>
      <c r="R2071" s="30"/>
      <c r="Z2071" s="3"/>
    </row>
    <row r="2072" spans="1:26" x14ac:dyDescent="0.25">
      <c r="A2072" s="30">
        <v>2014</v>
      </c>
      <c r="B2072" s="30" t="s">
        <v>22</v>
      </c>
      <c r="C2072" s="30" t="s">
        <v>17</v>
      </c>
      <c r="D2072" s="30" t="s">
        <v>11</v>
      </c>
      <c r="E2072" s="30">
        <v>2</v>
      </c>
      <c r="F2072" s="12" t="str">
        <f t="shared" si="32"/>
        <v>2014Other1-in-2July Peak2</v>
      </c>
      <c r="G2072" s="30">
        <v>0.85585860000000002</v>
      </c>
      <c r="H2072" s="3">
        <v>0.85585860000000002</v>
      </c>
      <c r="I2072" s="30">
        <v>73.673299999999998</v>
      </c>
      <c r="J2072" s="30"/>
      <c r="K2072" s="30">
        <v>28272.271000000001</v>
      </c>
      <c r="L2072" s="30">
        <v>38122.222000000002</v>
      </c>
      <c r="M2072" s="30">
        <v>0</v>
      </c>
      <c r="N2072" s="30"/>
      <c r="O2072" s="30"/>
      <c r="P2072" s="30"/>
      <c r="Q2072" s="30"/>
      <c r="R2072" s="30"/>
      <c r="Z2072" s="3"/>
    </row>
    <row r="2073" spans="1:26" x14ac:dyDescent="0.25">
      <c r="A2073" s="30">
        <v>2014</v>
      </c>
      <c r="B2073" s="30" t="s">
        <v>22</v>
      </c>
      <c r="C2073" s="30" t="s">
        <v>17</v>
      </c>
      <c r="D2073" s="30" t="s">
        <v>11</v>
      </c>
      <c r="E2073" s="30">
        <v>5</v>
      </c>
      <c r="F2073" s="12" t="str">
        <f t="shared" si="32"/>
        <v>2014Other1-in-2July Peak5</v>
      </c>
      <c r="G2073" s="30">
        <v>0.72450990000000004</v>
      </c>
      <c r="H2073" s="3">
        <v>0.72450990000000004</v>
      </c>
      <c r="I2073" s="30">
        <v>68.861199999999997</v>
      </c>
      <c r="J2073" s="30"/>
      <c r="K2073" s="30">
        <v>28272.271000000001</v>
      </c>
      <c r="L2073" s="30">
        <v>38122.222000000002</v>
      </c>
      <c r="M2073" s="30">
        <v>0</v>
      </c>
      <c r="N2073" s="30"/>
      <c r="O2073" s="30"/>
      <c r="P2073" s="30"/>
      <c r="Q2073" s="30"/>
      <c r="R2073" s="30"/>
      <c r="Z2073" s="3"/>
    </row>
    <row r="2074" spans="1:26" x14ac:dyDescent="0.25">
      <c r="A2074" s="30">
        <v>2014</v>
      </c>
      <c r="B2074" s="30" t="s">
        <v>22</v>
      </c>
      <c r="C2074" s="30" t="s">
        <v>17</v>
      </c>
      <c r="D2074" s="30" t="s">
        <v>11</v>
      </c>
      <c r="E2074" s="30">
        <v>24</v>
      </c>
      <c r="F2074" s="12" t="str">
        <f t="shared" si="32"/>
        <v>2014Other1-in-2July Peak24</v>
      </c>
      <c r="G2074" s="30">
        <v>1.259217</v>
      </c>
      <c r="H2074" s="3">
        <v>1.284232</v>
      </c>
      <c r="I2074" s="30">
        <v>77.900700000000001</v>
      </c>
      <c r="J2074" s="30">
        <v>3.3460999999999999E-3</v>
      </c>
      <c r="K2074" s="30">
        <v>28272.271000000001</v>
      </c>
      <c r="L2074" s="30">
        <v>38122.222000000002</v>
      </c>
      <c r="M2074" s="30">
        <v>-2.5015800000000001E-2</v>
      </c>
      <c r="N2074" s="30">
        <v>-2.9304E-2</v>
      </c>
      <c r="O2074" s="30">
        <v>-2.6770499999999999E-2</v>
      </c>
      <c r="P2074" s="30">
        <v>-2.5015800000000001E-2</v>
      </c>
      <c r="Q2074" s="30">
        <v>-2.32611E-2</v>
      </c>
      <c r="R2074" s="30">
        <v>-2.0727599999999999E-2</v>
      </c>
      <c r="Z2074" s="3"/>
    </row>
    <row r="2075" spans="1:26" x14ac:dyDescent="0.25">
      <c r="A2075" s="30">
        <v>2014</v>
      </c>
      <c r="B2075" s="30" t="s">
        <v>22</v>
      </c>
      <c r="C2075" s="30" t="s">
        <v>17</v>
      </c>
      <c r="D2075" s="30" t="s">
        <v>11</v>
      </c>
      <c r="E2075" s="30">
        <v>21</v>
      </c>
      <c r="F2075" s="12" t="str">
        <f t="shared" si="32"/>
        <v>2014Other1-in-2July Peak21</v>
      </c>
      <c r="G2075" s="30">
        <v>2.481452</v>
      </c>
      <c r="H2075" s="3">
        <v>2.6065960000000001</v>
      </c>
      <c r="I2075" s="30">
        <v>90.734800000000007</v>
      </c>
      <c r="J2075" s="30">
        <v>1.6739199999999999E-2</v>
      </c>
      <c r="K2075" s="30">
        <v>28272.271000000001</v>
      </c>
      <c r="L2075" s="30">
        <v>38122.222000000002</v>
      </c>
      <c r="M2075" s="30">
        <v>-0.1251438</v>
      </c>
      <c r="N2075" s="30">
        <v>-0.1465959</v>
      </c>
      <c r="O2075" s="30">
        <v>-0.13392180000000001</v>
      </c>
      <c r="P2075" s="30">
        <v>-0.1251438</v>
      </c>
      <c r="Q2075" s="30">
        <v>-0.1163657</v>
      </c>
      <c r="R2075" s="30">
        <v>-0.1036917</v>
      </c>
      <c r="Z2075" s="3"/>
    </row>
    <row r="2076" spans="1:26" x14ac:dyDescent="0.25">
      <c r="A2076" s="30">
        <v>2014</v>
      </c>
      <c r="B2076" s="30" t="s">
        <v>22</v>
      </c>
      <c r="C2076" s="30" t="s">
        <v>17</v>
      </c>
      <c r="D2076" s="30" t="s">
        <v>16</v>
      </c>
      <c r="E2076" s="30">
        <v>19</v>
      </c>
      <c r="F2076" s="12" t="str">
        <f t="shared" si="32"/>
        <v>2014Other1-in-2Typical Event Day19</v>
      </c>
      <c r="G2076" s="30">
        <v>2.599431</v>
      </c>
      <c r="H2076" s="3">
        <v>2.8221530000000001</v>
      </c>
      <c r="I2076" s="30">
        <v>97.349900000000005</v>
      </c>
      <c r="J2076" s="30">
        <v>2.97912E-2</v>
      </c>
      <c r="K2076" s="30">
        <v>28303.65</v>
      </c>
      <c r="L2076" s="30">
        <v>38122.222000000002</v>
      </c>
      <c r="M2076" s="30">
        <v>-0.22272230000000001</v>
      </c>
      <c r="N2076" s="30">
        <v>-0.2609012</v>
      </c>
      <c r="O2076" s="30">
        <v>-0.2383448</v>
      </c>
      <c r="P2076" s="30">
        <v>-0.22272230000000001</v>
      </c>
      <c r="Q2076" s="30">
        <v>-0.2070998</v>
      </c>
      <c r="R2076" s="30">
        <v>-0.1845434</v>
      </c>
      <c r="Z2076" s="3"/>
    </row>
    <row r="2077" spans="1:26" x14ac:dyDescent="0.25">
      <c r="A2077" s="30">
        <v>2014</v>
      </c>
      <c r="B2077" s="30" t="s">
        <v>22</v>
      </c>
      <c r="C2077" s="30" t="s">
        <v>9</v>
      </c>
      <c r="D2077" s="30" t="s">
        <v>16</v>
      </c>
      <c r="E2077" s="30">
        <v>22</v>
      </c>
      <c r="F2077" s="12" t="str">
        <f t="shared" si="32"/>
        <v>2014Other1-in-10Typical Event Day22</v>
      </c>
      <c r="G2077" s="30">
        <v>2.194842</v>
      </c>
      <c r="H2077" s="3">
        <v>2.2658230000000001</v>
      </c>
      <c r="I2077" s="30">
        <v>87.788300000000007</v>
      </c>
      <c r="J2077" s="30">
        <v>9.4944000000000001E-3</v>
      </c>
      <c r="K2077" s="30">
        <v>28303.65</v>
      </c>
      <c r="L2077" s="30">
        <v>38122.222000000002</v>
      </c>
      <c r="M2077" s="30">
        <v>-7.0981000000000002E-2</v>
      </c>
      <c r="N2077" s="30">
        <v>-8.3148600000000003E-2</v>
      </c>
      <c r="O2077" s="30">
        <v>-7.5959899999999997E-2</v>
      </c>
      <c r="P2077" s="30">
        <v>-7.0981000000000002E-2</v>
      </c>
      <c r="Q2077" s="30">
        <v>-6.6002199999999997E-2</v>
      </c>
      <c r="R2077" s="30">
        <v>-5.8813499999999998E-2</v>
      </c>
      <c r="Z2077" s="3"/>
    </row>
    <row r="2078" spans="1:26" x14ac:dyDescent="0.25">
      <c r="A2078" s="30">
        <v>2014</v>
      </c>
      <c r="B2078" s="30" t="s">
        <v>22</v>
      </c>
      <c r="C2078" s="30" t="s">
        <v>17</v>
      </c>
      <c r="D2078" s="30" t="s">
        <v>11</v>
      </c>
      <c r="E2078" s="30">
        <v>7</v>
      </c>
      <c r="F2078" s="12" t="str">
        <f t="shared" si="32"/>
        <v>2014Other1-in-2July Peak7</v>
      </c>
      <c r="G2078" s="30">
        <v>0.89738490000000004</v>
      </c>
      <c r="H2078" s="3">
        <v>0.89738490000000004</v>
      </c>
      <c r="I2078" s="30">
        <v>66.903099999999995</v>
      </c>
      <c r="J2078" s="30"/>
      <c r="K2078" s="30">
        <v>28272.271000000001</v>
      </c>
      <c r="L2078" s="30">
        <v>38122.222000000002</v>
      </c>
      <c r="M2078" s="30">
        <v>0</v>
      </c>
      <c r="N2078" s="30"/>
      <c r="O2078" s="30"/>
      <c r="P2078" s="30"/>
      <c r="Q2078" s="30"/>
      <c r="R2078" s="30"/>
      <c r="Z2078" s="3"/>
    </row>
    <row r="2079" spans="1:26" x14ac:dyDescent="0.25">
      <c r="A2079" s="30">
        <v>2014</v>
      </c>
      <c r="B2079" s="30" t="s">
        <v>22</v>
      </c>
      <c r="C2079" s="30" t="s">
        <v>17</v>
      </c>
      <c r="D2079" s="30" t="s">
        <v>11</v>
      </c>
      <c r="E2079" s="30">
        <v>4</v>
      </c>
      <c r="F2079" s="12" t="str">
        <f t="shared" si="32"/>
        <v>2014Other1-in-2July Peak4</v>
      </c>
      <c r="G2079" s="30">
        <v>0.73335830000000002</v>
      </c>
      <c r="H2079" s="3">
        <v>0.73335830000000002</v>
      </c>
      <c r="I2079" s="30">
        <v>70.041499999999999</v>
      </c>
      <c r="J2079" s="30"/>
      <c r="K2079" s="30">
        <v>28272.271000000001</v>
      </c>
      <c r="L2079" s="30">
        <v>38122.222000000002</v>
      </c>
      <c r="M2079" s="30">
        <v>0</v>
      </c>
      <c r="N2079" s="30"/>
      <c r="O2079" s="30"/>
      <c r="P2079" s="30"/>
      <c r="Q2079" s="30"/>
      <c r="R2079" s="30"/>
      <c r="Z2079" s="3"/>
    </row>
    <row r="2080" spans="1:26" x14ac:dyDescent="0.25">
      <c r="A2080" s="30">
        <v>2014</v>
      </c>
      <c r="B2080" s="30" t="s">
        <v>22</v>
      </c>
      <c r="C2080" s="30" t="s">
        <v>17</v>
      </c>
      <c r="D2080" s="30" t="s">
        <v>11</v>
      </c>
      <c r="E2080" s="30">
        <v>14</v>
      </c>
      <c r="F2080" s="12" t="str">
        <f t="shared" si="32"/>
        <v>2014Other1-in-2July Peak14</v>
      </c>
      <c r="G2080" s="30">
        <v>1.914938</v>
      </c>
      <c r="H2080" s="3">
        <v>1.5145139999999999</v>
      </c>
      <c r="I2080" s="30">
        <v>100.52</v>
      </c>
      <c r="J2080" s="30">
        <v>8.3111199999999996E-2</v>
      </c>
      <c r="K2080" s="30">
        <v>28272.271000000001</v>
      </c>
      <c r="L2080" s="30">
        <v>38122.222000000002</v>
      </c>
      <c r="M2080" s="30">
        <v>0.4004238</v>
      </c>
      <c r="N2080" s="30">
        <v>0.29391250000000002</v>
      </c>
      <c r="O2080" s="30">
        <v>0.3568402</v>
      </c>
      <c r="P2080" s="30">
        <v>0.4004238</v>
      </c>
      <c r="Q2080" s="30">
        <v>0.44400729999999999</v>
      </c>
      <c r="R2080" s="30">
        <v>0.50693500000000002</v>
      </c>
      <c r="Z2080" s="3"/>
    </row>
    <row r="2081" spans="1:26" x14ac:dyDescent="0.25">
      <c r="A2081" s="30">
        <v>2014</v>
      </c>
      <c r="B2081" s="30" t="s">
        <v>22</v>
      </c>
      <c r="C2081" s="30" t="s">
        <v>9</v>
      </c>
      <c r="D2081" s="30" t="s">
        <v>16</v>
      </c>
      <c r="E2081" s="30">
        <v>20</v>
      </c>
      <c r="F2081" s="12" t="str">
        <f t="shared" si="32"/>
        <v>2014Other1-in-10Typical Event Day20</v>
      </c>
      <c r="G2081" s="30">
        <v>2.94442</v>
      </c>
      <c r="H2081" s="3">
        <v>3.172777</v>
      </c>
      <c r="I2081" s="30">
        <v>96.674700000000001</v>
      </c>
      <c r="J2081" s="30">
        <v>3.05449E-2</v>
      </c>
      <c r="K2081" s="30">
        <v>28303.65</v>
      </c>
      <c r="L2081" s="30">
        <v>38122.222000000002</v>
      </c>
      <c r="M2081" s="30">
        <v>-0.22835730000000001</v>
      </c>
      <c r="N2081" s="30">
        <v>-0.26750220000000002</v>
      </c>
      <c r="O2081" s="30">
        <v>-0.24437510000000001</v>
      </c>
      <c r="P2081" s="30">
        <v>-0.22835730000000001</v>
      </c>
      <c r="Q2081" s="30">
        <v>-0.21233949999999999</v>
      </c>
      <c r="R2081" s="30">
        <v>-0.1892124</v>
      </c>
      <c r="Z2081" s="3"/>
    </row>
    <row r="2082" spans="1:26" x14ac:dyDescent="0.25">
      <c r="A2082" s="30">
        <v>2014</v>
      </c>
      <c r="B2082" s="30" t="s">
        <v>22</v>
      </c>
      <c r="C2082" s="30" t="s">
        <v>9</v>
      </c>
      <c r="D2082" s="30" t="s">
        <v>16</v>
      </c>
      <c r="E2082" s="30">
        <v>13</v>
      </c>
      <c r="F2082" s="12" t="str">
        <f t="shared" si="32"/>
        <v>2014Other1-in-10Typical Event Day13</v>
      </c>
      <c r="G2082" s="30">
        <v>1.678534</v>
      </c>
      <c r="H2082" s="3">
        <v>1.678534</v>
      </c>
      <c r="I2082" s="30">
        <v>95.968800000000002</v>
      </c>
      <c r="J2082" s="30"/>
      <c r="K2082" s="30">
        <v>28303.65</v>
      </c>
      <c r="L2082" s="30">
        <v>38122.222000000002</v>
      </c>
      <c r="M2082" s="30">
        <v>0</v>
      </c>
      <c r="N2082" s="30"/>
      <c r="O2082" s="30"/>
      <c r="P2082" s="30"/>
      <c r="Q2082" s="30"/>
      <c r="R2082" s="30"/>
      <c r="Z2082" s="3"/>
    </row>
    <row r="2083" spans="1:26" x14ac:dyDescent="0.25">
      <c r="A2083" s="30">
        <v>2014</v>
      </c>
      <c r="B2083" s="30" t="s">
        <v>22</v>
      </c>
      <c r="C2083" s="30" t="s">
        <v>17</v>
      </c>
      <c r="D2083" s="30" t="s">
        <v>11</v>
      </c>
      <c r="E2083" s="30">
        <v>19</v>
      </c>
      <c r="F2083" s="12" t="str">
        <f t="shared" si="32"/>
        <v>2014Other1-in-2July Peak19</v>
      </c>
      <c r="G2083" s="30">
        <v>3.0700609999999999</v>
      </c>
      <c r="H2083" s="3">
        <v>3.2927840000000002</v>
      </c>
      <c r="I2083" s="30">
        <v>100.898</v>
      </c>
      <c r="J2083" s="30">
        <v>2.97912E-2</v>
      </c>
      <c r="K2083" s="30">
        <v>28272.271000000001</v>
      </c>
      <c r="L2083" s="30">
        <v>38122.222000000002</v>
      </c>
      <c r="M2083" s="30">
        <v>-0.22272230000000001</v>
      </c>
      <c r="N2083" s="30">
        <v>-0.2609012</v>
      </c>
      <c r="O2083" s="30">
        <v>-0.2383448</v>
      </c>
      <c r="P2083" s="30">
        <v>-0.22272230000000001</v>
      </c>
      <c r="Q2083" s="30">
        <v>-0.2070998</v>
      </c>
      <c r="R2083" s="30">
        <v>-0.1845434</v>
      </c>
      <c r="Z2083" s="3"/>
    </row>
    <row r="2084" spans="1:26" x14ac:dyDescent="0.25">
      <c r="A2084" s="30">
        <v>2014</v>
      </c>
      <c r="B2084" s="30" t="s">
        <v>22</v>
      </c>
      <c r="C2084" s="30" t="s">
        <v>9</v>
      </c>
      <c r="D2084" s="30" t="s">
        <v>11</v>
      </c>
      <c r="E2084" s="30">
        <v>16</v>
      </c>
      <c r="F2084" s="12" t="str">
        <f t="shared" si="32"/>
        <v>2014Other1-in-10July Peak16</v>
      </c>
      <c r="G2084" s="30">
        <v>3.2648609999999998</v>
      </c>
      <c r="H2084" s="3">
        <v>2.2994300000000001</v>
      </c>
      <c r="I2084" s="30">
        <v>105.893</v>
      </c>
      <c r="J2084" s="30">
        <v>0.16042400000000001</v>
      </c>
      <c r="K2084" s="30">
        <v>28272.271000000001</v>
      </c>
      <c r="L2084" s="30">
        <v>38122.222000000002</v>
      </c>
      <c r="M2084" s="30">
        <v>0.96543029999999996</v>
      </c>
      <c r="N2084" s="30">
        <v>0.75983860000000003</v>
      </c>
      <c r="O2084" s="30">
        <v>0.88130379999999997</v>
      </c>
      <c r="P2084" s="30">
        <v>0.96543029999999996</v>
      </c>
      <c r="Q2084" s="30">
        <v>1.0495570000000001</v>
      </c>
      <c r="R2084" s="30">
        <v>1.171022</v>
      </c>
      <c r="Z2084" s="3"/>
    </row>
    <row r="2085" spans="1:26" x14ac:dyDescent="0.25">
      <c r="A2085" s="30">
        <v>2014</v>
      </c>
      <c r="B2085" s="30" t="s">
        <v>22</v>
      </c>
      <c r="C2085" s="30" t="s">
        <v>17</v>
      </c>
      <c r="D2085" s="30" t="s">
        <v>16</v>
      </c>
      <c r="E2085" s="30">
        <v>16</v>
      </c>
      <c r="F2085" s="12" t="str">
        <f t="shared" si="32"/>
        <v>2014Other1-in-2Typical Event Day16</v>
      </c>
      <c r="G2085" s="30">
        <v>2.2072039999999999</v>
      </c>
      <c r="H2085" s="3">
        <v>1.6215139999999999</v>
      </c>
      <c r="I2085" s="30">
        <v>100.443</v>
      </c>
      <c r="J2085" s="30">
        <v>0.14401420000000001</v>
      </c>
      <c r="K2085" s="30">
        <v>28303.65</v>
      </c>
      <c r="L2085" s="30">
        <v>38122.222000000002</v>
      </c>
      <c r="M2085" s="30">
        <v>0.58568949999999997</v>
      </c>
      <c r="N2085" s="30">
        <v>0.40112789999999998</v>
      </c>
      <c r="O2085" s="30">
        <v>0.51016839999999997</v>
      </c>
      <c r="P2085" s="30">
        <v>0.58568949999999997</v>
      </c>
      <c r="Q2085" s="30">
        <v>0.66121070000000004</v>
      </c>
      <c r="R2085" s="30">
        <v>0.77025120000000002</v>
      </c>
      <c r="Z2085" s="3"/>
    </row>
    <row r="2086" spans="1:26" x14ac:dyDescent="0.25">
      <c r="A2086" s="30">
        <v>2014</v>
      </c>
      <c r="B2086" s="30" t="s">
        <v>22</v>
      </c>
      <c r="C2086" s="30" t="s">
        <v>9</v>
      </c>
      <c r="D2086" s="30" t="s">
        <v>11</v>
      </c>
      <c r="E2086" s="30">
        <v>10</v>
      </c>
      <c r="F2086" s="12" t="str">
        <f t="shared" si="32"/>
        <v>2014Other1-in-10July Peak10</v>
      </c>
      <c r="G2086" s="30">
        <v>1.3390930000000001</v>
      </c>
      <c r="H2086" s="3">
        <v>1.3390930000000001</v>
      </c>
      <c r="I2086" s="30">
        <v>89.841099999999997</v>
      </c>
      <c r="J2086" s="30"/>
      <c r="K2086" s="30">
        <v>28272.271000000001</v>
      </c>
      <c r="L2086" s="30">
        <v>38122.222000000002</v>
      </c>
      <c r="M2086" s="30">
        <v>0</v>
      </c>
      <c r="N2086" s="30"/>
      <c r="O2086" s="30"/>
      <c r="P2086" s="30"/>
      <c r="Q2086" s="30"/>
      <c r="R2086" s="30"/>
      <c r="Z2086" s="3"/>
    </row>
    <row r="2087" spans="1:26" x14ac:dyDescent="0.25">
      <c r="A2087" s="30">
        <v>2014</v>
      </c>
      <c r="B2087" s="30" t="s">
        <v>22</v>
      </c>
      <c r="C2087" s="30" t="s">
        <v>9</v>
      </c>
      <c r="D2087" s="30" t="s">
        <v>11</v>
      </c>
      <c r="E2087" s="30">
        <v>22</v>
      </c>
      <c r="F2087" s="12" t="str">
        <f t="shared" si="32"/>
        <v>2014Other1-in-10July Peak22</v>
      </c>
      <c r="G2087" s="30">
        <v>2.6377120000000001</v>
      </c>
      <c r="H2087" s="3">
        <v>2.7086929999999998</v>
      </c>
      <c r="I2087" s="30">
        <v>89.598500000000001</v>
      </c>
      <c r="J2087" s="30">
        <v>9.4944000000000001E-3</v>
      </c>
      <c r="K2087" s="30">
        <v>28272.271000000001</v>
      </c>
      <c r="L2087" s="30">
        <v>38122.222000000002</v>
      </c>
      <c r="M2087" s="30">
        <v>-7.0981000000000002E-2</v>
      </c>
      <c r="N2087" s="30">
        <v>-8.3148600000000003E-2</v>
      </c>
      <c r="O2087" s="30">
        <v>-7.5959899999999997E-2</v>
      </c>
      <c r="P2087" s="30">
        <v>-7.0981000000000002E-2</v>
      </c>
      <c r="Q2087" s="30">
        <v>-6.6002199999999997E-2</v>
      </c>
      <c r="R2087" s="30">
        <v>-5.8813499999999998E-2</v>
      </c>
      <c r="Z2087" s="3"/>
    </row>
    <row r="2088" spans="1:26" x14ac:dyDescent="0.25">
      <c r="A2088" s="30">
        <v>2014</v>
      </c>
      <c r="B2088" s="30" t="s">
        <v>22</v>
      </c>
      <c r="C2088" s="30" t="s">
        <v>9</v>
      </c>
      <c r="D2088" s="30" t="s">
        <v>16</v>
      </c>
      <c r="E2088" s="30">
        <v>6</v>
      </c>
      <c r="F2088" s="12" t="str">
        <f t="shared" si="32"/>
        <v>2014Other1-in-10Typical Event Day6</v>
      </c>
      <c r="G2088" s="30">
        <v>0.80704929999999997</v>
      </c>
      <c r="H2088" s="3">
        <v>0.80704929999999997</v>
      </c>
      <c r="I2088" s="30">
        <v>72.091499999999996</v>
      </c>
      <c r="J2088" s="30"/>
      <c r="K2088" s="30">
        <v>28303.65</v>
      </c>
      <c r="L2088" s="30">
        <v>38122.222000000002</v>
      </c>
      <c r="M2088" s="30">
        <v>0</v>
      </c>
      <c r="N2088" s="30"/>
      <c r="O2088" s="30"/>
      <c r="P2088" s="30"/>
      <c r="Q2088" s="30"/>
      <c r="R2088" s="30"/>
      <c r="Z2088" s="3"/>
    </row>
    <row r="2089" spans="1:26" x14ac:dyDescent="0.25">
      <c r="A2089" s="30">
        <v>2014</v>
      </c>
      <c r="B2089" s="30" t="s">
        <v>22</v>
      </c>
      <c r="C2089" s="30" t="s">
        <v>9</v>
      </c>
      <c r="D2089" s="30" t="s">
        <v>11</v>
      </c>
      <c r="E2089" s="30">
        <v>23</v>
      </c>
      <c r="F2089" s="12" t="str">
        <f t="shared" si="32"/>
        <v>2014Other1-in-10July Peak23</v>
      </c>
      <c r="G2089" s="30">
        <v>2.0588259999999998</v>
      </c>
      <c r="H2089" s="3">
        <v>2.0979410000000001</v>
      </c>
      <c r="I2089" s="30">
        <v>86.507300000000001</v>
      </c>
      <c r="J2089" s="30">
        <v>5.2319999999999997E-3</v>
      </c>
      <c r="K2089" s="30">
        <v>28272.271000000001</v>
      </c>
      <c r="L2089" s="30">
        <v>38122.222000000002</v>
      </c>
      <c r="M2089" s="30">
        <v>-3.9115200000000003E-2</v>
      </c>
      <c r="N2089" s="30">
        <v>-4.5820300000000001E-2</v>
      </c>
      <c r="O2089" s="30">
        <v>-4.1858899999999997E-2</v>
      </c>
      <c r="P2089" s="30">
        <v>-3.9115200000000003E-2</v>
      </c>
      <c r="Q2089" s="30">
        <v>-3.6371500000000001E-2</v>
      </c>
      <c r="R2089" s="30">
        <v>-3.2410099999999997E-2</v>
      </c>
      <c r="Z2089" s="3"/>
    </row>
    <row r="2090" spans="1:26" x14ac:dyDescent="0.25">
      <c r="A2090" s="30">
        <v>2014</v>
      </c>
      <c r="B2090" s="30" t="s">
        <v>22</v>
      </c>
      <c r="C2090" s="30" t="s">
        <v>17</v>
      </c>
      <c r="D2090" s="30" t="s">
        <v>11</v>
      </c>
      <c r="E2090" s="30">
        <v>11</v>
      </c>
      <c r="F2090" s="12" t="str">
        <f t="shared" si="32"/>
        <v>2014Other1-in-2July Peak11</v>
      </c>
      <c r="G2090" s="30">
        <v>1.179149</v>
      </c>
      <c r="H2090" s="3">
        <v>1.179149</v>
      </c>
      <c r="I2090" s="30">
        <v>90.203800000000001</v>
      </c>
      <c r="J2090" s="30"/>
      <c r="K2090" s="30">
        <v>28272.271000000001</v>
      </c>
      <c r="L2090" s="30">
        <v>38122.222000000002</v>
      </c>
      <c r="M2090" s="30">
        <v>0</v>
      </c>
      <c r="N2090" s="30"/>
      <c r="O2090" s="30"/>
      <c r="P2090" s="30"/>
      <c r="Q2090" s="30"/>
      <c r="R2090" s="30"/>
      <c r="Z2090" s="3"/>
    </row>
    <row r="2091" spans="1:26" x14ac:dyDescent="0.25">
      <c r="A2091" s="30">
        <v>2014</v>
      </c>
      <c r="B2091" s="30" t="s">
        <v>22</v>
      </c>
      <c r="C2091" s="30" t="s">
        <v>17</v>
      </c>
      <c r="D2091" s="30" t="s">
        <v>16</v>
      </c>
      <c r="E2091" s="30">
        <v>22</v>
      </c>
      <c r="F2091" s="12" t="str">
        <f t="shared" si="32"/>
        <v>2014Other1-in-2Typical Event Day22</v>
      </c>
      <c r="G2091" s="30">
        <v>1.7832209999999999</v>
      </c>
      <c r="H2091" s="3">
        <v>1.8542019999999999</v>
      </c>
      <c r="I2091" s="30">
        <v>82.955200000000005</v>
      </c>
      <c r="J2091" s="30">
        <v>9.4944000000000001E-3</v>
      </c>
      <c r="K2091" s="30">
        <v>28303.65</v>
      </c>
      <c r="L2091" s="30">
        <v>38122.222000000002</v>
      </c>
      <c r="M2091" s="30">
        <v>-7.0981000000000002E-2</v>
      </c>
      <c r="N2091" s="30">
        <v>-8.3148600000000003E-2</v>
      </c>
      <c r="O2091" s="30">
        <v>-7.5959899999999997E-2</v>
      </c>
      <c r="P2091" s="30">
        <v>-7.0981000000000002E-2</v>
      </c>
      <c r="Q2091" s="30">
        <v>-6.6002199999999997E-2</v>
      </c>
      <c r="R2091" s="30">
        <v>-5.8813499999999998E-2</v>
      </c>
      <c r="Z2091" s="3"/>
    </row>
    <row r="2092" spans="1:26" x14ac:dyDescent="0.25">
      <c r="A2092" s="30">
        <v>2014</v>
      </c>
      <c r="B2092" s="30" t="s">
        <v>22</v>
      </c>
      <c r="C2092" s="30" t="s">
        <v>9</v>
      </c>
      <c r="D2092" s="30" t="s">
        <v>11</v>
      </c>
      <c r="E2092" s="30">
        <v>3</v>
      </c>
      <c r="F2092" s="12" t="str">
        <f t="shared" si="32"/>
        <v>2014Other1-in-10July Peak3</v>
      </c>
      <c r="G2092" s="30">
        <v>0.97254220000000002</v>
      </c>
      <c r="H2092" s="3">
        <v>0.97254220000000002</v>
      </c>
      <c r="I2092" s="30">
        <v>80.442800000000005</v>
      </c>
      <c r="J2092" s="30"/>
      <c r="K2092" s="30">
        <v>28272.271000000001</v>
      </c>
      <c r="L2092" s="30">
        <v>38122.222000000002</v>
      </c>
      <c r="M2092" s="30">
        <v>0</v>
      </c>
      <c r="N2092" s="30"/>
      <c r="O2092" s="30"/>
      <c r="P2092" s="30"/>
      <c r="Q2092" s="30"/>
      <c r="R2092" s="30"/>
      <c r="Z2092" s="3"/>
    </row>
    <row r="2093" spans="1:26" x14ac:dyDescent="0.25">
      <c r="A2093" s="30">
        <v>2014</v>
      </c>
      <c r="B2093" s="30" t="s">
        <v>22</v>
      </c>
      <c r="C2093" s="30" t="s">
        <v>9</v>
      </c>
      <c r="D2093" s="30" t="s">
        <v>16</v>
      </c>
      <c r="E2093" s="30">
        <v>19</v>
      </c>
      <c r="F2093" s="12" t="str">
        <f t="shared" si="32"/>
        <v>2014Other1-in-10Typical Event Day19</v>
      </c>
      <c r="G2093" s="30">
        <v>3.1994579999999999</v>
      </c>
      <c r="H2093" s="3">
        <v>3.42218</v>
      </c>
      <c r="I2093" s="30">
        <v>100.78700000000001</v>
      </c>
      <c r="J2093" s="30">
        <v>2.97912E-2</v>
      </c>
      <c r="K2093" s="30">
        <v>28303.65</v>
      </c>
      <c r="L2093" s="30">
        <v>38122.222000000002</v>
      </c>
      <c r="M2093" s="30">
        <v>-0.22272230000000001</v>
      </c>
      <c r="N2093" s="30">
        <v>-0.2609012</v>
      </c>
      <c r="O2093" s="30">
        <v>-0.2383448</v>
      </c>
      <c r="P2093" s="30">
        <v>-0.22272230000000001</v>
      </c>
      <c r="Q2093" s="30">
        <v>-0.2070998</v>
      </c>
      <c r="R2093" s="30">
        <v>-0.1845434</v>
      </c>
      <c r="Z2093" s="3"/>
    </row>
    <row r="2094" spans="1:26" x14ac:dyDescent="0.25">
      <c r="A2094" s="30">
        <v>2014</v>
      </c>
      <c r="B2094" s="30" t="s">
        <v>22</v>
      </c>
      <c r="C2094" s="30" t="s">
        <v>9</v>
      </c>
      <c r="D2094" s="30" t="s">
        <v>11</v>
      </c>
      <c r="E2094" s="30">
        <v>14</v>
      </c>
      <c r="F2094" s="12" t="str">
        <f t="shared" si="32"/>
        <v>2014Other1-in-10July Peak14</v>
      </c>
      <c r="G2094" s="30">
        <v>2.3983249999999998</v>
      </c>
      <c r="H2094" s="3">
        <v>1.883545</v>
      </c>
      <c r="I2094" s="30">
        <v>103.416</v>
      </c>
      <c r="J2094" s="30">
        <v>8.5540099999999994E-2</v>
      </c>
      <c r="K2094" s="30">
        <v>28272.271000000001</v>
      </c>
      <c r="L2094" s="30">
        <v>38122.222000000002</v>
      </c>
      <c r="M2094" s="30">
        <v>0.51477980000000001</v>
      </c>
      <c r="N2094" s="30">
        <v>0.40515570000000001</v>
      </c>
      <c r="O2094" s="30">
        <v>0.46992250000000002</v>
      </c>
      <c r="P2094" s="30">
        <v>0.51477980000000001</v>
      </c>
      <c r="Q2094" s="30">
        <v>0.5596371</v>
      </c>
      <c r="R2094" s="30">
        <v>0.62440390000000001</v>
      </c>
      <c r="Z2094" s="3"/>
    </row>
    <row r="2095" spans="1:26" x14ac:dyDescent="0.25">
      <c r="A2095" s="30">
        <v>2014</v>
      </c>
      <c r="B2095" s="30" t="s">
        <v>22</v>
      </c>
      <c r="C2095" s="30" t="s">
        <v>17</v>
      </c>
      <c r="D2095" s="30" t="s">
        <v>11</v>
      </c>
      <c r="E2095" s="30">
        <v>12</v>
      </c>
      <c r="F2095" s="12" t="str">
        <f t="shared" si="32"/>
        <v>2014Other1-in-2July Peak12</v>
      </c>
      <c r="G2095" s="30">
        <v>1.352427</v>
      </c>
      <c r="H2095" s="3">
        <v>1.352427</v>
      </c>
      <c r="I2095" s="30">
        <v>94.613299999999995</v>
      </c>
      <c r="J2095" s="30"/>
      <c r="K2095" s="30">
        <v>28272.271000000001</v>
      </c>
      <c r="L2095" s="30">
        <v>38122.222000000002</v>
      </c>
      <c r="M2095" s="30">
        <v>0</v>
      </c>
      <c r="N2095" s="30"/>
      <c r="O2095" s="30"/>
      <c r="P2095" s="30"/>
      <c r="Q2095" s="30"/>
      <c r="R2095" s="30"/>
      <c r="Z2095" s="3"/>
    </row>
    <row r="2096" spans="1:26" x14ac:dyDescent="0.25">
      <c r="A2096" s="30">
        <v>2014</v>
      </c>
      <c r="B2096" s="30" t="s">
        <v>22</v>
      </c>
      <c r="C2096" s="30" t="s">
        <v>17</v>
      </c>
      <c r="D2096" s="30" t="s">
        <v>16</v>
      </c>
      <c r="E2096" s="30">
        <v>5</v>
      </c>
      <c r="F2096" s="12" t="str">
        <f t="shared" si="32"/>
        <v>2014Other1-in-2Typical Event Day5</v>
      </c>
      <c r="G2096" s="30">
        <v>0.61344489999999996</v>
      </c>
      <c r="H2096" s="3">
        <v>0.61344489999999996</v>
      </c>
      <c r="I2096" s="30">
        <v>65.076700000000002</v>
      </c>
      <c r="J2096" s="30"/>
      <c r="K2096" s="30">
        <v>28303.65</v>
      </c>
      <c r="L2096" s="30">
        <v>38122.222000000002</v>
      </c>
      <c r="M2096" s="30">
        <v>0</v>
      </c>
      <c r="N2096" s="30"/>
      <c r="O2096" s="30"/>
      <c r="P2096" s="30"/>
      <c r="Q2096" s="30"/>
      <c r="R2096" s="30"/>
      <c r="Z2096" s="3"/>
    </row>
    <row r="2097" spans="1:26" x14ac:dyDescent="0.25">
      <c r="A2097" s="30">
        <v>2014</v>
      </c>
      <c r="B2097" s="30" t="s">
        <v>22</v>
      </c>
      <c r="C2097" s="30" t="s">
        <v>9</v>
      </c>
      <c r="D2097" s="30" t="s">
        <v>16</v>
      </c>
      <c r="E2097" s="30">
        <v>11</v>
      </c>
      <c r="F2097" s="12" t="str">
        <f t="shared" si="32"/>
        <v>2014Other1-in-10Typical Event Day11</v>
      </c>
      <c r="G2097" s="30">
        <v>1.2288479999999999</v>
      </c>
      <c r="H2097" s="3">
        <v>1.2288479999999999</v>
      </c>
      <c r="I2097" s="30">
        <v>88.939700000000002</v>
      </c>
      <c r="J2097" s="30"/>
      <c r="K2097" s="30">
        <v>28303.65</v>
      </c>
      <c r="L2097" s="30">
        <v>38122.222000000002</v>
      </c>
      <c r="M2097" s="30">
        <v>0</v>
      </c>
      <c r="N2097" s="30"/>
      <c r="O2097" s="30"/>
      <c r="P2097" s="30"/>
      <c r="Q2097" s="30"/>
      <c r="R2097" s="30"/>
      <c r="Z2097" s="3"/>
    </row>
    <row r="2098" spans="1:26" x14ac:dyDescent="0.25">
      <c r="A2098" s="30">
        <v>2014</v>
      </c>
      <c r="B2098" s="30" t="s">
        <v>22</v>
      </c>
      <c r="C2098" s="30" t="s">
        <v>17</v>
      </c>
      <c r="D2098" s="30" t="s">
        <v>11</v>
      </c>
      <c r="E2098" s="30">
        <v>17</v>
      </c>
      <c r="F2098" s="12" t="str">
        <f t="shared" si="32"/>
        <v>2014Other1-in-2July Peak17</v>
      </c>
      <c r="G2098" s="30">
        <v>2.9266589999999999</v>
      </c>
      <c r="H2098" s="3">
        <v>2.1780460000000001</v>
      </c>
      <c r="I2098" s="30">
        <v>103.32</v>
      </c>
      <c r="J2098" s="30">
        <v>0.15538060000000001</v>
      </c>
      <c r="K2098" s="30">
        <v>28272.271000000001</v>
      </c>
      <c r="L2098" s="30">
        <v>38122.222000000002</v>
      </c>
      <c r="M2098" s="30">
        <v>0.74861290000000003</v>
      </c>
      <c r="N2098" s="30">
        <v>0.54948459999999999</v>
      </c>
      <c r="O2098" s="30">
        <v>0.66713120000000004</v>
      </c>
      <c r="P2098" s="30">
        <v>0.74861290000000003</v>
      </c>
      <c r="Q2098" s="30">
        <v>0.83009460000000002</v>
      </c>
      <c r="R2098" s="30">
        <v>0.94774119999999995</v>
      </c>
      <c r="Z2098" s="3"/>
    </row>
    <row r="2099" spans="1:26" x14ac:dyDescent="0.25">
      <c r="A2099" s="30">
        <v>2014</v>
      </c>
      <c r="B2099" s="30" t="s">
        <v>22</v>
      </c>
      <c r="C2099" s="30" t="s">
        <v>9</v>
      </c>
      <c r="D2099" s="30" t="s">
        <v>16</v>
      </c>
      <c r="E2099" s="30">
        <v>1</v>
      </c>
      <c r="F2099" s="12" t="str">
        <f t="shared" si="32"/>
        <v>2014Other1-in-10Typical Event Day1</v>
      </c>
      <c r="G2099" s="30">
        <v>1.0379860000000001</v>
      </c>
      <c r="H2099" s="3">
        <v>1.0379860000000001</v>
      </c>
      <c r="I2099" s="30">
        <v>78.074100000000001</v>
      </c>
      <c r="J2099" s="30"/>
      <c r="K2099" s="30">
        <v>28303.65</v>
      </c>
      <c r="L2099" s="30">
        <v>38122.222000000002</v>
      </c>
      <c r="M2099" s="30">
        <v>0</v>
      </c>
      <c r="N2099" s="30"/>
      <c r="O2099" s="30"/>
      <c r="P2099" s="30"/>
      <c r="Q2099" s="30"/>
      <c r="R2099" s="30"/>
      <c r="Z2099" s="3"/>
    </row>
    <row r="2100" spans="1:26" x14ac:dyDescent="0.25">
      <c r="A2100" s="30">
        <v>2014</v>
      </c>
      <c r="B2100" s="30" t="s">
        <v>22</v>
      </c>
      <c r="C2100" s="30" t="s">
        <v>17</v>
      </c>
      <c r="D2100" s="30" t="s">
        <v>11</v>
      </c>
      <c r="E2100" s="30">
        <v>9</v>
      </c>
      <c r="F2100" s="12" t="str">
        <f t="shared" si="32"/>
        <v>2014Other1-in-2July Peak9</v>
      </c>
      <c r="G2100" s="30">
        <v>1.00688</v>
      </c>
      <c r="H2100" s="3">
        <v>1.00688</v>
      </c>
      <c r="I2100" s="30">
        <v>80.664900000000003</v>
      </c>
      <c r="J2100" s="30"/>
      <c r="K2100" s="30">
        <v>28272.271000000001</v>
      </c>
      <c r="L2100" s="30">
        <v>38122.222000000002</v>
      </c>
      <c r="M2100" s="30">
        <v>0</v>
      </c>
      <c r="N2100" s="30"/>
      <c r="O2100" s="30"/>
      <c r="P2100" s="30"/>
      <c r="Q2100" s="30"/>
      <c r="R2100" s="30"/>
      <c r="Z2100" s="3"/>
    </row>
    <row r="2101" spans="1:26" x14ac:dyDescent="0.25">
      <c r="A2101" s="30">
        <v>2014</v>
      </c>
      <c r="B2101" s="30" t="s">
        <v>22</v>
      </c>
      <c r="C2101" s="30" t="s">
        <v>9</v>
      </c>
      <c r="D2101" s="30" t="s">
        <v>16</v>
      </c>
      <c r="E2101" s="30">
        <v>9</v>
      </c>
      <c r="F2101" s="12" t="str">
        <f t="shared" si="32"/>
        <v>2014Other1-in-10Typical Event Day9</v>
      </c>
      <c r="G2101" s="30">
        <v>1.049318</v>
      </c>
      <c r="H2101" s="3">
        <v>1.049318</v>
      </c>
      <c r="I2101" s="30">
        <v>80.366399999999999</v>
      </c>
      <c r="J2101" s="30"/>
      <c r="K2101" s="30">
        <v>28303.65</v>
      </c>
      <c r="L2101" s="30">
        <v>38122.222000000002</v>
      </c>
      <c r="M2101" s="30">
        <v>0</v>
      </c>
      <c r="N2101" s="30"/>
      <c r="O2101" s="30"/>
      <c r="P2101" s="30"/>
      <c r="Q2101" s="30"/>
      <c r="R2101" s="30"/>
      <c r="Z2101" s="3"/>
    </row>
    <row r="2102" spans="1:26" x14ac:dyDescent="0.25">
      <c r="A2102" s="30">
        <v>2014</v>
      </c>
      <c r="B2102" s="30" t="s">
        <v>22</v>
      </c>
      <c r="C2102" s="30" t="s">
        <v>9</v>
      </c>
      <c r="D2102" s="30" t="s">
        <v>11</v>
      </c>
      <c r="E2102" s="30">
        <v>13</v>
      </c>
      <c r="F2102" s="12" t="str">
        <f t="shared" si="32"/>
        <v>2014Other1-in-10July Peak13</v>
      </c>
      <c r="G2102" s="30">
        <v>2.0172240000000001</v>
      </c>
      <c r="H2102" s="3">
        <v>2.0172240000000001</v>
      </c>
      <c r="I2102" s="30">
        <v>101.164</v>
      </c>
      <c r="J2102" s="30"/>
      <c r="K2102" s="30">
        <v>28272.271000000001</v>
      </c>
      <c r="L2102" s="30">
        <v>38122.222000000002</v>
      </c>
      <c r="M2102" s="30">
        <v>0</v>
      </c>
      <c r="N2102" s="30"/>
      <c r="O2102" s="30"/>
      <c r="P2102" s="30"/>
      <c r="Q2102" s="30"/>
      <c r="R2102" s="30"/>
      <c r="Z2102" s="3"/>
    </row>
    <row r="2103" spans="1:26" x14ac:dyDescent="0.25">
      <c r="A2103" s="30">
        <v>2014</v>
      </c>
      <c r="B2103" s="30" t="s">
        <v>22</v>
      </c>
      <c r="C2103" s="30" t="s">
        <v>17</v>
      </c>
      <c r="D2103" s="30" t="s">
        <v>16</v>
      </c>
      <c r="E2103" s="30">
        <v>12</v>
      </c>
      <c r="F2103" s="12" t="str">
        <f t="shared" si="32"/>
        <v>2014Other1-in-2Typical Event Day12</v>
      </c>
      <c r="G2103" s="30">
        <v>1.1451039999999999</v>
      </c>
      <c r="H2103" s="3">
        <v>1.1451039999999999</v>
      </c>
      <c r="I2103" s="30">
        <v>90.533799999999999</v>
      </c>
      <c r="J2103" s="30"/>
      <c r="K2103" s="30">
        <v>28303.65</v>
      </c>
      <c r="L2103" s="30">
        <v>38122.222000000002</v>
      </c>
      <c r="M2103" s="30">
        <v>0</v>
      </c>
      <c r="N2103" s="30"/>
      <c r="O2103" s="30"/>
      <c r="P2103" s="30"/>
      <c r="Q2103" s="30"/>
      <c r="R2103" s="30"/>
      <c r="Z2103" s="3"/>
    </row>
    <row r="2104" spans="1:26" x14ac:dyDescent="0.25">
      <c r="A2104" s="30">
        <v>2014</v>
      </c>
      <c r="B2104" s="30" t="s">
        <v>22</v>
      </c>
      <c r="C2104" s="30" t="s">
        <v>17</v>
      </c>
      <c r="D2104" s="30" t="s">
        <v>11</v>
      </c>
      <c r="E2104" s="30">
        <v>8</v>
      </c>
      <c r="F2104" s="12" t="str">
        <f t="shared" si="32"/>
        <v>2014Other1-in-2July Peak8</v>
      </c>
      <c r="G2104" s="30">
        <v>0.98052280000000003</v>
      </c>
      <c r="H2104" s="3">
        <v>0.98052280000000003</v>
      </c>
      <c r="I2104" s="30">
        <v>73.500699999999995</v>
      </c>
      <c r="J2104" s="30"/>
      <c r="K2104" s="30">
        <v>28272.271000000001</v>
      </c>
      <c r="L2104" s="30">
        <v>38122.222000000002</v>
      </c>
      <c r="M2104" s="30">
        <v>0</v>
      </c>
      <c r="N2104" s="30"/>
      <c r="O2104" s="30"/>
      <c r="P2104" s="30"/>
      <c r="Q2104" s="30"/>
      <c r="R2104" s="30"/>
      <c r="Z2104" s="3"/>
    </row>
    <row r="2105" spans="1:26" x14ac:dyDescent="0.25">
      <c r="A2105" s="30">
        <v>2014</v>
      </c>
      <c r="B2105" s="30" t="s">
        <v>22</v>
      </c>
      <c r="C2105" s="30" t="s">
        <v>9</v>
      </c>
      <c r="D2105" s="30" t="s">
        <v>16</v>
      </c>
      <c r="E2105" s="30">
        <v>4</v>
      </c>
      <c r="F2105" s="12" t="str">
        <f t="shared" si="32"/>
        <v>2014Other1-in-10Typical Event Day4</v>
      </c>
      <c r="G2105" s="30">
        <v>0.76426780000000005</v>
      </c>
      <c r="H2105" s="3">
        <v>0.76426780000000005</v>
      </c>
      <c r="I2105" s="30">
        <v>73.757199999999997</v>
      </c>
      <c r="J2105" s="30"/>
      <c r="K2105" s="30">
        <v>28303.65</v>
      </c>
      <c r="L2105" s="30">
        <v>38122.222000000002</v>
      </c>
      <c r="M2105" s="30">
        <v>0</v>
      </c>
      <c r="N2105" s="30"/>
      <c r="O2105" s="30"/>
      <c r="P2105" s="30"/>
      <c r="Q2105" s="30"/>
      <c r="R2105" s="30"/>
      <c r="Z2105" s="3"/>
    </row>
    <row r="2106" spans="1:26" x14ac:dyDescent="0.25">
      <c r="A2106" s="30">
        <v>2014</v>
      </c>
      <c r="B2106" s="30" t="s">
        <v>22</v>
      </c>
      <c r="C2106" s="30" t="s">
        <v>9</v>
      </c>
      <c r="D2106" s="30" t="s">
        <v>16</v>
      </c>
      <c r="E2106" s="30">
        <v>14</v>
      </c>
      <c r="F2106" s="12" t="str">
        <f t="shared" si="32"/>
        <v>2014Other1-in-10Typical Event Day14</v>
      </c>
      <c r="G2106" s="30">
        <v>1.9956480000000001</v>
      </c>
      <c r="H2106" s="3">
        <v>1.576427</v>
      </c>
      <c r="I2106" s="30">
        <v>98.972200000000001</v>
      </c>
      <c r="J2106" s="30">
        <v>8.3479499999999998E-2</v>
      </c>
      <c r="K2106" s="30">
        <v>28303.65</v>
      </c>
      <c r="L2106" s="30">
        <v>38122.222000000002</v>
      </c>
      <c r="M2106" s="30">
        <v>0.41922130000000002</v>
      </c>
      <c r="N2106" s="30">
        <v>0.31223800000000002</v>
      </c>
      <c r="O2106" s="30">
        <v>0.37544460000000002</v>
      </c>
      <c r="P2106" s="30">
        <v>0.41922130000000002</v>
      </c>
      <c r="Q2106" s="30">
        <v>0.46299800000000002</v>
      </c>
      <c r="R2106" s="30">
        <v>0.52620449999999996</v>
      </c>
      <c r="Z2106" s="3"/>
    </row>
    <row r="2107" spans="1:26" x14ac:dyDescent="0.25">
      <c r="A2107" s="30">
        <v>2014</v>
      </c>
      <c r="B2107" s="30" t="s">
        <v>22</v>
      </c>
      <c r="C2107" s="30" t="s">
        <v>17</v>
      </c>
      <c r="D2107" s="30" t="s">
        <v>16</v>
      </c>
      <c r="E2107" s="30">
        <v>17</v>
      </c>
      <c r="F2107" s="12" t="str">
        <f t="shared" si="32"/>
        <v>2014Other1-in-2Typical Event Day17</v>
      </c>
      <c r="G2107" s="30">
        <v>2.4780120000000001</v>
      </c>
      <c r="H2107" s="3">
        <v>1.8474999999999999</v>
      </c>
      <c r="I2107" s="30">
        <v>100.60899999999999</v>
      </c>
      <c r="J2107" s="30">
        <v>0.15503549999999999</v>
      </c>
      <c r="K2107" s="30">
        <v>28303.65</v>
      </c>
      <c r="L2107" s="30">
        <v>38122.222000000002</v>
      </c>
      <c r="M2107" s="30">
        <v>0.63051210000000002</v>
      </c>
      <c r="N2107" s="30">
        <v>0.43182609999999999</v>
      </c>
      <c r="O2107" s="30">
        <v>0.54921140000000002</v>
      </c>
      <c r="P2107" s="30">
        <v>0.63051210000000002</v>
      </c>
      <c r="Q2107" s="30">
        <v>0.71181289999999997</v>
      </c>
      <c r="R2107" s="30">
        <v>0.82919810000000005</v>
      </c>
      <c r="Z2107" s="3"/>
    </row>
    <row r="2108" spans="1:26" x14ac:dyDescent="0.25">
      <c r="A2108" s="30">
        <v>2014</v>
      </c>
      <c r="B2108" s="30" t="s">
        <v>22</v>
      </c>
      <c r="C2108" s="30" t="s">
        <v>17</v>
      </c>
      <c r="D2108" s="30" t="s">
        <v>16</v>
      </c>
      <c r="E2108" s="30">
        <v>23</v>
      </c>
      <c r="F2108" s="12" t="str">
        <f t="shared" si="32"/>
        <v>2014Other1-in-2Typical Event Day23</v>
      </c>
      <c r="G2108" s="30">
        <v>1.391866</v>
      </c>
      <c r="H2108" s="3">
        <v>1.4309810000000001</v>
      </c>
      <c r="I2108" s="30">
        <v>79.378200000000007</v>
      </c>
      <c r="J2108" s="30">
        <v>5.2319999999999997E-3</v>
      </c>
      <c r="K2108" s="30">
        <v>28303.65</v>
      </c>
      <c r="L2108" s="30">
        <v>38122.222000000002</v>
      </c>
      <c r="M2108" s="30">
        <v>-3.91151E-2</v>
      </c>
      <c r="N2108" s="30">
        <v>-4.5820199999999998E-2</v>
      </c>
      <c r="O2108" s="30">
        <v>-4.1858699999999999E-2</v>
      </c>
      <c r="P2108" s="30">
        <v>-3.91151E-2</v>
      </c>
      <c r="Q2108" s="30">
        <v>-3.6371399999999998E-2</v>
      </c>
      <c r="R2108" s="30">
        <v>-3.2410000000000001E-2</v>
      </c>
      <c r="Z2108" s="3"/>
    </row>
    <row r="2109" spans="1:26" x14ac:dyDescent="0.25">
      <c r="A2109" s="30">
        <v>2014</v>
      </c>
      <c r="B2109" s="30" t="s">
        <v>22</v>
      </c>
      <c r="C2109" s="30" t="s">
        <v>9</v>
      </c>
      <c r="D2109" s="30" t="s">
        <v>16</v>
      </c>
      <c r="E2109" s="30">
        <v>15</v>
      </c>
      <c r="F2109" s="12" t="str">
        <f t="shared" si="32"/>
        <v>2014Other1-in-10Typical Event Day15</v>
      </c>
      <c r="G2109" s="30">
        <v>2.3378109999999999</v>
      </c>
      <c r="H2109" s="3">
        <v>1.683052</v>
      </c>
      <c r="I2109" s="30">
        <v>101.224</v>
      </c>
      <c r="J2109" s="30">
        <v>0.1303821</v>
      </c>
      <c r="K2109" s="30">
        <v>28303.65</v>
      </c>
      <c r="L2109" s="30">
        <v>38122.222000000002</v>
      </c>
      <c r="M2109" s="30">
        <v>0.65475890000000003</v>
      </c>
      <c r="N2109" s="30">
        <v>0.48766759999999998</v>
      </c>
      <c r="O2109" s="30">
        <v>0.58638650000000003</v>
      </c>
      <c r="P2109" s="30">
        <v>0.65475890000000003</v>
      </c>
      <c r="Q2109" s="30">
        <v>0.72313139999999998</v>
      </c>
      <c r="R2109" s="30">
        <v>0.82185019999999998</v>
      </c>
      <c r="Z2109" s="3"/>
    </row>
    <row r="2110" spans="1:26" x14ac:dyDescent="0.25">
      <c r="A2110" s="30">
        <v>2014</v>
      </c>
      <c r="B2110" s="30" t="s">
        <v>22</v>
      </c>
      <c r="C2110" s="30" t="s">
        <v>17</v>
      </c>
      <c r="D2110" s="30" t="s">
        <v>11</v>
      </c>
      <c r="E2110" s="30">
        <v>15</v>
      </c>
      <c r="F2110" s="12" t="str">
        <f t="shared" si="32"/>
        <v>2014Other1-in-2July Peak15</v>
      </c>
      <c r="G2110" s="30">
        <v>2.2432620000000001</v>
      </c>
      <c r="H2110" s="3">
        <v>1.6263270000000001</v>
      </c>
      <c r="I2110" s="30">
        <v>102.24299999999999</v>
      </c>
      <c r="J2110" s="30">
        <v>0.12805</v>
      </c>
      <c r="K2110" s="30">
        <v>28272.271000000001</v>
      </c>
      <c r="L2110" s="30">
        <v>38122.222000000002</v>
      </c>
      <c r="M2110" s="30">
        <v>0.61693569999999998</v>
      </c>
      <c r="N2110" s="30">
        <v>0.45283309999999999</v>
      </c>
      <c r="O2110" s="30">
        <v>0.54978629999999995</v>
      </c>
      <c r="P2110" s="30">
        <v>0.61693569999999998</v>
      </c>
      <c r="Q2110" s="30">
        <v>0.68408519999999995</v>
      </c>
      <c r="R2110" s="30">
        <v>0.78103829999999996</v>
      </c>
      <c r="Z2110" s="3"/>
    </row>
    <row r="2111" spans="1:26" x14ac:dyDescent="0.25">
      <c r="A2111" s="30">
        <v>2014</v>
      </c>
      <c r="B2111" s="30" t="s">
        <v>22</v>
      </c>
      <c r="C2111" s="30" t="s">
        <v>17</v>
      </c>
      <c r="D2111" s="30" t="s">
        <v>16</v>
      </c>
      <c r="E2111" s="30">
        <v>11</v>
      </c>
      <c r="F2111" s="12" t="str">
        <f t="shared" si="32"/>
        <v>2014Other1-in-2Typical Event Day11</v>
      </c>
      <c r="G2111" s="30">
        <v>0.99838950000000004</v>
      </c>
      <c r="H2111" s="3">
        <v>0.99838950000000004</v>
      </c>
      <c r="I2111" s="30">
        <v>85.660200000000003</v>
      </c>
      <c r="J2111" s="30"/>
      <c r="K2111" s="30">
        <v>28303.65</v>
      </c>
      <c r="L2111" s="30">
        <v>38122.222000000002</v>
      </c>
      <c r="M2111" s="30">
        <v>0</v>
      </c>
      <c r="N2111" s="30"/>
      <c r="O2111" s="30"/>
      <c r="P2111" s="30"/>
      <c r="Q2111" s="30"/>
      <c r="R2111" s="30"/>
      <c r="Z2111" s="3"/>
    </row>
    <row r="2112" spans="1:26" x14ac:dyDescent="0.25">
      <c r="A2112" s="30">
        <v>2014</v>
      </c>
      <c r="B2112" s="30" t="s">
        <v>22</v>
      </c>
      <c r="C2112" s="30" t="s">
        <v>9</v>
      </c>
      <c r="D2112" s="30" t="s">
        <v>16</v>
      </c>
      <c r="E2112" s="30">
        <v>3</v>
      </c>
      <c r="F2112" s="12" t="str">
        <f t="shared" si="32"/>
        <v>2014Other1-in-10Typical Event Day3</v>
      </c>
      <c r="G2112" s="30">
        <v>0.80925309999999995</v>
      </c>
      <c r="H2112" s="3">
        <v>0.80925309999999995</v>
      </c>
      <c r="I2112" s="30">
        <v>74.905299999999997</v>
      </c>
      <c r="J2112" s="30"/>
      <c r="K2112" s="30">
        <v>28303.65</v>
      </c>
      <c r="L2112" s="30">
        <v>38122.222000000002</v>
      </c>
      <c r="M2112" s="30">
        <v>0</v>
      </c>
      <c r="N2112" s="30"/>
      <c r="O2112" s="30"/>
      <c r="P2112" s="30"/>
      <c r="Q2112" s="30"/>
      <c r="R2112" s="30"/>
      <c r="Z2112" s="3"/>
    </row>
    <row r="2113" spans="1:26" x14ac:dyDescent="0.25">
      <c r="A2113" s="30">
        <v>2014</v>
      </c>
      <c r="B2113" s="30" t="s">
        <v>22</v>
      </c>
      <c r="C2113" s="30" t="s">
        <v>9</v>
      </c>
      <c r="D2113" s="30" t="s">
        <v>11</v>
      </c>
      <c r="E2113" s="30">
        <v>24</v>
      </c>
      <c r="F2113" s="12" t="str">
        <f t="shared" si="32"/>
        <v>2014Other1-in-10July Peak24</v>
      </c>
      <c r="G2113" s="30">
        <v>1.57708</v>
      </c>
      <c r="H2113" s="3">
        <v>1.602096</v>
      </c>
      <c r="I2113" s="30">
        <v>85.601799999999997</v>
      </c>
      <c r="J2113" s="30">
        <v>3.3460999999999999E-3</v>
      </c>
      <c r="K2113" s="30">
        <v>28272.271000000001</v>
      </c>
      <c r="L2113" s="30">
        <v>38122.222000000002</v>
      </c>
      <c r="M2113" s="30">
        <v>-2.5015800000000001E-2</v>
      </c>
      <c r="N2113" s="30">
        <v>-2.9304E-2</v>
      </c>
      <c r="O2113" s="30">
        <v>-2.6770499999999999E-2</v>
      </c>
      <c r="P2113" s="30">
        <v>-2.5015800000000001E-2</v>
      </c>
      <c r="Q2113" s="30">
        <v>-2.32611E-2</v>
      </c>
      <c r="R2113" s="30">
        <v>-2.0727599999999999E-2</v>
      </c>
      <c r="Z2113" s="3"/>
    </row>
    <row r="2114" spans="1:26" x14ac:dyDescent="0.25">
      <c r="A2114" s="30">
        <v>2014</v>
      </c>
      <c r="B2114" s="30" t="s">
        <v>23</v>
      </c>
      <c r="C2114" s="30" t="s">
        <v>17</v>
      </c>
      <c r="D2114" s="30" t="s">
        <v>11</v>
      </c>
      <c r="E2114" s="30">
        <v>23</v>
      </c>
      <c r="F2114" s="12" t="str">
        <f t="shared" si="32"/>
        <v>2014Sierra1-in-2July Peak23</v>
      </c>
      <c r="G2114" s="30">
        <v>1.821858</v>
      </c>
      <c r="H2114" s="3">
        <v>1.876304</v>
      </c>
      <c r="I2114" s="30">
        <v>75.316100000000006</v>
      </c>
      <c r="J2114" s="30">
        <v>7.7448999999999999E-3</v>
      </c>
      <c r="K2114" s="30">
        <v>18027.165000000001</v>
      </c>
      <c r="L2114" s="30">
        <v>16548.833999999999</v>
      </c>
      <c r="M2114" s="30">
        <v>-5.4446000000000001E-2</v>
      </c>
      <c r="N2114" s="30">
        <v>-6.4371499999999998E-2</v>
      </c>
      <c r="O2114" s="30">
        <v>-5.8507400000000001E-2</v>
      </c>
      <c r="P2114" s="30">
        <v>-5.4446000000000001E-2</v>
      </c>
      <c r="Q2114" s="30">
        <v>-5.0384600000000002E-2</v>
      </c>
      <c r="R2114" s="30">
        <v>-4.4520499999999998E-2</v>
      </c>
      <c r="Z2114" s="3"/>
    </row>
    <row r="2115" spans="1:26" x14ac:dyDescent="0.25">
      <c r="A2115" s="30">
        <v>2014</v>
      </c>
      <c r="B2115" s="30" t="s">
        <v>23</v>
      </c>
      <c r="C2115" s="30" t="s">
        <v>17</v>
      </c>
      <c r="D2115" s="30" t="s">
        <v>16</v>
      </c>
      <c r="E2115" s="30">
        <v>2</v>
      </c>
      <c r="F2115" s="12" t="str">
        <f t="shared" ref="F2115:F2178" si="33">CONCATENATE(A2115,B2115,C2115,D2115,E2115)</f>
        <v>2014Sierra1-in-2Typical Event Day2</v>
      </c>
      <c r="G2115" s="30">
        <v>0.79326079999999999</v>
      </c>
      <c r="H2115" s="3">
        <v>0.79326079999999999</v>
      </c>
      <c r="I2115" s="30">
        <v>67.430499999999995</v>
      </c>
      <c r="J2115" s="30"/>
      <c r="K2115" s="30">
        <v>18064.526000000002</v>
      </c>
      <c r="L2115" s="30">
        <v>16548.833999999999</v>
      </c>
      <c r="M2115" s="30">
        <v>0</v>
      </c>
      <c r="N2115" s="30"/>
      <c r="O2115" s="30"/>
      <c r="P2115" s="30"/>
      <c r="Q2115" s="30"/>
      <c r="R2115" s="30"/>
      <c r="Z2115" s="3"/>
    </row>
    <row r="2116" spans="1:26" x14ac:dyDescent="0.25">
      <c r="A2116" s="30">
        <v>2014</v>
      </c>
      <c r="B2116" s="30" t="s">
        <v>23</v>
      </c>
      <c r="C2116" s="30" t="s">
        <v>9</v>
      </c>
      <c r="D2116" s="30" t="s">
        <v>16</v>
      </c>
      <c r="E2116" s="30">
        <v>13</v>
      </c>
      <c r="F2116" s="12" t="str">
        <f t="shared" si="33"/>
        <v>2014Sierra1-in-10Typical Event Day13</v>
      </c>
      <c r="G2116" s="30">
        <v>1.7590140000000001</v>
      </c>
      <c r="H2116" s="3">
        <v>1.7590140000000001</v>
      </c>
      <c r="I2116" s="30">
        <v>92.623800000000003</v>
      </c>
      <c r="J2116" s="30"/>
      <c r="K2116" s="30">
        <v>18064.526000000002</v>
      </c>
      <c r="L2116" s="30">
        <v>16548.833999999999</v>
      </c>
      <c r="M2116" s="30">
        <v>0</v>
      </c>
      <c r="N2116" s="30"/>
      <c r="O2116" s="30"/>
      <c r="P2116" s="30"/>
      <c r="Q2116" s="30"/>
      <c r="R2116" s="30"/>
      <c r="Z2116" s="3"/>
    </row>
    <row r="2117" spans="1:26" x14ac:dyDescent="0.25">
      <c r="A2117" s="30">
        <v>2014</v>
      </c>
      <c r="B2117" s="30" t="s">
        <v>23</v>
      </c>
      <c r="C2117" s="30" t="s">
        <v>17</v>
      </c>
      <c r="D2117" s="30" t="s">
        <v>11</v>
      </c>
      <c r="E2117" s="30">
        <v>19</v>
      </c>
      <c r="F2117" s="12" t="str">
        <f t="shared" si="33"/>
        <v>2014Sierra1-in-2July Peak19</v>
      </c>
      <c r="G2117" s="30">
        <v>3.380172</v>
      </c>
      <c r="H2117" s="3">
        <v>3.6585719999999999</v>
      </c>
      <c r="I2117" s="30">
        <v>99.563299999999998</v>
      </c>
      <c r="J2117" s="30">
        <v>3.9602199999999997E-2</v>
      </c>
      <c r="K2117" s="30">
        <v>18027.165000000001</v>
      </c>
      <c r="L2117" s="30">
        <v>16548.833999999999</v>
      </c>
      <c r="M2117" s="30">
        <v>-0.27840039999999999</v>
      </c>
      <c r="N2117" s="30">
        <v>-0.32915270000000002</v>
      </c>
      <c r="O2117" s="30">
        <v>-0.29916779999999998</v>
      </c>
      <c r="P2117" s="30">
        <v>-0.27840039999999999</v>
      </c>
      <c r="Q2117" s="30">
        <v>-0.257633</v>
      </c>
      <c r="R2117" s="30">
        <v>-0.2276482</v>
      </c>
      <c r="Z2117" s="3"/>
    </row>
    <row r="2118" spans="1:26" x14ac:dyDescent="0.25">
      <c r="A2118" s="30">
        <v>2014</v>
      </c>
      <c r="B2118" s="30" t="s">
        <v>23</v>
      </c>
      <c r="C2118" s="30" t="s">
        <v>17</v>
      </c>
      <c r="D2118" s="30" t="s">
        <v>16</v>
      </c>
      <c r="E2118" s="30">
        <v>8</v>
      </c>
      <c r="F2118" s="12" t="str">
        <f t="shared" si="33"/>
        <v>2014Sierra1-in-2Typical Event Day8</v>
      </c>
      <c r="G2118" s="30">
        <v>0.97577340000000001</v>
      </c>
      <c r="H2118" s="3">
        <v>0.97577340000000001</v>
      </c>
      <c r="I2118" s="30">
        <v>68.420199999999994</v>
      </c>
      <c r="J2118" s="30"/>
      <c r="K2118" s="30">
        <v>18064.526000000002</v>
      </c>
      <c r="L2118" s="30">
        <v>16548.833999999999</v>
      </c>
      <c r="M2118" s="30">
        <v>0</v>
      </c>
      <c r="N2118" s="30"/>
      <c r="O2118" s="30"/>
      <c r="P2118" s="30"/>
      <c r="Q2118" s="30"/>
      <c r="R2118" s="30"/>
      <c r="Z2118" s="3"/>
    </row>
    <row r="2119" spans="1:26" x14ac:dyDescent="0.25">
      <c r="A2119" s="30">
        <v>2014</v>
      </c>
      <c r="B2119" s="30" t="s">
        <v>23</v>
      </c>
      <c r="C2119" s="30" t="s">
        <v>17</v>
      </c>
      <c r="D2119" s="30" t="s">
        <v>16</v>
      </c>
      <c r="E2119" s="30">
        <v>7</v>
      </c>
      <c r="F2119" s="12" t="str">
        <f t="shared" si="33"/>
        <v>2014Sierra1-in-2Typical Event Day7</v>
      </c>
      <c r="G2119" s="30">
        <v>0.88555810000000001</v>
      </c>
      <c r="H2119" s="3">
        <v>0.88555810000000001</v>
      </c>
      <c r="I2119" s="30">
        <v>65.103999999999999</v>
      </c>
      <c r="J2119" s="30"/>
      <c r="K2119" s="30">
        <v>18064.526000000002</v>
      </c>
      <c r="L2119" s="30">
        <v>16548.833999999999</v>
      </c>
      <c r="M2119" s="30">
        <v>0</v>
      </c>
      <c r="N2119" s="30"/>
      <c r="O2119" s="30"/>
      <c r="P2119" s="30"/>
      <c r="Q2119" s="30"/>
      <c r="R2119" s="30"/>
      <c r="Z2119" s="3"/>
    </row>
    <row r="2120" spans="1:26" x14ac:dyDescent="0.25">
      <c r="A2120" s="30">
        <v>2014</v>
      </c>
      <c r="B2120" s="30" t="s">
        <v>23</v>
      </c>
      <c r="C2120" s="30" t="s">
        <v>17</v>
      </c>
      <c r="D2120" s="30" t="s">
        <v>11</v>
      </c>
      <c r="E2120" s="30">
        <v>17</v>
      </c>
      <c r="F2120" s="12" t="str">
        <f t="shared" si="33"/>
        <v>2014Sierra1-in-2July Peak17</v>
      </c>
      <c r="G2120" s="30">
        <v>3.1821100000000002</v>
      </c>
      <c r="H2120" s="3">
        <v>2.464534</v>
      </c>
      <c r="I2120" s="30">
        <v>101.813</v>
      </c>
      <c r="J2120" s="30">
        <v>0.1552558</v>
      </c>
      <c r="K2120" s="30">
        <v>18027.165000000001</v>
      </c>
      <c r="L2120" s="30">
        <v>16548.833999999999</v>
      </c>
      <c r="M2120" s="30">
        <v>0.71757559999999998</v>
      </c>
      <c r="N2120" s="30">
        <v>0.51860720000000005</v>
      </c>
      <c r="O2120" s="30">
        <v>0.63615929999999998</v>
      </c>
      <c r="P2120" s="30">
        <v>0.71757559999999998</v>
      </c>
      <c r="Q2120" s="30">
        <v>0.79899180000000003</v>
      </c>
      <c r="R2120" s="30">
        <v>0.91654389999999997</v>
      </c>
      <c r="Z2120" s="3"/>
    </row>
    <row r="2121" spans="1:26" x14ac:dyDescent="0.25">
      <c r="A2121" s="30">
        <v>2014</v>
      </c>
      <c r="B2121" s="30" t="s">
        <v>23</v>
      </c>
      <c r="C2121" s="30" t="s">
        <v>9</v>
      </c>
      <c r="D2121" s="30" t="s">
        <v>16</v>
      </c>
      <c r="E2121" s="30">
        <v>11</v>
      </c>
      <c r="F2121" s="12" t="str">
        <f t="shared" si="33"/>
        <v>2014Sierra1-in-10Typical Event Day11</v>
      </c>
      <c r="G2121" s="30">
        <v>1.334427</v>
      </c>
      <c r="H2121" s="3">
        <v>1.334427</v>
      </c>
      <c r="I2121" s="30">
        <v>89.169799999999995</v>
      </c>
      <c r="J2121" s="30"/>
      <c r="K2121" s="30">
        <v>18064.526000000002</v>
      </c>
      <c r="L2121" s="30">
        <v>16548.833999999999</v>
      </c>
      <c r="M2121" s="30">
        <v>0</v>
      </c>
      <c r="N2121" s="30"/>
      <c r="O2121" s="30"/>
      <c r="P2121" s="30"/>
      <c r="Q2121" s="30"/>
      <c r="R2121" s="30"/>
      <c r="Z2121" s="3"/>
    </row>
    <row r="2122" spans="1:26" x14ac:dyDescent="0.25">
      <c r="A2122" s="30">
        <v>2014</v>
      </c>
      <c r="B2122" s="30" t="s">
        <v>23</v>
      </c>
      <c r="C2122" s="30" t="s">
        <v>17</v>
      </c>
      <c r="D2122" s="30" t="s">
        <v>11</v>
      </c>
      <c r="E2122" s="30">
        <v>2</v>
      </c>
      <c r="F2122" s="12" t="str">
        <f t="shared" si="33"/>
        <v>2014Sierra1-in-2July Peak2</v>
      </c>
      <c r="G2122" s="30">
        <v>0.94215059999999995</v>
      </c>
      <c r="H2122" s="3">
        <v>0.94215059999999995</v>
      </c>
      <c r="I2122" s="30">
        <v>69.037000000000006</v>
      </c>
      <c r="J2122" s="30"/>
      <c r="K2122" s="30">
        <v>18027.165000000001</v>
      </c>
      <c r="L2122" s="30">
        <v>16548.833999999999</v>
      </c>
      <c r="M2122" s="30">
        <v>0</v>
      </c>
      <c r="N2122" s="30"/>
      <c r="O2122" s="30"/>
      <c r="P2122" s="30"/>
      <c r="Q2122" s="30"/>
      <c r="R2122" s="30"/>
      <c r="Z2122" s="3"/>
    </row>
    <row r="2123" spans="1:26" x14ac:dyDescent="0.25">
      <c r="A2123" s="30">
        <v>2014</v>
      </c>
      <c r="B2123" s="30" t="s">
        <v>23</v>
      </c>
      <c r="C2123" s="30" t="s">
        <v>9</v>
      </c>
      <c r="D2123" s="30" t="s">
        <v>16</v>
      </c>
      <c r="E2123" s="30">
        <v>16</v>
      </c>
      <c r="F2123" s="12" t="str">
        <f t="shared" si="33"/>
        <v>2014Sierra1-in-10Typical Event Day16</v>
      </c>
      <c r="G2123" s="30">
        <v>2.7081409999999999</v>
      </c>
      <c r="H2123" s="3">
        <v>2.063914</v>
      </c>
      <c r="I2123" s="30">
        <v>99.099800000000002</v>
      </c>
      <c r="J2123" s="30">
        <v>0.14653849999999999</v>
      </c>
      <c r="K2123" s="30">
        <v>18064.526000000002</v>
      </c>
      <c r="L2123" s="30">
        <v>16548.833999999999</v>
      </c>
      <c r="M2123" s="30">
        <v>0.64422659999999998</v>
      </c>
      <c r="N2123" s="30">
        <v>0.4564299</v>
      </c>
      <c r="O2123" s="30">
        <v>0.56738169999999999</v>
      </c>
      <c r="P2123" s="30">
        <v>0.64422659999999998</v>
      </c>
      <c r="Q2123" s="30">
        <v>0.72107140000000003</v>
      </c>
      <c r="R2123" s="30">
        <v>0.83202319999999996</v>
      </c>
      <c r="Z2123" s="3"/>
    </row>
    <row r="2124" spans="1:26" x14ac:dyDescent="0.25">
      <c r="A2124" s="30">
        <v>2014</v>
      </c>
      <c r="B2124" s="30" t="s">
        <v>23</v>
      </c>
      <c r="C2124" s="30" t="s">
        <v>17</v>
      </c>
      <c r="D2124" s="30" t="s">
        <v>16</v>
      </c>
      <c r="E2124" s="30">
        <v>10</v>
      </c>
      <c r="F2124" s="12" t="str">
        <f t="shared" si="33"/>
        <v>2014Sierra1-in-2Typical Event Day10</v>
      </c>
      <c r="G2124" s="30">
        <v>1.07592</v>
      </c>
      <c r="H2124" s="3">
        <v>1.07592</v>
      </c>
      <c r="I2124" s="30">
        <v>81.375600000000006</v>
      </c>
      <c r="J2124" s="30"/>
      <c r="K2124" s="30">
        <v>18064.526000000002</v>
      </c>
      <c r="L2124" s="30">
        <v>16548.833999999999</v>
      </c>
      <c r="M2124" s="30">
        <v>0</v>
      </c>
      <c r="N2124" s="30"/>
      <c r="O2124" s="30"/>
      <c r="P2124" s="30"/>
      <c r="Q2124" s="30"/>
      <c r="R2124" s="30"/>
      <c r="Z2124" s="3"/>
    </row>
    <row r="2125" spans="1:26" x14ac:dyDescent="0.25">
      <c r="A2125" s="30">
        <v>2014</v>
      </c>
      <c r="B2125" s="30" t="s">
        <v>23</v>
      </c>
      <c r="C2125" s="30" t="s">
        <v>9</v>
      </c>
      <c r="D2125" s="30" t="s">
        <v>16</v>
      </c>
      <c r="E2125" s="30">
        <v>17</v>
      </c>
      <c r="F2125" s="12" t="str">
        <f t="shared" si="33"/>
        <v>2014Sierra1-in-10Typical Event Day17</v>
      </c>
      <c r="G2125" s="30">
        <v>3.0254919999999998</v>
      </c>
      <c r="H2125" s="3">
        <v>2.3434379999999999</v>
      </c>
      <c r="I2125" s="30">
        <v>99.952600000000004</v>
      </c>
      <c r="J2125" s="30">
        <v>0.1551428</v>
      </c>
      <c r="K2125" s="30">
        <v>18064.526000000002</v>
      </c>
      <c r="L2125" s="30">
        <v>16548.833999999999</v>
      </c>
      <c r="M2125" s="30">
        <v>0.68205329999999997</v>
      </c>
      <c r="N2125" s="30">
        <v>0.48322979999999999</v>
      </c>
      <c r="O2125" s="30">
        <v>0.60069640000000002</v>
      </c>
      <c r="P2125" s="30">
        <v>0.68205329999999997</v>
      </c>
      <c r="Q2125" s="30">
        <v>0.76341029999999999</v>
      </c>
      <c r="R2125" s="30">
        <v>0.88087680000000002</v>
      </c>
      <c r="Z2125" s="3"/>
    </row>
    <row r="2126" spans="1:26" x14ac:dyDescent="0.25">
      <c r="A2126" s="30">
        <v>2014</v>
      </c>
      <c r="B2126" s="30" t="s">
        <v>23</v>
      </c>
      <c r="C2126" s="30" t="s">
        <v>17</v>
      </c>
      <c r="D2126" s="30" t="s">
        <v>16</v>
      </c>
      <c r="E2126" s="30">
        <v>11</v>
      </c>
      <c r="F2126" s="12" t="str">
        <f t="shared" si="33"/>
        <v>2014Sierra1-in-2Typical Event Day11</v>
      </c>
      <c r="G2126" s="30">
        <v>1.1817059999999999</v>
      </c>
      <c r="H2126" s="3">
        <v>1.1817059999999999</v>
      </c>
      <c r="I2126" s="30">
        <v>86.526300000000006</v>
      </c>
      <c r="J2126" s="30"/>
      <c r="K2126" s="30">
        <v>18064.526000000002</v>
      </c>
      <c r="L2126" s="30">
        <v>16548.833999999999</v>
      </c>
      <c r="M2126" s="30">
        <v>0</v>
      </c>
      <c r="N2126" s="30"/>
      <c r="O2126" s="30"/>
      <c r="P2126" s="30"/>
      <c r="Q2126" s="30"/>
      <c r="R2126" s="30"/>
      <c r="Z2126" s="3"/>
    </row>
    <row r="2127" spans="1:26" x14ac:dyDescent="0.25">
      <c r="A2127" s="30">
        <v>2014</v>
      </c>
      <c r="B2127" s="30" t="s">
        <v>23</v>
      </c>
      <c r="C2127" s="30" t="s">
        <v>9</v>
      </c>
      <c r="D2127" s="30" t="s">
        <v>16</v>
      </c>
      <c r="E2127" s="30">
        <v>4</v>
      </c>
      <c r="F2127" s="12" t="str">
        <f t="shared" si="33"/>
        <v>2014Sierra1-in-10Typical Event Day4</v>
      </c>
      <c r="G2127" s="30">
        <v>0.78271020000000002</v>
      </c>
      <c r="H2127" s="3">
        <v>0.78271020000000002</v>
      </c>
      <c r="I2127" s="30">
        <v>70.336600000000004</v>
      </c>
      <c r="J2127" s="30"/>
      <c r="K2127" s="30">
        <v>18064.526000000002</v>
      </c>
      <c r="L2127" s="30">
        <v>16548.833999999999</v>
      </c>
      <c r="M2127" s="30">
        <v>0</v>
      </c>
      <c r="N2127" s="30"/>
      <c r="O2127" s="30"/>
      <c r="P2127" s="30"/>
      <c r="Q2127" s="30"/>
      <c r="R2127" s="30"/>
      <c r="Z2127" s="3"/>
    </row>
    <row r="2128" spans="1:26" x14ac:dyDescent="0.25">
      <c r="A2128" s="30">
        <v>2014</v>
      </c>
      <c r="B2128" s="30" t="s">
        <v>23</v>
      </c>
      <c r="C2128" s="30" t="s">
        <v>17</v>
      </c>
      <c r="D2128" s="30" t="s">
        <v>16</v>
      </c>
      <c r="E2128" s="30">
        <v>18</v>
      </c>
      <c r="F2128" s="12" t="str">
        <f t="shared" si="33"/>
        <v>2014Sierra1-in-2Typical Event Day18</v>
      </c>
      <c r="G2128" s="30">
        <v>2.8623379999999998</v>
      </c>
      <c r="H2128" s="3">
        <v>2.2913320000000001</v>
      </c>
      <c r="I2128" s="30">
        <v>98.063199999999995</v>
      </c>
      <c r="J2128" s="30">
        <v>0.14665549999999999</v>
      </c>
      <c r="K2128" s="30">
        <v>18064.526000000002</v>
      </c>
      <c r="L2128" s="30">
        <v>16548.833999999999</v>
      </c>
      <c r="M2128" s="30">
        <v>0.57100609999999996</v>
      </c>
      <c r="N2128" s="30">
        <v>0.38305939999999999</v>
      </c>
      <c r="O2128" s="30">
        <v>0.49409979999999998</v>
      </c>
      <c r="P2128" s="30">
        <v>0.57100609999999996</v>
      </c>
      <c r="Q2128" s="30">
        <v>0.6479123</v>
      </c>
      <c r="R2128" s="30">
        <v>0.75895270000000004</v>
      </c>
      <c r="Z2128" s="3"/>
    </row>
    <row r="2129" spans="1:26" x14ac:dyDescent="0.25">
      <c r="A2129" s="30">
        <v>2014</v>
      </c>
      <c r="B2129" s="30" t="s">
        <v>23</v>
      </c>
      <c r="C2129" s="30" t="s">
        <v>9</v>
      </c>
      <c r="D2129" s="30" t="s">
        <v>16</v>
      </c>
      <c r="E2129" s="30">
        <v>20</v>
      </c>
      <c r="F2129" s="12" t="str">
        <f t="shared" si="33"/>
        <v>2014Sierra1-in-10Typical Event Day20</v>
      </c>
      <c r="G2129" s="30">
        <v>3.0125090000000001</v>
      </c>
      <c r="H2129" s="3">
        <v>3.284751</v>
      </c>
      <c r="I2129" s="30">
        <v>91.6584</v>
      </c>
      <c r="J2129" s="30">
        <v>3.8726099999999999E-2</v>
      </c>
      <c r="K2129" s="30">
        <v>18064.526000000002</v>
      </c>
      <c r="L2129" s="30">
        <v>16548.833999999999</v>
      </c>
      <c r="M2129" s="30">
        <v>-0.27224179999999998</v>
      </c>
      <c r="N2129" s="30">
        <v>-0.32187139999999997</v>
      </c>
      <c r="O2129" s="30">
        <v>-0.29254980000000003</v>
      </c>
      <c r="P2129" s="30">
        <v>-0.27224179999999998</v>
      </c>
      <c r="Q2129" s="30">
        <v>-0.25193379999999999</v>
      </c>
      <c r="R2129" s="30">
        <v>-0.22261230000000001</v>
      </c>
      <c r="Z2129" s="3"/>
    </row>
    <row r="2130" spans="1:26" x14ac:dyDescent="0.25">
      <c r="A2130" s="30">
        <v>2014</v>
      </c>
      <c r="B2130" s="30" t="s">
        <v>23</v>
      </c>
      <c r="C2130" s="30" t="s">
        <v>17</v>
      </c>
      <c r="D2130" s="30" t="s">
        <v>16</v>
      </c>
      <c r="E2130" s="30">
        <v>13</v>
      </c>
      <c r="F2130" s="12" t="str">
        <f t="shared" si="33"/>
        <v>2014Sierra1-in-2Typical Event Day13</v>
      </c>
      <c r="G2130" s="30">
        <v>1.557701</v>
      </c>
      <c r="H2130" s="3">
        <v>1.557701</v>
      </c>
      <c r="I2130" s="30">
        <v>93.107299999999995</v>
      </c>
      <c r="J2130" s="30"/>
      <c r="K2130" s="30">
        <v>18064.526000000002</v>
      </c>
      <c r="L2130" s="30">
        <v>16548.833999999999</v>
      </c>
      <c r="M2130" s="30">
        <v>0</v>
      </c>
      <c r="N2130" s="30"/>
      <c r="O2130" s="30"/>
      <c r="P2130" s="30"/>
      <c r="Q2130" s="30"/>
      <c r="R2130" s="30"/>
      <c r="Z2130" s="3"/>
    </row>
    <row r="2131" spans="1:26" x14ac:dyDescent="0.25">
      <c r="A2131" s="30">
        <v>2014</v>
      </c>
      <c r="B2131" s="30" t="s">
        <v>23</v>
      </c>
      <c r="C2131" s="30" t="s">
        <v>9</v>
      </c>
      <c r="D2131" s="30" t="s">
        <v>16</v>
      </c>
      <c r="E2131" s="30">
        <v>23</v>
      </c>
      <c r="F2131" s="12" t="str">
        <f t="shared" si="33"/>
        <v>2014Sierra1-in-10Typical Event Day23</v>
      </c>
      <c r="G2131" s="30">
        <v>1.732189</v>
      </c>
      <c r="H2131" s="3">
        <v>1.786635</v>
      </c>
      <c r="I2131" s="30">
        <v>77.570300000000003</v>
      </c>
      <c r="J2131" s="30">
        <v>7.7448999999999999E-3</v>
      </c>
      <c r="K2131" s="30">
        <v>18064.526000000002</v>
      </c>
      <c r="L2131" s="30">
        <v>16548.833999999999</v>
      </c>
      <c r="M2131" s="30">
        <v>-5.4446000000000001E-2</v>
      </c>
      <c r="N2131" s="30">
        <v>-6.4371499999999998E-2</v>
      </c>
      <c r="O2131" s="30">
        <v>-5.8507400000000001E-2</v>
      </c>
      <c r="P2131" s="30">
        <v>-5.4446000000000001E-2</v>
      </c>
      <c r="Q2131" s="30">
        <v>-5.0384600000000002E-2</v>
      </c>
      <c r="R2131" s="30">
        <v>-4.4520499999999998E-2</v>
      </c>
      <c r="Z2131" s="3"/>
    </row>
    <row r="2132" spans="1:26" x14ac:dyDescent="0.25">
      <c r="A2132" s="30">
        <v>2014</v>
      </c>
      <c r="B2132" s="30" t="s">
        <v>23</v>
      </c>
      <c r="C2132" s="30" t="s">
        <v>9</v>
      </c>
      <c r="D2132" s="30" t="s">
        <v>11</v>
      </c>
      <c r="E2132" s="30">
        <v>14</v>
      </c>
      <c r="F2132" s="12" t="str">
        <f t="shared" si="33"/>
        <v>2014Sierra1-in-10July Peak14</v>
      </c>
      <c r="G2132" s="30">
        <v>2.3565939999999999</v>
      </c>
      <c r="H2132" s="3">
        <v>1.935049</v>
      </c>
      <c r="I2132" s="30">
        <v>98.582599999999999</v>
      </c>
      <c r="J2132" s="30">
        <v>8.35259E-2</v>
      </c>
      <c r="K2132" s="30">
        <v>18027.165000000001</v>
      </c>
      <c r="L2132" s="30">
        <v>16548.833999999999</v>
      </c>
      <c r="M2132" s="30">
        <v>0.42154469999999999</v>
      </c>
      <c r="N2132" s="30">
        <v>0.314502</v>
      </c>
      <c r="O2132" s="30">
        <v>0.37774370000000002</v>
      </c>
      <c r="P2132" s="30">
        <v>0.42154469999999999</v>
      </c>
      <c r="Q2132" s="30">
        <v>0.46534569999999997</v>
      </c>
      <c r="R2132" s="30">
        <v>0.52858729999999998</v>
      </c>
      <c r="Z2132" s="3"/>
    </row>
    <row r="2133" spans="1:26" x14ac:dyDescent="0.25">
      <c r="A2133" s="30">
        <v>2014</v>
      </c>
      <c r="B2133" s="30" t="s">
        <v>23</v>
      </c>
      <c r="C2133" s="30" t="s">
        <v>9</v>
      </c>
      <c r="D2133" s="30" t="s">
        <v>16</v>
      </c>
      <c r="E2133" s="30">
        <v>24</v>
      </c>
      <c r="F2133" s="12" t="str">
        <f t="shared" si="33"/>
        <v>2014Sierra1-in-10Typical Event Day24</v>
      </c>
      <c r="G2133" s="30">
        <v>1.316905</v>
      </c>
      <c r="H2133" s="3">
        <v>1.3442799999999999</v>
      </c>
      <c r="I2133" s="30">
        <v>75.650400000000005</v>
      </c>
      <c r="J2133" s="30">
        <v>3.8941000000000002E-3</v>
      </c>
      <c r="K2133" s="30">
        <v>18064.526000000002</v>
      </c>
      <c r="L2133" s="30">
        <v>16548.833999999999</v>
      </c>
      <c r="M2133" s="30">
        <v>-2.7375199999999999E-2</v>
      </c>
      <c r="N2133" s="30">
        <v>-3.2365699999999997E-2</v>
      </c>
      <c r="O2133" s="30">
        <v>-2.94173E-2</v>
      </c>
      <c r="P2133" s="30">
        <v>-2.7375199999999999E-2</v>
      </c>
      <c r="Q2133" s="30">
        <v>-2.53332E-2</v>
      </c>
      <c r="R2133" s="30">
        <v>-2.23847E-2</v>
      </c>
      <c r="Z2133" s="3"/>
    </row>
    <row r="2134" spans="1:26" x14ac:dyDescent="0.25">
      <c r="A2134" s="30">
        <v>2014</v>
      </c>
      <c r="B2134" s="30" t="s">
        <v>23</v>
      </c>
      <c r="C2134" s="30" t="s">
        <v>9</v>
      </c>
      <c r="D2134" s="30" t="s">
        <v>16</v>
      </c>
      <c r="E2134" s="30">
        <v>12</v>
      </c>
      <c r="F2134" s="12" t="str">
        <f t="shared" si="33"/>
        <v>2014Sierra1-in-10Typical Event Day12</v>
      </c>
      <c r="G2134" s="30">
        <v>1.5087729999999999</v>
      </c>
      <c r="H2134" s="3">
        <v>1.5087729999999999</v>
      </c>
      <c r="I2134" s="30">
        <v>91.555499999999995</v>
      </c>
      <c r="J2134" s="30"/>
      <c r="K2134" s="30">
        <v>18064.526000000002</v>
      </c>
      <c r="L2134" s="30">
        <v>16548.833999999999</v>
      </c>
      <c r="M2134" s="30">
        <v>0</v>
      </c>
      <c r="N2134" s="30"/>
      <c r="O2134" s="30"/>
      <c r="P2134" s="30"/>
      <c r="Q2134" s="30"/>
      <c r="R2134" s="30"/>
      <c r="Z2134" s="3"/>
    </row>
    <row r="2135" spans="1:26" x14ac:dyDescent="0.25">
      <c r="A2135" s="30">
        <v>2014</v>
      </c>
      <c r="B2135" s="30" t="s">
        <v>23</v>
      </c>
      <c r="C2135" s="30" t="s">
        <v>9</v>
      </c>
      <c r="D2135" s="30" t="s">
        <v>11</v>
      </c>
      <c r="E2135" s="30">
        <v>24</v>
      </c>
      <c r="F2135" s="12" t="str">
        <f t="shared" si="33"/>
        <v>2014Sierra1-in-10July Peak24</v>
      </c>
      <c r="G2135" s="30">
        <v>1.5146299999999999</v>
      </c>
      <c r="H2135" s="3">
        <v>1.542006</v>
      </c>
      <c r="I2135" s="30">
        <v>78.585800000000006</v>
      </c>
      <c r="J2135" s="30">
        <v>3.8941000000000002E-3</v>
      </c>
      <c r="K2135" s="30">
        <v>18027.165000000001</v>
      </c>
      <c r="L2135" s="30">
        <v>16548.833999999999</v>
      </c>
      <c r="M2135" s="30">
        <v>-2.7375199999999999E-2</v>
      </c>
      <c r="N2135" s="30">
        <v>-3.2365699999999997E-2</v>
      </c>
      <c r="O2135" s="30">
        <v>-2.94173E-2</v>
      </c>
      <c r="P2135" s="30">
        <v>-2.7375199999999999E-2</v>
      </c>
      <c r="Q2135" s="30">
        <v>-2.53332E-2</v>
      </c>
      <c r="R2135" s="30">
        <v>-2.23847E-2</v>
      </c>
      <c r="Z2135" s="3"/>
    </row>
    <row r="2136" spans="1:26" x14ac:dyDescent="0.25">
      <c r="A2136" s="30">
        <v>2014</v>
      </c>
      <c r="B2136" s="30" t="s">
        <v>23</v>
      </c>
      <c r="C2136" s="30" t="s">
        <v>9</v>
      </c>
      <c r="D2136" s="30" t="s">
        <v>11</v>
      </c>
      <c r="E2136" s="30">
        <v>5</v>
      </c>
      <c r="F2136" s="12" t="str">
        <f t="shared" si="33"/>
        <v>2014Sierra1-in-10July Peak5</v>
      </c>
      <c r="G2136" s="30">
        <v>0.89372490000000004</v>
      </c>
      <c r="H2136" s="3">
        <v>0.89372490000000004</v>
      </c>
      <c r="I2136" s="30">
        <v>72.716399999999993</v>
      </c>
      <c r="J2136" s="30"/>
      <c r="K2136" s="30">
        <v>18027.165000000001</v>
      </c>
      <c r="L2136" s="30">
        <v>16548.833999999999</v>
      </c>
      <c r="M2136" s="30">
        <v>0</v>
      </c>
      <c r="N2136" s="30"/>
      <c r="O2136" s="30"/>
      <c r="P2136" s="30"/>
      <c r="Q2136" s="30"/>
      <c r="R2136" s="30"/>
      <c r="Z2136" s="3"/>
    </row>
    <row r="2137" spans="1:26" x14ac:dyDescent="0.25">
      <c r="A2137" s="30">
        <v>2014</v>
      </c>
      <c r="B2137" s="30" t="s">
        <v>23</v>
      </c>
      <c r="C2137" s="30" t="s">
        <v>9</v>
      </c>
      <c r="D2137" s="30" t="s">
        <v>11</v>
      </c>
      <c r="E2137" s="30">
        <v>7</v>
      </c>
      <c r="F2137" s="12" t="str">
        <f t="shared" si="33"/>
        <v>2014Sierra1-in-10July Peak7</v>
      </c>
      <c r="G2137" s="30">
        <v>1.15015</v>
      </c>
      <c r="H2137" s="3">
        <v>1.15015</v>
      </c>
      <c r="I2137" s="30">
        <v>72.214399999999998</v>
      </c>
      <c r="J2137" s="30"/>
      <c r="K2137" s="30">
        <v>18027.165000000001</v>
      </c>
      <c r="L2137" s="30">
        <v>16548.833999999999</v>
      </c>
      <c r="M2137" s="30">
        <v>0</v>
      </c>
      <c r="N2137" s="30"/>
      <c r="O2137" s="30"/>
      <c r="P2137" s="30"/>
      <c r="Q2137" s="30"/>
      <c r="R2137" s="30"/>
      <c r="Z2137" s="3"/>
    </row>
    <row r="2138" spans="1:26" x14ac:dyDescent="0.25">
      <c r="A2138" s="30">
        <v>2014</v>
      </c>
      <c r="B2138" s="30" t="s">
        <v>23</v>
      </c>
      <c r="C2138" s="30" t="s">
        <v>9</v>
      </c>
      <c r="D2138" s="30" t="s">
        <v>16</v>
      </c>
      <c r="E2138" s="30">
        <v>1</v>
      </c>
      <c r="F2138" s="12" t="str">
        <f t="shared" si="33"/>
        <v>2014Sierra1-in-10Typical Event Day1</v>
      </c>
      <c r="G2138" s="30">
        <v>1.023431</v>
      </c>
      <c r="H2138" s="3">
        <v>1.023431</v>
      </c>
      <c r="I2138" s="30">
        <v>72.555999999999997</v>
      </c>
      <c r="J2138" s="30"/>
      <c r="K2138" s="30">
        <v>18064.526000000002</v>
      </c>
      <c r="L2138" s="30">
        <v>16548.833999999999</v>
      </c>
      <c r="M2138" s="30">
        <v>0</v>
      </c>
      <c r="N2138" s="30"/>
      <c r="O2138" s="30"/>
      <c r="P2138" s="30"/>
      <c r="Q2138" s="30"/>
      <c r="R2138" s="30"/>
      <c r="Z2138" s="3"/>
    </row>
    <row r="2139" spans="1:26" x14ac:dyDescent="0.25">
      <c r="A2139" s="30">
        <v>2014</v>
      </c>
      <c r="B2139" s="30" t="s">
        <v>23</v>
      </c>
      <c r="C2139" s="30" t="s">
        <v>9</v>
      </c>
      <c r="D2139" s="30" t="s">
        <v>11</v>
      </c>
      <c r="E2139" s="30">
        <v>8</v>
      </c>
      <c r="F2139" s="12" t="str">
        <f t="shared" si="33"/>
        <v>2014Sierra1-in-10July Peak8</v>
      </c>
      <c r="G2139" s="30">
        <v>1.26732</v>
      </c>
      <c r="H2139" s="3">
        <v>1.26732</v>
      </c>
      <c r="I2139" s="30">
        <v>76.952600000000004</v>
      </c>
      <c r="J2139" s="30"/>
      <c r="K2139" s="30">
        <v>18027.165000000001</v>
      </c>
      <c r="L2139" s="30">
        <v>16548.833999999999</v>
      </c>
      <c r="M2139" s="30">
        <v>0</v>
      </c>
      <c r="N2139" s="30"/>
      <c r="O2139" s="30"/>
      <c r="P2139" s="30"/>
      <c r="Q2139" s="30"/>
      <c r="R2139" s="30"/>
      <c r="Z2139" s="3"/>
    </row>
    <row r="2140" spans="1:26" x14ac:dyDescent="0.25">
      <c r="A2140" s="30">
        <v>2014</v>
      </c>
      <c r="B2140" s="30" t="s">
        <v>23</v>
      </c>
      <c r="C2140" s="30" t="s">
        <v>17</v>
      </c>
      <c r="D2140" s="30" t="s">
        <v>16</v>
      </c>
      <c r="E2140" s="30">
        <v>4</v>
      </c>
      <c r="F2140" s="12" t="str">
        <f t="shared" si="33"/>
        <v>2014Sierra1-in-2Typical Event Day4</v>
      </c>
      <c r="G2140" s="30">
        <v>0.69313179999999996</v>
      </c>
      <c r="H2140" s="3">
        <v>0.69313179999999996</v>
      </c>
      <c r="I2140" s="30">
        <v>64.853999999999999</v>
      </c>
      <c r="J2140" s="30"/>
      <c r="K2140" s="30">
        <v>18064.526000000002</v>
      </c>
      <c r="L2140" s="30">
        <v>16548.833999999999</v>
      </c>
      <c r="M2140" s="30">
        <v>0</v>
      </c>
      <c r="N2140" s="30"/>
      <c r="O2140" s="30"/>
      <c r="P2140" s="30"/>
      <c r="Q2140" s="30"/>
      <c r="R2140" s="30"/>
      <c r="Z2140" s="3"/>
    </row>
    <row r="2141" spans="1:26" x14ac:dyDescent="0.25">
      <c r="A2141" s="30">
        <v>2014</v>
      </c>
      <c r="B2141" s="30" t="s">
        <v>23</v>
      </c>
      <c r="C2141" s="30" t="s">
        <v>9</v>
      </c>
      <c r="D2141" s="30" t="s">
        <v>11</v>
      </c>
      <c r="E2141" s="30">
        <v>15</v>
      </c>
      <c r="F2141" s="12" t="str">
        <f t="shared" si="33"/>
        <v>2014Sierra1-in-10July Peak15</v>
      </c>
      <c r="G2141" s="30">
        <v>2.7087270000000001</v>
      </c>
      <c r="H2141" s="3">
        <v>2.0492460000000001</v>
      </c>
      <c r="I2141" s="30">
        <v>99.821299999999994</v>
      </c>
      <c r="J2141" s="30">
        <v>0.13067110000000001</v>
      </c>
      <c r="K2141" s="30">
        <v>18027.165000000001</v>
      </c>
      <c r="L2141" s="30">
        <v>16548.833999999999</v>
      </c>
      <c r="M2141" s="30">
        <v>0.65948099999999998</v>
      </c>
      <c r="N2141" s="30">
        <v>0.49201919999999999</v>
      </c>
      <c r="O2141" s="30">
        <v>0.59095699999999995</v>
      </c>
      <c r="P2141" s="30">
        <v>0.65948099999999998</v>
      </c>
      <c r="Q2141" s="30">
        <v>0.72800509999999996</v>
      </c>
      <c r="R2141" s="30">
        <v>0.82694290000000004</v>
      </c>
      <c r="Z2141" s="3"/>
    </row>
    <row r="2142" spans="1:26" x14ac:dyDescent="0.25">
      <c r="A2142" s="30">
        <v>2014</v>
      </c>
      <c r="B2142" s="30" t="s">
        <v>23</v>
      </c>
      <c r="C2142" s="30" t="s">
        <v>9</v>
      </c>
      <c r="D2142" s="30" t="s">
        <v>11</v>
      </c>
      <c r="E2142" s="30">
        <v>21</v>
      </c>
      <c r="F2142" s="12" t="str">
        <f t="shared" si="33"/>
        <v>2014Sierra1-in-10July Peak21</v>
      </c>
      <c r="G2142" s="30">
        <v>3.0522100000000001</v>
      </c>
      <c r="H2142" s="3">
        <v>3.2192400000000001</v>
      </c>
      <c r="I2142" s="30">
        <v>87.281099999999995</v>
      </c>
      <c r="J2142" s="30">
        <v>2.37599E-2</v>
      </c>
      <c r="K2142" s="30">
        <v>18027.165000000001</v>
      </c>
      <c r="L2142" s="30">
        <v>16548.833999999999</v>
      </c>
      <c r="M2142" s="30">
        <v>-0.16703029999999999</v>
      </c>
      <c r="N2142" s="30">
        <v>-0.19747990000000001</v>
      </c>
      <c r="O2142" s="30">
        <v>-0.17949000000000001</v>
      </c>
      <c r="P2142" s="30">
        <v>-0.16703029999999999</v>
      </c>
      <c r="Q2142" s="30">
        <v>-0.1545706</v>
      </c>
      <c r="R2142" s="30">
        <v>-0.1365808</v>
      </c>
      <c r="Z2142" s="3"/>
    </row>
    <row r="2143" spans="1:26" x14ac:dyDescent="0.25">
      <c r="A2143" s="30">
        <v>2014</v>
      </c>
      <c r="B2143" s="30" t="s">
        <v>23</v>
      </c>
      <c r="C2143" s="30" t="s">
        <v>9</v>
      </c>
      <c r="D2143" s="30" t="s">
        <v>16</v>
      </c>
      <c r="E2143" s="30">
        <v>10</v>
      </c>
      <c r="F2143" s="12" t="str">
        <f t="shared" si="33"/>
        <v>2014Sierra1-in-10Typical Event Day10</v>
      </c>
      <c r="G2143" s="30">
        <v>1.214968</v>
      </c>
      <c r="H2143" s="3">
        <v>1.214968</v>
      </c>
      <c r="I2143" s="30">
        <v>84.114400000000003</v>
      </c>
      <c r="J2143" s="30"/>
      <c r="K2143" s="30">
        <v>18064.526000000002</v>
      </c>
      <c r="L2143" s="30">
        <v>16548.833999999999</v>
      </c>
      <c r="M2143" s="30">
        <v>0</v>
      </c>
      <c r="N2143" s="30"/>
      <c r="O2143" s="30"/>
      <c r="P2143" s="30"/>
      <c r="Q2143" s="30"/>
      <c r="R2143" s="30"/>
      <c r="Z2143" s="3"/>
    </row>
    <row r="2144" spans="1:26" x14ac:dyDescent="0.25">
      <c r="A2144" s="30">
        <v>2014</v>
      </c>
      <c r="B2144" s="30" t="s">
        <v>23</v>
      </c>
      <c r="C2144" s="30" t="s">
        <v>17</v>
      </c>
      <c r="D2144" s="30" t="s">
        <v>16</v>
      </c>
      <c r="E2144" s="30">
        <v>17</v>
      </c>
      <c r="F2144" s="12" t="str">
        <f t="shared" si="33"/>
        <v>2014Sierra1-in-2Typical Event Day17</v>
      </c>
      <c r="G2144" s="30">
        <v>2.6792349999999998</v>
      </c>
      <c r="H2144" s="3">
        <v>2.0757159999999999</v>
      </c>
      <c r="I2144" s="30">
        <v>98.340699999999998</v>
      </c>
      <c r="J2144" s="30">
        <v>0.15500620000000001</v>
      </c>
      <c r="K2144" s="30">
        <v>18064.526000000002</v>
      </c>
      <c r="L2144" s="30">
        <v>16548.833999999999</v>
      </c>
      <c r="M2144" s="30">
        <v>0.60351969999999999</v>
      </c>
      <c r="N2144" s="30">
        <v>0.40487119999999999</v>
      </c>
      <c r="O2144" s="30">
        <v>0.52223430000000004</v>
      </c>
      <c r="P2144" s="30">
        <v>0.60351969999999999</v>
      </c>
      <c r="Q2144" s="30">
        <v>0.684805</v>
      </c>
      <c r="R2144" s="30">
        <v>0.80216810000000005</v>
      </c>
      <c r="Z2144" s="3"/>
    </row>
    <row r="2145" spans="1:26" x14ac:dyDescent="0.25">
      <c r="A2145" s="30">
        <v>2014</v>
      </c>
      <c r="B2145" s="30" t="s">
        <v>23</v>
      </c>
      <c r="C2145" s="30" t="s">
        <v>17</v>
      </c>
      <c r="D2145" s="30" t="s">
        <v>11</v>
      </c>
      <c r="E2145" s="30">
        <v>10</v>
      </c>
      <c r="F2145" s="12" t="str">
        <f t="shared" si="33"/>
        <v>2014Sierra1-in-2July Peak10</v>
      </c>
      <c r="G2145" s="30">
        <v>1.277863</v>
      </c>
      <c r="H2145" s="3">
        <v>1.277863</v>
      </c>
      <c r="I2145" s="30">
        <v>84.604399999999998</v>
      </c>
      <c r="J2145" s="30"/>
      <c r="K2145" s="30">
        <v>18027.165000000001</v>
      </c>
      <c r="L2145" s="30">
        <v>16548.833999999999</v>
      </c>
      <c r="M2145" s="30">
        <v>0</v>
      </c>
      <c r="N2145" s="30"/>
      <c r="O2145" s="30"/>
      <c r="P2145" s="30"/>
      <c r="Q2145" s="30"/>
      <c r="R2145" s="30"/>
      <c r="Z2145" s="3"/>
    </row>
    <row r="2146" spans="1:26" x14ac:dyDescent="0.25">
      <c r="A2146" s="30">
        <v>2014</v>
      </c>
      <c r="B2146" s="30" t="s">
        <v>23</v>
      </c>
      <c r="C2146" s="30" t="s">
        <v>9</v>
      </c>
      <c r="D2146" s="30" t="s">
        <v>11</v>
      </c>
      <c r="E2146" s="30">
        <v>19</v>
      </c>
      <c r="F2146" s="12" t="str">
        <f t="shared" si="33"/>
        <v>2014Sierra1-in-10July Peak19</v>
      </c>
      <c r="G2146" s="30">
        <v>3.6963379999999999</v>
      </c>
      <c r="H2146" s="3">
        <v>3.974739</v>
      </c>
      <c r="I2146" s="30">
        <v>99.033000000000001</v>
      </c>
      <c r="J2146" s="30">
        <v>3.9602199999999997E-2</v>
      </c>
      <c r="K2146" s="30">
        <v>18027.165000000001</v>
      </c>
      <c r="L2146" s="30">
        <v>16548.833999999999</v>
      </c>
      <c r="M2146" s="30">
        <v>-0.27840039999999999</v>
      </c>
      <c r="N2146" s="30">
        <v>-0.32915270000000002</v>
      </c>
      <c r="O2146" s="30">
        <v>-0.29916779999999998</v>
      </c>
      <c r="P2146" s="30">
        <v>-0.27840039999999999</v>
      </c>
      <c r="Q2146" s="30">
        <v>-0.257633</v>
      </c>
      <c r="R2146" s="30">
        <v>-0.2276482</v>
      </c>
      <c r="Z2146" s="3"/>
    </row>
    <row r="2147" spans="1:26" x14ac:dyDescent="0.25">
      <c r="A2147" s="30">
        <v>2014</v>
      </c>
      <c r="B2147" s="30" t="s">
        <v>23</v>
      </c>
      <c r="C2147" s="30" t="s">
        <v>17</v>
      </c>
      <c r="D2147" s="30" t="s">
        <v>11</v>
      </c>
      <c r="E2147" s="30">
        <v>5</v>
      </c>
      <c r="F2147" s="12" t="str">
        <f t="shared" si="33"/>
        <v>2014Sierra1-in-2July Peak5</v>
      </c>
      <c r="G2147" s="30">
        <v>0.81728000000000001</v>
      </c>
      <c r="H2147" s="3">
        <v>0.81728000000000001</v>
      </c>
      <c r="I2147" s="30">
        <v>68.341099999999997</v>
      </c>
      <c r="J2147" s="30"/>
      <c r="K2147" s="30">
        <v>18027.165000000001</v>
      </c>
      <c r="L2147" s="30">
        <v>16548.833999999999</v>
      </c>
      <c r="M2147" s="30">
        <v>0</v>
      </c>
      <c r="N2147" s="30"/>
      <c r="O2147" s="30"/>
      <c r="P2147" s="30"/>
      <c r="Q2147" s="30"/>
      <c r="R2147" s="30"/>
      <c r="Z2147" s="3"/>
    </row>
    <row r="2148" spans="1:26" x14ac:dyDescent="0.25">
      <c r="A2148" s="30">
        <v>2014</v>
      </c>
      <c r="B2148" s="30" t="s">
        <v>23</v>
      </c>
      <c r="C2148" s="30" t="s">
        <v>17</v>
      </c>
      <c r="D2148" s="30" t="s">
        <v>11</v>
      </c>
      <c r="E2148" s="30">
        <v>4</v>
      </c>
      <c r="F2148" s="12" t="str">
        <f t="shared" si="33"/>
        <v>2014Sierra1-in-2July Peak4</v>
      </c>
      <c r="G2148" s="30">
        <v>0.82322810000000002</v>
      </c>
      <c r="H2148" s="3">
        <v>0.82322810000000002</v>
      </c>
      <c r="I2148" s="30">
        <v>68.323899999999995</v>
      </c>
      <c r="J2148" s="30"/>
      <c r="K2148" s="30">
        <v>18027.165000000001</v>
      </c>
      <c r="L2148" s="30">
        <v>16548.833999999999</v>
      </c>
      <c r="M2148" s="30">
        <v>0</v>
      </c>
      <c r="N2148" s="30"/>
      <c r="O2148" s="30"/>
      <c r="P2148" s="30"/>
      <c r="Q2148" s="30"/>
      <c r="R2148" s="30"/>
      <c r="Z2148" s="3"/>
    </row>
    <row r="2149" spans="1:26" x14ac:dyDescent="0.25">
      <c r="A2149" s="30">
        <v>2014</v>
      </c>
      <c r="B2149" s="30" t="s">
        <v>23</v>
      </c>
      <c r="C2149" s="30" t="s">
        <v>9</v>
      </c>
      <c r="D2149" s="30" t="s">
        <v>11</v>
      </c>
      <c r="E2149" s="30">
        <v>3</v>
      </c>
      <c r="F2149" s="12" t="str">
        <f t="shared" si="33"/>
        <v>2014Sierra1-in-10July Peak3</v>
      </c>
      <c r="G2149" s="30">
        <v>0.94767780000000001</v>
      </c>
      <c r="H2149" s="3">
        <v>0.94767780000000001</v>
      </c>
      <c r="I2149" s="30">
        <v>74.813900000000004</v>
      </c>
      <c r="J2149" s="30"/>
      <c r="K2149" s="30">
        <v>18027.165000000001</v>
      </c>
      <c r="L2149" s="30">
        <v>16548.833999999999</v>
      </c>
      <c r="M2149" s="30">
        <v>0</v>
      </c>
      <c r="N2149" s="30"/>
      <c r="O2149" s="30"/>
      <c r="P2149" s="30"/>
      <c r="Q2149" s="30"/>
      <c r="R2149" s="30"/>
      <c r="Z2149" s="3"/>
    </row>
    <row r="2150" spans="1:26" x14ac:dyDescent="0.25">
      <c r="A2150" s="30">
        <v>2014</v>
      </c>
      <c r="B2150" s="30" t="s">
        <v>23</v>
      </c>
      <c r="C2150" s="30" t="s">
        <v>17</v>
      </c>
      <c r="D2150" s="30" t="s">
        <v>11</v>
      </c>
      <c r="E2150" s="30">
        <v>12</v>
      </c>
      <c r="F2150" s="12" t="str">
        <f t="shared" si="33"/>
        <v>2014Sierra1-in-2July Peak12</v>
      </c>
      <c r="G2150" s="30">
        <v>1.5868770000000001</v>
      </c>
      <c r="H2150" s="3">
        <v>1.5868770000000001</v>
      </c>
      <c r="I2150" s="30">
        <v>95.100800000000007</v>
      </c>
      <c r="J2150" s="30"/>
      <c r="K2150" s="30">
        <v>18027.165000000001</v>
      </c>
      <c r="L2150" s="30">
        <v>16548.833999999999</v>
      </c>
      <c r="M2150" s="30">
        <v>0</v>
      </c>
      <c r="N2150" s="30"/>
      <c r="O2150" s="30"/>
      <c r="P2150" s="30"/>
      <c r="Q2150" s="30"/>
      <c r="R2150" s="30"/>
      <c r="Z2150" s="3"/>
    </row>
    <row r="2151" spans="1:26" x14ac:dyDescent="0.25">
      <c r="A2151" s="30">
        <v>2014</v>
      </c>
      <c r="B2151" s="30" t="s">
        <v>23</v>
      </c>
      <c r="C2151" s="30" t="s">
        <v>17</v>
      </c>
      <c r="D2151" s="30" t="s">
        <v>11</v>
      </c>
      <c r="E2151" s="30">
        <v>21</v>
      </c>
      <c r="F2151" s="12" t="str">
        <f t="shared" si="33"/>
        <v>2014Sierra1-in-2July Peak21</v>
      </c>
      <c r="G2151" s="30">
        <v>2.7911380000000001</v>
      </c>
      <c r="H2151" s="3">
        <v>2.9581689999999998</v>
      </c>
      <c r="I2151" s="30">
        <v>83.601699999999994</v>
      </c>
      <c r="J2151" s="30">
        <v>2.37599E-2</v>
      </c>
      <c r="K2151" s="30">
        <v>18027.165000000001</v>
      </c>
      <c r="L2151" s="30">
        <v>16548.833999999999</v>
      </c>
      <c r="M2151" s="30">
        <v>-0.16703029999999999</v>
      </c>
      <c r="N2151" s="30">
        <v>-0.19747990000000001</v>
      </c>
      <c r="O2151" s="30">
        <v>-0.17949000000000001</v>
      </c>
      <c r="P2151" s="30">
        <v>-0.16703029999999999</v>
      </c>
      <c r="Q2151" s="30">
        <v>-0.1545706</v>
      </c>
      <c r="R2151" s="30">
        <v>-0.1365808</v>
      </c>
      <c r="Z2151" s="3"/>
    </row>
    <row r="2152" spans="1:26" x14ac:dyDescent="0.25">
      <c r="A2152" s="30">
        <v>2014</v>
      </c>
      <c r="B2152" s="30" t="s">
        <v>23</v>
      </c>
      <c r="C2152" s="30" t="s">
        <v>9</v>
      </c>
      <c r="D2152" s="30" t="s">
        <v>16</v>
      </c>
      <c r="E2152" s="30">
        <v>21</v>
      </c>
      <c r="F2152" s="12" t="str">
        <f t="shared" si="33"/>
        <v>2014Sierra1-in-10Typical Event Day21</v>
      </c>
      <c r="G2152" s="30">
        <v>2.6537630000000001</v>
      </c>
      <c r="H2152" s="3">
        <v>2.8207939999999998</v>
      </c>
      <c r="I2152" s="30">
        <v>84.525199999999998</v>
      </c>
      <c r="J2152" s="30">
        <v>2.37599E-2</v>
      </c>
      <c r="K2152" s="30">
        <v>18064.526000000002</v>
      </c>
      <c r="L2152" s="30">
        <v>16548.833999999999</v>
      </c>
      <c r="M2152" s="30">
        <v>-0.16703029999999999</v>
      </c>
      <c r="N2152" s="30">
        <v>-0.19747990000000001</v>
      </c>
      <c r="O2152" s="30">
        <v>-0.17949000000000001</v>
      </c>
      <c r="P2152" s="30">
        <v>-0.16703029999999999</v>
      </c>
      <c r="Q2152" s="30">
        <v>-0.1545706</v>
      </c>
      <c r="R2152" s="30">
        <v>-0.1365808</v>
      </c>
      <c r="Z2152" s="3"/>
    </row>
    <row r="2153" spans="1:26" x14ac:dyDescent="0.25">
      <c r="A2153" s="30">
        <v>2014</v>
      </c>
      <c r="B2153" s="30" t="s">
        <v>23</v>
      </c>
      <c r="C2153" s="30" t="s">
        <v>9</v>
      </c>
      <c r="D2153" s="30" t="s">
        <v>16</v>
      </c>
      <c r="E2153" s="30">
        <v>3</v>
      </c>
      <c r="F2153" s="12" t="str">
        <f t="shared" si="33"/>
        <v>2014Sierra1-in-10Typical Event Day3</v>
      </c>
      <c r="G2153" s="30">
        <v>0.82396449999999999</v>
      </c>
      <c r="H2153" s="3">
        <v>0.82396449999999999</v>
      </c>
      <c r="I2153" s="30">
        <v>70.982799999999997</v>
      </c>
      <c r="J2153" s="30"/>
      <c r="K2153" s="30">
        <v>18064.526000000002</v>
      </c>
      <c r="L2153" s="30">
        <v>16548.833999999999</v>
      </c>
      <c r="M2153" s="30">
        <v>0</v>
      </c>
      <c r="N2153" s="30"/>
      <c r="O2153" s="30"/>
      <c r="P2153" s="30"/>
      <c r="Q2153" s="30"/>
      <c r="R2153" s="30"/>
      <c r="Z2153" s="3"/>
    </row>
    <row r="2154" spans="1:26" x14ac:dyDescent="0.25">
      <c r="A2154" s="30">
        <v>2014</v>
      </c>
      <c r="B2154" s="30" t="s">
        <v>23</v>
      </c>
      <c r="C2154" s="30" t="s">
        <v>9</v>
      </c>
      <c r="D2154" s="30" t="s">
        <v>11</v>
      </c>
      <c r="E2154" s="30">
        <v>17</v>
      </c>
      <c r="F2154" s="12" t="str">
        <f t="shared" si="33"/>
        <v>2014Sierra1-in-10July Peak17</v>
      </c>
      <c r="G2154" s="30">
        <v>3.4797509999999998</v>
      </c>
      <c r="H2154" s="3">
        <v>2.6946680000000001</v>
      </c>
      <c r="I2154" s="30">
        <v>101.77</v>
      </c>
      <c r="J2154" s="30">
        <v>0.15555820000000001</v>
      </c>
      <c r="K2154" s="30">
        <v>18027.165000000001</v>
      </c>
      <c r="L2154" s="30">
        <v>16548.833999999999</v>
      </c>
      <c r="M2154" s="30">
        <v>0.78508330000000004</v>
      </c>
      <c r="N2154" s="30">
        <v>0.58572740000000001</v>
      </c>
      <c r="O2154" s="30">
        <v>0.70350849999999998</v>
      </c>
      <c r="P2154" s="30">
        <v>0.78508330000000004</v>
      </c>
      <c r="Q2154" s="30">
        <v>0.86665809999999999</v>
      </c>
      <c r="R2154" s="30">
        <v>0.98443919999999996</v>
      </c>
      <c r="Z2154" s="3"/>
    </row>
    <row r="2155" spans="1:26" x14ac:dyDescent="0.25">
      <c r="A2155" s="30">
        <v>2014</v>
      </c>
      <c r="B2155" s="30" t="s">
        <v>23</v>
      </c>
      <c r="C2155" s="30" t="s">
        <v>17</v>
      </c>
      <c r="D2155" s="30" t="s">
        <v>11</v>
      </c>
      <c r="E2155" s="30">
        <v>3</v>
      </c>
      <c r="F2155" s="12" t="str">
        <f t="shared" si="33"/>
        <v>2014Sierra1-in-2July Peak3</v>
      </c>
      <c r="G2155" s="30">
        <v>0.866618</v>
      </c>
      <c r="H2155" s="3">
        <v>0.866618</v>
      </c>
      <c r="I2155" s="30">
        <v>69.066800000000001</v>
      </c>
      <c r="J2155" s="30"/>
      <c r="K2155" s="30">
        <v>18027.165000000001</v>
      </c>
      <c r="L2155" s="30">
        <v>16548.833999999999</v>
      </c>
      <c r="M2155" s="30">
        <v>0</v>
      </c>
      <c r="N2155" s="30"/>
      <c r="O2155" s="30"/>
      <c r="P2155" s="30"/>
      <c r="Q2155" s="30"/>
      <c r="R2155" s="30"/>
      <c r="Z2155" s="3"/>
    </row>
    <row r="2156" spans="1:26" x14ac:dyDescent="0.25">
      <c r="A2156" s="30">
        <v>2014</v>
      </c>
      <c r="B2156" s="30" t="s">
        <v>23</v>
      </c>
      <c r="C2156" s="30" t="s">
        <v>9</v>
      </c>
      <c r="D2156" s="30" t="s">
        <v>11</v>
      </c>
      <c r="E2156" s="30">
        <v>18</v>
      </c>
      <c r="F2156" s="12" t="str">
        <f t="shared" si="33"/>
        <v>2014Sierra1-in-10July Peak18</v>
      </c>
      <c r="G2156" s="30">
        <v>3.7175630000000002</v>
      </c>
      <c r="H2156" s="3">
        <v>2.9415249999999999</v>
      </c>
      <c r="I2156" s="30">
        <v>101.05800000000001</v>
      </c>
      <c r="J2156" s="30">
        <v>0.15376590000000001</v>
      </c>
      <c r="K2156" s="30">
        <v>18027.165000000001</v>
      </c>
      <c r="L2156" s="30">
        <v>16548.833999999999</v>
      </c>
      <c r="M2156" s="30">
        <v>0.77603750000000005</v>
      </c>
      <c r="N2156" s="30">
        <v>0.57897849999999995</v>
      </c>
      <c r="O2156" s="30">
        <v>0.69540259999999998</v>
      </c>
      <c r="P2156" s="30">
        <v>0.77603750000000005</v>
      </c>
      <c r="Q2156" s="30">
        <v>0.85667230000000005</v>
      </c>
      <c r="R2156" s="30">
        <v>0.97309639999999997</v>
      </c>
      <c r="Z2156" s="3"/>
    </row>
    <row r="2157" spans="1:26" x14ac:dyDescent="0.25">
      <c r="A2157" s="30">
        <v>2014</v>
      </c>
      <c r="B2157" s="30" t="s">
        <v>23</v>
      </c>
      <c r="C2157" s="30" t="s">
        <v>17</v>
      </c>
      <c r="D2157" s="30" t="s">
        <v>16</v>
      </c>
      <c r="E2157" s="30">
        <v>1</v>
      </c>
      <c r="F2157" s="12" t="str">
        <f t="shared" si="33"/>
        <v>2014Sierra1-in-2Typical Event Day1</v>
      </c>
      <c r="G2157" s="30">
        <v>0.90630299999999997</v>
      </c>
      <c r="H2157" s="3">
        <v>0.90630299999999997</v>
      </c>
      <c r="I2157" s="30">
        <v>71.081199999999995</v>
      </c>
      <c r="J2157" s="30"/>
      <c r="K2157" s="30">
        <v>18064.526000000002</v>
      </c>
      <c r="L2157" s="30">
        <v>16548.833999999999</v>
      </c>
      <c r="M2157" s="30">
        <v>0</v>
      </c>
      <c r="N2157" s="30"/>
      <c r="O2157" s="30"/>
      <c r="P2157" s="30"/>
      <c r="Q2157" s="30"/>
      <c r="R2157" s="30"/>
      <c r="Z2157" s="3"/>
    </row>
    <row r="2158" spans="1:26" x14ac:dyDescent="0.25">
      <c r="A2158" s="30">
        <v>2014</v>
      </c>
      <c r="B2158" s="30" t="s">
        <v>23</v>
      </c>
      <c r="C2158" s="30" t="s">
        <v>17</v>
      </c>
      <c r="D2158" s="30" t="s">
        <v>11</v>
      </c>
      <c r="E2158" s="30">
        <v>20</v>
      </c>
      <c r="F2158" s="12" t="str">
        <f t="shared" si="33"/>
        <v>2014Sierra1-in-2July Peak20</v>
      </c>
      <c r="G2158" s="30">
        <v>3.1684549999999998</v>
      </c>
      <c r="H2158" s="3">
        <v>3.4406970000000001</v>
      </c>
      <c r="I2158" s="30">
        <v>92.064599999999999</v>
      </c>
      <c r="J2158" s="30">
        <v>3.8726099999999999E-2</v>
      </c>
      <c r="K2158" s="30">
        <v>18027.165000000001</v>
      </c>
      <c r="L2158" s="30">
        <v>16548.833999999999</v>
      </c>
      <c r="M2158" s="30">
        <v>-0.27224179999999998</v>
      </c>
      <c r="N2158" s="30">
        <v>-0.32187139999999997</v>
      </c>
      <c r="O2158" s="30">
        <v>-0.29254980000000003</v>
      </c>
      <c r="P2158" s="30">
        <v>-0.27224179999999998</v>
      </c>
      <c r="Q2158" s="30">
        <v>-0.25193379999999999</v>
      </c>
      <c r="R2158" s="30">
        <v>-0.22261230000000001</v>
      </c>
      <c r="Z2158" s="3"/>
    </row>
    <row r="2159" spans="1:26" x14ac:dyDescent="0.25">
      <c r="A2159" s="30">
        <v>2014</v>
      </c>
      <c r="B2159" s="30" t="s">
        <v>23</v>
      </c>
      <c r="C2159" s="30" t="s">
        <v>17</v>
      </c>
      <c r="D2159" s="30" t="s">
        <v>16</v>
      </c>
      <c r="E2159" s="30">
        <v>23</v>
      </c>
      <c r="F2159" s="12" t="str">
        <f t="shared" si="33"/>
        <v>2014Sierra1-in-2Typical Event Day23</v>
      </c>
      <c r="G2159" s="30">
        <v>1.5339469999999999</v>
      </c>
      <c r="H2159" s="3">
        <v>1.588392</v>
      </c>
      <c r="I2159" s="30">
        <v>74.025800000000004</v>
      </c>
      <c r="J2159" s="30">
        <v>7.7448999999999999E-3</v>
      </c>
      <c r="K2159" s="30">
        <v>18064.526000000002</v>
      </c>
      <c r="L2159" s="30">
        <v>16548.833999999999</v>
      </c>
      <c r="M2159" s="30">
        <v>-5.4446000000000001E-2</v>
      </c>
      <c r="N2159" s="30">
        <v>-6.4371499999999998E-2</v>
      </c>
      <c r="O2159" s="30">
        <v>-5.8507400000000001E-2</v>
      </c>
      <c r="P2159" s="30">
        <v>-5.4446000000000001E-2</v>
      </c>
      <c r="Q2159" s="30">
        <v>-5.0384600000000002E-2</v>
      </c>
      <c r="R2159" s="30">
        <v>-4.4520499999999998E-2</v>
      </c>
      <c r="Z2159" s="3"/>
    </row>
    <row r="2160" spans="1:26" x14ac:dyDescent="0.25">
      <c r="A2160" s="30">
        <v>2014</v>
      </c>
      <c r="B2160" s="30" t="s">
        <v>23</v>
      </c>
      <c r="C2160" s="30" t="s">
        <v>9</v>
      </c>
      <c r="D2160" s="30" t="s">
        <v>11</v>
      </c>
      <c r="E2160" s="30">
        <v>6</v>
      </c>
      <c r="F2160" s="12" t="str">
        <f t="shared" si="33"/>
        <v>2014Sierra1-in-10July Peak6</v>
      </c>
      <c r="G2160" s="30">
        <v>0.97249459999999999</v>
      </c>
      <c r="H2160" s="3">
        <v>0.97249459999999999</v>
      </c>
      <c r="I2160" s="30">
        <v>71.641099999999994</v>
      </c>
      <c r="J2160" s="30"/>
      <c r="K2160" s="30">
        <v>18027.165000000001</v>
      </c>
      <c r="L2160" s="30">
        <v>16548.833999999999</v>
      </c>
      <c r="M2160" s="30">
        <v>0</v>
      </c>
      <c r="N2160" s="30"/>
      <c r="O2160" s="30"/>
      <c r="P2160" s="30"/>
      <c r="Q2160" s="30"/>
      <c r="R2160" s="30"/>
      <c r="Z2160" s="3"/>
    </row>
    <row r="2161" spans="1:26" x14ac:dyDescent="0.25">
      <c r="A2161" s="30">
        <v>2014</v>
      </c>
      <c r="B2161" s="30" t="s">
        <v>23</v>
      </c>
      <c r="C2161" s="30" t="s">
        <v>9</v>
      </c>
      <c r="D2161" s="30" t="s">
        <v>16</v>
      </c>
      <c r="E2161" s="30">
        <v>2</v>
      </c>
      <c r="F2161" s="12" t="str">
        <f t="shared" si="33"/>
        <v>2014Sierra1-in-10Typical Event Day2</v>
      </c>
      <c r="G2161" s="30">
        <v>0.89577949999999995</v>
      </c>
      <c r="H2161" s="3">
        <v>0.89577949999999995</v>
      </c>
      <c r="I2161" s="30">
        <v>71.8553</v>
      </c>
      <c r="J2161" s="30"/>
      <c r="K2161" s="30">
        <v>18064.526000000002</v>
      </c>
      <c r="L2161" s="30">
        <v>16548.833999999999</v>
      </c>
      <c r="M2161" s="30">
        <v>0</v>
      </c>
      <c r="N2161" s="30"/>
      <c r="O2161" s="30"/>
      <c r="P2161" s="30"/>
      <c r="Q2161" s="30"/>
      <c r="R2161" s="30"/>
      <c r="Z2161" s="3"/>
    </row>
    <row r="2162" spans="1:26" x14ac:dyDescent="0.25">
      <c r="A2162" s="30">
        <v>2014</v>
      </c>
      <c r="B2162" s="30" t="s">
        <v>23</v>
      </c>
      <c r="C2162" s="30" t="s">
        <v>17</v>
      </c>
      <c r="D2162" s="30" t="s">
        <v>16</v>
      </c>
      <c r="E2162" s="30">
        <v>21</v>
      </c>
      <c r="F2162" s="12" t="str">
        <f t="shared" si="33"/>
        <v>2014Sierra1-in-2Typical Event Day21</v>
      </c>
      <c r="G2162" s="30">
        <v>2.3500489999999998</v>
      </c>
      <c r="H2162" s="3">
        <v>2.51708</v>
      </c>
      <c r="I2162" s="30">
        <v>82.928100000000001</v>
      </c>
      <c r="J2162" s="30">
        <v>2.37599E-2</v>
      </c>
      <c r="K2162" s="30">
        <v>18064.526000000002</v>
      </c>
      <c r="L2162" s="30">
        <v>16548.833999999999</v>
      </c>
      <c r="M2162" s="30">
        <v>-0.16703029999999999</v>
      </c>
      <c r="N2162" s="30">
        <v>-0.19747990000000001</v>
      </c>
      <c r="O2162" s="30">
        <v>-0.17949000000000001</v>
      </c>
      <c r="P2162" s="30">
        <v>-0.16703029999999999</v>
      </c>
      <c r="Q2162" s="30">
        <v>-0.1545706</v>
      </c>
      <c r="R2162" s="30">
        <v>-0.1365808</v>
      </c>
      <c r="Z2162" s="3"/>
    </row>
    <row r="2163" spans="1:26" x14ac:dyDescent="0.25">
      <c r="A2163" s="30">
        <v>2014</v>
      </c>
      <c r="B2163" s="30" t="s">
        <v>23</v>
      </c>
      <c r="C2163" s="30" t="s">
        <v>9</v>
      </c>
      <c r="D2163" s="30" t="s">
        <v>16</v>
      </c>
      <c r="E2163" s="30">
        <v>14</v>
      </c>
      <c r="F2163" s="12" t="str">
        <f t="shared" si="33"/>
        <v>2014Sierra1-in-10Typical Event Day14</v>
      </c>
      <c r="G2163" s="30">
        <v>2.0489549999999999</v>
      </c>
      <c r="H2163" s="3">
        <v>1.6866909999999999</v>
      </c>
      <c r="I2163" s="30">
        <v>93.9011</v>
      </c>
      <c r="J2163" s="30">
        <v>8.2402100000000006E-2</v>
      </c>
      <c r="K2163" s="30">
        <v>18064.526000000002</v>
      </c>
      <c r="L2163" s="30">
        <v>16548.833999999999</v>
      </c>
      <c r="M2163" s="30">
        <v>0.36226390000000003</v>
      </c>
      <c r="N2163" s="30">
        <v>0.25666139999999998</v>
      </c>
      <c r="O2163" s="30">
        <v>0.31905220000000001</v>
      </c>
      <c r="P2163" s="30">
        <v>0.36226390000000003</v>
      </c>
      <c r="Q2163" s="30">
        <v>0.40547559999999999</v>
      </c>
      <c r="R2163" s="30">
        <v>0.46786650000000002</v>
      </c>
      <c r="Z2163" s="3"/>
    </row>
    <row r="2164" spans="1:26" x14ac:dyDescent="0.25">
      <c r="A2164" s="30">
        <v>2014</v>
      </c>
      <c r="B2164" s="30" t="s">
        <v>23</v>
      </c>
      <c r="C2164" s="30" t="s">
        <v>17</v>
      </c>
      <c r="D2164" s="30" t="s">
        <v>16</v>
      </c>
      <c r="E2164" s="30">
        <v>6</v>
      </c>
      <c r="F2164" s="12" t="str">
        <f t="shared" si="33"/>
        <v>2014Sierra1-in-2Typical Event Day6</v>
      </c>
      <c r="G2164" s="30">
        <v>0.7487724</v>
      </c>
      <c r="H2164" s="3">
        <v>0.7487724</v>
      </c>
      <c r="I2164" s="30">
        <v>64.629599999999996</v>
      </c>
      <c r="J2164" s="30"/>
      <c r="K2164" s="30">
        <v>18064.526000000002</v>
      </c>
      <c r="L2164" s="30">
        <v>16548.833999999999</v>
      </c>
      <c r="M2164" s="30">
        <v>0</v>
      </c>
      <c r="N2164" s="30"/>
      <c r="O2164" s="30"/>
      <c r="P2164" s="30"/>
      <c r="Q2164" s="30"/>
      <c r="R2164" s="30"/>
      <c r="Z2164" s="3"/>
    </row>
    <row r="2165" spans="1:26" x14ac:dyDescent="0.25">
      <c r="A2165" s="30">
        <v>2014</v>
      </c>
      <c r="B2165" s="30" t="s">
        <v>23</v>
      </c>
      <c r="C2165" s="30" t="s">
        <v>17</v>
      </c>
      <c r="D2165" s="30" t="s">
        <v>16</v>
      </c>
      <c r="E2165" s="30">
        <v>20</v>
      </c>
      <c r="F2165" s="12" t="str">
        <f t="shared" si="33"/>
        <v>2014Sierra1-in-2Typical Event Day20</v>
      </c>
      <c r="G2165" s="30">
        <v>2.6677379999999999</v>
      </c>
      <c r="H2165" s="3">
        <v>2.9399799999999998</v>
      </c>
      <c r="I2165" s="30">
        <v>90.528599999999997</v>
      </c>
      <c r="J2165" s="30">
        <v>3.8726099999999999E-2</v>
      </c>
      <c r="K2165" s="30">
        <v>18064.526000000002</v>
      </c>
      <c r="L2165" s="30">
        <v>16548.833999999999</v>
      </c>
      <c r="M2165" s="30">
        <v>-0.27224179999999998</v>
      </c>
      <c r="N2165" s="30">
        <v>-0.32187139999999997</v>
      </c>
      <c r="O2165" s="30">
        <v>-0.29254980000000003</v>
      </c>
      <c r="P2165" s="30">
        <v>-0.27224179999999998</v>
      </c>
      <c r="Q2165" s="30">
        <v>-0.25193379999999999</v>
      </c>
      <c r="R2165" s="30">
        <v>-0.22261230000000001</v>
      </c>
      <c r="Z2165" s="3"/>
    </row>
    <row r="2166" spans="1:26" x14ac:dyDescent="0.25">
      <c r="A2166" s="30">
        <v>2014</v>
      </c>
      <c r="B2166" s="30" t="s">
        <v>23</v>
      </c>
      <c r="C2166" s="30" t="s">
        <v>17</v>
      </c>
      <c r="D2166" s="30" t="s">
        <v>11</v>
      </c>
      <c r="E2166" s="30">
        <v>16</v>
      </c>
      <c r="F2166" s="12" t="str">
        <f t="shared" si="33"/>
        <v>2014Sierra1-in-2July Peak16</v>
      </c>
      <c r="G2166" s="30">
        <v>2.8483309999999999</v>
      </c>
      <c r="H2166" s="3">
        <v>2.1628229999999999</v>
      </c>
      <c r="I2166" s="30">
        <v>101.598</v>
      </c>
      <c r="J2166" s="30">
        <v>0.14831759999999999</v>
      </c>
      <c r="K2166" s="30">
        <v>18027.165000000001</v>
      </c>
      <c r="L2166" s="30">
        <v>16548.833999999999</v>
      </c>
      <c r="M2166" s="30">
        <v>0.68550800000000001</v>
      </c>
      <c r="N2166" s="30">
        <v>0.49543140000000002</v>
      </c>
      <c r="O2166" s="30">
        <v>0.6077302</v>
      </c>
      <c r="P2166" s="30">
        <v>0.68550800000000001</v>
      </c>
      <c r="Q2166" s="30">
        <v>0.76328580000000001</v>
      </c>
      <c r="R2166" s="30">
        <v>0.87558469999999999</v>
      </c>
      <c r="Z2166" s="3"/>
    </row>
    <row r="2167" spans="1:26" x14ac:dyDescent="0.25">
      <c r="A2167" s="30">
        <v>2014</v>
      </c>
      <c r="B2167" s="30" t="s">
        <v>23</v>
      </c>
      <c r="C2167" s="30" t="s">
        <v>9</v>
      </c>
      <c r="D2167" s="30" t="s">
        <v>16</v>
      </c>
      <c r="E2167" s="30">
        <v>18</v>
      </c>
      <c r="F2167" s="12" t="str">
        <f t="shared" si="33"/>
        <v>2014Sierra1-in-10Typical Event Day18</v>
      </c>
      <c r="G2167" s="30">
        <v>3.232259</v>
      </c>
      <c r="H2167" s="3">
        <v>2.5744549999999999</v>
      </c>
      <c r="I2167" s="30">
        <v>99.616900000000001</v>
      </c>
      <c r="J2167" s="30">
        <v>0.1496268</v>
      </c>
      <c r="K2167" s="30">
        <v>18064.526000000002</v>
      </c>
      <c r="L2167" s="30">
        <v>16548.833999999999</v>
      </c>
      <c r="M2167" s="30">
        <v>0.65780329999999998</v>
      </c>
      <c r="N2167" s="30">
        <v>0.46604889999999999</v>
      </c>
      <c r="O2167" s="30">
        <v>0.57933900000000005</v>
      </c>
      <c r="P2167" s="30">
        <v>0.65780329999999998</v>
      </c>
      <c r="Q2167" s="30">
        <v>0.73626760000000002</v>
      </c>
      <c r="R2167" s="30">
        <v>0.84955769999999997</v>
      </c>
      <c r="Z2167" s="3"/>
    </row>
    <row r="2168" spans="1:26" x14ac:dyDescent="0.25">
      <c r="A2168" s="30">
        <v>2014</v>
      </c>
      <c r="B2168" s="30" t="s">
        <v>23</v>
      </c>
      <c r="C2168" s="30" t="s">
        <v>9</v>
      </c>
      <c r="D2168" s="30" t="s">
        <v>11</v>
      </c>
      <c r="E2168" s="30">
        <v>22</v>
      </c>
      <c r="F2168" s="12" t="str">
        <f t="shared" si="33"/>
        <v>2014Sierra1-in-10July Peak22</v>
      </c>
      <c r="G2168" s="30">
        <v>2.5743990000000001</v>
      </c>
      <c r="H2168" s="3">
        <v>2.658925</v>
      </c>
      <c r="I2168" s="30">
        <v>83.075900000000004</v>
      </c>
      <c r="J2168" s="30">
        <v>1.20237E-2</v>
      </c>
      <c r="K2168" s="30">
        <v>18027.165000000001</v>
      </c>
      <c r="L2168" s="30">
        <v>16548.833999999999</v>
      </c>
      <c r="M2168" s="30">
        <v>-8.4526100000000007E-2</v>
      </c>
      <c r="N2168" s="30">
        <v>-9.9935099999999999E-2</v>
      </c>
      <c r="O2168" s="30">
        <v>-9.0831300000000004E-2</v>
      </c>
      <c r="P2168" s="30">
        <v>-8.4526100000000007E-2</v>
      </c>
      <c r="Q2168" s="30">
        <v>-7.8220799999999993E-2</v>
      </c>
      <c r="R2168" s="30">
        <v>-6.9116999999999998E-2</v>
      </c>
      <c r="Z2168" s="3"/>
    </row>
    <row r="2169" spans="1:26" x14ac:dyDescent="0.25">
      <c r="A2169" s="30">
        <v>2014</v>
      </c>
      <c r="B2169" s="30" t="s">
        <v>23</v>
      </c>
      <c r="C2169" s="30" t="s">
        <v>9</v>
      </c>
      <c r="D2169" s="30" t="s">
        <v>11</v>
      </c>
      <c r="E2169" s="30">
        <v>23</v>
      </c>
      <c r="F2169" s="12" t="str">
        <f t="shared" si="33"/>
        <v>2014Sierra1-in-10July Peak23</v>
      </c>
      <c r="G2169" s="30">
        <v>1.992267</v>
      </c>
      <c r="H2169" s="3">
        <v>2.046713</v>
      </c>
      <c r="I2169" s="30">
        <v>79.747699999999995</v>
      </c>
      <c r="J2169" s="30">
        <v>7.7448999999999999E-3</v>
      </c>
      <c r="K2169" s="30">
        <v>18027.165000000001</v>
      </c>
      <c r="L2169" s="30">
        <v>16548.833999999999</v>
      </c>
      <c r="M2169" s="30">
        <v>-5.4446000000000001E-2</v>
      </c>
      <c r="N2169" s="30">
        <v>-6.4371499999999998E-2</v>
      </c>
      <c r="O2169" s="30">
        <v>-5.8507400000000001E-2</v>
      </c>
      <c r="P2169" s="30">
        <v>-5.4446000000000001E-2</v>
      </c>
      <c r="Q2169" s="30">
        <v>-5.0384600000000002E-2</v>
      </c>
      <c r="R2169" s="30">
        <v>-4.4520499999999998E-2</v>
      </c>
      <c r="Z2169" s="3"/>
    </row>
    <row r="2170" spans="1:26" x14ac:dyDescent="0.25">
      <c r="A2170" s="30">
        <v>2014</v>
      </c>
      <c r="B2170" s="30" t="s">
        <v>23</v>
      </c>
      <c r="C2170" s="30" t="s">
        <v>9</v>
      </c>
      <c r="D2170" s="30" t="s">
        <v>16</v>
      </c>
      <c r="E2170" s="30">
        <v>5</v>
      </c>
      <c r="F2170" s="12" t="str">
        <f t="shared" si="33"/>
        <v>2014Sierra1-in-10Typical Event Day5</v>
      </c>
      <c r="G2170" s="30">
        <v>0.77705480000000005</v>
      </c>
      <c r="H2170" s="3">
        <v>0.77705480000000005</v>
      </c>
      <c r="I2170" s="30">
        <v>69.575999999999993</v>
      </c>
      <c r="J2170" s="30"/>
      <c r="K2170" s="30">
        <v>18064.526000000002</v>
      </c>
      <c r="L2170" s="30">
        <v>16548.833999999999</v>
      </c>
      <c r="M2170" s="30">
        <v>0</v>
      </c>
      <c r="N2170" s="30"/>
      <c r="O2170" s="30"/>
      <c r="P2170" s="30"/>
      <c r="Q2170" s="30"/>
      <c r="R2170" s="30"/>
      <c r="Z2170" s="3"/>
    </row>
    <row r="2171" spans="1:26" x14ac:dyDescent="0.25">
      <c r="A2171" s="30">
        <v>2014</v>
      </c>
      <c r="B2171" s="30" t="s">
        <v>23</v>
      </c>
      <c r="C2171" s="30" t="s">
        <v>17</v>
      </c>
      <c r="D2171" s="30" t="s">
        <v>11</v>
      </c>
      <c r="E2171" s="30">
        <v>13</v>
      </c>
      <c r="F2171" s="12" t="str">
        <f t="shared" si="33"/>
        <v>2014Sierra1-in-2July Peak13</v>
      </c>
      <c r="G2171" s="30">
        <v>1.850071</v>
      </c>
      <c r="H2171" s="3">
        <v>1.850071</v>
      </c>
      <c r="I2171" s="30">
        <v>97.486999999999995</v>
      </c>
      <c r="J2171" s="30"/>
      <c r="K2171" s="30">
        <v>18027.165000000001</v>
      </c>
      <c r="L2171" s="30">
        <v>16548.833999999999</v>
      </c>
      <c r="M2171" s="30">
        <v>0</v>
      </c>
      <c r="N2171" s="30"/>
      <c r="O2171" s="30"/>
      <c r="P2171" s="30"/>
      <c r="Q2171" s="30"/>
      <c r="R2171" s="30"/>
      <c r="Z2171" s="3"/>
    </row>
    <row r="2172" spans="1:26" x14ac:dyDescent="0.25">
      <c r="A2172" s="30">
        <v>2014</v>
      </c>
      <c r="B2172" s="30" t="s">
        <v>23</v>
      </c>
      <c r="C2172" s="30" t="s">
        <v>17</v>
      </c>
      <c r="D2172" s="30" t="s">
        <v>16</v>
      </c>
      <c r="E2172" s="30">
        <v>5</v>
      </c>
      <c r="F2172" s="12" t="str">
        <f t="shared" si="33"/>
        <v>2014Sierra1-in-2Typical Event Day5</v>
      </c>
      <c r="G2172" s="30">
        <v>0.6881237</v>
      </c>
      <c r="H2172" s="3">
        <v>0.6881237</v>
      </c>
      <c r="I2172" s="30">
        <v>64.573499999999996</v>
      </c>
      <c r="J2172" s="30"/>
      <c r="K2172" s="30">
        <v>18064.526000000002</v>
      </c>
      <c r="L2172" s="30">
        <v>16548.833999999999</v>
      </c>
      <c r="M2172" s="30">
        <v>0</v>
      </c>
      <c r="N2172" s="30"/>
      <c r="O2172" s="30"/>
      <c r="P2172" s="30"/>
      <c r="Q2172" s="30"/>
      <c r="R2172" s="30"/>
      <c r="Z2172" s="3"/>
    </row>
    <row r="2173" spans="1:26" x14ac:dyDescent="0.25">
      <c r="A2173" s="30">
        <v>2014</v>
      </c>
      <c r="B2173" s="30" t="s">
        <v>23</v>
      </c>
      <c r="C2173" s="30" t="s">
        <v>17</v>
      </c>
      <c r="D2173" s="30" t="s">
        <v>16</v>
      </c>
      <c r="E2173" s="30">
        <v>9</v>
      </c>
      <c r="F2173" s="12" t="str">
        <f t="shared" si="33"/>
        <v>2014Sierra1-in-2Typical Event Day9</v>
      </c>
      <c r="G2173" s="30">
        <v>1.01281</v>
      </c>
      <c r="H2173" s="3">
        <v>1.01281</v>
      </c>
      <c r="I2173" s="30">
        <v>75.003</v>
      </c>
      <c r="J2173" s="30"/>
      <c r="K2173" s="30">
        <v>18064.526000000002</v>
      </c>
      <c r="L2173" s="30">
        <v>16548.833999999999</v>
      </c>
      <c r="M2173" s="30">
        <v>0</v>
      </c>
      <c r="N2173" s="30"/>
      <c r="O2173" s="30"/>
      <c r="P2173" s="30"/>
      <c r="Q2173" s="30"/>
      <c r="R2173" s="30"/>
      <c r="Z2173" s="3"/>
    </row>
    <row r="2174" spans="1:26" x14ac:dyDescent="0.25">
      <c r="A2174" s="30">
        <v>2014</v>
      </c>
      <c r="B2174" s="30" t="s">
        <v>23</v>
      </c>
      <c r="C2174" s="30" t="s">
        <v>17</v>
      </c>
      <c r="D2174" s="30" t="s">
        <v>11</v>
      </c>
      <c r="E2174" s="30">
        <v>11</v>
      </c>
      <c r="F2174" s="12" t="str">
        <f t="shared" si="33"/>
        <v>2014Sierra1-in-2July Peak11</v>
      </c>
      <c r="G2174" s="30">
        <v>1.403505</v>
      </c>
      <c r="H2174" s="3">
        <v>1.403505</v>
      </c>
      <c r="I2174" s="30">
        <v>90.945300000000003</v>
      </c>
      <c r="J2174" s="30"/>
      <c r="K2174" s="30">
        <v>18027.165000000001</v>
      </c>
      <c r="L2174" s="30">
        <v>16548.833999999999</v>
      </c>
      <c r="M2174" s="30">
        <v>0</v>
      </c>
      <c r="N2174" s="30"/>
      <c r="O2174" s="30"/>
      <c r="P2174" s="30"/>
      <c r="Q2174" s="30"/>
      <c r="R2174" s="30"/>
      <c r="Z2174" s="3"/>
    </row>
    <row r="2175" spans="1:26" x14ac:dyDescent="0.25">
      <c r="A2175" s="30">
        <v>2014</v>
      </c>
      <c r="B2175" s="30" t="s">
        <v>23</v>
      </c>
      <c r="C2175" s="30" t="s">
        <v>17</v>
      </c>
      <c r="D2175" s="30" t="s">
        <v>11</v>
      </c>
      <c r="E2175" s="30">
        <v>9</v>
      </c>
      <c r="F2175" s="12" t="str">
        <f t="shared" si="33"/>
        <v>2014Sierra1-in-2July Peak9</v>
      </c>
      <c r="G2175" s="30">
        <v>1.2029080000000001</v>
      </c>
      <c r="H2175" s="3">
        <v>1.2029080000000001</v>
      </c>
      <c r="I2175" s="30">
        <v>80.343100000000007</v>
      </c>
      <c r="J2175" s="30"/>
      <c r="K2175" s="30">
        <v>18027.165000000001</v>
      </c>
      <c r="L2175" s="30">
        <v>16548.833999999999</v>
      </c>
      <c r="M2175" s="30">
        <v>0</v>
      </c>
      <c r="N2175" s="30"/>
      <c r="O2175" s="30"/>
      <c r="P2175" s="30"/>
      <c r="Q2175" s="30"/>
      <c r="R2175" s="30"/>
      <c r="Z2175" s="3"/>
    </row>
    <row r="2176" spans="1:26" x14ac:dyDescent="0.25">
      <c r="A2176" s="30">
        <v>2014</v>
      </c>
      <c r="B2176" s="30" t="s">
        <v>23</v>
      </c>
      <c r="C2176" s="30" t="s">
        <v>9</v>
      </c>
      <c r="D2176" s="30" t="s">
        <v>11</v>
      </c>
      <c r="E2176" s="30">
        <v>4</v>
      </c>
      <c r="F2176" s="12" t="str">
        <f t="shared" si="33"/>
        <v>2014Sierra1-in-10July Peak4</v>
      </c>
      <c r="G2176" s="30">
        <v>0.90022939999999996</v>
      </c>
      <c r="H2176" s="3">
        <v>0.90022939999999996</v>
      </c>
      <c r="I2176" s="30">
        <v>74.119799999999998</v>
      </c>
      <c r="J2176" s="30"/>
      <c r="K2176" s="30">
        <v>18027.165000000001</v>
      </c>
      <c r="L2176" s="30">
        <v>16548.833999999999</v>
      </c>
      <c r="M2176" s="30">
        <v>0</v>
      </c>
      <c r="N2176" s="30"/>
      <c r="O2176" s="30"/>
      <c r="P2176" s="30"/>
      <c r="Q2176" s="30"/>
      <c r="R2176" s="30"/>
      <c r="Z2176" s="3"/>
    </row>
    <row r="2177" spans="1:26" x14ac:dyDescent="0.25">
      <c r="A2177" s="30">
        <v>2014</v>
      </c>
      <c r="B2177" s="30" t="s">
        <v>23</v>
      </c>
      <c r="C2177" s="30" t="s">
        <v>17</v>
      </c>
      <c r="D2177" s="30" t="s">
        <v>16</v>
      </c>
      <c r="E2177" s="30">
        <v>12</v>
      </c>
      <c r="F2177" s="12" t="str">
        <f t="shared" si="33"/>
        <v>2014Sierra1-in-2Typical Event Day12</v>
      </c>
      <c r="G2177" s="30">
        <v>1.3360989999999999</v>
      </c>
      <c r="H2177" s="3">
        <v>1.3360989999999999</v>
      </c>
      <c r="I2177" s="30">
        <v>90.682599999999994</v>
      </c>
      <c r="J2177" s="30"/>
      <c r="K2177" s="30">
        <v>18064.526000000002</v>
      </c>
      <c r="L2177" s="30">
        <v>16548.833999999999</v>
      </c>
      <c r="M2177" s="30">
        <v>0</v>
      </c>
      <c r="N2177" s="30"/>
      <c r="O2177" s="30"/>
      <c r="P2177" s="30"/>
      <c r="Q2177" s="30"/>
      <c r="R2177" s="30"/>
      <c r="Z2177" s="3"/>
    </row>
    <row r="2178" spans="1:26" x14ac:dyDescent="0.25">
      <c r="A2178" s="30">
        <v>2014</v>
      </c>
      <c r="B2178" s="30" t="s">
        <v>23</v>
      </c>
      <c r="C2178" s="30" t="s">
        <v>9</v>
      </c>
      <c r="D2178" s="30" t="s">
        <v>11</v>
      </c>
      <c r="E2178" s="30">
        <v>13</v>
      </c>
      <c r="F2178" s="12" t="str">
        <f t="shared" si="33"/>
        <v>2014Sierra1-in-10July Peak13</v>
      </c>
      <c r="G2178" s="30">
        <v>2.0231189999999999</v>
      </c>
      <c r="H2178" s="3">
        <v>2.0231189999999999</v>
      </c>
      <c r="I2178" s="30">
        <v>96.232500000000002</v>
      </c>
      <c r="J2178" s="30"/>
      <c r="K2178" s="30">
        <v>18027.165000000001</v>
      </c>
      <c r="L2178" s="30">
        <v>16548.833999999999</v>
      </c>
      <c r="M2178" s="30">
        <v>0</v>
      </c>
      <c r="N2178" s="30"/>
      <c r="O2178" s="30"/>
      <c r="P2178" s="30"/>
      <c r="Q2178" s="30"/>
      <c r="R2178" s="30"/>
      <c r="Z2178" s="3"/>
    </row>
    <row r="2179" spans="1:26" x14ac:dyDescent="0.25">
      <c r="A2179" s="30">
        <v>2014</v>
      </c>
      <c r="B2179" s="30" t="s">
        <v>23</v>
      </c>
      <c r="C2179" s="30" t="s">
        <v>9</v>
      </c>
      <c r="D2179" s="30" t="s">
        <v>11</v>
      </c>
      <c r="E2179" s="30">
        <v>2</v>
      </c>
      <c r="F2179" s="12" t="str">
        <f t="shared" ref="F2179:F2242" si="34">CONCATENATE(A2179,B2179,C2179,D2179,E2179)</f>
        <v>2014Sierra1-in-10July Peak2</v>
      </c>
      <c r="G2179" s="30">
        <v>1.0302750000000001</v>
      </c>
      <c r="H2179" s="3">
        <v>1.0302750000000001</v>
      </c>
      <c r="I2179" s="30">
        <v>75.850800000000007</v>
      </c>
      <c r="J2179" s="30"/>
      <c r="K2179" s="30">
        <v>18027.165000000001</v>
      </c>
      <c r="L2179" s="30">
        <v>16548.833999999999</v>
      </c>
      <c r="M2179" s="30">
        <v>0</v>
      </c>
      <c r="N2179" s="30"/>
      <c r="O2179" s="30"/>
      <c r="P2179" s="30"/>
      <c r="Q2179" s="30"/>
      <c r="R2179" s="30"/>
      <c r="Z2179" s="3"/>
    </row>
    <row r="2180" spans="1:26" x14ac:dyDescent="0.25">
      <c r="A2180" s="30">
        <v>2014</v>
      </c>
      <c r="B2180" s="30" t="s">
        <v>23</v>
      </c>
      <c r="C2180" s="30" t="s">
        <v>17</v>
      </c>
      <c r="D2180" s="30" t="s">
        <v>16</v>
      </c>
      <c r="E2180" s="30">
        <v>22</v>
      </c>
      <c r="F2180" s="12" t="str">
        <f t="shared" si="34"/>
        <v>2014Sierra1-in-2Typical Event Day22</v>
      </c>
      <c r="G2180" s="30">
        <v>1.982159</v>
      </c>
      <c r="H2180" s="3">
        <v>2.0666850000000001</v>
      </c>
      <c r="I2180" s="30">
        <v>77.292900000000003</v>
      </c>
      <c r="J2180" s="30">
        <v>1.20237E-2</v>
      </c>
      <c r="K2180" s="30">
        <v>18064.526000000002</v>
      </c>
      <c r="L2180" s="30">
        <v>16548.833999999999</v>
      </c>
      <c r="M2180" s="30">
        <v>-8.4526100000000007E-2</v>
      </c>
      <c r="N2180" s="30">
        <v>-9.9935099999999999E-2</v>
      </c>
      <c r="O2180" s="30">
        <v>-9.0831300000000004E-2</v>
      </c>
      <c r="P2180" s="30">
        <v>-8.4526100000000007E-2</v>
      </c>
      <c r="Q2180" s="30">
        <v>-7.8220799999999993E-2</v>
      </c>
      <c r="R2180" s="30">
        <v>-6.9116999999999998E-2</v>
      </c>
      <c r="Z2180" s="3"/>
    </row>
    <row r="2181" spans="1:26" x14ac:dyDescent="0.25">
      <c r="A2181" s="30">
        <v>2014</v>
      </c>
      <c r="B2181" s="30" t="s">
        <v>23</v>
      </c>
      <c r="C2181" s="30" t="s">
        <v>17</v>
      </c>
      <c r="D2181" s="30" t="s">
        <v>11</v>
      </c>
      <c r="E2181" s="30">
        <v>18</v>
      </c>
      <c r="F2181" s="12" t="str">
        <f t="shared" si="34"/>
        <v>2014Sierra1-in-2July Peak18</v>
      </c>
      <c r="G2181" s="30">
        <v>3.3995799999999998</v>
      </c>
      <c r="H2181" s="3">
        <v>2.7015720000000001</v>
      </c>
      <c r="I2181" s="30">
        <v>101.285</v>
      </c>
      <c r="J2181" s="30">
        <v>0.1510222</v>
      </c>
      <c r="K2181" s="30">
        <v>18027.165000000001</v>
      </c>
      <c r="L2181" s="30">
        <v>16548.833999999999</v>
      </c>
      <c r="M2181" s="30">
        <v>0.69800830000000003</v>
      </c>
      <c r="N2181" s="30">
        <v>0.50446559999999996</v>
      </c>
      <c r="O2181" s="30">
        <v>0.61881220000000003</v>
      </c>
      <c r="P2181" s="30">
        <v>0.69800830000000003</v>
      </c>
      <c r="Q2181" s="30">
        <v>0.77720440000000002</v>
      </c>
      <c r="R2181" s="30">
        <v>0.89155099999999998</v>
      </c>
      <c r="Z2181" s="3"/>
    </row>
    <row r="2182" spans="1:26" x14ac:dyDescent="0.25">
      <c r="A2182" s="30">
        <v>2014</v>
      </c>
      <c r="B2182" s="30" t="s">
        <v>23</v>
      </c>
      <c r="C2182" s="30" t="s">
        <v>17</v>
      </c>
      <c r="D2182" s="30" t="s">
        <v>11</v>
      </c>
      <c r="E2182" s="30">
        <v>14</v>
      </c>
      <c r="F2182" s="12" t="str">
        <f t="shared" si="34"/>
        <v>2014Sierra1-in-2July Peak14</v>
      </c>
      <c r="G2182" s="30">
        <v>2.1550220000000002</v>
      </c>
      <c r="H2182" s="3">
        <v>1.7724549999999999</v>
      </c>
      <c r="I2182" s="30">
        <v>99.381699999999995</v>
      </c>
      <c r="J2182" s="30">
        <v>8.2772899999999996E-2</v>
      </c>
      <c r="K2182" s="30">
        <v>18027.165000000001</v>
      </c>
      <c r="L2182" s="30">
        <v>16548.833999999999</v>
      </c>
      <c r="M2182" s="30">
        <v>0.3825674</v>
      </c>
      <c r="N2182" s="30">
        <v>0.2764897</v>
      </c>
      <c r="O2182" s="30">
        <v>0.3391612</v>
      </c>
      <c r="P2182" s="30">
        <v>0.3825674</v>
      </c>
      <c r="Q2182" s="30">
        <v>0.42597360000000001</v>
      </c>
      <c r="R2182" s="30">
        <v>0.4886451</v>
      </c>
      <c r="Z2182" s="3"/>
    </row>
    <row r="2183" spans="1:26" x14ac:dyDescent="0.25">
      <c r="A2183" s="30">
        <v>2014</v>
      </c>
      <c r="B2183" s="30" t="s">
        <v>23</v>
      </c>
      <c r="C2183" s="30" t="s">
        <v>17</v>
      </c>
      <c r="D2183" s="30" t="s">
        <v>16</v>
      </c>
      <c r="E2183" s="30">
        <v>16</v>
      </c>
      <c r="F2183" s="12" t="str">
        <f t="shared" si="34"/>
        <v>2014Sierra1-in-2Typical Event Day16</v>
      </c>
      <c r="G2183" s="30">
        <v>2.3982039999999998</v>
      </c>
      <c r="H2183" s="3">
        <v>1.8425279999999999</v>
      </c>
      <c r="I2183" s="30">
        <v>98.0852</v>
      </c>
      <c r="J2183" s="30">
        <v>0.14271819999999999</v>
      </c>
      <c r="K2183" s="30">
        <v>18064.526000000002</v>
      </c>
      <c r="L2183" s="30">
        <v>16548.833999999999</v>
      </c>
      <c r="M2183" s="30">
        <v>0.55567610000000001</v>
      </c>
      <c r="N2183" s="30">
        <v>0.37277529999999998</v>
      </c>
      <c r="O2183" s="30">
        <v>0.4808346</v>
      </c>
      <c r="P2183" s="30">
        <v>0.55567610000000001</v>
      </c>
      <c r="Q2183" s="30">
        <v>0.63051760000000001</v>
      </c>
      <c r="R2183" s="30">
        <v>0.73857689999999998</v>
      </c>
      <c r="Z2183" s="3"/>
    </row>
    <row r="2184" spans="1:26" x14ac:dyDescent="0.25">
      <c r="A2184" s="30">
        <v>2014</v>
      </c>
      <c r="B2184" s="30" t="s">
        <v>23</v>
      </c>
      <c r="C2184" s="30" t="s">
        <v>9</v>
      </c>
      <c r="D2184" s="30" t="s">
        <v>16</v>
      </c>
      <c r="E2184" s="30">
        <v>9</v>
      </c>
      <c r="F2184" s="12" t="str">
        <f t="shared" si="34"/>
        <v>2014Sierra1-in-10Typical Event Day9</v>
      </c>
      <c r="G2184" s="30">
        <v>1.1437029999999999</v>
      </c>
      <c r="H2184" s="3">
        <v>1.1437029999999999</v>
      </c>
      <c r="I2184" s="30">
        <v>78.404200000000003</v>
      </c>
      <c r="J2184" s="30"/>
      <c r="K2184" s="30">
        <v>18064.526000000002</v>
      </c>
      <c r="L2184" s="30">
        <v>16548.833999999999</v>
      </c>
      <c r="M2184" s="30">
        <v>0</v>
      </c>
      <c r="N2184" s="30"/>
      <c r="O2184" s="30"/>
      <c r="P2184" s="30"/>
      <c r="Q2184" s="30"/>
      <c r="R2184" s="30"/>
      <c r="Z2184" s="3"/>
    </row>
    <row r="2185" spans="1:26" x14ac:dyDescent="0.25">
      <c r="A2185" s="30">
        <v>2014</v>
      </c>
      <c r="B2185" s="30" t="s">
        <v>23</v>
      </c>
      <c r="C2185" s="30" t="s">
        <v>17</v>
      </c>
      <c r="D2185" s="30" t="s">
        <v>11</v>
      </c>
      <c r="E2185" s="30">
        <v>15</v>
      </c>
      <c r="F2185" s="12" t="str">
        <f t="shared" si="34"/>
        <v>2014Sierra1-in-2July Peak15</v>
      </c>
      <c r="G2185" s="30">
        <v>2.477036</v>
      </c>
      <c r="H2185" s="3">
        <v>1.8953930000000001</v>
      </c>
      <c r="I2185" s="30">
        <v>101.042</v>
      </c>
      <c r="J2185" s="30">
        <v>0.12584509999999999</v>
      </c>
      <c r="K2185" s="30">
        <v>18027.165000000001</v>
      </c>
      <c r="L2185" s="30">
        <v>16548.833999999999</v>
      </c>
      <c r="M2185" s="30">
        <v>0.58164249999999995</v>
      </c>
      <c r="N2185" s="30">
        <v>0.4203655</v>
      </c>
      <c r="O2185" s="30">
        <v>0.51564929999999998</v>
      </c>
      <c r="P2185" s="30">
        <v>0.58164249999999995</v>
      </c>
      <c r="Q2185" s="30">
        <v>0.64763579999999998</v>
      </c>
      <c r="R2185" s="30">
        <v>0.74291949999999995</v>
      </c>
      <c r="Z2185" s="3"/>
    </row>
    <row r="2186" spans="1:26" x14ac:dyDescent="0.25">
      <c r="A2186" s="30">
        <v>2014</v>
      </c>
      <c r="B2186" s="30" t="s">
        <v>23</v>
      </c>
      <c r="C2186" s="30" t="s">
        <v>9</v>
      </c>
      <c r="D2186" s="30" t="s">
        <v>16</v>
      </c>
      <c r="E2186" s="30">
        <v>7</v>
      </c>
      <c r="F2186" s="12" t="str">
        <f t="shared" si="34"/>
        <v>2014Sierra1-in-10Typical Event Day7</v>
      </c>
      <c r="G2186" s="30">
        <v>1.000005</v>
      </c>
      <c r="H2186" s="3">
        <v>1.000005</v>
      </c>
      <c r="I2186" s="30">
        <v>68.454400000000007</v>
      </c>
      <c r="J2186" s="30"/>
      <c r="K2186" s="30">
        <v>18064.526000000002</v>
      </c>
      <c r="L2186" s="30">
        <v>16548.833999999999</v>
      </c>
      <c r="M2186" s="30">
        <v>0</v>
      </c>
      <c r="N2186" s="30"/>
      <c r="O2186" s="30"/>
      <c r="P2186" s="30"/>
      <c r="Q2186" s="30"/>
      <c r="R2186" s="30"/>
      <c r="Z2186" s="3"/>
    </row>
    <row r="2187" spans="1:26" x14ac:dyDescent="0.25">
      <c r="A2187" s="30">
        <v>2014</v>
      </c>
      <c r="B2187" s="30" t="s">
        <v>23</v>
      </c>
      <c r="C2187" s="30" t="s">
        <v>9</v>
      </c>
      <c r="D2187" s="30" t="s">
        <v>11</v>
      </c>
      <c r="E2187" s="30">
        <v>9</v>
      </c>
      <c r="F2187" s="12" t="str">
        <f t="shared" si="34"/>
        <v>2014Sierra1-in-10July Peak9</v>
      </c>
      <c r="G2187" s="30">
        <v>1.315423</v>
      </c>
      <c r="H2187" s="3">
        <v>1.315423</v>
      </c>
      <c r="I2187" s="30">
        <v>82.626999999999995</v>
      </c>
      <c r="J2187" s="30"/>
      <c r="K2187" s="30">
        <v>18027.165000000001</v>
      </c>
      <c r="L2187" s="30">
        <v>16548.833999999999</v>
      </c>
      <c r="M2187" s="30">
        <v>0</v>
      </c>
      <c r="N2187" s="30"/>
      <c r="O2187" s="30"/>
      <c r="P2187" s="30"/>
      <c r="Q2187" s="30"/>
      <c r="R2187" s="30"/>
      <c r="Z2187" s="3"/>
    </row>
    <row r="2188" spans="1:26" x14ac:dyDescent="0.25">
      <c r="A2188" s="30">
        <v>2014</v>
      </c>
      <c r="B2188" s="30" t="s">
        <v>23</v>
      </c>
      <c r="C2188" s="30" t="s">
        <v>17</v>
      </c>
      <c r="D2188" s="30" t="s">
        <v>16</v>
      </c>
      <c r="E2188" s="30">
        <v>24</v>
      </c>
      <c r="F2188" s="12" t="str">
        <f t="shared" si="34"/>
        <v>2014Sierra1-in-2Typical Event Day24</v>
      </c>
      <c r="G2188" s="30">
        <v>1.1661900000000001</v>
      </c>
      <c r="H2188" s="3">
        <v>1.193565</v>
      </c>
      <c r="I2188" s="30">
        <v>72.549000000000007</v>
      </c>
      <c r="J2188" s="30">
        <v>3.8941000000000002E-3</v>
      </c>
      <c r="K2188" s="30">
        <v>18064.526000000002</v>
      </c>
      <c r="L2188" s="30">
        <v>16548.833999999999</v>
      </c>
      <c r="M2188" s="30">
        <v>-2.7375199999999999E-2</v>
      </c>
      <c r="N2188" s="30">
        <v>-3.2365699999999997E-2</v>
      </c>
      <c r="O2188" s="30">
        <v>-2.94173E-2</v>
      </c>
      <c r="P2188" s="30">
        <v>-2.7375199999999999E-2</v>
      </c>
      <c r="Q2188" s="30">
        <v>-2.53332E-2</v>
      </c>
      <c r="R2188" s="30">
        <v>-2.23847E-2</v>
      </c>
      <c r="Z2188" s="3"/>
    </row>
    <row r="2189" spans="1:26" x14ac:dyDescent="0.25">
      <c r="A2189" s="30">
        <v>2014</v>
      </c>
      <c r="B2189" s="30" t="s">
        <v>23</v>
      </c>
      <c r="C2189" s="30" t="s">
        <v>9</v>
      </c>
      <c r="D2189" s="30" t="s">
        <v>16</v>
      </c>
      <c r="E2189" s="30">
        <v>6</v>
      </c>
      <c r="F2189" s="12" t="str">
        <f t="shared" si="34"/>
        <v>2014Sierra1-in-10Typical Event Day6</v>
      </c>
      <c r="G2189" s="30">
        <v>0.8455416</v>
      </c>
      <c r="H2189" s="3">
        <v>0.8455416</v>
      </c>
      <c r="I2189" s="30">
        <v>68.438000000000002</v>
      </c>
      <c r="J2189" s="30"/>
      <c r="K2189" s="30">
        <v>18064.526000000002</v>
      </c>
      <c r="L2189" s="30">
        <v>16548.833999999999</v>
      </c>
      <c r="M2189" s="30">
        <v>0</v>
      </c>
      <c r="N2189" s="30"/>
      <c r="O2189" s="30"/>
      <c r="P2189" s="30"/>
      <c r="Q2189" s="30"/>
      <c r="R2189" s="30"/>
      <c r="Z2189" s="3"/>
    </row>
    <row r="2190" spans="1:26" x14ac:dyDescent="0.25">
      <c r="A2190" s="30">
        <v>2014</v>
      </c>
      <c r="B2190" s="30" t="s">
        <v>23</v>
      </c>
      <c r="C2190" s="30" t="s">
        <v>17</v>
      </c>
      <c r="D2190" s="30" t="s">
        <v>16</v>
      </c>
      <c r="E2190" s="30">
        <v>14</v>
      </c>
      <c r="F2190" s="12" t="str">
        <f t="shared" si="34"/>
        <v>2014Sierra1-in-2Typical Event Day14</v>
      </c>
      <c r="G2190" s="30">
        <v>1.81446</v>
      </c>
      <c r="H2190" s="3">
        <v>1.4965790000000001</v>
      </c>
      <c r="I2190" s="30">
        <v>94.998599999999996</v>
      </c>
      <c r="J2190" s="30">
        <v>8.1643599999999997E-2</v>
      </c>
      <c r="K2190" s="30">
        <v>18064.526000000002</v>
      </c>
      <c r="L2190" s="30">
        <v>16548.833999999999</v>
      </c>
      <c r="M2190" s="30">
        <v>0.31788100000000002</v>
      </c>
      <c r="N2190" s="30">
        <v>0.21325050000000001</v>
      </c>
      <c r="O2190" s="30">
        <v>0.27506700000000001</v>
      </c>
      <c r="P2190" s="30">
        <v>0.31788100000000002</v>
      </c>
      <c r="Q2190" s="30">
        <v>0.36069489999999998</v>
      </c>
      <c r="R2190" s="30">
        <v>0.42251149999999998</v>
      </c>
      <c r="Z2190" s="3"/>
    </row>
    <row r="2191" spans="1:26" x14ac:dyDescent="0.25">
      <c r="A2191" s="30">
        <v>2014</v>
      </c>
      <c r="B2191" s="30" t="s">
        <v>23</v>
      </c>
      <c r="C2191" s="30" t="s">
        <v>17</v>
      </c>
      <c r="D2191" s="30" t="s">
        <v>16</v>
      </c>
      <c r="E2191" s="30">
        <v>19</v>
      </c>
      <c r="F2191" s="12" t="str">
        <f t="shared" si="34"/>
        <v>2014Sierra1-in-2Typical Event Day19</v>
      </c>
      <c r="G2191" s="30">
        <v>2.8459970000000001</v>
      </c>
      <c r="H2191" s="3">
        <v>3.1243970000000001</v>
      </c>
      <c r="I2191" s="30">
        <v>96.314899999999994</v>
      </c>
      <c r="J2191" s="30">
        <v>3.9602199999999997E-2</v>
      </c>
      <c r="K2191" s="30">
        <v>18064.526000000002</v>
      </c>
      <c r="L2191" s="30">
        <v>16548.833999999999</v>
      </c>
      <c r="M2191" s="30">
        <v>-0.27840039999999999</v>
      </c>
      <c r="N2191" s="30">
        <v>-0.32915270000000002</v>
      </c>
      <c r="O2191" s="30">
        <v>-0.29916779999999998</v>
      </c>
      <c r="P2191" s="30">
        <v>-0.27840039999999999</v>
      </c>
      <c r="Q2191" s="30">
        <v>-0.257633</v>
      </c>
      <c r="R2191" s="30">
        <v>-0.2276482</v>
      </c>
      <c r="Z2191" s="3"/>
    </row>
    <row r="2192" spans="1:26" x14ac:dyDescent="0.25">
      <c r="A2192" s="30">
        <v>2014</v>
      </c>
      <c r="B2192" s="30" t="s">
        <v>23</v>
      </c>
      <c r="C2192" s="30" t="s">
        <v>9</v>
      </c>
      <c r="D2192" s="30" t="s">
        <v>16</v>
      </c>
      <c r="E2192" s="30">
        <v>15</v>
      </c>
      <c r="F2192" s="12" t="str">
        <f t="shared" si="34"/>
        <v>2014Sierra1-in-10Typical Event Day15</v>
      </c>
      <c r="G2192" s="30">
        <v>2.3551199999999999</v>
      </c>
      <c r="H2192" s="3">
        <v>1.81284</v>
      </c>
      <c r="I2192" s="30">
        <v>96.579499999999996</v>
      </c>
      <c r="J2192" s="30">
        <v>0.1233494</v>
      </c>
      <c r="K2192" s="30">
        <v>18064.526000000002</v>
      </c>
      <c r="L2192" s="30">
        <v>16548.833999999999</v>
      </c>
      <c r="M2192" s="30">
        <v>0.5422804</v>
      </c>
      <c r="N2192" s="30">
        <v>0.38420179999999998</v>
      </c>
      <c r="O2192" s="30">
        <v>0.47759590000000002</v>
      </c>
      <c r="P2192" s="30">
        <v>0.5422804</v>
      </c>
      <c r="Q2192" s="30">
        <v>0.60696490000000003</v>
      </c>
      <c r="R2192" s="30">
        <v>0.70035910000000001</v>
      </c>
      <c r="Z2192" s="3"/>
    </row>
    <row r="2193" spans="1:26" x14ac:dyDescent="0.25">
      <c r="A2193" s="30">
        <v>2014</v>
      </c>
      <c r="B2193" s="30" t="s">
        <v>23</v>
      </c>
      <c r="C2193" s="30" t="s">
        <v>9</v>
      </c>
      <c r="D2193" s="30" t="s">
        <v>16</v>
      </c>
      <c r="E2193" s="30">
        <v>8</v>
      </c>
      <c r="F2193" s="12" t="str">
        <f t="shared" si="34"/>
        <v>2014Sierra1-in-10Typical Event Day8</v>
      </c>
      <c r="G2193" s="30">
        <v>1.1018790000000001</v>
      </c>
      <c r="H2193" s="3">
        <v>1.1018790000000001</v>
      </c>
      <c r="I2193" s="30">
        <v>72.256900000000002</v>
      </c>
      <c r="J2193" s="30"/>
      <c r="K2193" s="30">
        <v>18064.526000000002</v>
      </c>
      <c r="L2193" s="30">
        <v>16548.833999999999</v>
      </c>
      <c r="M2193" s="30">
        <v>0</v>
      </c>
      <c r="N2193" s="30"/>
      <c r="O2193" s="30"/>
      <c r="P2193" s="30"/>
      <c r="Q2193" s="30"/>
      <c r="R2193" s="30"/>
      <c r="Z2193" s="3"/>
    </row>
    <row r="2194" spans="1:26" x14ac:dyDescent="0.25">
      <c r="A2194" s="30">
        <v>2014</v>
      </c>
      <c r="B2194" s="30" t="s">
        <v>23</v>
      </c>
      <c r="C2194" s="30" t="s">
        <v>9</v>
      </c>
      <c r="D2194" s="30" t="s">
        <v>16</v>
      </c>
      <c r="E2194" s="30">
        <v>19</v>
      </c>
      <c r="F2194" s="12" t="str">
        <f t="shared" si="34"/>
        <v>2014Sierra1-in-10Typical Event Day19</v>
      </c>
      <c r="G2194" s="30">
        <v>3.2138049999999998</v>
      </c>
      <c r="H2194" s="3">
        <v>3.4922049999999998</v>
      </c>
      <c r="I2194" s="30">
        <v>97.394099999999995</v>
      </c>
      <c r="J2194" s="30">
        <v>3.9602199999999997E-2</v>
      </c>
      <c r="K2194" s="30">
        <v>18064.526000000002</v>
      </c>
      <c r="L2194" s="30">
        <v>16548.833999999999</v>
      </c>
      <c r="M2194" s="30">
        <v>-0.27840039999999999</v>
      </c>
      <c r="N2194" s="30">
        <v>-0.32915270000000002</v>
      </c>
      <c r="O2194" s="30">
        <v>-0.29916779999999998</v>
      </c>
      <c r="P2194" s="30">
        <v>-0.27840039999999999</v>
      </c>
      <c r="Q2194" s="30">
        <v>-0.257633</v>
      </c>
      <c r="R2194" s="30">
        <v>-0.2276482</v>
      </c>
      <c r="Z2194" s="3"/>
    </row>
    <row r="2195" spans="1:26" x14ac:dyDescent="0.25">
      <c r="A2195" s="30">
        <v>2014</v>
      </c>
      <c r="B2195" s="30" t="s">
        <v>23</v>
      </c>
      <c r="C2195" s="30" t="s">
        <v>9</v>
      </c>
      <c r="D2195" s="30" t="s">
        <v>11</v>
      </c>
      <c r="E2195" s="30">
        <v>20</v>
      </c>
      <c r="F2195" s="12" t="str">
        <f t="shared" si="34"/>
        <v>2014Sierra1-in-10July Peak20</v>
      </c>
      <c r="G2195" s="30">
        <v>3.4648189999999999</v>
      </c>
      <c r="H2195" s="3">
        <v>3.7370610000000002</v>
      </c>
      <c r="I2195" s="30">
        <v>94.244799999999998</v>
      </c>
      <c r="J2195" s="30">
        <v>3.8726099999999999E-2</v>
      </c>
      <c r="K2195" s="30">
        <v>18027.165000000001</v>
      </c>
      <c r="L2195" s="30">
        <v>16548.833999999999</v>
      </c>
      <c r="M2195" s="30">
        <v>-0.27224179999999998</v>
      </c>
      <c r="N2195" s="30">
        <v>-0.32187139999999997</v>
      </c>
      <c r="O2195" s="30">
        <v>-0.29254980000000003</v>
      </c>
      <c r="P2195" s="30">
        <v>-0.27224179999999998</v>
      </c>
      <c r="Q2195" s="30">
        <v>-0.25193379999999999</v>
      </c>
      <c r="R2195" s="30">
        <v>-0.22261230000000001</v>
      </c>
      <c r="Z2195" s="3"/>
    </row>
    <row r="2196" spans="1:26" x14ac:dyDescent="0.25">
      <c r="A2196" s="30">
        <v>2014</v>
      </c>
      <c r="B2196" s="30" t="s">
        <v>23</v>
      </c>
      <c r="C2196" s="30" t="s">
        <v>17</v>
      </c>
      <c r="D2196" s="30" t="s">
        <v>11</v>
      </c>
      <c r="E2196" s="30">
        <v>7</v>
      </c>
      <c r="F2196" s="12" t="str">
        <f t="shared" si="34"/>
        <v>2014Sierra1-in-2July Peak7</v>
      </c>
      <c r="G2196" s="30">
        <v>1.0517719999999999</v>
      </c>
      <c r="H2196" s="3">
        <v>1.0517719999999999</v>
      </c>
      <c r="I2196" s="30">
        <v>68.090800000000002</v>
      </c>
      <c r="J2196" s="30"/>
      <c r="K2196" s="30">
        <v>18027.165000000001</v>
      </c>
      <c r="L2196" s="30">
        <v>16548.833999999999</v>
      </c>
      <c r="M2196" s="30">
        <v>0</v>
      </c>
      <c r="N2196" s="30"/>
      <c r="O2196" s="30"/>
      <c r="P2196" s="30"/>
      <c r="Q2196" s="30"/>
      <c r="R2196" s="30"/>
      <c r="Z2196" s="3"/>
    </row>
    <row r="2197" spans="1:26" x14ac:dyDescent="0.25">
      <c r="A2197" s="30">
        <v>2014</v>
      </c>
      <c r="B2197" s="30" t="s">
        <v>23</v>
      </c>
      <c r="C2197" s="30" t="s">
        <v>17</v>
      </c>
      <c r="D2197" s="30" t="s">
        <v>11</v>
      </c>
      <c r="E2197" s="30">
        <v>22</v>
      </c>
      <c r="F2197" s="12" t="str">
        <f t="shared" si="34"/>
        <v>2014Sierra1-in-2July Peak22</v>
      </c>
      <c r="G2197" s="30">
        <v>2.3541970000000001</v>
      </c>
      <c r="H2197" s="3">
        <v>2.438723</v>
      </c>
      <c r="I2197" s="30">
        <v>78.064599999999999</v>
      </c>
      <c r="J2197" s="30">
        <v>1.20237E-2</v>
      </c>
      <c r="K2197" s="30">
        <v>18027.165000000001</v>
      </c>
      <c r="L2197" s="30">
        <v>16548.833999999999</v>
      </c>
      <c r="M2197" s="30">
        <v>-8.4526100000000007E-2</v>
      </c>
      <c r="N2197" s="30">
        <v>-9.9935099999999999E-2</v>
      </c>
      <c r="O2197" s="30">
        <v>-9.0831300000000004E-2</v>
      </c>
      <c r="P2197" s="30">
        <v>-8.4526100000000007E-2</v>
      </c>
      <c r="Q2197" s="30">
        <v>-7.8220799999999993E-2</v>
      </c>
      <c r="R2197" s="30">
        <v>-6.9116999999999998E-2</v>
      </c>
      <c r="Z2197" s="3"/>
    </row>
    <row r="2198" spans="1:26" x14ac:dyDescent="0.25">
      <c r="A2198" s="30">
        <v>2014</v>
      </c>
      <c r="B2198" s="30" t="s">
        <v>23</v>
      </c>
      <c r="C2198" s="30" t="s">
        <v>17</v>
      </c>
      <c r="D2198" s="30" t="s">
        <v>11</v>
      </c>
      <c r="E2198" s="30">
        <v>6</v>
      </c>
      <c r="F2198" s="12" t="str">
        <f t="shared" si="34"/>
        <v>2014Sierra1-in-2July Peak6</v>
      </c>
      <c r="G2198" s="30">
        <v>0.88931210000000005</v>
      </c>
      <c r="H2198" s="3">
        <v>0.88931210000000005</v>
      </c>
      <c r="I2198" s="30">
        <v>67.827600000000004</v>
      </c>
      <c r="J2198" s="30"/>
      <c r="K2198" s="30">
        <v>18027.165000000001</v>
      </c>
      <c r="L2198" s="30">
        <v>16548.833999999999</v>
      </c>
      <c r="M2198" s="30">
        <v>0</v>
      </c>
      <c r="N2198" s="30"/>
      <c r="O2198" s="30"/>
      <c r="P2198" s="30"/>
      <c r="Q2198" s="30"/>
      <c r="R2198" s="30"/>
      <c r="Z2198" s="3"/>
    </row>
    <row r="2199" spans="1:26" x14ac:dyDescent="0.25">
      <c r="A2199" s="30">
        <v>2014</v>
      </c>
      <c r="B2199" s="30" t="s">
        <v>23</v>
      </c>
      <c r="C2199" s="30" t="s">
        <v>17</v>
      </c>
      <c r="D2199" s="30" t="s">
        <v>11</v>
      </c>
      <c r="E2199" s="30">
        <v>1</v>
      </c>
      <c r="F2199" s="12" t="str">
        <f t="shared" si="34"/>
        <v>2014Sierra1-in-2July Peak1</v>
      </c>
      <c r="G2199" s="30">
        <v>1.0764100000000001</v>
      </c>
      <c r="H2199" s="3">
        <v>1.0764100000000001</v>
      </c>
      <c r="I2199" s="30">
        <v>71.870800000000003</v>
      </c>
      <c r="J2199" s="30"/>
      <c r="K2199" s="30">
        <v>18027.165000000001</v>
      </c>
      <c r="L2199" s="30">
        <v>16548.833999999999</v>
      </c>
      <c r="M2199" s="30">
        <v>0</v>
      </c>
      <c r="N2199" s="30"/>
      <c r="O2199" s="30"/>
      <c r="P2199" s="30"/>
      <c r="Q2199" s="30"/>
      <c r="R2199" s="30"/>
      <c r="Z2199" s="3"/>
    </row>
    <row r="2200" spans="1:26" x14ac:dyDescent="0.25">
      <c r="A2200" s="30">
        <v>2014</v>
      </c>
      <c r="B2200" s="30" t="s">
        <v>23</v>
      </c>
      <c r="C2200" s="30" t="s">
        <v>9</v>
      </c>
      <c r="D2200" s="30" t="s">
        <v>11</v>
      </c>
      <c r="E2200" s="30">
        <v>16</v>
      </c>
      <c r="F2200" s="12" t="str">
        <f t="shared" si="34"/>
        <v>2014Sierra1-in-10July Peak16</v>
      </c>
      <c r="G2200" s="30">
        <v>3.1147520000000002</v>
      </c>
      <c r="H2200" s="3">
        <v>2.3486820000000002</v>
      </c>
      <c r="I2200" s="30">
        <v>100.97499999999999</v>
      </c>
      <c r="J2200" s="30">
        <v>0.1517908</v>
      </c>
      <c r="K2200" s="30">
        <v>18027.165000000001</v>
      </c>
      <c r="L2200" s="30">
        <v>16548.833999999999</v>
      </c>
      <c r="M2200" s="30">
        <v>0.76606940000000001</v>
      </c>
      <c r="N2200" s="30">
        <v>0.57154170000000004</v>
      </c>
      <c r="O2200" s="30">
        <v>0.68647020000000003</v>
      </c>
      <c r="P2200" s="30">
        <v>0.76606940000000001</v>
      </c>
      <c r="Q2200" s="30">
        <v>0.84566859999999999</v>
      </c>
      <c r="R2200" s="30">
        <v>0.96059720000000004</v>
      </c>
      <c r="Z2200" s="3"/>
    </row>
    <row r="2201" spans="1:26" x14ac:dyDescent="0.25">
      <c r="A2201" s="30">
        <v>2014</v>
      </c>
      <c r="B2201" s="30" t="s">
        <v>23</v>
      </c>
      <c r="C2201" s="30" t="s">
        <v>9</v>
      </c>
      <c r="D2201" s="30" t="s">
        <v>11</v>
      </c>
      <c r="E2201" s="30">
        <v>11</v>
      </c>
      <c r="F2201" s="12" t="str">
        <f t="shared" si="34"/>
        <v>2014Sierra1-in-10July Peak11</v>
      </c>
      <c r="G2201" s="30">
        <v>1.534783</v>
      </c>
      <c r="H2201" s="3">
        <v>1.534783</v>
      </c>
      <c r="I2201" s="30">
        <v>90.722800000000007</v>
      </c>
      <c r="J2201" s="30"/>
      <c r="K2201" s="30">
        <v>18027.165000000001</v>
      </c>
      <c r="L2201" s="30">
        <v>16548.833999999999</v>
      </c>
      <c r="M2201" s="30">
        <v>0</v>
      </c>
      <c r="N2201" s="30"/>
      <c r="O2201" s="30"/>
      <c r="P2201" s="30"/>
      <c r="Q2201" s="30"/>
      <c r="R2201" s="30"/>
      <c r="Z2201" s="3"/>
    </row>
    <row r="2202" spans="1:26" x14ac:dyDescent="0.25">
      <c r="A2202" s="30">
        <v>2014</v>
      </c>
      <c r="B2202" s="30" t="s">
        <v>23</v>
      </c>
      <c r="C2202" s="30" t="s">
        <v>17</v>
      </c>
      <c r="D2202" s="30" t="s">
        <v>16</v>
      </c>
      <c r="E2202" s="30">
        <v>15</v>
      </c>
      <c r="F2202" s="12" t="str">
        <f t="shared" si="34"/>
        <v>2014Sierra1-in-2Typical Event Day15</v>
      </c>
      <c r="G2202" s="30">
        <v>2.085585</v>
      </c>
      <c r="H2202" s="3">
        <v>1.62642</v>
      </c>
      <c r="I2202" s="30">
        <v>96.8553</v>
      </c>
      <c r="J2202" s="30">
        <v>0.1179306</v>
      </c>
      <c r="K2202" s="30">
        <v>18064.526000000002</v>
      </c>
      <c r="L2202" s="30">
        <v>16548.833999999999</v>
      </c>
      <c r="M2202" s="30">
        <v>0.45916509999999999</v>
      </c>
      <c r="N2202" s="30">
        <v>0.3080309</v>
      </c>
      <c r="O2202" s="30">
        <v>0.39732220000000001</v>
      </c>
      <c r="P2202" s="30">
        <v>0.45916509999999999</v>
      </c>
      <c r="Q2202" s="30">
        <v>0.52100800000000003</v>
      </c>
      <c r="R2202" s="30">
        <v>0.61029929999999999</v>
      </c>
      <c r="Z2202" s="3"/>
    </row>
    <row r="2203" spans="1:26" x14ac:dyDescent="0.25">
      <c r="A2203" s="30">
        <v>2014</v>
      </c>
      <c r="B2203" s="30" t="s">
        <v>23</v>
      </c>
      <c r="C2203" s="30" t="s">
        <v>9</v>
      </c>
      <c r="D2203" s="30" t="s">
        <v>11</v>
      </c>
      <c r="E2203" s="30">
        <v>1</v>
      </c>
      <c r="F2203" s="12" t="str">
        <f t="shared" si="34"/>
        <v>2014Sierra1-in-10July Peak1</v>
      </c>
      <c r="G2203" s="30">
        <v>1.1770929999999999</v>
      </c>
      <c r="H2203" s="3">
        <v>1.1770929999999999</v>
      </c>
      <c r="I2203" s="30">
        <v>76.207499999999996</v>
      </c>
      <c r="J2203" s="30"/>
      <c r="K2203" s="30">
        <v>18027.165000000001</v>
      </c>
      <c r="L2203" s="30">
        <v>16548.833999999999</v>
      </c>
      <c r="M2203" s="30">
        <v>0</v>
      </c>
      <c r="N2203" s="30"/>
      <c r="O2203" s="30"/>
      <c r="P2203" s="30"/>
      <c r="Q2203" s="30"/>
      <c r="R2203" s="30"/>
      <c r="Z2203" s="3"/>
    </row>
    <row r="2204" spans="1:26" x14ac:dyDescent="0.25">
      <c r="A2204" s="30">
        <v>2014</v>
      </c>
      <c r="B2204" s="30" t="s">
        <v>23</v>
      </c>
      <c r="C2204" s="30" t="s">
        <v>17</v>
      </c>
      <c r="D2204" s="30" t="s">
        <v>11</v>
      </c>
      <c r="E2204" s="30">
        <v>8</v>
      </c>
      <c r="F2204" s="12" t="str">
        <f t="shared" si="34"/>
        <v>2014Sierra1-in-2July Peak8</v>
      </c>
      <c r="G2204" s="30">
        <v>1.15892</v>
      </c>
      <c r="H2204" s="3">
        <v>1.15892</v>
      </c>
      <c r="I2204" s="30">
        <v>74.379000000000005</v>
      </c>
      <c r="J2204" s="30"/>
      <c r="K2204" s="30">
        <v>18027.165000000001</v>
      </c>
      <c r="L2204" s="30">
        <v>16548.833999999999</v>
      </c>
      <c r="M2204" s="30">
        <v>0</v>
      </c>
      <c r="N2204" s="30"/>
      <c r="O2204" s="30"/>
      <c r="P2204" s="30"/>
      <c r="Q2204" s="30"/>
      <c r="R2204" s="30"/>
      <c r="Z2204" s="3"/>
    </row>
    <row r="2205" spans="1:26" x14ac:dyDescent="0.25">
      <c r="A2205" s="30">
        <v>2014</v>
      </c>
      <c r="B2205" s="30" t="s">
        <v>23</v>
      </c>
      <c r="C2205" s="30" t="s">
        <v>17</v>
      </c>
      <c r="D2205" s="30" t="s">
        <v>11</v>
      </c>
      <c r="E2205" s="30">
        <v>24</v>
      </c>
      <c r="F2205" s="12" t="str">
        <f t="shared" si="34"/>
        <v>2014Sierra1-in-2July Peak24</v>
      </c>
      <c r="G2205" s="30">
        <v>1.385076</v>
      </c>
      <c r="H2205" s="3">
        <v>1.4124509999999999</v>
      </c>
      <c r="I2205" s="30">
        <v>73.301699999999997</v>
      </c>
      <c r="J2205" s="30">
        <v>3.8941000000000002E-3</v>
      </c>
      <c r="K2205" s="30">
        <v>18027.165000000001</v>
      </c>
      <c r="L2205" s="30">
        <v>16548.833999999999</v>
      </c>
      <c r="M2205" s="30">
        <v>-2.7375199999999999E-2</v>
      </c>
      <c r="N2205" s="30">
        <v>-3.2365699999999997E-2</v>
      </c>
      <c r="O2205" s="30">
        <v>-2.94173E-2</v>
      </c>
      <c r="P2205" s="30">
        <v>-2.7375199999999999E-2</v>
      </c>
      <c r="Q2205" s="30">
        <v>-2.53332E-2</v>
      </c>
      <c r="R2205" s="30">
        <v>-2.23847E-2</v>
      </c>
      <c r="Z2205" s="3"/>
    </row>
    <row r="2206" spans="1:26" x14ac:dyDescent="0.25">
      <c r="A2206" s="30">
        <v>2014</v>
      </c>
      <c r="B2206" s="30" t="s">
        <v>23</v>
      </c>
      <c r="C2206" s="30" t="s">
        <v>17</v>
      </c>
      <c r="D2206" s="30" t="s">
        <v>16</v>
      </c>
      <c r="E2206" s="30">
        <v>3</v>
      </c>
      <c r="F2206" s="12" t="str">
        <f t="shared" si="34"/>
        <v>2014Sierra1-in-2Typical Event Day3</v>
      </c>
      <c r="G2206" s="30">
        <v>0.72966470000000005</v>
      </c>
      <c r="H2206" s="3">
        <v>0.72966470000000005</v>
      </c>
      <c r="I2206" s="30">
        <v>65.906899999999993</v>
      </c>
      <c r="J2206" s="30"/>
      <c r="K2206" s="30">
        <v>18064.526000000002</v>
      </c>
      <c r="L2206" s="30">
        <v>16548.833999999999</v>
      </c>
      <c r="M2206" s="30">
        <v>0</v>
      </c>
      <c r="N2206" s="30"/>
      <c r="O2206" s="30"/>
      <c r="P2206" s="30"/>
      <c r="Q2206" s="30"/>
      <c r="R2206" s="30"/>
      <c r="Z2206" s="3"/>
    </row>
    <row r="2207" spans="1:26" x14ac:dyDescent="0.25">
      <c r="A2207" s="30">
        <v>2014</v>
      </c>
      <c r="B2207" s="30" t="s">
        <v>23</v>
      </c>
      <c r="C2207" s="30" t="s">
        <v>9</v>
      </c>
      <c r="D2207" s="30" t="s">
        <v>16</v>
      </c>
      <c r="E2207" s="30">
        <v>22</v>
      </c>
      <c r="F2207" s="12" t="str">
        <f t="shared" si="34"/>
        <v>2014Sierra1-in-10Typical Event Day22</v>
      </c>
      <c r="G2207" s="30">
        <v>2.2383280000000001</v>
      </c>
      <c r="H2207" s="3">
        <v>2.322854</v>
      </c>
      <c r="I2207" s="30">
        <v>80.274900000000002</v>
      </c>
      <c r="J2207" s="30">
        <v>1.20237E-2</v>
      </c>
      <c r="K2207" s="30">
        <v>18064.526000000002</v>
      </c>
      <c r="L2207" s="30">
        <v>16548.833999999999</v>
      </c>
      <c r="M2207" s="30">
        <v>-8.4526100000000007E-2</v>
      </c>
      <c r="N2207" s="30">
        <v>-9.9935099999999999E-2</v>
      </c>
      <c r="O2207" s="30">
        <v>-9.0831300000000004E-2</v>
      </c>
      <c r="P2207" s="30">
        <v>-8.4526100000000007E-2</v>
      </c>
      <c r="Q2207" s="30">
        <v>-7.8220799999999993E-2</v>
      </c>
      <c r="R2207" s="30">
        <v>-6.9116999999999998E-2</v>
      </c>
      <c r="Z2207" s="3"/>
    </row>
    <row r="2208" spans="1:26" x14ac:dyDescent="0.25">
      <c r="A2208" s="30">
        <v>2014</v>
      </c>
      <c r="B2208" s="30" t="s">
        <v>23</v>
      </c>
      <c r="C2208" s="30" t="s">
        <v>9</v>
      </c>
      <c r="D2208" s="30" t="s">
        <v>11</v>
      </c>
      <c r="E2208" s="30">
        <v>12</v>
      </c>
      <c r="F2208" s="12" t="str">
        <f t="shared" si="34"/>
        <v>2014Sierra1-in-10July Peak12</v>
      </c>
      <c r="G2208" s="30">
        <v>1.735306</v>
      </c>
      <c r="H2208" s="3">
        <v>1.735306</v>
      </c>
      <c r="I2208" s="30">
        <v>93.721699999999998</v>
      </c>
      <c r="J2208" s="30"/>
      <c r="K2208" s="30">
        <v>18027.165000000001</v>
      </c>
      <c r="L2208" s="30">
        <v>16548.833999999999</v>
      </c>
      <c r="M2208" s="30">
        <v>0</v>
      </c>
      <c r="N2208" s="30"/>
      <c r="O2208" s="30"/>
      <c r="P2208" s="30"/>
      <c r="Q2208" s="30"/>
      <c r="R2208" s="30"/>
      <c r="Z2208" s="3"/>
    </row>
    <row r="2209" spans="1:26" x14ac:dyDescent="0.25">
      <c r="A2209" s="30">
        <v>2014</v>
      </c>
      <c r="B2209" s="30" t="s">
        <v>23</v>
      </c>
      <c r="C2209" s="30" t="s">
        <v>9</v>
      </c>
      <c r="D2209" s="30" t="s">
        <v>11</v>
      </c>
      <c r="E2209" s="30">
        <v>10</v>
      </c>
      <c r="F2209" s="12" t="str">
        <f t="shared" si="34"/>
        <v>2014Sierra1-in-10July Peak10</v>
      </c>
      <c r="G2209" s="30">
        <v>1.3973880000000001</v>
      </c>
      <c r="H2209" s="3">
        <v>1.3973880000000001</v>
      </c>
      <c r="I2209" s="30">
        <v>87.144800000000004</v>
      </c>
      <c r="J2209" s="30"/>
      <c r="K2209" s="30">
        <v>18027.165000000001</v>
      </c>
      <c r="L2209" s="30">
        <v>16548.833999999999</v>
      </c>
      <c r="M2209" s="30">
        <v>0</v>
      </c>
      <c r="N2209" s="30"/>
      <c r="O2209" s="30"/>
      <c r="P2209" s="30"/>
      <c r="Q2209" s="30"/>
      <c r="R2209" s="30"/>
      <c r="Z2209" s="3"/>
    </row>
    <row r="2210" spans="1:26" x14ac:dyDescent="0.25">
      <c r="A2210" s="30">
        <v>2014</v>
      </c>
      <c r="B2210" s="30" t="s">
        <v>24</v>
      </c>
      <c r="C2210" s="30" t="s">
        <v>9</v>
      </c>
      <c r="D2210" s="30" t="s">
        <v>16</v>
      </c>
      <c r="E2210" s="30">
        <v>4</v>
      </c>
      <c r="F2210" s="12" t="str">
        <f t="shared" si="34"/>
        <v>2014Stockton1-in-10Typical Event Day4</v>
      </c>
      <c r="G2210" s="30">
        <v>0.84211539999999996</v>
      </c>
      <c r="H2210" s="3">
        <v>0.84211539999999996</v>
      </c>
      <c r="I2210" s="30">
        <v>77.634699999999995</v>
      </c>
      <c r="J2210" s="30"/>
      <c r="K2210" s="30">
        <v>13528.053</v>
      </c>
      <c r="L2210" s="30">
        <v>13919.687</v>
      </c>
      <c r="M2210" s="30">
        <v>0</v>
      </c>
      <c r="N2210" s="30"/>
      <c r="O2210" s="30"/>
      <c r="P2210" s="30"/>
      <c r="Q2210" s="30"/>
      <c r="R2210" s="30"/>
      <c r="Z2210" s="3"/>
    </row>
    <row r="2211" spans="1:26" x14ac:dyDescent="0.25">
      <c r="A2211" s="30">
        <v>2014</v>
      </c>
      <c r="B2211" s="30" t="s">
        <v>24</v>
      </c>
      <c r="C2211" s="30" t="s">
        <v>9</v>
      </c>
      <c r="D2211" s="30" t="s">
        <v>11</v>
      </c>
      <c r="E2211" s="30">
        <v>22</v>
      </c>
      <c r="F2211" s="12" t="str">
        <f t="shared" si="34"/>
        <v>2014Stockton1-in-10July Peak22</v>
      </c>
      <c r="G2211" s="30">
        <v>2.9230160000000001</v>
      </c>
      <c r="H2211" s="3">
        <v>3.0115810000000001</v>
      </c>
      <c r="I2211" s="30">
        <v>91.934600000000003</v>
      </c>
      <c r="J2211" s="30">
        <v>1.48396E-2</v>
      </c>
      <c r="K2211" s="30">
        <v>13500.188</v>
      </c>
      <c r="L2211" s="30">
        <v>13919.687</v>
      </c>
      <c r="M2211" s="30">
        <v>-8.8564900000000002E-2</v>
      </c>
      <c r="N2211" s="30">
        <v>-0.1075826</v>
      </c>
      <c r="O2211" s="30">
        <v>-9.6346799999999996E-2</v>
      </c>
      <c r="P2211" s="30">
        <v>-8.8564900000000002E-2</v>
      </c>
      <c r="Q2211" s="30">
        <v>-8.0782999999999994E-2</v>
      </c>
      <c r="R2211" s="30">
        <v>-6.9547100000000001E-2</v>
      </c>
      <c r="Z2211" s="3"/>
    </row>
    <row r="2212" spans="1:26" x14ac:dyDescent="0.25">
      <c r="A2212" s="30">
        <v>2014</v>
      </c>
      <c r="B2212" s="30" t="s">
        <v>24</v>
      </c>
      <c r="C2212" s="30" t="s">
        <v>9</v>
      </c>
      <c r="D2212" s="30" t="s">
        <v>11</v>
      </c>
      <c r="E2212" s="30">
        <v>15</v>
      </c>
      <c r="F2212" s="12" t="str">
        <f t="shared" si="34"/>
        <v>2014Stockton1-in-10July Peak15</v>
      </c>
      <c r="G2212" s="30">
        <v>3.008616</v>
      </c>
      <c r="H2212" s="3">
        <v>2.1165090000000002</v>
      </c>
      <c r="I2212" s="30">
        <v>103.696</v>
      </c>
      <c r="J2212" s="30">
        <v>0.14446320000000001</v>
      </c>
      <c r="K2212" s="30">
        <v>13500.188</v>
      </c>
      <c r="L2212" s="30">
        <v>13919.687</v>
      </c>
      <c r="M2212" s="30">
        <v>0.89210719999999999</v>
      </c>
      <c r="N2212" s="30">
        <v>0.70697030000000005</v>
      </c>
      <c r="O2212" s="30">
        <v>0.81635069999999998</v>
      </c>
      <c r="P2212" s="30">
        <v>0.89210719999999999</v>
      </c>
      <c r="Q2212" s="30">
        <v>0.96786380000000005</v>
      </c>
      <c r="R2212" s="30">
        <v>1.0772440000000001</v>
      </c>
      <c r="Z2212" s="3"/>
    </row>
    <row r="2213" spans="1:26" x14ac:dyDescent="0.25">
      <c r="A2213" s="30">
        <v>2014</v>
      </c>
      <c r="B2213" s="30" t="s">
        <v>24</v>
      </c>
      <c r="C2213" s="30" t="s">
        <v>17</v>
      </c>
      <c r="D2213" s="30" t="s">
        <v>16</v>
      </c>
      <c r="E2213" s="30">
        <v>12</v>
      </c>
      <c r="F2213" s="12" t="str">
        <f t="shared" si="34"/>
        <v>2014Stockton1-in-2Typical Event Day12</v>
      </c>
      <c r="G2213" s="30">
        <v>1.1799459999999999</v>
      </c>
      <c r="H2213" s="3">
        <v>1.1799459999999999</v>
      </c>
      <c r="I2213" s="30">
        <v>89.484499999999997</v>
      </c>
      <c r="J2213" s="30"/>
      <c r="K2213" s="30">
        <v>13528.053</v>
      </c>
      <c r="L2213" s="30">
        <v>13919.687</v>
      </c>
      <c r="M2213" s="30">
        <v>0</v>
      </c>
      <c r="N2213" s="30"/>
      <c r="O2213" s="30"/>
      <c r="P2213" s="30"/>
      <c r="Q2213" s="30"/>
      <c r="R2213" s="30"/>
      <c r="Z2213" s="3"/>
    </row>
    <row r="2214" spans="1:26" x14ac:dyDescent="0.25">
      <c r="A2214" s="30">
        <v>2014</v>
      </c>
      <c r="B2214" s="30" t="s">
        <v>24</v>
      </c>
      <c r="C2214" s="30" t="s">
        <v>9</v>
      </c>
      <c r="D2214" s="30" t="s">
        <v>16</v>
      </c>
      <c r="E2214" s="30">
        <v>8</v>
      </c>
      <c r="F2214" s="12" t="str">
        <f t="shared" si="34"/>
        <v>2014Stockton1-in-10Typical Event Day8</v>
      </c>
      <c r="G2214" s="30">
        <v>1.0588150000000001</v>
      </c>
      <c r="H2214" s="3">
        <v>1.0588150000000001</v>
      </c>
      <c r="I2214" s="30">
        <v>76.815399999999997</v>
      </c>
      <c r="J2214" s="30"/>
      <c r="K2214" s="30">
        <v>13528.053</v>
      </c>
      <c r="L2214" s="30">
        <v>13919.687</v>
      </c>
      <c r="M2214" s="30">
        <v>0</v>
      </c>
      <c r="N2214" s="30"/>
      <c r="O2214" s="30"/>
      <c r="P2214" s="30"/>
      <c r="Q2214" s="30"/>
      <c r="R2214" s="30"/>
      <c r="Z2214" s="3"/>
    </row>
    <row r="2215" spans="1:26" x14ac:dyDescent="0.25">
      <c r="A2215" s="30">
        <v>2014</v>
      </c>
      <c r="B2215" s="30" t="s">
        <v>24</v>
      </c>
      <c r="C2215" s="30" t="s">
        <v>9</v>
      </c>
      <c r="D2215" s="30" t="s">
        <v>11</v>
      </c>
      <c r="E2215" s="30">
        <v>11</v>
      </c>
      <c r="F2215" s="12" t="str">
        <f t="shared" si="34"/>
        <v>2014Stockton1-in-10July Peak11</v>
      </c>
      <c r="G2215" s="30">
        <v>1.6204909999999999</v>
      </c>
      <c r="H2215" s="3">
        <v>1.6204909999999999</v>
      </c>
      <c r="I2215" s="30">
        <v>90.915199999999999</v>
      </c>
      <c r="J2215" s="30"/>
      <c r="K2215" s="30">
        <v>13500.188</v>
      </c>
      <c r="L2215" s="30">
        <v>13919.687</v>
      </c>
      <c r="M2215" s="30">
        <v>0</v>
      </c>
      <c r="N2215" s="30"/>
      <c r="O2215" s="30"/>
      <c r="P2215" s="30"/>
      <c r="Q2215" s="30"/>
      <c r="R2215" s="30"/>
      <c r="Z2215" s="3"/>
    </row>
    <row r="2216" spans="1:26" x14ac:dyDescent="0.25">
      <c r="A2216" s="30">
        <v>2014</v>
      </c>
      <c r="B2216" s="30" t="s">
        <v>24</v>
      </c>
      <c r="C2216" s="30" t="s">
        <v>17</v>
      </c>
      <c r="D2216" s="30" t="s">
        <v>11</v>
      </c>
      <c r="E2216" s="30">
        <v>12</v>
      </c>
      <c r="F2216" s="12" t="str">
        <f t="shared" si="34"/>
        <v>2014Stockton1-in-2July Peak12</v>
      </c>
      <c r="G2216" s="30">
        <v>1.3741589999999999</v>
      </c>
      <c r="H2216" s="3">
        <v>1.3741589999999999</v>
      </c>
      <c r="I2216" s="30">
        <v>93.588300000000004</v>
      </c>
      <c r="J2216" s="30"/>
      <c r="K2216" s="30">
        <v>13500.188</v>
      </c>
      <c r="L2216" s="30">
        <v>13919.687</v>
      </c>
      <c r="M2216" s="30">
        <v>0</v>
      </c>
      <c r="N2216" s="30"/>
      <c r="O2216" s="30"/>
      <c r="P2216" s="30"/>
      <c r="Q2216" s="30"/>
      <c r="R2216" s="30"/>
      <c r="Z2216" s="3"/>
    </row>
    <row r="2217" spans="1:26" x14ac:dyDescent="0.25">
      <c r="A2217" s="30">
        <v>2014</v>
      </c>
      <c r="B2217" s="30" t="s">
        <v>24</v>
      </c>
      <c r="C2217" s="30" t="s">
        <v>17</v>
      </c>
      <c r="D2217" s="30" t="s">
        <v>16</v>
      </c>
      <c r="E2217" s="30">
        <v>10</v>
      </c>
      <c r="F2217" s="12" t="str">
        <f t="shared" si="34"/>
        <v>2014Stockton1-in-2Typical Event Day10</v>
      </c>
      <c r="G2217" s="30">
        <v>0.90796010000000005</v>
      </c>
      <c r="H2217" s="3">
        <v>0.90796010000000005</v>
      </c>
      <c r="I2217" s="30">
        <v>79.148799999999994</v>
      </c>
      <c r="J2217" s="30"/>
      <c r="K2217" s="30">
        <v>13528.053</v>
      </c>
      <c r="L2217" s="30">
        <v>13919.687</v>
      </c>
      <c r="M2217" s="30">
        <v>0</v>
      </c>
      <c r="N2217" s="30"/>
      <c r="O2217" s="30"/>
      <c r="P2217" s="30"/>
      <c r="Q2217" s="30"/>
      <c r="R2217" s="30"/>
      <c r="Z2217" s="3"/>
    </row>
    <row r="2218" spans="1:26" x14ac:dyDescent="0.25">
      <c r="A2218" s="30">
        <v>2014</v>
      </c>
      <c r="B2218" s="30" t="s">
        <v>24</v>
      </c>
      <c r="C2218" s="30" t="s">
        <v>17</v>
      </c>
      <c r="D2218" s="30" t="s">
        <v>16</v>
      </c>
      <c r="E2218" s="30">
        <v>8</v>
      </c>
      <c r="F2218" s="12" t="str">
        <f t="shared" si="34"/>
        <v>2014Stockton1-in-2Typical Event Day8</v>
      </c>
      <c r="G2218" s="30">
        <v>0.78756280000000001</v>
      </c>
      <c r="H2218" s="3">
        <v>0.78756280000000001</v>
      </c>
      <c r="I2218" s="30">
        <v>67.338300000000004</v>
      </c>
      <c r="J2218" s="30"/>
      <c r="K2218" s="30">
        <v>13528.053</v>
      </c>
      <c r="L2218" s="30">
        <v>13919.687</v>
      </c>
      <c r="M2218" s="30">
        <v>0</v>
      </c>
      <c r="N2218" s="30"/>
      <c r="O2218" s="30"/>
      <c r="P2218" s="30"/>
      <c r="Q2218" s="30"/>
      <c r="R2218" s="30"/>
      <c r="Z2218" s="3"/>
    </row>
    <row r="2219" spans="1:26" x14ac:dyDescent="0.25">
      <c r="A2219" s="30">
        <v>2014</v>
      </c>
      <c r="B2219" s="30" t="s">
        <v>24</v>
      </c>
      <c r="C2219" s="30" t="s">
        <v>17</v>
      </c>
      <c r="D2219" s="30" t="s">
        <v>16</v>
      </c>
      <c r="E2219" s="30">
        <v>4</v>
      </c>
      <c r="F2219" s="12" t="str">
        <f t="shared" si="34"/>
        <v>2014Stockton1-in-2Typical Event Day4</v>
      </c>
      <c r="G2219" s="30">
        <v>0.6263784</v>
      </c>
      <c r="H2219" s="3">
        <v>0.6263784</v>
      </c>
      <c r="I2219" s="30">
        <v>64.0989</v>
      </c>
      <c r="J2219" s="30"/>
      <c r="K2219" s="30">
        <v>13528.053</v>
      </c>
      <c r="L2219" s="30">
        <v>13919.687</v>
      </c>
      <c r="M2219" s="30">
        <v>0</v>
      </c>
      <c r="N2219" s="30"/>
      <c r="O2219" s="30"/>
      <c r="P2219" s="30"/>
      <c r="Q2219" s="30"/>
      <c r="R2219" s="30"/>
      <c r="Z2219" s="3"/>
    </row>
    <row r="2220" spans="1:26" x14ac:dyDescent="0.25">
      <c r="A2220" s="30">
        <v>2014</v>
      </c>
      <c r="B2220" s="30" t="s">
        <v>24</v>
      </c>
      <c r="C2220" s="30" t="s">
        <v>9</v>
      </c>
      <c r="D2220" s="30" t="s">
        <v>11</v>
      </c>
      <c r="E2220" s="30">
        <v>3</v>
      </c>
      <c r="F2220" s="12" t="str">
        <f t="shared" si="34"/>
        <v>2014Stockton1-in-10July Peak3</v>
      </c>
      <c r="G2220" s="30">
        <v>1.065906</v>
      </c>
      <c r="H2220" s="3">
        <v>1.065906</v>
      </c>
      <c r="I2220" s="30">
        <v>84.173199999999994</v>
      </c>
      <c r="J2220" s="30"/>
      <c r="K2220" s="30">
        <v>13500.188</v>
      </c>
      <c r="L2220" s="30">
        <v>13919.687</v>
      </c>
      <c r="M2220" s="30">
        <v>0</v>
      </c>
      <c r="N2220" s="30"/>
      <c r="O2220" s="30"/>
      <c r="P2220" s="30"/>
      <c r="Q2220" s="30"/>
      <c r="R2220" s="30"/>
      <c r="Z2220" s="3"/>
    </row>
    <row r="2221" spans="1:26" x14ac:dyDescent="0.25">
      <c r="A2221" s="30">
        <v>2014</v>
      </c>
      <c r="B2221" s="30" t="s">
        <v>24</v>
      </c>
      <c r="C2221" s="30" t="s">
        <v>9</v>
      </c>
      <c r="D2221" s="30" t="s">
        <v>16</v>
      </c>
      <c r="E2221" s="30">
        <v>9</v>
      </c>
      <c r="F2221" s="12" t="str">
        <f t="shared" si="34"/>
        <v>2014Stockton1-in-10Typical Event Day9</v>
      </c>
      <c r="G2221" s="30">
        <v>1.1128670000000001</v>
      </c>
      <c r="H2221" s="3">
        <v>1.1128670000000001</v>
      </c>
      <c r="I2221" s="30">
        <v>81.560500000000005</v>
      </c>
      <c r="J2221" s="30"/>
      <c r="K2221" s="30">
        <v>13528.053</v>
      </c>
      <c r="L2221" s="30">
        <v>13919.687</v>
      </c>
      <c r="M2221" s="30">
        <v>0</v>
      </c>
      <c r="N2221" s="30"/>
      <c r="O2221" s="30"/>
      <c r="P2221" s="30"/>
      <c r="Q2221" s="30"/>
      <c r="R2221" s="30"/>
      <c r="Z2221" s="3"/>
    </row>
    <row r="2222" spans="1:26" x14ac:dyDescent="0.25">
      <c r="A2222" s="30">
        <v>2014</v>
      </c>
      <c r="B2222" s="30" t="s">
        <v>24</v>
      </c>
      <c r="C2222" s="30" t="s">
        <v>9</v>
      </c>
      <c r="D2222" s="30" t="s">
        <v>11</v>
      </c>
      <c r="E2222" s="30">
        <v>6</v>
      </c>
      <c r="F2222" s="12" t="str">
        <f t="shared" si="34"/>
        <v>2014Stockton1-in-10July Peak6</v>
      </c>
      <c r="G2222" s="30">
        <v>1.019231</v>
      </c>
      <c r="H2222" s="3">
        <v>1.019231</v>
      </c>
      <c r="I2222" s="30">
        <v>84.238500000000002</v>
      </c>
      <c r="J2222" s="30"/>
      <c r="K2222" s="30">
        <v>13500.188</v>
      </c>
      <c r="L2222" s="30">
        <v>13919.687</v>
      </c>
      <c r="M2222" s="30">
        <v>0</v>
      </c>
      <c r="N2222" s="30"/>
      <c r="O2222" s="30"/>
      <c r="P2222" s="30"/>
      <c r="Q2222" s="30"/>
      <c r="R2222" s="30"/>
      <c r="Z2222" s="3"/>
    </row>
    <row r="2223" spans="1:26" x14ac:dyDescent="0.25">
      <c r="A2223" s="30">
        <v>2014</v>
      </c>
      <c r="B2223" s="30" t="s">
        <v>24</v>
      </c>
      <c r="C2223" s="30" t="s">
        <v>9</v>
      </c>
      <c r="D2223" s="30" t="s">
        <v>16</v>
      </c>
      <c r="E2223" s="30">
        <v>13</v>
      </c>
      <c r="F2223" s="12" t="str">
        <f t="shared" si="34"/>
        <v>2014Stockton1-in-10Typical Event Day13</v>
      </c>
      <c r="G2223" s="30">
        <v>1.8740840000000001</v>
      </c>
      <c r="H2223" s="3">
        <v>1.8740840000000001</v>
      </c>
      <c r="I2223" s="30">
        <v>94.822000000000003</v>
      </c>
      <c r="J2223" s="30"/>
      <c r="K2223" s="30">
        <v>13528.053</v>
      </c>
      <c r="L2223" s="30">
        <v>13919.687</v>
      </c>
      <c r="M2223" s="30">
        <v>0</v>
      </c>
      <c r="N2223" s="30"/>
      <c r="O2223" s="30"/>
      <c r="P2223" s="30"/>
      <c r="Q2223" s="30"/>
      <c r="R2223" s="30"/>
      <c r="Z2223" s="3"/>
    </row>
    <row r="2224" spans="1:26" x14ac:dyDescent="0.25">
      <c r="A2224" s="30">
        <v>2014</v>
      </c>
      <c r="B2224" s="30" t="s">
        <v>24</v>
      </c>
      <c r="C2224" s="30" t="s">
        <v>17</v>
      </c>
      <c r="D2224" s="30" t="s">
        <v>11</v>
      </c>
      <c r="E2224" s="30">
        <v>5</v>
      </c>
      <c r="F2224" s="12" t="str">
        <f t="shared" si="34"/>
        <v>2014Stockton1-in-2July Peak5</v>
      </c>
      <c r="G2224" s="30">
        <v>0.7161343</v>
      </c>
      <c r="H2224" s="3">
        <v>0.7161343</v>
      </c>
      <c r="I2224" s="30">
        <v>65.219099999999997</v>
      </c>
      <c r="J2224" s="30"/>
      <c r="K2224" s="30">
        <v>13500.188</v>
      </c>
      <c r="L2224" s="30">
        <v>13919.687</v>
      </c>
      <c r="M2224" s="30">
        <v>0</v>
      </c>
      <c r="N2224" s="30"/>
      <c r="O2224" s="30"/>
      <c r="P2224" s="30"/>
      <c r="Q2224" s="30"/>
      <c r="R2224" s="30"/>
      <c r="Z2224" s="3"/>
    </row>
    <row r="2225" spans="1:26" x14ac:dyDescent="0.25">
      <c r="A2225" s="30">
        <v>2014</v>
      </c>
      <c r="B2225" s="30" t="s">
        <v>24</v>
      </c>
      <c r="C2225" s="30" t="s">
        <v>17</v>
      </c>
      <c r="D2225" s="30" t="s">
        <v>11</v>
      </c>
      <c r="E2225" s="30">
        <v>11</v>
      </c>
      <c r="F2225" s="12" t="str">
        <f t="shared" si="34"/>
        <v>2014Stockton1-in-2July Peak11</v>
      </c>
      <c r="G2225" s="30">
        <v>1.190925</v>
      </c>
      <c r="H2225" s="3">
        <v>1.190925</v>
      </c>
      <c r="I2225" s="30">
        <v>89.153700000000001</v>
      </c>
      <c r="J2225" s="30"/>
      <c r="K2225" s="30">
        <v>13500.188</v>
      </c>
      <c r="L2225" s="30">
        <v>13919.687</v>
      </c>
      <c r="M2225" s="30">
        <v>0</v>
      </c>
      <c r="N2225" s="30"/>
      <c r="O2225" s="30"/>
      <c r="P2225" s="30"/>
      <c r="Q2225" s="30"/>
      <c r="R2225" s="30"/>
      <c r="Z2225" s="3"/>
    </row>
    <row r="2226" spans="1:26" x14ac:dyDescent="0.25">
      <c r="A2226" s="30">
        <v>2014</v>
      </c>
      <c r="B2226" s="30" t="s">
        <v>24</v>
      </c>
      <c r="C2226" s="30" t="s">
        <v>9</v>
      </c>
      <c r="D2226" s="30" t="s">
        <v>16</v>
      </c>
      <c r="E2226" s="30">
        <v>16</v>
      </c>
      <c r="F2226" s="12" t="str">
        <f t="shared" si="34"/>
        <v>2014Stockton1-in-10Typical Event Day16</v>
      </c>
      <c r="G2226" s="30">
        <v>2.9540220000000001</v>
      </c>
      <c r="H2226" s="3">
        <v>2.1467909999999999</v>
      </c>
      <c r="I2226" s="30">
        <v>102.31</v>
      </c>
      <c r="J2226" s="30">
        <v>0.1535677</v>
      </c>
      <c r="K2226" s="30">
        <v>13528.053</v>
      </c>
      <c r="L2226" s="30">
        <v>13919.687</v>
      </c>
      <c r="M2226" s="30">
        <v>0.80723140000000004</v>
      </c>
      <c r="N2226" s="30">
        <v>0.61042649999999998</v>
      </c>
      <c r="O2226" s="30">
        <v>0.72670049999999997</v>
      </c>
      <c r="P2226" s="30">
        <v>0.80723140000000004</v>
      </c>
      <c r="Q2226" s="30">
        <v>0.88776239999999995</v>
      </c>
      <c r="R2226" s="30">
        <v>1.0040359999999999</v>
      </c>
      <c r="Z2226" s="3"/>
    </row>
    <row r="2227" spans="1:26" x14ac:dyDescent="0.25">
      <c r="A2227" s="30">
        <v>2014</v>
      </c>
      <c r="B2227" s="30" t="s">
        <v>24</v>
      </c>
      <c r="C2227" s="30" t="s">
        <v>17</v>
      </c>
      <c r="D2227" s="30" t="s">
        <v>16</v>
      </c>
      <c r="E2227" s="30">
        <v>2</v>
      </c>
      <c r="F2227" s="12" t="str">
        <f t="shared" si="34"/>
        <v>2014Stockton1-in-2Typical Event Day2</v>
      </c>
      <c r="G2227" s="30">
        <v>0.75590369999999996</v>
      </c>
      <c r="H2227" s="3">
        <v>0.75590369999999996</v>
      </c>
      <c r="I2227" s="30">
        <v>67.446100000000001</v>
      </c>
      <c r="J2227" s="30"/>
      <c r="K2227" s="30">
        <v>13528.053</v>
      </c>
      <c r="L2227" s="30">
        <v>13919.687</v>
      </c>
      <c r="M2227" s="30">
        <v>0</v>
      </c>
      <c r="N2227" s="30"/>
      <c r="O2227" s="30"/>
      <c r="P2227" s="30"/>
      <c r="Q2227" s="30"/>
      <c r="R2227" s="30"/>
      <c r="Z2227" s="3"/>
    </row>
    <row r="2228" spans="1:26" x14ac:dyDescent="0.25">
      <c r="A2228" s="30">
        <v>2014</v>
      </c>
      <c r="B2228" s="30" t="s">
        <v>24</v>
      </c>
      <c r="C2228" s="30" t="s">
        <v>9</v>
      </c>
      <c r="D2228" s="30" t="s">
        <v>11</v>
      </c>
      <c r="E2228" s="30">
        <v>13</v>
      </c>
      <c r="F2228" s="12" t="str">
        <f t="shared" si="34"/>
        <v>2014Stockton1-in-10July Peak13</v>
      </c>
      <c r="G2228" s="30">
        <v>2.2089759999999998</v>
      </c>
      <c r="H2228" s="3">
        <v>2.2089759999999998</v>
      </c>
      <c r="I2228" s="30">
        <v>99.022900000000007</v>
      </c>
      <c r="J2228" s="30"/>
      <c r="K2228" s="30">
        <v>13500.188</v>
      </c>
      <c r="L2228" s="30">
        <v>13919.687</v>
      </c>
      <c r="M2228" s="30">
        <v>0</v>
      </c>
      <c r="N2228" s="30"/>
      <c r="O2228" s="30"/>
      <c r="P2228" s="30"/>
      <c r="Q2228" s="30"/>
      <c r="R2228" s="30"/>
      <c r="Z2228" s="3"/>
    </row>
    <row r="2229" spans="1:26" x14ac:dyDescent="0.25">
      <c r="A2229" s="30">
        <v>2014</v>
      </c>
      <c r="B2229" s="30" t="s">
        <v>24</v>
      </c>
      <c r="C2229" s="30" t="s">
        <v>9</v>
      </c>
      <c r="D2229" s="30" t="s">
        <v>16</v>
      </c>
      <c r="E2229" s="30">
        <v>18</v>
      </c>
      <c r="F2229" s="12" t="str">
        <f t="shared" si="34"/>
        <v>2014Stockton1-in-10Typical Event Day18</v>
      </c>
      <c r="G2229" s="30">
        <v>3.4934789999999998</v>
      </c>
      <c r="H2229" s="3">
        <v>2.6777790000000001</v>
      </c>
      <c r="I2229" s="30">
        <v>102.88</v>
      </c>
      <c r="J2229" s="30">
        <v>0.1551787</v>
      </c>
      <c r="K2229" s="30">
        <v>13528.053</v>
      </c>
      <c r="L2229" s="30">
        <v>13919.687</v>
      </c>
      <c r="M2229" s="30">
        <v>0.81569979999999997</v>
      </c>
      <c r="N2229" s="30">
        <v>0.61683030000000005</v>
      </c>
      <c r="O2229" s="30">
        <v>0.73432399999999998</v>
      </c>
      <c r="P2229" s="30">
        <v>0.81569979999999997</v>
      </c>
      <c r="Q2229" s="30">
        <v>0.89707559999999997</v>
      </c>
      <c r="R2229" s="30">
        <v>1.0145690000000001</v>
      </c>
      <c r="Z2229" s="3"/>
    </row>
    <row r="2230" spans="1:26" x14ac:dyDescent="0.25">
      <c r="A2230" s="30">
        <v>2014</v>
      </c>
      <c r="B2230" s="30" t="s">
        <v>24</v>
      </c>
      <c r="C2230" s="30" t="s">
        <v>9</v>
      </c>
      <c r="D2230" s="30" t="s">
        <v>11</v>
      </c>
      <c r="E2230" s="30">
        <v>23</v>
      </c>
      <c r="F2230" s="12" t="str">
        <f t="shared" si="34"/>
        <v>2014Stockton1-in-10July Peak23</v>
      </c>
      <c r="G2230" s="30">
        <v>2.3259720000000002</v>
      </c>
      <c r="H2230" s="3">
        <v>2.3780160000000001</v>
      </c>
      <c r="I2230" s="30">
        <v>89.477099999999993</v>
      </c>
      <c r="J2230" s="30">
        <v>8.7203999999999997E-3</v>
      </c>
      <c r="K2230" s="30">
        <v>13500.188</v>
      </c>
      <c r="L2230" s="30">
        <v>13919.687</v>
      </c>
      <c r="M2230" s="30">
        <v>-5.2044600000000003E-2</v>
      </c>
      <c r="N2230" s="30">
        <v>-6.3220299999999993E-2</v>
      </c>
      <c r="O2230" s="30">
        <v>-5.6617599999999997E-2</v>
      </c>
      <c r="P2230" s="30">
        <v>-5.2044600000000003E-2</v>
      </c>
      <c r="Q2230" s="30">
        <v>-4.7471600000000003E-2</v>
      </c>
      <c r="R2230" s="30">
        <v>-4.0869000000000003E-2</v>
      </c>
      <c r="Z2230" s="3"/>
    </row>
    <row r="2231" spans="1:26" x14ac:dyDescent="0.25">
      <c r="A2231" s="30">
        <v>2014</v>
      </c>
      <c r="B2231" s="30" t="s">
        <v>24</v>
      </c>
      <c r="C2231" s="30" t="s">
        <v>17</v>
      </c>
      <c r="D2231" s="30" t="s">
        <v>16</v>
      </c>
      <c r="E2231" s="30">
        <v>20</v>
      </c>
      <c r="F2231" s="12" t="str">
        <f t="shared" si="34"/>
        <v>2014Stockton1-in-2Typical Event Day20</v>
      </c>
      <c r="G2231" s="30">
        <v>2.3780549999999998</v>
      </c>
      <c r="H2231" s="3">
        <v>2.5988600000000002</v>
      </c>
      <c r="I2231" s="30">
        <v>93.482799999999997</v>
      </c>
      <c r="J2231" s="30">
        <v>3.69974E-2</v>
      </c>
      <c r="K2231" s="30">
        <v>13528.053</v>
      </c>
      <c r="L2231" s="30">
        <v>13919.687</v>
      </c>
      <c r="M2231" s="30">
        <v>-0.22080520000000001</v>
      </c>
      <c r="N2231" s="30">
        <v>-0.26821919999999999</v>
      </c>
      <c r="O2231" s="30">
        <v>-0.24020659999999999</v>
      </c>
      <c r="P2231" s="30">
        <v>-0.22080520000000001</v>
      </c>
      <c r="Q2231" s="30">
        <v>-0.20140369999999999</v>
      </c>
      <c r="R2231" s="30">
        <v>-0.17339109999999999</v>
      </c>
      <c r="Z2231" s="3"/>
    </row>
    <row r="2232" spans="1:26" x14ac:dyDescent="0.25">
      <c r="A2232" s="30">
        <v>2014</v>
      </c>
      <c r="B2232" s="30" t="s">
        <v>24</v>
      </c>
      <c r="C2232" s="30" t="s">
        <v>17</v>
      </c>
      <c r="D2232" s="30" t="s">
        <v>16</v>
      </c>
      <c r="E2232" s="30">
        <v>23</v>
      </c>
      <c r="F2232" s="12" t="str">
        <f t="shared" si="34"/>
        <v>2014Stockton1-in-2Typical Event Day23</v>
      </c>
      <c r="G2232" s="30">
        <v>1.4678020000000001</v>
      </c>
      <c r="H2232" s="3">
        <v>1.5198469999999999</v>
      </c>
      <c r="I2232" s="30">
        <v>79.314499999999995</v>
      </c>
      <c r="J2232" s="30">
        <v>8.7203999999999997E-3</v>
      </c>
      <c r="K2232" s="30">
        <v>13528.053</v>
      </c>
      <c r="L2232" s="30">
        <v>13919.687</v>
      </c>
      <c r="M2232" s="30">
        <v>-5.2044600000000003E-2</v>
      </c>
      <c r="N2232" s="30">
        <v>-6.3220299999999993E-2</v>
      </c>
      <c r="O2232" s="30">
        <v>-5.6617599999999997E-2</v>
      </c>
      <c r="P2232" s="30">
        <v>-5.2044600000000003E-2</v>
      </c>
      <c r="Q2232" s="30">
        <v>-4.7471600000000003E-2</v>
      </c>
      <c r="R2232" s="30">
        <v>-4.0869000000000003E-2</v>
      </c>
      <c r="Z2232" s="3"/>
    </row>
    <row r="2233" spans="1:26" x14ac:dyDescent="0.25">
      <c r="A2233" s="30">
        <v>2014</v>
      </c>
      <c r="B2233" s="30" t="s">
        <v>24</v>
      </c>
      <c r="C2233" s="30" t="s">
        <v>17</v>
      </c>
      <c r="D2233" s="30" t="s">
        <v>11</v>
      </c>
      <c r="E2233" s="30">
        <v>3</v>
      </c>
      <c r="F2233" s="12" t="str">
        <f t="shared" si="34"/>
        <v>2014Stockton1-in-2July Peak3</v>
      </c>
      <c r="G2233" s="30">
        <v>0.78335169999999998</v>
      </c>
      <c r="H2233" s="3">
        <v>0.78335169999999998</v>
      </c>
      <c r="I2233" s="30">
        <v>69.545900000000003</v>
      </c>
      <c r="J2233" s="30"/>
      <c r="K2233" s="30">
        <v>13500.188</v>
      </c>
      <c r="L2233" s="30">
        <v>13919.687</v>
      </c>
      <c r="M2233" s="30">
        <v>0</v>
      </c>
      <c r="N2233" s="30"/>
      <c r="O2233" s="30"/>
      <c r="P2233" s="30"/>
      <c r="Q2233" s="30"/>
      <c r="R2233" s="30"/>
      <c r="Z2233" s="3"/>
    </row>
    <row r="2234" spans="1:26" x14ac:dyDescent="0.25">
      <c r="A2234" s="30">
        <v>2014</v>
      </c>
      <c r="B2234" s="30" t="s">
        <v>24</v>
      </c>
      <c r="C2234" s="30" t="s">
        <v>17</v>
      </c>
      <c r="D2234" s="30" t="s">
        <v>16</v>
      </c>
      <c r="E2234" s="30">
        <v>24</v>
      </c>
      <c r="F2234" s="12" t="str">
        <f t="shared" si="34"/>
        <v>2014Stockton1-in-2Typical Event Day24</v>
      </c>
      <c r="G2234" s="30">
        <v>1.13168</v>
      </c>
      <c r="H2234" s="3">
        <v>1.1740790000000001</v>
      </c>
      <c r="I2234" s="30">
        <v>78.330799999999996</v>
      </c>
      <c r="J2234" s="30">
        <v>7.1044000000000003E-3</v>
      </c>
      <c r="K2234" s="30">
        <v>13528.053</v>
      </c>
      <c r="L2234" s="30">
        <v>13919.687</v>
      </c>
      <c r="M2234" s="30">
        <v>-4.2399800000000001E-2</v>
      </c>
      <c r="N2234" s="30">
        <v>-5.1504399999999999E-2</v>
      </c>
      <c r="O2234" s="30">
        <v>-4.6125300000000001E-2</v>
      </c>
      <c r="P2234" s="30">
        <v>-4.2399800000000001E-2</v>
      </c>
      <c r="Q2234" s="30">
        <v>-3.8674199999999999E-2</v>
      </c>
      <c r="R2234" s="30">
        <v>-3.3295199999999997E-2</v>
      </c>
      <c r="Z2234" s="3"/>
    </row>
    <row r="2235" spans="1:26" x14ac:dyDescent="0.25">
      <c r="A2235" s="30">
        <v>2014</v>
      </c>
      <c r="B2235" s="30" t="s">
        <v>24</v>
      </c>
      <c r="C2235" s="30" t="s">
        <v>9</v>
      </c>
      <c r="D2235" s="30" t="s">
        <v>16</v>
      </c>
      <c r="E2235" s="30">
        <v>20</v>
      </c>
      <c r="F2235" s="12" t="str">
        <f t="shared" si="34"/>
        <v>2014Stockton1-in-10Typical Event Day20</v>
      </c>
      <c r="G2235" s="30">
        <v>3.1971039999999999</v>
      </c>
      <c r="H2235" s="3">
        <v>3.4179089999999999</v>
      </c>
      <c r="I2235" s="30">
        <v>96.640500000000003</v>
      </c>
      <c r="J2235" s="30">
        <v>3.69974E-2</v>
      </c>
      <c r="K2235" s="30">
        <v>13528.053</v>
      </c>
      <c r="L2235" s="30">
        <v>13919.687</v>
      </c>
      <c r="M2235" s="30">
        <v>-0.22080520000000001</v>
      </c>
      <c r="N2235" s="30">
        <v>-0.26821919999999999</v>
      </c>
      <c r="O2235" s="30">
        <v>-0.24020659999999999</v>
      </c>
      <c r="P2235" s="30">
        <v>-0.22080520000000001</v>
      </c>
      <c r="Q2235" s="30">
        <v>-0.20140369999999999</v>
      </c>
      <c r="R2235" s="30">
        <v>-0.17339109999999999</v>
      </c>
      <c r="Z2235" s="3"/>
    </row>
    <row r="2236" spans="1:26" x14ac:dyDescent="0.25">
      <c r="A2236" s="30">
        <v>2014</v>
      </c>
      <c r="B2236" s="30" t="s">
        <v>24</v>
      </c>
      <c r="C2236" s="30" t="s">
        <v>9</v>
      </c>
      <c r="D2236" s="30" t="s">
        <v>16</v>
      </c>
      <c r="E2236" s="30">
        <v>3</v>
      </c>
      <c r="F2236" s="12" t="str">
        <f t="shared" si="34"/>
        <v>2014Stockton1-in-10Typical Event Day3</v>
      </c>
      <c r="G2236" s="30">
        <v>0.90430869999999997</v>
      </c>
      <c r="H2236" s="3">
        <v>0.90430869999999997</v>
      </c>
      <c r="I2236" s="30">
        <v>78.895300000000006</v>
      </c>
      <c r="J2236" s="30"/>
      <c r="K2236" s="30">
        <v>13528.053</v>
      </c>
      <c r="L2236" s="30">
        <v>13919.687</v>
      </c>
      <c r="M2236" s="30">
        <v>0</v>
      </c>
      <c r="N2236" s="30"/>
      <c r="O2236" s="30"/>
      <c r="P2236" s="30"/>
      <c r="Q2236" s="30"/>
      <c r="R2236" s="30"/>
      <c r="Z2236" s="3"/>
    </row>
    <row r="2237" spans="1:26" x14ac:dyDescent="0.25">
      <c r="A2237" s="30">
        <v>2014</v>
      </c>
      <c r="B2237" s="30" t="s">
        <v>24</v>
      </c>
      <c r="C2237" s="30" t="s">
        <v>17</v>
      </c>
      <c r="D2237" s="30" t="s">
        <v>16</v>
      </c>
      <c r="E2237" s="30">
        <v>11</v>
      </c>
      <c r="F2237" s="12" t="str">
        <f t="shared" si="34"/>
        <v>2014Stockton1-in-2Typical Event Day11</v>
      </c>
      <c r="G2237" s="30">
        <v>1.0226090000000001</v>
      </c>
      <c r="H2237" s="3">
        <v>1.0226090000000001</v>
      </c>
      <c r="I2237" s="30">
        <v>84.077699999999993</v>
      </c>
      <c r="J2237" s="30"/>
      <c r="K2237" s="30">
        <v>13528.053</v>
      </c>
      <c r="L2237" s="30">
        <v>13919.687</v>
      </c>
      <c r="M2237" s="30">
        <v>0</v>
      </c>
      <c r="N2237" s="30"/>
      <c r="O2237" s="30"/>
      <c r="P2237" s="30"/>
      <c r="Q2237" s="30"/>
      <c r="R2237" s="30"/>
      <c r="Z2237" s="3"/>
    </row>
    <row r="2238" spans="1:26" x14ac:dyDescent="0.25">
      <c r="A2238" s="30">
        <v>2014</v>
      </c>
      <c r="B2238" s="30" t="s">
        <v>24</v>
      </c>
      <c r="C2238" s="30" t="s">
        <v>9</v>
      </c>
      <c r="D2238" s="30" t="s">
        <v>11</v>
      </c>
      <c r="E2238" s="30">
        <v>9</v>
      </c>
      <c r="F2238" s="12" t="str">
        <f t="shared" si="34"/>
        <v>2014Stockton1-in-10July Peak9</v>
      </c>
      <c r="G2238" s="30">
        <v>1.311733</v>
      </c>
      <c r="H2238" s="3">
        <v>1.311733</v>
      </c>
      <c r="I2238" s="30">
        <v>85.153700000000001</v>
      </c>
      <c r="J2238" s="30"/>
      <c r="K2238" s="30">
        <v>13500.188</v>
      </c>
      <c r="L2238" s="30">
        <v>13919.687</v>
      </c>
      <c r="M2238" s="30">
        <v>0</v>
      </c>
      <c r="N2238" s="30"/>
      <c r="O2238" s="30"/>
      <c r="P2238" s="30"/>
      <c r="Q2238" s="30"/>
      <c r="R2238" s="30"/>
      <c r="Z2238" s="3"/>
    </row>
    <row r="2239" spans="1:26" x14ac:dyDescent="0.25">
      <c r="A2239" s="30">
        <v>2014</v>
      </c>
      <c r="B2239" s="30" t="s">
        <v>24</v>
      </c>
      <c r="C2239" s="30" t="s">
        <v>9</v>
      </c>
      <c r="D2239" s="30" t="s">
        <v>16</v>
      </c>
      <c r="E2239" s="30">
        <v>11</v>
      </c>
      <c r="F2239" s="12" t="str">
        <f t="shared" si="34"/>
        <v>2014Stockton1-in-10Typical Event Day11</v>
      </c>
      <c r="G2239" s="30">
        <v>1.3748149999999999</v>
      </c>
      <c r="H2239" s="3">
        <v>1.3748149999999999</v>
      </c>
      <c r="I2239" s="30">
        <v>87.208500000000001</v>
      </c>
      <c r="J2239" s="30"/>
      <c r="K2239" s="30">
        <v>13528.053</v>
      </c>
      <c r="L2239" s="30">
        <v>13919.687</v>
      </c>
      <c r="M2239" s="30">
        <v>0</v>
      </c>
      <c r="N2239" s="30"/>
      <c r="O2239" s="30"/>
      <c r="P2239" s="30"/>
      <c r="Q2239" s="30"/>
      <c r="R2239" s="30"/>
      <c r="Z2239" s="3"/>
    </row>
    <row r="2240" spans="1:26" x14ac:dyDescent="0.25">
      <c r="A2240" s="30">
        <v>2014</v>
      </c>
      <c r="B2240" s="30" t="s">
        <v>24</v>
      </c>
      <c r="C2240" s="30" t="s">
        <v>9</v>
      </c>
      <c r="D2240" s="30" t="s">
        <v>11</v>
      </c>
      <c r="E2240" s="30">
        <v>5</v>
      </c>
      <c r="F2240" s="12" t="str">
        <f t="shared" si="34"/>
        <v>2014Stockton1-in-10July Peak5</v>
      </c>
      <c r="G2240" s="30">
        <v>0.97444310000000001</v>
      </c>
      <c r="H2240" s="3">
        <v>0.97444310000000001</v>
      </c>
      <c r="I2240" s="30">
        <v>84.303899999999999</v>
      </c>
      <c r="J2240" s="30"/>
      <c r="K2240" s="30">
        <v>13500.188</v>
      </c>
      <c r="L2240" s="30">
        <v>13919.687</v>
      </c>
      <c r="M2240" s="30">
        <v>0</v>
      </c>
      <c r="N2240" s="30"/>
      <c r="O2240" s="30"/>
      <c r="P2240" s="30"/>
      <c r="Q2240" s="30"/>
      <c r="R2240" s="30"/>
      <c r="Z2240" s="3"/>
    </row>
    <row r="2241" spans="1:26" x14ac:dyDescent="0.25">
      <c r="A2241" s="30">
        <v>2014</v>
      </c>
      <c r="B2241" s="30" t="s">
        <v>24</v>
      </c>
      <c r="C2241" s="30" t="s">
        <v>9</v>
      </c>
      <c r="D2241" s="30" t="s">
        <v>11</v>
      </c>
      <c r="E2241" s="30">
        <v>19</v>
      </c>
      <c r="F2241" s="12" t="str">
        <f t="shared" si="34"/>
        <v>2014Stockton1-in-10July Peak19</v>
      </c>
      <c r="G2241" s="30">
        <v>4.0491679999999999</v>
      </c>
      <c r="H2241" s="3">
        <v>4.2607119999999998</v>
      </c>
      <c r="I2241" s="30">
        <v>101.631</v>
      </c>
      <c r="J2241" s="30">
        <v>3.5445699999999997E-2</v>
      </c>
      <c r="K2241" s="30">
        <v>13500.188</v>
      </c>
      <c r="L2241" s="30">
        <v>13919.687</v>
      </c>
      <c r="M2241" s="30">
        <v>-0.2115445</v>
      </c>
      <c r="N2241" s="30">
        <v>-0.25696999999999998</v>
      </c>
      <c r="O2241" s="30">
        <v>-0.23013230000000001</v>
      </c>
      <c r="P2241" s="30">
        <v>-0.2115445</v>
      </c>
      <c r="Q2241" s="30">
        <v>-0.19295680000000001</v>
      </c>
      <c r="R2241" s="30">
        <v>-0.16611899999999999</v>
      </c>
      <c r="Z2241" s="3"/>
    </row>
    <row r="2242" spans="1:26" x14ac:dyDescent="0.25">
      <c r="A2242" s="30">
        <v>2014</v>
      </c>
      <c r="B2242" s="30" t="s">
        <v>24</v>
      </c>
      <c r="C2242" s="30" t="s">
        <v>9</v>
      </c>
      <c r="D2242" s="30" t="s">
        <v>11</v>
      </c>
      <c r="E2242" s="30">
        <v>17</v>
      </c>
      <c r="F2242" s="12" t="str">
        <f t="shared" si="34"/>
        <v>2014Stockton1-in-10July Peak17</v>
      </c>
      <c r="G2242" s="30">
        <v>3.886965</v>
      </c>
      <c r="H2242" s="3">
        <v>2.9176730000000002</v>
      </c>
      <c r="I2242" s="30">
        <v>104.739</v>
      </c>
      <c r="J2242" s="30">
        <v>0.15696209999999999</v>
      </c>
      <c r="K2242" s="30">
        <v>13500.188</v>
      </c>
      <c r="L2242" s="30">
        <v>13919.687</v>
      </c>
      <c r="M2242" s="30">
        <v>0.96929189999999998</v>
      </c>
      <c r="N2242" s="30">
        <v>0.76813699999999996</v>
      </c>
      <c r="O2242" s="30">
        <v>0.88698100000000002</v>
      </c>
      <c r="P2242" s="30">
        <v>0.96929189999999998</v>
      </c>
      <c r="Q2242" s="30">
        <v>1.0516030000000001</v>
      </c>
      <c r="R2242" s="30">
        <v>1.170447</v>
      </c>
      <c r="Z2242" s="3"/>
    </row>
    <row r="2243" spans="1:26" x14ac:dyDescent="0.25">
      <c r="A2243" s="30">
        <v>2014</v>
      </c>
      <c r="B2243" s="30" t="s">
        <v>24</v>
      </c>
      <c r="C2243" s="30" t="s">
        <v>17</v>
      </c>
      <c r="D2243" s="30" t="s">
        <v>16</v>
      </c>
      <c r="E2243" s="30">
        <v>13</v>
      </c>
      <c r="F2243" s="12" t="str">
        <f t="shared" ref="F2243:F2306" si="35">CONCATENATE(A2243,B2243,C2243,D2243,E2243)</f>
        <v>2014Stockton1-in-2Typical Event Day13</v>
      </c>
      <c r="G2243" s="30">
        <v>1.393972</v>
      </c>
      <c r="H2243" s="3">
        <v>1.393972</v>
      </c>
      <c r="I2243" s="30">
        <v>93.495099999999994</v>
      </c>
      <c r="J2243" s="30"/>
      <c r="K2243" s="30">
        <v>13528.053</v>
      </c>
      <c r="L2243" s="30">
        <v>13919.687</v>
      </c>
      <c r="M2243" s="30">
        <v>0</v>
      </c>
      <c r="N2243" s="30"/>
      <c r="O2243" s="30"/>
      <c r="P2243" s="30"/>
      <c r="Q2243" s="30"/>
      <c r="R2243" s="30"/>
      <c r="Z2243" s="3"/>
    </row>
    <row r="2244" spans="1:26" x14ac:dyDescent="0.25">
      <c r="A2244" s="30">
        <v>2014</v>
      </c>
      <c r="B2244" s="30" t="s">
        <v>24</v>
      </c>
      <c r="C2244" s="30" t="s">
        <v>9</v>
      </c>
      <c r="D2244" s="30" t="s">
        <v>16</v>
      </c>
      <c r="E2244" s="30">
        <v>24</v>
      </c>
      <c r="F2244" s="12" t="str">
        <f t="shared" si="35"/>
        <v>2014Stockton1-in-10Typical Event Day24</v>
      </c>
      <c r="G2244" s="30">
        <v>1.521452</v>
      </c>
      <c r="H2244" s="3">
        <v>1.563852</v>
      </c>
      <c r="I2244" s="30">
        <v>85.601200000000006</v>
      </c>
      <c r="J2244" s="30">
        <v>7.1044000000000003E-3</v>
      </c>
      <c r="K2244" s="30">
        <v>13528.053</v>
      </c>
      <c r="L2244" s="30">
        <v>13919.687</v>
      </c>
      <c r="M2244" s="30">
        <v>-4.2399800000000001E-2</v>
      </c>
      <c r="N2244" s="30">
        <v>-5.1504399999999999E-2</v>
      </c>
      <c r="O2244" s="30">
        <v>-4.6125300000000001E-2</v>
      </c>
      <c r="P2244" s="30">
        <v>-4.2399800000000001E-2</v>
      </c>
      <c r="Q2244" s="30">
        <v>-3.8674199999999999E-2</v>
      </c>
      <c r="R2244" s="30">
        <v>-3.3295199999999997E-2</v>
      </c>
      <c r="Z2244" s="3"/>
    </row>
    <row r="2245" spans="1:26" x14ac:dyDescent="0.25">
      <c r="A2245" s="30">
        <v>2014</v>
      </c>
      <c r="B2245" s="30" t="s">
        <v>24</v>
      </c>
      <c r="C2245" s="30" t="s">
        <v>9</v>
      </c>
      <c r="D2245" s="30" t="s">
        <v>11</v>
      </c>
      <c r="E2245" s="30">
        <v>2</v>
      </c>
      <c r="F2245" s="12" t="str">
        <f t="shared" si="35"/>
        <v>2014Stockton1-in-10July Peak2</v>
      </c>
      <c r="G2245" s="30">
        <v>1.1978519999999999</v>
      </c>
      <c r="H2245" s="3">
        <v>1.1978519999999999</v>
      </c>
      <c r="I2245" s="30">
        <v>84.846299999999999</v>
      </c>
      <c r="J2245" s="30"/>
      <c r="K2245" s="30">
        <v>13500.188</v>
      </c>
      <c r="L2245" s="30">
        <v>13919.687</v>
      </c>
      <c r="M2245" s="30">
        <v>0</v>
      </c>
      <c r="N2245" s="30"/>
      <c r="O2245" s="30"/>
      <c r="P2245" s="30"/>
      <c r="Q2245" s="30"/>
      <c r="R2245" s="30"/>
      <c r="Z2245" s="3"/>
    </row>
    <row r="2246" spans="1:26" x14ac:dyDescent="0.25">
      <c r="A2246" s="30">
        <v>2014</v>
      </c>
      <c r="B2246" s="30" t="s">
        <v>24</v>
      </c>
      <c r="C2246" s="30" t="s">
        <v>9</v>
      </c>
      <c r="D2246" s="30" t="s">
        <v>16</v>
      </c>
      <c r="E2246" s="30">
        <v>7</v>
      </c>
      <c r="F2246" s="12" t="str">
        <f t="shared" si="35"/>
        <v>2014Stockton1-in-10Typical Event Day7</v>
      </c>
      <c r="G2246" s="30">
        <v>0.97755619999999999</v>
      </c>
      <c r="H2246" s="3">
        <v>0.97755619999999999</v>
      </c>
      <c r="I2246" s="30">
        <v>75.037599999999998</v>
      </c>
      <c r="J2246" s="30"/>
      <c r="K2246" s="30">
        <v>13528.053</v>
      </c>
      <c r="L2246" s="30">
        <v>13919.687</v>
      </c>
      <c r="M2246" s="30">
        <v>0</v>
      </c>
      <c r="N2246" s="30"/>
      <c r="O2246" s="30"/>
      <c r="P2246" s="30"/>
      <c r="Q2246" s="30"/>
      <c r="R2246" s="30"/>
      <c r="Z2246" s="3"/>
    </row>
    <row r="2247" spans="1:26" x14ac:dyDescent="0.25">
      <c r="A2247" s="30">
        <v>2014</v>
      </c>
      <c r="B2247" s="30" t="s">
        <v>24</v>
      </c>
      <c r="C2247" s="30" t="s">
        <v>9</v>
      </c>
      <c r="D2247" s="30" t="s">
        <v>16</v>
      </c>
      <c r="E2247" s="30">
        <v>15</v>
      </c>
      <c r="F2247" s="12" t="str">
        <f t="shared" si="35"/>
        <v>2014Stockton1-in-10Typical Event Day15</v>
      </c>
      <c r="G2247" s="30">
        <v>2.5524939999999998</v>
      </c>
      <c r="H2247" s="3">
        <v>1.8527549999999999</v>
      </c>
      <c r="I2247" s="30">
        <v>100.348</v>
      </c>
      <c r="J2247" s="30">
        <v>0.13311829999999999</v>
      </c>
      <c r="K2247" s="30">
        <v>13528.053</v>
      </c>
      <c r="L2247" s="30">
        <v>13919.687</v>
      </c>
      <c r="M2247" s="30">
        <v>0.699739</v>
      </c>
      <c r="N2247" s="30">
        <v>0.52914099999999997</v>
      </c>
      <c r="O2247" s="30">
        <v>0.62993169999999998</v>
      </c>
      <c r="P2247" s="30">
        <v>0.699739</v>
      </c>
      <c r="Q2247" s="30">
        <v>0.76954630000000002</v>
      </c>
      <c r="R2247" s="30">
        <v>0.87033689999999997</v>
      </c>
      <c r="Z2247" s="3"/>
    </row>
    <row r="2248" spans="1:26" x14ac:dyDescent="0.25">
      <c r="A2248" s="30">
        <v>2014</v>
      </c>
      <c r="B2248" s="30" t="s">
        <v>24</v>
      </c>
      <c r="C2248" s="30" t="s">
        <v>9</v>
      </c>
      <c r="D2248" s="30" t="s">
        <v>11</v>
      </c>
      <c r="E2248" s="30">
        <v>18</v>
      </c>
      <c r="F2248" s="12" t="str">
        <f t="shared" si="35"/>
        <v>2014Stockton1-in-10July Peak18</v>
      </c>
      <c r="G2248" s="30">
        <v>4.1177530000000004</v>
      </c>
      <c r="H2248" s="3">
        <v>3.1179800000000002</v>
      </c>
      <c r="I2248" s="30">
        <v>104.935</v>
      </c>
      <c r="J2248" s="30">
        <v>0.16189780000000001</v>
      </c>
      <c r="K2248" s="30">
        <v>13500.188</v>
      </c>
      <c r="L2248" s="30">
        <v>13919.687</v>
      </c>
      <c r="M2248" s="30">
        <v>0.99977210000000005</v>
      </c>
      <c r="N2248" s="30">
        <v>0.79229159999999998</v>
      </c>
      <c r="O2248" s="30">
        <v>0.91487280000000004</v>
      </c>
      <c r="P2248" s="30">
        <v>0.99977210000000005</v>
      </c>
      <c r="Q2248" s="30">
        <v>1.0846709999999999</v>
      </c>
      <c r="R2248" s="30">
        <v>1.2072529999999999</v>
      </c>
      <c r="Z2248" s="3"/>
    </row>
    <row r="2249" spans="1:26" x14ac:dyDescent="0.25">
      <c r="A2249" s="30">
        <v>2014</v>
      </c>
      <c r="B2249" s="30" t="s">
        <v>24</v>
      </c>
      <c r="C2249" s="30" t="s">
        <v>17</v>
      </c>
      <c r="D2249" s="30" t="s">
        <v>11</v>
      </c>
      <c r="E2249" s="30">
        <v>14</v>
      </c>
      <c r="F2249" s="12" t="str">
        <f t="shared" si="35"/>
        <v>2014Stockton1-in-2July Peak14</v>
      </c>
      <c r="G2249" s="30">
        <v>1.906623</v>
      </c>
      <c r="H2249" s="3">
        <v>1.530688</v>
      </c>
      <c r="I2249" s="30">
        <v>99.630700000000004</v>
      </c>
      <c r="J2249" s="30">
        <v>8.2650199999999993E-2</v>
      </c>
      <c r="K2249" s="30">
        <v>13500.188</v>
      </c>
      <c r="L2249" s="30">
        <v>13919.687</v>
      </c>
      <c r="M2249" s="30">
        <v>0.37593539999999998</v>
      </c>
      <c r="N2249" s="30">
        <v>0.27001500000000001</v>
      </c>
      <c r="O2249" s="30">
        <v>0.33259359999999999</v>
      </c>
      <c r="P2249" s="30">
        <v>0.37593539999999998</v>
      </c>
      <c r="Q2249" s="30">
        <v>0.41927720000000002</v>
      </c>
      <c r="R2249" s="30">
        <v>0.4818559</v>
      </c>
      <c r="Z2249" s="3"/>
    </row>
    <row r="2250" spans="1:26" x14ac:dyDescent="0.25">
      <c r="A2250" s="30">
        <v>2014</v>
      </c>
      <c r="B2250" s="30" t="s">
        <v>24</v>
      </c>
      <c r="C2250" s="30" t="s">
        <v>17</v>
      </c>
      <c r="D2250" s="30" t="s">
        <v>11</v>
      </c>
      <c r="E2250" s="30">
        <v>8</v>
      </c>
      <c r="F2250" s="12" t="str">
        <f t="shared" si="35"/>
        <v>2014Stockton1-in-2July Peak8</v>
      </c>
      <c r="G2250" s="30">
        <v>0.9171916</v>
      </c>
      <c r="H2250" s="3">
        <v>0.9171916</v>
      </c>
      <c r="I2250" s="30">
        <v>71.503500000000003</v>
      </c>
      <c r="J2250" s="30"/>
      <c r="K2250" s="30">
        <v>13500.188</v>
      </c>
      <c r="L2250" s="30">
        <v>13919.687</v>
      </c>
      <c r="M2250" s="30">
        <v>0</v>
      </c>
      <c r="N2250" s="30"/>
      <c r="O2250" s="30"/>
      <c r="P2250" s="30"/>
      <c r="Q2250" s="30"/>
      <c r="R2250" s="30"/>
      <c r="Z2250" s="3"/>
    </row>
    <row r="2251" spans="1:26" x14ac:dyDescent="0.25">
      <c r="A2251" s="30">
        <v>2014</v>
      </c>
      <c r="B2251" s="30" t="s">
        <v>24</v>
      </c>
      <c r="C2251" s="30" t="s">
        <v>9</v>
      </c>
      <c r="D2251" s="30" t="s">
        <v>11</v>
      </c>
      <c r="E2251" s="30">
        <v>8</v>
      </c>
      <c r="F2251" s="12" t="str">
        <f t="shared" si="35"/>
        <v>2014Stockton1-in-10July Peak8</v>
      </c>
      <c r="G2251" s="30">
        <v>1.248022</v>
      </c>
      <c r="H2251" s="3">
        <v>1.248022</v>
      </c>
      <c r="I2251" s="30">
        <v>83.630700000000004</v>
      </c>
      <c r="J2251" s="30"/>
      <c r="K2251" s="30">
        <v>13500.188</v>
      </c>
      <c r="L2251" s="30">
        <v>13919.687</v>
      </c>
      <c r="M2251" s="30">
        <v>0</v>
      </c>
      <c r="N2251" s="30"/>
      <c r="O2251" s="30"/>
      <c r="P2251" s="30"/>
      <c r="Q2251" s="30"/>
      <c r="R2251" s="30"/>
      <c r="Z2251" s="3"/>
    </row>
    <row r="2252" spans="1:26" x14ac:dyDescent="0.25">
      <c r="A2252" s="30">
        <v>2014</v>
      </c>
      <c r="B2252" s="30" t="s">
        <v>24</v>
      </c>
      <c r="C2252" s="30" t="s">
        <v>17</v>
      </c>
      <c r="D2252" s="30" t="s">
        <v>16</v>
      </c>
      <c r="E2252" s="30">
        <v>7</v>
      </c>
      <c r="F2252" s="12" t="str">
        <f t="shared" si="35"/>
        <v>2014Stockton1-in-2Typical Event Day7</v>
      </c>
      <c r="G2252" s="30">
        <v>0.72712140000000003</v>
      </c>
      <c r="H2252" s="3">
        <v>0.72712140000000003</v>
      </c>
      <c r="I2252" s="30">
        <v>62.5777</v>
      </c>
      <c r="J2252" s="30"/>
      <c r="K2252" s="30">
        <v>13528.053</v>
      </c>
      <c r="L2252" s="30">
        <v>13919.687</v>
      </c>
      <c r="M2252" s="30">
        <v>0</v>
      </c>
      <c r="N2252" s="30"/>
      <c r="O2252" s="30"/>
      <c r="P2252" s="30"/>
      <c r="Q2252" s="30"/>
      <c r="R2252" s="30"/>
      <c r="Z2252" s="3"/>
    </row>
    <row r="2253" spans="1:26" x14ac:dyDescent="0.25">
      <c r="A2253" s="30">
        <v>2014</v>
      </c>
      <c r="B2253" s="30" t="s">
        <v>24</v>
      </c>
      <c r="C2253" s="30" t="s">
        <v>17</v>
      </c>
      <c r="D2253" s="30" t="s">
        <v>16</v>
      </c>
      <c r="E2253" s="30">
        <v>15</v>
      </c>
      <c r="F2253" s="12" t="str">
        <f t="shared" si="35"/>
        <v>2014Stockton1-in-2Typical Event Day15</v>
      </c>
      <c r="G2253" s="30">
        <v>1.898584</v>
      </c>
      <c r="H2253" s="3">
        <v>1.4401200000000001</v>
      </c>
      <c r="I2253" s="30">
        <v>99.129900000000006</v>
      </c>
      <c r="J2253" s="30">
        <v>0.1178839</v>
      </c>
      <c r="K2253" s="30">
        <v>13528.053</v>
      </c>
      <c r="L2253" s="30">
        <v>13919.687</v>
      </c>
      <c r="M2253" s="30">
        <v>0.45846379999999998</v>
      </c>
      <c r="N2253" s="30">
        <v>0.30738949999999998</v>
      </c>
      <c r="O2253" s="30">
        <v>0.39664539999999998</v>
      </c>
      <c r="P2253" s="30">
        <v>0.45846379999999998</v>
      </c>
      <c r="Q2253" s="30">
        <v>0.52028209999999997</v>
      </c>
      <c r="R2253" s="30">
        <v>0.60953809999999997</v>
      </c>
      <c r="Z2253" s="3"/>
    </row>
    <row r="2254" spans="1:26" x14ac:dyDescent="0.25">
      <c r="A2254" s="30">
        <v>2014</v>
      </c>
      <c r="B2254" s="30" t="s">
        <v>24</v>
      </c>
      <c r="C2254" s="30" t="s">
        <v>17</v>
      </c>
      <c r="D2254" s="30" t="s">
        <v>11</v>
      </c>
      <c r="E2254" s="30">
        <v>19</v>
      </c>
      <c r="F2254" s="12" t="str">
        <f t="shared" si="35"/>
        <v>2014Stockton1-in-2July Peak19</v>
      </c>
      <c r="G2254" s="30">
        <v>2.9758</v>
      </c>
      <c r="H2254" s="3">
        <v>3.187344</v>
      </c>
      <c r="I2254" s="30">
        <v>101.846</v>
      </c>
      <c r="J2254" s="30">
        <v>3.5445699999999997E-2</v>
      </c>
      <c r="K2254" s="30">
        <v>13500.188</v>
      </c>
      <c r="L2254" s="30">
        <v>13919.687</v>
      </c>
      <c r="M2254" s="30">
        <v>-0.2115445</v>
      </c>
      <c r="N2254" s="30">
        <v>-0.25696999999999998</v>
      </c>
      <c r="O2254" s="30">
        <v>-0.23013230000000001</v>
      </c>
      <c r="P2254" s="30">
        <v>-0.2115445</v>
      </c>
      <c r="Q2254" s="30">
        <v>-0.19295680000000001</v>
      </c>
      <c r="R2254" s="30">
        <v>-0.16611899999999999</v>
      </c>
      <c r="Z2254" s="3"/>
    </row>
    <row r="2255" spans="1:26" x14ac:dyDescent="0.25">
      <c r="A2255" s="30">
        <v>2014</v>
      </c>
      <c r="B2255" s="30" t="s">
        <v>24</v>
      </c>
      <c r="C2255" s="30" t="s">
        <v>9</v>
      </c>
      <c r="D2255" s="30" t="s">
        <v>16</v>
      </c>
      <c r="E2255" s="30">
        <v>10</v>
      </c>
      <c r="F2255" s="12" t="str">
        <f t="shared" si="35"/>
        <v>2014Stockton1-in-10Typical Event Day10</v>
      </c>
      <c r="G2255" s="30">
        <v>1.2206790000000001</v>
      </c>
      <c r="H2255" s="3">
        <v>1.2206790000000001</v>
      </c>
      <c r="I2255" s="30">
        <v>83.979699999999994</v>
      </c>
      <c r="J2255" s="30"/>
      <c r="K2255" s="30">
        <v>13528.053</v>
      </c>
      <c r="L2255" s="30">
        <v>13919.687</v>
      </c>
      <c r="M2255" s="30">
        <v>0</v>
      </c>
      <c r="N2255" s="30"/>
      <c r="O2255" s="30"/>
      <c r="P2255" s="30"/>
      <c r="Q2255" s="30"/>
      <c r="R2255" s="30"/>
      <c r="Z2255" s="3"/>
    </row>
    <row r="2256" spans="1:26" x14ac:dyDescent="0.25">
      <c r="A2256" s="30">
        <v>2014</v>
      </c>
      <c r="B2256" s="30" t="s">
        <v>24</v>
      </c>
      <c r="C2256" s="30" t="s">
        <v>17</v>
      </c>
      <c r="D2256" s="30" t="s">
        <v>11</v>
      </c>
      <c r="E2256" s="30">
        <v>7</v>
      </c>
      <c r="F2256" s="12" t="str">
        <f t="shared" si="35"/>
        <v>2014Stockton1-in-2July Peak7</v>
      </c>
      <c r="G2256" s="30">
        <v>0.84680180000000005</v>
      </c>
      <c r="H2256" s="3">
        <v>0.84680180000000005</v>
      </c>
      <c r="I2256" s="30">
        <v>64.545900000000003</v>
      </c>
      <c r="J2256" s="30"/>
      <c r="K2256" s="30">
        <v>13500.188</v>
      </c>
      <c r="L2256" s="30">
        <v>13919.687</v>
      </c>
      <c r="M2256" s="30">
        <v>0</v>
      </c>
      <c r="N2256" s="30"/>
      <c r="O2256" s="30"/>
      <c r="P2256" s="30"/>
      <c r="Q2256" s="30"/>
      <c r="R2256" s="30"/>
      <c r="Z2256" s="3"/>
    </row>
    <row r="2257" spans="1:26" x14ac:dyDescent="0.25">
      <c r="A2257" s="30">
        <v>2014</v>
      </c>
      <c r="B2257" s="30" t="s">
        <v>24</v>
      </c>
      <c r="C2257" s="30" t="s">
        <v>17</v>
      </c>
      <c r="D2257" s="30" t="s">
        <v>16</v>
      </c>
      <c r="E2257" s="30">
        <v>22</v>
      </c>
      <c r="F2257" s="12" t="str">
        <f t="shared" si="35"/>
        <v>2014Stockton1-in-2Typical Event Day22</v>
      </c>
      <c r="G2257" s="30">
        <v>1.8445659999999999</v>
      </c>
      <c r="H2257" s="3">
        <v>1.9331309999999999</v>
      </c>
      <c r="I2257" s="30">
        <v>81.803899999999999</v>
      </c>
      <c r="J2257" s="30">
        <v>1.48396E-2</v>
      </c>
      <c r="K2257" s="30">
        <v>13528.053</v>
      </c>
      <c r="L2257" s="30">
        <v>13919.687</v>
      </c>
      <c r="M2257" s="30">
        <v>-8.8564900000000002E-2</v>
      </c>
      <c r="N2257" s="30">
        <v>-0.1075826</v>
      </c>
      <c r="O2257" s="30">
        <v>-9.6346799999999996E-2</v>
      </c>
      <c r="P2257" s="30">
        <v>-8.8564900000000002E-2</v>
      </c>
      <c r="Q2257" s="30">
        <v>-8.0782999999999994E-2</v>
      </c>
      <c r="R2257" s="30">
        <v>-6.9547100000000001E-2</v>
      </c>
      <c r="Z2257" s="3"/>
    </row>
    <row r="2258" spans="1:26" x14ac:dyDescent="0.25">
      <c r="A2258" s="30">
        <v>2014</v>
      </c>
      <c r="B2258" s="30" t="s">
        <v>24</v>
      </c>
      <c r="C2258" s="30" t="s">
        <v>9</v>
      </c>
      <c r="D2258" s="30" t="s">
        <v>16</v>
      </c>
      <c r="E2258" s="30">
        <v>2</v>
      </c>
      <c r="F2258" s="12" t="str">
        <f t="shared" si="35"/>
        <v>2014Stockton1-in-10Typical Event Day2</v>
      </c>
      <c r="G2258" s="30">
        <v>1.0162519999999999</v>
      </c>
      <c r="H2258" s="3">
        <v>1.0162519999999999</v>
      </c>
      <c r="I2258" s="30">
        <v>80.117500000000007</v>
      </c>
      <c r="J2258" s="30"/>
      <c r="K2258" s="30">
        <v>13528.053</v>
      </c>
      <c r="L2258" s="30">
        <v>13919.687</v>
      </c>
      <c r="M2258" s="30">
        <v>0</v>
      </c>
      <c r="N2258" s="30"/>
      <c r="O2258" s="30"/>
      <c r="P2258" s="30"/>
      <c r="Q2258" s="30"/>
      <c r="R2258" s="30"/>
      <c r="Z2258" s="3"/>
    </row>
    <row r="2259" spans="1:26" x14ac:dyDescent="0.25">
      <c r="A2259" s="30">
        <v>2014</v>
      </c>
      <c r="B2259" s="30" t="s">
        <v>24</v>
      </c>
      <c r="C2259" s="30" t="s">
        <v>17</v>
      </c>
      <c r="D2259" s="30" t="s">
        <v>16</v>
      </c>
      <c r="E2259" s="30">
        <v>18</v>
      </c>
      <c r="F2259" s="12" t="str">
        <f t="shared" si="35"/>
        <v>2014Stockton1-in-2Typical Event Day18</v>
      </c>
      <c r="G2259" s="30">
        <v>2.5985040000000001</v>
      </c>
      <c r="H2259" s="3">
        <v>2.0282420000000001</v>
      </c>
      <c r="I2259" s="30">
        <v>100.34099999999999</v>
      </c>
      <c r="J2259" s="30">
        <v>0.14663029999999999</v>
      </c>
      <c r="K2259" s="30">
        <v>13528.053</v>
      </c>
      <c r="L2259" s="30">
        <v>13919.687</v>
      </c>
      <c r="M2259" s="30">
        <v>0.57026169999999998</v>
      </c>
      <c r="N2259" s="30">
        <v>0.3823474</v>
      </c>
      <c r="O2259" s="30">
        <v>0.49336869999999999</v>
      </c>
      <c r="P2259" s="30">
        <v>0.57026169999999998</v>
      </c>
      <c r="Q2259" s="30">
        <v>0.64715469999999997</v>
      </c>
      <c r="R2259" s="30">
        <v>0.75817599999999996</v>
      </c>
      <c r="Z2259" s="3"/>
    </row>
    <row r="2260" spans="1:26" x14ac:dyDescent="0.25">
      <c r="A2260" s="30">
        <v>2014</v>
      </c>
      <c r="B2260" s="30" t="s">
        <v>24</v>
      </c>
      <c r="C2260" s="30" t="s">
        <v>9</v>
      </c>
      <c r="D2260" s="30" t="s">
        <v>16</v>
      </c>
      <c r="E2260" s="30">
        <v>22</v>
      </c>
      <c r="F2260" s="12" t="str">
        <f t="shared" si="35"/>
        <v>2014Stockton1-in-10Typical Event Day22</v>
      </c>
      <c r="G2260" s="30">
        <v>2.4798710000000002</v>
      </c>
      <c r="H2260" s="3">
        <v>2.5684360000000002</v>
      </c>
      <c r="I2260" s="30">
        <v>89.514600000000002</v>
      </c>
      <c r="J2260" s="30">
        <v>1.48396E-2</v>
      </c>
      <c r="K2260" s="30">
        <v>13528.053</v>
      </c>
      <c r="L2260" s="30">
        <v>13919.687</v>
      </c>
      <c r="M2260" s="30">
        <v>-8.8564900000000002E-2</v>
      </c>
      <c r="N2260" s="30">
        <v>-0.1075826</v>
      </c>
      <c r="O2260" s="30">
        <v>-9.6346799999999996E-2</v>
      </c>
      <c r="P2260" s="30">
        <v>-8.8564900000000002E-2</v>
      </c>
      <c r="Q2260" s="30">
        <v>-8.0782999999999994E-2</v>
      </c>
      <c r="R2260" s="30">
        <v>-6.9547100000000001E-2</v>
      </c>
      <c r="Z2260" s="3"/>
    </row>
    <row r="2261" spans="1:26" x14ac:dyDescent="0.25">
      <c r="A2261" s="30">
        <v>2014</v>
      </c>
      <c r="B2261" s="30" t="s">
        <v>24</v>
      </c>
      <c r="C2261" s="30" t="s">
        <v>17</v>
      </c>
      <c r="D2261" s="30" t="s">
        <v>11</v>
      </c>
      <c r="E2261" s="30">
        <v>9</v>
      </c>
      <c r="F2261" s="12" t="str">
        <f t="shared" si="35"/>
        <v>2014Stockton1-in-2July Peak9</v>
      </c>
      <c r="G2261" s="30">
        <v>0.96401440000000005</v>
      </c>
      <c r="H2261" s="3">
        <v>0.96401440000000005</v>
      </c>
      <c r="I2261" s="30">
        <v>78.6113</v>
      </c>
      <c r="J2261" s="30"/>
      <c r="K2261" s="30">
        <v>13500.188</v>
      </c>
      <c r="L2261" s="30">
        <v>13919.687</v>
      </c>
      <c r="M2261" s="30">
        <v>0</v>
      </c>
      <c r="N2261" s="30"/>
      <c r="O2261" s="30"/>
      <c r="P2261" s="30"/>
      <c r="Q2261" s="30"/>
      <c r="R2261" s="30"/>
      <c r="Z2261" s="3"/>
    </row>
    <row r="2262" spans="1:26" x14ac:dyDescent="0.25">
      <c r="A2262" s="30">
        <v>2014</v>
      </c>
      <c r="B2262" s="30" t="s">
        <v>24</v>
      </c>
      <c r="C2262" s="30" t="s">
        <v>9</v>
      </c>
      <c r="D2262" s="30" t="s">
        <v>11</v>
      </c>
      <c r="E2262" s="30">
        <v>21</v>
      </c>
      <c r="F2262" s="12" t="str">
        <f t="shared" si="35"/>
        <v>2014Stockton1-in-10July Peak21</v>
      </c>
      <c r="G2262" s="30">
        <v>3.3777840000000001</v>
      </c>
      <c r="H2262" s="3">
        <v>3.5197069999999999</v>
      </c>
      <c r="I2262" s="30">
        <v>95.565399999999997</v>
      </c>
      <c r="J2262" s="30">
        <v>2.3780200000000001E-2</v>
      </c>
      <c r="K2262" s="30">
        <v>13500.188</v>
      </c>
      <c r="L2262" s="30">
        <v>13919.687</v>
      </c>
      <c r="M2262" s="30">
        <v>-0.14192340000000001</v>
      </c>
      <c r="N2262" s="30">
        <v>-0.172399</v>
      </c>
      <c r="O2262" s="30">
        <v>-0.1543938</v>
      </c>
      <c r="P2262" s="30">
        <v>-0.14192340000000001</v>
      </c>
      <c r="Q2262" s="30">
        <v>-0.12945309999999999</v>
      </c>
      <c r="R2262" s="30">
        <v>-0.1114479</v>
      </c>
      <c r="Z2262" s="3"/>
    </row>
    <row r="2263" spans="1:26" x14ac:dyDescent="0.25">
      <c r="A2263" s="30">
        <v>2014</v>
      </c>
      <c r="B2263" s="30" t="s">
        <v>24</v>
      </c>
      <c r="C2263" s="30" t="s">
        <v>9</v>
      </c>
      <c r="D2263" s="30" t="s">
        <v>16</v>
      </c>
      <c r="E2263" s="30">
        <v>1</v>
      </c>
      <c r="F2263" s="12" t="str">
        <f t="shared" si="35"/>
        <v>2014Stockton1-in-10Typical Event Day1</v>
      </c>
      <c r="G2263" s="30">
        <v>1.196752</v>
      </c>
      <c r="H2263" s="3">
        <v>1.196752</v>
      </c>
      <c r="I2263" s="30">
        <v>82.133899999999997</v>
      </c>
      <c r="J2263" s="30"/>
      <c r="K2263" s="30">
        <v>13528.053</v>
      </c>
      <c r="L2263" s="30">
        <v>13919.687</v>
      </c>
      <c r="M2263" s="30">
        <v>0</v>
      </c>
      <c r="N2263" s="30"/>
      <c r="O2263" s="30"/>
      <c r="P2263" s="30"/>
      <c r="Q2263" s="30"/>
      <c r="R2263" s="30"/>
      <c r="Z2263" s="3"/>
    </row>
    <row r="2264" spans="1:26" x14ac:dyDescent="0.25">
      <c r="A2264" s="30">
        <v>2014</v>
      </c>
      <c r="B2264" s="30" t="s">
        <v>24</v>
      </c>
      <c r="C2264" s="30" t="s">
        <v>17</v>
      </c>
      <c r="D2264" s="30" t="s">
        <v>11</v>
      </c>
      <c r="E2264" s="30">
        <v>2</v>
      </c>
      <c r="F2264" s="12" t="str">
        <f t="shared" si="35"/>
        <v>2014Stockton1-in-2July Peak2</v>
      </c>
      <c r="G2264" s="30">
        <v>0.88032160000000004</v>
      </c>
      <c r="H2264" s="3">
        <v>0.88032160000000004</v>
      </c>
      <c r="I2264" s="30">
        <v>71.238500000000002</v>
      </c>
      <c r="J2264" s="30"/>
      <c r="K2264" s="30">
        <v>13500.188</v>
      </c>
      <c r="L2264" s="30">
        <v>13919.687</v>
      </c>
      <c r="M2264" s="30">
        <v>0</v>
      </c>
      <c r="N2264" s="30"/>
      <c r="O2264" s="30"/>
      <c r="P2264" s="30"/>
      <c r="Q2264" s="30"/>
      <c r="R2264" s="30"/>
      <c r="Z2264" s="3"/>
    </row>
    <row r="2265" spans="1:26" x14ac:dyDescent="0.25">
      <c r="A2265" s="30">
        <v>2014</v>
      </c>
      <c r="B2265" s="30" t="s">
        <v>24</v>
      </c>
      <c r="C2265" s="30" t="s">
        <v>17</v>
      </c>
      <c r="D2265" s="30" t="s">
        <v>16</v>
      </c>
      <c r="E2265" s="30">
        <v>6</v>
      </c>
      <c r="F2265" s="12" t="str">
        <f t="shared" si="35"/>
        <v>2014Stockton1-in-2Typical Event Day6</v>
      </c>
      <c r="G2265" s="30">
        <v>0.64318450000000005</v>
      </c>
      <c r="H2265" s="3">
        <v>0.64318450000000005</v>
      </c>
      <c r="I2265" s="30">
        <v>62.8277</v>
      </c>
      <c r="J2265" s="30"/>
      <c r="K2265" s="30">
        <v>13528.053</v>
      </c>
      <c r="L2265" s="30">
        <v>13919.687</v>
      </c>
      <c r="M2265" s="30">
        <v>0</v>
      </c>
      <c r="N2265" s="30"/>
      <c r="O2265" s="30"/>
      <c r="P2265" s="30"/>
      <c r="Q2265" s="30"/>
      <c r="R2265" s="30"/>
      <c r="Z2265" s="3"/>
    </row>
    <row r="2266" spans="1:26" x14ac:dyDescent="0.25">
      <c r="A2266" s="30">
        <v>2014</v>
      </c>
      <c r="B2266" s="30" t="s">
        <v>24</v>
      </c>
      <c r="C2266" s="30" t="s">
        <v>9</v>
      </c>
      <c r="D2266" s="30" t="s">
        <v>11</v>
      </c>
      <c r="E2266" s="30">
        <v>4</v>
      </c>
      <c r="F2266" s="12" t="str">
        <f t="shared" si="35"/>
        <v>2014Stockton1-in-10July Peak4</v>
      </c>
      <c r="G2266" s="30">
        <v>0.99259869999999994</v>
      </c>
      <c r="H2266" s="3">
        <v>0.99259869999999994</v>
      </c>
      <c r="I2266" s="30">
        <v>83.934600000000003</v>
      </c>
      <c r="J2266" s="30"/>
      <c r="K2266" s="30">
        <v>13500.188</v>
      </c>
      <c r="L2266" s="30">
        <v>13919.687</v>
      </c>
      <c r="M2266" s="30">
        <v>0</v>
      </c>
      <c r="N2266" s="30"/>
      <c r="O2266" s="30"/>
      <c r="P2266" s="30"/>
      <c r="Q2266" s="30"/>
      <c r="R2266" s="30"/>
      <c r="Z2266" s="3"/>
    </row>
    <row r="2267" spans="1:26" x14ac:dyDescent="0.25">
      <c r="A2267" s="30">
        <v>2014</v>
      </c>
      <c r="B2267" s="30" t="s">
        <v>24</v>
      </c>
      <c r="C2267" s="30" t="s">
        <v>17</v>
      </c>
      <c r="D2267" s="30" t="s">
        <v>16</v>
      </c>
      <c r="E2267" s="30">
        <v>14</v>
      </c>
      <c r="F2267" s="12" t="str">
        <f t="shared" si="35"/>
        <v>2014Stockton1-in-2Typical Event Day14</v>
      </c>
      <c r="G2267" s="30">
        <v>1.6371560000000001</v>
      </c>
      <c r="H2267" s="3">
        <v>1.3196589999999999</v>
      </c>
      <c r="I2267" s="30">
        <v>96.532700000000006</v>
      </c>
      <c r="J2267" s="30">
        <v>8.1637399999999999E-2</v>
      </c>
      <c r="K2267" s="30">
        <v>13528.053</v>
      </c>
      <c r="L2267" s="30">
        <v>13919.687</v>
      </c>
      <c r="M2267" s="30">
        <v>0.31749690000000003</v>
      </c>
      <c r="N2267" s="30">
        <v>0.21287439999999999</v>
      </c>
      <c r="O2267" s="30">
        <v>0.27468619999999999</v>
      </c>
      <c r="P2267" s="30">
        <v>0.31749690000000003</v>
      </c>
      <c r="Q2267" s="30">
        <v>0.36030760000000001</v>
      </c>
      <c r="R2267" s="30">
        <v>0.42211939999999998</v>
      </c>
      <c r="Z2267" s="3"/>
    </row>
    <row r="2268" spans="1:26" x14ac:dyDescent="0.25">
      <c r="A2268" s="30">
        <v>2014</v>
      </c>
      <c r="B2268" s="30" t="s">
        <v>24</v>
      </c>
      <c r="C2268" s="30" t="s">
        <v>17</v>
      </c>
      <c r="D2268" s="30" t="s">
        <v>11</v>
      </c>
      <c r="E2268" s="30">
        <v>20</v>
      </c>
      <c r="F2268" s="12" t="str">
        <f t="shared" si="35"/>
        <v>2014Stockton1-in-2July Peak20</v>
      </c>
      <c r="G2268" s="30">
        <v>2.7694709999999998</v>
      </c>
      <c r="H2268" s="3">
        <v>2.9902760000000002</v>
      </c>
      <c r="I2268" s="30">
        <v>97.650199999999998</v>
      </c>
      <c r="J2268" s="30">
        <v>3.69974E-2</v>
      </c>
      <c r="K2268" s="30">
        <v>13500.188</v>
      </c>
      <c r="L2268" s="30">
        <v>13919.687</v>
      </c>
      <c r="M2268" s="30">
        <v>-0.22080520000000001</v>
      </c>
      <c r="N2268" s="30">
        <v>-0.26821919999999999</v>
      </c>
      <c r="O2268" s="30">
        <v>-0.24020659999999999</v>
      </c>
      <c r="P2268" s="30">
        <v>-0.22080520000000001</v>
      </c>
      <c r="Q2268" s="30">
        <v>-0.20140369999999999</v>
      </c>
      <c r="R2268" s="30">
        <v>-0.17339109999999999</v>
      </c>
      <c r="Z2268" s="3"/>
    </row>
    <row r="2269" spans="1:26" x14ac:dyDescent="0.25">
      <c r="A2269" s="30">
        <v>2014</v>
      </c>
      <c r="B2269" s="30" t="s">
        <v>24</v>
      </c>
      <c r="C2269" s="30" t="s">
        <v>17</v>
      </c>
      <c r="D2269" s="30" t="s">
        <v>11</v>
      </c>
      <c r="E2269" s="30">
        <v>17</v>
      </c>
      <c r="F2269" s="12" t="str">
        <f t="shared" si="35"/>
        <v>2014Stockton1-in-2July Peak17</v>
      </c>
      <c r="G2269" s="30">
        <v>2.8565939999999999</v>
      </c>
      <c r="H2269" s="3">
        <v>2.1505939999999999</v>
      </c>
      <c r="I2269" s="30">
        <v>103.608</v>
      </c>
      <c r="J2269" s="30">
        <v>0.15521550000000001</v>
      </c>
      <c r="K2269" s="30">
        <v>13500.188</v>
      </c>
      <c r="L2269" s="30">
        <v>13919.687</v>
      </c>
      <c r="M2269" s="30">
        <v>0.70599990000000001</v>
      </c>
      <c r="N2269" s="30">
        <v>0.50708319999999996</v>
      </c>
      <c r="O2269" s="30">
        <v>0.62460479999999996</v>
      </c>
      <c r="P2269" s="30">
        <v>0.70599990000000001</v>
      </c>
      <c r="Q2269" s="30">
        <v>0.78739490000000001</v>
      </c>
      <c r="R2269" s="30">
        <v>0.90491650000000001</v>
      </c>
      <c r="Z2269" s="3"/>
    </row>
    <row r="2270" spans="1:26" x14ac:dyDescent="0.25">
      <c r="A2270" s="30">
        <v>2014</v>
      </c>
      <c r="B2270" s="30" t="s">
        <v>24</v>
      </c>
      <c r="C2270" s="30" t="s">
        <v>17</v>
      </c>
      <c r="D2270" s="30" t="s">
        <v>11</v>
      </c>
      <c r="E2270" s="30">
        <v>6</v>
      </c>
      <c r="F2270" s="12" t="str">
        <f t="shared" si="35"/>
        <v>2014Stockton1-in-2July Peak6</v>
      </c>
      <c r="G2270" s="30">
        <v>0.74904939999999998</v>
      </c>
      <c r="H2270" s="3">
        <v>0.74904939999999998</v>
      </c>
      <c r="I2270" s="30">
        <v>64.219099999999997</v>
      </c>
      <c r="J2270" s="30"/>
      <c r="K2270" s="30">
        <v>13500.188</v>
      </c>
      <c r="L2270" s="30">
        <v>13919.687</v>
      </c>
      <c r="M2270" s="30">
        <v>0</v>
      </c>
      <c r="N2270" s="30"/>
      <c r="O2270" s="30"/>
      <c r="P2270" s="30"/>
      <c r="Q2270" s="30"/>
      <c r="R2270" s="30"/>
      <c r="Z2270" s="3"/>
    </row>
    <row r="2271" spans="1:26" x14ac:dyDescent="0.25">
      <c r="A2271" s="30">
        <v>2014</v>
      </c>
      <c r="B2271" s="30" t="s">
        <v>24</v>
      </c>
      <c r="C2271" s="30" t="s">
        <v>17</v>
      </c>
      <c r="D2271" s="30" t="s">
        <v>16</v>
      </c>
      <c r="E2271" s="30">
        <v>21</v>
      </c>
      <c r="F2271" s="12" t="str">
        <f t="shared" si="35"/>
        <v>2014Stockton1-in-2Typical Event Day21</v>
      </c>
      <c r="G2271" s="30">
        <v>2.1315469999999999</v>
      </c>
      <c r="H2271" s="3">
        <v>2.2734709999999998</v>
      </c>
      <c r="I2271" s="30">
        <v>86.803899999999999</v>
      </c>
      <c r="J2271" s="30">
        <v>2.3780200000000001E-2</v>
      </c>
      <c r="K2271" s="30">
        <v>13528.053</v>
      </c>
      <c r="L2271" s="30">
        <v>13919.687</v>
      </c>
      <c r="M2271" s="30">
        <v>-0.14192340000000001</v>
      </c>
      <c r="N2271" s="30">
        <v>-0.172399</v>
      </c>
      <c r="O2271" s="30">
        <v>-0.1543938</v>
      </c>
      <c r="P2271" s="30">
        <v>-0.14192340000000001</v>
      </c>
      <c r="Q2271" s="30">
        <v>-0.12945309999999999</v>
      </c>
      <c r="R2271" s="30">
        <v>-0.1114479</v>
      </c>
      <c r="Z2271" s="3"/>
    </row>
    <row r="2272" spans="1:26" x14ac:dyDescent="0.25">
      <c r="A2272" s="30">
        <v>2014</v>
      </c>
      <c r="B2272" s="30" t="s">
        <v>24</v>
      </c>
      <c r="C2272" s="30" t="s">
        <v>9</v>
      </c>
      <c r="D2272" s="30" t="s">
        <v>11</v>
      </c>
      <c r="E2272" s="30">
        <v>1</v>
      </c>
      <c r="F2272" s="12" t="str">
        <f t="shared" si="35"/>
        <v>2014Stockton1-in-10July Peak1</v>
      </c>
      <c r="G2272" s="30">
        <v>1.4106080000000001</v>
      </c>
      <c r="H2272" s="3">
        <v>1.4106080000000001</v>
      </c>
      <c r="I2272" s="30">
        <v>86.280900000000003</v>
      </c>
      <c r="J2272" s="30"/>
      <c r="K2272" s="30">
        <v>13500.188</v>
      </c>
      <c r="L2272" s="30">
        <v>13919.687</v>
      </c>
      <c r="M2272" s="30">
        <v>0</v>
      </c>
      <c r="N2272" s="30"/>
      <c r="O2272" s="30"/>
      <c r="P2272" s="30"/>
      <c r="Q2272" s="30"/>
      <c r="R2272" s="30"/>
      <c r="Z2272" s="3"/>
    </row>
    <row r="2273" spans="1:26" x14ac:dyDescent="0.25">
      <c r="A2273" s="30">
        <v>2014</v>
      </c>
      <c r="B2273" s="30" t="s">
        <v>24</v>
      </c>
      <c r="C2273" s="30" t="s">
        <v>9</v>
      </c>
      <c r="D2273" s="30" t="s">
        <v>16</v>
      </c>
      <c r="E2273" s="30">
        <v>23</v>
      </c>
      <c r="F2273" s="12" t="str">
        <f t="shared" si="35"/>
        <v>2014Stockton1-in-10Typical Event Day23</v>
      </c>
      <c r="G2273" s="30">
        <v>1.9733419999999999</v>
      </c>
      <c r="H2273" s="3">
        <v>2.0253869999999998</v>
      </c>
      <c r="I2273" s="30">
        <v>86.6935</v>
      </c>
      <c r="J2273" s="30">
        <v>8.7203999999999997E-3</v>
      </c>
      <c r="K2273" s="30">
        <v>13528.053</v>
      </c>
      <c r="L2273" s="30">
        <v>13919.687</v>
      </c>
      <c r="M2273" s="30">
        <v>-5.20445E-2</v>
      </c>
      <c r="N2273" s="30">
        <v>-6.3220200000000004E-2</v>
      </c>
      <c r="O2273" s="30">
        <v>-5.6617500000000001E-2</v>
      </c>
      <c r="P2273" s="30">
        <v>-5.20445E-2</v>
      </c>
      <c r="Q2273" s="30">
        <v>-4.74715E-2</v>
      </c>
      <c r="R2273" s="30">
        <v>-4.0868799999999997E-2</v>
      </c>
      <c r="Z2273" s="3"/>
    </row>
    <row r="2274" spans="1:26" x14ac:dyDescent="0.25">
      <c r="A2274" s="30">
        <v>2014</v>
      </c>
      <c r="B2274" s="30" t="s">
        <v>24</v>
      </c>
      <c r="C2274" s="30" t="s">
        <v>17</v>
      </c>
      <c r="D2274" s="30" t="s">
        <v>11</v>
      </c>
      <c r="E2274" s="30">
        <v>15</v>
      </c>
      <c r="F2274" s="12" t="str">
        <f t="shared" si="35"/>
        <v>2014Stockton1-in-2July Peak15</v>
      </c>
      <c r="G2274" s="30">
        <v>2.2110820000000002</v>
      </c>
      <c r="H2274" s="3">
        <v>1.642387</v>
      </c>
      <c r="I2274" s="30">
        <v>101.435</v>
      </c>
      <c r="J2274" s="30">
        <v>0.12502859999999999</v>
      </c>
      <c r="K2274" s="30">
        <v>13500.188</v>
      </c>
      <c r="L2274" s="30">
        <v>13919.687</v>
      </c>
      <c r="M2274" s="30">
        <v>0.56869460000000005</v>
      </c>
      <c r="N2274" s="30">
        <v>0.40846399999999999</v>
      </c>
      <c r="O2274" s="30">
        <v>0.50312950000000001</v>
      </c>
      <c r="P2274" s="30">
        <v>0.56869460000000005</v>
      </c>
      <c r="Q2274" s="30">
        <v>0.63425960000000003</v>
      </c>
      <c r="R2274" s="30">
        <v>0.72892520000000005</v>
      </c>
      <c r="Z2274" s="3"/>
    </row>
    <row r="2275" spans="1:26" x14ac:dyDescent="0.25">
      <c r="A2275" s="30">
        <v>2014</v>
      </c>
      <c r="B2275" s="30" t="s">
        <v>24</v>
      </c>
      <c r="C2275" s="30" t="s">
        <v>9</v>
      </c>
      <c r="D2275" s="30" t="s">
        <v>11</v>
      </c>
      <c r="E2275" s="30">
        <v>14</v>
      </c>
      <c r="F2275" s="12" t="str">
        <f t="shared" si="35"/>
        <v>2014Stockton1-in-10July Peak14</v>
      </c>
      <c r="G2275" s="30">
        <v>2.5943399999999999</v>
      </c>
      <c r="H2275" s="3">
        <v>2.063825</v>
      </c>
      <c r="I2275" s="30">
        <v>101.327</v>
      </c>
      <c r="J2275" s="30">
        <v>8.5908799999999994E-2</v>
      </c>
      <c r="K2275" s="30">
        <v>13500.188</v>
      </c>
      <c r="L2275" s="30">
        <v>13919.687</v>
      </c>
      <c r="M2275" s="30">
        <v>0.53051519999999996</v>
      </c>
      <c r="N2275" s="30">
        <v>0.42041859999999998</v>
      </c>
      <c r="O2275" s="30">
        <v>0.48546450000000002</v>
      </c>
      <c r="P2275" s="30">
        <v>0.53051519999999996</v>
      </c>
      <c r="Q2275" s="30">
        <v>0.57556580000000002</v>
      </c>
      <c r="R2275" s="30">
        <v>0.64061179999999995</v>
      </c>
      <c r="Z2275" s="3"/>
    </row>
    <row r="2276" spans="1:26" x14ac:dyDescent="0.25">
      <c r="A2276" s="30">
        <v>2014</v>
      </c>
      <c r="B2276" s="30" t="s">
        <v>24</v>
      </c>
      <c r="C2276" s="30" t="s">
        <v>9</v>
      </c>
      <c r="D2276" s="30" t="s">
        <v>16</v>
      </c>
      <c r="E2276" s="30">
        <v>6</v>
      </c>
      <c r="F2276" s="12" t="str">
        <f t="shared" si="35"/>
        <v>2014Stockton1-in-10Typical Event Day6</v>
      </c>
      <c r="G2276" s="30">
        <v>0.86470990000000003</v>
      </c>
      <c r="H2276" s="3">
        <v>0.86470990000000003</v>
      </c>
      <c r="I2276" s="30">
        <v>75.298199999999994</v>
      </c>
      <c r="J2276" s="30"/>
      <c r="K2276" s="30">
        <v>13528.053</v>
      </c>
      <c r="L2276" s="30">
        <v>13919.687</v>
      </c>
      <c r="M2276" s="30">
        <v>0</v>
      </c>
      <c r="N2276" s="30"/>
      <c r="O2276" s="30"/>
      <c r="P2276" s="30"/>
      <c r="Q2276" s="30"/>
      <c r="R2276" s="30"/>
      <c r="Z2276" s="3"/>
    </row>
    <row r="2277" spans="1:26" x14ac:dyDescent="0.25">
      <c r="A2277" s="30">
        <v>2014</v>
      </c>
      <c r="B2277" s="30" t="s">
        <v>24</v>
      </c>
      <c r="C2277" s="30" t="s">
        <v>9</v>
      </c>
      <c r="D2277" s="30" t="s">
        <v>11</v>
      </c>
      <c r="E2277" s="30">
        <v>20</v>
      </c>
      <c r="F2277" s="12" t="str">
        <f t="shared" si="35"/>
        <v>2014Stockton1-in-10July Peak20</v>
      </c>
      <c r="G2277" s="30">
        <v>3.7684160000000002</v>
      </c>
      <c r="H2277" s="3">
        <v>3.9892210000000001</v>
      </c>
      <c r="I2277" s="30">
        <v>98.761499999999998</v>
      </c>
      <c r="J2277" s="30">
        <v>3.69974E-2</v>
      </c>
      <c r="K2277" s="30">
        <v>13500.188</v>
      </c>
      <c r="L2277" s="30">
        <v>13919.687</v>
      </c>
      <c r="M2277" s="30">
        <v>-0.22080520000000001</v>
      </c>
      <c r="N2277" s="30">
        <v>-0.26821919999999999</v>
      </c>
      <c r="O2277" s="30">
        <v>-0.24020659999999999</v>
      </c>
      <c r="P2277" s="30">
        <v>-0.22080520000000001</v>
      </c>
      <c r="Q2277" s="30">
        <v>-0.20140369999999999</v>
      </c>
      <c r="R2277" s="30">
        <v>-0.17339109999999999</v>
      </c>
      <c r="Z2277" s="3"/>
    </row>
    <row r="2278" spans="1:26" x14ac:dyDescent="0.25">
      <c r="A2278" s="30">
        <v>2014</v>
      </c>
      <c r="B2278" s="30" t="s">
        <v>24</v>
      </c>
      <c r="C2278" s="30" t="s">
        <v>9</v>
      </c>
      <c r="D2278" s="30" t="s">
        <v>16</v>
      </c>
      <c r="E2278" s="30">
        <v>17</v>
      </c>
      <c r="F2278" s="12" t="str">
        <f t="shared" si="35"/>
        <v>2014Stockton1-in-10Typical Event Day17</v>
      </c>
      <c r="G2278" s="30">
        <v>3.2976800000000002</v>
      </c>
      <c r="H2278" s="3">
        <v>2.4789690000000002</v>
      </c>
      <c r="I2278" s="30">
        <v>102.60299999999999</v>
      </c>
      <c r="J2278" s="30">
        <v>0.15575159999999999</v>
      </c>
      <c r="K2278" s="30">
        <v>13528.053</v>
      </c>
      <c r="L2278" s="30">
        <v>13919.687</v>
      </c>
      <c r="M2278" s="30">
        <v>0.81871099999999997</v>
      </c>
      <c r="N2278" s="30">
        <v>0.61910739999999997</v>
      </c>
      <c r="O2278" s="30">
        <v>0.73703490000000005</v>
      </c>
      <c r="P2278" s="30">
        <v>0.81871099999999997</v>
      </c>
      <c r="Q2278" s="30">
        <v>0.90038720000000005</v>
      </c>
      <c r="R2278" s="30">
        <v>1.0183150000000001</v>
      </c>
      <c r="Z2278" s="3"/>
    </row>
    <row r="2279" spans="1:26" x14ac:dyDescent="0.25">
      <c r="A2279" s="30">
        <v>2014</v>
      </c>
      <c r="B2279" s="30" t="s">
        <v>24</v>
      </c>
      <c r="C2279" s="30" t="s">
        <v>17</v>
      </c>
      <c r="D2279" s="30" t="s">
        <v>11</v>
      </c>
      <c r="E2279" s="30">
        <v>1</v>
      </c>
      <c r="F2279" s="12" t="str">
        <f t="shared" si="35"/>
        <v>2014Stockton1-in-2July Peak1</v>
      </c>
      <c r="G2279" s="30">
        <v>1.0366789999999999</v>
      </c>
      <c r="H2279" s="3">
        <v>1.0366789999999999</v>
      </c>
      <c r="I2279" s="30">
        <v>78.434600000000003</v>
      </c>
      <c r="J2279" s="30"/>
      <c r="K2279" s="30">
        <v>13500.188</v>
      </c>
      <c r="L2279" s="30">
        <v>13919.687</v>
      </c>
      <c r="M2279" s="30">
        <v>0</v>
      </c>
      <c r="N2279" s="30"/>
      <c r="O2279" s="30"/>
      <c r="P2279" s="30"/>
      <c r="Q2279" s="30"/>
      <c r="R2279" s="30"/>
      <c r="Z2279" s="3"/>
    </row>
    <row r="2280" spans="1:26" x14ac:dyDescent="0.25">
      <c r="A2280" s="30">
        <v>2014</v>
      </c>
      <c r="B2280" s="30" t="s">
        <v>24</v>
      </c>
      <c r="C2280" s="30" t="s">
        <v>17</v>
      </c>
      <c r="D2280" s="30" t="s">
        <v>11</v>
      </c>
      <c r="E2280" s="30">
        <v>4</v>
      </c>
      <c r="F2280" s="12" t="str">
        <f t="shared" si="35"/>
        <v>2014Stockton1-in-2July Peak4</v>
      </c>
      <c r="G2280" s="30">
        <v>0.72947709999999999</v>
      </c>
      <c r="H2280" s="3">
        <v>0.72947709999999999</v>
      </c>
      <c r="I2280" s="30">
        <v>67.219099999999997</v>
      </c>
      <c r="J2280" s="30"/>
      <c r="K2280" s="30">
        <v>13500.188</v>
      </c>
      <c r="L2280" s="30">
        <v>13919.687</v>
      </c>
      <c r="M2280" s="30">
        <v>0</v>
      </c>
      <c r="N2280" s="30"/>
      <c r="O2280" s="30"/>
      <c r="P2280" s="30"/>
      <c r="Q2280" s="30"/>
      <c r="R2280" s="30"/>
      <c r="Z2280" s="3"/>
    </row>
    <row r="2281" spans="1:26" x14ac:dyDescent="0.25">
      <c r="A2281" s="30">
        <v>2014</v>
      </c>
      <c r="B2281" s="30" t="s">
        <v>24</v>
      </c>
      <c r="C2281" s="30" t="s">
        <v>17</v>
      </c>
      <c r="D2281" s="30" t="s">
        <v>16</v>
      </c>
      <c r="E2281" s="30">
        <v>16</v>
      </c>
      <c r="F2281" s="12" t="str">
        <f t="shared" si="35"/>
        <v>2014Stockton1-in-2Typical Event Day16</v>
      </c>
      <c r="G2281" s="30">
        <v>2.197247</v>
      </c>
      <c r="H2281" s="3">
        <v>1.6423270000000001</v>
      </c>
      <c r="I2281" s="30">
        <v>100.407</v>
      </c>
      <c r="J2281" s="30">
        <v>0.1426856</v>
      </c>
      <c r="K2281" s="30">
        <v>13528.053</v>
      </c>
      <c r="L2281" s="30">
        <v>13919.687</v>
      </c>
      <c r="M2281" s="30">
        <v>0.55492019999999997</v>
      </c>
      <c r="N2281" s="30">
        <v>0.37206129999999998</v>
      </c>
      <c r="O2281" s="30">
        <v>0.48009580000000002</v>
      </c>
      <c r="P2281" s="30">
        <v>0.55492019999999997</v>
      </c>
      <c r="Q2281" s="30">
        <v>0.62974459999999999</v>
      </c>
      <c r="R2281" s="30">
        <v>0.73777910000000002</v>
      </c>
      <c r="Z2281" s="3"/>
    </row>
    <row r="2282" spans="1:26" x14ac:dyDescent="0.25">
      <c r="A2282" s="30">
        <v>2014</v>
      </c>
      <c r="B2282" s="30" t="s">
        <v>24</v>
      </c>
      <c r="C2282" s="30" t="s">
        <v>17</v>
      </c>
      <c r="D2282" s="30" t="s">
        <v>11</v>
      </c>
      <c r="E2282" s="30">
        <v>22</v>
      </c>
      <c r="F2282" s="12" t="str">
        <f t="shared" si="35"/>
        <v>2014Stockton1-in-2July Peak22</v>
      </c>
      <c r="G2282" s="30">
        <v>2.1481720000000002</v>
      </c>
      <c r="H2282" s="3">
        <v>2.2367370000000002</v>
      </c>
      <c r="I2282" s="30">
        <v>83.650199999999998</v>
      </c>
      <c r="J2282" s="30">
        <v>1.48396E-2</v>
      </c>
      <c r="K2282" s="30">
        <v>13500.188</v>
      </c>
      <c r="L2282" s="30">
        <v>13919.687</v>
      </c>
      <c r="M2282" s="30">
        <v>-8.8564900000000002E-2</v>
      </c>
      <c r="N2282" s="30">
        <v>-0.1075826</v>
      </c>
      <c r="O2282" s="30">
        <v>-9.6346799999999996E-2</v>
      </c>
      <c r="P2282" s="30">
        <v>-8.8564900000000002E-2</v>
      </c>
      <c r="Q2282" s="30">
        <v>-8.0782999999999994E-2</v>
      </c>
      <c r="R2282" s="30">
        <v>-6.9547100000000001E-2</v>
      </c>
      <c r="Z2282" s="3"/>
    </row>
    <row r="2283" spans="1:26" x14ac:dyDescent="0.25">
      <c r="A2283" s="30">
        <v>2014</v>
      </c>
      <c r="B2283" s="30" t="s">
        <v>24</v>
      </c>
      <c r="C2283" s="30" t="s">
        <v>17</v>
      </c>
      <c r="D2283" s="30" t="s">
        <v>11</v>
      </c>
      <c r="E2283" s="30">
        <v>23</v>
      </c>
      <c r="F2283" s="12" t="str">
        <f t="shared" si="35"/>
        <v>2014Stockton1-in-2July Peak23</v>
      </c>
      <c r="G2283" s="30">
        <v>1.709395</v>
      </c>
      <c r="H2283" s="3">
        <v>1.7614399999999999</v>
      </c>
      <c r="I2283" s="30">
        <v>80.977099999999993</v>
      </c>
      <c r="J2283" s="30">
        <v>8.7203999999999997E-3</v>
      </c>
      <c r="K2283" s="30">
        <v>13500.188</v>
      </c>
      <c r="L2283" s="30">
        <v>13919.687</v>
      </c>
      <c r="M2283" s="30">
        <v>-5.2044600000000003E-2</v>
      </c>
      <c r="N2283" s="30">
        <v>-6.3220299999999993E-2</v>
      </c>
      <c r="O2283" s="30">
        <v>-5.6617599999999997E-2</v>
      </c>
      <c r="P2283" s="30">
        <v>-5.2044600000000003E-2</v>
      </c>
      <c r="Q2283" s="30">
        <v>-4.7471600000000003E-2</v>
      </c>
      <c r="R2283" s="30">
        <v>-4.0869000000000003E-2</v>
      </c>
      <c r="Z2283" s="3"/>
    </row>
    <row r="2284" spans="1:26" x14ac:dyDescent="0.25">
      <c r="A2284" s="30">
        <v>2014</v>
      </c>
      <c r="B2284" s="30" t="s">
        <v>24</v>
      </c>
      <c r="C2284" s="30" t="s">
        <v>17</v>
      </c>
      <c r="D2284" s="30" t="s">
        <v>16</v>
      </c>
      <c r="E2284" s="30">
        <v>9</v>
      </c>
      <c r="F2284" s="12" t="str">
        <f t="shared" si="35"/>
        <v>2014Stockton1-in-2Typical Event Day9</v>
      </c>
      <c r="G2284" s="30">
        <v>0.82776799999999995</v>
      </c>
      <c r="H2284" s="3">
        <v>0.82776799999999995</v>
      </c>
      <c r="I2284" s="30">
        <v>73.963300000000004</v>
      </c>
      <c r="J2284" s="30"/>
      <c r="K2284" s="30">
        <v>13528.053</v>
      </c>
      <c r="L2284" s="30">
        <v>13919.687</v>
      </c>
      <c r="M2284" s="30">
        <v>0</v>
      </c>
      <c r="N2284" s="30"/>
      <c r="O2284" s="30"/>
      <c r="P2284" s="30"/>
      <c r="Q2284" s="30"/>
      <c r="R2284" s="30"/>
      <c r="Z2284" s="3"/>
    </row>
    <row r="2285" spans="1:26" x14ac:dyDescent="0.25">
      <c r="A2285" s="30">
        <v>2014</v>
      </c>
      <c r="B2285" s="30" t="s">
        <v>24</v>
      </c>
      <c r="C2285" s="30" t="s">
        <v>17</v>
      </c>
      <c r="D2285" s="30" t="s">
        <v>11</v>
      </c>
      <c r="E2285" s="30">
        <v>13</v>
      </c>
      <c r="F2285" s="12" t="str">
        <f t="shared" si="35"/>
        <v>2014Stockton1-in-2July Peak13</v>
      </c>
      <c r="G2285" s="30">
        <v>1.623413</v>
      </c>
      <c r="H2285" s="3">
        <v>1.623413</v>
      </c>
      <c r="I2285" s="30">
        <v>97.392200000000003</v>
      </c>
      <c r="J2285" s="30"/>
      <c r="K2285" s="30">
        <v>13500.188</v>
      </c>
      <c r="L2285" s="30">
        <v>13919.687</v>
      </c>
      <c r="M2285" s="30">
        <v>0</v>
      </c>
      <c r="N2285" s="30"/>
      <c r="O2285" s="30"/>
      <c r="P2285" s="30"/>
      <c r="Q2285" s="30"/>
      <c r="R2285" s="30"/>
      <c r="Z2285" s="3"/>
    </row>
    <row r="2286" spans="1:26" x14ac:dyDescent="0.25">
      <c r="A2286" s="30">
        <v>2014</v>
      </c>
      <c r="B2286" s="30" t="s">
        <v>24</v>
      </c>
      <c r="C2286" s="30" t="s">
        <v>9</v>
      </c>
      <c r="D2286" s="30" t="s">
        <v>11</v>
      </c>
      <c r="E2286" s="30">
        <v>16</v>
      </c>
      <c r="F2286" s="12" t="str">
        <f t="shared" si="35"/>
        <v>2014Stockton1-in-10July Peak16</v>
      </c>
      <c r="G2286" s="30">
        <v>3.4818959999999999</v>
      </c>
      <c r="H2286" s="3">
        <v>2.4819369999999998</v>
      </c>
      <c r="I2286" s="30">
        <v>105.435</v>
      </c>
      <c r="J2286" s="30">
        <v>0.16192809999999999</v>
      </c>
      <c r="K2286" s="30">
        <v>13500.188</v>
      </c>
      <c r="L2286" s="30">
        <v>13919.687</v>
      </c>
      <c r="M2286" s="30">
        <v>0.99995880000000004</v>
      </c>
      <c r="N2286" s="30">
        <v>0.79243960000000002</v>
      </c>
      <c r="O2286" s="30">
        <v>0.91504359999999996</v>
      </c>
      <c r="P2286" s="30">
        <v>0.99995880000000004</v>
      </c>
      <c r="Q2286" s="30">
        <v>1.0848739999999999</v>
      </c>
      <c r="R2286" s="30">
        <v>1.2074780000000001</v>
      </c>
      <c r="Z2286" s="3"/>
    </row>
    <row r="2287" spans="1:26" x14ac:dyDescent="0.25">
      <c r="A2287" s="30">
        <v>2014</v>
      </c>
      <c r="B2287" s="30" t="s">
        <v>24</v>
      </c>
      <c r="C2287" s="30" t="s">
        <v>17</v>
      </c>
      <c r="D2287" s="30" t="s">
        <v>16</v>
      </c>
      <c r="E2287" s="30">
        <v>17</v>
      </c>
      <c r="F2287" s="12" t="str">
        <f t="shared" si="35"/>
        <v>2014Stockton1-in-2Typical Event Day17</v>
      </c>
      <c r="G2287" s="30">
        <v>2.4528650000000001</v>
      </c>
      <c r="H2287" s="3">
        <v>1.850031</v>
      </c>
      <c r="I2287" s="30">
        <v>100.657</v>
      </c>
      <c r="J2287" s="30">
        <v>0.1550057</v>
      </c>
      <c r="K2287" s="30">
        <v>13528.053</v>
      </c>
      <c r="L2287" s="30">
        <v>13919.687</v>
      </c>
      <c r="M2287" s="30">
        <v>0.60283450000000005</v>
      </c>
      <c r="N2287" s="30">
        <v>0.40418670000000001</v>
      </c>
      <c r="O2287" s="30">
        <v>0.52154940000000005</v>
      </c>
      <c r="P2287" s="30">
        <v>0.60283450000000005</v>
      </c>
      <c r="Q2287" s="30">
        <v>0.68411949999999999</v>
      </c>
      <c r="R2287" s="30">
        <v>0.80148229999999998</v>
      </c>
      <c r="Z2287" s="3"/>
    </row>
    <row r="2288" spans="1:26" x14ac:dyDescent="0.25">
      <c r="A2288" s="30">
        <v>2014</v>
      </c>
      <c r="B2288" s="30" t="s">
        <v>24</v>
      </c>
      <c r="C2288" s="30" t="s">
        <v>9</v>
      </c>
      <c r="D2288" s="30" t="s">
        <v>11</v>
      </c>
      <c r="E2288" s="30">
        <v>24</v>
      </c>
      <c r="F2288" s="12" t="str">
        <f t="shared" si="35"/>
        <v>2014Stockton1-in-10July Peak24</v>
      </c>
      <c r="G2288" s="30">
        <v>1.793331</v>
      </c>
      <c r="H2288" s="3">
        <v>1.835731</v>
      </c>
      <c r="I2288" s="30">
        <v>88.977099999999993</v>
      </c>
      <c r="J2288" s="30">
        <v>7.1044000000000003E-3</v>
      </c>
      <c r="K2288" s="30">
        <v>13500.188</v>
      </c>
      <c r="L2288" s="30">
        <v>13919.687</v>
      </c>
      <c r="M2288" s="30">
        <v>-4.2399800000000001E-2</v>
      </c>
      <c r="N2288" s="30">
        <v>-5.1504399999999999E-2</v>
      </c>
      <c r="O2288" s="30">
        <v>-4.6125300000000001E-2</v>
      </c>
      <c r="P2288" s="30">
        <v>-4.2399800000000001E-2</v>
      </c>
      <c r="Q2288" s="30">
        <v>-3.8674199999999999E-2</v>
      </c>
      <c r="R2288" s="30">
        <v>-3.3295199999999997E-2</v>
      </c>
      <c r="Z2288" s="3"/>
    </row>
    <row r="2289" spans="1:26" x14ac:dyDescent="0.25">
      <c r="A2289" s="30">
        <v>2014</v>
      </c>
      <c r="B2289" s="30" t="s">
        <v>24</v>
      </c>
      <c r="C2289" s="30" t="s">
        <v>17</v>
      </c>
      <c r="D2289" s="30" t="s">
        <v>16</v>
      </c>
      <c r="E2289" s="30">
        <v>3</v>
      </c>
      <c r="F2289" s="12" t="str">
        <f t="shared" si="35"/>
        <v>2014Stockton1-in-2Typical Event Day3</v>
      </c>
      <c r="G2289" s="30">
        <v>0.67263879999999998</v>
      </c>
      <c r="H2289" s="3">
        <v>0.67263879999999998</v>
      </c>
      <c r="I2289" s="30">
        <v>65.832599999999999</v>
      </c>
      <c r="J2289" s="30"/>
      <c r="K2289" s="30">
        <v>13528.053</v>
      </c>
      <c r="L2289" s="30">
        <v>13919.687</v>
      </c>
      <c r="M2289" s="30">
        <v>0</v>
      </c>
      <c r="N2289" s="30"/>
      <c r="O2289" s="30"/>
      <c r="P2289" s="30"/>
      <c r="Q2289" s="30"/>
      <c r="R2289" s="30"/>
      <c r="Z2289" s="3"/>
    </row>
    <row r="2290" spans="1:26" x14ac:dyDescent="0.25">
      <c r="A2290" s="30">
        <v>2014</v>
      </c>
      <c r="B2290" s="30" t="s">
        <v>24</v>
      </c>
      <c r="C2290" s="30" t="s">
        <v>9</v>
      </c>
      <c r="D2290" s="30" t="s">
        <v>16</v>
      </c>
      <c r="E2290" s="30">
        <v>14</v>
      </c>
      <c r="F2290" s="12" t="str">
        <f t="shared" si="35"/>
        <v>2014Stockton1-in-10Typical Event Day14</v>
      </c>
      <c r="G2290" s="30">
        <v>2.2010239999999999</v>
      </c>
      <c r="H2290" s="3">
        <v>1.7598720000000001</v>
      </c>
      <c r="I2290" s="30">
        <v>97.843199999999996</v>
      </c>
      <c r="J2290" s="30">
        <v>8.3924799999999994E-2</v>
      </c>
      <c r="K2290" s="30">
        <v>13528.053</v>
      </c>
      <c r="L2290" s="30">
        <v>13919.687</v>
      </c>
      <c r="M2290" s="30">
        <v>0.4411523</v>
      </c>
      <c r="N2290" s="30">
        <v>0.33359840000000002</v>
      </c>
      <c r="O2290" s="30">
        <v>0.3971421</v>
      </c>
      <c r="P2290" s="30">
        <v>0.4411523</v>
      </c>
      <c r="Q2290" s="30">
        <v>0.4851626</v>
      </c>
      <c r="R2290" s="30">
        <v>0.54870629999999998</v>
      </c>
      <c r="Z2290" s="3"/>
    </row>
    <row r="2291" spans="1:26" x14ac:dyDescent="0.25">
      <c r="A2291" s="30">
        <v>2014</v>
      </c>
      <c r="B2291" s="30" t="s">
        <v>24</v>
      </c>
      <c r="C2291" s="30" t="s">
        <v>17</v>
      </c>
      <c r="D2291" s="30" t="s">
        <v>11</v>
      </c>
      <c r="E2291" s="30">
        <v>16</v>
      </c>
      <c r="F2291" s="12" t="str">
        <f t="shared" si="35"/>
        <v>2014Stockton1-in-2July Peak16</v>
      </c>
      <c r="G2291" s="30">
        <v>2.5589029999999999</v>
      </c>
      <c r="H2291" s="3">
        <v>1.8869309999999999</v>
      </c>
      <c r="I2291" s="30">
        <v>103.173</v>
      </c>
      <c r="J2291" s="30">
        <v>0.14773420000000001</v>
      </c>
      <c r="K2291" s="30">
        <v>13500.188</v>
      </c>
      <c r="L2291" s="30">
        <v>13919.687</v>
      </c>
      <c r="M2291" s="30">
        <v>0.67197130000000005</v>
      </c>
      <c r="N2291" s="30">
        <v>0.48264230000000002</v>
      </c>
      <c r="O2291" s="30">
        <v>0.59449940000000001</v>
      </c>
      <c r="P2291" s="30">
        <v>0.67197130000000005</v>
      </c>
      <c r="Q2291" s="30">
        <v>0.74944319999999998</v>
      </c>
      <c r="R2291" s="30">
        <v>0.86130030000000002</v>
      </c>
      <c r="Z2291" s="3"/>
    </row>
    <row r="2292" spans="1:26" x14ac:dyDescent="0.25">
      <c r="A2292" s="30">
        <v>2014</v>
      </c>
      <c r="B2292" s="30" t="s">
        <v>24</v>
      </c>
      <c r="C2292" s="30" t="s">
        <v>17</v>
      </c>
      <c r="D2292" s="30" t="s">
        <v>16</v>
      </c>
      <c r="E2292" s="30">
        <v>19</v>
      </c>
      <c r="F2292" s="12" t="str">
        <f t="shared" si="35"/>
        <v>2014Stockton1-in-2Typical Event Day19</v>
      </c>
      <c r="G2292" s="30">
        <v>2.5552229999999998</v>
      </c>
      <c r="H2292" s="3">
        <v>2.7667679999999999</v>
      </c>
      <c r="I2292" s="30">
        <v>98.319400000000002</v>
      </c>
      <c r="J2292" s="30">
        <v>3.5445699999999997E-2</v>
      </c>
      <c r="K2292" s="30">
        <v>13528.053</v>
      </c>
      <c r="L2292" s="30">
        <v>13919.687</v>
      </c>
      <c r="M2292" s="30">
        <v>-0.2115445</v>
      </c>
      <c r="N2292" s="30">
        <v>-0.25696999999999998</v>
      </c>
      <c r="O2292" s="30">
        <v>-0.23013230000000001</v>
      </c>
      <c r="P2292" s="30">
        <v>-0.2115445</v>
      </c>
      <c r="Q2292" s="30">
        <v>-0.19295680000000001</v>
      </c>
      <c r="R2292" s="30">
        <v>-0.16611899999999999</v>
      </c>
      <c r="Z2292" s="3"/>
    </row>
    <row r="2293" spans="1:26" x14ac:dyDescent="0.25">
      <c r="A2293" s="30">
        <v>2014</v>
      </c>
      <c r="B2293" s="30" t="s">
        <v>24</v>
      </c>
      <c r="C2293" s="30" t="s">
        <v>17</v>
      </c>
      <c r="D2293" s="30" t="s">
        <v>11</v>
      </c>
      <c r="E2293" s="30">
        <v>18</v>
      </c>
      <c r="F2293" s="12" t="str">
        <f t="shared" si="35"/>
        <v>2014Stockton1-in-2July Peak18</v>
      </c>
      <c r="G2293" s="30">
        <v>3.0262039999999999</v>
      </c>
      <c r="H2293" s="3">
        <v>2.3413620000000002</v>
      </c>
      <c r="I2293" s="30">
        <v>103.977</v>
      </c>
      <c r="J2293" s="30">
        <v>0.1505639</v>
      </c>
      <c r="K2293" s="30">
        <v>13500.188</v>
      </c>
      <c r="L2293" s="30">
        <v>13919.687</v>
      </c>
      <c r="M2293" s="30">
        <v>0.6848419</v>
      </c>
      <c r="N2293" s="30">
        <v>0.4918865</v>
      </c>
      <c r="O2293" s="30">
        <v>0.60588609999999998</v>
      </c>
      <c r="P2293" s="30">
        <v>0.6848419</v>
      </c>
      <c r="Q2293" s="30">
        <v>0.76379759999999997</v>
      </c>
      <c r="R2293" s="30">
        <v>0.87779720000000006</v>
      </c>
      <c r="Z2293" s="3"/>
    </row>
    <row r="2294" spans="1:26" x14ac:dyDescent="0.25">
      <c r="A2294" s="30">
        <v>2014</v>
      </c>
      <c r="B2294" s="30" t="s">
        <v>24</v>
      </c>
      <c r="C2294" s="30" t="s">
        <v>9</v>
      </c>
      <c r="D2294" s="30" t="s">
        <v>16</v>
      </c>
      <c r="E2294" s="30">
        <v>19</v>
      </c>
      <c r="F2294" s="12" t="str">
        <f t="shared" si="35"/>
        <v>2014Stockton1-in-10Typical Event Day19</v>
      </c>
      <c r="G2294" s="30">
        <v>3.435292</v>
      </c>
      <c r="H2294" s="3">
        <v>3.6468370000000001</v>
      </c>
      <c r="I2294" s="30">
        <v>100.456</v>
      </c>
      <c r="J2294" s="30">
        <v>3.5445699999999997E-2</v>
      </c>
      <c r="K2294" s="30">
        <v>13528.053</v>
      </c>
      <c r="L2294" s="30">
        <v>13919.687</v>
      </c>
      <c r="M2294" s="30">
        <v>-0.2115445</v>
      </c>
      <c r="N2294" s="30">
        <v>-0.25696999999999998</v>
      </c>
      <c r="O2294" s="30">
        <v>-0.23013230000000001</v>
      </c>
      <c r="P2294" s="30">
        <v>-0.2115445</v>
      </c>
      <c r="Q2294" s="30">
        <v>-0.19295680000000001</v>
      </c>
      <c r="R2294" s="30">
        <v>-0.16611899999999999</v>
      </c>
      <c r="Z2294" s="3"/>
    </row>
    <row r="2295" spans="1:26" x14ac:dyDescent="0.25">
      <c r="A2295" s="30">
        <v>2014</v>
      </c>
      <c r="B2295" s="30" t="s">
        <v>24</v>
      </c>
      <c r="C2295" s="30" t="s">
        <v>9</v>
      </c>
      <c r="D2295" s="30" t="s">
        <v>11</v>
      </c>
      <c r="E2295" s="30">
        <v>10</v>
      </c>
      <c r="F2295" s="12" t="str">
        <f t="shared" si="35"/>
        <v>2014Stockton1-in-10July Peak10</v>
      </c>
      <c r="G2295" s="30">
        <v>1.4388110000000001</v>
      </c>
      <c r="H2295" s="3">
        <v>1.4388110000000001</v>
      </c>
      <c r="I2295" s="30">
        <v>87.045900000000003</v>
      </c>
      <c r="J2295" s="30"/>
      <c r="K2295" s="30">
        <v>13500.188</v>
      </c>
      <c r="L2295" s="30">
        <v>13919.687</v>
      </c>
      <c r="M2295" s="30">
        <v>0</v>
      </c>
      <c r="N2295" s="30"/>
      <c r="O2295" s="30"/>
      <c r="P2295" s="30"/>
      <c r="Q2295" s="30"/>
      <c r="R2295" s="30"/>
      <c r="Z2295" s="3"/>
    </row>
    <row r="2296" spans="1:26" x14ac:dyDescent="0.25">
      <c r="A2296" s="30">
        <v>2014</v>
      </c>
      <c r="B2296" s="30" t="s">
        <v>24</v>
      </c>
      <c r="C2296" s="30" t="s">
        <v>17</v>
      </c>
      <c r="D2296" s="30" t="s">
        <v>16</v>
      </c>
      <c r="E2296" s="30">
        <v>1</v>
      </c>
      <c r="F2296" s="12" t="str">
        <f t="shared" si="35"/>
        <v>2014Stockton1-in-2Typical Event Day1</v>
      </c>
      <c r="G2296" s="30">
        <v>0.89016249999999997</v>
      </c>
      <c r="H2296" s="3">
        <v>0.89016249999999997</v>
      </c>
      <c r="I2296" s="30">
        <v>76.489400000000003</v>
      </c>
      <c r="J2296" s="30"/>
      <c r="K2296" s="30">
        <v>13528.053</v>
      </c>
      <c r="L2296" s="30">
        <v>13919.687</v>
      </c>
      <c r="M2296" s="30">
        <v>0</v>
      </c>
      <c r="N2296" s="30"/>
      <c r="O2296" s="30"/>
      <c r="P2296" s="30"/>
      <c r="Q2296" s="30"/>
      <c r="R2296" s="30"/>
      <c r="Z2296" s="3"/>
    </row>
    <row r="2297" spans="1:26" x14ac:dyDescent="0.25">
      <c r="A2297" s="30">
        <v>2014</v>
      </c>
      <c r="B2297" s="30" t="s">
        <v>24</v>
      </c>
      <c r="C2297" s="30" t="s">
        <v>17</v>
      </c>
      <c r="D2297" s="30" t="s">
        <v>11</v>
      </c>
      <c r="E2297" s="30">
        <v>10</v>
      </c>
      <c r="F2297" s="12" t="str">
        <f t="shared" si="35"/>
        <v>2014Stockton1-in-2July Peak10</v>
      </c>
      <c r="G2297" s="30">
        <v>1.0574060000000001</v>
      </c>
      <c r="H2297" s="3">
        <v>1.0574060000000001</v>
      </c>
      <c r="I2297" s="30">
        <v>84.415199999999999</v>
      </c>
      <c r="J2297" s="30"/>
      <c r="K2297" s="30">
        <v>13500.188</v>
      </c>
      <c r="L2297" s="30">
        <v>13919.687</v>
      </c>
      <c r="M2297" s="30">
        <v>0</v>
      </c>
      <c r="N2297" s="30"/>
      <c r="O2297" s="30"/>
      <c r="P2297" s="30"/>
      <c r="Q2297" s="30"/>
      <c r="R2297" s="30"/>
      <c r="Z2297" s="3"/>
    </row>
    <row r="2298" spans="1:26" x14ac:dyDescent="0.25">
      <c r="A2298" s="30">
        <v>2014</v>
      </c>
      <c r="B2298" s="30" t="s">
        <v>24</v>
      </c>
      <c r="C2298" s="30" t="s">
        <v>17</v>
      </c>
      <c r="D2298" s="30" t="s">
        <v>11</v>
      </c>
      <c r="E2298" s="30">
        <v>24</v>
      </c>
      <c r="F2298" s="12" t="str">
        <f t="shared" si="35"/>
        <v>2014Stockton1-in-2July Peak24</v>
      </c>
      <c r="G2298" s="30">
        <v>1.3179479999999999</v>
      </c>
      <c r="H2298" s="3">
        <v>1.3603479999999999</v>
      </c>
      <c r="I2298" s="30">
        <v>79.911699999999996</v>
      </c>
      <c r="J2298" s="30">
        <v>7.1044000000000003E-3</v>
      </c>
      <c r="K2298" s="30">
        <v>13500.188</v>
      </c>
      <c r="L2298" s="30">
        <v>13919.687</v>
      </c>
      <c r="M2298" s="30">
        <v>-4.2399800000000001E-2</v>
      </c>
      <c r="N2298" s="30">
        <v>-5.1504399999999999E-2</v>
      </c>
      <c r="O2298" s="30">
        <v>-4.6125300000000001E-2</v>
      </c>
      <c r="P2298" s="30">
        <v>-4.2399800000000001E-2</v>
      </c>
      <c r="Q2298" s="30">
        <v>-3.8674199999999999E-2</v>
      </c>
      <c r="R2298" s="30">
        <v>-3.3295199999999997E-2</v>
      </c>
      <c r="Z2298" s="3"/>
    </row>
    <row r="2299" spans="1:26" x14ac:dyDescent="0.25">
      <c r="A2299" s="30">
        <v>2014</v>
      </c>
      <c r="B2299" s="30" t="s">
        <v>24</v>
      </c>
      <c r="C2299" s="30" t="s">
        <v>9</v>
      </c>
      <c r="D2299" s="30" t="s">
        <v>16</v>
      </c>
      <c r="E2299" s="30">
        <v>5</v>
      </c>
      <c r="F2299" s="12" t="str">
        <f t="shared" si="35"/>
        <v>2014Stockton1-in-10Typical Event Day5</v>
      </c>
      <c r="G2299" s="30">
        <v>0.82671229999999996</v>
      </c>
      <c r="H2299" s="3">
        <v>0.82671229999999996</v>
      </c>
      <c r="I2299" s="30">
        <v>76.710700000000003</v>
      </c>
      <c r="J2299" s="30"/>
      <c r="K2299" s="30">
        <v>13528.053</v>
      </c>
      <c r="L2299" s="30">
        <v>13919.687</v>
      </c>
      <c r="M2299" s="30">
        <v>0</v>
      </c>
      <c r="N2299" s="30"/>
      <c r="O2299" s="30"/>
      <c r="P2299" s="30"/>
      <c r="Q2299" s="30"/>
      <c r="R2299" s="30"/>
      <c r="Z2299" s="3"/>
    </row>
    <row r="2300" spans="1:26" x14ac:dyDescent="0.25">
      <c r="A2300" s="30">
        <v>2014</v>
      </c>
      <c r="B2300" s="30" t="s">
        <v>24</v>
      </c>
      <c r="C2300" s="30" t="s">
        <v>17</v>
      </c>
      <c r="D2300" s="30" t="s">
        <v>16</v>
      </c>
      <c r="E2300" s="30">
        <v>5</v>
      </c>
      <c r="F2300" s="12" t="str">
        <f t="shared" si="35"/>
        <v>2014Stockton1-in-2Typical Event Day5</v>
      </c>
      <c r="G2300" s="30">
        <v>0.6149213</v>
      </c>
      <c r="H2300" s="3">
        <v>0.6149213</v>
      </c>
      <c r="I2300" s="30">
        <v>63.094099999999997</v>
      </c>
      <c r="J2300" s="30"/>
      <c r="K2300" s="30">
        <v>13528.053</v>
      </c>
      <c r="L2300" s="30">
        <v>13919.687</v>
      </c>
      <c r="M2300" s="30">
        <v>0</v>
      </c>
      <c r="N2300" s="30"/>
      <c r="O2300" s="30"/>
      <c r="P2300" s="30"/>
      <c r="Q2300" s="30"/>
      <c r="R2300" s="30"/>
      <c r="Z2300" s="3"/>
    </row>
    <row r="2301" spans="1:26" x14ac:dyDescent="0.25">
      <c r="A2301" s="30">
        <v>2014</v>
      </c>
      <c r="B2301" s="30" t="s">
        <v>24</v>
      </c>
      <c r="C2301" s="30" t="s">
        <v>17</v>
      </c>
      <c r="D2301" s="30" t="s">
        <v>11</v>
      </c>
      <c r="E2301" s="30">
        <v>21</v>
      </c>
      <c r="F2301" s="12" t="str">
        <f t="shared" si="35"/>
        <v>2014Stockton1-in-2July Peak21</v>
      </c>
      <c r="G2301" s="30">
        <v>2.482389</v>
      </c>
      <c r="H2301" s="3">
        <v>2.6243120000000002</v>
      </c>
      <c r="I2301" s="30">
        <v>89.477099999999993</v>
      </c>
      <c r="J2301" s="30">
        <v>2.3780200000000001E-2</v>
      </c>
      <c r="K2301" s="30">
        <v>13500.188</v>
      </c>
      <c r="L2301" s="30">
        <v>13919.687</v>
      </c>
      <c r="M2301" s="30">
        <v>-0.14192340000000001</v>
      </c>
      <c r="N2301" s="30">
        <v>-0.172399</v>
      </c>
      <c r="O2301" s="30">
        <v>-0.1543938</v>
      </c>
      <c r="P2301" s="30">
        <v>-0.14192340000000001</v>
      </c>
      <c r="Q2301" s="30">
        <v>-0.12945309999999999</v>
      </c>
      <c r="R2301" s="30">
        <v>-0.1114479</v>
      </c>
      <c r="Z2301" s="3"/>
    </row>
    <row r="2302" spans="1:26" x14ac:dyDescent="0.25">
      <c r="A2302" s="30">
        <v>2014</v>
      </c>
      <c r="B2302" s="30" t="s">
        <v>24</v>
      </c>
      <c r="C2302" s="30" t="s">
        <v>9</v>
      </c>
      <c r="D2302" s="30" t="s">
        <v>11</v>
      </c>
      <c r="E2302" s="30">
        <v>12</v>
      </c>
      <c r="F2302" s="12" t="str">
        <f t="shared" si="35"/>
        <v>2014Stockton1-in-10July Peak12</v>
      </c>
      <c r="G2302" s="30">
        <v>1.8698170000000001</v>
      </c>
      <c r="H2302" s="3">
        <v>1.8698170000000001</v>
      </c>
      <c r="I2302" s="30">
        <v>94.849800000000002</v>
      </c>
      <c r="J2302" s="30"/>
      <c r="K2302" s="30">
        <v>13500.188</v>
      </c>
      <c r="L2302" s="30">
        <v>13919.687</v>
      </c>
      <c r="M2302" s="30">
        <v>0</v>
      </c>
      <c r="N2302" s="30"/>
      <c r="O2302" s="30"/>
      <c r="P2302" s="30"/>
      <c r="Q2302" s="30"/>
      <c r="R2302" s="30"/>
      <c r="Z2302" s="3"/>
    </row>
    <row r="2303" spans="1:26" x14ac:dyDescent="0.25">
      <c r="A2303" s="30">
        <v>2014</v>
      </c>
      <c r="B2303" s="30" t="s">
        <v>24</v>
      </c>
      <c r="C2303" s="30" t="s">
        <v>9</v>
      </c>
      <c r="D2303" s="30" t="s">
        <v>16</v>
      </c>
      <c r="E2303" s="30">
        <v>21</v>
      </c>
      <c r="F2303" s="12" t="str">
        <f t="shared" si="35"/>
        <v>2014Stockton1-in-10Typical Event Day21</v>
      </c>
      <c r="G2303" s="30">
        <v>2.865694</v>
      </c>
      <c r="H2303" s="3">
        <v>3.0076170000000002</v>
      </c>
      <c r="I2303" s="30">
        <v>92.884699999999995</v>
      </c>
      <c r="J2303" s="30">
        <v>2.3780200000000001E-2</v>
      </c>
      <c r="K2303" s="30">
        <v>13528.053</v>
      </c>
      <c r="L2303" s="30">
        <v>13919.687</v>
      </c>
      <c r="M2303" s="30">
        <v>-0.14192340000000001</v>
      </c>
      <c r="N2303" s="30">
        <v>-0.172399</v>
      </c>
      <c r="O2303" s="30">
        <v>-0.1543938</v>
      </c>
      <c r="P2303" s="30">
        <v>-0.14192340000000001</v>
      </c>
      <c r="Q2303" s="30">
        <v>-0.12945309999999999</v>
      </c>
      <c r="R2303" s="30">
        <v>-0.1114479</v>
      </c>
      <c r="Z2303" s="3"/>
    </row>
    <row r="2304" spans="1:26" x14ac:dyDescent="0.25">
      <c r="A2304" s="30">
        <v>2014</v>
      </c>
      <c r="B2304" s="30" t="s">
        <v>24</v>
      </c>
      <c r="C2304" s="30" t="s">
        <v>9</v>
      </c>
      <c r="D2304" s="30" t="s">
        <v>16</v>
      </c>
      <c r="E2304" s="30">
        <v>12</v>
      </c>
      <c r="F2304" s="12" t="str">
        <f t="shared" si="35"/>
        <v>2014Stockton1-in-10Typical Event Day12</v>
      </c>
      <c r="G2304" s="30">
        <v>1.5863430000000001</v>
      </c>
      <c r="H2304" s="3">
        <v>1.5863430000000001</v>
      </c>
      <c r="I2304" s="30">
        <v>91.159400000000005</v>
      </c>
      <c r="J2304" s="30"/>
      <c r="K2304" s="30">
        <v>13528.053</v>
      </c>
      <c r="L2304" s="30">
        <v>13919.687</v>
      </c>
      <c r="M2304" s="30">
        <v>0</v>
      </c>
      <c r="N2304" s="30"/>
      <c r="O2304" s="30"/>
      <c r="P2304" s="30"/>
      <c r="Q2304" s="30"/>
      <c r="R2304" s="30"/>
      <c r="Z2304" s="3"/>
    </row>
    <row r="2305" spans="1:26" x14ac:dyDescent="0.25">
      <c r="A2305" s="30">
        <v>2014</v>
      </c>
      <c r="B2305" s="30" t="s">
        <v>24</v>
      </c>
      <c r="C2305" s="30" t="s">
        <v>9</v>
      </c>
      <c r="D2305" s="30" t="s">
        <v>11</v>
      </c>
      <c r="E2305" s="30">
        <v>7</v>
      </c>
      <c r="F2305" s="12" t="str">
        <f t="shared" si="35"/>
        <v>2014Stockton1-in-10July Peak7</v>
      </c>
      <c r="G2305" s="30">
        <v>1.152242</v>
      </c>
      <c r="H2305" s="3">
        <v>1.152242</v>
      </c>
      <c r="I2305" s="30">
        <v>83.107799999999997</v>
      </c>
      <c r="J2305" s="30"/>
      <c r="K2305" s="30">
        <v>13500.188</v>
      </c>
      <c r="L2305" s="30">
        <v>13919.687</v>
      </c>
      <c r="M2305" s="30">
        <v>0</v>
      </c>
      <c r="N2305" s="30"/>
      <c r="O2305" s="30"/>
      <c r="P2305" s="30"/>
      <c r="Q2305" s="30"/>
      <c r="R2305" s="30"/>
      <c r="Z2305" s="3"/>
    </row>
    <row r="2306" spans="1:26" x14ac:dyDescent="0.25">
      <c r="A2306" s="30" t="s">
        <v>52</v>
      </c>
      <c r="B2306" s="30" t="s">
        <v>8</v>
      </c>
      <c r="C2306" s="30" t="s">
        <v>17</v>
      </c>
      <c r="D2306" s="30" t="s">
        <v>11</v>
      </c>
      <c r="E2306" s="30">
        <v>19</v>
      </c>
      <c r="F2306" s="12" t="str">
        <f t="shared" si="35"/>
        <v>2015-2024All1-in-2July Peak19</v>
      </c>
      <c r="G2306" s="30">
        <v>3.012025</v>
      </c>
      <c r="H2306" s="3">
        <v>3.2053569999999998</v>
      </c>
      <c r="I2306" s="30">
        <v>97.284199999999998</v>
      </c>
      <c r="J2306" s="30">
        <v>2.99917E-2</v>
      </c>
      <c r="K2306" s="30">
        <v>157979</v>
      </c>
      <c r="L2306" s="30">
        <v>152809.37</v>
      </c>
      <c r="M2306" s="30">
        <v>-0.1933317</v>
      </c>
      <c r="N2306" s="30">
        <v>-0.23176759999999999</v>
      </c>
      <c r="O2306" s="30">
        <v>-0.20905940000000001</v>
      </c>
      <c r="P2306" s="30">
        <v>-0.1933317</v>
      </c>
      <c r="Q2306" s="30">
        <v>-0.17760409999999999</v>
      </c>
      <c r="R2306" s="30">
        <v>-0.1548959</v>
      </c>
      <c r="Z2306" s="3"/>
    </row>
    <row r="2307" spans="1:26" x14ac:dyDescent="0.25">
      <c r="A2307" s="30" t="s">
        <v>52</v>
      </c>
      <c r="B2307" s="30" t="s">
        <v>8</v>
      </c>
      <c r="C2307" s="30" t="s">
        <v>9</v>
      </c>
      <c r="D2307" s="30" t="s">
        <v>11</v>
      </c>
      <c r="E2307" s="30">
        <v>18</v>
      </c>
      <c r="F2307" s="12" t="str">
        <f t="shared" ref="F2307:F2370" si="36">CONCATENATE(A2307,B2307,C2307,D2307,E2307)</f>
        <v>2015-2024All1-in-10July Peak18</v>
      </c>
      <c r="G2307" s="30">
        <v>3.5915439999999998</v>
      </c>
      <c r="H2307" s="3">
        <v>2.7288670000000002</v>
      </c>
      <c r="I2307" s="30">
        <v>100.70399999999999</v>
      </c>
      <c r="J2307" s="30">
        <v>0.15695300000000001</v>
      </c>
      <c r="K2307" s="30">
        <v>157979</v>
      </c>
      <c r="L2307" s="30">
        <v>152809.37</v>
      </c>
      <c r="M2307" s="30">
        <v>0.86267760000000004</v>
      </c>
      <c r="N2307" s="30">
        <v>0.66153419999999996</v>
      </c>
      <c r="O2307" s="30">
        <v>0.78037140000000005</v>
      </c>
      <c r="P2307" s="30">
        <v>0.86267760000000004</v>
      </c>
      <c r="Q2307" s="30">
        <v>0.94498380000000004</v>
      </c>
      <c r="R2307" s="30">
        <v>1.0638209999999999</v>
      </c>
      <c r="Z2307" s="3"/>
    </row>
    <row r="2308" spans="1:26" x14ac:dyDescent="0.25">
      <c r="A2308" s="30" t="s">
        <v>52</v>
      </c>
      <c r="B2308" s="30" t="s">
        <v>8</v>
      </c>
      <c r="C2308" s="30" t="s">
        <v>9</v>
      </c>
      <c r="D2308" s="30" t="s">
        <v>11</v>
      </c>
      <c r="E2308" s="30">
        <v>2</v>
      </c>
      <c r="F2308" s="12" t="str">
        <f t="shared" si="36"/>
        <v>2015-2024All1-in-10July Peak2</v>
      </c>
      <c r="G2308" s="30">
        <v>1.0837730000000001</v>
      </c>
      <c r="H2308" s="3">
        <v>1.0837730000000001</v>
      </c>
      <c r="I2308" s="30">
        <v>79.884900000000002</v>
      </c>
      <c r="J2308" s="30"/>
      <c r="K2308" s="30">
        <v>157979</v>
      </c>
      <c r="L2308" s="30">
        <v>152809.37</v>
      </c>
      <c r="M2308" s="30">
        <v>0</v>
      </c>
      <c r="N2308" s="30"/>
      <c r="O2308" s="30"/>
      <c r="P2308" s="30"/>
      <c r="Q2308" s="30"/>
      <c r="R2308" s="30"/>
      <c r="Z2308" s="3"/>
    </row>
    <row r="2309" spans="1:26" x14ac:dyDescent="0.25">
      <c r="A2309" s="30" t="s">
        <v>52</v>
      </c>
      <c r="B2309" s="30" t="s">
        <v>8</v>
      </c>
      <c r="C2309" s="30" t="s">
        <v>9</v>
      </c>
      <c r="D2309" s="30" t="s">
        <v>16</v>
      </c>
      <c r="E2309" s="30">
        <v>11</v>
      </c>
      <c r="F2309" s="12" t="str">
        <f t="shared" si="36"/>
        <v>2015-2024All1-in-10Typical Event Day11</v>
      </c>
      <c r="G2309" s="30">
        <v>1.2999689999999999</v>
      </c>
      <c r="H2309" s="3">
        <v>1.2999689999999999</v>
      </c>
      <c r="I2309" s="30">
        <v>87.505399999999995</v>
      </c>
      <c r="J2309" s="30"/>
      <c r="K2309" s="30">
        <v>157979</v>
      </c>
      <c r="L2309" s="30">
        <v>152809.37</v>
      </c>
      <c r="M2309" s="30">
        <v>0</v>
      </c>
      <c r="N2309" s="30"/>
      <c r="O2309" s="30"/>
      <c r="P2309" s="30"/>
      <c r="Q2309" s="30"/>
      <c r="R2309" s="30"/>
      <c r="Z2309" s="3"/>
    </row>
    <row r="2310" spans="1:26" x14ac:dyDescent="0.25">
      <c r="A2310" s="30" t="s">
        <v>52</v>
      </c>
      <c r="B2310" s="30" t="s">
        <v>8</v>
      </c>
      <c r="C2310" s="30" t="s">
        <v>17</v>
      </c>
      <c r="D2310" s="30" t="s">
        <v>11</v>
      </c>
      <c r="E2310" s="30">
        <v>23</v>
      </c>
      <c r="F2310" s="12" t="str">
        <f t="shared" si="36"/>
        <v>2015-2024All1-in-2July Peak23</v>
      </c>
      <c r="G2310" s="30">
        <v>1.7728060000000001</v>
      </c>
      <c r="H2310" s="3">
        <v>1.812516</v>
      </c>
      <c r="I2310" s="30">
        <v>78.701700000000002</v>
      </c>
      <c r="J2310" s="30">
        <v>6.2693999999999996E-3</v>
      </c>
      <c r="K2310" s="30">
        <v>157979</v>
      </c>
      <c r="L2310" s="30">
        <v>152809.37</v>
      </c>
      <c r="M2310" s="30">
        <v>-3.9709899999999999E-2</v>
      </c>
      <c r="N2310" s="30">
        <v>-4.7744399999999999E-2</v>
      </c>
      <c r="O2310" s="30">
        <v>-4.2997599999999997E-2</v>
      </c>
      <c r="P2310" s="30">
        <v>-3.9709899999999999E-2</v>
      </c>
      <c r="Q2310" s="30">
        <v>-3.6422299999999998E-2</v>
      </c>
      <c r="R2310" s="30">
        <v>-3.1675399999999999E-2</v>
      </c>
      <c r="Z2310" s="3"/>
    </row>
    <row r="2311" spans="1:26" x14ac:dyDescent="0.25">
      <c r="A2311" s="30" t="s">
        <v>52</v>
      </c>
      <c r="B2311" s="30" t="s">
        <v>8</v>
      </c>
      <c r="C2311" s="30" t="s">
        <v>17</v>
      </c>
      <c r="D2311" s="30" t="s">
        <v>11</v>
      </c>
      <c r="E2311" s="30">
        <v>5</v>
      </c>
      <c r="F2311" s="12" t="str">
        <f t="shared" si="36"/>
        <v>2015-2024All1-in-2July Peak5</v>
      </c>
      <c r="G2311" s="30">
        <v>0.75846930000000001</v>
      </c>
      <c r="H2311" s="3">
        <v>0.75846930000000001</v>
      </c>
      <c r="I2311" s="30">
        <v>67.141599999999997</v>
      </c>
      <c r="J2311" s="30"/>
      <c r="K2311" s="30">
        <v>157979</v>
      </c>
      <c r="L2311" s="30">
        <v>152809.37</v>
      </c>
      <c r="M2311" s="30">
        <v>0</v>
      </c>
      <c r="N2311" s="30"/>
      <c r="O2311" s="30"/>
      <c r="P2311" s="30"/>
      <c r="Q2311" s="30"/>
      <c r="R2311" s="30"/>
      <c r="Z2311" s="3"/>
    </row>
    <row r="2312" spans="1:26" x14ac:dyDescent="0.25">
      <c r="A2312" s="30" t="s">
        <v>52</v>
      </c>
      <c r="B2312" s="30" t="s">
        <v>8</v>
      </c>
      <c r="C2312" s="30" t="s">
        <v>9</v>
      </c>
      <c r="D2312" s="30" t="s">
        <v>16</v>
      </c>
      <c r="E2312" s="30">
        <v>6</v>
      </c>
      <c r="F2312" s="12" t="str">
        <f t="shared" si="36"/>
        <v>2015-2024All1-in-10Typical Event Day6</v>
      </c>
      <c r="G2312" s="30">
        <v>0.83551299999999995</v>
      </c>
      <c r="H2312" s="3">
        <v>0.83551299999999995</v>
      </c>
      <c r="I2312" s="30">
        <v>70.802099999999996</v>
      </c>
      <c r="J2312" s="30"/>
      <c r="K2312" s="30">
        <v>157979</v>
      </c>
      <c r="L2312" s="30">
        <v>152809.37</v>
      </c>
      <c r="M2312" s="30">
        <v>0</v>
      </c>
      <c r="N2312" s="30"/>
      <c r="O2312" s="30"/>
      <c r="P2312" s="30"/>
      <c r="Q2312" s="30"/>
      <c r="R2312" s="30"/>
      <c r="Z2312" s="3"/>
    </row>
    <row r="2313" spans="1:26" x14ac:dyDescent="0.25">
      <c r="A2313" s="30" t="s">
        <v>52</v>
      </c>
      <c r="B2313" s="30" t="s">
        <v>8</v>
      </c>
      <c r="C2313" s="30" t="s">
        <v>9</v>
      </c>
      <c r="D2313" s="30" t="s">
        <v>11</v>
      </c>
      <c r="E2313" s="30">
        <v>9</v>
      </c>
      <c r="F2313" s="12" t="str">
        <f t="shared" si="36"/>
        <v>2015-2024All1-in-10July Peak9</v>
      </c>
      <c r="G2313" s="30">
        <v>1.2595529999999999</v>
      </c>
      <c r="H2313" s="3">
        <v>1.2595529999999999</v>
      </c>
      <c r="I2313" s="30">
        <v>82.575699999999998</v>
      </c>
      <c r="J2313" s="30"/>
      <c r="K2313" s="30">
        <v>157979</v>
      </c>
      <c r="L2313" s="30">
        <v>152809.37</v>
      </c>
      <c r="M2313" s="30">
        <v>0</v>
      </c>
      <c r="N2313" s="30"/>
      <c r="O2313" s="30"/>
      <c r="P2313" s="30"/>
      <c r="Q2313" s="30"/>
      <c r="R2313" s="30"/>
      <c r="Z2313" s="3"/>
    </row>
    <row r="2314" spans="1:26" x14ac:dyDescent="0.25">
      <c r="A2314" s="30" t="s">
        <v>52</v>
      </c>
      <c r="B2314" s="30" t="s">
        <v>8</v>
      </c>
      <c r="C2314" s="30" t="s">
        <v>17</v>
      </c>
      <c r="D2314" s="30" t="s">
        <v>11</v>
      </c>
      <c r="E2314" s="30">
        <v>10</v>
      </c>
      <c r="F2314" s="12" t="str">
        <f t="shared" si="36"/>
        <v>2015-2024All1-in-2July Peak10</v>
      </c>
      <c r="G2314" s="30">
        <v>1.133642</v>
      </c>
      <c r="H2314" s="3">
        <v>1.133642</v>
      </c>
      <c r="I2314" s="30">
        <v>83.973100000000002</v>
      </c>
      <c r="J2314" s="30"/>
      <c r="K2314" s="30">
        <v>157979</v>
      </c>
      <c r="L2314" s="30">
        <v>152809.37</v>
      </c>
      <c r="M2314" s="30">
        <v>0</v>
      </c>
      <c r="N2314" s="30"/>
      <c r="O2314" s="30"/>
      <c r="P2314" s="30"/>
      <c r="Q2314" s="30"/>
      <c r="R2314" s="30"/>
      <c r="Z2314" s="3"/>
    </row>
    <row r="2315" spans="1:26" x14ac:dyDescent="0.25">
      <c r="A2315" s="30" t="s">
        <v>52</v>
      </c>
      <c r="B2315" s="30" t="s">
        <v>8</v>
      </c>
      <c r="C2315" s="30" t="s">
        <v>17</v>
      </c>
      <c r="D2315" s="30" t="s">
        <v>16</v>
      </c>
      <c r="E2315" s="30">
        <v>8</v>
      </c>
      <c r="F2315" s="12" t="str">
        <f t="shared" si="36"/>
        <v>2015-2024All1-in-2Typical Event Day8</v>
      </c>
      <c r="G2315" s="30">
        <v>0.87767430000000002</v>
      </c>
      <c r="H2315" s="3">
        <v>0.87767430000000002</v>
      </c>
      <c r="I2315" s="30">
        <v>66.901499999999999</v>
      </c>
      <c r="J2315" s="30"/>
      <c r="K2315" s="30">
        <v>157979</v>
      </c>
      <c r="L2315" s="30">
        <v>152809.37</v>
      </c>
      <c r="M2315" s="30">
        <v>0</v>
      </c>
      <c r="N2315" s="30"/>
      <c r="O2315" s="30"/>
      <c r="P2315" s="30"/>
      <c r="Q2315" s="30"/>
      <c r="R2315" s="30"/>
      <c r="Z2315" s="3"/>
    </row>
    <row r="2316" spans="1:26" x14ac:dyDescent="0.25">
      <c r="A2316" s="30" t="s">
        <v>52</v>
      </c>
      <c r="B2316" s="30" t="s">
        <v>8</v>
      </c>
      <c r="C2316" s="30" t="s">
        <v>17</v>
      </c>
      <c r="D2316" s="30" t="s">
        <v>11</v>
      </c>
      <c r="E2316" s="30">
        <v>3</v>
      </c>
      <c r="F2316" s="12" t="str">
        <f t="shared" si="36"/>
        <v>2015-2024All1-in-2July Peak3</v>
      </c>
      <c r="G2316" s="30">
        <v>0.824658</v>
      </c>
      <c r="H2316" s="3">
        <v>0.824658</v>
      </c>
      <c r="I2316" s="30">
        <v>69.937200000000004</v>
      </c>
      <c r="J2316" s="30"/>
      <c r="K2316" s="30">
        <v>157979</v>
      </c>
      <c r="L2316" s="30">
        <v>152809.37</v>
      </c>
      <c r="M2316" s="30">
        <v>0</v>
      </c>
      <c r="N2316" s="30"/>
      <c r="O2316" s="30"/>
      <c r="P2316" s="30"/>
      <c r="Q2316" s="30"/>
      <c r="R2316" s="30"/>
      <c r="Z2316" s="3"/>
    </row>
    <row r="2317" spans="1:26" x14ac:dyDescent="0.25">
      <c r="A2317" s="30" t="s">
        <v>52</v>
      </c>
      <c r="B2317" s="30" t="s">
        <v>8</v>
      </c>
      <c r="C2317" s="30" t="s">
        <v>9</v>
      </c>
      <c r="D2317" s="30" t="s">
        <v>16</v>
      </c>
      <c r="E2317" s="30">
        <v>20</v>
      </c>
      <c r="F2317" s="12" t="str">
        <f t="shared" si="36"/>
        <v>2015-2024All1-in-10Typical Event Day20</v>
      </c>
      <c r="G2317" s="30">
        <v>2.9393359999999999</v>
      </c>
      <c r="H2317" s="3">
        <v>3.1403289999999999</v>
      </c>
      <c r="I2317" s="30">
        <v>93.793000000000006</v>
      </c>
      <c r="J2317" s="30">
        <v>3.1250699999999999E-2</v>
      </c>
      <c r="K2317" s="30">
        <v>157979</v>
      </c>
      <c r="L2317" s="30">
        <v>152809.37</v>
      </c>
      <c r="M2317" s="30">
        <v>-0.20099259999999999</v>
      </c>
      <c r="N2317" s="30">
        <v>-0.24104200000000001</v>
      </c>
      <c r="O2317" s="30">
        <v>-0.2173805</v>
      </c>
      <c r="P2317" s="30">
        <v>-0.20099259999999999</v>
      </c>
      <c r="Q2317" s="30">
        <v>-0.18460470000000001</v>
      </c>
      <c r="R2317" s="30">
        <v>-0.16094320000000001</v>
      </c>
      <c r="Z2317" s="3"/>
    </row>
    <row r="2318" spans="1:26" x14ac:dyDescent="0.25">
      <c r="A2318" s="30" t="s">
        <v>52</v>
      </c>
      <c r="B2318" s="30" t="s">
        <v>8</v>
      </c>
      <c r="C2318" s="30" t="s">
        <v>17</v>
      </c>
      <c r="D2318" s="30" t="s">
        <v>11</v>
      </c>
      <c r="E2318" s="30">
        <v>7</v>
      </c>
      <c r="F2318" s="12" t="str">
        <f t="shared" si="36"/>
        <v>2015-2024All1-in-2July Peak7</v>
      </c>
      <c r="G2318" s="30">
        <v>0.92871970000000004</v>
      </c>
      <c r="H2318" s="3">
        <v>0.92871970000000004</v>
      </c>
      <c r="I2318" s="30">
        <v>66.348500000000001</v>
      </c>
      <c r="J2318" s="30"/>
      <c r="K2318" s="30">
        <v>157979</v>
      </c>
      <c r="L2318" s="30">
        <v>152809.37</v>
      </c>
      <c r="M2318" s="30">
        <v>0</v>
      </c>
      <c r="N2318" s="30"/>
      <c r="O2318" s="30"/>
      <c r="P2318" s="30"/>
      <c r="Q2318" s="30"/>
      <c r="R2318" s="30"/>
      <c r="Z2318" s="3"/>
    </row>
    <row r="2319" spans="1:26" x14ac:dyDescent="0.25">
      <c r="A2319" s="30" t="s">
        <v>52</v>
      </c>
      <c r="B2319" s="30" t="s">
        <v>8</v>
      </c>
      <c r="C2319" s="30" t="s">
        <v>9</v>
      </c>
      <c r="D2319" s="30" t="s">
        <v>11</v>
      </c>
      <c r="E2319" s="30">
        <v>10</v>
      </c>
      <c r="F2319" s="12" t="str">
        <f t="shared" si="36"/>
        <v>2015-2024All1-in-10July Peak10</v>
      </c>
      <c r="G2319" s="30">
        <v>1.3409150000000001</v>
      </c>
      <c r="H2319" s="3">
        <v>1.3409150000000001</v>
      </c>
      <c r="I2319" s="30">
        <v>86.872900000000001</v>
      </c>
      <c r="J2319" s="30"/>
      <c r="K2319" s="30">
        <v>157979</v>
      </c>
      <c r="L2319" s="30">
        <v>152809.37</v>
      </c>
      <c r="M2319" s="30">
        <v>0</v>
      </c>
      <c r="N2319" s="30"/>
      <c r="O2319" s="30"/>
      <c r="P2319" s="30"/>
      <c r="Q2319" s="30"/>
      <c r="R2319" s="30"/>
      <c r="Z2319" s="3"/>
    </row>
    <row r="2320" spans="1:26" x14ac:dyDescent="0.25">
      <c r="A2320" s="30" t="s">
        <v>52</v>
      </c>
      <c r="B2320" s="30" t="s">
        <v>8</v>
      </c>
      <c r="C2320" s="30" t="s">
        <v>17</v>
      </c>
      <c r="D2320" s="30" t="s">
        <v>16</v>
      </c>
      <c r="E2320" s="30">
        <v>1</v>
      </c>
      <c r="F2320" s="12" t="str">
        <f t="shared" si="36"/>
        <v>2015-2024All1-in-2Typical Event Day1</v>
      </c>
      <c r="G2320" s="30">
        <v>0.91400650000000006</v>
      </c>
      <c r="H2320" s="3">
        <v>0.91400650000000006</v>
      </c>
      <c r="I2320" s="30">
        <v>72.772800000000004</v>
      </c>
      <c r="J2320" s="30"/>
      <c r="K2320" s="30">
        <v>157979</v>
      </c>
      <c r="L2320" s="30">
        <v>152809.37</v>
      </c>
      <c r="M2320" s="30">
        <v>0</v>
      </c>
      <c r="N2320" s="30"/>
      <c r="O2320" s="30"/>
      <c r="P2320" s="30"/>
      <c r="Q2320" s="30"/>
      <c r="R2320" s="30"/>
      <c r="Z2320" s="3"/>
    </row>
    <row r="2321" spans="1:26" x14ac:dyDescent="0.25">
      <c r="A2321" s="30" t="s">
        <v>52</v>
      </c>
      <c r="B2321" s="30" t="s">
        <v>8</v>
      </c>
      <c r="C2321" s="30" t="s">
        <v>9</v>
      </c>
      <c r="D2321" s="30" t="s">
        <v>16</v>
      </c>
      <c r="E2321" s="30">
        <v>14</v>
      </c>
      <c r="F2321" s="12" t="str">
        <f t="shared" si="36"/>
        <v>2015-2024All1-in-10Typical Event Day14</v>
      </c>
      <c r="G2321" s="30">
        <v>1.988148</v>
      </c>
      <c r="H2321" s="3">
        <v>1.5926340000000001</v>
      </c>
      <c r="I2321" s="30">
        <v>97.638599999999997</v>
      </c>
      <c r="J2321" s="30">
        <v>8.3071800000000001E-2</v>
      </c>
      <c r="K2321" s="30">
        <v>157979</v>
      </c>
      <c r="L2321" s="30">
        <v>152809.37</v>
      </c>
      <c r="M2321" s="30">
        <v>0.39551399999999998</v>
      </c>
      <c r="N2321" s="30">
        <v>0.28905330000000001</v>
      </c>
      <c r="O2321" s="30">
        <v>0.35195110000000002</v>
      </c>
      <c r="P2321" s="30">
        <v>0.39551399999999998</v>
      </c>
      <c r="Q2321" s="30">
        <v>0.43907689999999999</v>
      </c>
      <c r="R2321" s="30">
        <v>0.50197480000000005</v>
      </c>
      <c r="Z2321" s="3"/>
    </row>
    <row r="2322" spans="1:26" x14ac:dyDescent="0.25">
      <c r="A2322" s="30" t="s">
        <v>52</v>
      </c>
      <c r="B2322" s="30" t="s">
        <v>8</v>
      </c>
      <c r="C2322" s="30" t="s">
        <v>17</v>
      </c>
      <c r="D2322" s="30" t="s">
        <v>16</v>
      </c>
      <c r="E2322" s="30">
        <v>5</v>
      </c>
      <c r="F2322" s="12" t="str">
        <f t="shared" si="36"/>
        <v>2015-2024All1-in-2Typical Event Day5</v>
      </c>
      <c r="G2322" s="30">
        <v>0.64567859999999999</v>
      </c>
      <c r="H2322" s="3">
        <v>0.64567859999999999</v>
      </c>
      <c r="I2322" s="30">
        <v>63.909799999999997</v>
      </c>
      <c r="J2322" s="30"/>
      <c r="K2322" s="30">
        <v>157979</v>
      </c>
      <c r="L2322" s="30">
        <v>152809.37</v>
      </c>
      <c r="M2322" s="30">
        <v>0</v>
      </c>
      <c r="N2322" s="30"/>
      <c r="O2322" s="30"/>
      <c r="P2322" s="30"/>
      <c r="Q2322" s="30"/>
      <c r="R2322" s="30"/>
      <c r="Z2322" s="3"/>
    </row>
    <row r="2323" spans="1:26" x14ac:dyDescent="0.25">
      <c r="A2323" s="30" t="s">
        <v>52</v>
      </c>
      <c r="B2323" s="30" t="s">
        <v>8</v>
      </c>
      <c r="C2323" s="30" t="s">
        <v>9</v>
      </c>
      <c r="D2323" s="30" t="s">
        <v>16</v>
      </c>
      <c r="E2323" s="30">
        <v>3</v>
      </c>
      <c r="F2323" s="12" t="str">
        <f t="shared" si="36"/>
        <v>2015-2024All1-in-10Typical Event Day3</v>
      </c>
      <c r="G2323" s="30">
        <v>0.85989230000000005</v>
      </c>
      <c r="H2323" s="3">
        <v>0.85989230000000005</v>
      </c>
      <c r="I2323" s="30">
        <v>74.335599999999999</v>
      </c>
      <c r="J2323" s="30"/>
      <c r="K2323" s="30">
        <v>157979</v>
      </c>
      <c r="L2323" s="30">
        <v>152809.37</v>
      </c>
      <c r="M2323" s="30">
        <v>0</v>
      </c>
      <c r="N2323" s="30"/>
      <c r="O2323" s="30"/>
      <c r="P2323" s="30"/>
      <c r="Q2323" s="30"/>
      <c r="R2323" s="30"/>
      <c r="Z2323" s="3"/>
    </row>
    <row r="2324" spans="1:26" x14ac:dyDescent="0.25">
      <c r="A2324" s="30" t="s">
        <v>52</v>
      </c>
      <c r="B2324" s="30" t="s">
        <v>8</v>
      </c>
      <c r="C2324" s="30" t="s">
        <v>9</v>
      </c>
      <c r="D2324" s="30" t="s">
        <v>11</v>
      </c>
      <c r="E2324" s="30">
        <v>22</v>
      </c>
      <c r="F2324" s="12" t="str">
        <f t="shared" si="36"/>
        <v>2015-2024All1-in-10July Peak22</v>
      </c>
      <c r="G2324" s="30">
        <v>2.6283089999999998</v>
      </c>
      <c r="H2324" s="3">
        <v>2.693263</v>
      </c>
      <c r="I2324" s="30">
        <v>86.924199999999999</v>
      </c>
      <c r="J2324" s="30">
        <v>1.01645E-2</v>
      </c>
      <c r="K2324" s="30">
        <v>157979</v>
      </c>
      <c r="L2324" s="30">
        <v>152809.37</v>
      </c>
      <c r="M2324" s="30">
        <v>-6.4953800000000006E-2</v>
      </c>
      <c r="N2324" s="30">
        <v>-7.79802E-2</v>
      </c>
      <c r="O2324" s="30">
        <v>-7.0284100000000002E-2</v>
      </c>
      <c r="P2324" s="30">
        <v>-6.4953800000000006E-2</v>
      </c>
      <c r="Q2324" s="30">
        <v>-5.9623500000000003E-2</v>
      </c>
      <c r="R2324" s="30">
        <v>-5.1927399999999999E-2</v>
      </c>
      <c r="Z2324" s="3"/>
    </row>
    <row r="2325" spans="1:26" x14ac:dyDescent="0.25">
      <c r="A2325" s="30" t="s">
        <v>52</v>
      </c>
      <c r="B2325" s="30" t="s">
        <v>8</v>
      </c>
      <c r="C2325" s="30" t="s">
        <v>17</v>
      </c>
      <c r="D2325" s="30" t="s">
        <v>11</v>
      </c>
      <c r="E2325" s="30">
        <v>4</v>
      </c>
      <c r="F2325" s="12" t="str">
        <f t="shared" si="36"/>
        <v>2015-2024All1-in-2July Peak4</v>
      </c>
      <c r="G2325" s="30">
        <v>0.77279200000000003</v>
      </c>
      <c r="H2325" s="3">
        <v>0.77279200000000003</v>
      </c>
      <c r="I2325" s="30">
        <v>68.244399999999999</v>
      </c>
      <c r="J2325" s="30"/>
      <c r="K2325" s="30">
        <v>157979</v>
      </c>
      <c r="L2325" s="30">
        <v>152809.37</v>
      </c>
      <c r="M2325" s="30">
        <v>0</v>
      </c>
      <c r="N2325" s="30"/>
      <c r="O2325" s="30"/>
      <c r="P2325" s="30"/>
      <c r="Q2325" s="30"/>
      <c r="R2325" s="30"/>
      <c r="Z2325" s="3"/>
    </row>
    <row r="2326" spans="1:26" x14ac:dyDescent="0.25">
      <c r="A2326" s="30" t="s">
        <v>52</v>
      </c>
      <c r="B2326" s="30" t="s">
        <v>8</v>
      </c>
      <c r="C2326" s="30" t="s">
        <v>9</v>
      </c>
      <c r="D2326" s="30" t="s">
        <v>16</v>
      </c>
      <c r="E2326" s="30">
        <v>15</v>
      </c>
      <c r="F2326" s="12" t="str">
        <f t="shared" si="36"/>
        <v>2015-2024All1-in-10Typical Event Day15</v>
      </c>
      <c r="G2326" s="30">
        <v>2.2841209999999998</v>
      </c>
      <c r="H2326" s="3">
        <v>1.6739379999999999</v>
      </c>
      <c r="I2326" s="30">
        <v>99.649500000000003</v>
      </c>
      <c r="J2326" s="30">
        <v>0.12749160000000001</v>
      </c>
      <c r="K2326" s="30">
        <v>157979</v>
      </c>
      <c r="L2326" s="30">
        <v>152809.37</v>
      </c>
      <c r="M2326" s="30">
        <v>0.61018300000000003</v>
      </c>
      <c r="N2326" s="30">
        <v>0.44679600000000003</v>
      </c>
      <c r="O2326" s="30">
        <v>0.54332639999999999</v>
      </c>
      <c r="P2326" s="30">
        <v>0.61018300000000003</v>
      </c>
      <c r="Q2326" s="30">
        <v>0.67703959999999996</v>
      </c>
      <c r="R2326" s="30">
        <v>0.77357010000000004</v>
      </c>
      <c r="Z2326" s="3"/>
    </row>
    <row r="2327" spans="1:26" x14ac:dyDescent="0.25">
      <c r="A2327" s="30" t="s">
        <v>52</v>
      </c>
      <c r="B2327" s="30" t="s">
        <v>8</v>
      </c>
      <c r="C2327" s="30" t="s">
        <v>9</v>
      </c>
      <c r="D2327" s="30" t="s">
        <v>11</v>
      </c>
      <c r="E2327" s="30">
        <v>3</v>
      </c>
      <c r="F2327" s="12" t="str">
        <f t="shared" si="36"/>
        <v>2015-2024All1-in-10July Peak3</v>
      </c>
      <c r="G2327" s="30">
        <v>0.9757401</v>
      </c>
      <c r="H2327" s="3">
        <v>0.9757401</v>
      </c>
      <c r="I2327" s="30">
        <v>78.944599999999994</v>
      </c>
      <c r="J2327" s="30"/>
      <c r="K2327" s="30">
        <v>157979</v>
      </c>
      <c r="L2327" s="30">
        <v>152809.37</v>
      </c>
      <c r="M2327" s="30">
        <v>0</v>
      </c>
      <c r="N2327" s="30"/>
      <c r="O2327" s="30"/>
      <c r="P2327" s="30"/>
      <c r="Q2327" s="30"/>
      <c r="R2327" s="30"/>
      <c r="Z2327" s="3"/>
    </row>
    <row r="2328" spans="1:26" x14ac:dyDescent="0.25">
      <c r="A2328" s="30" t="s">
        <v>52</v>
      </c>
      <c r="B2328" s="30" t="s">
        <v>8</v>
      </c>
      <c r="C2328" s="30" t="s">
        <v>9</v>
      </c>
      <c r="D2328" s="30" t="s">
        <v>16</v>
      </c>
      <c r="E2328" s="30">
        <v>10</v>
      </c>
      <c r="F2328" s="12" t="str">
        <f t="shared" si="36"/>
        <v>2015-2024All1-in-10Typical Event Day10</v>
      </c>
      <c r="G2328" s="30">
        <v>1.181144</v>
      </c>
      <c r="H2328" s="3">
        <v>1.181144</v>
      </c>
      <c r="I2328" s="30">
        <v>83.098699999999994</v>
      </c>
      <c r="J2328" s="30"/>
      <c r="K2328" s="30">
        <v>157979</v>
      </c>
      <c r="L2328" s="30">
        <v>152809.37</v>
      </c>
      <c r="M2328" s="30">
        <v>0</v>
      </c>
      <c r="N2328" s="30"/>
      <c r="O2328" s="30"/>
      <c r="P2328" s="30"/>
      <c r="Q2328" s="30"/>
      <c r="R2328" s="30"/>
      <c r="Z2328" s="3"/>
    </row>
    <row r="2329" spans="1:26" x14ac:dyDescent="0.25">
      <c r="A2329" s="30" t="s">
        <v>52</v>
      </c>
      <c r="B2329" s="30" t="s">
        <v>8</v>
      </c>
      <c r="C2329" s="30" t="s">
        <v>17</v>
      </c>
      <c r="D2329" s="30" t="s">
        <v>11</v>
      </c>
      <c r="E2329" s="30">
        <v>22</v>
      </c>
      <c r="F2329" s="12" t="str">
        <f t="shared" si="36"/>
        <v>2015-2024All1-in-2July Peak22</v>
      </c>
      <c r="G2329" s="30">
        <v>2.218874</v>
      </c>
      <c r="H2329" s="3">
        <v>2.2838280000000002</v>
      </c>
      <c r="I2329" s="30">
        <v>81.353099999999998</v>
      </c>
      <c r="J2329" s="30">
        <v>1.01645E-2</v>
      </c>
      <c r="K2329" s="30">
        <v>157979</v>
      </c>
      <c r="L2329" s="30">
        <v>152809.37</v>
      </c>
      <c r="M2329" s="30">
        <v>-6.4953800000000006E-2</v>
      </c>
      <c r="N2329" s="30">
        <v>-7.79802E-2</v>
      </c>
      <c r="O2329" s="30">
        <v>-7.0284100000000002E-2</v>
      </c>
      <c r="P2329" s="30">
        <v>-6.4953800000000006E-2</v>
      </c>
      <c r="Q2329" s="30">
        <v>-5.9623500000000003E-2</v>
      </c>
      <c r="R2329" s="30">
        <v>-5.1927399999999999E-2</v>
      </c>
      <c r="Z2329" s="3"/>
    </row>
    <row r="2330" spans="1:26" x14ac:dyDescent="0.25">
      <c r="A2330" s="30" t="s">
        <v>52</v>
      </c>
      <c r="B2330" s="30" t="s">
        <v>8</v>
      </c>
      <c r="C2330" s="30" t="s">
        <v>9</v>
      </c>
      <c r="D2330" s="30" t="s">
        <v>16</v>
      </c>
      <c r="E2330" s="30">
        <v>5</v>
      </c>
      <c r="F2330" s="12" t="str">
        <f t="shared" si="36"/>
        <v>2015-2024All1-in-10Typical Event Day5</v>
      </c>
      <c r="G2330" s="30">
        <v>0.790601</v>
      </c>
      <c r="H2330" s="3">
        <v>0.790601</v>
      </c>
      <c r="I2330" s="30">
        <v>71.860699999999994</v>
      </c>
      <c r="J2330" s="30"/>
      <c r="K2330" s="30">
        <v>157979</v>
      </c>
      <c r="L2330" s="30">
        <v>152809.37</v>
      </c>
      <c r="M2330" s="30">
        <v>0</v>
      </c>
      <c r="N2330" s="30"/>
      <c r="O2330" s="30"/>
      <c r="P2330" s="30"/>
      <c r="Q2330" s="30"/>
      <c r="R2330" s="30"/>
      <c r="Z2330" s="3"/>
    </row>
    <row r="2331" spans="1:26" x14ac:dyDescent="0.25">
      <c r="A2331" s="30" t="s">
        <v>52</v>
      </c>
      <c r="B2331" s="30" t="s">
        <v>8</v>
      </c>
      <c r="C2331" s="30" t="s">
        <v>9</v>
      </c>
      <c r="D2331" s="30" t="s">
        <v>11</v>
      </c>
      <c r="E2331" s="30">
        <v>20</v>
      </c>
      <c r="F2331" s="12" t="str">
        <f t="shared" si="36"/>
        <v>2015-2024All1-in-10July Peak20</v>
      </c>
      <c r="G2331" s="30">
        <v>3.34232</v>
      </c>
      <c r="H2331" s="3">
        <v>3.5433129999999999</v>
      </c>
      <c r="I2331" s="30">
        <v>94.590599999999995</v>
      </c>
      <c r="J2331" s="30">
        <v>3.1250699999999999E-2</v>
      </c>
      <c r="K2331" s="30">
        <v>157979</v>
      </c>
      <c r="L2331" s="30">
        <v>152809.37</v>
      </c>
      <c r="M2331" s="30">
        <v>-0.20099259999999999</v>
      </c>
      <c r="N2331" s="30">
        <v>-0.24104200000000001</v>
      </c>
      <c r="O2331" s="30">
        <v>-0.2173805</v>
      </c>
      <c r="P2331" s="30">
        <v>-0.20099259999999999</v>
      </c>
      <c r="Q2331" s="30">
        <v>-0.18460470000000001</v>
      </c>
      <c r="R2331" s="30">
        <v>-0.16094320000000001</v>
      </c>
      <c r="Z2331" s="3"/>
    </row>
    <row r="2332" spans="1:26" x14ac:dyDescent="0.25">
      <c r="A2332" s="30" t="s">
        <v>52</v>
      </c>
      <c r="B2332" s="30" t="s">
        <v>8</v>
      </c>
      <c r="C2332" s="30" t="s">
        <v>9</v>
      </c>
      <c r="D2332" s="30" t="s">
        <v>11</v>
      </c>
      <c r="E2332" s="30">
        <v>12</v>
      </c>
      <c r="F2332" s="12" t="str">
        <f t="shared" si="36"/>
        <v>2015-2024All1-in-10July Peak12</v>
      </c>
      <c r="G2332" s="30">
        <v>1.674531</v>
      </c>
      <c r="H2332" s="3">
        <v>1.674531</v>
      </c>
      <c r="I2332" s="30">
        <v>94.855000000000004</v>
      </c>
      <c r="J2332" s="30"/>
      <c r="K2332" s="30">
        <v>157979</v>
      </c>
      <c r="L2332" s="30">
        <v>152809.37</v>
      </c>
      <c r="M2332" s="30">
        <v>0</v>
      </c>
      <c r="N2332" s="30"/>
      <c r="O2332" s="30"/>
      <c r="P2332" s="30"/>
      <c r="Q2332" s="30"/>
      <c r="R2332" s="30"/>
      <c r="Z2332" s="3"/>
    </row>
    <row r="2333" spans="1:26" x14ac:dyDescent="0.25">
      <c r="A2333" s="30" t="s">
        <v>52</v>
      </c>
      <c r="B2333" s="30" t="s">
        <v>8</v>
      </c>
      <c r="C2333" s="30" t="s">
        <v>9</v>
      </c>
      <c r="D2333" s="30" t="s">
        <v>16</v>
      </c>
      <c r="E2333" s="30">
        <v>23</v>
      </c>
      <c r="F2333" s="12" t="str">
        <f t="shared" si="36"/>
        <v>2015-2024All1-in-10Typical Event Day23</v>
      </c>
      <c r="G2333" s="30">
        <v>1.850015</v>
      </c>
      <c r="H2333" s="3">
        <v>1.8897250000000001</v>
      </c>
      <c r="I2333" s="30">
        <v>82.687399999999997</v>
      </c>
      <c r="J2333" s="30">
        <v>6.2693999999999996E-3</v>
      </c>
      <c r="K2333" s="30">
        <v>157979</v>
      </c>
      <c r="L2333" s="30">
        <v>152809.37</v>
      </c>
      <c r="M2333" s="30">
        <v>-3.9710000000000002E-2</v>
      </c>
      <c r="N2333" s="30">
        <v>-4.7744500000000002E-2</v>
      </c>
      <c r="O2333" s="30">
        <v>-4.29977E-2</v>
      </c>
      <c r="P2333" s="30">
        <v>-3.9710000000000002E-2</v>
      </c>
      <c r="Q2333" s="30">
        <v>-3.6422400000000001E-2</v>
      </c>
      <c r="R2333" s="30">
        <v>-3.1675500000000002E-2</v>
      </c>
      <c r="Z2333" s="3"/>
    </row>
    <row r="2334" spans="1:26" x14ac:dyDescent="0.25">
      <c r="A2334" s="30" t="s">
        <v>52</v>
      </c>
      <c r="B2334" s="30" t="s">
        <v>8</v>
      </c>
      <c r="C2334" s="30" t="s">
        <v>17</v>
      </c>
      <c r="D2334" s="30" t="s">
        <v>16</v>
      </c>
      <c r="E2334" s="30">
        <v>7</v>
      </c>
      <c r="F2334" s="12" t="str">
        <f t="shared" si="36"/>
        <v>2015-2024All1-in-2Typical Event Day7</v>
      </c>
      <c r="G2334" s="30">
        <v>0.78954040000000003</v>
      </c>
      <c r="H2334" s="3">
        <v>0.78954040000000003</v>
      </c>
      <c r="I2334" s="30">
        <v>63.263399999999997</v>
      </c>
      <c r="J2334" s="30"/>
      <c r="K2334" s="30">
        <v>157979</v>
      </c>
      <c r="L2334" s="30">
        <v>152809.37</v>
      </c>
      <c r="M2334" s="30">
        <v>0</v>
      </c>
      <c r="N2334" s="30"/>
      <c r="O2334" s="30"/>
      <c r="P2334" s="30"/>
      <c r="Q2334" s="30"/>
      <c r="R2334" s="30"/>
      <c r="Z2334" s="3"/>
    </row>
    <row r="2335" spans="1:26" x14ac:dyDescent="0.25">
      <c r="A2335" s="30" t="s">
        <v>52</v>
      </c>
      <c r="B2335" s="30" t="s">
        <v>8</v>
      </c>
      <c r="C2335" s="30" t="s">
        <v>17</v>
      </c>
      <c r="D2335" s="30" t="s">
        <v>16</v>
      </c>
      <c r="E2335" s="30">
        <v>22</v>
      </c>
      <c r="F2335" s="12" t="str">
        <f t="shared" si="36"/>
        <v>2015-2024All1-in-2Typical Event Day22</v>
      </c>
      <c r="G2335" s="30">
        <v>1.89056</v>
      </c>
      <c r="H2335" s="3">
        <v>1.955514</v>
      </c>
      <c r="I2335" s="30">
        <v>79.915400000000005</v>
      </c>
      <c r="J2335" s="30">
        <v>1.01645E-2</v>
      </c>
      <c r="K2335" s="30">
        <v>157979</v>
      </c>
      <c r="L2335" s="30">
        <v>152809.37</v>
      </c>
      <c r="M2335" s="30">
        <v>-6.4953800000000006E-2</v>
      </c>
      <c r="N2335" s="30">
        <v>-7.79802E-2</v>
      </c>
      <c r="O2335" s="30">
        <v>-7.0284100000000002E-2</v>
      </c>
      <c r="P2335" s="30">
        <v>-6.4953800000000006E-2</v>
      </c>
      <c r="Q2335" s="30">
        <v>-5.9623500000000003E-2</v>
      </c>
      <c r="R2335" s="30">
        <v>-5.1927399999999999E-2</v>
      </c>
      <c r="Z2335" s="3"/>
    </row>
    <row r="2336" spans="1:26" x14ac:dyDescent="0.25">
      <c r="A2336" s="30" t="s">
        <v>52</v>
      </c>
      <c r="B2336" s="30" t="s">
        <v>8</v>
      </c>
      <c r="C2336" s="30" t="s">
        <v>17</v>
      </c>
      <c r="D2336" s="30" t="s">
        <v>16</v>
      </c>
      <c r="E2336" s="30">
        <v>2</v>
      </c>
      <c r="F2336" s="12" t="str">
        <f t="shared" si="36"/>
        <v>2015-2024All1-in-2Typical Event Day2</v>
      </c>
      <c r="G2336" s="30">
        <v>0.78043530000000005</v>
      </c>
      <c r="H2336" s="3">
        <v>0.78043530000000005</v>
      </c>
      <c r="I2336" s="30">
        <v>67.768699999999995</v>
      </c>
      <c r="J2336" s="30"/>
      <c r="K2336" s="30">
        <v>157979</v>
      </c>
      <c r="L2336" s="30">
        <v>152809.37</v>
      </c>
      <c r="M2336" s="30">
        <v>0</v>
      </c>
      <c r="N2336" s="30"/>
      <c r="O2336" s="30"/>
      <c r="P2336" s="30"/>
      <c r="Q2336" s="30"/>
      <c r="R2336" s="30"/>
      <c r="Z2336" s="3"/>
    </row>
    <row r="2337" spans="1:26" x14ac:dyDescent="0.25">
      <c r="A2337" s="30" t="s">
        <v>52</v>
      </c>
      <c r="B2337" s="30" t="s">
        <v>8</v>
      </c>
      <c r="C2337" s="30" t="s">
        <v>17</v>
      </c>
      <c r="D2337" s="30" t="s">
        <v>16</v>
      </c>
      <c r="E2337" s="30">
        <v>20</v>
      </c>
      <c r="F2337" s="12" t="str">
        <f t="shared" si="36"/>
        <v>2015-2024All1-in-2Typical Event Day20</v>
      </c>
      <c r="G2337" s="30">
        <v>2.4015049999999998</v>
      </c>
      <c r="H2337" s="3">
        <v>2.6024980000000002</v>
      </c>
      <c r="I2337" s="30">
        <v>89.950900000000004</v>
      </c>
      <c r="J2337" s="30">
        <v>3.1250699999999999E-2</v>
      </c>
      <c r="K2337" s="30">
        <v>157979</v>
      </c>
      <c r="L2337" s="30">
        <v>152809.37</v>
      </c>
      <c r="M2337" s="30">
        <v>-0.20099259999999999</v>
      </c>
      <c r="N2337" s="30">
        <v>-0.24104200000000001</v>
      </c>
      <c r="O2337" s="30">
        <v>-0.2173805</v>
      </c>
      <c r="P2337" s="30">
        <v>-0.20099259999999999</v>
      </c>
      <c r="Q2337" s="30">
        <v>-0.18460470000000001</v>
      </c>
      <c r="R2337" s="30">
        <v>-0.16094320000000001</v>
      </c>
      <c r="Z2337" s="3"/>
    </row>
    <row r="2338" spans="1:26" x14ac:dyDescent="0.25">
      <c r="A2338" s="30" t="s">
        <v>52</v>
      </c>
      <c r="B2338" s="30" t="s">
        <v>8</v>
      </c>
      <c r="C2338" s="30" t="s">
        <v>17</v>
      </c>
      <c r="D2338" s="30" t="s">
        <v>16</v>
      </c>
      <c r="E2338" s="30">
        <v>16</v>
      </c>
      <c r="F2338" s="12" t="str">
        <f t="shared" si="36"/>
        <v>2015-2024All1-in-2Typical Event Day16</v>
      </c>
      <c r="G2338" s="30">
        <v>2.1507450000000001</v>
      </c>
      <c r="H2338" s="3">
        <v>1.616943</v>
      </c>
      <c r="I2338" s="30">
        <v>98.509</v>
      </c>
      <c r="J2338" s="30">
        <v>0.141759</v>
      </c>
      <c r="K2338" s="30">
        <v>157979</v>
      </c>
      <c r="L2338" s="30">
        <v>152809.37</v>
      </c>
      <c r="M2338" s="30">
        <v>0.53380229999999995</v>
      </c>
      <c r="N2338" s="30">
        <v>0.35213080000000002</v>
      </c>
      <c r="O2338" s="30">
        <v>0.45946379999999998</v>
      </c>
      <c r="P2338" s="30">
        <v>0.53380229999999995</v>
      </c>
      <c r="Q2338" s="30">
        <v>0.60814080000000004</v>
      </c>
      <c r="R2338" s="30">
        <v>0.71547380000000005</v>
      </c>
      <c r="Z2338" s="3"/>
    </row>
    <row r="2339" spans="1:26" x14ac:dyDescent="0.25">
      <c r="A2339" s="30" t="s">
        <v>52</v>
      </c>
      <c r="B2339" s="30" t="s">
        <v>8</v>
      </c>
      <c r="C2339" s="30" t="s">
        <v>9</v>
      </c>
      <c r="D2339" s="30" t="s">
        <v>16</v>
      </c>
      <c r="E2339" s="30">
        <v>16</v>
      </c>
      <c r="F2339" s="12" t="str">
        <f t="shared" si="36"/>
        <v>2015-2024All1-in-10Typical Event Day16</v>
      </c>
      <c r="G2339" s="30">
        <v>2.6289720000000001</v>
      </c>
      <c r="H2339" s="3">
        <v>1.9151549999999999</v>
      </c>
      <c r="I2339" s="30">
        <v>101.11199999999999</v>
      </c>
      <c r="J2339" s="30">
        <v>0.1495409</v>
      </c>
      <c r="K2339" s="30">
        <v>157979</v>
      </c>
      <c r="L2339" s="30">
        <v>152809.37</v>
      </c>
      <c r="M2339" s="30">
        <v>0.71381660000000002</v>
      </c>
      <c r="N2339" s="30">
        <v>0.52217219999999998</v>
      </c>
      <c r="O2339" s="30">
        <v>0.63539730000000005</v>
      </c>
      <c r="P2339" s="30">
        <v>0.71381660000000002</v>
      </c>
      <c r="Q2339" s="30">
        <v>0.79223600000000005</v>
      </c>
      <c r="R2339" s="30">
        <v>0.90546110000000002</v>
      </c>
      <c r="Z2339" s="3"/>
    </row>
    <row r="2340" spans="1:26" x14ac:dyDescent="0.25">
      <c r="A2340" s="30" t="s">
        <v>52</v>
      </c>
      <c r="B2340" s="30" t="s">
        <v>8</v>
      </c>
      <c r="C2340" s="30" t="s">
        <v>9</v>
      </c>
      <c r="D2340" s="30" t="s">
        <v>16</v>
      </c>
      <c r="E2340" s="30">
        <v>24</v>
      </c>
      <c r="F2340" s="12" t="str">
        <f t="shared" si="36"/>
        <v>2015-2024All1-in-10Typical Event Day24</v>
      </c>
      <c r="G2340" s="30">
        <v>1.4228449999999999</v>
      </c>
      <c r="H2340" s="3">
        <v>1.450264</v>
      </c>
      <c r="I2340" s="30">
        <v>80.702600000000004</v>
      </c>
      <c r="J2340" s="30">
        <v>4.3619000000000002E-3</v>
      </c>
      <c r="K2340" s="30">
        <v>157979</v>
      </c>
      <c r="L2340" s="30">
        <v>152809.37</v>
      </c>
      <c r="M2340" s="30">
        <v>-2.7418700000000001E-2</v>
      </c>
      <c r="N2340" s="30">
        <v>-3.3008700000000002E-2</v>
      </c>
      <c r="O2340" s="30">
        <v>-2.9706099999999999E-2</v>
      </c>
      <c r="P2340" s="30">
        <v>-2.7418700000000001E-2</v>
      </c>
      <c r="Q2340" s="30">
        <v>-2.5131400000000002E-2</v>
      </c>
      <c r="R2340" s="30">
        <v>-2.1828799999999999E-2</v>
      </c>
      <c r="Z2340" s="3"/>
    </row>
    <row r="2341" spans="1:26" x14ac:dyDescent="0.25">
      <c r="A2341" s="30" t="s">
        <v>52</v>
      </c>
      <c r="B2341" s="30" t="s">
        <v>8</v>
      </c>
      <c r="C2341" s="30" t="s">
        <v>9</v>
      </c>
      <c r="D2341" s="30" t="s">
        <v>11</v>
      </c>
      <c r="E2341" s="30">
        <v>11</v>
      </c>
      <c r="F2341" s="12" t="str">
        <f t="shared" si="36"/>
        <v>2015-2024All1-in-10July Peak11</v>
      </c>
      <c r="G2341" s="30">
        <v>1.4760759999999999</v>
      </c>
      <c r="H2341" s="3">
        <v>1.4760759999999999</v>
      </c>
      <c r="I2341" s="30">
        <v>90.700599999999994</v>
      </c>
      <c r="J2341" s="30"/>
      <c r="K2341" s="30">
        <v>157979</v>
      </c>
      <c r="L2341" s="30">
        <v>152809.37</v>
      </c>
      <c r="M2341" s="30">
        <v>0</v>
      </c>
      <c r="N2341" s="30"/>
      <c r="O2341" s="30"/>
      <c r="P2341" s="30"/>
      <c r="Q2341" s="30"/>
      <c r="R2341" s="30"/>
      <c r="Z2341" s="3"/>
    </row>
    <row r="2342" spans="1:26" x14ac:dyDescent="0.25">
      <c r="A2342" s="30" t="s">
        <v>52</v>
      </c>
      <c r="B2342" s="30" t="s">
        <v>8</v>
      </c>
      <c r="C2342" s="30" t="s">
        <v>17</v>
      </c>
      <c r="D2342" s="30" t="s">
        <v>16</v>
      </c>
      <c r="E2342" s="30">
        <v>18</v>
      </c>
      <c r="F2342" s="12" t="str">
        <f t="shared" si="36"/>
        <v>2015-2024All1-in-2Typical Event Day18</v>
      </c>
      <c r="G2342" s="30">
        <v>2.579294</v>
      </c>
      <c r="H2342" s="3">
        <v>2.030484</v>
      </c>
      <c r="I2342" s="30">
        <v>97.223699999999994</v>
      </c>
      <c r="J2342" s="30">
        <v>0.14594389999999999</v>
      </c>
      <c r="K2342" s="30">
        <v>157979</v>
      </c>
      <c r="L2342" s="30">
        <v>152809.37</v>
      </c>
      <c r="M2342" s="30">
        <v>0.54881049999999998</v>
      </c>
      <c r="N2342" s="30">
        <v>0.36177579999999998</v>
      </c>
      <c r="O2342" s="30">
        <v>0.47227740000000001</v>
      </c>
      <c r="P2342" s="30">
        <v>0.54881049999999998</v>
      </c>
      <c r="Q2342" s="30">
        <v>0.6253436</v>
      </c>
      <c r="R2342" s="30">
        <v>0.73584510000000003</v>
      </c>
      <c r="Z2342" s="3"/>
    </row>
    <row r="2343" spans="1:26" x14ac:dyDescent="0.25">
      <c r="A2343" s="30" t="s">
        <v>52</v>
      </c>
      <c r="B2343" s="30" t="s">
        <v>8</v>
      </c>
      <c r="C2343" s="30" t="s">
        <v>9</v>
      </c>
      <c r="D2343" s="30" t="s">
        <v>11</v>
      </c>
      <c r="E2343" s="30">
        <v>17</v>
      </c>
      <c r="F2343" s="12" t="str">
        <f t="shared" si="36"/>
        <v>2015-2024All1-in-10July Peak17</v>
      </c>
      <c r="G2343" s="30">
        <v>3.3514740000000001</v>
      </c>
      <c r="H2343" s="3">
        <v>2.4964019999999998</v>
      </c>
      <c r="I2343" s="30">
        <v>102.175</v>
      </c>
      <c r="J2343" s="30">
        <v>0.15617890000000001</v>
      </c>
      <c r="K2343" s="30">
        <v>157979</v>
      </c>
      <c r="L2343" s="30">
        <v>152809.37</v>
      </c>
      <c r="M2343" s="30">
        <v>0.85507200000000005</v>
      </c>
      <c r="N2343" s="30">
        <v>0.65492079999999997</v>
      </c>
      <c r="O2343" s="30">
        <v>0.77317170000000002</v>
      </c>
      <c r="P2343" s="30">
        <v>0.85507200000000005</v>
      </c>
      <c r="Q2343" s="30">
        <v>0.93697229999999998</v>
      </c>
      <c r="R2343" s="30">
        <v>1.055223</v>
      </c>
      <c r="Z2343" s="3"/>
    </row>
    <row r="2344" spans="1:26" x14ac:dyDescent="0.25">
      <c r="A2344" s="30" t="s">
        <v>52</v>
      </c>
      <c r="B2344" s="30" t="s">
        <v>8</v>
      </c>
      <c r="C2344" s="30" t="s">
        <v>17</v>
      </c>
      <c r="D2344" s="30" t="s">
        <v>11</v>
      </c>
      <c r="E2344" s="30">
        <v>18</v>
      </c>
      <c r="F2344" s="12" t="str">
        <f t="shared" si="36"/>
        <v>2015-2024All1-in-2July Peak18</v>
      </c>
      <c r="G2344" s="30">
        <v>3.028394</v>
      </c>
      <c r="H2344" s="3">
        <v>2.3451240000000002</v>
      </c>
      <c r="I2344" s="30">
        <v>100.253</v>
      </c>
      <c r="J2344" s="30">
        <v>0.15055560000000001</v>
      </c>
      <c r="K2344" s="30">
        <v>157979</v>
      </c>
      <c r="L2344" s="30">
        <v>152809.37</v>
      </c>
      <c r="M2344" s="30">
        <v>0.6832705</v>
      </c>
      <c r="N2344" s="30">
        <v>0.49032559999999997</v>
      </c>
      <c r="O2344" s="30">
        <v>0.60431900000000005</v>
      </c>
      <c r="P2344" s="30">
        <v>0.6832705</v>
      </c>
      <c r="Q2344" s="30">
        <v>0.76222190000000001</v>
      </c>
      <c r="R2344" s="30">
        <v>0.87621530000000003</v>
      </c>
      <c r="Z2344" s="3"/>
    </row>
    <row r="2345" spans="1:26" x14ac:dyDescent="0.25">
      <c r="A2345" s="30" t="s">
        <v>52</v>
      </c>
      <c r="B2345" s="30" t="s">
        <v>8</v>
      </c>
      <c r="C2345" s="30" t="s">
        <v>9</v>
      </c>
      <c r="D2345" s="30" t="s">
        <v>11</v>
      </c>
      <c r="E2345" s="30">
        <v>14</v>
      </c>
      <c r="F2345" s="12" t="str">
        <f t="shared" si="36"/>
        <v>2015-2024All1-in-10July Peak14</v>
      </c>
      <c r="G2345" s="30">
        <v>2.2611119999999998</v>
      </c>
      <c r="H2345" s="3">
        <v>1.7977700000000001</v>
      </c>
      <c r="I2345" s="30">
        <v>100.143</v>
      </c>
      <c r="J2345" s="30">
        <v>8.4480799999999995E-2</v>
      </c>
      <c r="K2345" s="30">
        <v>157979</v>
      </c>
      <c r="L2345" s="30">
        <v>152809.37</v>
      </c>
      <c r="M2345" s="30">
        <v>0.46334180000000003</v>
      </c>
      <c r="N2345" s="30">
        <v>0.35507529999999998</v>
      </c>
      <c r="O2345" s="30">
        <v>0.41904010000000003</v>
      </c>
      <c r="P2345" s="30">
        <v>0.46334180000000003</v>
      </c>
      <c r="Q2345" s="30">
        <v>0.50764359999999997</v>
      </c>
      <c r="R2345" s="30">
        <v>0.57160829999999996</v>
      </c>
      <c r="Z2345" s="3"/>
    </row>
    <row r="2346" spans="1:26" x14ac:dyDescent="0.25">
      <c r="A2346" s="30" t="s">
        <v>52</v>
      </c>
      <c r="B2346" s="30" t="s">
        <v>8</v>
      </c>
      <c r="C2346" s="30" t="s">
        <v>17</v>
      </c>
      <c r="D2346" s="30" t="s">
        <v>11</v>
      </c>
      <c r="E2346" s="30">
        <v>2</v>
      </c>
      <c r="F2346" s="12" t="str">
        <f t="shared" si="36"/>
        <v>2015-2024All1-in-2July Peak2</v>
      </c>
      <c r="G2346" s="30">
        <v>0.91571349999999996</v>
      </c>
      <c r="H2346" s="3">
        <v>0.91571349999999996</v>
      </c>
      <c r="I2346" s="30">
        <v>71.672899999999998</v>
      </c>
      <c r="J2346" s="30"/>
      <c r="K2346" s="30">
        <v>157979</v>
      </c>
      <c r="L2346" s="30">
        <v>152809.37</v>
      </c>
      <c r="M2346" s="30">
        <v>0</v>
      </c>
      <c r="N2346" s="30"/>
      <c r="O2346" s="30"/>
      <c r="P2346" s="30"/>
      <c r="Q2346" s="30"/>
      <c r="R2346" s="30"/>
      <c r="Z2346" s="3"/>
    </row>
    <row r="2347" spans="1:26" x14ac:dyDescent="0.25">
      <c r="A2347" s="30" t="s">
        <v>52</v>
      </c>
      <c r="B2347" s="30" t="s">
        <v>8</v>
      </c>
      <c r="C2347" s="30" t="s">
        <v>9</v>
      </c>
      <c r="D2347" s="30" t="s">
        <v>11</v>
      </c>
      <c r="E2347" s="30">
        <v>6</v>
      </c>
      <c r="F2347" s="12" t="str">
        <f t="shared" si="36"/>
        <v>2015-2024All1-in-10July Peak6</v>
      </c>
      <c r="G2347" s="30">
        <v>0.94877460000000002</v>
      </c>
      <c r="H2347" s="3">
        <v>0.94877460000000002</v>
      </c>
      <c r="I2347" s="30">
        <v>76.413499999999999</v>
      </c>
      <c r="J2347" s="30"/>
      <c r="K2347" s="30">
        <v>157979</v>
      </c>
      <c r="L2347" s="30">
        <v>152809.37</v>
      </c>
      <c r="M2347" s="30">
        <v>0</v>
      </c>
      <c r="N2347" s="30"/>
      <c r="O2347" s="30"/>
      <c r="P2347" s="30"/>
      <c r="Q2347" s="30"/>
      <c r="R2347" s="30"/>
      <c r="Z2347" s="3"/>
    </row>
    <row r="2348" spans="1:26" x14ac:dyDescent="0.25">
      <c r="A2348" s="30" t="s">
        <v>52</v>
      </c>
      <c r="B2348" s="30" t="s">
        <v>8</v>
      </c>
      <c r="C2348" s="30" t="s">
        <v>9</v>
      </c>
      <c r="D2348" s="30" t="s">
        <v>11</v>
      </c>
      <c r="E2348" s="30">
        <v>5</v>
      </c>
      <c r="F2348" s="12" t="str">
        <f t="shared" si="36"/>
        <v>2015-2024All1-in-10July Peak5</v>
      </c>
      <c r="G2348" s="30">
        <v>0.8974645</v>
      </c>
      <c r="H2348" s="3">
        <v>0.8974645</v>
      </c>
      <c r="I2348" s="30">
        <v>77.1614</v>
      </c>
      <c r="J2348" s="30"/>
      <c r="K2348" s="30">
        <v>157979</v>
      </c>
      <c r="L2348" s="30">
        <v>152809.37</v>
      </c>
      <c r="M2348" s="30">
        <v>0</v>
      </c>
      <c r="N2348" s="30"/>
      <c r="O2348" s="30"/>
      <c r="P2348" s="30"/>
      <c r="Q2348" s="30"/>
      <c r="R2348" s="30"/>
      <c r="Z2348" s="3"/>
    </row>
    <row r="2349" spans="1:26" x14ac:dyDescent="0.25">
      <c r="A2349" s="30" t="s">
        <v>52</v>
      </c>
      <c r="B2349" s="30" t="s">
        <v>8</v>
      </c>
      <c r="C2349" s="30" t="s">
        <v>9</v>
      </c>
      <c r="D2349" s="30" t="s">
        <v>11</v>
      </c>
      <c r="E2349" s="30">
        <v>15</v>
      </c>
      <c r="F2349" s="12" t="str">
        <f t="shared" si="36"/>
        <v>2015-2024All1-in-10July Peak15</v>
      </c>
      <c r="G2349" s="30">
        <v>2.5990820000000001</v>
      </c>
      <c r="H2349" s="3">
        <v>1.84816</v>
      </c>
      <c r="I2349" s="30">
        <v>100.974</v>
      </c>
      <c r="J2349" s="30">
        <v>0.1360055</v>
      </c>
      <c r="K2349" s="30">
        <v>157979</v>
      </c>
      <c r="L2349" s="30">
        <v>152809.37</v>
      </c>
      <c r="M2349" s="30">
        <v>0.75092110000000001</v>
      </c>
      <c r="N2349" s="30">
        <v>0.57662310000000006</v>
      </c>
      <c r="O2349" s="30">
        <v>0.67959979999999998</v>
      </c>
      <c r="P2349" s="30">
        <v>0.75092110000000001</v>
      </c>
      <c r="Q2349" s="30">
        <v>0.82224240000000004</v>
      </c>
      <c r="R2349" s="30">
        <v>0.92521909999999996</v>
      </c>
      <c r="Z2349" s="3"/>
    </row>
    <row r="2350" spans="1:26" x14ac:dyDescent="0.25">
      <c r="A2350" s="30" t="s">
        <v>52</v>
      </c>
      <c r="B2350" s="30" t="s">
        <v>8</v>
      </c>
      <c r="C2350" s="30" t="s">
        <v>17</v>
      </c>
      <c r="D2350" s="30" t="s">
        <v>11</v>
      </c>
      <c r="E2350" s="30">
        <v>9</v>
      </c>
      <c r="F2350" s="12" t="str">
        <f t="shared" si="36"/>
        <v>2015-2024All1-in-2July Peak9</v>
      </c>
      <c r="G2350" s="30">
        <v>1.0650189999999999</v>
      </c>
      <c r="H2350" s="3">
        <v>1.0650189999999999</v>
      </c>
      <c r="I2350" s="30">
        <v>78.715900000000005</v>
      </c>
      <c r="J2350" s="30"/>
      <c r="K2350" s="30">
        <v>157979</v>
      </c>
      <c r="L2350" s="30">
        <v>152809.37</v>
      </c>
      <c r="M2350" s="30">
        <v>0</v>
      </c>
      <c r="N2350" s="30"/>
      <c r="O2350" s="30"/>
      <c r="P2350" s="30"/>
      <c r="Q2350" s="30"/>
      <c r="R2350" s="30"/>
      <c r="Z2350" s="3"/>
    </row>
    <row r="2351" spans="1:26" x14ac:dyDescent="0.25">
      <c r="A2351" s="30" t="s">
        <v>52</v>
      </c>
      <c r="B2351" s="30" t="s">
        <v>8</v>
      </c>
      <c r="C2351" s="30" t="s">
        <v>9</v>
      </c>
      <c r="D2351" s="30" t="s">
        <v>11</v>
      </c>
      <c r="E2351" s="30">
        <v>16</v>
      </c>
      <c r="F2351" s="12" t="str">
        <f t="shared" si="36"/>
        <v>2015-2024All1-in-10July Peak16</v>
      </c>
      <c r="G2351" s="30">
        <v>2.9921920000000002</v>
      </c>
      <c r="H2351" s="3">
        <v>2.1351339999999999</v>
      </c>
      <c r="I2351" s="30">
        <v>101.999</v>
      </c>
      <c r="J2351" s="30">
        <v>0.15574199999999999</v>
      </c>
      <c r="K2351" s="30">
        <v>157979</v>
      </c>
      <c r="L2351" s="30">
        <v>152809.37</v>
      </c>
      <c r="M2351" s="30">
        <v>0.85705779999999998</v>
      </c>
      <c r="N2351" s="30">
        <v>0.65746640000000001</v>
      </c>
      <c r="O2351" s="30">
        <v>0.77538660000000004</v>
      </c>
      <c r="P2351" s="30">
        <v>0.85705779999999998</v>
      </c>
      <c r="Q2351" s="30">
        <v>0.93872900000000004</v>
      </c>
      <c r="R2351" s="30">
        <v>1.0566489999999999</v>
      </c>
      <c r="Z2351" s="3"/>
    </row>
    <row r="2352" spans="1:26" x14ac:dyDescent="0.25">
      <c r="A2352" s="30" t="s">
        <v>52</v>
      </c>
      <c r="B2352" s="30" t="s">
        <v>8</v>
      </c>
      <c r="C2352" s="30" t="s">
        <v>9</v>
      </c>
      <c r="D2352" s="30" t="s">
        <v>16</v>
      </c>
      <c r="E2352" s="30">
        <v>9</v>
      </c>
      <c r="F2352" s="12" t="str">
        <f t="shared" si="36"/>
        <v>2015-2024All1-in-10Typical Event Day9</v>
      </c>
      <c r="G2352" s="30">
        <v>1.1096239999999999</v>
      </c>
      <c r="H2352" s="3">
        <v>1.1096239999999999</v>
      </c>
      <c r="I2352" s="30">
        <v>78.282799999999995</v>
      </c>
      <c r="J2352" s="30"/>
      <c r="K2352" s="30">
        <v>157979</v>
      </c>
      <c r="L2352" s="30">
        <v>152809.37</v>
      </c>
      <c r="M2352" s="30">
        <v>0</v>
      </c>
      <c r="N2352" s="30"/>
      <c r="O2352" s="30"/>
      <c r="P2352" s="30"/>
      <c r="Q2352" s="30"/>
      <c r="R2352" s="30"/>
      <c r="Z2352" s="3"/>
    </row>
    <row r="2353" spans="1:26" x14ac:dyDescent="0.25">
      <c r="A2353" s="30" t="s">
        <v>52</v>
      </c>
      <c r="B2353" s="30" t="s">
        <v>8</v>
      </c>
      <c r="C2353" s="30" t="s">
        <v>17</v>
      </c>
      <c r="D2353" s="30" t="s">
        <v>16</v>
      </c>
      <c r="E2353" s="30">
        <v>13</v>
      </c>
      <c r="F2353" s="12" t="str">
        <f t="shared" si="36"/>
        <v>2015-2024All1-in-2Typical Event Day13</v>
      </c>
      <c r="G2353" s="30">
        <v>1.4029940000000001</v>
      </c>
      <c r="H2353" s="3">
        <v>1.4029940000000001</v>
      </c>
      <c r="I2353" s="30">
        <v>92.245400000000004</v>
      </c>
      <c r="J2353" s="30"/>
      <c r="K2353" s="30">
        <v>157979</v>
      </c>
      <c r="L2353" s="30">
        <v>152809.37</v>
      </c>
      <c r="M2353" s="30">
        <v>0</v>
      </c>
      <c r="N2353" s="30"/>
      <c r="O2353" s="30"/>
      <c r="P2353" s="30"/>
      <c r="Q2353" s="30"/>
      <c r="R2353" s="30"/>
      <c r="Z2353" s="3"/>
    </row>
    <row r="2354" spans="1:26" x14ac:dyDescent="0.25">
      <c r="A2354" s="30" t="s">
        <v>52</v>
      </c>
      <c r="B2354" s="30" t="s">
        <v>8</v>
      </c>
      <c r="C2354" s="30" t="s">
        <v>9</v>
      </c>
      <c r="D2354" s="30" t="s">
        <v>16</v>
      </c>
      <c r="E2354" s="30">
        <v>22</v>
      </c>
      <c r="F2354" s="12" t="str">
        <f t="shared" si="36"/>
        <v>2015-2024All1-in-10Typical Event Day22</v>
      </c>
      <c r="G2354" s="30">
        <v>2.3146900000000001</v>
      </c>
      <c r="H2354" s="3">
        <v>2.3796439999999999</v>
      </c>
      <c r="I2354" s="30">
        <v>85.387100000000004</v>
      </c>
      <c r="J2354" s="30">
        <v>1.01645E-2</v>
      </c>
      <c r="K2354" s="30">
        <v>157979</v>
      </c>
      <c r="L2354" s="30">
        <v>152809.37</v>
      </c>
      <c r="M2354" s="30">
        <v>-6.4953800000000006E-2</v>
      </c>
      <c r="N2354" s="30">
        <v>-7.79802E-2</v>
      </c>
      <c r="O2354" s="30">
        <v>-7.0284100000000002E-2</v>
      </c>
      <c r="P2354" s="30">
        <v>-6.4953800000000006E-2</v>
      </c>
      <c r="Q2354" s="30">
        <v>-5.9623500000000003E-2</v>
      </c>
      <c r="R2354" s="30">
        <v>-5.1927399999999999E-2</v>
      </c>
      <c r="Z2354" s="3"/>
    </row>
    <row r="2355" spans="1:26" x14ac:dyDescent="0.25">
      <c r="A2355" s="30" t="s">
        <v>52</v>
      </c>
      <c r="B2355" s="30" t="s">
        <v>8</v>
      </c>
      <c r="C2355" s="30" t="s">
        <v>17</v>
      </c>
      <c r="D2355" s="30" t="s">
        <v>16</v>
      </c>
      <c r="E2355" s="30">
        <v>23</v>
      </c>
      <c r="F2355" s="12" t="str">
        <f t="shared" si="36"/>
        <v>2015-2024All1-in-2Typical Event Day23</v>
      </c>
      <c r="G2355" s="30">
        <v>1.510845</v>
      </c>
      <c r="H2355" s="3">
        <v>1.5505549999999999</v>
      </c>
      <c r="I2355" s="30">
        <v>76.892899999999997</v>
      </c>
      <c r="J2355" s="30">
        <v>6.2693999999999996E-3</v>
      </c>
      <c r="K2355" s="30">
        <v>157979</v>
      </c>
      <c r="L2355" s="30">
        <v>152809.37</v>
      </c>
      <c r="M2355" s="30">
        <v>-3.9710000000000002E-2</v>
      </c>
      <c r="N2355" s="30">
        <v>-4.7744500000000002E-2</v>
      </c>
      <c r="O2355" s="30">
        <v>-4.29977E-2</v>
      </c>
      <c r="P2355" s="30">
        <v>-3.9710000000000002E-2</v>
      </c>
      <c r="Q2355" s="30">
        <v>-3.6422400000000001E-2</v>
      </c>
      <c r="R2355" s="30">
        <v>-3.1675500000000002E-2</v>
      </c>
      <c r="Z2355" s="3"/>
    </row>
    <row r="2356" spans="1:26" x14ac:dyDescent="0.25">
      <c r="A2356" s="30" t="s">
        <v>52</v>
      </c>
      <c r="B2356" s="30" t="s">
        <v>8</v>
      </c>
      <c r="C2356" s="30" t="s">
        <v>9</v>
      </c>
      <c r="D2356" s="30" t="s">
        <v>16</v>
      </c>
      <c r="E2356" s="30">
        <v>8</v>
      </c>
      <c r="F2356" s="12" t="str">
        <f t="shared" si="36"/>
        <v>2015-2024All1-in-10Typical Event Day8</v>
      </c>
      <c r="G2356" s="30">
        <v>1.0762080000000001</v>
      </c>
      <c r="H2356" s="3">
        <v>1.0762080000000001</v>
      </c>
      <c r="I2356" s="30">
        <v>73.1173</v>
      </c>
      <c r="J2356" s="30"/>
      <c r="K2356" s="30">
        <v>157979</v>
      </c>
      <c r="L2356" s="30">
        <v>152809.37</v>
      </c>
      <c r="M2356" s="30">
        <v>0</v>
      </c>
      <c r="N2356" s="30"/>
      <c r="O2356" s="30"/>
      <c r="P2356" s="30"/>
      <c r="Q2356" s="30"/>
      <c r="R2356" s="30"/>
      <c r="Z2356" s="3"/>
    </row>
    <row r="2357" spans="1:26" x14ac:dyDescent="0.25">
      <c r="A2357" s="30" t="s">
        <v>52</v>
      </c>
      <c r="B2357" s="30" t="s">
        <v>8</v>
      </c>
      <c r="C2357" s="30" t="s">
        <v>17</v>
      </c>
      <c r="D2357" s="30" t="s">
        <v>16</v>
      </c>
      <c r="E2357" s="30">
        <v>24</v>
      </c>
      <c r="F2357" s="12" t="str">
        <f t="shared" si="36"/>
        <v>2015-2024All1-in-2Typical Event Day24</v>
      </c>
      <c r="G2357" s="30">
        <v>1.162442</v>
      </c>
      <c r="H2357" s="3">
        <v>1.1898610000000001</v>
      </c>
      <c r="I2357" s="30">
        <v>74.659199999999998</v>
      </c>
      <c r="J2357" s="30">
        <v>4.3619000000000002E-3</v>
      </c>
      <c r="K2357" s="30">
        <v>157979</v>
      </c>
      <c r="L2357" s="30">
        <v>152809.37</v>
      </c>
      <c r="M2357" s="30">
        <v>-2.7418700000000001E-2</v>
      </c>
      <c r="N2357" s="30">
        <v>-3.3008700000000002E-2</v>
      </c>
      <c r="O2357" s="30">
        <v>-2.9706099999999999E-2</v>
      </c>
      <c r="P2357" s="30">
        <v>-2.7418700000000001E-2</v>
      </c>
      <c r="Q2357" s="30">
        <v>-2.5131400000000002E-2</v>
      </c>
      <c r="R2357" s="30">
        <v>-2.1828799999999999E-2</v>
      </c>
      <c r="Z2357" s="3"/>
    </row>
    <row r="2358" spans="1:26" x14ac:dyDescent="0.25">
      <c r="A2358" s="30" t="s">
        <v>52</v>
      </c>
      <c r="B2358" s="30" t="s">
        <v>8</v>
      </c>
      <c r="C2358" s="30" t="s">
        <v>17</v>
      </c>
      <c r="D2358" s="30" t="s">
        <v>16</v>
      </c>
      <c r="E2358" s="30">
        <v>9</v>
      </c>
      <c r="F2358" s="12" t="str">
        <f t="shared" si="36"/>
        <v>2015-2024All1-in-2Typical Event Day9</v>
      </c>
      <c r="G2358" s="30">
        <v>0.90507199999999999</v>
      </c>
      <c r="H2358" s="3">
        <v>0.90507199999999999</v>
      </c>
      <c r="I2358" s="30">
        <v>72.844300000000004</v>
      </c>
      <c r="J2358" s="30"/>
      <c r="K2358" s="30">
        <v>157979</v>
      </c>
      <c r="L2358" s="30">
        <v>152809.37</v>
      </c>
      <c r="M2358" s="30">
        <v>0</v>
      </c>
      <c r="N2358" s="30"/>
      <c r="O2358" s="30"/>
      <c r="P2358" s="30"/>
      <c r="Q2358" s="30"/>
      <c r="R2358" s="30"/>
      <c r="Z2358" s="3"/>
    </row>
    <row r="2359" spans="1:26" x14ac:dyDescent="0.25">
      <c r="A2359" s="30" t="s">
        <v>52</v>
      </c>
      <c r="B2359" s="30" t="s">
        <v>8</v>
      </c>
      <c r="C2359" s="30" t="s">
        <v>17</v>
      </c>
      <c r="D2359" s="30" t="s">
        <v>11</v>
      </c>
      <c r="E2359" s="30">
        <v>17</v>
      </c>
      <c r="F2359" s="12" t="str">
        <f t="shared" si="36"/>
        <v>2015-2024All1-in-2July Peak17</v>
      </c>
      <c r="G2359" s="30">
        <v>2.8256600000000001</v>
      </c>
      <c r="H2359" s="3">
        <v>2.1229520000000002</v>
      </c>
      <c r="I2359" s="30">
        <v>101.49</v>
      </c>
      <c r="J2359" s="30">
        <v>0.1553214</v>
      </c>
      <c r="K2359" s="30">
        <v>157979</v>
      </c>
      <c r="L2359" s="30">
        <v>152809.37</v>
      </c>
      <c r="M2359" s="30">
        <v>0.70270730000000003</v>
      </c>
      <c r="N2359" s="30">
        <v>0.50365479999999996</v>
      </c>
      <c r="O2359" s="30">
        <v>0.62125660000000005</v>
      </c>
      <c r="P2359" s="30">
        <v>0.70270730000000003</v>
      </c>
      <c r="Q2359" s="30">
        <v>0.78415789999999996</v>
      </c>
      <c r="R2359" s="30">
        <v>0.90175970000000005</v>
      </c>
      <c r="Z2359" s="3"/>
    </row>
    <row r="2360" spans="1:26" x14ac:dyDescent="0.25">
      <c r="A2360" s="30" t="s">
        <v>52</v>
      </c>
      <c r="B2360" s="30" t="s">
        <v>8</v>
      </c>
      <c r="C2360" s="30" t="s">
        <v>17</v>
      </c>
      <c r="D2360" s="30" t="s">
        <v>16</v>
      </c>
      <c r="E2360" s="30">
        <v>17</v>
      </c>
      <c r="F2360" s="12" t="str">
        <f t="shared" si="36"/>
        <v>2015-2024All1-in-2Typical Event Day17</v>
      </c>
      <c r="G2360" s="30">
        <v>2.407664</v>
      </c>
      <c r="H2360" s="3">
        <v>1.8267169999999999</v>
      </c>
      <c r="I2360" s="30">
        <v>98.310599999999994</v>
      </c>
      <c r="J2360" s="30">
        <v>0.15511639999999999</v>
      </c>
      <c r="K2360" s="30">
        <v>157979</v>
      </c>
      <c r="L2360" s="30">
        <v>152809.37</v>
      </c>
      <c r="M2360" s="30">
        <v>0.58094639999999997</v>
      </c>
      <c r="N2360" s="30">
        <v>0.38215680000000002</v>
      </c>
      <c r="O2360" s="30">
        <v>0.49960329999999997</v>
      </c>
      <c r="P2360" s="30">
        <v>0.58094639999999997</v>
      </c>
      <c r="Q2360" s="30">
        <v>0.66228960000000003</v>
      </c>
      <c r="R2360" s="30">
        <v>0.77973610000000004</v>
      </c>
      <c r="Z2360" s="3"/>
    </row>
    <row r="2361" spans="1:26" x14ac:dyDescent="0.25">
      <c r="A2361" s="30" t="s">
        <v>52</v>
      </c>
      <c r="B2361" s="30" t="s">
        <v>8</v>
      </c>
      <c r="C2361" s="30" t="s">
        <v>17</v>
      </c>
      <c r="D2361" s="30" t="s">
        <v>16</v>
      </c>
      <c r="E2361" s="30">
        <v>6</v>
      </c>
      <c r="F2361" s="12" t="str">
        <f t="shared" si="36"/>
        <v>2015-2024All1-in-2Typical Event Day6</v>
      </c>
      <c r="G2361" s="30">
        <v>0.68220820000000004</v>
      </c>
      <c r="H2361" s="3">
        <v>0.68220820000000004</v>
      </c>
      <c r="I2361" s="30">
        <v>63.262599999999999</v>
      </c>
      <c r="J2361" s="30"/>
      <c r="K2361" s="30">
        <v>157979</v>
      </c>
      <c r="L2361" s="30">
        <v>152809.37</v>
      </c>
      <c r="M2361" s="30">
        <v>0</v>
      </c>
      <c r="N2361" s="30"/>
      <c r="O2361" s="30"/>
      <c r="P2361" s="30"/>
      <c r="Q2361" s="30"/>
      <c r="R2361" s="30"/>
      <c r="Z2361" s="3"/>
    </row>
    <row r="2362" spans="1:26" x14ac:dyDescent="0.25">
      <c r="A2362" s="30" t="s">
        <v>52</v>
      </c>
      <c r="B2362" s="30" t="s">
        <v>8</v>
      </c>
      <c r="C2362" s="30" t="s">
        <v>17</v>
      </c>
      <c r="D2362" s="30" t="s">
        <v>16</v>
      </c>
      <c r="E2362" s="30">
        <v>19</v>
      </c>
      <c r="F2362" s="12" t="str">
        <f t="shared" si="36"/>
        <v>2015-2024All1-in-2Typical Event Day19</v>
      </c>
      <c r="G2362" s="30">
        <v>2.5647980000000001</v>
      </c>
      <c r="H2362" s="3">
        <v>2.75813</v>
      </c>
      <c r="I2362" s="30">
        <v>94.683000000000007</v>
      </c>
      <c r="J2362" s="30">
        <v>2.99917E-2</v>
      </c>
      <c r="K2362" s="30">
        <v>157979</v>
      </c>
      <c r="L2362" s="30">
        <v>152809.37</v>
      </c>
      <c r="M2362" s="30">
        <v>-0.1933317</v>
      </c>
      <c r="N2362" s="30">
        <v>-0.23176759999999999</v>
      </c>
      <c r="O2362" s="30">
        <v>-0.20905940000000001</v>
      </c>
      <c r="P2362" s="30">
        <v>-0.1933317</v>
      </c>
      <c r="Q2362" s="30">
        <v>-0.17760409999999999</v>
      </c>
      <c r="R2362" s="30">
        <v>-0.1548959</v>
      </c>
      <c r="Z2362" s="3"/>
    </row>
    <row r="2363" spans="1:26" x14ac:dyDescent="0.25">
      <c r="A2363" s="30" t="s">
        <v>52</v>
      </c>
      <c r="B2363" s="30" t="s">
        <v>8</v>
      </c>
      <c r="C2363" s="30" t="s">
        <v>9</v>
      </c>
      <c r="D2363" s="30" t="s">
        <v>16</v>
      </c>
      <c r="E2363" s="30">
        <v>19</v>
      </c>
      <c r="F2363" s="12" t="str">
        <f t="shared" si="36"/>
        <v>2015-2024All1-in-10Typical Event Day19</v>
      </c>
      <c r="G2363" s="30">
        <v>3.139491</v>
      </c>
      <c r="H2363" s="3">
        <v>3.3328229999999999</v>
      </c>
      <c r="I2363" s="30">
        <v>97.966300000000004</v>
      </c>
      <c r="J2363" s="30">
        <v>2.99917E-2</v>
      </c>
      <c r="K2363" s="30">
        <v>157979</v>
      </c>
      <c r="L2363" s="30">
        <v>152809.37</v>
      </c>
      <c r="M2363" s="30">
        <v>-0.193332</v>
      </c>
      <c r="N2363" s="30">
        <v>-0.2317678</v>
      </c>
      <c r="O2363" s="30">
        <v>-0.20905960000000001</v>
      </c>
      <c r="P2363" s="30">
        <v>-0.193332</v>
      </c>
      <c r="Q2363" s="30">
        <v>-0.17760429999999999</v>
      </c>
      <c r="R2363" s="30">
        <v>-0.15489610000000001</v>
      </c>
      <c r="Z2363" s="3"/>
    </row>
    <row r="2364" spans="1:26" x14ac:dyDescent="0.25">
      <c r="A2364" s="30" t="s">
        <v>52</v>
      </c>
      <c r="B2364" s="30" t="s">
        <v>8</v>
      </c>
      <c r="C2364" s="30" t="s">
        <v>17</v>
      </c>
      <c r="D2364" s="30" t="s">
        <v>16</v>
      </c>
      <c r="E2364" s="30">
        <v>3</v>
      </c>
      <c r="F2364" s="12" t="str">
        <f t="shared" si="36"/>
        <v>2015-2024All1-in-2Typical Event Day3</v>
      </c>
      <c r="G2364" s="30">
        <v>0.70253639999999995</v>
      </c>
      <c r="H2364" s="3">
        <v>0.70253639999999995</v>
      </c>
      <c r="I2364" s="30">
        <v>66.078900000000004</v>
      </c>
      <c r="J2364" s="30"/>
      <c r="K2364" s="30">
        <v>157979</v>
      </c>
      <c r="L2364" s="30">
        <v>152809.37</v>
      </c>
      <c r="M2364" s="30">
        <v>0</v>
      </c>
      <c r="N2364" s="30"/>
      <c r="O2364" s="30"/>
      <c r="P2364" s="30"/>
      <c r="Q2364" s="30"/>
      <c r="R2364" s="30"/>
      <c r="Z2364" s="3"/>
    </row>
    <row r="2365" spans="1:26" x14ac:dyDescent="0.25">
      <c r="A2365" s="30" t="s">
        <v>52</v>
      </c>
      <c r="B2365" s="30" t="s">
        <v>8</v>
      </c>
      <c r="C2365" s="30" t="s">
        <v>9</v>
      </c>
      <c r="D2365" s="30" t="s">
        <v>16</v>
      </c>
      <c r="E2365" s="30">
        <v>12</v>
      </c>
      <c r="F2365" s="12" t="str">
        <f t="shared" si="36"/>
        <v>2015-2024All1-in-10Typical Event Day12</v>
      </c>
      <c r="G2365" s="30">
        <v>1.4742580000000001</v>
      </c>
      <c r="H2365" s="3">
        <v>1.4742580000000001</v>
      </c>
      <c r="I2365" s="30">
        <v>91.571399999999997</v>
      </c>
      <c r="J2365" s="30"/>
      <c r="K2365" s="30">
        <v>157979</v>
      </c>
      <c r="L2365" s="30">
        <v>152809.37</v>
      </c>
      <c r="M2365" s="30">
        <v>0</v>
      </c>
      <c r="N2365" s="30"/>
      <c r="O2365" s="30"/>
      <c r="P2365" s="30"/>
      <c r="Q2365" s="30"/>
      <c r="R2365" s="30"/>
      <c r="Z2365" s="3"/>
    </row>
    <row r="2366" spans="1:26" x14ac:dyDescent="0.25">
      <c r="A2366" s="30" t="s">
        <v>52</v>
      </c>
      <c r="B2366" s="30" t="s">
        <v>8</v>
      </c>
      <c r="C2366" s="30" t="s">
        <v>17</v>
      </c>
      <c r="D2366" s="30" t="s">
        <v>16</v>
      </c>
      <c r="E2366" s="30">
        <v>15</v>
      </c>
      <c r="F2366" s="12" t="str">
        <f t="shared" si="36"/>
        <v>2015-2024All1-in-2Typical Event Day15</v>
      </c>
      <c r="G2366" s="30">
        <v>1.869313</v>
      </c>
      <c r="H2366" s="3">
        <v>1.42889</v>
      </c>
      <c r="I2366" s="30">
        <v>97.335999999999999</v>
      </c>
      <c r="J2366" s="30">
        <v>0.1164886</v>
      </c>
      <c r="K2366" s="30">
        <v>157979</v>
      </c>
      <c r="L2366" s="30">
        <v>152809.37</v>
      </c>
      <c r="M2366" s="30">
        <v>0.44042290000000001</v>
      </c>
      <c r="N2366" s="30">
        <v>0.29113670000000003</v>
      </c>
      <c r="O2366" s="30">
        <v>0.37933620000000001</v>
      </c>
      <c r="P2366" s="30">
        <v>0.44042290000000001</v>
      </c>
      <c r="Q2366" s="30">
        <v>0.5015096</v>
      </c>
      <c r="R2366" s="30">
        <v>0.58970900000000004</v>
      </c>
      <c r="Z2366" s="3"/>
    </row>
    <row r="2367" spans="1:26" x14ac:dyDescent="0.25">
      <c r="A2367" s="30" t="s">
        <v>52</v>
      </c>
      <c r="B2367" s="30" t="s">
        <v>8</v>
      </c>
      <c r="C2367" s="30" t="s">
        <v>9</v>
      </c>
      <c r="D2367" s="30" t="s">
        <v>16</v>
      </c>
      <c r="E2367" s="30">
        <v>2</v>
      </c>
      <c r="F2367" s="12" t="str">
        <f t="shared" si="36"/>
        <v>2015-2024All1-in-10Typical Event Day2</v>
      </c>
      <c r="G2367" s="30">
        <v>0.95521840000000002</v>
      </c>
      <c r="H2367" s="3">
        <v>0.95521840000000002</v>
      </c>
      <c r="I2367" s="30">
        <v>75.564099999999996</v>
      </c>
      <c r="J2367" s="30"/>
      <c r="K2367" s="30">
        <v>157979</v>
      </c>
      <c r="L2367" s="30">
        <v>152809.37</v>
      </c>
      <c r="M2367" s="30">
        <v>0</v>
      </c>
      <c r="N2367" s="30"/>
      <c r="O2367" s="30"/>
      <c r="P2367" s="30"/>
      <c r="Q2367" s="30"/>
      <c r="R2367" s="30"/>
      <c r="Z2367" s="3"/>
    </row>
    <row r="2368" spans="1:26" x14ac:dyDescent="0.25">
      <c r="A2368" s="30" t="s">
        <v>52</v>
      </c>
      <c r="B2368" s="30" t="s">
        <v>8</v>
      </c>
      <c r="C2368" s="30" t="s">
        <v>9</v>
      </c>
      <c r="D2368" s="30" t="s">
        <v>16</v>
      </c>
      <c r="E2368" s="30">
        <v>18</v>
      </c>
      <c r="F2368" s="12" t="str">
        <f t="shared" si="36"/>
        <v>2015-2024All1-in-10Typical Event Day18</v>
      </c>
      <c r="G2368" s="30">
        <v>3.1562359999999998</v>
      </c>
      <c r="H2368" s="3">
        <v>2.4313099999999999</v>
      </c>
      <c r="I2368" s="30">
        <v>100.505</v>
      </c>
      <c r="J2368" s="30">
        <v>0.15201110000000001</v>
      </c>
      <c r="K2368" s="30">
        <v>157979</v>
      </c>
      <c r="L2368" s="30">
        <v>152809.37</v>
      </c>
      <c r="M2368" s="30">
        <v>0.72492579999999995</v>
      </c>
      <c r="N2368" s="30">
        <v>0.53011569999999997</v>
      </c>
      <c r="O2368" s="30">
        <v>0.64521099999999998</v>
      </c>
      <c r="P2368" s="30">
        <v>0.72492579999999995</v>
      </c>
      <c r="Q2368" s="30">
        <v>0.80464049999999998</v>
      </c>
      <c r="R2368" s="30">
        <v>0.91973579999999999</v>
      </c>
      <c r="Z2368" s="3"/>
    </row>
    <row r="2369" spans="1:26" x14ac:dyDescent="0.25">
      <c r="A2369" s="30" t="s">
        <v>52</v>
      </c>
      <c r="B2369" s="30" t="s">
        <v>8</v>
      </c>
      <c r="C2369" s="30" t="s">
        <v>17</v>
      </c>
      <c r="D2369" s="30" t="s">
        <v>11</v>
      </c>
      <c r="E2369" s="30">
        <v>12</v>
      </c>
      <c r="F2369" s="12" t="str">
        <f t="shared" si="36"/>
        <v>2015-2024All1-in-2July Peak12</v>
      </c>
      <c r="G2369" s="30">
        <v>1.414968</v>
      </c>
      <c r="H2369" s="3">
        <v>1.414968</v>
      </c>
      <c r="I2369" s="30">
        <v>93.491200000000006</v>
      </c>
      <c r="J2369" s="30"/>
      <c r="K2369" s="30">
        <v>157979</v>
      </c>
      <c r="L2369" s="30">
        <v>152809.37</v>
      </c>
      <c r="M2369" s="30">
        <v>0</v>
      </c>
      <c r="N2369" s="30"/>
      <c r="O2369" s="30"/>
      <c r="P2369" s="30"/>
      <c r="Q2369" s="30"/>
      <c r="R2369" s="30"/>
      <c r="Z2369" s="3"/>
    </row>
    <row r="2370" spans="1:26" x14ac:dyDescent="0.25">
      <c r="A2370" s="30" t="s">
        <v>52</v>
      </c>
      <c r="B2370" s="30" t="s">
        <v>8</v>
      </c>
      <c r="C2370" s="30" t="s">
        <v>17</v>
      </c>
      <c r="D2370" s="30" t="s">
        <v>11</v>
      </c>
      <c r="E2370" s="30">
        <v>14</v>
      </c>
      <c r="F2370" s="12" t="str">
        <f t="shared" si="36"/>
        <v>2015-2024All1-in-2July Peak14</v>
      </c>
      <c r="G2370" s="30">
        <v>1.9084380000000001</v>
      </c>
      <c r="H2370" s="3">
        <v>1.5338639999999999</v>
      </c>
      <c r="I2370" s="30">
        <v>98.984999999999999</v>
      </c>
      <c r="J2370" s="30">
        <v>8.2679799999999998E-2</v>
      </c>
      <c r="K2370" s="30">
        <v>157979</v>
      </c>
      <c r="L2370" s="30">
        <v>152809.37</v>
      </c>
      <c r="M2370" s="30">
        <v>0.37457410000000002</v>
      </c>
      <c r="N2370" s="30">
        <v>0.26861570000000001</v>
      </c>
      <c r="O2370" s="30">
        <v>0.33121679999999998</v>
      </c>
      <c r="P2370" s="30">
        <v>0.37457410000000002</v>
      </c>
      <c r="Q2370" s="30">
        <v>0.41793140000000001</v>
      </c>
      <c r="R2370" s="30">
        <v>0.48053240000000003</v>
      </c>
      <c r="Z2370" s="3"/>
    </row>
    <row r="2371" spans="1:26" x14ac:dyDescent="0.25">
      <c r="A2371" s="30" t="s">
        <v>52</v>
      </c>
      <c r="B2371" s="30" t="s">
        <v>8</v>
      </c>
      <c r="C2371" s="30" t="s">
        <v>9</v>
      </c>
      <c r="D2371" s="30" t="s">
        <v>11</v>
      </c>
      <c r="E2371" s="30">
        <v>7</v>
      </c>
      <c r="F2371" s="12" t="str">
        <f t="shared" ref="F2371:F2434" si="37">CONCATENATE(A2371,B2371,C2371,D2371,E2371)</f>
        <v>2015-2024All1-in-10July Peak7</v>
      </c>
      <c r="G2371" s="30">
        <v>1.0985640000000001</v>
      </c>
      <c r="H2371" s="3">
        <v>1.0985640000000001</v>
      </c>
      <c r="I2371" s="30">
        <v>76.086699999999993</v>
      </c>
      <c r="J2371" s="30"/>
      <c r="K2371" s="30">
        <v>157979</v>
      </c>
      <c r="L2371" s="30">
        <v>152809.37</v>
      </c>
      <c r="M2371" s="30">
        <v>0</v>
      </c>
      <c r="N2371" s="30"/>
      <c r="O2371" s="30"/>
      <c r="P2371" s="30"/>
      <c r="Q2371" s="30"/>
      <c r="R2371" s="30"/>
      <c r="Z2371" s="3"/>
    </row>
    <row r="2372" spans="1:26" x14ac:dyDescent="0.25">
      <c r="A2372" s="30" t="s">
        <v>52</v>
      </c>
      <c r="B2372" s="30" t="s">
        <v>8</v>
      </c>
      <c r="C2372" s="30" t="s">
        <v>9</v>
      </c>
      <c r="D2372" s="30" t="s">
        <v>11</v>
      </c>
      <c r="E2372" s="30">
        <v>24</v>
      </c>
      <c r="F2372" s="12" t="str">
        <f t="shared" si="37"/>
        <v>2015-2024All1-in-10July Peak24</v>
      </c>
      <c r="G2372" s="30">
        <v>1.6142939999999999</v>
      </c>
      <c r="H2372" s="3">
        <v>1.6417120000000001</v>
      </c>
      <c r="I2372" s="30">
        <v>83.323400000000007</v>
      </c>
      <c r="J2372" s="30">
        <v>4.3619000000000002E-3</v>
      </c>
      <c r="K2372" s="30">
        <v>157979</v>
      </c>
      <c r="L2372" s="30">
        <v>152809.37</v>
      </c>
      <c r="M2372" s="30">
        <v>-2.7418700000000001E-2</v>
      </c>
      <c r="N2372" s="30">
        <v>-3.3008700000000002E-2</v>
      </c>
      <c r="O2372" s="30">
        <v>-2.9706099999999999E-2</v>
      </c>
      <c r="P2372" s="30">
        <v>-2.7418700000000001E-2</v>
      </c>
      <c r="Q2372" s="30">
        <v>-2.5131400000000002E-2</v>
      </c>
      <c r="R2372" s="30">
        <v>-2.1828799999999999E-2</v>
      </c>
      <c r="Z2372" s="3"/>
    </row>
    <row r="2373" spans="1:26" x14ac:dyDescent="0.25">
      <c r="A2373" s="30" t="s">
        <v>52</v>
      </c>
      <c r="B2373" s="30" t="s">
        <v>8</v>
      </c>
      <c r="C2373" s="30" t="s">
        <v>9</v>
      </c>
      <c r="D2373" s="30" t="s">
        <v>16</v>
      </c>
      <c r="E2373" s="30">
        <v>21</v>
      </c>
      <c r="F2373" s="12" t="str">
        <f t="shared" si="37"/>
        <v>2015-2024All1-in-10Typical Event Day21</v>
      </c>
      <c r="G2373" s="30">
        <v>2.6473770000000001</v>
      </c>
      <c r="H2373" s="3">
        <v>2.7658710000000002</v>
      </c>
      <c r="I2373" s="30">
        <v>88.983599999999996</v>
      </c>
      <c r="J2373" s="30">
        <v>1.8479499999999999E-2</v>
      </c>
      <c r="K2373" s="30">
        <v>157979</v>
      </c>
      <c r="L2373" s="30">
        <v>152809.37</v>
      </c>
      <c r="M2373" s="30">
        <v>-0.1184945</v>
      </c>
      <c r="N2373" s="30">
        <v>-0.142177</v>
      </c>
      <c r="O2373" s="30">
        <v>-0.1281852</v>
      </c>
      <c r="P2373" s="30">
        <v>-0.1184945</v>
      </c>
      <c r="Q2373" s="30">
        <v>-0.10880380000000001</v>
      </c>
      <c r="R2373" s="30">
        <v>-9.4811999999999994E-2</v>
      </c>
      <c r="Z2373" s="3"/>
    </row>
    <row r="2374" spans="1:26" x14ac:dyDescent="0.25">
      <c r="A2374" s="30" t="s">
        <v>52</v>
      </c>
      <c r="B2374" s="30" t="s">
        <v>8</v>
      </c>
      <c r="C2374" s="30" t="s">
        <v>9</v>
      </c>
      <c r="D2374" s="30" t="s">
        <v>16</v>
      </c>
      <c r="E2374" s="30">
        <v>13</v>
      </c>
      <c r="F2374" s="12" t="str">
        <f t="shared" si="37"/>
        <v>2015-2024All1-in-10Typical Event Day13</v>
      </c>
      <c r="G2374" s="30">
        <v>1.714731</v>
      </c>
      <c r="H2374" s="3">
        <v>1.714731</v>
      </c>
      <c r="I2374" s="30">
        <v>94.936400000000006</v>
      </c>
      <c r="J2374" s="30"/>
      <c r="K2374" s="30">
        <v>157979</v>
      </c>
      <c r="L2374" s="30">
        <v>152809.37</v>
      </c>
      <c r="M2374" s="30">
        <v>0</v>
      </c>
      <c r="N2374" s="30"/>
      <c r="O2374" s="30"/>
      <c r="P2374" s="30"/>
      <c r="Q2374" s="30"/>
      <c r="R2374" s="30"/>
      <c r="Z2374" s="3"/>
    </row>
    <row r="2375" spans="1:26" x14ac:dyDescent="0.25">
      <c r="A2375" s="30" t="s">
        <v>52</v>
      </c>
      <c r="B2375" s="30" t="s">
        <v>8</v>
      </c>
      <c r="C2375" s="30" t="s">
        <v>17</v>
      </c>
      <c r="D2375" s="30" t="s">
        <v>16</v>
      </c>
      <c r="E2375" s="30">
        <v>12</v>
      </c>
      <c r="F2375" s="12" t="str">
        <f t="shared" si="37"/>
        <v>2015-2024All1-in-2Typical Event Day12</v>
      </c>
      <c r="G2375" s="30">
        <v>1.205408</v>
      </c>
      <c r="H2375" s="3">
        <v>1.205408</v>
      </c>
      <c r="I2375" s="30">
        <v>88.745000000000005</v>
      </c>
      <c r="J2375" s="30"/>
      <c r="K2375" s="30">
        <v>157979</v>
      </c>
      <c r="L2375" s="30">
        <v>152809.37</v>
      </c>
      <c r="M2375" s="30">
        <v>0</v>
      </c>
      <c r="N2375" s="30"/>
      <c r="O2375" s="30"/>
      <c r="P2375" s="30"/>
      <c r="Q2375" s="30"/>
      <c r="R2375" s="30"/>
      <c r="Z2375" s="3"/>
    </row>
    <row r="2376" spans="1:26" x14ac:dyDescent="0.25">
      <c r="A2376" s="30" t="s">
        <v>52</v>
      </c>
      <c r="B2376" s="30" t="s">
        <v>8</v>
      </c>
      <c r="C2376" s="30" t="s">
        <v>9</v>
      </c>
      <c r="D2376" s="30" t="s">
        <v>11</v>
      </c>
      <c r="E2376" s="30">
        <v>1</v>
      </c>
      <c r="F2376" s="12" t="str">
        <f t="shared" si="37"/>
        <v>2015-2024All1-in-10July Peak1</v>
      </c>
      <c r="G2376" s="30">
        <v>1.269506</v>
      </c>
      <c r="H2376" s="3">
        <v>1.269506</v>
      </c>
      <c r="I2376" s="30">
        <v>80.849299999999999</v>
      </c>
      <c r="J2376" s="30"/>
      <c r="K2376" s="30">
        <v>157979</v>
      </c>
      <c r="L2376" s="30">
        <v>152809.37</v>
      </c>
      <c r="M2376" s="30">
        <v>0</v>
      </c>
      <c r="N2376" s="30"/>
      <c r="O2376" s="30"/>
      <c r="P2376" s="30"/>
      <c r="Q2376" s="30"/>
      <c r="R2376" s="30"/>
      <c r="Z2376" s="3"/>
    </row>
    <row r="2377" spans="1:26" x14ac:dyDescent="0.25">
      <c r="A2377" s="30" t="s">
        <v>52</v>
      </c>
      <c r="B2377" s="30" t="s">
        <v>8</v>
      </c>
      <c r="C2377" s="30" t="s">
        <v>9</v>
      </c>
      <c r="D2377" s="30" t="s">
        <v>16</v>
      </c>
      <c r="E2377" s="30">
        <v>4</v>
      </c>
      <c r="F2377" s="12" t="str">
        <f t="shared" si="37"/>
        <v>2015-2024All1-in-10Typical Event Day4</v>
      </c>
      <c r="G2377" s="30">
        <v>0.80565569999999997</v>
      </c>
      <c r="H2377" s="3">
        <v>0.80565569999999997</v>
      </c>
      <c r="I2377" s="30">
        <v>72.816100000000006</v>
      </c>
      <c r="J2377" s="30"/>
      <c r="K2377" s="30">
        <v>157979</v>
      </c>
      <c r="L2377" s="30">
        <v>152809.37</v>
      </c>
      <c r="M2377" s="30">
        <v>0</v>
      </c>
      <c r="N2377" s="30"/>
      <c r="O2377" s="30"/>
      <c r="P2377" s="30"/>
      <c r="Q2377" s="30"/>
      <c r="R2377" s="30"/>
      <c r="Z2377" s="3"/>
    </row>
    <row r="2378" spans="1:26" x14ac:dyDescent="0.25">
      <c r="A2378" s="30" t="s">
        <v>52</v>
      </c>
      <c r="B2378" s="30" t="s">
        <v>8</v>
      </c>
      <c r="C2378" s="30" t="s">
        <v>17</v>
      </c>
      <c r="D2378" s="30" t="s">
        <v>16</v>
      </c>
      <c r="E2378" s="30">
        <v>4</v>
      </c>
      <c r="F2378" s="12" t="str">
        <f t="shared" si="37"/>
        <v>2015-2024All1-in-2Typical Event Day4</v>
      </c>
      <c r="G2378" s="30">
        <v>0.65808829999999996</v>
      </c>
      <c r="H2378" s="3">
        <v>0.65808829999999996</v>
      </c>
      <c r="I2378" s="30">
        <v>64.688500000000005</v>
      </c>
      <c r="J2378" s="30"/>
      <c r="K2378" s="30">
        <v>157979</v>
      </c>
      <c r="L2378" s="30">
        <v>152809.37</v>
      </c>
      <c r="M2378" s="30">
        <v>0</v>
      </c>
      <c r="N2378" s="30"/>
      <c r="O2378" s="30"/>
      <c r="P2378" s="30"/>
      <c r="Q2378" s="30"/>
      <c r="R2378" s="30"/>
      <c r="Z2378" s="3"/>
    </row>
    <row r="2379" spans="1:26" x14ac:dyDescent="0.25">
      <c r="A2379" s="30" t="s">
        <v>52</v>
      </c>
      <c r="B2379" s="30" t="s">
        <v>8</v>
      </c>
      <c r="C2379" s="30" t="s">
        <v>17</v>
      </c>
      <c r="D2379" s="30" t="s">
        <v>11</v>
      </c>
      <c r="E2379" s="30">
        <v>1</v>
      </c>
      <c r="F2379" s="12" t="str">
        <f t="shared" si="37"/>
        <v>2015-2024All1-in-2July Peak1</v>
      </c>
      <c r="G2379" s="30">
        <v>1.0722419999999999</v>
      </c>
      <c r="H2379" s="3">
        <v>1.0722419999999999</v>
      </c>
      <c r="I2379" s="30">
        <v>74.154399999999995</v>
      </c>
      <c r="J2379" s="30"/>
      <c r="K2379" s="30">
        <v>157979</v>
      </c>
      <c r="L2379" s="30">
        <v>152809.37</v>
      </c>
      <c r="M2379" s="30">
        <v>0</v>
      </c>
      <c r="N2379" s="30"/>
      <c r="O2379" s="30"/>
      <c r="P2379" s="30"/>
      <c r="Q2379" s="30"/>
      <c r="R2379" s="30"/>
      <c r="Z2379" s="3"/>
    </row>
    <row r="2380" spans="1:26" x14ac:dyDescent="0.25">
      <c r="A2380" s="30" t="s">
        <v>52</v>
      </c>
      <c r="B2380" s="30" t="s">
        <v>8</v>
      </c>
      <c r="C2380" s="30" t="s">
        <v>17</v>
      </c>
      <c r="D2380" s="30" t="s">
        <v>11</v>
      </c>
      <c r="E2380" s="30">
        <v>16</v>
      </c>
      <c r="F2380" s="12" t="str">
        <f t="shared" si="37"/>
        <v>2015-2024All1-in-2July Peak16</v>
      </c>
      <c r="G2380" s="30">
        <v>2.523085</v>
      </c>
      <c r="H2380" s="3">
        <v>1.8521380000000001</v>
      </c>
      <c r="I2380" s="30">
        <v>101.78100000000001</v>
      </c>
      <c r="J2380" s="30">
        <v>0.14769080000000001</v>
      </c>
      <c r="K2380" s="30">
        <v>157979</v>
      </c>
      <c r="L2380" s="30">
        <v>152809.37</v>
      </c>
      <c r="M2380" s="30">
        <v>0.67094659999999995</v>
      </c>
      <c r="N2380" s="30">
        <v>0.48167320000000002</v>
      </c>
      <c r="O2380" s="30">
        <v>0.59349750000000001</v>
      </c>
      <c r="P2380" s="30">
        <v>0.67094659999999995</v>
      </c>
      <c r="Q2380" s="30">
        <v>0.7483957</v>
      </c>
      <c r="R2380" s="30">
        <v>0.86021999999999998</v>
      </c>
      <c r="Z2380" s="3"/>
    </row>
    <row r="2381" spans="1:26" x14ac:dyDescent="0.25">
      <c r="A2381" s="30" t="s">
        <v>52</v>
      </c>
      <c r="B2381" s="30" t="s">
        <v>8</v>
      </c>
      <c r="C2381" s="30" t="s">
        <v>17</v>
      </c>
      <c r="D2381" s="30" t="s">
        <v>11</v>
      </c>
      <c r="E2381" s="30">
        <v>6</v>
      </c>
      <c r="F2381" s="12" t="str">
        <f t="shared" si="37"/>
        <v>2015-2024All1-in-2July Peak6</v>
      </c>
      <c r="G2381" s="30">
        <v>0.80189089999999996</v>
      </c>
      <c r="H2381" s="3">
        <v>0.80189089999999996</v>
      </c>
      <c r="I2381" s="30">
        <v>66.052899999999994</v>
      </c>
      <c r="J2381" s="30"/>
      <c r="K2381" s="30">
        <v>157979</v>
      </c>
      <c r="L2381" s="30">
        <v>152809.37</v>
      </c>
      <c r="M2381" s="30">
        <v>0</v>
      </c>
      <c r="N2381" s="30"/>
      <c r="O2381" s="30"/>
      <c r="P2381" s="30"/>
      <c r="Q2381" s="30"/>
      <c r="R2381" s="30"/>
      <c r="Z2381" s="3"/>
    </row>
    <row r="2382" spans="1:26" x14ac:dyDescent="0.25">
      <c r="A2382" s="30" t="s">
        <v>52</v>
      </c>
      <c r="B2382" s="30" t="s">
        <v>8</v>
      </c>
      <c r="C2382" s="30" t="s">
        <v>9</v>
      </c>
      <c r="D2382" s="30" t="s">
        <v>11</v>
      </c>
      <c r="E2382" s="30">
        <v>19</v>
      </c>
      <c r="F2382" s="12" t="str">
        <f t="shared" si="37"/>
        <v>2015-2024All1-in-10July Peak19</v>
      </c>
      <c r="G2382" s="30">
        <v>3.5714589999999999</v>
      </c>
      <c r="H2382" s="3">
        <v>3.7647910000000002</v>
      </c>
      <c r="I2382" s="30">
        <v>97.986800000000002</v>
      </c>
      <c r="J2382" s="30">
        <v>2.99917E-2</v>
      </c>
      <c r="K2382" s="30">
        <v>157979</v>
      </c>
      <c r="L2382" s="30">
        <v>152809.37</v>
      </c>
      <c r="M2382" s="30">
        <v>-0.1933317</v>
      </c>
      <c r="N2382" s="30">
        <v>-0.23176759999999999</v>
      </c>
      <c r="O2382" s="30">
        <v>-0.20905940000000001</v>
      </c>
      <c r="P2382" s="30">
        <v>-0.1933317</v>
      </c>
      <c r="Q2382" s="30">
        <v>-0.17760409999999999</v>
      </c>
      <c r="R2382" s="30">
        <v>-0.1548959</v>
      </c>
      <c r="Z2382" s="3"/>
    </row>
    <row r="2383" spans="1:26" x14ac:dyDescent="0.25">
      <c r="A2383" s="30" t="s">
        <v>52</v>
      </c>
      <c r="B2383" s="30" t="s">
        <v>8</v>
      </c>
      <c r="C2383" s="30" t="s">
        <v>17</v>
      </c>
      <c r="D2383" s="30" t="s">
        <v>16</v>
      </c>
      <c r="E2383" s="30">
        <v>14</v>
      </c>
      <c r="F2383" s="12" t="str">
        <f t="shared" si="37"/>
        <v>2015-2024All1-in-2Typical Event Day14</v>
      </c>
      <c r="G2383" s="30">
        <v>1.627337</v>
      </c>
      <c r="H2383" s="3">
        <v>1.3215479999999999</v>
      </c>
      <c r="I2383" s="30">
        <v>95.010800000000003</v>
      </c>
      <c r="J2383" s="30">
        <v>8.1504599999999996E-2</v>
      </c>
      <c r="K2383" s="30">
        <v>157979</v>
      </c>
      <c r="L2383" s="30">
        <v>152809.37</v>
      </c>
      <c r="M2383" s="30">
        <v>0.30578889999999997</v>
      </c>
      <c r="N2383" s="30">
        <v>0.2013365</v>
      </c>
      <c r="O2383" s="30">
        <v>0.2630478</v>
      </c>
      <c r="P2383" s="30">
        <v>0.30578889999999997</v>
      </c>
      <c r="Q2383" s="30">
        <v>0.3485299</v>
      </c>
      <c r="R2383" s="30">
        <v>0.41024119999999997</v>
      </c>
      <c r="Z2383" s="3"/>
    </row>
    <row r="2384" spans="1:26" x14ac:dyDescent="0.25">
      <c r="A2384" s="30" t="s">
        <v>52</v>
      </c>
      <c r="B2384" s="30" t="s">
        <v>8</v>
      </c>
      <c r="C2384" s="30" t="s">
        <v>9</v>
      </c>
      <c r="D2384" s="30" t="s">
        <v>11</v>
      </c>
      <c r="E2384" s="30">
        <v>8</v>
      </c>
      <c r="F2384" s="12" t="str">
        <f t="shared" si="37"/>
        <v>2015-2024All1-in-10July Peak8</v>
      </c>
      <c r="G2384" s="30">
        <v>1.2215119999999999</v>
      </c>
      <c r="H2384" s="3">
        <v>1.2215119999999999</v>
      </c>
      <c r="I2384" s="30">
        <v>78.526799999999994</v>
      </c>
      <c r="J2384" s="30"/>
      <c r="K2384" s="30">
        <v>157979</v>
      </c>
      <c r="L2384" s="30">
        <v>152809.37</v>
      </c>
      <c r="M2384" s="30">
        <v>0</v>
      </c>
      <c r="N2384" s="30"/>
      <c r="O2384" s="30"/>
      <c r="P2384" s="30"/>
      <c r="Q2384" s="30"/>
      <c r="R2384" s="30"/>
      <c r="Z2384" s="3"/>
    </row>
    <row r="2385" spans="1:26" x14ac:dyDescent="0.25">
      <c r="A2385" s="30" t="s">
        <v>52</v>
      </c>
      <c r="B2385" s="30" t="s">
        <v>8</v>
      </c>
      <c r="C2385" s="30" t="s">
        <v>17</v>
      </c>
      <c r="D2385" s="30" t="s">
        <v>11</v>
      </c>
      <c r="E2385" s="30">
        <v>8</v>
      </c>
      <c r="F2385" s="12" t="str">
        <f t="shared" si="37"/>
        <v>2015-2024All1-in-2July Peak8</v>
      </c>
      <c r="G2385" s="30">
        <v>1.032986</v>
      </c>
      <c r="H2385" s="3">
        <v>1.032986</v>
      </c>
      <c r="I2385" s="30">
        <v>72.061999999999998</v>
      </c>
      <c r="J2385" s="30"/>
      <c r="K2385" s="30">
        <v>157979</v>
      </c>
      <c r="L2385" s="30">
        <v>152809.37</v>
      </c>
      <c r="M2385" s="30">
        <v>0</v>
      </c>
      <c r="N2385" s="30"/>
      <c r="O2385" s="30"/>
      <c r="P2385" s="30"/>
      <c r="Q2385" s="30"/>
      <c r="R2385" s="30"/>
      <c r="Z2385" s="3"/>
    </row>
    <row r="2386" spans="1:26" x14ac:dyDescent="0.25">
      <c r="A2386" s="30" t="s">
        <v>52</v>
      </c>
      <c r="B2386" s="30" t="s">
        <v>8</v>
      </c>
      <c r="C2386" s="30" t="s">
        <v>17</v>
      </c>
      <c r="D2386" s="30" t="s">
        <v>16</v>
      </c>
      <c r="E2386" s="30">
        <v>10</v>
      </c>
      <c r="F2386" s="12" t="str">
        <f t="shared" si="37"/>
        <v>2015-2024All1-in-2Typical Event Day10</v>
      </c>
      <c r="G2386" s="30">
        <v>0.96407089999999995</v>
      </c>
      <c r="H2386" s="3">
        <v>0.96407089999999995</v>
      </c>
      <c r="I2386" s="30">
        <v>78.816100000000006</v>
      </c>
      <c r="J2386" s="30"/>
      <c r="K2386" s="30">
        <v>157979</v>
      </c>
      <c r="L2386" s="30">
        <v>152809.37</v>
      </c>
      <c r="M2386" s="30">
        <v>0</v>
      </c>
      <c r="N2386" s="30"/>
      <c r="O2386" s="30"/>
      <c r="P2386" s="30"/>
      <c r="Q2386" s="30"/>
      <c r="R2386" s="30"/>
      <c r="Z2386" s="3"/>
    </row>
    <row r="2387" spans="1:26" x14ac:dyDescent="0.25">
      <c r="A2387" s="30" t="s">
        <v>52</v>
      </c>
      <c r="B2387" s="30" t="s">
        <v>8</v>
      </c>
      <c r="C2387" s="30" t="s">
        <v>9</v>
      </c>
      <c r="D2387" s="30" t="s">
        <v>11</v>
      </c>
      <c r="E2387" s="30">
        <v>13</v>
      </c>
      <c r="F2387" s="12" t="str">
        <f t="shared" si="37"/>
        <v>2015-2024All1-in-10July Peak13</v>
      </c>
      <c r="G2387" s="30">
        <v>1.9488749999999999</v>
      </c>
      <c r="H2387" s="3">
        <v>1.9488749999999999</v>
      </c>
      <c r="I2387" s="30">
        <v>98.114900000000006</v>
      </c>
      <c r="J2387" s="30"/>
      <c r="K2387" s="30">
        <v>157979</v>
      </c>
      <c r="L2387" s="30">
        <v>152809.37</v>
      </c>
      <c r="M2387" s="30">
        <v>0</v>
      </c>
      <c r="N2387" s="30"/>
      <c r="O2387" s="30"/>
      <c r="P2387" s="30"/>
      <c r="Q2387" s="30"/>
      <c r="R2387" s="30"/>
      <c r="Z2387" s="3"/>
    </row>
    <row r="2388" spans="1:26" x14ac:dyDescent="0.25">
      <c r="A2388" s="30" t="s">
        <v>52</v>
      </c>
      <c r="B2388" s="30" t="s">
        <v>8</v>
      </c>
      <c r="C2388" s="30" t="s">
        <v>9</v>
      </c>
      <c r="D2388" s="30" t="s">
        <v>11</v>
      </c>
      <c r="E2388" s="30">
        <v>23</v>
      </c>
      <c r="F2388" s="12" t="str">
        <f t="shared" si="37"/>
        <v>2015-2024All1-in-10July Peak23</v>
      </c>
      <c r="G2388" s="30">
        <v>2.099377</v>
      </c>
      <c r="H2388" s="3">
        <v>2.139087</v>
      </c>
      <c r="I2388" s="30">
        <v>84.399699999999996</v>
      </c>
      <c r="J2388" s="30">
        <v>6.2693999999999996E-3</v>
      </c>
      <c r="K2388" s="30">
        <v>157979</v>
      </c>
      <c r="L2388" s="30">
        <v>152809.37</v>
      </c>
      <c r="M2388" s="30">
        <v>-3.9710000000000002E-2</v>
      </c>
      <c r="N2388" s="30">
        <v>-4.7744500000000002E-2</v>
      </c>
      <c r="O2388" s="30">
        <v>-4.29977E-2</v>
      </c>
      <c r="P2388" s="30">
        <v>-3.9710000000000002E-2</v>
      </c>
      <c r="Q2388" s="30">
        <v>-3.6422400000000001E-2</v>
      </c>
      <c r="R2388" s="30">
        <v>-3.1675500000000002E-2</v>
      </c>
      <c r="Z2388" s="3"/>
    </row>
    <row r="2389" spans="1:26" x14ac:dyDescent="0.25">
      <c r="A2389" s="30" t="s">
        <v>52</v>
      </c>
      <c r="B2389" s="30" t="s">
        <v>8</v>
      </c>
      <c r="C2389" s="30" t="s">
        <v>17</v>
      </c>
      <c r="D2389" s="30" t="s">
        <v>11</v>
      </c>
      <c r="E2389" s="30">
        <v>21</v>
      </c>
      <c r="F2389" s="12" t="str">
        <f t="shared" si="37"/>
        <v>2015-2024All1-in-2July Peak21</v>
      </c>
      <c r="G2389" s="30">
        <v>2.5389620000000002</v>
      </c>
      <c r="H2389" s="3">
        <v>2.6574559999999998</v>
      </c>
      <c r="I2389" s="30">
        <v>86.306100000000001</v>
      </c>
      <c r="J2389" s="30">
        <v>1.8479499999999999E-2</v>
      </c>
      <c r="K2389" s="30">
        <v>157979</v>
      </c>
      <c r="L2389" s="30">
        <v>152809.37</v>
      </c>
      <c r="M2389" s="30">
        <v>-0.1184945</v>
      </c>
      <c r="N2389" s="30">
        <v>-0.142177</v>
      </c>
      <c r="O2389" s="30">
        <v>-0.1281852</v>
      </c>
      <c r="P2389" s="30">
        <v>-0.1184945</v>
      </c>
      <c r="Q2389" s="30">
        <v>-0.10880380000000001</v>
      </c>
      <c r="R2389" s="30">
        <v>-9.4811999999999994E-2</v>
      </c>
      <c r="Z2389" s="3"/>
    </row>
    <row r="2390" spans="1:26" x14ac:dyDescent="0.25">
      <c r="A2390" s="30" t="s">
        <v>52</v>
      </c>
      <c r="B2390" s="30" t="s">
        <v>8</v>
      </c>
      <c r="C2390" s="30" t="s">
        <v>9</v>
      </c>
      <c r="D2390" s="30" t="s">
        <v>16</v>
      </c>
      <c r="E2390" s="30">
        <v>17</v>
      </c>
      <c r="F2390" s="12" t="str">
        <f t="shared" si="37"/>
        <v>2015-2024All1-in-10Typical Event Day17</v>
      </c>
      <c r="G2390" s="30">
        <v>2.944636</v>
      </c>
      <c r="H2390" s="3">
        <v>2.2054469999999999</v>
      </c>
      <c r="I2390" s="30">
        <v>101.39</v>
      </c>
      <c r="J2390" s="30">
        <v>0.15545700000000001</v>
      </c>
      <c r="K2390" s="30">
        <v>157979</v>
      </c>
      <c r="L2390" s="30">
        <v>152809.37</v>
      </c>
      <c r="M2390" s="30">
        <v>0.73918890000000004</v>
      </c>
      <c r="N2390" s="30">
        <v>0.53996279999999997</v>
      </c>
      <c r="O2390" s="30">
        <v>0.65766720000000001</v>
      </c>
      <c r="P2390" s="30">
        <v>0.73918890000000004</v>
      </c>
      <c r="Q2390" s="30">
        <v>0.82071059999999996</v>
      </c>
      <c r="R2390" s="30">
        <v>0.93841509999999995</v>
      </c>
      <c r="Z2390" s="3"/>
    </row>
    <row r="2391" spans="1:26" x14ac:dyDescent="0.25">
      <c r="A2391" s="30" t="s">
        <v>52</v>
      </c>
      <c r="B2391" s="30" t="s">
        <v>8</v>
      </c>
      <c r="C2391" s="30" t="s">
        <v>9</v>
      </c>
      <c r="D2391" s="30" t="s">
        <v>16</v>
      </c>
      <c r="E2391" s="30">
        <v>7</v>
      </c>
      <c r="F2391" s="12" t="str">
        <f t="shared" si="37"/>
        <v>2015-2024All1-in-10Typical Event Day7</v>
      </c>
      <c r="G2391" s="30">
        <v>0.96741600000000005</v>
      </c>
      <c r="H2391" s="3">
        <v>0.96741600000000005</v>
      </c>
      <c r="I2391" s="30">
        <v>70.488100000000003</v>
      </c>
      <c r="J2391" s="30"/>
      <c r="K2391" s="30">
        <v>157979</v>
      </c>
      <c r="L2391" s="30">
        <v>152809.37</v>
      </c>
      <c r="M2391" s="30">
        <v>0</v>
      </c>
      <c r="N2391" s="30"/>
      <c r="O2391" s="30"/>
      <c r="P2391" s="30"/>
      <c r="Q2391" s="30"/>
      <c r="R2391" s="30"/>
      <c r="Z2391" s="3"/>
    </row>
    <row r="2392" spans="1:26" x14ac:dyDescent="0.25">
      <c r="A2392" s="30" t="s">
        <v>52</v>
      </c>
      <c r="B2392" s="30" t="s">
        <v>8</v>
      </c>
      <c r="C2392" s="30" t="s">
        <v>17</v>
      </c>
      <c r="D2392" s="30" t="s">
        <v>16</v>
      </c>
      <c r="E2392" s="30">
        <v>11</v>
      </c>
      <c r="F2392" s="12" t="str">
        <f t="shared" si="37"/>
        <v>2015-2024All1-in-2Typical Event Day11</v>
      </c>
      <c r="G2392" s="30">
        <v>1.061957</v>
      </c>
      <c r="H2392" s="3">
        <v>1.061957</v>
      </c>
      <c r="I2392" s="30">
        <v>84.185500000000005</v>
      </c>
      <c r="J2392" s="30"/>
      <c r="K2392" s="30">
        <v>157979</v>
      </c>
      <c r="L2392" s="30">
        <v>152809.37</v>
      </c>
      <c r="M2392" s="30">
        <v>0</v>
      </c>
      <c r="N2392" s="30"/>
      <c r="O2392" s="30"/>
      <c r="P2392" s="30"/>
      <c r="Q2392" s="30"/>
      <c r="R2392" s="30"/>
      <c r="Z2392" s="3"/>
    </row>
    <row r="2393" spans="1:26" x14ac:dyDescent="0.25">
      <c r="A2393" s="30" t="s">
        <v>52</v>
      </c>
      <c r="B2393" s="30" t="s">
        <v>8</v>
      </c>
      <c r="C2393" s="30" t="s">
        <v>17</v>
      </c>
      <c r="D2393" s="30" t="s">
        <v>11</v>
      </c>
      <c r="E2393" s="30">
        <v>11</v>
      </c>
      <c r="F2393" s="12" t="str">
        <f t="shared" si="37"/>
        <v>2015-2024All1-in-2July Peak11</v>
      </c>
      <c r="G2393" s="30">
        <v>1.247654</v>
      </c>
      <c r="H2393" s="3">
        <v>1.247654</v>
      </c>
      <c r="I2393" s="30">
        <v>89.487399999999994</v>
      </c>
      <c r="J2393" s="30"/>
      <c r="K2393" s="30">
        <v>157979</v>
      </c>
      <c r="L2393" s="30">
        <v>152809.37</v>
      </c>
      <c r="M2393" s="30">
        <v>0</v>
      </c>
      <c r="N2393" s="30"/>
      <c r="O2393" s="30"/>
      <c r="P2393" s="30"/>
      <c r="Q2393" s="30"/>
      <c r="R2393" s="30"/>
      <c r="Z2393" s="3"/>
    </row>
    <row r="2394" spans="1:26" x14ac:dyDescent="0.25">
      <c r="A2394" s="30" t="s">
        <v>52</v>
      </c>
      <c r="B2394" s="30" t="s">
        <v>8</v>
      </c>
      <c r="C2394" s="30" t="s">
        <v>17</v>
      </c>
      <c r="D2394" s="30" t="s">
        <v>11</v>
      </c>
      <c r="E2394" s="30">
        <v>20</v>
      </c>
      <c r="F2394" s="12" t="str">
        <f t="shared" si="37"/>
        <v>2015-2024All1-in-2July Peak20</v>
      </c>
      <c r="G2394" s="30">
        <v>2.8198509999999999</v>
      </c>
      <c r="H2394" s="3">
        <v>3.0208439999999999</v>
      </c>
      <c r="I2394" s="30">
        <v>92.577399999999997</v>
      </c>
      <c r="J2394" s="30">
        <v>3.1250699999999999E-2</v>
      </c>
      <c r="K2394" s="30">
        <v>157979</v>
      </c>
      <c r="L2394" s="30">
        <v>152809.37</v>
      </c>
      <c r="M2394" s="30">
        <v>-0.20099259999999999</v>
      </c>
      <c r="N2394" s="30">
        <v>-0.24104200000000001</v>
      </c>
      <c r="O2394" s="30">
        <v>-0.2173805</v>
      </c>
      <c r="P2394" s="30">
        <v>-0.20099259999999999</v>
      </c>
      <c r="Q2394" s="30">
        <v>-0.18460470000000001</v>
      </c>
      <c r="R2394" s="30">
        <v>-0.16094320000000001</v>
      </c>
      <c r="Z2394" s="3"/>
    </row>
    <row r="2395" spans="1:26" x14ac:dyDescent="0.25">
      <c r="A2395" s="30" t="s">
        <v>52</v>
      </c>
      <c r="B2395" s="30" t="s">
        <v>8</v>
      </c>
      <c r="C2395" s="30" t="s">
        <v>17</v>
      </c>
      <c r="D2395" s="30" t="s">
        <v>11</v>
      </c>
      <c r="E2395" s="30">
        <v>24</v>
      </c>
      <c r="F2395" s="12" t="str">
        <f t="shared" si="37"/>
        <v>2015-2024All1-in-2July Peak24</v>
      </c>
      <c r="G2395" s="30">
        <v>1.3634679999999999</v>
      </c>
      <c r="H2395" s="3">
        <v>1.3908860000000001</v>
      </c>
      <c r="I2395" s="30">
        <v>76.536299999999997</v>
      </c>
      <c r="J2395" s="30">
        <v>4.3619000000000002E-3</v>
      </c>
      <c r="K2395" s="30">
        <v>157979</v>
      </c>
      <c r="L2395" s="30">
        <v>152809.37</v>
      </c>
      <c r="M2395" s="30">
        <v>-2.7418700000000001E-2</v>
      </c>
      <c r="N2395" s="30">
        <v>-3.3008700000000002E-2</v>
      </c>
      <c r="O2395" s="30">
        <v>-2.9706099999999999E-2</v>
      </c>
      <c r="P2395" s="30">
        <v>-2.7418700000000001E-2</v>
      </c>
      <c r="Q2395" s="30">
        <v>-2.5131400000000002E-2</v>
      </c>
      <c r="R2395" s="30">
        <v>-2.1828799999999999E-2</v>
      </c>
      <c r="Z2395" s="3"/>
    </row>
    <row r="2396" spans="1:26" x14ac:dyDescent="0.25">
      <c r="A2396" s="30" t="s">
        <v>52</v>
      </c>
      <c r="B2396" s="30" t="s">
        <v>8</v>
      </c>
      <c r="C2396" s="30" t="s">
        <v>17</v>
      </c>
      <c r="D2396" s="30" t="s">
        <v>11</v>
      </c>
      <c r="E2396" s="30">
        <v>13</v>
      </c>
      <c r="F2396" s="12" t="str">
        <f t="shared" si="37"/>
        <v>2015-2024All1-in-2July Peak13</v>
      </c>
      <c r="G2396" s="30">
        <v>1.645875</v>
      </c>
      <c r="H2396" s="3">
        <v>1.645875</v>
      </c>
      <c r="I2396" s="30">
        <v>96.717799999999997</v>
      </c>
      <c r="J2396" s="30"/>
      <c r="K2396" s="30">
        <v>157979</v>
      </c>
      <c r="L2396" s="30">
        <v>152809.37</v>
      </c>
      <c r="M2396" s="30">
        <v>0</v>
      </c>
      <c r="N2396" s="30"/>
      <c r="O2396" s="30"/>
      <c r="P2396" s="30"/>
      <c r="Q2396" s="30"/>
      <c r="R2396" s="30"/>
      <c r="Z2396" s="3"/>
    </row>
    <row r="2397" spans="1:26" x14ac:dyDescent="0.25">
      <c r="A2397" s="30" t="s">
        <v>52</v>
      </c>
      <c r="B2397" s="30" t="s">
        <v>8</v>
      </c>
      <c r="C2397" s="30" t="s">
        <v>9</v>
      </c>
      <c r="D2397" s="30" t="s">
        <v>16</v>
      </c>
      <c r="E2397" s="30">
        <v>1</v>
      </c>
      <c r="F2397" s="12" t="str">
        <f t="shared" si="37"/>
        <v>2015-2024All1-in-10Typical Event Day1</v>
      </c>
      <c r="G2397" s="30">
        <v>1.119043</v>
      </c>
      <c r="H2397" s="3">
        <v>1.119043</v>
      </c>
      <c r="I2397" s="30">
        <v>76.886700000000005</v>
      </c>
      <c r="J2397" s="30"/>
      <c r="K2397" s="30">
        <v>157979</v>
      </c>
      <c r="L2397" s="30">
        <v>152809.37</v>
      </c>
      <c r="M2397" s="30">
        <v>0</v>
      </c>
      <c r="N2397" s="30"/>
      <c r="O2397" s="30"/>
      <c r="P2397" s="30"/>
      <c r="Q2397" s="30"/>
      <c r="R2397" s="30"/>
      <c r="Z2397" s="3"/>
    </row>
    <row r="2398" spans="1:26" x14ac:dyDescent="0.25">
      <c r="A2398" s="30" t="s">
        <v>52</v>
      </c>
      <c r="B2398" s="30" t="s">
        <v>8</v>
      </c>
      <c r="C2398" s="30" t="s">
        <v>9</v>
      </c>
      <c r="D2398" s="30" t="s">
        <v>11</v>
      </c>
      <c r="E2398" s="30">
        <v>21</v>
      </c>
      <c r="F2398" s="12" t="str">
        <f t="shared" si="37"/>
        <v>2015-2024All1-in-10July Peak21</v>
      </c>
      <c r="G2398" s="30">
        <v>3.0084119999999999</v>
      </c>
      <c r="H2398" s="3">
        <v>3.126906</v>
      </c>
      <c r="I2398" s="30">
        <v>90.190899999999999</v>
      </c>
      <c r="J2398" s="30">
        <v>1.8479499999999999E-2</v>
      </c>
      <c r="K2398" s="30">
        <v>157979</v>
      </c>
      <c r="L2398" s="30">
        <v>152809.37</v>
      </c>
      <c r="M2398" s="30">
        <v>-0.1184945</v>
      </c>
      <c r="N2398" s="30">
        <v>-0.142177</v>
      </c>
      <c r="O2398" s="30">
        <v>-0.1281852</v>
      </c>
      <c r="P2398" s="30">
        <v>-0.1184945</v>
      </c>
      <c r="Q2398" s="30">
        <v>-0.10880380000000001</v>
      </c>
      <c r="R2398" s="30">
        <v>-9.4811999999999994E-2</v>
      </c>
      <c r="Z2398" s="3"/>
    </row>
    <row r="2399" spans="1:26" x14ac:dyDescent="0.25">
      <c r="A2399" s="30" t="s">
        <v>52</v>
      </c>
      <c r="B2399" s="30" t="s">
        <v>8</v>
      </c>
      <c r="C2399" s="30" t="s">
        <v>9</v>
      </c>
      <c r="D2399" s="30" t="s">
        <v>11</v>
      </c>
      <c r="E2399" s="30">
        <v>4</v>
      </c>
      <c r="F2399" s="12" t="str">
        <f t="shared" si="37"/>
        <v>2015-2024All1-in-10July Peak4</v>
      </c>
      <c r="G2399" s="30">
        <v>0.91436119999999999</v>
      </c>
      <c r="H2399" s="3">
        <v>0.91436119999999999</v>
      </c>
      <c r="I2399" s="30">
        <v>78.053399999999996</v>
      </c>
      <c r="J2399" s="30"/>
      <c r="K2399" s="30">
        <v>157979</v>
      </c>
      <c r="L2399" s="30">
        <v>152809.37</v>
      </c>
      <c r="M2399" s="30">
        <v>0</v>
      </c>
      <c r="N2399" s="30"/>
      <c r="O2399" s="30"/>
      <c r="P2399" s="30"/>
      <c r="Q2399" s="30"/>
      <c r="R2399" s="30"/>
      <c r="Z2399" s="3"/>
    </row>
    <row r="2400" spans="1:26" x14ac:dyDescent="0.25">
      <c r="A2400" s="30" t="s">
        <v>52</v>
      </c>
      <c r="B2400" s="30" t="s">
        <v>8</v>
      </c>
      <c r="C2400" s="30" t="s">
        <v>17</v>
      </c>
      <c r="D2400" s="30" t="s">
        <v>11</v>
      </c>
      <c r="E2400" s="30">
        <v>15</v>
      </c>
      <c r="F2400" s="12" t="str">
        <f t="shared" si="37"/>
        <v>2015-2024All1-in-2July Peak15</v>
      </c>
      <c r="G2400" s="30">
        <v>2.1923879999999998</v>
      </c>
      <c r="H2400" s="3">
        <v>1.6233109999999999</v>
      </c>
      <c r="I2400" s="30">
        <v>100.88</v>
      </c>
      <c r="J2400" s="30">
        <v>0.1249064</v>
      </c>
      <c r="K2400" s="30">
        <v>157979</v>
      </c>
      <c r="L2400" s="30">
        <v>152809.37</v>
      </c>
      <c r="M2400" s="30">
        <v>0.56907629999999998</v>
      </c>
      <c r="N2400" s="30">
        <v>0.40900229999999999</v>
      </c>
      <c r="O2400" s="30">
        <v>0.50357529999999995</v>
      </c>
      <c r="P2400" s="30">
        <v>0.56907629999999998</v>
      </c>
      <c r="Q2400" s="30">
        <v>0.63457730000000001</v>
      </c>
      <c r="R2400" s="30">
        <v>0.72915030000000003</v>
      </c>
      <c r="Z2400" s="3"/>
    </row>
    <row r="2401" spans="1:26" x14ac:dyDescent="0.25">
      <c r="A2401" s="30" t="s">
        <v>52</v>
      </c>
      <c r="B2401" s="30" t="s">
        <v>8</v>
      </c>
      <c r="C2401" s="30" t="s">
        <v>17</v>
      </c>
      <c r="D2401" s="30" t="s">
        <v>16</v>
      </c>
      <c r="E2401" s="30">
        <v>21</v>
      </c>
      <c r="F2401" s="12" t="str">
        <f t="shared" si="37"/>
        <v>2015-2024All1-in-2Typical Event Day21</v>
      </c>
      <c r="G2401" s="30">
        <v>2.1628020000000001</v>
      </c>
      <c r="H2401" s="3">
        <v>2.2812960000000002</v>
      </c>
      <c r="I2401" s="30">
        <v>84.301199999999994</v>
      </c>
      <c r="J2401" s="30">
        <v>1.8479499999999999E-2</v>
      </c>
      <c r="K2401" s="30">
        <v>157979</v>
      </c>
      <c r="L2401" s="30">
        <v>152809.37</v>
      </c>
      <c r="M2401" s="30">
        <v>-0.1184945</v>
      </c>
      <c r="N2401" s="30">
        <v>-0.142177</v>
      </c>
      <c r="O2401" s="30">
        <v>-0.1281852</v>
      </c>
      <c r="P2401" s="30">
        <v>-0.1184945</v>
      </c>
      <c r="Q2401" s="30">
        <v>-0.10880380000000001</v>
      </c>
      <c r="R2401" s="30">
        <v>-9.4811999999999994E-2</v>
      </c>
      <c r="Z2401" s="3"/>
    </row>
    <row r="2402" spans="1:26" x14ac:dyDescent="0.25">
      <c r="A2402" s="30" t="s">
        <v>52</v>
      </c>
      <c r="B2402" s="30" t="s">
        <v>18</v>
      </c>
      <c r="C2402" s="30" t="s">
        <v>9</v>
      </c>
      <c r="D2402" s="30" t="s">
        <v>11</v>
      </c>
      <c r="E2402" s="30">
        <v>18</v>
      </c>
      <c r="F2402" s="12" t="str">
        <f t="shared" si="37"/>
        <v>2015-2024Greater Bay Area1-in-10July Peak18</v>
      </c>
      <c r="G2402" s="30">
        <v>3.2068150000000002</v>
      </c>
      <c r="H2402" s="3">
        <v>2.4577740000000001</v>
      </c>
      <c r="I2402" s="30">
        <v>97.736699999999999</v>
      </c>
      <c r="J2402" s="30">
        <v>0.15281130000000001</v>
      </c>
      <c r="K2402" s="30">
        <v>55126.845000000001</v>
      </c>
      <c r="L2402" s="30">
        <v>52386.1</v>
      </c>
      <c r="M2402" s="30">
        <v>0.74904110000000002</v>
      </c>
      <c r="N2402" s="30">
        <v>0.55320550000000002</v>
      </c>
      <c r="O2402" s="30">
        <v>0.66890669999999997</v>
      </c>
      <c r="P2402" s="30">
        <v>0.74904110000000002</v>
      </c>
      <c r="Q2402" s="30">
        <v>0.82917540000000001</v>
      </c>
      <c r="R2402" s="30">
        <v>0.94487659999999996</v>
      </c>
      <c r="Z2402" s="3"/>
    </row>
    <row r="2403" spans="1:26" x14ac:dyDescent="0.25">
      <c r="A2403" s="30" t="s">
        <v>52</v>
      </c>
      <c r="B2403" s="30" t="s">
        <v>18</v>
      </c>
      <c r="C2403" s="30" t="s">
        <v>17</v>
      </c>
      <c r="D2403" s="30" t="s">
        <v>16</v>
      </c>
      <c r="E2403" s="30">
        <v>3</v>
      </c>
      <c r="F2403" s="12" t="str">
        <f t="shared" si="37"/>
        <v>2015-2024Greater Bay Area1-in-2Typical Event Day3</v>
      </c>
      <c r="G2403" s="30">
        <v>0.66495769999999998</v>
      </c>
      <c r="H2403" s="3">
        <v>0.66495769999999998</v>
      </c>
      <c r="I2403" s="30">
        <v>63.043100000000003</v>
      </c>
      <c r="J2403" s="30"/>
      <c r="K2403" s="30">
        <v>55126.845000000001</v>
      </c>
      <c r="L2403" s="30">
        <v>52386.1</v>
      </c>
      <c r="M2403" s="30">
        <v>0</v>
      </c>
      <c r="N2403" s="30"/>
      <c r="O2403" s="30"/>
      <c r="P2403" s="30"/>
      <c r="Q2403" s="30"/>
      <c r="R2403" s="30"/>
      <c r="Z2403" s="3"/>
    </row>
    <row r="2404" spans="1:26" x14ac:dyDescent="0.25">
      <c r="A2404" s="30" t="s">
        <v>52</v>
      </c>
      <c r="B2404" s="30" t="s">
        <v>18</v>
      </c>
      <c r="C2404" s="30" t="s">
        <v>9</v>
      </c>
      <c r="D2404" s="30" t="s">
        <v>16</v>
      </c>
      <c r="E2404" s="30">
        <v>15</v>
      </c>
      <c r="F2404" s="12" t="str">
        <f t="shared" si="37"/>
        <v>2015-2024Greater Bay Area1-in-10Typical Event Day15</v>
      </c>
      <c r="G2404" s="30">
        <v>2.0259330000000002</v>
      </c>
      <c r="H2404" s="3">
        <v>1.4956609999999999</v>
      </c>
      <c r="I2404" s="30">
        <v>98.378500000000003</v>
      </c>
      <c r="J2404" s="30">
        <v>0.1225797</v>
      </c>
      <c r="K2404" s="30">
        <v>55126.845000000001</v>
      </c>
      <c r="L2404" s="30">
        <v>52386.1</v>
      </c>
      <c r="M2404" s="30">
        <v>0.5302713</v>
      </c>
      <c r="N2404" s="30">
        <v>0.37317909999999999</v>
      </c>
      <c r="O2404" s="30">
        <v>0.46599049999999997</v>
      </c>
      <c r="P2404" s="30">
        <v>0.5302713</v>
      </c>
      <c r="Q2404" s="30">
        <v>0.59455210000000003</v>
      </c>
      <c r="R2404" s="30">
        <v>0.68736339999999996</v>
      </c>
      <c r="Z2404" s="3"/>
    </row>
    <row r="2405" spans="1:26" x14ac:dyDescent="0.25">
      <c r="A2405" s="30" t="s">
        <v>52</v>
      </c>
      <c r="B2405" s="30" t="s">
        <v>18</v>
      </c>
      <c r="C2405" s="30" t="s">
        <v>17</v>
      </c>
      <c r="D2405" s="30" t="s">
        <v>11</v>
      </c>
      <c r="E2405" s="30">
        <v>16</v>
      </c>
      <c r="F2405" s="12" t="str">
        <f t="shared" si="37"/>
        <v>2015-2024Greater Bay Area1-in-2July Peak16</v>
      </c>
      <c r="G2405" s="30">
        <v>2.181959</v>
      </c>
      <c r="H2405" s="3">
        <v>1.61372</v>
      </c>
      <c r="I2405" s="30">
        <v>99.726299999999995</v>
      </c>
      <c r="J2405" s="30">
        <v>0.1432609</v>
      </c>
      <c r="K2405" s="30">
        <v>55126.845000000001</v>
      </c>
      <c r="L2405" s="30">
        <v>52386.1</v>
      </c>
      <c r="M2405" s="30">
        <v>0.56823900000000005</v>
      </c>
      <c r="N2405" s="30">
        <v>0.38464280000000001</v>
      </c>
      <c r="O2405" s="30">
        <v>0.49311290000000002</v>
      </c>
      <c r="P2405" s="30">
        <v>0.56823900000000005</v>
      </c>
      <c r="Q2405" s="30">
        <v>0.64336499999999996</v>
      </c>
      <c r="R2405" s="30">
        <v>0.75183520000000004</v>
      </c>
      <c r="Z2405" s="3"/>
    </row>
    <row r="2406" spans="1:26" x14ac:dyDescent="0.25">
      <c r="A2406" s="30" t="s">
        <v>52</v>
      </c>
      <c r="B2406" s="30" t="s">
        <v>18</v>
      </c>
      <c r="C2406" s="30" t="s">
        <v>17</v>
      </c>
      <c r="D2406" s="30" t="s">
        <v>11</v>
      </c>
      <c r="E2406" s="30">
        <v>8</v>
      </c>
      <c r="F2406" s="12" t="str">
        <f t="shared" si="37"/>
        <v>2015-2024Greater Bay Area1-in-2July Peak8</v>
      </c>
      <c r="G2406" s="30">
        <v>1.0312520000000001</v>
      </c>
      <c r="H2406" s="3">
        <v>1.0312520000000001</v>
      </c>
      <c r="I2406" s="30">
        <v>68.299599999999998</v>
      </c>
      <c r="J2406" s="30"/>
      <c r="K2406" s="30">
        <v>55126.845000000001</v>
      </c>
      <c r="L2406" s="30">
        <v>52386.1</v>
      </c>
      <c r="M2406" s="30">
        <v>0</v>
      </c>
      <c r="N2406" s="30"/>
      <c r="O2406" s="30"/>
      <c r="P2406" s="30"/>
      <c r="Q2406" s="30"/>
      <c r="R2406" s="30"/>
      <c r="Z2406" s="3"/>
    </row>
    <row r="2407" spans="1:26" x14ac:dyDescent="0.25">
      <c r="A2407" s="30" t="s">
        <v>52</v>
      </c>
      <c r="B2407" s="30" t="s">
        <v>18</v>
      </c>
      <c r="C2407" s="30" t="s">
        <v>9</v>
      </c>
      <c r="D2407" s="30" t="s">
        <v>16</v>
      </c>
      <c r="E2407" s="30">
        <v>24</v>
      </c>
      <c r="F2407" s="12" t="str">
        <f t="shared" si="37"/>
        <v>2015-2024Greater Bay Area1-in-10Typical Event Day24</v>
      </c>
      <c r="G2407" s="30">
        <v>1.4072150000000001</v>
      </c>
      <c r="H2407" s="3">
        <v>1.4252609999999999</v>
      </c>
      <c r="I2407" s="30">
        <v>78.336699999999993</v>
      </c>
      <c r="J2407" s="30">
        <v>3.0043000000000001E-3</v>
      </c>
      <c r="K2407" s="30">
        <v>55126.845000000001</v>
      </c>
      <c r="L2407" s="30">
        <v>52386.1</v>
      </c>
      <c r="M2407" s="30">
        <v>-1.8046900000000001E-2</v>
      </c>
      <c r="N2407" s="30">
        <v>-2.1897E-2</v>
      </c>
      <c r="O2407" s="30">
        <v>-1.9622299999999999E-2</v>
      </c>
      <c r="P2407" s="30">
        <v>-1.8046900000000001E-2</v>
      </c>
      <c r="Q2407" s="30">
        <v>-1.6471400000000001E-2</v>
      </c>
      <c r="R2407" s="30">
        <v>-1.41967E-2</v>
      </c>
      <c r="Z2407" s="3"/>
    </row>
    <row r="2408" spans="1:26" x14ac:dyDescent="0.25">
      <c r="A2408" s="30" t="s">
        <v>52</v>
      </c>
      <c r="B2408" s="30" t="s">
        <v>18</v>
      </c>
      <c r="C2408" s="30" t="s">
        <v>9</v>
      </c>
      <c r="D2408" s="30" t="s">
        <v>16</v>
      </c>
      <c r="E2408" s="30">
        <v>8</v>
      </c>
      <c r="F2408" s="12" t="str">
        <f t="shared" si="37"/>
        <v>2015-2024Greater Bay Area1-in-10Typical Event Day8</v>
      </c>
      <c r="G2408" s="30">
        <v>1.1040810000000001</v>
      </c>
      <c r="H2408" s="3">
        <v>1.1040810000000001</v>
      </c>
      <c r="I2408" s="30">
        <v>70.180099999999996</v>
      </c>
      <c r="J2408" s="30"/>
      <c r="K2408" s="30">
        <v>55126.845000000001</v>
      </c>
      <c r="L2408" s="30">
        <v>52386.1</v>
      </c>
      <c r="M2408" s="30">
        <v>0</v>
      </c>
      <c r="N2408" s="30"/>
      <c r="O2408" s="30"/>
      <c r="P2408" s="30"/>
      <c r="Q2408" s="30"/>
      <c r="R2408" s="30"/>
      <c r="Z2408" s="3"/>
    </row>
    <row r="2409" spans="1:26" x14ac:dyDescent="0.25">
      <c r="A2409" s="30" t="s">
        <v>52</v>
      </c>
      <c r="B2409" s="30" t="s">
        <v>18</v>
      </c>
      <c r="C2409" s="30" t="s">
        <v>9</v>
      </c>
      <c r="D2409" s="30" t="s">
        <v>11</v>
      </c>
      <c r="E2409" s="30">
        <v>15</v>
      </c>
      <c r="F2409" s="12" t="str">
        <f t="shared" si="37"/>
        <v>2015-2024Greater Bay Area1-in-10July Peak15</v>
      </c>
      <c r="G2409" s="30">
        <v>2.2423389999999999</v>
      </c>
      <c r="H2409" s="3">
        <v>1.609998</v>
      </c>
      <c r="I2409" s="30">
        <v>98.557400000000001</v>
      </c>
      <c r="J2409" s="30">
        <v>0.12900349999999999</v>
      </c>
      <c r="K2409" s="30">
        <v>55126.845000000001</v>
      </c>
      <c r="L2409" s="30">
        <v>52386.1</v>
      </c>
      <c r="M2409" s="30">
        <v>0.63234159999999995</v>
      </c>
      <c r="N2409" s="30">
        <v>0.46701700000000002</v>
      </c>
      <c r="O2409" s="30">
        <v>0.56469210000000003</v>
      </c>
      <c r="P2409" s="30">
        <v>0.63234159999999995</v>
      </c>
      <c r="Q2409" s="30">
        <v>0.69999120000000004</v>
      </c>
      <c r="R2409" s="30">
        <v>0.79766630000000005</v>
      </c>
      <c r="Z2409" s="3"/>
    </row>
    <row r="2410" spans="1:26" x14ac:dyDescent="0.25">
      <c r="A2410" s="30" t="s">
        <v>52</v>
      </c>
      <c r="B2410" s="30" t="s">
        <v>18</v>
      </c>
      <c r="C2410" s="30" t="s">
        <v>9</v>
      </c>
      <c r="D2410" s="30" t="s">
        <v>11</v>
      </c>
      <c r="E2410" s="30">
        <v>5</v>
      </c>
      <c r="F2410" s="12" t="str">
        <f t="shared" si="37"/>
        <v>2015-2024Greater Bay Area1-in-10July Peak5</v>
      </c>
      <c r="G2410" s="30">
        <v>0.85463259999999996</v>
      </c>
      <c r="H2410" s="3">
        <v>0.85463259999999996</v>
      </c>
      <c r="I2410" s="30">
        <v>73.876499999999993</v>
      </c>
      <c r="J2410" s="30"/>
      <c r="K2410" s="30">
        <v>55126.845000000001</v>
      </c>
      <c r="L2410" s="30">
        <v>52386.1</v>
      </c>
      <c r="M2410" s="30">
        <v>0</v>
      </c>
      <c r="N2410" s="30"/>
      <c r="O2410" s="30"/>
      <c r="P2410" s="30"/>
      <c r="Q2410" s="30"/>
      <c r="R2410" s="30"/>
      <c r="Z2410" s="3"/>
    </row>
    <row r="2411" spans="1:26" x14ac:dyDescent="0.25">
      <c r="A2411" s="30" t="s">
        <v>52</v>
      </c>
      <c r="B2411" s="30" t="s">
        <v>18</v>
      </c>
      <c r="C2411" s="30" t="s">
        <v>17</v>
      </c>
      <c r="D2411" s="30" t="s">
        <v>11</v>
      </c>
      <c r="E2411" s="30">
        <v>21</v>
      </c>
      <c r="F2411" s="12" t="str">
        <f t="shared" si="37"/>
        <v>2015-2024Greater Bay Area1-in-2July Peak21</v>
      </c>
      <c r="G2411" s="30">
        <v>2.376217</v>
      </c>
      <c r="H2411" s="3">
        <v>2.450434</v>
      </c>
      <c r="I2411" s="30">
        <v>80.240099999999998</v>
      </c>
      <c r="J2411" s="30">
        <v>1.2355100000000001E-2</v>
      </c>
      <c r="K2411" s="30">
        <v>55126.845000000001</v>
      </c>
      <c r="L2411" s="30">
        <v>52386.1</v>
      </c>
      <c r="M2411" s="30">
        <v>-7.4217099999999994E-2</v>
      </c>
      <c r="N2411" s="30">
        <v>-9.0050699999999997E-2</v>
      </c>
      <c r="O2411" s="30">
        <v>-8.0696100000000007E-2</v>
      </c>
      <c r="P2411" s="30">
        <v>-7.4217099999999994E-2</v>
      </c>
      <c r="Q2411" s="30">
        <v>-6.7738099999999996E-2</v>
      </c>
      <c r="R2411" s="30">
        <v>-5.8383400000000002E-2</v>
      </c>
      <c r="Z2411" s="3"/>
    </row>
    <row r="2412" spans="1:26" x14ac:dyDescent="0.25">
      <c r="A2412" s="30" t="s">
        <v>52</v>
      </c>
      <c r="B2412" s="30" t="s">
        <v>18</v>
      </c>
      <c r="C2412" s="30" t="s">
        <v>9</v>
      </c>
      <c r="D2412" s="30" t="s">
        <v>16</v>
      </c>
      <c r="E2412" s="30">
        <v>22</v>
      </c>
      <c r="F2412" s="12" t="str">
        <f t="shared" si="37"/>
        <v>2015-2024Greater Bay Area1-in-10Typical Event Day22</v>
      </c>
      <c r="G2412" s="30">
        <v>2.2767979999999999</v>
      </c>
      <c r="H2412" s="3">
        <v>2.3113839999999999</v>
      </c>
      <c r="I2412" s="30">
        <v>82.448400000000007</v>
      </c>
      <c r="J2412" s="30">
        <v>5.7574999999999996E-3</v>
      </c>
      <c r="K2412" s="30">
        <v>55126.845000000001</v>
      </c>
      <c r="L2412" s="30">
        <v>52386.1</v>
      </c>
      <c r="M2412" s="30">
        <v>-3.4585200000000003E-2</v>
      </c>
      <c r="N2412" s="30">
        <v>-4.19637E-2</v>
      </c>
      <c r="O2412" s="30">
        <v>-3.7604400000000003E-2</v>
      </c>
      <c r="P2412" s="30">
        <v>-3.4585200000000003E-2</v>
      </c>
      <c r="Q2412" s="30">
        <v>-3.1565999999999997E-2</v>
      </c>
      <c r="R2412" s="30">
        <v>-2.72068E-2</v>
      </c>
      <c r="Z2412" s="3"/>
    </row>
    <row r="2413" spans="1:26" x14ac:dyDescent="0.25">
      <c r="A2413" s="30" t="s">
        <v>52</v>
      </c>
      <c r="B2413" s="30" t="s">
        <v>18</v>
      </c>
      <c r="C2413" s="30" t="s">
        <v>9</v>
      </c>
      <c r="D2413" s="30" t="s">
        <v>16</v>
      </c>
      <c r="E2413" s="30">
        <v>1</v>
      </c>
      <c r="F2413" s="12" t="str">
        <f t="shared" si="37"/>
        <v>2015-2024Greater Bay Area1-in-10Typical Event Day1</v>
      </c>
      <c r="G2413" s="30">
        <v>1.108042</v>
      </c>
      <c r="H2413" s="3">
        <v>1.108042</v>
      </c>
      <c r="I2413" s="30">
        <v>74.293899999999994</v>
      </c>
      <c r="J2413" s="30"/>
      <c r="K2413" s="30">
        <v>55126.845000000001</v>
      </c>
      <c r="L2413" s="30">
        <v>52386.1</v>
      </c>
      <c r="M2413" s="30">
        <v>0</v>
      </c>
      <c r="N2413" s="30"/>
      <c r="O2413" s="30"/>
      <c r="P2413" s="30"/>
      <c r="Q2413" s="30"/>
      <c r="R2413" s="30"/>
      <c r="Z2413" s="3"/>
    </row>
    <row r="2414" spans="1:26" x14ac:dyDescent="0.25">
      <c r="A2414" s="30" t="s">
        <v>52</v>
      </c>
      <c r="B2414" s="30" t="s">
        <v>18</v>
      </c>
      <c r="C2414" s="30" t="s">
        <v>9</v>
      </c>
      <c r="D2414" s="30" t="s">
        <v>16</v>
      </c>
      <c r="E2414" s="30">
        <v>5</v>
      </c>
      <c r="F2414" s="12" t="str">
        <f t="shared" si="37"/>
        <v>2015-2024Greater Bay Area1-in-10Typical Event Day5</v>
      </c>
      <c r="G2414" s="30">
        <v>0.77215259999999997</v>
      </c>
      <c r="H2414" s="3">
        <v>0.77215259999999997</v>
      </c>
      <c r="I2414" s="30">
        <v>69.366900000000001</v>
      </c>
      <c r="J2414" s="30"/>
      <c r="K2414" s="30">
        <v>55126.845000000001</v>
      </c>
      <c r="L2414" s="30">
        <v>52386.1</v>
      </c>
      <c r="M2414" s="30">
        <v>0</v>
      </c>
      <c r="N2414" s="30"/>
      <c r="O2414" s="30"/>
      <c r="P2414" s="30"/>
      <c r="Q2414" s="30"/>
      <c r="R2414" s="30"/>
      <c r="Z2414" s="3"/>
    </row>
    <row r="2415" spans="1:26" x14ac:dyDescent="0.25">
      <c r="A2415" s="30" t="s">
        <v>52</v>
      </c>
      <c r="B2415" s="30" t="s">
        <v>18</v>
      </c>
      <c r="C2415" s="30" t="s">
        <v>17</v>
      </c>
      <c r="D2415" s="30" t="s">
        <v>16</v>
      </c>
      <c r="E2415" s="30">
        <v>4</v>
      </c>
      <c r="F2415" s="12" t="str">
        <f t="shared" si="37"/>
        <v>2015-2024Greater Bay Area1-in-2Typical Event Day4</v>
      </c>
      <c r="G2415" s="30">
        <v>0.6239285</v>
      </c>
      <c r="H2415" s="3">
        <v>0.6239285</v>
      </c>
      <c r="I2415" s="30">
        <v>61.792000000000002</v>
      </c>
      <c r="J2415" s="30"/>
      <c r="K2415" s="30">
        <v>55126.845000000001</v>
      </c>
      <c r="L2415" s="30">
        <v>52386.1</v>
      </c>
      <c r="M2415" s="30">
        <v>0</v>
      </c>
      <c r="N2415" s="30"/>
      <c r="O2415" s="30"/>
      <c r="P2415" s="30"/>
      <c r="Q2415" s="30"/>
      <c r="R2415" s="30"/>
      <c r="Z2415" s="3"/>
    </row>
    <row r="2416" spans="1:26" x14ac:dyDescent="0.25">
      <c r="A2416" s="30" t="s">
        <v>52</v>
      </c>
      <c r="B2416" s="30" t="s">
        <v>18</v>
      </c>
      <c r="C2416" s="30" t="s">
        <v>9</v>
      </c>
      <c r="D2416" s="30" t="s">
        <v>11</v>
      </c>
      <c r="E2416" s="30">
        <v>9</v>
      </c>
      <c r="F2416" s="12" t="str">
        <f t="shared" si="37"/>
        <v>2015-2024Greater Bay Area1-in-10July Peak9</v>
      </c>
      <c r="G2416" s="30">
        <v>1.25071</v>
      </c>
      <c r="H2416" s="3">
        <v>1.25071</v>
      </c>
      <c r="I2416" s="30">
        <v>78.351699999999994</v>
      </c>
      <c r="J2416" s="30"/>
      <c r="K2416" s="30">
        <v>55126.845000000001</v>
      </c>
      <c r="L2416" s="30">
        <v>52386.1</v>
      </c>
      <c r="M2416" s="30">
        <v>0</v>
      </c>
      <c r="N2416" s="30"/>
      <c r="O2416" s="30"/>
      <c r="P2416" s="30"/>
      <c r="Q2416" s="30"/>
      <c r="R2416" s="30"/>
      <c r="Z2416" s="3"/>
    </row>
    <row r="2417" spans="1:26" x14ac:dyDescent="0.25">
      <c r="A2417" s="30" t="s">
        <v>52</v>
      </c>
      <c r="B2417" s="30" t="s">
        <v>18</v>
      </c>
      <c r="C2417" s="30" t="s">
        <v>17</v>
      </c>
      <c r="D2417" s="30" t="s">
        <v>16</v>
      </c>
      <c r="E2417" s="30">
        <v>22</v>
      </c>
      <c r="F2417" s="12" t="str">
        <f t="shared" si="37"/>
        <v>2015-2024Greater Bay Area1-in-2Typical Event Day22</v>
      </c>
      <c r="G2417" s="30">
        <v>1.8024629999999999</v>
      </c>
      <c r="H2417" s="3">
        <v>1.837048</v>
      </c>
      <c r="I2417" s="30">
        <v>76.512500000000003</v>
      </c>
      <c r="J2417" s="30">
        <v>5.7574999999999996E-3</v>
      </c>
      <c r="K2417" s="30">
        <v>55126.845000000001</v>
      </c>
      <c r="L2417" s="30">
        <v>52386.1</v>
      </c>
      <c r="M2417" s="30">
        <v>-3.4585100000000001E-2</v>
      </c>
      <c r="N2417" s="30">
        <v>-4.1963599999999997E-2</v>
      </c>
      <c r="O2417" s="30">
        <v>-3.76043E-2</v>
      </c>
      <c r="P2417" s="30">
        <v>-3.4585100000000001E-2</v>
      </c>
      <c r="Q2417" s="30">
        <v>-3.1565900000000001E-2</v>
      </c>
      <c r="R2417" s="30">
        <v>-2.7206600000000001E-2</v>
      </c>
      <c r="Z2417" s="3"/>
    </row>
    <row r="2418" spans="1:26" x14ac:dyDescent="0.25">
      <c r="A2418" s="30" t="s">
        <v>52</v>
      </c>
      <c r="B2418" s="30" t="s">
        <v>18</v>
      </c>
      <c r="C2418" s="30" t="s">
        <v>9</v>
      </c>
      <c r="D2418" s="30" t="s">
        <v>11</v>
      </c>
      <c r="E2418" s="30">
        <v>2</v>
      </c>
      <c r="F2418" s="12" t="str">
        <f t="shared" si="37"/>
        <v>2015-2024Greater Bay Area1-in-10July Peak2</v>
      </c>
      <c r="G2418" s="30">
        <v>1.034964</v>
      </c>
      <c r="H2418" s="3">
        <v>1.034964</v>
      </c>
      <c r="I2418" s="30">
        <v>77.217200000000005</v>
      </c>
      <c r="J2418" s="30"/>
      <c r="K2418" s="30">
        <v>55126.845000000001</v>
      </c>
      <c r="L2418" s="30">
        <v>52386.1</v>
      </c>
      <c r="M2418" s="30">
        <v>0</v>
      </c>
      <c r="N2418" s="30"/>
      <c r="O2418" s="30"/>
      <c r="P2418" s="30"/>
      <c r="Q2418" s="30"/>
      <c r="R2418" s="30"/>
      <c r="Z2418" s="3"/>
    </row>
    <row r="2419" spans="1:26" x14ac:dyDescent="0.25">
      <c r="A2419" s="30" t="s">
        <v>52</v>
      </c>
      <c r="B2419" s="30" t="s">
        <v>18</v>
      </c>
      <c r="C2419" s="30" t="s">
        <v>17</v>
      </c>
      <c r="D2419" s="30" t="s">
        <v>11</v>
      </c>
      <c r="E2419" s="30">
        <v>1</v>
      </c>
      <c r="F2419" s="12" t="str">
        <f t="shared" si="37"/>
        <v>2015-2024Greater Bay Area1-in-2July Peak1</v>
      </c>
      <c r="G2419" s="30">
        <v>1.034951</v>
      </c>
      <c r="H2419" s="3">
        <v>1.034951</v>
      </c>
      <c r="I2419" s="30">
        <v>70.046599999999998</v>
      </c>
      <c r="J2419" s="30"/>
      <c r="K2419" s="30">
        <v>55126.845000000001</v>
      </c>
      <c r="L2419" s="30">
        <v>52386.1</v>
      </c>
      <c r="M2419" s="30">
        <v>0</v>
      </c>
      <c r="N2419" s="30"/>
      <c r="O2419" s="30"/>
      <c r="P2419" s="30"/>
      <c r="Q2419" s="30"/>
      <c r="R2419" s="30"/>
      <c r="Z2419" s="3"/>
    </row>
    <row r="2420" spans="1:26" x14ac:dyDescent="0.25">
      <c r="A2420" s="30" t="s">
        <v>52</v>
      </c>
      <c r="B2420" s="30" t="s">
        <v>18</v>
      </c>
      <c r="C2420" s="30" t="s">
        <v>9</v>
      </c>
      <c r="D2420" s="30" t="s">
        <v>11</v>
      </c>
      <c r="E2420" s="30">
        <v>24</v>
      </c>
      <c r="F2420" s="12" t="str">
        <f t="shared" si="37"/>
        <v>2015-2024Greater Bay Area1-in-10July Peak24</v>
      </c>
      <c r="G2420" s="30">
        <v>1.557531</v>
      </c>
      <c r="H2420" s="3">
        <v>1.5755779999999999</v>
      </c>
      <c r="I2420" s="30">
        <v>80.807100000000005</v>
      </c>
      <c r="J2420" s="30">
        <v>3.0043000000000001E-3</v>
      </c>
      <c r="K2420" s="30">
        <v>55126.845000000001</v>
      </c>
      <c r="L2420" s="30">
        <v>52386.1</v>
      </c>
      <c r="M2420" s="30">
        <v>-1.8046900000000001E-2</v>
      </c>
      <c r="N2420" s="30">
        <v>-2.1897E-2</v>
      </c>
      <c r="O2420" s="30">
        <v>-1.9622299999999999E-2</v>
      </c>
      <c r="P2420" s="30">
        <v>-1.8046900000000001E-2</v>
      </c>
      <c r="Q2420" s="30">
        <v>-1.6471400000000001E-2</v>
      </c>
      <c r="R2420" s="30">
        <v>-1.41967E-2</v>
      </c>
      <c r="Z2420" s="3"/>
    </row>
    <row r="2421" spans="1:26" x14ac:dyDescent="0.25">
      <c r="A2421" s="30" t="s">
        <v>52</v>
      </c>
      <c r="B2421" s="30" t="s">
        <v>18</v>
      </c>
      <c r="C2421" s="30" t="s">
        <v>9</v>
      </c>
      <c r="D2421" s="30" t="s">
        <v>11</v>
      </c>
      <c r="E2421" s="30">
        <v>17</v>
      </c>
      <c r="F2421" s="12" t="str">
        <f t="shared" si="37"/>
        <v>2015-2024Greater Bay Area1-in-10July Peak17</v>
      </c>
      <c r="G2421" s="30">
        <v>2.9337819999999999</v>
      </c>
      <c r="H2421" s="3">
        <v>2.1718479999999998</v>
      </c>
      <c r="I2421" s="30">
        <v>100.252</v>
      </c>
      <c r="J2421" s="30">
        <v>0.15544160000000001</v>
      </c>
      <c r="K2421" s="30">
        <v>55126.845000000001</v>
      </c>
      <c r="L2421" s="30">
        <v>52386.1</v>
      </c>
      <c r="M2421" s="30">
        <v>0.76193429999999995</v>
      </c>
      <c r="N2421" s="30">
        <v>0.56272789999999995</v>
      </c>
      <c r="O2421" s="30">
        <v>0.68042060000000004</v>
      </c>
      <c r="P2421" s="30">
        <v>0.76193429999999995</v>
      </c>
      <c r="Q2421" s="30">
        <v>0.84344790000000003</v>
      </c>
      <c r="R2421" s="30">
        <v>0.96114069999999996</v>
      </c>
      <c r="Z2421" s="3"/>
    </row>
    <row r="2422" spans="1:26" x14ac:dyDescent="0.25">
      <c r="A2422" s="30" t="s">
        <v>52</v>
      </c>
      <c r="B2422" s="30" t="s">
        <v>18</v>
      </c>
      <c r="C2422" s="30" t="s">
        <v>17</v>
      </c>
      <c r="D2422" s="30" t="s">
        <v>16</v>
      </c>
      <c r="E2422" s="30">
        <v>5</v>
      </c>
      <c r="F2422" s="12" t="str">
        <f t="shared" si="37"/>
        <v>2015-2024Greater Bay Area1-in-2Typical Event Day5</v>
      </c>
      <c r="G2422" s="30">
        <v>0.61128649999999995</v>
      </c>
      <c r="H2422" s="3">
        <v>0.61128649999999995</v>
      </c>
      <c r="I2422" s="30">
        <v>60.970999999999997</v>
      </c>
      <c r="J2422" s="30"/>
      <c r="K2422" s="30">
        <v>55126.845000000001</v>
      </c>
      <c r="L2422" s="30">
        <v>52386.1</v>
      </c>
      <c r="M2422" s="30">
        <v>0</v>
      </c>
      <c r="N2422" s="30"/>
      <c r="O2422" s="30"/>
      <c r="P2422" s="30"/>
      <c r="Q2422" s="30"/>
      <c r="R2422" s="30"/>
      <c r="Z2422" s="3"/>
    </row>
    <row r="2423" spans="1:26" x14ac:dyDescent="0.25">
      <c r="A2423" s="30" t="s">
        <v>52</v>
      </c>
      <c r="B2423" s="30" t="s">
        <v>18</v>
      </c>
      <c r="C2423" s="30" t="s">
        <v>9</v>
      </c>
      <c r="D2423" s="30" t="s">
        <v>11</v>
      </c>
      <c r="E2423" s="30">
        <v>19</v>
      </c>
      <c r="F2423" s="12" t="str">
        <f t="shared" si="37"/>
        <v>2015-2024Greater Bay Area1-in-10July Peak19</v>
      </c>
      <c r="G2423" s="30">
        <v>3.2506740000000001</v>
      </c>
      <c r="H2423" s="3">
        <v>3.3781669999999999</v>
      </c>
      <c r="I2423" s="30">
        <v>94.491799999999998</v>
      </c>
      <c r="J2423" s="30">
        <v>2.1224E-2</v>
      </c>
      <c r="K2423" s="30">
        <v>55126.845000000001</v>
      </c>
      <c r="L2423" s="30">
        <v>52386.1</v>
      </c>
      <c r="M2423" s="30">
        <v>-0.12749269999999999</v>
      </c>
      <c r="N2423" s="30">
        <v>-0.1546923</v>
      </c>
      <c r="O2423" s="30">
        <v>-0.13862250000000001</v>
      </c>
      <c r="P2423" s="30">
        <v>-0.12749269999999999</v>
      </c>
      <c r="Q2423" s="30">
        <v>-0.1163628</v>
      </c>
      <c r="R2423" s="30">
        <v>-0.1002931</v>
      </c>
      <c r="Z2423" s="3"/>
    </row>
    <row r="2424" spans="1:26" x14ac:dyDescent="0.25">
      <c r="A2424" s="30" t="s">
        <v>52</v>
      </c>
      <c r="B2424" s="30" t="s">
        <v>18</v>
      </c>
      <c r="C2424" s="30" t="s">
        <v>9</v>
      </c>
      <c r="D2424" s="30" t="s">
        <v>16</v>
      </c>
      <c r="E2424" s="30">
        <v>20</v>
      </c>
      <c r="F2424" s="12" t="str">
        <f t="shared" si="37"/>
        <v>2015-2024Greater Bay Area1-in-10Typical Event Day20</v>
      </c>
      <c r="G2424" s="30">
        <v>2.779201</v>
      </c>
      <c r="H2424" s="3">
        <v>2.9143340000000002</v>
      </c>
      <c r="I2424" s="30">
        <v>90.5227</v>
      </c>
      <c r="J2424" s="30">
        <v>2.2495899999999999E-2</v>
      </c>
      <c r="K2424" s="30">
        <v>55126.845000000001</v>
      </c>
      <c r="L2424" s="30">
        <v>52386.1</v>
      </c>
      <c r="M2424" s="30">
        <v>-0.13513330000000001</v>
      </c>
      <c r="N2424" s="30">
        <v>-0.16396289999999999</v>
      </c>
      <c r="O2424" s="30">
        <v>-0.14693010000000001</v>
      </c>
      <c r="P2424" s="30">
        <v>-0.13513330000000001</v>
      </c>
      <c r="Q2424" s="30">
        <v>-0.1233364</v>
      </c>
      <c r="R2424" s="30">
        <v>-0.1063036</v>
      </c>
      <c r="Z2424" s="3"/>
    </row>
    <row r="2425" spans="1:26" x14ac:dyDescent="0.25">
      <c r="A2425" s="30" t="s">
        <v>52</v>
      </c>
      <c r="B2425" s="30" t="s">
        <v>18</v>
      </c>
      <c r="C2425" s="30" t="s">
        <v>9</v>
      </c>
      <c r="D2425" s="30" t="s">
        <v>11</v>
      </c>
      <c r="E2425" s="30">
        <v>3</v>
      </c>
      <c r="F2425" s="12" t="str">
        <f t="shared" si="37"/>
        <v>2015-2024Greater Bay Area1-in-10July Peak3</v>
      </c>
      <c r="G2425" s="30">
        <v>0.92966970000000004</v>
      </c>
      <c r="H2425" s="3">
        <v>0.92966970000000004</v>
      </c>
      <c r="I2425" s="30">
        <v>76.836399999999998</v>
      </c>
      <c r="J2425" s="30"/>
      <c r="K2425" s="30">
        <v>55126.845000000001</v>
      </c>
      <c r="L2425" s="30">
        <v>52386.1</v>
      </c>
      <c r="M2425" s="30">
        <v>0</v>
      </c>
      <c r="N2425" s="30"/>
      <c r="O2425" s="30"/>
      <c r="P2425" s="30"/>
      <c r="Q2425" s="30"/>
      <c r="R2425" s="30"/>
      <c r="Z2425" s="3"/>
    </row>
    <row r="2426" spans="1:26" x14ac:dyDescent="0.25">
      <c r="A2426" s="30" t="s">
        <v>52</v>
      </c>
      <c r="B2426" s="30" t="s">
        <v>18</v>
      </c>
      <c r="C2426" s="30" t="s">
        <v>9</v>
      </c>
      <c r="D2426" s="30" t="s">
        <v>16</v>
      </c>
      <c r="E2426" s="30">
        <v>13</v>
      </c>
      <c r="F2426" s="12" t="str">
        <f t="shared" si="37"/>
        <v>2015-2024Greater Bay Area1-in-10Typical Event Day13</v>
      </c>
      <c r="G2426" s="30">
        <v>1.571752</v>
      </c>
      <c r="H2426" s="3">
        <v>1.571752</v>
      </c>
      <c r="I2426" s="30">
        <v>93.726900000000001</v>
      </c>
      <c r="J2426" s="30"/>
      <c r="K2426" s="30">
        <v>55126.845000000001</v>
      </c>
      <c r="L2426" s="30">
        <v>52386.1</v>
      </c>
      <c r="M2426" s="30">
        <v>0</v>
      </c>
      <c r="N2426" s="30"/>
      <c r="O2426" s="30"/>
      <c r="P2426" s="30"/>
      <c r="Q2426" s="30"/>
      <c r="R2426" s="30"/>
      <c r="Z2426" s="3"/>
    </row>
    <row r="2427" spans="1:26" x14ac:dyDescent="0.25">
      <c r="A2427" s="30" t="s">
        <v>52</v>
      </c>
      <c r="B2427" s="30" t="s">
        <v>18</v>
      </c>
      <c r="C2427" s="30" t="s">
        <v>17</v>
      </c>
      <c r="D2427" s="30" t="s">
        <v>11</v>
      </c>
      <c r="E2427" s="30">
        <v>5</v>
      </c>
      <c r="F2427" s="12" t="str">
        <f t="shared" si="37"/>
        <v>2015-2024Greater Bay Area1-in-2July Peak5</v>
      </c>
      <c r="G2427" s="30">
        <v>0.72121829999999998</v>
      </c>
      <c r="H2427" s="3">
        <v>0.72121829999999998</v>
      </c>
      <c r="I2427" s="30">
        <v>64.4953</v>
      </c>
      <c r="J2427" s="30"/>
      <c r="K2427" s="30">
        <v>55126.845000000001</v>
      </c>
      <c r="L2427" s="30">
        <v>52386.1</v>
      </c>
      <c r="M2427" s="30">
        <v>0</v>
      </c>
      <c r="N2427" s="30"/>
      <c r="O2427" s="30"/>
      <c r="P2427" s="30"/>
      <c r="Q2427" s="30"/>
      <c r="R2427" s="30"/>
      <c r="Z2427" s="3"/>
    </row>
    <row r="2428" spans="1:26" x14ac:dyDescent="0.25">
      <c r="A2428" s="30" t="s">
        <v>52</v>
      </c>
      <c r="B2428" s="30" t="s">
        <v>18</v>
      </c>
      <c r="C2428" s="30" t="s">
        <v>9</v>
      </c>
      <c r="D2428" s="30" t="s">
        <v>11</v>
      </c>
      <c r="E2428" s="30">
        <v>16</v>
      </c>
      <c r="F2428" s="12" t="str">
        <f t="shared" si="37"/>
        <v>2015-2024Greater Bay Area1-in-10July Peak16</v>
      </c>
      <c r="G2428" s="30">
        <v>2.585588</v>
      </c>
      <c r="H2428" s="3">
        <v>1.8474550000000001</v>
      </c>
      <c r="I2428" s="30">
        <v>100.431</v>
      </c>
      <c r="J2428" s="30">
        <v>0.15058589999999999</v>
      </c>
      <c r="K2428" s="30">
        <v>55126.845000000001</v>
      </c>
      <c r="L2428" s="30">
        <v>52386.1</v>
      </c>
      <c r="M2428" s="30">
        <v>0.73813280000000003</v>
      </c>
      <c r="N2428" s="30">
        <v>0.5451492</v>
      </c>
      <c r="O2428" s="30">
        <v>0.65916549999999996</v>
      </c>
      <c r="P2428" s="30">
        <v>0.73813280000000003</v>
      </c>
      <c r="Q2428" s="30">
        <v>0.81710020000000005</v>
      </c>
      <c r="R2428" s="30">
        <v>0.93111650000000001</v>
      </c>
      <c r="Z2428" s="3"/>
    </row>
    <row r="2429" spans="1:26" x14ac:dyDescent="0.25">
      <c r="A2429" s="30" t="s">
        <v>52</v>
      </c>
      <c r="B2429" s="30" t="s">
        <v>18</v>
      </c>
      <c r="C2429" s="30" t="s">
        <v>17</v>
      </c>
      <c r="D2429" s="30" t="s">
        <v>11</v>
      </c>
      <c r="E2429" s="30">
        <v>18</v>
      </c>
      <c r="F2429" s="12" t="str">
        <f t="shared" si="37"/>
        <v>2015-2024Greater Bay Area1-in-2July Peak18</v>
      </c>
      <c r="G2429" s="30">
        <v>2.7062080000000002</v>
      </c>
      <c r="H2429" s="3">
        <v>2.1228389999999999</v>
      </c>
      <c r="I2429" s="30">
        <v>95.647900000000007</v>
      </c>
      <c r="J2429" s="30">
        <v>0.1470754</v>
      </c>
      <c r="K2429" s="30">
        <v>55126.845000000001</v>
      </c>
      <c r="L2429" s="30">
        <v>52386.1</v>
      </c>
      <c r="M2429" s="30">
        <v>0.58336900000000003</v>
      </c>
      <c r="N2429" s="30">
        <v>0.39488430000000002</v>
      </c>
      <c r="O2429" s="30">
        <v>0.50624259999999999</v>
      </c>
      <c r="P2429" s="30">
        <v>0.58336900000000003</v>
      </c>
      <c r="Q2429" s="30">
        <v>0.66049539999999995</v>
      </c>
      <c r="R2429" s="30">
        <v>0.77185369999999998</v>
      </c>
      <c r="Z2429" s="3"/>
    </row>
    <row r="2430" spans="1:26" x14ac:dyDescent="0.25">
      <c r="A2430" s="30" t="s">
        <v>52</v>
      </c>
      <c r="B2430" s="30" t="s">
        <v>18</v>
      </c>
      <c r="C2430" s="30" t="s">
        <v>17</v>
      </c>
      <c r="D2430" s="30" t="s">
        <v>16</v>
      </c>
      <c r="E2430" s="30">
        <v>14</v>
      </c>
      <c r="F2430" s="12" t="str">
        <f t="shared" si="37"/>
        <v>2015-2024Greater Bay Area1-in-2Typical Event Day14</v>
      </c>
      <c r="G2430" s="30">
        <v>1.4085399999999999</v>
      </c>
      <c r="H2430" s="3">
        <v>1.1515660000000001</v>
      </c>
      <c r="I2430" s="30">
        <v>92.9041</v>
      </c>
      <c r="J2430" s="30">
        <v>8.0721299999999996E-2</v>
      </c>
      <c r="K2430" s="30">
        <v>55126.845000000001</v>
      </c>
      <c r="L2430" s="30">
        <v>52386.1</v>
      </c>
      <c r="M2430" s="30">
        <v>0.25697399999999998</v>
      </c>
      <c r="N2430" s="30">
        <v>0.15352540000000001</v>
      </c>
      <c r="O2430" s="30">
        <v>0.21464369999999999</v>
      </c>
      <c r="P2430" s="30">
        <v>0.25697399999999998</v>
      </c>
      <c r="Q2430" s="30">
        <v>0.29930430000000002</v>
      </c>
      <c r="R2430" s="30">
        <v>0.36042249999999998</v>
      </c>
      <c r="Z2430" s="3"/>
    </row>
    <row r="2431" spans="1:26" x14ac:dyDescent="0.25">
      <c r="A2431" s="30" t="s">
        <v>52</v>
      </c>
      <c r="B2431" s="30" t="s">
        <v>18</v>
      </c>
      <c r="C2431" s="30" t="s">
        <v>9</v>
      </c>
      <c r="D2431" s="30" t="s">
        <v>11</v>
      </c>
      <c r="E2431" s="30">
        <v>1</v>
      </c>
      <c r="F2431" s="12" t="str">
        <f t="shared" si="37"/>
        <v>2015-2024Greater Bay Area1-in-10July Peak1</v>
      </c>
      <c r="G2431" s="30">
        <v>1.2264010000000001</v>
      </c>
      <c r="H2431" s="3">
        <v>1.2264010000000001</v>
      </c>
      <c r="I2431" s="30">
        <v>78.326300000000003</v>
      </c>
      <c r="J2431" s="30"/>
      <c r="K2431" s="30">
        <v>55126.845000000001</v>
      </c>
      <c r="L2431" s="30">
        <v>52386.1</v>
      </c>
      <c r="M2431" s="30">
        <v>0</v>
      </c>
      <c r="N2431" s="30"/>
      <c r="O2431" s="30"/>
      <c r="P2431" s="30"/>
      <c r="Q2431" s="30"/>
      <c r="R2431" s="30"/>
      <c r="Z2431" s="3"/>
    </row>
    <row r="2432" spans="1:26" x14ac:dyDescent="0.25">
      <c r="A2432" s="30" t="s">
        <v>52</v>
      </c>
      <c r="B2432" s="30" t="s">
        <v>18</v>
      </c>
      <c r="C2432" s="30" t="s">
        <v>17</v>
      </c>
      <c r="D2432" s="30" t="s">
        <v>16</v>
      </c>
      <c r="E2432" s="30">
        <v>10</v>
      </c>
      <c r="F2432" s="12" t="str">
        <f t="shared" si="37"/>
        <v>2015-2024Greater Bay Area1-in-2Typical Event Day10</v>
      </c>
      <c r="G2432" s="30">
        <v>0.92982070000000006</v>
      </c>
      <c r="H2432" s="3">
        <v>0.92982070000000006</v>
      </c>
      <c r="I2432" s="30">
        <v>75.617699999999999</v>
      </c>
      <c r="J2432" s="30"/>
      <c r="K2432" s="30">
        <v>55126.845000000001</v>
      </c>
      <c r="L2432" s="30">
        <v>52386.1</v>
      </c>
      <c r="M2432" s="30">
        <v>0</v>
      </c>
      <c r="N2432" s="30"/>
      <c r="O2432" s="30"/>
      <c r="P2432" s="30"/>
      <c r="Q2432" s="30"/>
      <c r="R2432" s="30"/>
      <c r="Z2432" s="3"/>
    </row>
    <row r="2433" spans="1:26" x14ac:dyDescent="0.25">
      <c r="A2433" s="30" t="s">
        <v>52</v>
      </c>
      <c r="B2433" s="30" t="s">
        <v>18</v>
      </c>
      <c r="C2433" s="30" t="s">
        <v>17</v>
      </c>
      <c r="D2433" s="30" t="s">
        <v>11</v>
      </c>
      <c r="E2433" s="30">
        <v>7</v>
      </c>
      <c r="F2433" s="12" t="str">
        <f t="shared" si="37"/>
        <v>2015-2024Greater Bay Area1-in-2July Peak7</v>
      </c>
      <c r="G2433" s="30">
        <v>0.89825600000000005</v>
      </c>
      <c r="H2433" s="3">
        <v>0.89825600000000005</v>
      </c>
      <c r="I2433" s="30">
        <v>63.861600000000003</v>
      </c>
      <c r="J2433" s="30"/>
      <c r="K2433" s="30">
        <v>55126.845000000001</v>
      </c>
      <c r="L2433" s="30">
        <v>52386.1</v>
      </c>
      <c r="M2433" s="30">
        <v>0</v>
      </c>
      <c r="N2433" s="30"/>
      <c r="O2433" s="30"/>
      <c r="P2433" s="30"/>
      <c r="Q2433" s="30"/>
      <c r="R2433" s="30"/>
      <c r="Z2433" s="3"/>
    </row>
    <row r="2434" spans="1:26" x14ac:dyDescent="0.25">
      <c r="A2434" s="30" t="s">
        <v>52</v>
      </c>
      <c r="B2434" s="30" t="s">
        <v>18</v>
      </c>
      <c r="C2434" s="30" t="s">
        <v>9</v>
      </c>
      <c r="D2434" s="30" t="s">
        <v>16</v>
      </c>
      <c r="E2434" s="30">
        <v>9</v>
      </c>
      <c r="F2434" s="12" t="str">
        <f t="shared" si="37"/>
        <v>2015-2024Greater Bay Area1-in-10Typical Event Day9</v>
      </c>
      <c r="G2434" s="30">
        <v>1.1300049999999999</v>
      </c>
      <c r="H2434" s="3">
        <v>1.1300049999999999</v>
      </c>
      <c r="I2434" s="30">
        <v>74.935400000000001</v>
      </c>
      <c r="J2434" s="30"/>
      <c r="K2434" s="30">
        <v>55126.845000000001</v>
      </c>
      <c r="L2434" s="30">
        <v>52386.1</v>
      </c>
      <c r="M2434" s="30">
        <v>0</v>
      </c>
      <c r="N2434" s="30"/>
      <c r="O2434" s="30"/>
      <c r="P2434" s="30"/>
      <c r="Q2434" s="30"/>
      <c r="R2434" s="30"/>
      <c r="Z2434" s="3"/>
    </row>
    <row r="2435" spans="1:26" x14ac:dyDescent="0.25">
      <c r="A2435" s="30" t="s">
        <v>52</v>
      </c>
      <c r="B2435" s="30" t="s">
        <v>18</v>
      </c>
      <c r="C2435" s="30" t="s">
        <v>9</v>
      </c>
      <c r="D2435" s="30" t="s">
        <v>11</v>
      </c>
      <c r="E2435" s="30">
        <v>7</v>
      </c>
      <c r="F2435" s="12" t="str">
        <f t="shared" ref="F2435:F2498" si="38">CONCATENATE(A2435,B2435,C2435,D2435,E2435)</f>
        <v>2015-2024Greater Bay Area1-in-10July Peak7</v>
      </c>
      <c r="G2435" s="30">
        <v>1.0644199999999999</v>
      </c>
      <c r="H2435" s="3">
        <v>1.0644199999999999</v>
      </c>
      <c r="I2435" s="30">
        <v>72.360699999999994</v>
      </c>
      <c r="J2435" s="30"/>
      <c r="K2435" s="30">
        <v>55126.845000000001</v>
      </c>
      <c r="L2435" s="30">
        <v>52386.1</v>
      </c>
      <c r="M2435" s="30">
        <v>0</v>
      </c>
      <c r="N2435" s="30"/>
      <c r="O2435" s="30"/>
      <c r="P2435" s="30"/>
      <c r="Q2435" s="30"/>
      <c r="R2435" s="30"/>
      <c r="Z2435" s="3"/>
    </row>
    <row r="2436" spans="1:26" x14ac:dyDescent="0.25">
      <c r="A2436" s="30" t="s">
        <v>52</v>
      </c>
      <c r="B2436" s="30" t="s">
        <v>18</v>
      </c>
      <c r="C2436" s="30" t="s">
        <v>17</v>
      </c>
      <c r="D2436" s="30" t="s">
        <v>16</v>
      </c>
      <c r="E2436" s="30">
        <v>20</v>
      </c>
      <c r="F2436" s="12" t="str">
        <f t="shared" si="38"/>
        <v>2015-2024Greater Bay Area1-in-2Typical Event Day20</v>
      </c>
      <c r="G2436" s="30">
        <v>2.2001970000000002</v>
      </c>
      <c r="H2436" s="3">
        <v>2.335331</v>
      </c>
      <c r="I2436" s="30">
        <v>86.118600000000001</v>
      </c>
      <c r="J2436" s="30">
        <v>2.2495899999999999E-2</v>
      </c>
      <c r="K2436" s="30">
        <v>55126.845000000001</v>
      </c>
      <c r="L2436" s="30">
        <v>52386.1</v>
      </c>
      <c r="M2436" s="30">
        <v>-0.13513330000000001</v>
      </c>
      <c r="N2436" s="30">
        <v>-0.16396289999999999</v>
      </c>
      <c r="O2436" s="30">
        <v>-0.14693010000000001</v>
      </c>
      <c r="P2436" s="30">
        <v>-0.13513330000000001</v>
      </c>
      <c r="Q2436" s="30">
        <v>-0.1233364</v>
      </c>
      <c r="R2436" s="30">
        <v>-0.1063036</v>
      </c>
      <c r="Z2436" s="3"/>
    </row>
    <row r="2437" spans="1:26" x14ac:dyDescent="0.25">
      <c r="A2437" s="30" t="s">
        <v>52</v>
      </c>
      <c r="B2437" s="30" t="s">
        <v>18</v>
      </c>
      <c r="C2437" s="30" t="s">
        <v>17</v>
      </c>
      <c r="D2437" s="30" t="s">
        <v>16</v>
      </c>
      <c r="E2437" s="30">
        <v>24</v>
      </c>
      <c r="F2437" s="12" t="str">
        <f t="shared" si="38"/>
        <v>2015-2024Greater Bay Area1-in-2Typical Event Day24</v>
      </c>
      <c r="G2437" s="30">
        <v>1.1140429999999999</v>
      </c>
      <c r="H2437" s="3">
        <v>1.13209</v>
      </c>
      <c r="I2437" s="30">
        <v>71.225099999999998</v>
      </c>
      <c r="J2437" s="30">
        <v>3.0043000000000001E-3</v>
      </c>
      <c r="K2437" s="30">
        <v>55126.845000000001</v>
      </c>
      <c r="L2437" s="30">
        <v>52386.1</v>
      </c>
      <c r="M2437" s="30">
        <v>-1.8046900000000001E-2</v>
      </c>
      <c r="N2437" s="30">
        <v>-2.1897E-2</v>
      </c>
      <c r="O2437" s="30">
        <v>-1.9622299999999999E-2</v>
      </c>
      <c r="P2437" s="30">
        <v>-1.8046900000000001E-2</v>
      </c>
      <c r="Q2437" s="30">
        <v>-1.6471400000000001E-2</v>
      </c>
      <c r="R2437" s="30">
        <v>-1.41967E-2</v>
      </c>
      <c r="Z2437" s="3"/>
    </row>
    <row r="2438" spans="1:26" x14ac:dyDescent="0.25">
      <c r="A2438" s="30" t="s">
        <v>52</v>
      </c>
      <c r="B2438" s="30" t="s">
        <v>18</v>
      </c>
      <c r="C2438" s="30" t="s">
        <v>9</v>
      </c>
      <c r="D2438" s="30" t="s">
        <v>11</v>
      </c>
      <c r="E2438" s="30">
        <v>13</v>
      </c>
      <c r="F2438" s="12" t="str">
        <f t="shared" si="38"/>
        <v>2015-2024Greater Bay Area1-in-10July Peak13</v>
      </c>
      <c r="G2438" s="30">
        <v>1.739644</v>
      </c>
      <c r="H2438" s="3">
        <v>1.739644</v>
      </c>
      <c r="I2438" s="30">
        <v>95.0792</v>
      </c>
      <c r="J2438" s="30"/>
      <c r="K2438" s="30">
        <v>55126.845000000001</v>
      </c>
      <c r="L2438" s="30">
        <v>52386.1</v>
      </c>
      <c r="M2438" s="30">
        <v>0</v>
      </c>
      <c r="N2438" s="30"/>
      <c r="O2438" s="30"/>
      <c r="P2438" s="30"/>
      <c r="Q2438" s="30"/>
      <c r="R2438" s="30"/>
      <c r="Z2438" s="3"/>
    </row>
    <row r="2439" spans="1:26" x14ac:dyDescent="0.25">
      <c r="A2439" s="30" t="s">
        <v>52</v>
      </c>
      <c r="B2439" s="30" t="s">
        <v>18</v>
      </c>
      <c r="C2439" s="30" t="s">
        <v>17</v>
      </c>
      <c r="D2439" s="30" t="s">
        <v>11</v>
      </c>
      <c r="E2439" s="30">
        <v>9</v>
      </c>
      <c r="F2439" s="12" t="str">
        <f t="shared" si="38"/>
        <v>2015-2024Greater Bay Area1-in-2July Peak9</v>
      </c>
      <c r="G2439" s="30">
        <v>1.0554650000000001</v>
      </c>
      <c r="H2439" s="3">
        <v>1.0554650000000001</v>
      </c>
      <c r="I2439" s="30">
        <v>74.751599999999996</v>
      </c>
      <c r="J2439" s="30"/>
      <c r="K2439" s="30">
        <v>55126.845000000001</v>
      </c>
      <c r="L2439" s="30">
        <v>52386.1</v>
      </c>
      <c r="M2439" s="30">
        <v>0</v>
      </c>
      <c r="N2439" s="30"/>
      <c r="O2439" s="30"/>
      <c r="P2439" s="30"/>
      <c r="Q2439" s="30"/>
      <c r="R2439" s="30"/>
      <c r="Z2439" s="3"/>
    </row>
    <row r="2440" spans="1:26" x14ac:dyDescent="0.25">
      <c r="A2440" s="30" t="s">
        <v>52</v>
      </c>
      <c r="B2440" s="30" t="s">
        <v>18</v>
      </c>
      <c r="C2440" s="30" t="s">
        <v>9</v>
      </c>
      <c r="D2440" s="30" t="s">
        <v>11</v>
      </c>
      <c r="E2440" s="30">
        <v>12</v>
      </c>
      <c r="F2440" s="12" t="str">
        <f t="shared" si="38"/>
        <v>2015-2024Greater Bay Area1-in-10July Peak12</v>
      </c>
      <c r="G2440" s="30">
        <v>1.5397540000000001</v>
      </c>
      <c r="H2440" s="3">
        <v>1.5397540000000001</v>
      </c>
      <c r="I2440" s="30">
        <v>91.666499999999999</v>
      </c>
      <c r="J2440" s="30"/>
      <c r="K2440" s="30">
        <v>55126.845000000001</v>
      </c>
      <c r="L2440" s="30">
        <v>52386.1</v>
      </c>
      <c r="M2440" s="30">
        <v>0</v>
      </c>
      <c r="N2440" s="30"/>
      <c r="O2440" s="30"/>
      <c r="P2440" s="30"/>
      <c r="Q2440" s="30"/>
      <c r="R2440" s="30"/>
      <c r="Z2440" s="3"/>
    </row>
    <row r="2441" spans="1:26" x14ac:dyDescent="0.25">
      <c r="A2441" s="30" t="s">
        <v>52</v>
      </c>
      <c r="B2441" s="30" t="s">
        <v>18</v>
      </c>
      <c r="C2441" s="30" t="s">
        <v>17</v>
      </c>
      <c r="D2441" s="30" t="s">
        <v>16</v>
      </c>
      <c r="E2441" s="30">
        <v>16</v>
      </c>
      <c r="F2441" s="12" t="str">
        <f t="shared" si="38"/>
        <v>2015-2024Greater Bay Area1-in-2Typical Event Day16</v>
      </c>
      <c r="G2441" s="30">
        <v>1.8493740000000001</v>
      </c>
      <c r="H2441" s="3">
        <v>1.411268</v>
      </c>
      <c r="I2441" s="30">
        <v>96.9756</v>
      </c>
      <c r="J2441" s="30">
        <v>0.13761880000000001</v>
      </c>
      <c r="K2441" s="30">
        <v>55126.845000000001</v>
      </c>
      <c r="L2441" s="30">
        <v>52386.1</v>
      </c>
      <c r="M2441" s="30">
        <v>0.43810549999999998</v>
      </c>
      <c r="N2441" s="30">
        <v>0.26173980000000002</v>
      </c>
      <c r="O2441" s="30">
        <v>0.36593809999999999</v>
      </c>
      <c r="P2441" s="30">
        <v>0.43810549999999998</v>
      </c>
      <c r="Q2441" s="30">
        <v>0.51027290000000003</v>
      </c>
      <c r="R2441" s="30">
        <v>0.61447110000000005</v>
      </c>
      <c r="Z2441" s="3"/>
    </row>
    <row r="2442" spans="1:26" x14ac:dyDescent="0.25">
      <c r="A2442" s="30" t="s">
        <v>52</v>
      </c>
      <c r="B2442" s="30" t="s">
        <v>18</v>
      </c>
      <c r="C2442" s="30" t="s">
        <v>9</v>
      </c>
      <c r="D2442" s="30" t="s">
        <v>16</v>
      </c>
      <c r="E2442" s="30">
        <v>12</v>
      </c>
      <c r="F2442" s="12" t="str">
        <f t="shared" si="38"/>
        <v>2015-2024Greater Bay Area1-in-10Typical Event Day12</v>
      </c>
      <c r="G2442" s="30">
        <v>1.3911530000000001</v>
      </c>
      <c r="H2442" s="3">
        <v>1.3911530000000001</v>
      </c>
      <c r="I2442" s="30">
        <v>89.814700000000002</v>
      </c>
      <c r="J2442" s="30"/>
      <c r="K2442" s="30">
        <v>55126.845000000001</v>
      </c>
      <c r="L2442" s="30">
        <v>52386.1</v>
      </c>
      <c r="M2442" s="30">
        <v>0</v>
      </c>
      <c r="N2442" s="30"/>
      <c r="O2442" s="30"/>
      <c r="P2442" s="30"/>
      <c r="Q2442" s="30"/>
      <c r="R2442" s="30"/>
      <c r="Z2442" s="3"/>
    </row>
    <row r="2443" spans="1:26" x14ac:dyDescent="0.25">
      <c r="A2443" s="30" t="s">
        <v>52</v>
      </c>
      <c r="B2443" s="30" t="s">
        <v>18</v>
      </c>
      <c r="C2443" s="30" t="s">
        <v>17</v>
      </c>
      <c r="D2443" s="30" t="s">
        <v>16</v>
      </c>
      <c r="E2443" s="30">
        <v>21</v>
      </c>
      <c r="F2443" s="12" t="str">
        <f t="shared" si="38"/>
        <v>2015-2024Greater Bay Area1-in-2Typical Event Day21</v>
      </c>
      <c r="G2443" s="30">
        <v>2.0140220000000002</v>
      </c>
      <c r="H2443" s="3">
        <v>2.0882390000000002</v>
      </c>
      <c r="I2443" s="30">
        <v>80.613900000000001</v>
      </c>
      <c r="J2443" s="30">
        <v>1.2355100000000001E-2</v>
      </c>
      <c r="K2443" s="30">
        <v>55126.845000000001</v>
      </c>
      <c r="L2443" s="30">
        <v>52386.1</v>
      </c>
      <c r="M2443" s="30">
        <v>-7.4217099999999994E-2</v>
      </c>
      <c r="N2443" s="30">
        <v>-9.0050699999999997E-2</v>
      </c>
      <c r="O2443" s="30">
        <v>-8.0696100000000007E-2</v>
      </c>
      <c r="P2443" s="30">
        <v>-7.4217099999999994E-2</v>
      </c>
      <c r="Q2443" s="30">
        <v>-6.7738099999999996E-2</v>
      </c>
      <c r="R2443" s="30">
        <v>-5.8383400000000002E-2</v>
      </c>
      <c r="Z2443" s="3"/>
    </row>
    <row r="2444" spans="1:26" x14ac:dyDescent="0.25">
      <c r="A2444" s="30" t="s">
        <v>52</v>
      </c>
      <c r="B2444" s="30" t="s">
        <v>18</v>
      </c>
      <c r="C2444" s="30" t="s">
        <v>17</v>
      </c>
      <c r="D2444" s="30" t="s">
        <v>11</v>
      </c>
      <c r="E2444" s="30">
        <v>19</v>
      </c>
      <c r="F2444" s="12" t="str">
        <f t="shared" si="38"/>
        <v>2015-2024Greater Bay Area1-in-2July Peak19</v>
      </c>
      <c r="G2444" s="30">
        <v>2.74322</v>
      </c>
      <c r="H2444" s="3">
        <v>2.8707129999999998</v>
      </c>
      <c r="I2444" s="30">
        <v>91.697000000000003</v>
      </c>
      <c r="J2444" s="30">
        <v>2.1224E-2</v>
      </c>
      <c r="K2444" s="30">
        <v>55126.845000000001</v>
      </c>
      <c r="L2444" s="30">
        <v>52386.1</v>
      </c>
      <c r="M2444" s="30">
        <v>-0.12749269999999999</v>
      </c>
      <c r="N2444" s="30">
        <v>-0.1546923</v>
      </c>
      <c r="O2444" s="30">
        <v>-0.13862250000000001</v>
      </c>
      <c r="P2444" s="30">
        <v>-0.12749269999999999</v>
      </c>
      <c r="Q2444" s="30">
        <v>-0.1163628</v>
      </c>
      <c r="R2444" s="30">
        <v>-0.1002931</v>
      </c>
      <c r="Z2444" s="3"/>
    </row>
    <row r="2445" spans="1:26" x14ac:dyDescent="0.25">
      <c r="A2445" s="30" t="s">
        <v>52</v>
      </c>
      <c r="B2445" s="30" t="s">
        <v>18</v>
      </c>
      <c r="C2445" s="30" t="s">
        <v>9</v>
      </c>
      <c r="D2445" s="30" t="s">
        <v>11</v>
      </c>
      <c r="E2445" s="30">
        <v>23</v>
      </c>
      <c r="F2445" s="12" t="str">
        <f t="shared" si="38"/>
        <v>2015-2024Greater Bay Area1-in-10July Peak23</v>
      </c>
      <c r="G2445" s="30">
        <v>2.0421870000000002</v>
      </c>
      <c r="H2445" s="3">
        <v>2.0663100000000001</v>
      </c>
      <c r="I2445" s="30">
        <v>81.397300000000001</v>
      </c>
      <c r="J2445" s="30">
        <v>4.0157999999999999E-3</v>
      </c>
      <c r="K2445" s="30">
        <v>55126.845000000001</v>
      </c>
      <c r="L2445" s="30">
        <v>52386.1</v>
      </c>
      <c r="M2445" s="30">
        <v>-2.4123200000000001E-2</v>
      </c>
      <c r="N2445" s="30">
        <v>-2.9269699999999999E-2</v>
      </c>
      <c r="O2445" s="30">
        <v>-2.6229100000000002E-2</v>
      </c>
      <c r="P2445" s="30">
        <v>-2.4123200000000001E-2</v>
      </c>
      <c r="Q2445" s="30">
        <v>-2.20173E-2</v>
      </c>
      <c r="R2445" s="30">
        <v>-1.8976699999999999E-2</v>
      </c>
      <c r="Z2445" s="3"/>
    </row>
    <row r="2446" spans="1:26" x14ac:dyDescent="0.25">
      <c r="A2446" s="30" t="s">
        <v>52</v>
      </c>
      <c r="B2446" s="30" t="s">
        <v>18</v>
      </c>
      <c r="C2446" s="30" t="s">
        <v>17</v>
      </c>
      <c r="D2446" s="30" t="s">
        <v>11</v>
      </c>
      <c r="E2446" s="30">
        <v>2</v>
      </c>
      <c r="F2446" s="12" t="str">
        <f t="shared" si="38"/>
        <v>2015-2024Greater Bay Area1-in-2July Peak2</v>
      </c>
      <c r="G2446" s="30">
        <v>0.87339900000000004</v>
      </c>
      <c r="H2446" s="3">
        <v>0.87339900000000004</v>
      </c>
      <c r="I2446" s="30">
        <v>69.131200000000007</v>
      </c>
      <c r="J2446" s="30"/>
      <c r="K2446" s="30">
        <v>55126.845000000001</v>
      </c>
      <c r="L2446" s="30">
        <v>52386.1</v>
      </c>
      <c r="M2446" s="30">
        <v>0</v>
      </c>
      <c r="N2446" s="30"/>
      <c r="O2446" s="30"/>
      <c r="P2446" s="30"/>
      <c r="Q2446" s="30"/>
      <c r="R2446" s="30"/>
      <c r="Z2446" s="3"/>
    </row>
    <row r="2447" spans="1:26" x14ac:dyDescent="0.25">
      <c r="A2447" s="30" t="s">
        <v>52</v>
      </c>
      <c r="B2447" s="30" t="s">
        <v>18</v>
      </c>
      <c r="C2447" s="30" t="s">
        <v>17</v>
      </c>
      <c r="D2447" s="30" t="s">
        <v>11</v>
      </c>
      <c r="E2447" s="30">
        <v>6</v>
      </c>
      <c r="F2447" s="12" t="str">
        <f t="shared" si="38"/>
        <v>2015-2024Greater Bay Area1-in-2July Peak6</v>
      </c>
      <c r="G2447" s="30">
        <v>0.76247299999999996</v>
      </c>
      <c r="H2447" s="3">
        <v>0.76247299999999996</v>
      </c>
      <c r="I2447" s="30">
        <v>63.706099999999999</v>
      </c>
      <c r="J2447" s="30"/>
      <c r="K2447" s="30">
        <v>55126.845000000001</v>
      </c>
      <c r="L2447" s="30">
        <v>52386.1</v>
      </c>
      <c r="M2447" s="30">
        <v>0</v>
      </c>
      <c r="N2447" s="30"/>
      <c r="O2447" s="30"/>
      <c r="P2447" s="30"/>
      <c r="Q2447" s="30"/>
      <c r="R2447" s="30"/>
      <c r="Z2447" s="3"/>
    </row>
    <row r="2448" spans="1:26" x14ac:dyDescent="0.25">
      <c r="A2448" s="30" t="s">
        <v>52</v>
      </c>
      <c r="B2448" s="30" t="s">
        <v>18</v>
      </c>
      <c r="C2448" s="30" t="s">
        <v>17</v>
      </c>
      <c r="D2448" s="30" t="s">
        <v>11</v>
      </c>
      <c r="E2448" s="30">
        <v>24</v>
      </c>
      <c r="F2448" s="12" t="str">
        <f t="shared" si="38"/>
        <v>2015-2024Greater Bay Area1-in-2July Peak24</v>
      </c>
      <c r="G2448" s="30">
        <v>1.314389</v>
      </c>
      <c r="H2448" s="3">
        <v>1.332436</v>
      </c>
      <c r="I2448" s="30">
        <v>72.345299999999995</v>
      </c>
      <c r="J2448" s="30">
        <v>3.0043000000000001E-3</v>
      </c>
      <c r="K2448" s="30">
        <v>55126.845000000001</v>
      </c>
      <c r="L2448" s="30">
        <v>52386.1</v>
      </c>
      <c r="M2448" s="30">
        <v>-1.8046900000000001E-2</v>
      </c>
      <c r="N2448" s="30">
        <v>-2.1897E-2</v>
      </c>
      <c r="O2448" s="30">
        <v>-1.9622299999999999E-2</v>
      </c>
      <c r="P2448" s="30">
        <v>-1.8046900000000001E-2</v>
      </c>
      <c r="Q2448" s="30">
        <v>-1.6471400000000001E-2</v>
      </c>
      <c r="R2448" s="30">
        <v>-1.41967E-2</v>
      </c>
      <c r="Z2448" s="3"/>
    </row>
    <row r="2449" spans="1:26" x14ac:dyDescent="0.25">
      <c r="A2449" s="30" t="s">
        <v>52</v>
      </c>
      <c r="B2449" s="30" t="s">
        <v>18</v>
      </c>
      <c r="C2449" s="30" t="s">
        <v>17</v>
      </c>
      <c r="D2449" s="30" t="s">
        <v>16</v>
      </c>
      <c r="E2449" s="30">
        <v>23</v>
      </c>
      <c r="F2449" s="12" t="str">
        <f t="shared" si="38"/>
        <v>2015-2024Greater Bay Area1-in-2Typical Event Day23</v>
      </c>
      <c r="G2449" s="30">
        <v>1.4607000000000001</v>
      </c>
      <c r="H2449" s="3">
        <v>1.484823</v>
      </c>
      <c r="I2449" s="30">
        <v>73.629400000000004</v>
      </c>
      <c r="J2449" s="30">
        <v>4.0157999999999999E-3</v>
      </c>
      <c r="K2449" s="30">
        <v>55126.845000000001</v>
      </c>
      <c r="L2449" s="30">
        <v>52386.1</v>
      </c>
      <c r="M2449" s="30">
        <v>-2.4123100000000001E-2</v>
      </c>
      <c r="N2449" s="30">
        <v>-2.92695E-2</v>
      </c>
      <c r="O2449" s="30">
        <v>-2.6228999999999999E-2</v>
      </c>
      <c r="P2449" s="30">
        <v>-2.4123100000000001E-2</v>
      </c>
      <c r="Q2449" s="30">
        <v>-2.2017200000000001E-2</v>
      </c>
      <c r="R2449" s="30">
        <v>-1.89766E-2</v>
      </c>
      <c r="Z2449" s="3"/>
    </row>
    <row r="2450" spans="1:26" x14ac:dyDescent="0.25">
      <c r="A2450" s="30" t="s">
        <v>52</v>
      </c>
      <c r="B2450" s="30" t="s">
        <v>18</v>
      </c>
      <c r="C2450" s="30" t="s">
        <v>9</v>
      </c>
      <c r="D2450" s="30" t="s">
        <v>11</v>
      </c>
      <c r="E2450" s="30">
        <v>11</v>
      </c>
      <c r="F2450" s="12" t="str">
        <f t="shared" si="38"/>
        <v>2015-2024Greater Bay Area1-in-10July Peak11</v>
      </c>
      <c r="G2450" s="30">
        <v>1.396191</v>
      </c>
      <c r="H2450" s="3">
        <v>1.396191</v>
      </c>
      <c r="I2450" s="30">
        <v>87.336600000000004</v>
      </c>
      <c r="J2450" s="30"/>
      <c r="K2450" s="30">
        <v>55126.845000000001</v>
      </c>
      <c r="L2450" s="30">
        <v>52386.1</v>
      </c>
      <c r="M2450" s="30">
        <v>0</v>
      </c>
      <c r="N2450" s="30"/>
      <c r="O2450" s="30"/>
      <c r="P2450" s="30"/>
      <c r="Q2450" s="30"/>
      <c r="R2450" s="30"/>
      <c r="Z2450" s="3"/>
    </row>
    <row r="2451" spans="1:26" x14ac:dyDescent="0.25">
      <c r="A2451" s="30" t="s">
        <v>52</v>
      </c>
      <c r="B2451" s="30" t="s">
        <v>18</v>
      </c>
      <c r="C2451" s="30" t="s">
        <v>9</v>
      </c>
      <c r="D2451" s="30" t="s">
        <v>16</v>
      </c>
      <c r="E2451" s="30">
        <v>7</v>
      </c>
      <c r="F2451" s="12" t="str">
        <f t="shared" si="38"/>
        <v>2015-2024Greater Bay Area1-in-10Typical Event Day7</v>
      </c>
      <c r="G2451" s="30">
        <v>0.96169320000000003</v>
      </c>
      <c r="H2451" s="3">
        <v>0.96169320000000003</v>
      </c>
      <c r="I2451" s="30">
        <v>68.033199999999994</v>
      </c>
      <c r="J2451" s="30"/>
      <c r="K2451" s="30">
        <v>55126.845000000001</v>
      </c>
      <c r="L2451" s="30">
        <v>52386.1</v>
      </c>
      <c r="M2451" s="30">
        <v>0</v>
      </c>
      <c r="N2451" s="30"/>
      <c r="O2451" s="30"/>
      <c r="P2451" s="30"/>
      <c r="Q2451" s="30"/>
      <c r="R2451" s="30"/>
      <c r="Z2451" s="3"/>
    </row>
    <row r="2452" spans="1:26" x14ac:dyDescent="0.25">
      <c r="A2452" s="30" t="s">
        <v>52</v>
      </c>
      <c r="B2452" s="30" t="s">
        <v>18</v>
      </c>
      <c r="C2452" s="30" t="s">
        <v>17</v>
      </c>
      <c r="D2452" s="30" t="s">
        <v>11</v>
      </c>
      <c r="E2452" s="30">
        <v>23</v>
      </c>
      <c r="F2452" s="12" t="str">
        <f t="shared" si="38"/>
        <v>2015-2024Greater Bay Area1-in-2July Peak23</v>
      </c>
      <c r="G2452" s="30">
        <v>1.723387</v>
      </c>
      <c r="H2452" s="3">
        <v>1.7475099999999999</v>
      </c>
      <c r="I2452" s="30">
        <v>74.106200000000001</v>
      </c>
      <c r="J2452" s="30">
        <v>4.0157999999999999E-3</v>
      </c>
      <c r="K2452" s="30">
        <v>55126.845000000001</v>
      </c>
      <c r="L2452" s="30">
        <v>52386.1</v>
      </c>
      <c r="M2452" s="30">
        <v>-2.4123100000000001E-2</v>
      </c>
      <c r="N2452" s="30">
        <v>-2.92695E-2</v>
      </c>
      <c r="O2452" s="30">
        <v>-2.6228999999999999E-2</v>
      </c>
      <c r="P2452" s="30">
        <v>-2.4123100000000001E-2</v>
      </c>
      <c r="Q2452" s="30">
        <v>-2.2017200000000001E-2</v>
      </c>
      <c r="R2452" s="30">
        <v>-1.89766E-2</v>
      </c>
      <c r="Z2452" s="3"/>
    </row>
    <row r="2453" spans="1:26" x14ac:dyDescent="0.25">
      <c r="A2453" s="30" t="s">
        <v>52</v>
      </c>
      <c r="B2453" s="30" t="s">
        <v>18</v>
      </c>
      <c r="C2453" s="30" t="s">
        <v>9</v>
      </c>
      <c r="D2453" s="30" t="s">
        <v>11</v>
      </c>
      <c r="E2453" s="30">
        <v>22</v>
      </c>
      <c r="F2453" s="12" t="str">
        <f t="shared" si="38"/>
        <v>2015-2024Greater Bay Area1-in-10July Peak22</v>
      </c>
      <c r="G2453" s="30">
        <v>2.5200019999999999</v>
      </c>
      <c r="H2453" s="3">
        <v>2.5545870000000002</v>
      </c>
      <c r="I2453" s="30">
        <v>83.396799999999999</v>
      </c>
      <c r="J2453" s="30">
        <v>5.7574999999999996E-3</v>
      </c>
      <c r="K2453" s="30">
        <v>55126.845000000001</v>
      </c>
      <c r="L2453" s="30">
        <v>52386.1</v>
      </c>
      <c r="M2453" s="30">
        <v>-3.4585200000000003E-2</v>
      </c>
      <c r="N2453" s="30">
        <v>-4.19637E-2</v>
      </c>
      <c r="O2453" s="30">
        <v>-3.7604400000000003E-2</v>
      </c>
      <c r="P2453" s="30">
        <v>-3.4585200000000003E-2</v>
      </c>
      <c r="Q2453" s="30">
        <v>-3.1565999999999997E-2</v>
      </c>
      <c r="R2453" s="30">
        <v>-2.72068E-2</v>
      </c>
      <c r="Z2453" s="3"/>
    </row>
    <row r="2454" spans="1:26" x14ac:dyDescent="0.25">
      <c r="A2454" s="30" t="s">
        <v>52</v>
      </c>
      <c r="B2454" s="30" t="s">
        <v>18</v>
      </c>
      <c r="C2454" s="30" t="s">
        <v>17</v>
      </c>
      <c r="D2454" s="30" t="s">
        <v>11</v>
      </c>
      <c r="E2454" s="30">
        <v>13</v>
      </c>
      <c r="F2454" s="12" t="str">
        <f t="shared" si="38"/>
        <v>2015-2024Greater Bay Area1-in-2July Peak13</v>
      </c>
      <c r="G2454" s="30">
        <v>1.468073</v>
      </c>
      <c r="H2454" s="3">
        <v>1.468073</v>
      </c>
      <c r="I2454" s="30">
        <v>94.241399999999999</v>
      </c>
      <c r="J2454" s="30"/>
      <c r="K2454" s="30">
        <v>55126.845000000001</v>
      </c>
      <c r="L2454" s="30">
        <v>52386.1</v>
      </c>
      <c r="M2454" s="30">
        <v>0</v>
      </c>
      <c r="N2454" s="30"/>
      <c r="O2454" s="30"/>
      <c r="P2454" s="30"/>
      <c r="Q2454" s="30"/>
      <c r="R2454" s="30"/>
      <c r="Z2454" s="3"/>
    </row>
    <row r="2455" spans="1:26" x14ac:dyDescent="0.25">
      <c r="A2455" s="30" t="s">
        <v>52</v>
      </c>
      <c r="B2455" s="30" t="s">
        <v>18</v>
      </c>
      <c r="C2455" s="30" t="s">
        <v>17</v>
      </c>
      <c r="D2455" s="30" t="s">
        <v>11</v>
      </c>
      <c r="E2455" s="30">
        <v>4</v>
      </c>
      <c r="F2455" s="12" t="str">
        <f t="shared" si="38"/>
        <v>2015-2024Greater Bay Area1-in-2July Peak4</v>
      </c>
      <c r="G2455" s="30">
        <v>0.73613379999999995</v>
      </c>
      <c r="H2455" s="3">
        <v>0.73613379999999995</v>
      </c>
      <c r="I2455" s="30">
        <v>65.594800000000006</v>
      </c>
      <c r="J2455" s="30"/>
      <c r="K2455" s="30">
        <v>55126.845000000001</v>
      </c>
      <c r="L2455" s="30">
        <v>52386.1</v>
      </c>
      <c r="M2455" s="30">
        <v>0</v>
      </c>
      <c r="N2455" s="30"/>
      <c r="O2455" s="30"/>
      <c r="P2455" s="30"/>
      <c r="Q2455" s="30"/>
      <c r="R2455" s="30"/>
      <c r="Z2455" s="3"/>
    </row>
    <row r="2456" spans="1:26" x14ac:dyDescent="0.25">
      <c r="A2456" s="30" t="s">
        <v>52</v>
      </c>
      <c r="B2456" s="30" t="s">
        <v>18</v>
      </c>
      <c r="C2456" s="30" t="s">
        <v>9</v>
      </c>
      <c r="D2456" s="30" t="s">
        <v>16</v>
      </c>
      <c r="E2456" s="30">
        <v>4</v>
      </c>
      <c r="F2456" s="12" t="str">
        <f t="shared" si="38"/>
        <v>2015-2024Greater Bay Area1-in-10Typical Event Day4</v>
      </c>
      <c r="G2456" s="30">
        <v>0.78812150000000003</v>
      </c>
      <c r="H2456" s="3">
        <v>0.78812150000000003</v>
      </c>
      <c r="I2456" s="30">
        <v>70.433300000000003</v>
      </c>
      <c r="J2456" s="30"/>
      <c r="K2456" s="30">
        <v>55126.845000000001</v>
      </c>
      <c r="L2456" s="30">
        <v>52386.1</v>
      </c>
      <c r="M2456" s="30">
        <v>0</v>
      </c>
      <c r="N2456" s="30"/>
      <c r="O2456" s="30"/>
      <c r="P2456" s="30"/>
      <c r="Q2456" s="30"/>
      <c r="R2456" s="30"/>
      <c r="Z2456" s="3"/>
    </row>
    <row r="2457" spans="1:26" x14ac:dyDescent="0.25">
      <c r="A2457" s="30" t="s">
        <v>52</v>
      </c>
      <c r="B2457" s="30" t="s">
        <v>18</v>
      </c>
      <c r="C2457" s="30" t="s">
        <v>9</v>
      </c>
      <c r="D2457" s="30" t="s">
        <v>11</v>
      </c>
      <c r="E2457" s="30">
        <v>8</v>
      </c>
      <c r="F2457" s="12" t="str">
        <f t="shared" si="38"/>
        <v>2015-2024Greater Bay Area1-in-10July Peak8</v>
      </c>
      <c r="G2457" s="30">
        <v>1.2220169999999999</v>
      </c>
      <c r="H2457" s="3">
        <v>1.2220169999999999</v>
      </c>
      <c r="I2457" s="30">
        <v>74.2714</v>
      </c>
      <c r="J2457" s="30"/>
      <c r="K2457" s="30">
        <v>55126.845000000001</v>
      </c>
      <c r="L2457" s="30">
        <v>52386.1</v>
      </c>
      <c r="M2457" s="30">
        <v>0</v>
      </c>
      <c r="N2457" s="30"/>
      <c r="O2457" s="30"/>
      <c r="P2457" s="30"/>
      <c r="Q2457" s="30"/>
      <c r="R2457" s="30"/>
      <c r="Z2457" s="3"/>
    </row>
    <row r="2458" spans="1:26" x14ac:dyDescent="0.25">
      <c r="A2458" s="30" t="s">
        <v>52</v>
      </c>
      <c r="B2458" s="30" t="s">
        <v>18</v>
      </c>
      <c r="C2458" s="30" t="s">
        <v>17</v>
      </c>
      <c r="D2458" s="30" t="s">
        <v>16</v>
      </c>
      <c r="E2458" s="30">
        <v>15</v>
      </c>
      <c r="F2458" s="12" t="str">
        <f t="shared" si="38"/>
        <v>2015-2024Greater Bay Area1-in-2Typical Event Day15</v>
      </c>
      <c r="G2458" s="30">
        <v>1.603861</v>
      </c>
      <c r="H2458" s="3">
        <v>1.251914</v>
      </c>
      <c r="I2458" s="30">
        <v>95.684799999999996</v>
      </c>
      <c r="J2458" s="30">
        <v>0.1105546</v>
      </c>
      <c r="K2458" s="30">
        <v>55126.845000000001</v>
      </c>
      <c r="L2458" s="30">
        <v>52386.1</v>
      </c>
      <c r="M2458" s="30">
        <v>0.35194730000000002</v>
      </c>
      <c r="N2458" s="30">
        <v>0.21026590000000001</v>
      </c>
      <c r="O2458" s="30">
        <v>0.29397240000000002</v>
      </c>
      <c r="P2458" s="30">
        <v>0.35194730000000002</v>
      </c>
      <c r="Q2458" s="30">
        <v>0.40992220000000001</v>
      </c>
      <c r="R2458" s="30">
        <v>0.49362869999999998</v>
      </c>
      <c r="Z2458" s="3"/>
    </row>
    <row r="2459" spans="1:26" x14ac:dyDescent="0.25">
      <c r="A2459" s="30" t="s">
        <v>52</v>
      </c>
      <c r="B2459" s="30" t="s">
        <v>18</v>
      </c>
      <c r="C2459" s="30" t="s">
        <v>9</v>
      </c>
      <c r="D2459" s="30" t="s">
        <v>16</v>
      </c>
      <c r="E2459" s="30">
        <v>10</v>
      </c>
      <c r="F2459" s="12" t="str">
        <f t="shared" si="38"/>
        <v>2015-2024Greater Bay Area1-in-10Typical Event Day10</v>
      </c>
      <c r="G2459" s="30">
        <v>1.174512</v>
      </c>
      <c r="H2459" s="3">
        <v>1.174512</v>
      </c>
      <c r="I2459" s="30">
        <v>80.0929</v>
      </c>
      <c r="J2459" s="30"/>
      <c r="K2459" s="30">
        <v>55126.845000000001</v>
      </c>
      <c r="L2459" s="30">
        <v>52386.1</v>
      </c>
      <c r="M2459" s="30">
        <v>0</v>
      </c>
      <c r="N2459" s="30"/>
      <c r="O2459" s="30"/>
      <c r="P2459" s="30"/>
      <c r="Q2459" s="30"/>
      <c r="R2459" s="30"/>
      <c r="Z2459" s="3"/>
    </row>
    <row r="2460" spans="1:26" x14ac:dyDescent="0.25">
      <c r="A2460" s="30" t="s">
        <v>52</v>
      </c>
      <c r="B2460" s="30" t="s">
        <v>18</v>
      </c>
      <c r="C2460" s="30" t="s">
        <v>9</v>
      </c>
      <c r="D2460" s="30" t="s">
        <v>16</v>
      </c>
      <c r="E2460" s="30">
        <v>14</v>
      </c>
      <c r="F2460" s="12" t="str">
        <f t="shared" si="38"/>
        <v>2015-2024Greater Bay Area1-in-10Typical Event Day14</v>
      </c>
      <c r="G2460" s="30">
        <v>1.7792110000000001</v>
      </c>
      <c r="H2460" s="3">
        <v>1.4232279999999999</v>
      </c>
      <c r="I2460" s="30">
        <v>96.629800000000003</v>
      </c>
      <c r="J2460" s="30">
        <v>8.22904E-2</v>
      </c>
      <c r="K2460" s="30">
        <v>55126.845000000001</v>
      </c>
      <c r="L2460" s="30">
        <v>52386.1</v>
      </c>
      <c r="M2460" s="30">
        <v>0.35598269999999999</v>
      </c>
      <c r="N2460" s="30">
        <v>0.2505233</v>
      </c>
      <c r="O2460" s="30">
        <v>0.31282949999999998</v>
      </c>
      <c r="P2460" s="30">
        <v>0.35598269999999999</v>
      </c>
      <c r="Q2460" s="30">
        <v>0.39913579999999999</v>
      </c>
      <c r="R2460" s="30">
        <v>0.46144210000000002</v>
      </c>
      <c r="Z2460" s="3"/>
    </row>
    <row r="2461" spans="1:26" x14ac:dyDescent="0.25">
      <c r="A2461" s="30" t="s">
        <v>52</v>
      </c>
      <c r="B2461" s="30" t="s">
        <v>18</v>
      </c>
      <c r="C2461" s="30" t="s">
        <v>17</v>
      </c>
      <c r="D2461" s="30" t="s">
        <v>11</v>
      </c>
      <c r="E2461" s="30">
        <v>3</v>
      </c>
      <c r="F2461" s="12" t="str">
        <f t="shared" si="38"/>
        <v>2015-2024Greater Bay Area1-in-2July Peak3</v>
      </c>
      <c r="G2461" s="30">
        <v>0.7845415</v>
      </c>
      <c r="H2461" s="3">
        <v>0.7845415</v>
      </c>
      <c r="I2461" s="30">
        <v>67.218900000000005</v>
      </c>
      <c r="J2461" s="30"/>
      <c r="K2461" s="30">
        <v>55126.845000000001</v>
      </c>
      <c r="L2461" s="30">
        <v>52386.1</v>
      </c>
      <c r="M2461" s="30">
        <v>0</v>
      </c>
      <c r="N2461" s="30"/>
      <c r="O2461" s="30"/>
      <c r="P2461" s="30"/>
      <c r="Q2461" s="30"/>
      <c r="R2461" s="30"/>
      <c r="Z2461" s="3"/>
    </row>
    <row r="2462" spans="1:26" x14ac:dyDescent="0.25">
      <c r="A2462" s="30" t="s">
        <v>52</v>
      </c>
      <c r="B2462" s="30" t="s">
        <v>18</v>
      </c>
      <c r="C2462" s="30" t="s">
        <v>9</v>
      </c>
      <c r="D2462" s="30" t="s">
        <v>16</v>
      </c>
      <c r="E2462" s="30">
        <v>23</v>
      </c>
      <c r="F2462" s="12" t="str">
        <f t="shared" si="38"/>
        <v>2015-2024Greater Bay Area1-in-10Typical Event Day23</v>
      </c>
      <c r="G2462" s="30">
        <v>1.845097</v>
      </c>
      <c r="H2462" s="3">
        <v>1.8692200000000001</v>
      </c>
      <c r="I2462" s="30">
        <v>80.140699999999995</v>
      </c>
      <c r="J2462" s="30">
        <v>4.0157999999999999E-3</v>
      </c>
      <c r="K2462" s="30">
        <v>55126.845000000001</v>
      </c>
      <c r="L2462" s="30">
        <v>52386.1</v>
      </c>
      <c r="M2462" s="30">
        <v>-2.4123100000000001E-2</v>
      </c>
      <c r="N2462" s="30">
        <v>-2.92695E-2</v>
      </c>
      <c r="O2462" s="30">
        <v>-2.6228999999999999E-2</v>
      </c>
      <c r="P2462" s="30">
        <v>-2.4123100000000001E-2</v>
      </c>
      <c r="Q2462" s="30">
        <v>-2.2017200000000001E-2</v>
      </c>
      <c r="R2462" s="30">
        <v>-1.89766E-2</v>
      </c>
      <c r="Z2462" s="3"/>
    </row>
    <row r="2463" spans="1:26" x14ac:dyDescent="0.25">
      <c r="A2463" s="30" t="s">
        <v>52</v>
      </c>
      <c r="B2463" s="30" t="s">
        <v>18</v>
      </c>
      <c r="C2463" s="30" t="s">
        <v>9</v>
      </c>
      <c r="D2463" s="30" t="s">
        <v>16</v>
      </c>
      <c r="E2463" s="30">
        <v>19</v>
      </c>
      <c r="F2463" s="12" t="str">
        <f t="shared" si="38"/>
        <v>2015-2024Greater Bay Area1-in-10Typical Event Day19</v>
      </c>
      <c r="G2463" s="30">
        <v>2.9369540000000001</v>
      </c>
      <c r="H2463" s="3">
        <v>3.0644459999999998</v>
      </c>
      <c r="I2463" s="30">
        <v>94.882300000000001</v>
      </c>
      <c r="J2463" s="30">
        <v>2.1224E-2</v>
      </c>
      <c r="K2463" s="30">
        <v>55126.845000000001</v>
      </c>
      <c r="L2463" s="30">
        <v>52386.1</v>
      </c>
      <c r="M2463" s="30">
        <v>-0.12749269999999999</v>
      </c>
      <c r="N2463" s="30">
        <v>-0.1546923</v>
      </c>
      <c r="O2463" s="30">
        <v>-0.13862250000000001</v>
      </c>
      <c r="P2463" s="30">
        <v>-0.12749269999999999</v>
      </c>
      <c r="Q2463" s="30">
        <v>-0.1163628</v>
      </c>
      <c r="R2463" s="30">
        <v>-0.1002931</v>
      </c>
      <c r="Z2463" s="3"/>
    </row>
    <row r="2464" spans="1:26" x14ac:dyDescent="0.25">
      <c r="A2464" s="30" t="s">
        <v>52</v>
      </c>
      <c r="B2464" s="30" t="s">
        <v>18</v>
      </c>
      <c r="C2464" s="30" t="s">
        <v>9</v>
      </c>
      <c r="D2464" s="30" t="s">
        <v>16</v>
      </c>
      <c r="E2464" s="30">
        <v>11</v>
      </c>
      <c r="F2464" s="12" t="str">
        <f t="shared" si="38"/>
        <v>2015-2024Greater Bay Area1-in-10Typical Event Day11</v>
      </c>
      <c r="G2464" s="30">
        <v>1.2614460000000001</v>
      </c>
      <c r="H2464" s="3">
        <v>1.2614460000000001</v>
      </c>
      <c r="I2464" s="30">
        <v>84.968400000000003</v>
      </c>
      <c r="J2464" s="30"/>
      <c r="K2464" s="30">
        <v>55126.845000000001</v>
      </c>
      <c r="L2464" s="30">
        <v>52386.1</v>
      </c>
      <c r="M2464" s="30">
        <v>0</v>
      </c>
      <c r="N2464" s="30"/>
      <c r="O2464" s="30"/>
      <c r="P2464" s="30"/>
      <c r="Q2464" s="30"/>
      <c r="R2464" s="30"/>
      <c r="Z2464" s="3"/>
    </row>
    <row r="2465" spans="1:26" x14ac:dyDescent="0.25">
      <c r="A2465" s="30" t="s">
        <v>52</v>
      </c>
      <c r="B2465" s="30" t="s">
        <v>18</v>
      </c>
      <c r="C2465" s="30" t="s">
        <v>17</v>
      </c>
      <c r="D2465" s="30" t="s">
        <v>16</v>
      </c>
      <c r="E2465" s="30">
        <v>17</v>
      </c>
      <c r="F2465" s="12" t="str">
        <f t="shared" si="38"/>
        <v>2015-2024Greater Bay Area1-in-2Typical Event Day17</v>
      </c>
      <c r="G2465" s="30">
        <v>2.0984240000000001</v>
      </c>
      <c r="H2465" s="3">
        <v>1.6047400000000001</v>
      </c>
      <c r="I2465" s="30">
        <v>96.263999999999996</v>
      </c>
      <c r="J2465" s="30">
        <v>0.1550773</v>
      </c>
      <c r="K2465" s="30">
        <v>55126.845000000001</v>
      </c>
      <c r="L2465" s="30">
        <v>52386.1</v>
      </c>
      <c r="M2465" s="30">
        <v>0.49368410000000001</v>
      </c>
      <c r="N2465" s="30">
        <v>0.2949444</v>
      </c>
      <c r="O2465" s="30">
        <v>0.41236139999999999</v>
      </c>
      <c r="P2465" s="30">
        <v>0.49368410000000001</v>
      </c>
      <c r="Q2465" s="30">
        <v>0.57500669999999998</v>
      </c>
      <c r="R2465" s="30">
        <v>0.69242360000000003</v>
      </c>
      <c r="Z2465" s="3"/>
    </row>
    <row r="2466" spans="1:26" x14ac:dyDescent="0.25">
      <c r="A2466" s="30" t="s">
        <v>52</v>
      </c>
      <c r="B2466" s="30" t="s">
        <v>18</v>
      </c>
      <c r="C2466" s="30" t="s">
        <v>17</v>
      </c>
      <c r="D2466" s="30" t="s">
        <v>16</v>
      </c>
      <c r="E2466" s="30">
        <v>18</v>
      </c>
      <c r="F2466" s="12" t="str">
        <f t="shared" si="38"/>
        <v>2015-2024Greater Bay Area1-in-2Typical Event Day18</v>
      </c>
      <c r="G2466" s="30">
        <v>2.293714</v>
      </c>
      <c r="H2466" s="3">
        <v>1.8392740000000001</v>
      </c>
      <c r="I2466" s="30">
        <v>94.628500000000003</v>
      </c>
      <c r="J2466" s="30">
        <v>0.14274980000000001</v>
      </c>
      <c r="K2466" s="30">
        <v>55126.845000000001</v>
      </c>
      <c r="L2466" s="30">
        <v>52386.1</v>
      </c>
      <c r="M2466" s="30">
        <v>0.4544396</v>
      </c>
      <c r="N2466" s="30">
        <v>0.27149839999999997</v>
      </c>
      <c r="O2466" s="30">
        <v>0.37958160000000002</v>
      </c>
      <c r="P2466" s="30">
        <v>0.4544396</v>
      </c>
      <c r="Q2466" s="30">
        <v>0.52929769999999998</v>
      </c>
      <c r="R2466" s="30">
        <v>0.63738090000000003</v>
      </c>
      <c r="Z2466" s="3"/>
    </row>
    <row r="2467" spans="1:26" x14ac:dyDescent="0.25">
      <c r="A2467" s="30" t="s">
        <v>52</v>
      </c>
      <c r="B2467" s="30" t="s">
        <v>18</v>
      </c>
      <c r="C2467" s="30" t="s">
        <v>9</v>
      </c>
      <c r="D2467" s="30" t="s">
        <v>16</v>
      </c>
      <c r="E2467" s="30">
        <v>18</v>
      </c>
      <c r="F2467" s="12" t="str">
        <f t="shared" si="38"/>
        <v>2015-2024Greater Bay Area1-in-10Typical Event Day18</v>
      </c>
      <c r="G2467" s="30">
        <v>2.8973270000000002</v>
      </c>
      <c r="H2467" s="3">
        <v>2.2519</v>
      </c>
      <c r="I2467" s="30">
        <v>97.851299999999995</v>
      </c>
      <c r="J2467" s="30">
        <v>0.14919969999999999</v>
      </c>
      <c r="K2467" s="30">
        <v>55126.845000000001</v>
      </c>
      <c r="L2467" s="30">
        <v>52386.1</v>
      </c>
      <c r="M2467" s="30">
        <v>0.64542770000000005</v>
      </c>
      <c r="N2467" s="30">
        <v>0.45422059999999997</v>
      </c>
      <c r="O2467" s="30">
        <v>0.56718729999999995</v>
      </c>
      <c r="P2467" s="30">
        <v>0.64542770000000005</v>
      </c>
      <c r="Q2467" s="30">
        <v>0.72366810000000004</v>
      </c>
      <c r="R2467" s="30">
        <v>0.83663480000000001</v>
      </c>
      <c r="Z2467" s="3"/>
    </row>
    <row r="2468" spans="1:26" x14ac:dyDescent="0.25">
      <c r="A2468" s="30" t="s">
        <v>52</v>
      </c>
      <c r="B2468" s="30" t="s">
        <v>18</v>
      </c>
      <c r="C2468" s="30" t="s">
        <v>17</v>
      </c>
      <c r="D2468" s="30" t="s">
        <v>11</v>
      </c>
      <c r="E2468" s="30">
        <v>20</v>
      </c>
      <c r="F2468" s="12" t="str">
        <f t="shared" si="38"/>
        <v>2015-2024Greater Bay Area1-in-2July Peak20</v>
      </c>
      <c r="G2468" s="30">
        <v>2.5958739999999998</v>
      </c>
      <c r="H2468" s="3">
        <v>2.731007</v>
      </c>
      <c r="I2468" s="30">
        <v>86.001000000000005</v>
      </c>
      <c r="J2468" s="30">
        <v>2.2495899999999999E-2</v>
      </c>
      <c r="K2468" s="30">
        <v>55126.845000000001</v>
      </c>
      <c r="L2468" s="30">
        <v>52386.1</v>
      </c>
      <c r="M2468" s="30">
        <v>-0.13513330000000001</v>
      </c>
      <c r="N2468" s="30">
        <v>-0.16396289999999999</v>
      </c>
      <c r="O2468" s="30">
        <v>-0.14693010000000001</v>
      </c>
      <c r="P2468" s="30">
        <v>-0.13513330000000001</v>
      </c>
      <c r="Q2468" s="30">
        <v>-0.1233364</v>
      </c>
      <c r="R2468" s="30">
        <v>-0.1063036</v>
      </c>
      <c r="Z2468" s="3"/>
    </row>
    <row r="2469" spans="1:26" x14ac:dyDescent="0.25">
      <c r="A2469" s="30" t="s">
        <v>52</v>
      </c>
      <c r="B2469" s="30" t="s">
        <v>18</v>
      </c>
      <c r="C2469" s="30" t="s">
        <v>17</v>
      </c>
      <c r="D2469" s="30" t="s">
        <v>11</v>
      </c>
      <c r="E2469" s="30">
        <v>14</v>
      </c>
      <c r="F2469" s="12" t="str">
        <f t="shared" si="38"/>
        <v>2015-2024Greater Bay Area1-in-2July Peak14</v>
      </c>
      <c r="G2469" s="30">
        <v>1.6618470000000001</v>
      </c>
      <c r="H2469" s="3">
        <v>1.337596</v>
      </c>
      <c r="I2469" s="30">
        <v>96.573899999999995</v>
      </c>
      <c r="J2469" s="30">
        <v>8.1748000000000001E-2</v>
      </c>
      <c r="K2469" s="30">
        <v>55126.845000000001</v>
      </c>
      <c r="L2469" s="30">
        <v>52386.1</v>
      </c>
      <c r="M2469" s="30">
        <v>0.3242506</v>
      </c>
      <c r="N2469" s="30">
        <v>0.21948619999999999</v>
      </c>
      <c r="O2469" s="30">
        <v>0.28138190000000002</v>
      </c>
      <c r="P2469" s="30">
        <v>0.3242506</v>
      </c>
      <c r="Q2469" s="30">
        <v>0.36711929999999998</v>
      </c>
      <c r="R2469" s="30">
        <v>0.42901489999999998</v>
      </c>
      <c r="Z2469" s="3"/>
    </row>
    <row r="2470" spans="1:26" x14ac:dyDescent="0.25">
      <c r="A2470" s="30" t="s">
        <v>52</v>
      </c>
      <c r="B2470" s="30" t="s">
        <v>18</v>
      </c>
      <c r="C2470" s="30" t="s">
        <v>17</v>
      </c>
      <c r="D2470" s="30" t="s">
        <v>16</v>
      </c>
      <c r="E2470" s="30">
        <v>1</v>
      </c>
      <c r="F2470" s="12" t="str">
        <f t="shared" si="38"/>
        <v>2015-2024Greater Bay Area1-in-2Typical Event Day1</v>
      </c>
      <c r="G2470" s="30">
        <v>0.87719820000000004</v>
      </c>
      <c r="H2470" s="3">
        <v>0.87719820000000004</v>
      </c>
      <c r="I2470" s="30">
        <v>69.697299999999998</v>
      </c>
      <c r="J2470" s="30"/>
      <c r="K2470" s="30">
        <v>55126.845000000001</v>
      </c>
      <c r="L2470" s="30">
        <v>52386.1</v>
      </c>
      <c r="M2470" s="30">
        <v>0</v>
      </c>
      <c r="N2470" s="30"/>
      <c r="O2470" s="30"/>
      <c r="P2470" s="30"/>
      <c r="Q2470" s="30"/>
      <c r="R2470" s="30"/>
      <c r="Z2470" s="3"/>
    </row>
    <row r="2471" spans="1:26" x14ac:dyDescent="0.25">
      <c r="A2471" s="30" t="s">
        <v>52</v>
      </c>
      <c r="B2471" s="30" t="s">
        <v>18</v>
      </c>
      <c r="C2471" s="30" t="s">
        <v>9</v>
      </c>
      <c r="D2471" s="30" t="s">
        <v>11</v>
      </c>
      <c r="E2471" s="30">
        <v>4</v>
      </c>
      <c r="F2471" s="12" t="str">
        <f t="shared" si="38"/>
        <v>2015-2024Greater Bay Area1-in-10July Peak4</v>
      </c>
      <c r="G2471" s="30">
        <v>0.87230719999999995</v>
      </c>
      <c r="H2471" s="3">
        <v>0.87230719999999995</v>
      </c>
      <c r="I2471" s="30">
        <v>75.615499999999997</v>
      </c>
      <c r="J2471" s="30"/>
      <c r="K2471" s="30">
        <v>55126.845000000001</v>
      </c>
      <c r="L2471" s="30">
        <v>52386.1</v>
      </c>
      <c r="M2471" s="30">
        <v>0</v>
      </c>
      <c r="N2471" s="30"/>
      <c r="O2471" s="30"/>
      <c r="P2471" s="30"/>
      <c r="Q2471" s="30"/>
      <c r="R2471" s="30"/>
      <c r="Z2471" s="3"/>
    </row>
    <row r="2472" spans="1:26" x14ac:dyDescent="0.25">
      <c r="A2472" s="30" t="s">
        <v>52</v>
      </c>
      <c r="B2472" s="30" t="s">
        <v>18</v>
      </c>
      <c r="C2472" s="30" t="s">
        <v>17</v>
      </c>
      <c r="D2472" s="30" t="s">
        <v>16</v>
      </c>
      <c r="E2472" s="30">
        <v>2</v>
      </c>
      <c r="F2472" s="12" t="str">
        <f t="shared" si="38"/>
        <v>2015-2024Greater Bay Area1-in-2Typical Event Day2</v>
      </c>
      <c r="G2472" s="30">
        <v>0.74027100000000001</v>
      </c>
      <c r="H2472" s="3">
        <v>0.74027100000000001</v>
      </c>
      <c r="I2472" s="30">
        <v>64.4255</v>
      </c>
      <c r="J2472" s="30"/>
      <c r="K2472" s="30">
        <v>55126.845000000001</v>
      </c>
      <c r="L2472" s="30">
        <v>52386.1</v>
      </c>
      <c r="M2472" s="30">
        <v>0</v>
      </c>
      <c r="N2472" s="30"/>
      <c r="O2472" s="30"/>
      <c r="P2472" s="30"/>
      <c r="Q2472" s="30"/>
      <c r="R2472" s="30"/>
      <c r="Z2472" s="3"/>
    </row>
    <row r="2473" spans="1:26" x14ac:dyDescent="0.25">
      <c r="A2473" s="30" t="s">
        <v>52</v>
      </c>
      <c r="B2473" s="30" t="s">
        <v>18</v>
      </c>
      <c r="C2473" s="30" t="s">
        <v>9</v>
      </c>
      <c r="D2473" s="30" t="s">
        <v>16</v>
      </c>
      <c r="E2473" s="30">
        <v>17</v>
      </c>
      <c r="F2473" s="12" t="str">
        <f t="shared" si="38"/>
        <v>2015-2024Greater Bay Area1-in-10Typical Event Day17</v>
      </c>
      <c r="G2473" s="30">
        <v>2.6506449999999999</v>
      </c>
      <c r="H2473" s="3">
        <v>1.9796320000000001</v>
      </c>
      <c r="I2473" s="30">
        <v>99.431700000000006</v>
      </c>
      <c r="J2473" s="30">
        <v>0.1551141</v>
      </c>
      <c r="K2473" s="30">
        <v>55126.845000000001</v>
      </c>
      <c r="L2473" s="30">
        <v>52386.1</v>
      </c>
      <c r="M2473" s="30">
        <v>0.67101319999999998</v>
      </c>
      <c r="N2473" s="30">
        <v>0.47222649999999999</v>
      </c>
      <c r="O2473" s="30">
        <v>0.58967130000000001</v>
      </c>
      <c r="P2473" s="30">
        <v>0.67101319999999998</v>
      </c>
      <c r="Q2473" s="30">
        <v>0.7523552</v>
      </c>
      <c r="R2473" s="30">
        <v>0.86980000000000002</v>
      </c>
      <c r="Z2473" s="3"/>
    </row>
    <row r="2474" spans="1:26" x14ac:dyDescent="0.25">
      <c r="A2474" s="30" t="s">
        <v>52</v>
      </c>
      <c r="B2474" s="30" t="s">
        <v>18</v>
      </c>
      <c r="C2474" s="30" t="s">
        <v>17</v>
      </c>
      <c r="D2474" s="30" t="s">
        <v>16</v>
      </c>
      <c r="E2474" s="30">
        <v>6</v>
      </c>
      <c r="F2474" s="12" t="str">
        <f t="shared" si="38"/>
        <v>2015-2024Greater Bay Area1-in-2Typical Event Day6</v>
      </c>
      <c r="G2474" s="30">
        <v>0.64625290000000002</v>
      </c>
      <c r="H2474" s="3">
        <v>0.64625290000000002</v>
      </c>
      <c r="I2474" s="30">
        <v>60.122399999999999</v>
      </c>
      <c r="J2474" s="30"/>
      <c r="K2474" s="30">
        <v>55126.845000000001</v>
      </c>
      <c r="L2474" s="30">
        <v>52386.1</v>
      </c>
      <c r="M2474" s="30">
        <v>0</v>
      </c>
      <c r="N2474" s="30"/>
      <c r="O2474" s="30"/>
      <c r="P2474" s="30"/>
      <c r="Q2474" s="30"/>
      <c r="R2474" s="30"/>
      <c r="Z2474" s="3"/>
    </row>
    <row r="2475" spans="1:26" x14ac:dyDescent="0.25">
      <c r="A2475" s="30" t="s">
        <v>52</v>
      </c>
      <c r="B2475" s="30" t="s">
        <v>18</v>
      </c>
      <c r="C2475" s="30" t="s">
        <v>17</v>
      </c>
      <c r="D2475" s="30" t="s">
        <v>16</v>
      </c>
      <c r="E2475" s="30">
        <v>8</v>
      </c>
      <c r="F2475" s="12" t="str">
        <f t="shared" si="38"/>
        <v>2015-2024Greater Bay Area1-in-2Typical Event Day8</v>
      </c>
      <c r="G2475" s="30">
        <v>0.87406300000000003</v>
      </c>
      <c r="H2475" s="3">
        <v>0.87406300000000003</v>
      </c>
      <c r="I2475" s="30">
        <v>63.293799999999997</v>
      </c>
      <c r="J2475" s="30"/>
      <c r="K2475" s="30">
        <v>55126.845000000001</v>
      </c>
      <c r="L2475" s="30">
        <v>52386.1</v>
      </c>
      <c r="M2475" s="30">
        <v>0</v>
      </c>
      <c r="N2475" s="30"/>
      <c r="O2475" s="30"/>
      <c r="P2475" s="30"/>
      <c r="Q2475" s="30"/>
      <c r="R2475" s="30"/>
      <c r="Z2475" s="3"/>
    </row>
    <row r="2476" spans="1:26" x14ac:dyDescent="0.25">
      <c r="A2476" s="30" t="s">
        <v>52</v>
      </c>
      <c r="B2476" s="30" t="s">
        <v>18</v>
      </c>
      <c r="C2476" s="30" t="s">
        <v>9</v>
      </c>
      <c r="D2476" s="30" t="s">
        <v>11</v>
      </c>
      <c r="E2476" s="30">
        <v>6</v>
      </c>
      <c r="F2476" s="12" t="str">
        <f t="shared" si="38"/>
        <v>2015-2024Greater Bay Area1-in-10July Peak6</v>
      </c>
      <c r="G2476" s="30">
        <v>0.90351870000000001</v>
      </c>
      <c r="H2476" s="3">
        <v>0.90351870000000001</v>
      </c>
      <c r="I2476" s="30">
        <v>72.729799999999997</v>
      </c>
      <c r="J2476" s="30"/>
      <c r="K2476" s="30">
        <v>55126.845000000001</v>
      </c>
      <c r="L2476" s="30">
        <v>52386.1</v>
      </c>
      <c r="M2476" s="30">
        <v>0</v>
      </c>
      <c r="N2476" s="30"/>
      <c r="O2476" s="30"/>
      <c r="P2476" s="30"/>
      <c r="Q2476" s="30"/>
      <c r="R2476" s="30"/>
      <c r="Z2476" s="3"/>
    </row>
    <row r="2477" spans="1:26" x14ac:dyDescent="0.25">
      <c r="A2477" s="30" t="s">
        <v>52</v>
      </c>
      <c r="B2477" s="30" t="s">
        <v>18</v>
      </c>
      <c r="C2477" s="30" t="s">
        <v>9</v>
      </c>
      <c r="D2477" s="30" t="s">
        <v>11</v>
      </c>
      <c r="E2477" s="30">
        <v>21</v>
      </c>
      <c r="F2477" s="12" t="str">
        <f t="shared" si="38"/>
        <v>2015-2024Greater Bay Area1-in-10July Peak21</v>
      </c>
      <c r="G2477" s="30">
        <v>2.8157809999999999</v>
      </c>
      <c r="H2477" s="3">
        <v>2.8899979999999998</v>
      </c>
      <c r="I2477" s="30">
        <v>86.851399999999998</v>
      </c>
      <c r="J2477" s="30">
        <v>1.2355100000000001E-2</v>
      </c>
      <c r="K2477" s="30">
        <v>55126.845000000001</v>
      </c>
      <c r="L2477" s="30">
        <v>52386.1</v>
      </c>
      <c r="M2477" s="30">
        <v>-7.4217099999999994E-2</v>
      </c>
      <c r="N2477" s="30">
        <v>-9.0050699999999997E-2</v>
      </c>
      <c r="O2477" s="30">
        <v>-8.0696100000000007E-2</v>
      </c>
      <c r="P2477" s="30">
        <v>-7.4217099999999994E-2</v>
      </c>
      <c r="Q2477" s="30">
        <v>-6.7738099999999996E-2</v>
      </c>
      <c r="R2477" s="30">
        <v>-5.8383400000000002E-2</v>
      </c>
      <c r="Z2477" s="3"/>
    </row>
    <row r="2478" spans="1:26" x14ac:dyDescent="0.25">
      <c r="A2478" s="30" t="s">
        <v>52</v>
      </c>
      <c r="B2478" s="30" t="s">
        <v>18</v>
      </c>
      <c r="C2478" s="30" t="s">
        <v>9</v>
      </c>
      <c r="D2478" s="30" t="s">
        <v>16</v>
      </c>
      <c r="E2478" s="30">
        <v>16</v>
      </c>
      <c r="F2478" s="12" t="str">
        <f t="shared" si="38"/>
        <v>2015-2024Greater Bay Area1-in-10Typical Event Day16</v>
      </c>
      <c r="G2478" s="30">
        <v>2.3360539999999999</v>
      </c>
      <c r="H2478" s="3">
        <v>1.704502</v>
      </c>
      <c r="I2478" s="30">
        <v>99.653499999999994</v>
      </c>
      <c r="J2478" s="30">
        <v>0.14599219999999999</v>
      </c>
      <c r="K2478" s="30">
        <v>55126.845000000001</v>
      </c>
      <c r="L2478" s="30">
        <v>52386.1</v>
      </c>
      <c r="M2478" s="30">
        <v>0.63155220000000001</v>
      </c>
      <c r="N2478" s="30">
        <v>0.44445570000000001</v>
      </c>
      <c r="O2478" s="30">
        <v>0.55499390000000004</v>
      </c>
      <c r="P2478" s="30">
        <v>0.63155220000000001</v>
      </c>
      <c r="Q2478" s="30">
        <v>0.70811060000000003</v>
      </c>
      <c r="R2478" s="30">
        <v>0.81864879999999995</v>
      </c>
      <c r="Z2478" s="3"/>
    </row>
    <row r="2479" spans="1:26" x14ac:dyDescent="0.25">
      <c r="A2479" s="30" t="s">
        <v>52</v>
      </c>
      <c r="B2479" s="30" t="s">
        <v>18</v>
      </c>
      <c r="C2479" s="30" t="s">
        <v>17</v>
      </c>
      <c r="D2479" s="30" t="s">
        <v>16</v>
      </c>
      <c r="E2479" s="30">
        <v>7</v>
      </c>
      <c r="F2479" s="12" t="str">
        <f t="shared" si="38"/>
        <v>2015-2024Greater Bay Area1-in-2Typical Event Day7</v>
      </c>
      <c r="G2479" s="30">
        <v>0.76133919999999999</v>
      </c>
      <c r="H2479" s="3">
        <v>0.76133919999999999</v>
      </c>
      <c r="I2479" s="30">
        <v>59.942100000000003</v>
      </c>
      <c r="J2479" s="30"/>
      <c r="K2479" s="30">
        <v>55126.845000000001</v>
      </c>
      <c r="L2479" s="30">
        <v>52386.1</v>
      </c>
      <c r="M2479" s="30">
        <v>0</v>
      </c>
      <c r="N2479" s="30"/>
      <c r="O2479" s="30"/>
      <c r="P2479" s="30"/>
      <c r="Q2479" s="30"/>
      <c r="R2479" s="30"/>
      <c r="Z2479" s="3"/>
    </row>
    <row r="2480" spans="1:26" x14ac:dyDescent="0.25">
      <c r="A2480" s="30" t="s">
        <v>52</v>
      </c>
      <c r="B2480" s="30" t="s">
        <v>18</v>
      </c>
      <c r="C2480" s="30" t="s">
        <v>17</v>
      </c>
      <c r="D2480" s="30" t="s">
        <v>16</v>
      </c>
      <c r="E2480" s="30">
        <v>19</v>
      </c>
      <c r="F2480" s="12" t="str">
        <f t="shared" si="38"/>
        <v>2015-2024Greater Bay Area1-in-2Typical Event Day19</v>
      </c>
      <c r="G2480" s="30">
        <v>2.3250850000000001</v>
      </c>
      <c r="H2480" s="3">
        <v>2.4525769999999998</v>
      </c>
      <c r="I2480" s="30">
        <v>91.485299999999995</v>
      </c>
      <c r="J2480" s="30">
        <v>2.1224E-2</v>
      </c>
      <c r="K2480" s="30">
        <v>55126.845000000001</v>
      </c>
      <c r="L2480" s="30">
        <v>52386.1</v>
      </c>
      <c r="M2480" s="30">
        <v>-0.12749269999999999</v>
      </c>
      <c r="N2480" s="30">
        <v>-0.1546923</v>
      </c>
      <c r="O2480" s="30">
        <v>-0.13862250000000001</v>
      </c>
      <c r="P2480" s="30">
        <v>-0.12749269999999999</v>
      </c>
      <c r="Q2480" s="30">
        <v>-0.1163628</v>
      </c>
      <c r="R2480" s="30">
        <v>-0.1002931</v>
      </c>
      <c r="Z2480" s="3"/>
    </row>
    <row r="2481" spans="1:26" x14ac:dyDescent="0.25">
      <c r="A2481" s="30" t="s">
        <v>52</v>
      </c>
      <c r="B2481" s="30" t="s">
        <v>18</v>
      </c>
      <c r="C2481" s="30" t="s">
        <v>17</v>
      </c>
      <c r="D2481" s="30" t="s">
        <v>11</v>
      </c>
      <c r="E2481" s="30">
        <v>12</v>
      </c>
      <c r="F2481" s="12" t="str">
        <f t="shared" si="38"/>
        <v>2015-2024Greater Bay Area1-in-2July Peak12</v>
      </c>
      <c r="G2481" s="30">
        <v>1.2993870000000001</v>
      </c>
      <c r="H2481" s="3">
        <v>1.2993870000000001</v>
      </c>
      <c r="I2481" s="30">
        <v>90.930700000000002</v>
      </c>
      <c r="J2481" s="30"/>
      <c r="K2481" s="30">
        <v>55126.845000000001</v>
      </c>
      <c r="L2481" s="30">
        <v>52386.1</v>
      </c>
      <c r="M2481" s="30">
        <v>0</v>
      </c>
      <c r="N2481" s="30"/>
      <c r="O2481" s="30"/>
      <c r="P2481" s="30"/>
      <c r="Q2481" s="30"/>
      <c r="R2481" s="30"/>
      <c r="Z2481" s="3"/>
    </row>
    <row r="2482" spans="1:26" x14ac:dyDescent="0.25">
      <c r="A2482" s="30" t="s">
        <v>52</v>
      </c>
      <c r="B2482" s="30" t="s">
        <v>18</v>
      </c>
      <c r="C2482" s="30" t="s">
        <v>17</v>
      </c>
      <c r="D2482" s="30" t="s">
        <v>16</v>
      </c>
      <c r="E2482" s="30">
        <v>9</v>
      </c>
      <c r="F2482" s="12" t="str">
        <f t="shared" si="38"/>
        <v>2015-2024Greater Bay Area1-in-2Typical Event Day9</v>
      </c>
      <c r="G2482" s="30">
        <v>0.89458610000000005</v>
      </c>
      <c r="H2482" s="3">
        <v>0.89458610000000005</v>
      </c>
      <c r="I2482" s="30">
        <v>68.915899999999993</v>
      </c>
      <c r="J2482" s="30"/>
      <c r="K2482" s="30">
        <v>55126.845000000001</v>
      </c>
      <c r="L2482" s="30">
        <v>52386.1</v>
      </c>
      <c r="M2482" s="30">
        <v>0</v>
      </c>
      <c r="N2482" s="30"/>
      <c r="O2482" s="30"/>
      <c r="P2482" s="30"/>
      <c r="Q2482" s="30"/>
      <c r="R2482" s="30"/>
      <c r="Z2482" s="3"/>
    </row>
    <row r="2483" spans="1:26" x14ac:dyDescent="0.25">
      <c r="A2483" s="30" t="s">
        <v>52</v>
      </c>
      <c r="B2483" s="30" t="s">
        <v>18</v>
      </c>
      <c r="C2483" s="30" t="s">
        <v>17</v>
      </c>
      <c r="D2483" s="30" t="s">
        <v>11</v>
      </c>
      <c r="E2483" s="30">
        <v>15</v>
      </c>
      <c r="F2483" s="12" t="str">
        <f t="shared" si="38"/>
        <v>2015-2024Greater Bay Area1-in-2July Peak15</v>
      </c>
      <c r="G2483" s="30">
        <v>1.8922939999999999</v>
      </c>
      <c r="H2483" s="3">
        <v>1.4214530000000001</v>
      </c>
      <c r="I2483" s="30">
        <v>98.695499999999996</v>
      </c>
      <c r="J2483" s="30">
        <v>0.11870559999999999</v>
      </c>
      <c r="K2483" s="30">
        <v>55126.845000000001</v>
      </c>
      <c r="L2483" s="30">
        <v>52386.1</v>
      </c>
      <c r="M2483" s="30">
        <v>0.47084130000000002</v>
      </c>
      <c r="N2483" s="30">
        <v>0.318714</v>
      </c>
      <c r="O2483" s="30">
        <v>0.40859200000000001</v>
      </c>
      <c r="P2483" s="30">
        <v>0.47084130000000002</v>
      </c>
      <c r="Q2483" s="30">
        <v>0.53309050000000002</v>
      </c>
      <c r="R2483" s="30">
        <v>0.62296859999999998</v>
      </c>
      <c r="Z2483" s="3"/>
    </row>
    <row r="2484" spans="1:26" x14ac:dyDescent="0.25">
      <c r="A2484" s="30" t="s">
        <v>52</v>
      </c>
      <c r="B2484" s="30" t="s">
        <v>18</v>
      </c>
      <c r="C2484" s="30" t="s">
        <v>9</v>
      </c>
      <c r="D2484" s="30" t="s">
        <v>11</v>
      </c>
      <c r="E2484" s="30">
        <v>10</v>
      </c>
      <c r="F2484" s="12" t="str">
        <f t="shared" si="38"/>
        <v>2015-2024Greater Bay Area1-in-10July Peak10</v>
      </c>
      <c r="G2484" s="30">
        <v>1.299971</v>
      </c>
      <c r="H2484" s="3">
        <v>1.299971</v>
      </c>
      <c r="I2484" s="30">
        <v>83.259200000000007</v>
      </c>
      <c r="J2484" s="30"/>
      <c r="K2484" s="30">
        <v>55126.845000000001</v>
      </c>
      <c r="L2484" s="30">
        <v>52386.1</v>
      </c>
      <c r="M2484" s="30">
        <v>0</v>
      </c>
      <c r="N2484" s="30"/>
      <c r="O2484" s="30"/>
      <c r="P2484" s="30"/>
      <c r="Q2484" s="30"/>
      <c r="R2484" s="30"/>
      <c r="Z2484" s="3"/>
    </row>
    <row r="2485" spans="1:26" x14ac:dyDescent="0.25">
      <c r="A2485" s="30" t="s">
        <v>52</v>
      </c>
      <c r="B2485" s="30" t="s">
        <v>18</v>
      </c>
      <c r="C2485" s="30" t="s">
        <v>17</v>
      </c>
      <c r="D2485" s="30" t="s">
        <v>16</v>
      </c>
      <c r="E2485" s="30">
        <v>11</v>
      </c>
      <c r="F2485" s="12" t="str">
        <f t="shared" si="38"/>
        <v>2015-2024Greater Bay Area1-in-2Typical Event Day11</v>
      </c>
      <c r="G2485" s="30">
        <v>0.99864280000000005</v>
      </c>
      <c r="H2485" s="3">
        <v>0.99864280000000005</v>
      </c>
      <c r="I2485" s="30">
        <v>81.495900000000006</v>
      </c>
      <c r="J2485" s="30"/>
      <c r="K2485" s="30">
        <v>55126.845000000001</v>
      </c>
      <c r="L2485" s="30">
        <v>52386.1</v>
      </c>
      <c r="M2485" s="30">
        <v>0</v>
      </c>
      <c r="N2485" s="30"/>
      <c r="O2485" s="30"/>
      <c r="P2485" s="30"/>
      <c r="Q2485" s="30"/>
      <c r="R2485" s="30"/>
      <c r="Z2485" s="3"/>
    </row>
    <row r="2486" spans="1:26" x14ac:dyDescent="0.25">
      <c r="A2486" s="30" t="s">
        <v>52</v>
      </c>
      <c r="B2486" s="30" t="s">
        <v>18</v>
      </c>
      <c r="C2486" s="30" t="s">
        <v>9</v>
      </c>
      <c r="D2486" s="30" t="s">
        <v>16</v>
      </c>
      <c r="E2486" s="30">
        <v>2</v>
      </c>
      <c r="F2486" s="12" t="str">
        <f t="shared" si="38"/>
        <v>2015-2024Greater Bay Area1-in-10Typical Event Day2</v>
      </c>
      <c r="G2486" s="30">
        <v>0.93508060000000004</v>
      </c>
      <c r="H2486" s="3">
        <v>0.93508060000000004</v>
      </c>
      <c r="I2486" s="30">
        <v>73.301199999999994</v>
      </c>
      <c r="J2486" s="30"/>
      <c r="K2486" s="30">
        <v>55126.845000000001</v>
      </c>
      <c r="L2486" s="30">
        <v>52386.1</v>
      </c>
      <c r="M2486" s="30">
        <v>0</v>
      </c>
      <c r="N2486" s="30"/>
      <c r="O2486" s="30"/>
      <c r="P2486" s="30"/>
      <c r="Q2486" s="30"/>
      <c r="R2486" s="30"/>
      <c r="Z2486" s="3"/>
    </row>
    <row r="2487" spans="1:26" x14ac:dyDescent="0.25">
      <c r="A2487" s="30" t="s">
        <v>52</v>
      </c>
      <c r="B2487" s="30" t="s">
        <v>18</v>
      </c>
      <c r="C2487" s="30" t="s">
        <v>9</v>
      </c>
      <c r="D2487" s="30" t="s">
        <v>16</v>
      </c>
      <c r="E2487" s="30">
        <v>6</v>
      </c>
      <c r="F2487" s="12" t="str">
        <f t="shared" si="38"/>
        <v>2015-2024Greater Bay Area1-in-10Typical Event Day6</v>
      </c>
      <c r="G2487" s="30">
        <v>0.81632079999999996</v>
      </c>
      <c r="H2487" s="3">
        <v>0.81632079999999996</v>
      </c>
      <c r="I2487" s="30">
        <v>68.330799999999996</v>
      </c>
      <c r="J2487" s="30"/>
      <c r="K2487" s="30">
        <v>55126.845000000001</v>
      </c>
      <c r="L2487" s="30">
        <v>52386.1</v>
      </c>
      <c r="M2487" s="30">
        <v>0</v>
      </c>
      <c r="N2487" s="30"/>
      <c r="O2487" s="30"/>
      <c r="P2487" s="30"/>
      <c r="Q2487" s="30"/>
      <c r="R2487" s="30"/>
      <c r="Z2487" s="3"/>
    </row>
    <row r="2488" spans="1:26" x14ac:dyDescent="0.25">
      <c r="A2488" s="30" t="s">
        <v>52</v>
      </c>
      <c r="B2488" s="30" t="s">
        <v>18</v>
      </c>
      <c r="C2488" s="30" t="s">
        <v>17</v>
      </c>
      <c r="D2488" s="30" t="s">
        <v>11</v>
      </c>
      <c r="E2488" s="30">
        <v>10</v>
      </c>
      <c r="F2488" s="12" t="str">
        <f t="shared" si="38"/>
        <v>2015-2024Greater Bay Area1-in-2July Peak10</v>
      </c>
      <c r="G2488" s="30">
        <v>1.097037</v>
      </c>
      <c r="H2488" s="3">
        <v>1.097037</v>
      </c>
      <c r="I2488" s="30">
        <v>80.6661</v>
      </c>
      <c r="J2488" s="30"/>
      <c r="K2488" s="30">
        <v>55126.845000000001</v>
      </c>
      <c r="L2488" s="30">
        <v>52386.1</v>
      </c>
      <c r="M2488" s="30">
        <v>0</v>
      </c>
      <c r="N2488" s="30"/>
      <c r="O2488" s="30"/>
      <c r="P2488" s="30"/>
      <c r="Q2488" s="30"/>
      <c r="R2488" s="30"/>
      <c r="Z2488" s="3"/>
    </row>
    <row r="2489" spans="1:26" x14ac:dyDescent="0.25">
      <c r="A2489" s="30" t="s">
        <v>52</v>
      </c>
      <c r="B2489" s="30" t="s">
        <v>18</v>
      </c>
      <c r="C2489" s="30" t="s">
        <v>9</v>
      </c>
      <c r="D2489" s="30" t="s">
        <v>16</v>
      </c>
      <c r="E2489" s="30">
        <v>21</v>
      </c>
      <c r="F2489" s="12" t="str">
        <f t="shared" si="38"/>
        <v>2015-2024Greater Bay Area1-in-10Typical Event Day21</v>
      </c>
      <c r="G2489" s="30">
        <v>2.5440320000000001</v>
      </c>
      <c r="H2489" s="3">
        <v>2.618249</v>
      </c>
      <c r="I2489" s="30">
        <v>85.917500000000004</v>
      </c>
      <c r="J2489" s="30">
        <v>1.2355100000000001E-2</v>
      </c>
      <c r="K2489" s="30">
        <v>55126.845000000001</v>
      </c>
      <c r="L2489" s="30">
        <v>52386.1</v>
      </c>
      <c r="M2489" s="30">
        <v>-7.4217099999999994E-2</v>
      </c>
      <c r="N2489" s="30">
        <v>-9.0050699999999997E-2</v>
      </c>
      <c r="O2489" s="30">
        <v>-8.0696100000000007E-2</v>
      </c>
      <c r="P2489" s="30">
        <v>-7.4217099999999994E-2</v>
      </c>
      <c r="Q2489" s="30">
        <v>-6.7738099999999996E-2</v>
      </c>
      <c r="R2489" s="30">
        <v>-5.8383400000000002E-2</v>
      </c>
      <c r="Z2489" s="3"/>
    </row>
    <row r="2490" spans="1:26" x14ac:dyDescent="0.25">
      <c r="A2490" s="30" t="s">
        <v>52</v>
      </c>
      <c r="B2490" s="30" t="s">
        <v>18</v>
      </c>
      <c r="C2490" s="30" t="s">
        <v>17</v>
      </c>
      <c r="D2490" s="30" t="s">
        <v>11</v>
      </c>
      <c r="E2490" s="30">
        <v>11</v>
      </c>
      <c r="F2490" s="12" t="str">
        <f t="shared" si="38"/>
        <v>2015-2024Greater Bay Area1-in-2July Peak11</v>
      </c>
      <c r="G2490" s="30">
        <v>1.1782349999999999</v>
      </c>
      <c r="H2490" s="3">
        <v>1.1782349999999999</v>
      </c>
      <c r="I2490" s="30">
        <v>87.023099999999999</v>
      </c>
      <c r="J2490" s="30"/>
      <c r="K2490" s="30">
        <v>55126.845000000001</v>
      </c>
      <c r="L2490" s="30">
        <v>52386.1</v>
      </c>
      <c r="M2490" s="30">
        <v>0</v>
      </c>
      <c r="N2490" s="30"/>
      <c r="O2490" s="30"/>
      <c r="P2490" s="30"/>
      <c r="Q2490" s="30"/>
      <c r="R2490" s="30"/>
      <c r="Z2490" s="3"/>
    </row>
    <row r="2491" spans="1:26" x14ac:dyDescent="0.25">
      <c r="A2491" s="30" t="s">
        <v>52</v>
      </c>
      <c r="B2491" s="30" t="s">
        <v>18</v>
      </c>
      <c r="C2491" s="30" t="s">
        <v>17</v>
      </c>
      <c r="D2491" s="30" t="s">
        <v>16</v>
      </c>
      <c r="E2491" s="30">
        <v>13</v>
      </c>
      <c r="F2491" s="12" t="str">
        <f t="shared" si="38"/>
        <v>2015-2024Greater Bay Area1-in-2Typical Event Day13</v>
      </c>
      <c r="G2491" s="30">
        <v>1.244302</v>
      </c>
      <c r="H2491" s="3">
        <v>1.244302</v>
      </c>
      <c r="I2491" s="30">
        <v>89.797200000000004</v>
      </c>
      <c r="J2491" s="30"/>
      <c r="K2491" s="30">
        <v>55126.845000000001</v>
      </c>
      <c r="L2491" s="30">
        <v>52386.1</v>
      </c>
      <c r="M2491" s="30">
        <v>0</v>
      </c>
      <c r="N2491" s="30"/>
      <c r="O2491" s="30"/>
      <c r="P2491" s="30"/>
      <c r="Q2491" s="30"/>
      <c r="R2491" s="30"/>
      <c r="Z2491" s="3"/>
    </row>
    <row r="2492" spans="1:26" x14ac:dyDescent="0.25">
      <c r="A2492" s="30" t="s">
        <v>52</v>
      </c>
      <c r="B2492" s="30" t="s">
        <v>18</v>
      </c>
      <c r="C2492" s="30" t="s">
        <v>9</v>
      </c>
      <c r="D2492" s="30" t="s">
        <v>11</v>
      </c>
      <c r="E2492" s="30">
        <v>20</v>
      </c>
      <c r="F2492" s="12" t="str">
        <f t="shared" si="38"/>
        <v>2015-2024Greater Bay Area1-in-10July Peak20</v>
      </c>
      <c r="G2492" s="30">
        <v>3.0760710000000002</v>
      </c>
      <c r="H2492" s="3">
        <v>3.2112039999999999</v>
      </c>
      <c r="I2492" s="30">
        <v>90.900199999999998</v>
      </c>
      <c r="J2492" s="30">
        <v>2.2495899999999999E-2</v>
      </c>
      <c r="K2492" s="30">
        <v>55126.845000000001</v>
      </c>
      <c r="L2492" s="30">
        <v>52386.1</v>
      </c>
      <c r="M2492" s="30">
        <v>-0.13513330000000001</v>
      </c>
      <c r="N2492" s="30">
        <v>-0.16396289999999999</v>
      </c>
      <c r="O2492" s="30">
        <v>-0.14693010000000001</v>
      </c>
      <c r="P2492" s="30">
        <v>-0.13513330000000001</v>
      </c>
      <c r="Q2492" s="30">
        <v>-0.1233364</v>
      </c>
      <c r="R2492" s="30">
        <v>-0.1063036</v>
      </c>
      <c r="Z2492" s="3"/>
    </row>
    <row r="2493" spans="1:26" x14ac:dyDescent="0.25">
      <c r="A2493" s="30" t="s">
        <v>52</v>
      </c>
      <c r="B2493" s="30" t="s">
        <v>18</v>
      </c>
      <c r="C2493" s="30" t="s">
        <v>9</v>
      </c>
      <c r="D2493" s="30" t="s">
        <v>16</v>
      </c>
      <c r="E2493" s="30">
        <v>3</v>
      </c>
      <c r="F2493" s="12" t="str">
        <f t="shared" si="38"/>
        <v>2015-2024Greater Bay Area1-in-10Typical Event Day3</v>
      </c>
      <c r="G2493" s="30">
        <v>0.83994789999999997</v>
      </c>
      <c r="H2493" s="3">
        <v>0.83994789999999997</v>
      </c>
      <c r="I2493" s="30">
        <v>72.257499999999993</v>
      </c>
      <c r="J2493" s="30"/>
      <c r="K2493" s="30">
        <v>55126.845000000001</v>
      </c>
      <c r="L2493" s="30">
        <v>52386.1</v>
      </c>
      <c r="M2493" s="30">
        <v>0</v>
      </c>
      <c r="N2493" s="30"/>
      <c r="O2493" s="30"/>
      <c r="P2493" s="30"/>
      <c r="Q2493" s="30"/>
      <c r="R2493" s="30"/>
      <c r="Z2493" s="3"/>
    </row>
    <row r="2494" spans="1:26" x14ac:dyDescent="0.25">
      <c r="A2494" s="30" t="s">
        <v>52</v>
      </c>
      <c r="B2494" s="30" t="s">
        <v>18</v>
      </c>
      <c r="C2494" s="30" t="s">
        <v>17</v>
      </c>
      <c r="D2494" s="30" t="s">
        <v>11</v>
      </c>
      <c r="E2494" s="30">
        <v>17</v>
      </c>
      <c r="F2494" s="12" t="str">
        <f t="shared" si="38"/>
        <v>2015-2024Greater Bay Area1-in-2July Peak17</v>
      </c>
      <c r="G2494" s="30">
        <v>2.4757980000000002</v>
      </c>
      <c r="H2494" s="3">
        <v>1.860932</v>
      </c>
      <c r="I2494" s="30">
        <v>98.207400000000007</v>
      </c>
      <c r="J2494" s="30">
        <v>0.1550163</v>
      </c>
      <c r="K2494" s="30">
        <v>55126.845000000001</v>
      </c>
      <c r="L2494" s="30">
        <v>52386.1</v>
      </c>
      <c r="M2494" s="30">
        <v>0.61486629999999998</v>
      </c>
      <c r="N2494" s="30">
        <v>0.41620489999999999</v>
      </c>
      <c r="O2494" s="30">
        <v>0.53357569999999999</v>
      </c>
      <c r="P2494" s="30">
        <v>0.61486629999999998</v>
      </c>
      <c r="Q2494" s="30">
        <v>0.69615689999999997</v>
      </c>
      <c r="R2494" s="30">
        <v>0.81352760000000002</v>
      </c>
      <c r="Z2494" s="3"/>
    </row>
    <row r="2495" spans="1:26" x14ac:dyDescent="0.25">
      <c r="A2495" s="30" t="s">
        <v>52</v>
      </c>
      <c r="B2495" s="30" t="s">
        <v>18</v>
      </c>
      <c r="C2495" s="30" t="s">
        <v>17</v>
      </c>
      <c r="D2495" s="30" t="s">
        <v>16</v>
      </c>
      <c r="E2495" s="30">
        <v>12</v>
      </c>
      <c r="F2495" s="12" t="str">
        <f t="shared" si="38"/>
        <v>2015-2024Greater Bay Area1-in-2Typical Event Day12</v>
      </c>
      <c r="G2495" s="30">
        <v>1.1013280000000001</v>
      </c>
      <c r="H2495" s="3">
        <v>1.1013280000000001</v>
      </c>
      <c r="I2495" s="30">
        <v>86.057900000000004</v>
      </c>
      <c r="J2495" s="30"/>
      <c r="K2495" s="30">
        <v>55126.845000000001</v>
      </c>
      <c r="L2495" s="30">
        <v>52386.1</v>
      </c>
      <c r="M2495" s="30">
        <v>0</v>
      </c>
      <c r="N2495" s="30"/>
      <c r="O2495" s="30"/>
      <c r="P2495" s="30"/>
      <c r="Q2495" s="30"/>
      <c r="R2495" s="30"/>
      <c r="Z2495" s="3"/>
    </row>
    <row r="2496" spans="1:26" x14ac:dyDescent="0.25">
      <c r="A2496" s="30" t="s">
        <v>52</v>
      </c>
      <c r="B2496" s="30" t="s">
        <v>18</v>
      </c>
      <c r="C2496" s="30" t="s">
        <v>17</v>
      </c>
      <c r="D2496" s="30" t="s">
        <v>11</v>
      </c>
      <c r="E2496" s="30">
        <v>22</v>
      </c>
      <c r="F2496" s="12" t="str">
        <f t="shared" si="38"/>
        <v>2015-2024Greater Bay Area1-in-2July Peak22</v>
      </c>
      <c r="G2496" s="30">
        <v>2.1266120000000002</v>
      </c>
      <c r="H2496" s="3">
        <v>2.161197</v>
      </c>
      <c r="I2496" s="30">
        <v>76.018500000000003</v>
      </c>
      <c r="J2496" s="30">
        <v>5.7574999999999996E-3</v>
      </c>
      <c r="K2496" s="30">
        <v>55126.845000000001</v>
      </c>
      <c r="L2496" s="30">
        <v>52386.1</v>
      </c>
      <c r="M2496" s="30">
        <v>-3.4585200000000003E-2</v>
      </c>
      <c r="N2496" s="30">
        <v>-4.19637E-2</v>
      </c>
      <c r="O2496" s="30">
        <v>-3.7604400000000003E-2</v>
      </c>
      <c r="P2496" s="30">
        <v>-3.4585200000000003E-2</v>
      </c>
      <c r="Q2496" s="30">
        <v>-3.1565999999999997E-2</v>
      </c>
      <c r="R2496" s="30">
        <v>-2.72068E-2</v>
      </c>
      <c r="Z2496" s="3"/>
    </row>
    <row r="2497" spans="1:26" x14ac:dyDescent="0.25">
      <c r="A2497" s="30" t="s">
        <v>52</v>
      </c>
      <c r="B2497" s="30" t="s">
        <v>18</v>
      </c>
      <c r="C2497" s="30" t="s">
        <v>9</v>
      </c>
      <c r="D2497" s="30" t="s">
        <v>11</v>
      </c>
      <c r="E2497" s="30">
        <v>14</v>
      </c>
      <c r="F2497" s="12" t="str">
        <f t="shared" si="38"/>
        <v>2015-2024Greater Bay Area1-in-10July Peak14</v>
      </c>
      <c r="G2497" s="30">
        <v>1.969263</v>
      </c>
      <c r="H2497" s="3">
        <v>1.561142</v>
      </c>
      <c r="I2497" s="30">
        <v>97.307299999999998</v>
      </c>
      <c r="J2497" s="30">
        <v>8.3260500000000001E-2</v>
      </c>
      <c r="K2497" s="30">
        <v>55126.845000000001</v>
      </c>
      <c r="L2497" s="30">
        <v>52386.1</v>
      </c>
      <c r="M2497" s="30">
        <v>0.40812110000000001</v>
      </c>
      <c r="N2497" s="30">
        <v>0.30141849999999998</v>
      </c>
      <c r="O2497" s="30">
        <v>0.36445929999999999</v>
      </c>
      <c r="P2497" s="30">
        <v>0.40812110000000001</v>
      </c>
      <c r="Q2497" s="30">
        <v>0.45178289999999999</v>
      </c>
      <c r="R2497" s="30">
        <v>0.5148237</v>
      </c>
      <c r="Z2497" s="3"/>
    </row>
    <row r="2498" spans="1:26" x14ac:dyDescent="0.25">
      <c r="A2498" s="30" t="s">
        <v>52</v>
      </c>
      <c r="B2498" s="30" t="s">
        <v>19</v>
      </c>
      <c r="C2498" s="30" t="s">
        <v>17</v>
      </c>
      <c r="D2498" s="30" t="s">
        <v>16</v>
      </c>
      <c r="E2498" s="30">
        <v>24</v>
      </c>
      <c r="F2498" s="12" t="str">
        <f t="shared" si="38"/>
        <v>2015-2024Greater Fresno1-in-2Typical Event Day24</v>
      </c>
      <c r="G2498" s="30">
        <v>1.399389</v>
      </c>
      <c r="H2498" s="3">
        <v>1.4404030000000001</v>
      </c>
      <c r="I2498" s="30">
        <v>83.069900000000004</v>
      </c>
      <c r="J2498" s="30">
        <v>6.1789000000000002E-3</v>
      </c>
      <c r="K2498" s="30">
        <v>26408.412</v>
      </c>
      <c r="L2498" s="30">
        <v>16812.928</v>
      </c>
      <c r="M2498" s="30">
        <v>-4.1014099999999998E-2</v>
      </c>
      <c r="N2498" s="30">
        <v>-4.89326E-2</v>
      </c>
      <c r="O2498" s="30">
        <v>-4.4254300000000003E-2</v>
      </c>
      <c r="P2498" s="30">
        <v>-4.1014099999999998E-2</v>
      </c>
      <c r="Q2498" s="30">
        <v>-3.7773899999999999E-2</v>
      </c>
      <c r="R2498" s="30">
        <v>-3.30955E-2</v>
      </c>
      <c r="Z2498" s="3"/>
    </row>
    <row r="2499" spans="1:26" x14ac:dyDescent="0.25">
      <c r="A2499" s="30" t="s">
        <v>52</v>
      </c>
      <c r="B2499" s="30" t="s">
        <v>19</v>
      </c>
      <c r="C2499" s="30" t="s">
        <v>9</v>
      </c>
      <c r="D2499" s="30" t="s">
        <v>11</v>
      </c>
      <c r="E2499" s="30">
        <v>10</v>
      </c>
      <c r="F2499" s="12" t="str">
        <f t="shared" ref="F2499:F2562" si="39">CONCATENATE(A2499,B2499,C2499,D2499,E2499)</f>
        <v>2015-2024Greater Fresno1-in-10July Peak10</v>
      </c>
      <c r="G2499" s="30">
        <v>1.3557650000000001</v>
      </c>
      <c r="H2499" s="3">
        <v>1.3557650000000001</v>
      </c>
      <c r="I2499" s="30">
        <v>92.231099999999998</v>
      </c>
      <c r="J2499" s="30"/>
      <c r="K2499" s="30">
        <v>26408.412</v>
      </c>
      <c r="L2499" s="30">
        <v>16812.928</v>
      </c>
      <c r="M2499" s="30">
        <v>0</v>
      </c>
      <c r="N2499" s="30"/>
      <c r="O2499" s="30"/>
      <c r="P2499" s="30"/>
      <c r="Q2499" s="30"/>
      <c r="R2499" s="30"/>
      <c r="Z2499" s="3"/>
    </row>
    <row r="2500" spans="1:26" x14ac:dyDescent="0.25">
      <c r="A2500" s="30" t="s">
        <v>52</v>
      </c>
      <c r="B2500" s="30" t="s">
        <v>19</v>
      </c>
      <c r="C2500" s="30" t="s">
        <v>17</v>
      </c>
      <c r="D2500" s="30" t="s">
        <v>11</v>
      </c>
      <c r="E2500" s="30">
        <v>21</v>
      </c>
      <c r="F2500" s="12" t="str">
        <f t="shared" si="39"/>
        <v>2015-2024Greater Fresno1-in-2July Peak21</v>
      </c>
      <c r="G2500" s="30">
        <v>2.8495659999999998</v>
      </c>
      <c r="H2500" s="3">
        <v>3.019933</v>
      </c>
      <c r="I2500" s="30">
        <v>96.931700000000006</v>
      </c>
      <c r="J2500" s="30">
        <v>2.56662E-2</v>
      </c>
      <c r="K2500" s="30">
        <v>26408.412</v>
      </c>
      <c r="L2500" s="30">
        <v>16812.928</v>
      </c>
      <c r="M2500" s="30">
        <v>-0.1703665</v>
      </c>
      <c r="N2500" s="30">
        <v>-0.2032591</v>
      </c>
      <c r="O2500" s="30">
        <v>-0.18382589999999999</v>
      </c>
      <c r="P2500" s="30">
        <v>-0.1703665</v>
      </c>
      <c r="Q2500" s="30">
        <v>-0.15690709999999999</v>
      </c>
      <c r="R2500" s="30">
        <v>-0.13747390000000001</v>
      </c>
      <c r="Z2500" s="3"/>
    </row>
    <row r="2501" spans="1:26" x14ac:dyDescent="0.25">
      <c r="A2501" s="30" t="s">
        <v>52</v>
      </c>
      <c r="B2501" s="30" t="s">
        <v>19</v>
      </c>
      <c r="C2501" s="30" t="s">
        <v>17</v>
      </c>
      <c r="D2501" s="30" t="s">
        <v>16</v>
      </c>
      <c r="E2501" s="30">
        <v>14</v>
      </c>
      <c r="F2501" s="12" t="str">
        <f t="shared" si="39"/>
        <v>2015-2024Greater Fresno1-in-2Typical Event Day14</v>
      </c>
      <c r="G2501" s="30">
        <v>2.0342730000000002</v>
      </c>
      <c r="H2501" s="3">
        <v>1.640811</v>
      </c>
      <c r="I2501" s="30">
        <v>96.281599999999997</v>
      </c>
      <c r="J2501" s="30">
        <v>8.2977899999999993E-2</v>
      </c>
      <c r="K2501" s="30">
        <v>26408.412</v>
      </c>
      <c r="L2501" s="30">
        <v>16812.928</v>
      </c>
      <c r="M2501" s="30">
        <v>0.39346189999999998</v>
      </c>
      <c r="N2501" s="30">
        <v>0.28712140000000003</v>
      </c>
      <c r="O2501" s="30">
        <v>0.34994829999999999</v>
      </c>
      <c r="P2501" s="30">
        <v>0.39346189999999998</v>
      </c>
      <c r="Q2501" s="30">
        <v>0.43697560000000002</v>
      </c>
      <c r="R2501" s="30">
        <v>0.49980239999999998</v>
      </c>
      <c r="Z2501" s="3"/>
    </row>
    <row r="2502" spans="1:26" x14ac:dyDescent="0.25">
      <c r="A2502" s="30" t="s">
        <v>52</v>
      </c>
      <c r="B2502" s="30" t="s">
        <v>19</v>
      </c>
      <c r="C2502" s="30" t="s">
        <v>17</v>
      </c>
      <c r="D2502" s="30" t="s">
        <v>16</v>
      </c>
      <c r="E2502" s="30">
        <v>21</v>
      </c>
      <c r="F2502" s="12" t="str">
        <f t="shared" si="39"/>
        <v>2015-2024Greater Fresno1-in-2Typical Event Day21</v>
      </c>
      <c r="G2502" s="30">
        <v>2.4907729999999999</v>
      </c>
      <c r="H2502" s="3">
        <v>2.6611389999999999</v>
      </c>
      <c r="I2502" s="30">
        <v>90.580299999999994</v>
      </c>
      <c r="J2502" s="30">
        <v>2.56662E-2</v>
      </c>
      <c r="K2502" s="30">
        <v>26408.412</v>
      </c>
      <c r="L2502" s="30">
        <v>16812.928</v>
      </c>
      <c r="M2502" s="30">
        <v>-0.1703665</v>
      </c>
      <c r="N2502" s="30">
        <v>-0.2032591</v>
      </c>
      <c r="O2502" s="30">
        <v>-0.18382589999999999</v>
      </c>
      <c r="P2502" s="30">
        <v>-0.1703665</v>
      </c>
      <c r="Q2502" s="30">
        <v>-0.15690709999999999</v>
      </c>
      <c r="R2502" s="30">
        <v>-0.13747390000000001</v>
      </c>
      <c r="Z2502" s="3"/>
    </row>
    <row r="2503" spans="1:26" x14ac:dyDescent="0.25">
      <c r="A2503" s="30" t="s">
        <v>52</v>
      </c>
      <c r="B2503" s="30" t="s">
        <v>19</v>
      </c>
      <c r="C2503" s="30" t="s">
        <v>9</v>
      </c>
      <c r="D2503" s="30" t="s">
        <v>16</v>
      </c>
      <c r="E2503" s="30">
        <v>21</v>
      </c>
      <c r="F2503" s="12" t="str">
        <f t="shared" si="39"/>
        <v>2015-2024Greater Fresno1-in-10Typical Event Day21</v>
      </c>
      <c r="G2503" s="30">
        <v>2.8886270000000001</v>
      </c>
      <c r="H2503" s="3">
        <v>3.0589930000000001</v>
      </c>
      <c r="I2503" s="30">
        <v>97.360500000000002</v>
      </c>
      <c r="J2503" s="30">
        <v>2.56662E-2</v>
      </c>
      <c r="K2503" s="30">
        <v>26408.412</v>
      </c>
      <c r="L2503" s="30">
        <v>16812.928</v>
      </c>
      <c r="M2503" s="30">
        <v>-0.1703665</v>
      </c>
      <c r="N2503" s="30">
        <v>-0.2032591</v>
      </c>
      <c r="O2503" s="30">
        <v>-0.18382589999999999</v>
      </c>
      <c r="P2503" s="30">
        <v>-0.1703665</v>
      </c>
      <c r="Q2503" s="30">
        <v>-0.15690709999999999</v>
      </c>
      <c r="R2503" s="30">
        <v>-0.13747390000000001</v>
      </c>
      <c r="Z2503" s="3"/>
    </row>
    <row r="2504" spans="1:26" x14ac:dyDescent="0.25">
      <c r="A2504" s="30" t="s">
        <v>52</v>
      </c>
      <c r="B2504" s="30" t="s">
        <v>19</v>
      </c>
      <c r="C2504" s="30" t="s">
        <v>9</v>
      </c>
      <c r="D2504" s="30" t="s">
        <v>11</v>
      </c>
      <c r="E2504" s="30">
        <v>13</v>
      </c>
      <c r="F2504" s="12" t="str">
        <f t="shared" si="39"/>
        <v>2015-2024Greater Fresno1-in-10July Peak13</v>
      </c>
      <c r="G2504" s="30">
        <v>2.2473709999999998</v>
      </c>
      <c r="H2504" s="3">
        <v>2.2473709999999998</v>
      </c>
      <c r="I2504" s="30">
        <v>102.051</v>
      </c>
      <c r="J2504" s="30"/>
      <c r="K2504" s="30">
        <v>26408.412</v>
      </c>
      <c r="L2504" s="30">
        <v>16812.928</v>
      </c>
      <c r="M2504" s="30">
        <v>0</v>
      </c>
      <c r="N2504" s="30"/>
      <c r="O2504" s="30"/>
      <c r="P2504" s="30"/>
      <c r="Q2504" s="30"/>
      <c r="R2504" s="30"/>
      <c r="Z2504" s="3"/>
    </row>
    <row r="2505" spans="1:26" x14ac:dyDescent="0.25">
      <c r="A2505" s="30" t="s">
        <v>52</v>
      </c>
      <c r="B2505" s="30" t="s">
        <v>19</v>
      </c>
      <c r="C2505" s="30" t="s">
        <v>9</v>
      </c>
      <c r="D2505" s="30" t="s">
        <v>11</v>
      </c>
      <c r="E2505" s="30">
        <v>23</v>
      </c>
      <c r="F2505" s="12" t="str">
        <f t="shared" si="39"/>
        <v>2015-2024Greater Fresno1-in-10July Peak23</v>
      </c>
      <c r="G2505" s="30">
        <v>2.3389139999999999</v>
      </c>
      <c r="H2505" s="3">
        <v>2.3913829999999998</v>
      </c>
      <c r="I2505" s="30">
        <v>92.998000000000005</v>
      </c>
      <c r="J2505" s="30">
        <v>7.9045999999999995E-3</v>
      </c>
      <c r="K2505" s="30">
        <v>26408.412</v>
      </c>
      <c r="L2505" s="30">
        <v>16812.928</v>
      </c>
      <c r="M2505" s="30">
        <v>-5.2468800000000003E-2</v>
      </c>
      <c r="N2505" s="30">
        <v>-6.2598899999999999E-2</v>
      </c>
      <c r="O2505" s="30">
        <v>-5.6613900000000002E-2</v>
      </c>
      <c r="P2505" s="30">
        <v>-5.2468800000000003E-2</v>
      </c>
      <c r="Q2505" s="30">
        <v>-4.8323600000000001E-2</v>
      </c>
      <c r="R2505" s="30">
        <v>-4.2338599999999997E-2</v>
      </c>
      <c r="Z2505" s="3"/>
    </row>
    <row r="2506" spans="1:26" x14ac:dyDescent="0.25">
      <c r="A2506" s="30" t="s">
        <v>52</v>
      </c>
      <c r="B2506" s="30" t="s">
        <v>19</v>
      </c>
      <c r="C2506" s="30" t="s">
        <v>9</v>
      </c>
      <c r="D2506" s="30" t="s">
        <v>16</v>
      </c>
      <c r="E2506" s="30">
        <v>17</v>
      </c>
      <c r="F2506" s="12" t="str">
        <f t="shared" si="39"/>
        <v>2015-2024Greater Fresno1-in-10Typical Event Day17</v>
      </c>
      <c r="G2506" s="30">
        <v>3.3519420000000002</v>
      </c>
      <c r="H2506" s="3">
        <v>2.458618</v>
      </c>
      <c r="I2506" s="30">
        <v>105.901</v>
      </c>
      <c r="J2506" s="30">
        <v>0.15628130000000001</v>
      </c>
      <c r="K2506" s="30">
        <v>26408.412</v>
      </c>
      <c r="L2506" s="30">
        <v>16812.928</v>
      </c>
      <c r="M2506" s="30">
        <v>0.89332440000000002</v>
      </c>
      <c r="N2506" s="30">
        <v>0.69304189999999999</v>
      </c>
      <c r="O2506" s="30">
        <v>0.81137040000000005</v>
      </c>
      <c r="P2506" s="30">
        <v>0.89332440000000002</v>
      </c>
      <c r="Q2506" s="30">
        <v>0.97527839999999999</v>
      </c>
      <c r="R2506" s="30">
        <v>1.093607</v>
      </c>
      <c r="Z2506" s="3"/>
    </row>
    <row r="2507" spans="1:26" x14ac:dyDescent="0.25">
      <c r="A2507" s="30" t="s">
        <v>52</v>
      </c>
      <c r="B2507" s="30" t="s">
        <v>19</v>
      </c>
      <c r="C2507" s="30" t="s">
        <v>17</v>
      </c>
      <c r="D2507" s="30" t="s">
        <v>11</v>
      </c>
      <c r="E2507" s="30">
        <v>4</v>
      </c>
      <c r="F2507" s="12" t="str">
        <f t="shared" si="39"/>
        <v>2015-2024Greater Fresno1-in-2July Peak4</v>
      </c>
      <c r="G2507" s="30">
        <v>0.84974879999999997</v>
      </c>
      <c r="H2507" s="3">
        <v>0.84974879999999997</v>
      </c>
      <c r="I2507" s="30">
        <v>74.010000000000005</v>
      </c>
      <c r="J2507" s="30"/>
      <c r="K2507" s="30">
        <v>26408.412</v>
      </c>
      <c r="L2507" s="30">
        <v>16812.928</v>
      </c>
      <c r="M2507" s="30">
        <v>0</v>
      </c>
      <c r="N2507" s="30"/>
      <c r="O2507" s="30"/>
      <c r="P2507" s="30"/>
      <c r="Q2507" s="30"/>
      <c r="R2507" s="30"/>
      <c r="Z2507" s="3"/>
    </row>
    <row r="2508" spans="1:26" x14ac:dyDescent="0.25">
      <c r="A2508" s="30" t="s">
        <v>52</v>
      </c>
      <c r="B2508" s="30" t="s">
        <v>19</v>
      </c>
      <c r="C2508" s="30" t="s">
        <v>17</v>
      </c>
      <c r="D2508" s="30" t="s">
        <v>11</v>
      </c>
      <c r="E2508" s="30">
        <v>22</v>
      </c>
      <c r="F2508" s="12" t="str">
        <f t="shared" si="39"/>
        <v>2015-2024Greater Fresno1-in-2July Peak22</v>
      </c>
      <c r="G2508" s="30">
        <v>2.5235110000000001</v>
      </c>
      <c r="H2508" s="3">
        <v>2.6211509999999998</v>
      </c>
      <c r="I2508" s="30">
        <v>92.271900000000002</v>
      </c>
      <c r="J2508" s="30">
        <v>1.4709699999999999E-2</v>
      </c>
      <c r="K2508" s="30">
        <v>26408.412</v>
      </c>
      <c r="L2508" s="30">
        <v>16812.928</v>
      </c>
      <c r="M2508" s="30">
        <v>-9.7639599999999993E-2</v>
      </c>
      <c r="N2508" s="30">
        <v>-0.11649080000000001</v>
      </c>
      <c r="O2508" s="30">
        <v>-0.1053533</v>
      </c>
      <c r="P2508" s="30">
        <v>-9.7639599999999993E-2</v>
      </c>
      <c r="Q2508" s="30">
        <v>-8.99258E-2</v>
      </c>
      <c r="R2508" s="30">
        <v>-7.8788300000000006E-2</v>
      </c>
      <c r="Z2508" s="3"/>
    </row>
    <row r="2509" spans="1:26" x14ac:dyDescent="0.25">
      <c r="A2509" s="30" t="s">
        <v>52</v>
      </c>
      <c r="B2509" s="30" t="s">
        <v>19</v>
      </c>
      <c r="C2509" s="30" t="s">
        <v>9</v>
      </c>
      <c r="D2509" s="30" t="s">
        <v>16</v>
      </c>
      <c r="E2509" s="30">
        <v>18</v>
      </c>
      <c r="F2509" s="12" t="str">
        <f t="shared" si="39"/>
        <v>2015-2024Greater Fresno1-in-10Typical Event Day18</v>
      </c>
      <c r="G2509" s="30">
        <v>3.4940410000000002</v>
      </c>
      <c r="H2509" s="3">
        <v>2.5884550000000002</v>
      </c>
      <c r="I2509" s="30">
        <v>105.172</v>
      </c>
      <c r="J2509" s="30">
        <v>0.1584264</v>
      </c>
      <c r="K2509" s="30">
        <v>26408.412</v>
      </c>
      <c r="L2509" s="30">
        <v>16812.928</v>
      </c>
      <c r="M2509" s="30">
        <v>0.905586</v>
      </c>
      <c r="N2509" s="30">
        <v>0.70255440000000002</v>
      </c>
      <c r="O2509" s="30">
        <v>0.82250710000000005</v>
      </c>
      <c r="P2509" s="30">
        <v>0.905586</v>
      </c>
      <c r="Q2509" s="30">
        <v>0.98866489999999996</v>
      </c>
      <c r="R2509" s="30">
        <v>1.1086180000000001</v>
      </c>
      <c r="Z2509" s="3"/>
    </row>
    <row r="2510" spans="1:26" x14ac:dyDescent="0.25">
      <c r="A2510" s="30" t="s">
        <v>52</v>
      </c>
      <c r="B2510" s="30" t="s">
        <v>19</v>
      </c>
      <c r="C2510" s="30" t="s">
        <v>17</v>
      </c>
      <c r="D2510" s="30" t="s">
        <v>16</v>
      </c>
      <c r="E2510" s="30">
        <v>20</v>
      </c>
      <c r="F2510" s="12" t="str">
        <f t="shared" si="39"/>
        <v>2015-2024Greater Fresno1-in-2Typical Event Day20</v>
      </c>
      <c r="G2510" s="30">
        <v>2.7382040000000001</v>
      </c>
      <c r="H2510" s="3">
        <v>3.0080870000000002</v>
      </c>
      <c r="I2510" s="30">
        <v>94.044499999999999</v>
      </c>
      <c r="J2510" s="30">
        <v>4.0658800000000002E-2</v>
      </c>
      <c r="K2510" s="30">
        <v>26408.412</v>
      </c>
      <c r="L2510" s="30">
        <v>16812.928</v>
      </c>
      <c r="M2510" s="30">
        <v>-0.2698836</v>
      </c>
      <c r="N2510" s="30">
        <v>-0.32199</v>
      </c>
      <c r="O2510" s="30">
        <v>-0.29120509999999999</v>
      </c>
      <c r="P2510" s="30">
        <v>-0.2698836</v>
      </c>
      <c r="Q2510" s="30">
        <v>-0.24856220000000001</v>
      </c>
      <c r="R2510" s="30">
        <v>-0.21777730000000001</v>
      </c>
      <c r="Z2510" s="3"/>
    </row>
    <row r="2511" spans="1:26" x14ac:dyDescent="0.25">
      <c r="A2511" s="30" t="s">
        <v>52</v>
      </c>
      <c r="B2511" s="30" t="s">
        <v>19</v>
      </c>
      <c r="C2511" s="30" t="s">
        <v>9</v>
      </c>
      <c r="D2511" s="30" t="s">
        <v>11</v>
      </c>
      <c r="E2511" s="30">
        <v>24</v>
      </c>
      <c r="F2511" s="12" t="str">
        <f t="shared" si="39"/>
        <v>2015-2024Greater Fresno1-in-10July Peak24</v>
      </c>
      <c r="G2511" s="30">
        <v>1.8286389999999999</v>
      </c>
      <c r="H2511" s="3">
        <v>1.869653</v>
      </c>
      <c r="I2511" s="30">
        <v>90.312100000000001</v>
      </c>
      <c r="J2511" s="30">
        <v>6.1789000000000002E-3</v>
      </c>
      <c r="K2511" s="30">
        <v>26408.412</v>
      </c>
      <c r="L2511" s="30">
        <v>16812.928</v>
      </c>
      <c r="M2511" s="30">
        <v>-4.1014099999999998E-2</v>
      </c>
      <c r="N2511" s="30">
        <v>-4.89326E-2</v>
      </c>
      <c r="O2511" s="30">
        <v>-4.4254300000000003E-2</v>
      </c>
      <c r="P2511" s="30">
        <v>-4.1014099999999998E-2</v>
      </c>
      <c r="Q2511" s="30">
        <v>-3.7773899999999999E-2</v>
      </c>
      <c r="R2511" s="30">
        <v>-3.30955E-2</v>
      </c>
      <c r="Z2511" s="3"/>
    </row>
    <row r="2512" spans="1:26" x14ac:dyDescent="0.25">
      <c r="A2512" s="30" t="s">
        <v>52</v>
      </c>
      <c r="B2512" s="30" t="s">
        <v>19</v>
      </c>
      <c r="C2512" s="30" t="s">
        <v>9</v>
      </c>
      <c r="D2512" s="30" t="s">
        <v>16</v>
      </c>
      <c r="E2512" s="30">
        <v>23</v>
      </c>
      <c r="F2512" s="12" t="str">
        <f t="shared" si="39"/>
        <v>2015-2024Greater Fresno1-in-10Typical Event Day23</v>
      </c>
      <c r="G2512" s="30">
        <v>2.0757840000000001</v>
      </c>
      <c r="H2512" s="3">
        <v>2.128253</v>
      </c>
      <c r="I2512" s="30">
        <v>91.344200000000001</v>
      </c>
      <c r="J2512" s="30">
        <v>7.9045999999999995E-3</v>
      </c>
      <c r="K2512" s="30">
        <v>26408.412</v>
      </c>
      <c r="L2512" s="30">
        <v>16812.928</v>
      </c>
      <c r="M2512" s="30">
        <v>-5.2468800000000003E-2</v>
      </c>
      <c r="N2512" s="30">
        <v>-6.2598899999999999E-2</v>
      </c>
      <c r="O2512" s="30">
        <v>-5.6613900000000002E-2</v>
      </c>
      <c r="P2512" s="30">
        <v>-5.2468800000000003E-2</v>
      </c>
      <c r="Q2512" s="30">
        <v>-4.8323600000000001E-2</v>
      </c>
      <c r="R2512" s="30">
        <v>-4.2338599999999997E-2</v>
      </c>
      <c r="Z2512" s="3"/>
    </row>
    <row r="2513" spans="1:26" x14ac:dyDescent="0.25">
      <c r="A2513" s="30" t="s">
        <v>52</v>
      </c>
      <c r="B2513" s="30" t="s">
        <v>19</v>
      </c>
      <c r="C2513" s="30" t="s">
        <v>17</v>
      </c>
      <c r="D2513" s="30" t="s">
        <v>16</v>
      </c>
      <c r="E2513" s="30">
        <v>16</v>
      </c>
      <c r="F2513" s="12" t="str">
        <f t="shared" si="39"/>
        <v>2015-2024Greater Fresno1-in-2Typical Event Day16</v>
      </c>
      <c r="G2513" s="30">
        <v>2.6495030000000002</v>
      </c>
      <c r="H2513" s="3">
        <v>1.941649</v>
      </c>
      <c r="I2513" s="30">
        <v>99.943700000000007</v>
      </c>
      <c r="J2513" s="30">
        <v>0.14928060000000001</v>
      </c>
      <c r="K2513" s="30">
        <v>26408.412</v>
      </c>
      <c r="L2513" s="30">
        <v>16812.928</v>
      </c>
      <c r="M2513" s="30">
        <v>0.70785379999999998</v>
      </c>
      <c r="N2513" s="30">
        <v>0.51654299999999997</v>
      </c>
      <c r="O2513" s="30">
        <v>0.62957099999999999</v>
      </c>
      <c r="P2513" s="30">
        <v>0.70785379999999998</v>
      </c>
      <c r="Q2513" s="30">
        <v>0.78613659999999996</v>
      </c>
      <c r="R2513" s="30">
        <v>0.89916459999999998</v>
      </c>
      <c r="Z2513" s="3"/>
    </row>
    <row r="2514" spans="1:26" x14ac:dyDescent="0.25">
      <c r="A2514" s="30" t="s">
        <v>52</v>
      </c>
      <c r="B2514" s="30" t="s">
        <v>19</v>
      </c>
      <c r="C2514" s="30" t="s">
        <v>17</v>
      </c>
      <c r="D2514" s="30" t="s">
        <v>16</v>
      </c>
      <c r="E2514" s="30">
        <v>7</v>
      </c>
      <c r="F2514" s="12" t="str">
        <f t="shared" si="39"/>
        <v>2015-2024Greater Fresno1-in-2Typical Event Day7</v>
      </c>
      <c r="G2514" s="30">
        <v>0.82504140000000004</v>
      </c>
      <c r="H2514" s="3">
        <v>0.82504140000000004</v>
      </c>
      <c r="I2514" s="30">
        <v>70.367199999999997</v>
      </c>
      <c r="J2514" s="30"/>
      <c r="K2514" s="30">
        <v>26408.412</v>
      </c>
      <c r="L2514" s="30">
        <v>16812.928</v>
      </c>
      <c r="M2514" s="30">
        <v>0</v>
      </c>
      <c r="N2514" s="30"/>
      <c r="O2514" s="30"/>
      <c r="P2514" s="30"/>
      <c r="Q2514" s="30"/>
      <c r="R2514" s="30"/>
      <c r="Z2514" s="3"/>
    </row>
    <row r="2515" spans="1:26" x14ac:dyDescent="0.25">
      <c r="A2515" s="30" t="s">
        <v>52</v>
      </c>
      <c r="B2515" s="30" t="s">
        <v>19</v>
      </c>
      <c r="C2515" s="30" t="s">
        <v>9</v>
      </c>
      <c r="D2515" s="30" t="s">
        <v>16</v>
      </c>
      <c r="E2515" s="30">
        <v>12</v>
      </c>
      <c r="F2515" s="12" t="str">
        <f t="shared" si="39"/>
        <v>2015-2024Greater Fresno1-in-10Typical Event Day12</v>
      </c>
      <c r="G2515" s="30">
        <v>1.655492</v>
      </c>
      <c r="H2515" s="3">
        <v>1.655492</v>
      </c>
      <c r="I2515" s="30">
        <v>94.611500000000007</v>
      </c>
      <c r="J2515" s="30"/>
      <c r="K2515" s="30">
        <v>26408.412</v>
      </c>
      <c r="L2515" s="30">
        <v>16812.928</v>
      </c>
      <c r="M2515" s="30">
        <v>0</v>
      </c>
      <c r="N2515" s="30"/>
      <c r="O2515" s="30"/>
      <c r="P2515" s="30"/>
      <c r="Q2515" s="30"/>
      <c r="R2515" s="30"/>
      <c r="Z2515" s="3"/>
    </row>
    <row r="2516" spans="1:26" x14ac:dyDescent="0.25">
      <c r="A2516" s="30" t="s">
        <v>52</v>
      </c>
      <c r="B2516" s="30" t="s">
        <v>19</v>
      </c>
      <c r="C2516" s="30" t="s">
        <v>17</v>
      </c>
      <c r="D2516" s="30" t="s">
        <v>16</v>
      </c>
      <c r="E2516" s="30">
        <v>8</v>
      </c>
      <c r="F2516" s="12" t="str">
        <f t="shared" si="39"/>
        <v>2015-2024Greater Fresno1-in-2Typical Event Day8</v>
      </c>
      <c r="G2516" s="30">
        <v>0.88992510000000002</v>
      </c>
      <c r="H2516" s="3">
        <v>0.88992510000000002</v>
      </c>
      <c r="I2516" s="30">
        <v>73.370599999999996</v>
      </c>
      <c r="J2516" s="30"/>
      <c r="K2516" s="30">
        <v>26408.412</v>
      </c>
      <c r="L2516" s="30">
        <v>16812.928</v>
      </c>
      <c r="M2516" s="30">
        <v>0</v>
      </c>
      <c r="N2516" s="30"/>
      <c r="O2516" s="30"/>
      <c r="P2516" s="30"/>
      <c r="Q2516" s="30"/>
      <c r="R2516" s="30"/>
      <c r="Z2516" s="3"/>
    </row>
    <row r="2517" spans="1:26" x14ac:dyDescent="0.25">
      <c r="A2517" s="30" t="s">
        <v>52</v>
      </c>
      <c r="B2517" s="30" t="s">
        <v>19</v>
      </c>
      <c r="C2517" s="30" t="s">
        <v>17</v>
      </c>
      <c r="D2517" s="30" t="s">
        <v>11</v>
      </c>
      <c r="E2517" s="30">
        <v>24</v>
      </c>
      <c r="F2517" s="12" t="str">
        <f t="shared" si="39"/>
        <v>2015-2024Greater Fresno1-in-2July Peak24</v>
      </c>
      <c r="G2517" s="30">
        <v>1.60097</v>
      </c>
      <c r="H2517" s="3">
        <v>1.6419840000000001</v>
      </c>
      <c r="I2517" s="30">
        <v>87.425700000000006</v>
      </c>
      <c r="J2517" s="30">
        <v>6.1789000000000002E-3</v>
      </c>
      <c r="K2517" s="30">
        <v>26408.412</v>
      </c>
      <c r="L2517" s="30">
        <v>16812.928</v>
      </c>
      <c r="M2517" s="30">
        <v>-4.1014099999999998E-2</v>
      </c>
      <c r="N2517" s="30">
        <v>-4.89326E-2</v>
      </c>
      <c r="O2517" s="30">
        <v>-4.4254300000000003E-2</v>
      </c>
      <c r="P2517" s="30">
        <v>-4.1014099999999998E-2</v>
      </c>
      <c r="Q2517" s="30">
        <v>-3.7773899999999999E-2</v>
      </c>
      <c r="R2517" s="30">
        <v>-3.30955E-2</v>
      </c>
      <c r="Z2517" s="3"/>
    </row>
    <row r="2518" spans="1:26" x14ac:dyDescent="0.25">
      <c r="A2518" s="30" t="s">
        <v>52</v>
      </c>
      <c r="B2518" s="30" t="s">
        <v>19</v>
      </c>
      <c r="C2518" s="30" t="s">
        <v>17</v>
      </c>
      <c r="D2518" s="30" t="s">
        <v>11</v>
      </c>
      <c r="E2518" s="30">
        <v>2</v>
      </c>
      <c r="F2518" s="12" t="str">
        <f t="shared" si="39"/>
        <v>2015-2024Greater Fresno1-in-2July Peak2</v>
      </c>
      <c r="G2518" s="30">
        <v>1.0464119999999999</v>
      </c>
      <c r="H2518" s="3">
        <v>1.0464119999999999</v>
      </c>
      <c r="I2518" s="30">
        <v>79.776499999999999</v>
      </c>
      <c r="J2518" s="30"/>
      <c r="K2518" s="30">
        <v>26408.412</v>
      </c>
      <c r="L2518" s="30">
        <v>16812.928</v>
      </c>
      <c r="M2518" s="30">
        <v>0</v>
      </c>
      <c r="N2518" s="30"/>
      <c r="O2518" s="30"/>
      <c r="P2518" s="30"/>
      <c r="Q2518" s="30"/>
      <c r="R2518" s="30"/>
      <c r="Z2518" s="3"/>
    </row>
    <row r="2519" spans="1:26" x14ac:dyDescent="0.25">
      <c r="A2519" s="30" t="s">
        <v>52</v>
      </c>
      <c r="B2519" s="30" t="s">
        <v>19</v>
      </c>
      <c r="C2519" s="30" t="s">
        <v>17</v>
      </c>
      <c r="D2519" s="30" t="s">
        <v>11</v>
      </c>
      <c r="E2519" s="30">
        <v>6</v>
      </c>
      <c r="F2519" s="12" t="str">
        <f t="shared" si="39"/>
        <v>2015-2024Greater Fresno1-in-2July Peak6</v>
      </c>
      <c r="G2519" s="30">
        <v>0.85071180000000002</v>
      </c>
      <c r="H2519" s="3">
        <v>0.85071180000000002</v>
      </c>
      <c r="I2519" s="30">
        <v>71.010900000000007</v>
      </c>
      <c r="J2519" s="30"/>
      <c r="K2519" s="30">
        <v>26408.412</v>
      </c>
      <c r="L2519" s="30">
        <v>16812.928</v>
      </c>
      <c r="M2519" s="30">
        <v>0</v>
      </c>
      <c r="N2519" s="30"/>
      <c r="O2519" s="30"/>
      <c r="P2519" s="30"/>
      <c r="Q2519" s="30"/>
      <c r="R2519" s="30"/>
      <c r="Z2519" s="3"/>
    </row>
    <row r="2520" spans="1:26" x14ac:dyDescent="0.25">
      <c r="A2520" s="30" t="s">
        <v>52</v>
      </c>
      <c r="B2520" s="30" t="s">
        <v>19</v>
      </c>
      <c r="C2520" s="30" t="s">
        <v>17</v>
      </c>
      <c r="D2520" s="30" t="s">
        <v>11</v>
      </c>
      <c r="E2520" s="30">
        <v>23</v>
      </c>
      <c r="F2520" s="12" t="str">
        <f t="shared" si="39"/>
        <v>2015-2024Greater Fresno1-in-2July Peak23</v>
      </c>
      <c r="G2520" s="30">
        <v>2.0477150000000002</v>
      </c>
      <c r="H2520" s="3">
        <v>2.1001829999999999</v>
      </c>
      <c r="I2520" s="30">
        <v>89.307500000000005</v>
      </c>
      <c r="J2520" s="30">
        <v>7.9045999999999995E-3</v>
      </c>
      <c r="K2520" s="30">
        <v>26408.412</v>
      </c>
      <c r="L2520" s="30">
        <v>16812.928</v>
      </c>
      <c r="M2520" s="30">
        <v>-5.2468800000000003E-2</v>
      </c>
      <c r="N2520" s="30">
        <v>-6.2598899999999999E-2</v>
      </c>
      <c r="O2520" s="30">
        <v>-5.6613900000000002E-2</v>
      </c>
      <c r="P2520" s="30">
        <v>-5.2468800000000003E-2</v>
      </c>
      <c r="Q2520" s="30">
        <v>-4.8323600000000001E-2</v>
      </c>
      <c r="R2520" s="30">
        <v>-4.2338599999999997E-2</v>
      </c>
      <c r="Z2520" s="3"/>
    </row>
    <row r="2521" spans="1:26" x14ac:dyDescent="0.25">
      <c r="A2521" s="30" t="s">
        <v>52</v>
      </c>
      <c r="B2521" s="30" t="s">
        <v>19</v>
      </c>
      <c r="C2521" s="30" t="s">
        <v>9</v>
      </c>
      <c r="D2521" s="30" t="s">
        <v>16</v>
      </c>
      <c r="E2521" s="30">
        <v>8</v>
      </c>
      <c r="F2521" s="12" t="str">
        <f t="shared" si="39"/>
        <v>2015-2024Greater Fresno1-in-10Typical Event Day8</v>
      </c>
      <c r="G2521" s="30">
        <v>1.0320739999999999</v>
      </c>
      <c r="H2521" s="3">
        <v>1.0320739999999999</v>
      </c>
      <c r="I2521" s="30">
        <v>78.065299999999993</v>
      </c>
      <c r="J2521" s="30"/>
      <c r="K2521" s="30">
        <v>26408.412</v>
      </c>
      <c r="L2521" s="30">
        <v>16812.928</v>
      </c>
      <c r="M2521" s="30">
        <v>0</v>
      </c>
      <c r="N2521" s="30"/>
      <c r="O2521" s="30"/>
      <c r="P2521" s="30"/>
      <c r="Q2521" s="30"/>
      <c r="R2521" s="30"/>
      <c r="Z2521" s="3"/>
    </row>
    <row r="2522" spans="1:26" x14ac:dyDescent="0.25">
      <c r="A2522" s="30" t="s">
        <v>52</v>
      </c>
      <c r="B2522" s="30" t="s">
        <v>19</v>
      </c>
      <c r="C2522" s="30" t="s">
        <v>17</v>
      </c>
      <c r="D2522" s="30" t="s">
        <v>11</v>
      </c>
      <c r="E2522" s="30">
        <v>3</v>
      </c>
      <c r="F2522" s="12" t="str">
        <f t="shared" si="39"/>
        <v>2015-2024Greater Fresno1-in-2July Peak3</v>
      </c>
      <c r="G2522" s="30">
        <v>0.92405630000000005</v>
      </c>
      <c r="H2522" s="3">
        <v>0.92405630000000005</v>
      </c>
      <c r="I2522" s="30">
        <v>76.045299999999997</v>
      </c>
      <c r="J2522" s="30"/>
      <c r="K2522" s="30">
        <v>26408.412</v>
      </c>
      <c r="L2522" s="30">
        <v>16812.928</v>
      </c>
      <c r="M2522" s="30">
        <v>0</v>
      </c>
      <c r="N2522" s="30"/>
      <c r="O2522" s="30"/>
      <c r="P2522" s="30"/>
      <c r="Q2522" s="30"/>
      <c r="R2522" s="30"/>
      <c r="Z2522" s="3"/>
    </row>
    <row r="2523" spans="1:26" x14ac:dyDescent="0.25">
      <c r="A2523" s="30" t="s">
        <v>52</v>
      </c>
      <c r="B2523" s="30" t="s">
        <v>19</v>
      </c>
      <c r="C2523" s="30" t="s">
        <v>17</v>
      </c>
      <c r="D2523" s="30" t="s">
        <v>11</v>
      </c>
      <c r="E2523" s="30">
        <v>19</v>
      </c>
      <c r="F2523" s="12" t="str">
        <f t="shared" si="39"/>
        <v>2015-2024Greater Fresno1-in-2July Peak19</v>
      </c>
      <c r="G2523" s="30">
        <v>3.3664399999999999</v>
      </c>
      <c r="H2523" s="3">
        <v>3.6142270000000001</v>
      </c>
      <c r="I2523" s="30">
        <v>104.607</v>
      </c>
      <c r="J2523" s="30">
        <v>3.7329800000000003E-2</v>
      </c>
      <c r="K2523" s="30">
        <v>26408.412</v>
      </c>
      <c r="L2523" s="30">
        <v>16812.928</v>
      </c>
      <c r="M2523" s="30">
        <v>-0.24778700000000001</v>
      </c>
      <c r="N2523" s="30">
        <v>-0.29562709999999998</v>
      </c>
      <c r="O2523" s="30">
        <v>-0.26736280000000001</v>
      </c>
      <c r="P2523" s="30">
        <v>-0.24778700000000001</v>
      </c>
      <c r="Q2523" s="30">
        <v>-0.2282112</v>
      </c>
      <c r="R2523" s="30">
        <v>-0.19994690000000001</v>
      </c>
      <c r="Z2523" s="3"/>
    </row>
    <row r="2524" spans="1:26" x14ac:dyDescent="0.25">
      <c r="A2524" s="30" t="s">
        <v>52</v>
      </c>
      <c r="B2524" s="30" t="s">
        <v>19</v>
      </c>
      <c r="C2524" s="30" t="s">
        <v>9</v>
      </c>
      <c r="D2524" s="30" t="s">
        <v>11</v>
      </c>
      <c r="E2524" s="30">
        <v>17</v>
      </c>
      <c r="F2524" s="12" t="str">
        <f t="shared" si="39"/>
        <v>2015-2024Greater Fresno1-in-10July Peak17</v>
      </c>
      <c r="G2524" s="30">
        <v>3.7768410000000001</v>
      </c>
      <c r="H2524" s="3">
        <v>2.739214</v>
      </c>
      <c r="I2524" s="30">
        <v>104.53100000000001</v>
      </c>
      <c r="J2524" s="30">
        <v>0.1576948</v>
      </c>
      <c r="K2524" s="30">
        <v>26408.412</v>
      </c>
      <c r="L2524" s="30">
        <v>16812.928</v>
      </c>
      <c r="M2524" s="30">
        <v>1.0376270000000001</v>
      </c>
      <c r="N2524" s="30">
        <v>0.83553319999999998</v>
      </c>
      <c r="O2524" s="30">
        <v>0.954932</v>
      </c>
      <c r="P2524" s="30">
        <v>1.0376270000000001</v>
      </c>
      <c r="Q2524" s="30">
        <v>1.120322</v>
      </c>
      <c r="R2524" s="30">
        <v>1.2397210000000001</v>
      </c>
      <c r="Z2524" s="3"/>
    </row>
    <row r="2525" spans="1:26" x14ac:dyDescent="0.25">
      <c r="A2525" s="30" t="s">
        <v>52</v>
      </c>
      <c r="B2525" s="30" t="s">
        <v>19</v>
      </c>
      <c r="C2525" s="30" t="s">
        <v>9</v>
      </c>
      <c r="D2525" s="30" t="s">
        <v>16</v>
      </c>
      <c r="E2525" s="30">
        <v>3</v>
      </c>
      <c r="F2525" s="12" t="str">
        <f t="shared" si="39"/>
        <v>2015-2024Greater Fresno1-in-10Typical Event Day3</v>
      </c>
      <c r="G2525" s="30">
        <v>0.93672279999999997</v>
      </c>
      <c r="H2525" s="3">
        <v>0.93672279999999997</v>
      </c>
      <c r="I2525" s="30">
        <v>81.287899999999993</v>
      </c>
      <c r="J2525" s="30"/>
      <c r="K2525" s="30">
        <v>26408.412</v>
      </c>
      <c r="L2525" s="30">
        <v>16812.928</v>
      </c>
      <c r="M2525" s="30">
        <v>0</v>
      </c>
      <c r="N2525" s="30"/>
      <c r="O2525" s="30"/>
      <c r="P2525" s="30"/>
      <c r="Q2525" s="30"/>
      <c r="R2525" s="30"/>
      <c r="Z2525" s="3"/>
    </row>
    <row r="2526" spans="1:26" x14ac:dyDescent="0.25">
      <c r="A2526" s="30" t="s">
        <v>52</v>
      </c>
      <c r="B2526" s="30" t="s">
        <v>19</v>
      </c>
      <c r="C2526" s="30" t="s">
        <v>9</v>
      </c>
      <c r="D2526" s="30" t="s">
        <v>16</v>
      </c>
      <c r="E2526" s="30">
        <v>20</v>
      </c>
      <c r="F2526" s="12" t="str">
        <f t="shared" si="39"/>
        <v>2015-2024Greater Fresno1-in-10Typical Event Day20</v>
      </c>
      <c r="G2526" s="30">
        <v>3.1755800000000001</v>
      </c>
      <c r="H2526" s="3">
        <v>3.4454639999999999</v>
      </c>
      <c r="I2526" s="30">
        <v>100.45399999999999</v>
      </c>
      <c r="J2526" s="30">
        <v>4.0658800000000002E-2</v>
      </c>
      <c r="K2526" s="30">
        <v>26408.412</v>
      </c>
      <c r="L2526" s="30">
        <v>16812.928</v>
      </c>
      <c r="M2526" s="30">
        <v>-0.2698836</v>
      </c>
      <c r="N2526" s="30">
        <v>-0.32199</v>
      </c>
      <c r="O2526" s="30">
        <v>-0.29120509999999999</v>
      </c>
      <c r="P2526" s="30">
        <v>-0.2698836</v>
      </c>
      <c r="Q2526" s="30">
        <v>-0.24856220000000001</v>
      </c>
      <c r="R2526" s="30">
        <v>-0.21777730000000001</v>
      </c>
      <c r="Z2526" s="3"/>
    </row>
    <row r="2527" spans="1:26" x14ac:dyDescent="0.25">
      <c r="A2527" s="30" t="s">
        <v>52</v>
      </c>
      <c r="B2527" s="30" t="s">
        <v>19</v>
      </c>
      <c r="C2527" s="30" t="s">
        <v>9</v>
      </c>
      <c r="D2527" s="30" t="s">
        <v>16</v>
      </c>
      <c r="E2527" s="30">
        <v>9</v>
      </c>
      <c r="F2527" s="12" t="str">
        <f t="shared" si="39"/>
        <v>2015-2024Greater Fresno1-in-10Typical Event Day9</v>
      </c>
      <c r="G2527" s="30">
        <v>1.0763670000000001</v>
      </c>
      <c r="H2527" s="3">
        <v>1.0763670000000001</v>
      </c>
      <c r="I2527" s="30">
        <v>82.591700000000003</v>
      </c>
      <c r="J2527" s="30"/>
      <c r="K2527" s="30">
        <v>26408.412</v>
      </c>
      <c r="L2527" s="30">
        <v>16812.928</v>
      </c>
      <c r="M2527" s="30">
        <v>0</v>
      </c>
      <c r="N2527" s="30"/>
      <c r="O2527" s="30"/>
      <c r="P2527" s="30"/>
      <c r="Q2527" s="30"/>
      <c r="R2527" s="30"/>
      <c r="Z2527" s="3"/>
    </row>
    <row r="2528" spans="1:26" x14ac:dyDescent="0.25">
      <c r="A2528" s="30" t="s">
        <v>52</v>
      </c>
      <c r="B2528" s="30" t="s">
        <v>19</v>
      </c>
      <c r="C2528" s="30" t="s">
        <v>9</v>
      </c>
      <c r="D2528" s="30" t="s">
        <v>11</v>
      </c>
      <c r="E2528" s="30">
        <v>11</v>
      </c>
      <c r="F2528" s="12" t="str">
        <f t="shared" si="39"/>
        <v>2015-2024Greater Fresno1-in-10July Peak11</v>
      </c>
      <c r="G2528" s="30">
        <v>1.5664940000000001</v>
      </c>
      <c r="H2528" s="3">
        <v>1.5664940000000001</v>
      </c>
      <c r="I2528" s="30">
        <v>95.342399999999998</v>
      </c>
      <c r="J2528" s="30"/>
      <c r="K2528" s="30">
        <v>26408.412</v>
      </c>
      <c r="L2528" s="30">
        <v>16812.928</v>
      </c>
      <c r="M2528" s="30">
        <v>0</v>
      </c>
      <c r="N2528" s="30"/>
      <c r="O2528" s="30"/>
      <c r="P2528" s="30"/>
      <c r="Q2528" s="30"/>
      <c r="R2528" s="30"/>
      <c r="Z2528" s="3"/>
    </row>
    <row r="2529" spans="1:26" x14ac:dyDescent="0.25">
      <c r="A2529" s="30" t="s">
        <v>52</v>
      </c>
      <c r="B2529" s="30" t="s">
        <v>19</v>
      </c>
      <c r="C2529" s="30" t="s">
        <v>17</v>
      </c>
      <c r="D2529" s="30" t="s">
        <v>11</v>
      </c>
      <c r="E2529" s="30">
        <v>15</v>
      </c>
      <c r="F2529" s="12" t="str">
        <f t="shared" si="39"/>
        <v>2015-2024Greater Fresno1-in-2July Peak15</v>
      </c>
      <c r="G2529" s="30">
        <v>2.673578</v>
      </c>
      <c r="H2529" s="3">
        <v>1.9005449999999999</v>
      </c>
      <c r="I2529" s="30">
        <v>105.86199999999999</v>
      </c>
      <c r="J2529" s="30">
        <v>0.13750209999999999</v>
      </c>
      <c r="K2529" s="30">
        <v>26408.412</v>
      </c>
      <c r="L2529" s="30">
        <v>16812.928</v>
      </c>
      <c r="M2529" s="30">
        <v>0.77303299999999997</v>
      </c>
      <c r="N2529" s="30">
        <v>0.59681700000000004</v>
      </c>
      <c r="O2529" s="30">
        <v>0.70092679999999996</v>
      </c>
      <c r="P2529" s="30">
        <v>0.77303299999999997</v>
      </c>
      <c r="Q2529" s="30">
        <v>0.84513919999999998</v>
      </c>
      <c r="R2529" s="30">
        <v>0.94924900000000001</v>
      </c>
      <c r="Z2529" s="3"/>
    </row>
    <row r="2530" spans="1:26" x14ac:dyDescent="0.25">
      <c r="A2530" s="30" t="s">
        <v>52</v>
      </c>
      <c r="B2530" s="30" t="s">
        <v>19</v>
      </c>
      <c r="C2530" s="30" t="s">
        <v>9</v>
      </c>
      <c r="D2530" s="30" t="s">
        <v>11</v>
      </c>
      <c r="E2530" s="30">
        <v>9</v>
      </c>
      <c r="F2530" s="12" t="str">
        <f t="shared" si="39"/>
        <v>2015-2024Greater Fresno1-in-10July Peak9</v>
      </c>
      <c r="G2530" s="30">
        <v>1.2128099999999999</v>
      </c>
      <c r="H2530" s="3">
        <v>1.2128099999999999</v>
      </c>
      <c r="I2530" s="30">
        <v>88.064300000000003</v>
      </c>
      <c r="J2530" s="30"/>
      <c r="K2530" s="30">
        <v>26408.412</v>
      </c>
      <c r="L2530" s="30">
        <v>16812.928</v>
      </c>
      <c r="M2530" s="30">
        <v>0</v>
      </c>
      <c r="N2530" s="30"/>
      <c r="O2530" s="30"/>
      <c r="P2530" s="30"/>
      <c r="Q2530" s="30"/>
      <c r="R2530" s="30"/>
      <c r="Z2530" s="3"/>
    </row>
    <row r="2531" spans="1:26" x14ac:dyDescent="0.25">
      <c r="A2531" s="30" t="s">
        <v>52</v>
      </c>
      <c r="B2531" s="30" t="s">
        <v>19</v>
      </c>
      <c r="C2531" s="30" t="s">
        <v>17</v>
      </c>
      <c r="D2531" s="30" t="s">
        <v>16</v>
      </c>
      <c r="E2531" s="30">
        <v>19</v>
      </c>
      <c r="F2531" s="12" t="str">
        <f t="shared" si="39"/>
        <v>2015-2024Greater Fresno1-in-2Typical Event Day19</v>
      </c>
      <c r="G2531" s="30">
        <v>2.9425659999999998</v>
      </c>
      <c r="H2531" s="3">
        <v>3.190353</v>
      </c>
      <c r="I2531" s="30">
        <v>97.059700000000007</v>
      </c>
      <c r="J2531" s="30">
        <v>3.7329800000000003E-2</v>
      </c>
      <c r="K2531" s="30">
        <v>26408.412</v>
      </c>
      <c r="L2531" s="30">
        <v>16812.928</v>
      </c>
      <c r="M2531" s="30">
        <v>-0.24778700000000001</v>
      </c>
      <c r="N2531" s="30">
        <v>-0.29562709999999998</v>
      </c>
      <c r="O2531" s="30">
        <v>-0.26736280000000001</v>
      </c>
      <c r="P2531" s="30">
        <v>-0.24778700000000001</v>
      </c>
      <c r="Q2531" s="30">
        <v>-0.2282112</v>
      </c>
      <c r="R2531" s="30">
        <v>-0.19994690000000001</v>
      </c>
      <c r="Z2531" s="3"/>
    </row>
    <row r="2532" spans="1:26" x14ac:dyDescent="0.25">
      <c r="A2532" s="30" t="s">
        <v>52</v>
      </c>
      <c r="B2532" s="30" t="s">
        <v>19</v>
      </c>
      <c r="C2532" s="30" t="s">
        <v>17</v>
      </c>
      <c r="D2532" s="30" t="s">
        <v>16</v>
      </c>
      <c r="E2532" s="30">
        <v>2</v>
      </c>
      <c r="F2532" s="12" t="str">
        <f t="shared" si="39"/>
        <v>2015-2024Greater Fresno1-in-2Typical Event Day2</v>
      </c>
      <c r="G2532" s="30">
        <v>0.91465649999999998</v>
      </c>
      <c r="H2532" s="3">
        <v>0.91465649999999998</v>
      </c>
      <c r="I2532" s="30">
        <v>76.56</v>
      </c>
      <c r="J2532" s="30"/>
      <c r="K2532" s="30">
        <v>26408.412</v>
      </c>
      <c r="L2532" s="30">
        <v>16812.928</v>
      </c>
      <c r="M2532" s="30">
        <v>0</v>
      </c>
      <c r="N2532" s="30"/>
      <c r="O2532" s="30"/>
      <c r="P2532" s="30"/>
      <c r="Q2532" s="30"/>
      <c r="R2532" s="30"/>
      <c r="Z2532" s="3"/>
    </row>
    <row r="2533" spans="1:26" x14ac:dyDescent="0.25">
      <c r="A2533" s="30" t="s">
        <v>52</v>
      </c>
      <c r="B2533" s="30" t="s">
        <v>19</v>
      </c>
      <c r="C2533" s="30" t="s">
        <v>17</v>
      </c>
      <c r="D2533" s="30" t="s">
        <v>11</v>
      </c>
      <c r="E2533" s="30">
        <v>17</v>
      </c>
      <c r="F2533" s="12" t="str">
        <f t="shared" si="39"/>
        <v>2015-2024Greater Fresno1-in-2July Peak17</v>
      </c>
      <c r="G2533" s="30">
        <v>3.3066170000000001</v>
      </c>
      <c r="H2533" s="3">
        <v>2.4286850000000002</v>
      </c>
      <c r="I2533" s="30">
        <v>107.45</v>
      </c>
      <c r="J2533" s="30">
        <v>0.15616070000000001</v>
      </c>
      <c r="K2533" s="30">
        <v>26408.412</v>
      </c>
      <c r="L2533" s="30">
        <v>16812.928</v>
      </c>
      <c r="M2533" s="30">
        <v>0.87793140000000003</v>
      </c>
      <c r="N2533" s="30">
        <v>0.67780339999999994</v>
      </c>
      <c r="O2533" s="30">
        <v>0.79604059999999999</v>
      </c>
      <c r="P2533" s="30">
        <v>0.87793140000000003</v>
      </c>
      <c r="Q2533" s="30">
        <v>0.95982210000000001</v>
      </c>
      <c r="R2533" s="30">
        <v>1.0780590000000001</v>
      </c>
      <c r="Z2533" s="3"/>
    </row>
    <row r="2534" spans="1:26" x14ac:dyDescent="0.25">
      <c r="A2534" s="30" t="s">
        <v>52</v>
      </c>
      <c r="B2534" s="30" t="s">
        <v>19</v>
      </c>
      <c r="C2534" s="30" t="s">
        <v>9</v>
      </c>
      <c r="D2534" s="30" t="s">
        <v>11</v>
      </c>
      <c r="E2534" s="30">
        <v>16</v>
      </c>
      <c r="F2534" s="12" t="str">
        <f t="shared" si="39"/>
        <v>2015-2024Greater Fresno1-in-10July Peak16</v>
      </c>
      <c r="G2534" s="30">
        <v>3.4622139999999999</v>
      </c>
      <c r="H2534" s="3">
        <v>2.3702570000000001</v>
      </c>
      <c r="I2534" s="30">
        <v>104.614</v>
      </c>
      <c r="J2534" s="30">
        <v>0.16595170000000001</v>
      </c>
      <c r="K2534" s="30">
        <v>26408.412</v>
      </c>
      <c r="L2534" s="30">
        <v>16812.928</v>
      </c>
      <c r="M2534" s="30">
        <v>1.0919570000000001</v>
      </c>
      <c r="N2534" s="30">
        <v>0.87928150000000005</v>
      </c>
      <c r="O2534" s="30">
        <v>1.0049319999999999</v>
      </c>
      <c r="P2534" s="30">
        <v>1.0919570000000001</v>
      </c>
      <c r="Q2534" s="30">
        <v>1.178982</v>
      </c>
      <c r="R2534" s="30">
        <v>1.3046329999999999</v>
      </c>
      <c r="Z2534" s="3"/>
    </row>
    <row r="2535" spans="1:26" x14ac:dyDescent="0.25">
      <c r="A2535" s="30" t="s">
        <v>52</v>
      </c>
      <c r="B2535" s="30" t="s">
        <v>19</v>
      </c>
      <c r="C2535" s="30" t="s">
        <v>17</v>
      </c>
      <c r="D2535" s="30" t="s">
        <v>11</v>
      </c>
      <c r="E2535" s="30">
        <v>13</v>
      </c>
      <c r="F2535" s="12" t="str">
        <f t="shared" si="39"/>
        <v>2015-2024Greater Fresno1-in-2July Peak13</v>
      </c>
      <c r="G2535" s="30">
        <v>1.9675689999999999</v>
      </c>
      <c r="H2535" s="3">
        <v>1.9675689999999999</v>
      </c>
      <c r="I2535" s="30">
        <v>100.1</v>
      </c>
      <c r="J2535" s="30"/>
      <c r="K2535" s="30">
        <v>26408.412</v>
      </c>
      <c r="L2535" s="30">
        <v>16812.928</v>
      </c>
      <c r="M2535" s="30">
        <v>0</v>
      </c>
      <c r="N2535" s="30"/>
      <c r="O2535" s="30"/>
      <c r="P2535" s="30"/>
      <c r="Q2535" s="30"/>
      <c r="R2535" s="30"/>
      <c r="Z2535" s="3"/>
    </row>
    <row r="2536" spans="1:26" x14ac:dyDescent="0.25">
      <c r="A2536" s="30" t="s">
        <v>52</v>
      </c>
      <c r="B2536" s="30" t="s">
        <v>19</v>
      </c>
      <c r="C2536" s="30" t="s">
        <v>9</v>
      </c>
      <c r="D2536" s="30" t="s">
        <v>11</v>
      </c>
      <c r="E2536" s="30">
        <v>3</v>
      </c>
      <c r="F2536" s="12" t="str">
        <f t="shared" si="39"/>
        <v>2015-2024Greater Fresno1-in-10July Peak3</v>
      </c>
      <c r="G2536" s="30">
        <v>1.055464</v>
      </c>
      <c r="H2536" s="3">
        <v>1.055464</v>
      </c>
      <c r="I2536" s="30">
        <v>87.081900000000005</v>
      </c>
      <c r="J2536" s="30"/>
      <c r="K2536" s="30">
        <v>26408.412</v>
      </c>
      <c r="L2536" s="30">
        <v>16812.928</v>
      </c>
      <c r="M2536" s="30">
        <v>0</v>
      </c>
      <c r="N2536" s="30"/>
      <c r="O2536" s="30"/>
      <c r="P2536" s="30"/>
      <c r="Q2536" s="30"/>
      <c r="R2536" s="30"/>
      <c r="Z2536" s="3"/>
    </row>
    <row r="2537" spans="1:26" x14ac:dyDescent="0.25">
      <c r="A2537" s="30" t="s">
        <v>52</v>
      </c>
      <c r="B2537" s="30" t="s">
        <v>19</v>
      </c>
      <c r="C2537" s="30" t="s">
        <v>9</v>
      </c>
      <c r="D2537" s="30" t="s">
        <v>11</v>
      </c>
      <c r="E2537" s="30">
        <v>18</v>
      </c>
      <c r="F2537" s="12" t="str">
        <f t="shared" si="39"/>
        <v>2015-2024Greater Fresno1-in-10July Peak18</v>
      </c>
      <c r="G2537" s="30">
        <v>3.9369540000000001</v>
      </c>
      <c r="H2537" s="3">
        <v>2.850158</v>
      </c>
      <c r="I2537" s="30">
        <v>101.928</v>
      </c>
      <c r="J2537" s="30">
        <v>0.16516719999999999</v>
      </c>
      <c r="K2537" s="30">
        <v>26408.412</v>
      </c>
      <c r="L2537" s="30">
        <v>16812.928</v>
      </c>
      <c r="M2537" s="30">
        <v>1.0867960000000001</v>
      </c>
      <c r="N2537" s="30">
        <v>0.87512520000000005</v>
      </c>
      <c r="O2537" s="30">
        <v>1.0001819999999999</v>
      </c>
      <c r="P2537" s="30">
        <v>1.0867960000000001</v>
      </c>
      <c r="Q2537" s="30">
        <v>1.1734089999999999</v>
      </c>
      <c r="R2537" s="30">
        <v>1.2984659999999999</v>
      </c>
      <c r="Z2537" s="3"/>
    </row>
    <row r="2538" spans="1:26" x14ac:dyDescent="0.25">
      <c r="A2538" s="30" t="s">
        <v>52</v>
      </c>
      <c r="B2538" s="30" t="s">
        <v>19</v>
      </c>
      <c r="C2538" s="30" t="s">
        <v>17</v>
      </c>
      <c r="D2538" s="30" t="s">
        <v>11</v>
      </c>
      <c r="E2538" s="30">
        <v>7</v>
      </c>
      <c r="F2538" s="12" t="str">
        <f t="shared" si="39"/>
        <v>2015-2024Greater Fresno1-in-2July Peak7</v>
      </c>
      <c r="G2538" s="30">
        <v>0.94388799999999995</v>
      </c>
      <c r="H2538" s="3">
        <v>0.94388799999999995</v>
      </c>
      <c r="I2538" s="30">
        <v>72.358400000000003</v>
      </c>
      <c r="J2538" s="30"/>
      <c r="K2538" s="30">
        <v>26408.412</v>
      </c>
      <c r="L2538" s="30">
        <v>16812.928</v>
      </c>
      <c r="M2538" s="30">
        <v>0</v>
      </c>
      <c r="N2538" s="30"/>
      <c r="O2538" s="30"/>
      <c r="P2538" s="30"/>
      <c r="Q2538" s="30"/>
      <c r="R2538" s="30"/>
      <c r="Z2538" s="3"/>
    </row>
    <row r="2539" spans="1:26" x14ac:dyDescent="0.25">
      <c r="A2539" s="30" t="s">
        <v>52</v>
      </c>
      <c r="B2539" s="30" t="s">
        <v>19</v>
      </c>
      <c r="C2539" s="30" t="s">
        <v>17</v>
      </c>
      <c r="D2539" s="30" t="s">
        <v>16</v>
      </c>
      <c r="E2539" s="30">
        <v>5</v>
      </c>
      <c r="F2539" s="12" t="str">
        <f t="shared" si="39"/>
        <v>2015-2024Greater Fresno1-in-2Typical Event Day5</v>
      </c>
      <c r="G2539" s="30">
        <v>0.72117350000000002</v>
      </c>
      <c r="H2539" s="3">
        <v>0.72117350000000002</v>
      </c>
      <c r="I2539" s="30">
        <v>71.087500000000006</v>
      </c>
      <c r="J2539" s="30"/>
      <c r="K2539" s="30">
        <v>26408.412</v>
      </c>
      <c r="L2539" s="30">
        <v>16812.928</v>
      </c>
      <c r="M2539" s="30">
        <v>0</v>
      </c>
      <c r="N2539" s="30"/>
      <c r="O2539" s="30"/>
      <c r="P2539" s="30"/>
      <c r="Q2539" s="30"/>
      <c r="R2539" s="30"/>
      <c r="Z2539" s="3"/>
    </row>
    <row r="2540" spans="1:26" x14ac:dyDescent="0.25">
      <c r="A2540" s="30" t="s">
        <v>52</v>
      </c>
      <c r="B2540" s="30" t="s">
        <v>19</v>
      </c>
      <c r="C2540" s="30" t="s">
        <v>17</v>
      </c>
      <c r="D2540" s="30" t="s">
        <v>11</v>
      </c>
      <c r="E2540" s="30">
        <v>10</v>
      </c>
      <c r="F2540" s="12" t="str">
        <f t="shared" si="39"/>
        <v>2015-2024Greater Fresno1-in-2July Peak10</v>
      </c>
      <c r="G2540" s="30">
        <v>1.1869689999999999</v>
      </c>
      <c r="H2540" s="3">
        <v>1.1869689999999999</v>
      </c>
      <c r="I2540" s="30">
        <v>89.717600000000004</v>
      </c>
      <c r="J2540" s="30"/>
      <c r="K2540" s="30">
        <v>26408.412</v>
      </c>
      <c r="L2540" s="30">
        <v>16812.928</v>
      </c>
      <c r="M2540" s="30">
        <v>0</v>
      </c>
      <c r="N2540" s="30"/>
      <c r="O2540" s="30"/>
      <c r="P2540" s="30"/>
      <c r="Q2540" s="30"/>
      <c r="R2540" s="30"/>
      <c r="Z2540" s="3"/>
    </row>
    <row r="2541" spans="1:26" x14ac:dyDescent="0.25">
      <c r="A2541" s="30" t="s">
        <v>52</v>
      </c>
      <c r="B2541" s="30" t="s">
        <v>19</v>
      </c>
      <c r="C2541" s="30" t="s">
        <v>17</v>
      </c>
      <c r="D2541" s="30" t="s">
        <v>16</v>
      </c>
      <c r="E2541" s="30">
        <v>3</v>
      </c>
      <c r="F2541" s="12" t="str">
        <f t="shared" si="39"/>
        <v>2015-2024Greater Fresno1-in-2Typical Event Day3</v>
      </c>
      <c r="G2541" s="30">
        <v>0.80770679999999995</v>
      </c>
      <c r="H2541" s="3">
        <v>0.80770679999999995</v>
      </c>
      <c r="I2541" s="30">
        <v>74.276700000000005</v>
      </c>
      <c r="J2541" s="30"/>
      <c r="K2541" s="30">
        <v>26408.412</v>
      </c>
      <c r="L2541" s="30">
        <v>16812.928</v>
      </c>
      <c r="M2541" s="30">
        <v>0</v>
      </c>
      <c r="N2541" s="30"/>
      <c r="O2541" s="30"/>
      <c r="P2541" s="30"/>
      <c r="Q2541" s="30"/>
      <c r="R2541" s="30"/>
      <c r="Z2541" s="3"/>
    </row>
    <row r="2542" spans="1:26" x14ac:dyDescent="0.25">
      <c r="A2542" s="30" t="s">
        <v>52</v>
      </c>
      <c r="B2542" s="30" t="s">
        <v>19</v>
      </c>
      <c r="C2542" s="30" t="s">
        <v>17</v>
      </c>
      <c r="D2542" s="30" t="s">
        <v>16</v>
      </c>
      <c r="E2542" s="30">
        <v>22</v>
      </c>
      <c r="F2542" s="12" t="str">
        <f t="shared" si="39"/>
        <v>2015-2024Greater Fresno1-in-2Typical Event Day22</v>
      </c>
      <c r="G2542" s="30">
        <v>2.2057709999999999</v>
      </c>
      <c r="H2542" s="3">
        <v>2.3034110000000001</v>
      </c>
      <c r="I2542" s="30">
        <v>87.548599999999993</v>
      </c>
      <c r="J2542" s="30">
        <v>1.4709699999999999E-2</v>
      </c>
      <c r="K2542" s="30">
        <v>26408.412</v>
      </c>
      <c r="L2542" s="30">
        <v>16812.928</v>
      </c>
      <c r="M2542" s="30">
        <v>-9.7639599999999993E-2</v>
      </c>
      <c r="N2542" s="30">
        <v>-0.11649080000000001</v>
      </c>
      <c r="O2542" s="30">
        <v>-0.1053533</v>
      </c>
      <c r="P2542" s="30">
        <v>-9.7639599999999993E-2</v>
      </c>
      <c r="Q2542" s="30">
        <v>-8.99258E-2</v>
      </c>
      <c r="R2542" s="30">
        <v>-7.8788300000000006E-2</v>
      </c>
      <c r="Z2542" s="3"/>
    </row>
    <row r="2543" spans="1:26" x14ac:dyDescent="0.25">
      <c r="A2543" s="30" t="s">
        <v>52</v>
      </c>
      <c r="B2543" s="30" t="s">
        <v>19</v>
      </c>
      <c r="C2543" s="30" t="s">
        <v>9</v>
      </c>
      <c r="D2543" s="30" t="s">
        <v>11</v>
      </c>
      <c r="E2543" s="30">
        <v>21</v>
      </c>
      <c r="F2543" s="12" t="str">
        <f t="shared" si="39"/>
        <v>2015-2024Greater Fresno1-in-10July Peak21</v>
      </c>
      <c r="G2543" s="30">
        <v>3.2547950000000001</v>
      </c>
      <c r="H2543" s="3">
        <v>3.4251619999999998</v>
      </c>
      <c r="I2543" s="30">
        <v>97.250900000000001</v>
      </c>
      <c r="J2543" s="30">
        <v>2.56662E-2</v>
      </c>
      <c r="K2543" s="30">
        <v>26408.412</v>
      </c>
      <c r="L2543" s="30">
        <v>16812.928</v>
      </c>
      <c r="M2543" s="30">
        <v>-0.1703665</v>
      </c>
      <c r="N2543" s="30">
        <v>-0.2032591</v>
      </c>
      <c r="O2543" s="30">
        <v>-0.18382589999999999</v>
      </c>
      <c r="P2543" s="30">
        <v>-0.1703665</v>
      </c>
      <c r="Q2543" s="30">
        <v>-0.15690709999999999</v>
      </c>
      <c r="R2543" s="30">
        <v>-0.13747390000000001</v>
      </c>
      <c r="Z2543" s="3"/>
    </row>
    <row r="2544" spans="1:26" x14ac:dyDescent="0.25">
      <c r="A2544" s="30" t="s">
        <v>52</v>
      </c>
      <c r="B2544" s="30" t="s">
        <v>19</v>
      </c>
      <c r="C2544" s="30" t="s">
        <v>17</v>
      </c>
      <c r="D2544" s="30" t="s">
        <v>11</v>
      </c>
      <c r="E2544" s="30">
        <v>18</v>
      </c>
      <c r="F2544" s="12" t="str">
        <f t="shared" si="39"/>
        <v>2015-2024Greater Fresno1-in-2July Peak18</v>
      </c>
      <c r="G2544" s="30">
        <v>3.4467949999999998</v>
      </c>
      <c r="H2544" s="3">
        <v>2.559965</v>
      </c>
      <c r="I2544" s="30">
        <v>108.372</v>
      </c>
      <c r="J2544" s="30">
        <v>0.15774340000000001</v>
      </c>
      <c r="K2544" s="30">
        <v>26408.412</v>
      </c>
      <c r="L2544" s="30">
        <v>16812.928</v>
      </c>
      <c r="M2544" s="30">
        <v>0.88682939999999999</v>
      </c>
      <c r="N2544" s="30">
        <v>0.68467310000000003</v>
      </c>
      <c r="O2544" s="30">
        <v>0.80410859999999995</v>
      </c>
      <c r="P2544" s="30">
        <v>0.88682939999999999</v>
      </c>
      <c r="Q2544" s="30">
        <v>0.96955009999999997</v>
      </c>
      <c r="R2544" s="30">
        <v>1.088986</v>
      </c>
      <c r="Z2544" s="3"/>
    </row>
    <row r="2545" spans="1:26" x14ac:dyDescent="0.25">
      <c r="A2545" s="30" t="s">
        <v>52</v>
      </c>
      <c r="B2545" s="30" t="s">
        <v>19</v>
      </c>
      <c r="C2545" s="30" t="s">
        <v>9</v>
      </c>
      <c r="D2545" s="30" t="s">
        <v>11</v>
      </c>
      <c r="E2545" s="30">
        <v>6</v>
      </c>
      <c r="F2545" s="12" t="str">
        <f t="shared" si="39"/>
        <v>2015-2024Greater Fresno1-in-10July Peak6</v>
      </c>
      <c r="G2545" s="30">
        <v>0.97168920000000003</v>
      </c>
      <c r="H2545" s="3">
        <v>0.97168920000000003</v>
      </c>
      <c r="I2545" s="30">
        <v>84.465000000000003</v>
      </c>
      <c r="J2545" s="30"/>
      <c r="K2545" s="30">
        <v>26408.412</v>
      </c>
      <c r="L2545" s="30">
        <v>16812.928</v>
      </c>
      <c r="M2545" s="30">
        <v>0</v>
      </c>
      <c r="N2545" s="30"/>
      <c r="O2545" s="30"/>
      <c r="P2545" s="30"/>
      <c r="Q2545" s="30"/>
      <c r="R2545" s="30"/>
      <c r="Z2545" s="3"/>
    </row>
    <row r="2546" spans="1:26" x14ac:dyDescent="0.25">
      <c r="A2546" s="30" t="s">
        <v>52</v>
      </c>
      <c r="B2546" s="30" t="s">
        <v>19</v>
      </c>
      <c r="C2546" s="30" t="s">
        <v>9</v>
      </c>
      <c r="D2546" s="30" t="s">
        <v>11</v>
      </c>
      <c r="E2546" s="30">
        <v>7</v>
      </c>
      <c r="F2546" s="12" t="str">
        <f t="shared" si="39"/>
        <v>2015-2024Greater Fresno1-in-10July Peak7</v>
      </c>
      <c r="G2546" s="30">
        <v>1.0781160000000001</v>
      </c>
      <c r="H2546" s="3">
        <v>1.0781160000000001</v>
      </c>
      <c r="I2546" s="30">
        <v>83.013800000000003</v>
      </c>
      <c r="J2546" s="30"/>
      <c r="K2546" s="30">
        <v>26408.412</v>
      </c>
      <c r="L2546" s="30">
        <v>16812.928</v>
      </c>
      <c r="M2546" s="30">
        <v>0</v>
      </c>
      <c r="N2546" s="30"/>
      <c r="O2546" s="30"/>
      <c r="P2546" s="30"/>
      <c r="Q2546" s="30"/>
      <c r="R2546" s="30"/>
      <c r="Z2546" s="3"/>
    </row>
    <row r="2547" spans="1:26" x14ac:dyDescent="0.25">
      <c r="A2547" s="30" t="s">
        <v>52</v>
      </c>
      <c r="B2547" s="30" t="s">
        <v>19</v>
      </c>
      <c r="C2547" s="30" t="s">
        <v>17</v>
      </c>
      <c r="D2547" s="30" t="s">
        <v>11</v>
      </c>
      <c r="E2547" s="30">
        <v>9</v>
      </c>
      <c r="F2547" s="12" t="str">
        <f t="shared" si="39"/>
        <v>2015-2024Greater Fresno1-in-2July Peak9</v>
      </c>
      <c r="G2547" s="30">
        <v>1.061812</v>
      </c>
      <c r="H2547" s="3">
        <v>1.061812</v>
      </c>
      <c r="I2547" s="30">
        <v>85.051299999999998</v>
      </c>
      <c r="J2547" s="30"/>
      <c r="K2547" s="30">
        <v>26408.412</v>
      </c>
      <c r="L2547" s="30">
        <v>16812.928</v>
      </c>
      <c r="M2547" s="30">
        <v>0</v>
      </c>
      <c r="N2547" s="30"/>
      <c r="O2547" s="30"/>
      <c r="P2547" s="30"/>
      <c r="Q2547" s="30"/>
      <c r="R2547" s="30"/>
      <c r="Z2547" s="3"/>
    </row>
    <row r="2548" spans="1:26" x14ac:dyDescent="0.25">
      <c r="A2548" s="30" t="s">
        <v>52</v>
      </c>
      <c r="B2548" s="30" t="s">
        <v>19</v>
      </c>
      <c r="C2548" s="30" t="s">
        <v>17</v>
      </c>
      <c r="D2548" s="30" t="s">
        <v>16</v>
      </c>
      <c r="E2548" s="30">
        <v>12</v>
      </c>
      <c r="F2548" s="12" t="str">
        <f t="shared" si="39"/>
        <v>2015-2024Greater Fresno1-in-2Typical Event Day12</v>
      </c>
      <c r="G2548" s="30">
        <v>1.4274789999999999</v>
      </c>
      <c r="H2548" s="3">
        <v>1.4274789999999999</v>
      </c>
      <c r="I2548" s="30">
        <v>91.347099999999998</v>
      </c>
      <c r="J2548" s="30"/>
      <c r="K2548" s="30">
        <v>26408.412</v>
      </c>
      <c r="L2548" s="30">
        <v>16812.928</v>
      </c>
      <c r="M2548" s="30">
        <v>0</v>
      </c>
      <c r="N2548" s="30"/>
      <c r="O2548" s="30"/>
      <c r="P2548" s="30"/>
      <c r="Q2548" s="30"/>
      <c r="R2548" s="30"/>
      <c r="Z2548" s="3"/>
    </row>
    <row r="2549" spans="1:26" x14ac:dyDescent="0.25">
      <c r="A2549" s="30" t="s">
        <v>52</v>
      </c>
      <c r="B2549" s="30" t="s">
        <v>19</v>
      </c>
      <c r="C2549" s="30" t="s">
        <v>9</v>
      </c>
      <c r="D2549" s="30" t="s">
        <v>11</v>
      </c>
      <c r="E2549" s="30">
        <v>14</v>
      </c>
      <c r="F2549" s="12" t="str">
        <f t="shared" si="39"/>
        <v>2015-2024Greater Fresno1-in-10July Peak14</v>
      </c>
      <c r="G2549" s="30">
        <v>2.6582680000000001</v>
      </c>
      <c r="H2549" s="3">
        <v>2.0863559999999999</v>
      </c>
      <c r="I2549" s="30">
        <v>103.655</v>
      </c>
      <c r="J2549" s="30">
        <v>8.6917099999999997E-2</v>
      </c>
      <c r="K2549" s="30">
        <v>26408.412</v>
      </c>
      <c r="L2549" s="30">
        <v>16812.928</v>
      </c>
      <c r="M2549" s="30">
        <v>0.57191210000000003</v>
      </c>
      <c r="N2549" s="30">
        <v>0.46052330000000002</v>
      </c>
      <c r="O2549" s="30">
        <v>0.52633269999999999</v>
      </c>
      <c r="P2549" s="30">
        <v>0.57191210000000003</v>
      </c>
      <c r="Q2549" s="30">
        <v>0.61749140000000002</v>
      </c>
      <c r="R2549" s="30">
        <v>0.68330080000000004</v>
      </c>
      <c r="Z2549" s="3"/>
    </row>
    <row r="2550" spans="1:26" x14ac:dyDescent="0.25">
      <c r="A2550" s="30" t="s">
        <v>52</v>
      </c>
      <c r="B2550" s="30" t="s">
        <v>19</v>
      </c>
      <c r="C2550" s="30" t="s">
        <v>9</v>
      </c>
      <c r="D2550" s="30" t="s">
        <v>11</v>
      </c>
      <c r="E2550" s="30">
        <v>5</v>
      </c>
      <c r="F2550" s="12" t="str">
        <f t="shared" si="39"/>
        <v>2015-2024Greater Fresno1-in-10July Peak5</v>
      </c>
      <c r="G2550" s="30">
        <v>0.94238719999999998</v>
      </c>
      <c r="H2550" s="3">
        <v>0.94238719999999998</v>
      </c>
      <c r="I2550" s="30">
        <v>85.346800000000002</v>
      </c>
      <c r="J2550" s="30"/>
      <c r="K2550" s="30">
        <v>26408.412</v>
      </c>
      <c r="L2550" s="30">
        <v>16812.928</v>
      </c>
      <c r="M2550" s="30">
        <v>0</v>
      </c>
      <c r="N2550" s="30"/>
      <c r="O2550" s="30"/>
      <c r="P2550" s="30"/>
      <c r="Q2550" s="30"/>
      <c r="R2550" s="30"/>
      <c r="Z2550" s="3"/>
    </row>
    <row r="2551" spans="1:26" x14ac:dyDescent="0.25">
      <c r="A2551" s="30" t="s">
        <v>52</v>
      </c>
      <c r="B2551" s="30" t="s">
        <v>19</v>
      </c>
      <c r="C2551" s="30" t="s">
        <v>9</v>
      </c>
      <c r="D2551" s="30" t="s">
        <v>16</v>
      </c>
      <c r="E2551" s="30">
        <v>19</v>
      </c>
      <c r="F2551" s="12" t="str">
        <f t="shared" si="39"/>
        <v>2015-2024Greater Fresno1-in-10Typical Event Day19</v>
      </c>
      <c r="G2551" s="30">
        <v>3.412585</v>
      </c>
      <c r="H2551" s="3">
        <v>3.6603720000000002</v>
      </c>
      <c r="I2551" s="30">
        <v>103.119</v>
      </c>
      <c r="J2551" s="30">
        <v>3.7329800000000003E-2</v>
      </c>
      <c r="K2551" s="30">
        <v>26408.412</v>
      </c>
      <c r="L2551" s="30">
        <v>16812.928</v>
      </c>
      <c r="M2551" s="30">
        <v>-0.24778700000000001</v>
      </c>
      <c r="N2551" s="30">
        <v>-0.29562709999999998</v>
      </c>
      <c r="O2551" s="30">
        <v>-0.26736280000000001</v>
      </c>
      <c r="P2551" s="30">
        <v>-0.24778700000000001</v>
      </c>
      <c r="Q2551" s="30">
        <v>-0.2282112</v>
      </c>
      <c r="R2551" s="30">
        <v>-0.19994690000000001</v>
      </c>
      <c r="Z2551" s="3"/>
    </row>
    <row r="2552" spans="1:26" x14ac:dyDescent="0.25">
      <c r="A2552" s="30" t="s">
        <v>52</v>
      </c>
      <c r="B2552" s="30" t="s">
        <v>19</v>
      </c>
      <c r="C2552" s="30" t="s">
        <v>9</v>
      </c>
      <c r="D2552" s="30" t="s">
        <v>16</v>
      </c>
      <c r="E2552" s="30">
        <v>7</v>
      </c>
      <c r="F2552" s="12" t="str">
        <f t="shared" si="39"/>
        <v>2015-2024Greater Fresno1-in-10Typical Event Day7</v>
      </c>
      <c r="G2552" s="30">
        <v>0.95682630000000002</v>
      </c>
      <c r="H2552" s="3">
        <v>0.95682630000000002</v>
      </c>
      <c r="I2552" s="30">
        <v>75.988399999999999</v>
      </c>
      <c r="J2552" s="30"/>
      <c r="K2552" s="30">
        <v>26408.412</v>
      </c>
      <c r="L2552" s="30">
        <v>16812.928</v>
      </c>
      <c r="M2552" s="30">
        <v>0</v>
      </c>
      <c r="N2552" s="30"/>
      <c r="O2552" s="30"/>
      <c r="P2552" s="30"/>
      <c r="Q2552" s="30"/>
      <c r="R2552" s="30"/>
      <c r="Z2552" s="3"/>
    </row>
    <row r="2553" spans="1:26" x14ac:dyDescent="0.25">
      <c r="A2553" s="30" t="s">
        <v>52</v>
      </c>
      <c r="B2553" s="30" t="s">
        <v>19</v>
      </c>
      <c r="C2553" s="30" t="s">
        <v>17</v>
      </c>
      <c r="D2553" s="30" t="s">
        <v>11</v>
      </c>
      <c r="E2553" s="30">
        <v>5</v>
      </c>
      <c r="F2553" s="12" t="str">
        <f t="shared" si="39"/>
        <v>2015-2024Greater Fresno1-in-2July Peak5</v>
      </c>
      <c r="G2553" s="30">
        <v>0.82505799999999996</v>
      </c>
      <c r="H2553" s="3">
        <v>0.82505799999999996</v>
      </c>
      <c r="I2553" s="30">
        <v>72.448099999999997</v>
      </c>
      <c r="J2553" s="30"/>
      <c r="K2553" s="30">
        <v>26408.412</v>
      </c>
      <c r="L2553" s="30">
        <v>16812.928</v>
      </c>
      <c r="M2553" s="30">
        <v>0</v>
      </c>
      <c r="N2553" s="30"/>
      <c r="O2553" s="30"/>
      <c r="P2553" s="30"/>
      <c r="Q2553" s="30"/>
      <c r="R2553" s="30"/>
      <c r="Z2553" s="3"/>
    </row>
    <row r="2554" spans="1:26" x14ac:dyDescent="0.25">
      <c r="A2554" s="30" t="s">
        <v>52</v>
      </c>
      <c r="B2554" s="30" t="s">
        <v>19</v>
      </c>
      <c r="C2554" s="30" t="s">
        <v>9</v>
      </c>
      <c r="D2554" s="30" t="s">
        <v>11</v>
      </c>
      <c r="E2554" s="30">
        <v>12</v>
      </c>
      <c r="F2554" s="12" t="str">
        <f t="shared" si="39"/>
        <v>2015-2024Greater Fresno1-in-10July Peak12</v>
      </c>
      <c r="G2554" s="30">
        <v>1.865345</v>
      </c>
      <c r="H2554" s="3">
        <v>1.865345</v>
      </c>
      <c r="I2554" s="30">
        <v>98.898099999999999</v>
      </c>
      <c r="J2554" s="30"/>
      <c r="K2554" s="30">
        <v>26408.412</v>
      </c>
      <c r="L2554" s="30">
        <v>16812.928</v>
      </c>
      <c r="M2554" s="30">
        <v>0</v>
      </c>
      <c r="N2554" s="30"/>
      <c r="O2554" s="30"/>
      <c r="P2554" s="30"/>
      <c r="Q2554" s="30"/>
      <c r="R2554" s="30"/>
      <c r="Z2554" s="3"/>
    </row>
    <row r="2555" spans="1:26" x14ac:dyDescent="0.25">
      <c r="A2555" s="30" t="s">
        <v>52</v>
      </c>
      <c r="B2555" s="30" t="s">
        <v>19</v>
      </c>
      <c r="C2555" s="30" t="s">
        <v>17</v>
      </c>
      <c r="D2555" s="30" t="s">
        <v>11</v>
      </c>
      <c r="E2555" s="30">
        <v>14</v>
      </c>
      <c r="F2555" s="12" t="str">
        <f t="shared" si="39"/>
        <v>2015-2024Greater Fresno1-in-2July Peak14</v>
      </c>
      <c r="G2555" s="30">
        <v>2.3273090000000001</v>
      </c>
      <c r="H2555" s="3">
        <v>1.8513170000000001</v>
      </c>
      <c r="I2555" s="30">
        <v>103.009</v>
      </c>
      <c r="J2555" s="30">
        <v>8.46663E-2</v>
      </c>
      <c r="K2555" s="30">
        <v>26408.412</v>
      </c>
      <c r="L2555" s="30">
        <v>16812.928</v>
      </c>
      <c r="M2555" s="30">
        <v>0.47599200000000003</v>
      </c>
      <c r="N2555" s="30">
        <v>0.36748769999999997</v>
      </c>
      <c r="O2555" s="30">
        <v>0.4315929</v>
      </c>
      <c r="P2555" s="30">
        <v>0.47599200000000003</v>
      </c>
      <c r="Q2555" s="30">
        <v>0.52039100000000005</v>
      </c>
      <c r="R2555" s="30">
        <v>0.58449629999999997</v>
      </c>
      <c r="Z2555" s="3"/>
    </row>
    <row r="2556" spans="1:26" x14ac:dyDescent="0.25">
      <c r="A2556" s="30" t="s">
        <v>52</v>
      </c>
      <c r="B2556" s="30" t="s">
        <v>19</v>
      </c>
      <c r="C2556" s="30" t="s">
        <v>9</v>
      </c>
      <c r="D2556" s="30" t="s">
        <v>16</v>
      </c>
      <c r="E2556" s="30">
        <v>11</v>
      </c>
      <c r="F2556" s="12" t="str">
        <f t="shared" si="39"/>
        <v>2015-2024Greater Fresno1-in-10Typical Event Day11</v>
      </c>
      <c r="G2556" s="30">
        <v>1.390261</v>
      </c>
      <c r="H2556" s="3">
        <v>1.390261</v>
      </c>
      <c r="I2556" s="30">
        <v>90.507499999999993</v>
      </c>
      <c r="J2556" s="30"/>
      <c r="K2556" s="30">
        <v>26408.412</v>
      </c>
      <c r="L2556" s="30">
        <v>16812.928</v>
      </c>
      <c r="M2556" s="30">
        <v>0</v>
      </c>
      <c r="N2556" s="30"/>
      <c r="O2556" s="30"/>
      <c r="P2556" s="30"/>
      <c r="Q2556" s="30"/>
      <c r="R2556" s="30"/>
      <c r="Z2556" s="3"/>
    </row>
    <row r="2557" spans="1:26" x14ac:dyDescent="0.25">
      <c r="A2557" s="30" t="s">
        <v>52</v>
      </c>
      <c r="B2557" s="30" t="s">
        <v>19</v>
      </c>
      <c r="C2557" s="30" t="s">
        <v>9</v>
      </c>
      <c r="D2557" s="30" t="s">
        <v>11</v>
      </c>
      <c r="E2557" s="30">
        <v>19</v>
      </c>
      <c r="F2557" s="12" t="str">
        <f t="shared" si="39"/>
        <v>2015-2024Greater Fresno1-in-10July Peak19</v>
      </c>
      <c r="G2557" s="30">
        <v>3.8451719999999998</v>
      </c>
      <c r="H2557" s="3">
        <v>4.0929589999999996</v>
      </c>
      <c r="I2557" s="30">
        <v>100.199</v>
      </c>
      <c r="J2557" s="30">
        <v>3.7329800000000003E-2</v>
      </c>
      <c r="K2557" s="30">
        <v>26408.412</v>
      </c>
      <c r="L2557" s="30">
        <v>16812.928</v>
      </c>
      <c r="M2557" s="30">
        <v>-0.24778700000000001</v>
      </c>
      <c r="N2557" s="30">
        <v>-0.29562709999999998</v>
      </c>
      <c r="O2557" s="30">
        <v>-0.26736280000000001</v>
      </c>
      <c r="P2557" s="30">
        <v>-0.24778700000000001</v>
      </c>
      <c r="Q2557" s="30">
        <v>-0.2282112</v>
      </c>
      <c r="R2557" s="30">
        <v>-0.19994690000000001</v>
      </c>
      <c r="Z2557" s="3"/>
    </row>
    <row r="2558" spans="1:26" x14ac:dyDescent="0.25">
      <c r="A2558" s="30" t="s">
        <v>52</v>
      </c>
      <c r="B2558" s="30" t="s">
        <v>19</v>
      </c>
      <c r="C2558" s="30" t="s">
        <v>17</v>
      </c>
      <c r="D2558" s="30" t="s">
        <v>16</v>
      </c>
      <c r="E2558" s="30">
        <v>9</v>
      </c>
      <c r="F2558" s="12" t="str">
        <f t="shared" si="39"/>
        <v>2015-2024Greater Fresno1-in-2Typical Event Day9</v>
      </c>
      <c r="G2558" s="30">
        <v>0.92811779999999999</v>
      </c>
      <c r="H2558" s="3">
        <v>0.92811779999999999</v>
      </c>
      <c r="I2558" s="30">
        <v>78.792299999999997</v>
      </c>
      <c r="J2558" s="30"/>
      <c r="K2558" s="30">
        <v>26408.412</v>
      </c>
      <c r="L2558" s="30">
        <v>16812.928</v>
      </c>
      <c r="M2558" s="30">
        <v>0</v>
      </c>
      <c r="N2558" s="30"/>
      <c r="O2558" s="30"/>
      <c r="P2558" s="30"/>
      <c r="Q2558" s="30"/>
      <c r="R2558" s="30"/>
      <c r="Z2558" s="3"/>
    </row>
    <row r="2559" spans="1:26" x14ac:dyDescent="0.25">
      <c r="A2559" s="30" t="s">
        <v>52</v>
      </c>
      <c r="B2559" s="30" t="s">
        <v>19</v>
      </c>
      <c r="C2559" s="30" t="s">
        <v>17</v>
      </c>
      <c r="D2559" s="30" t="s">
        <v>16</v>
      </c>
      <c r="E2559" s="30">
        <v>11</v>
      </c>
      <c r="F2559" s="12" t="str">
        <f t="shared" si="39"/>
        <v>2015-2024Greater Fresno1-in-2Typical Event Day11</v>
      </c>
      <c r="G2559" s="30">
        <v>1.198779</v>
      </c>
      <c r="H2559" s="3">
        <v>1.198779</v>
      </c>
      <c r="I2559" s="30">
        <v>87.821100000000001</v>
      </c>
      <c r="J2559" s="30"/>
      <c r="K2559" s="30">
        <v>26408.412</v>
      </c>
      <c r="L2559" s="30">
        <v>16812.928</v>
      </c>
      <c r="M2559" s="30">
        <v>0</v>
      </c>
      <c r="N2559" s="30"/>
      <c r="O2559" s="30"/>
      <c r="P2559" s="30"/>
      <c r="Q2559" s="30"/>
      <c r="R2559" s="30"/>
      <c r="Z2559" s="3"/>
    </row>
    <row r="2560" spans="1:26" x14ac:dyDescent="0.25">
      <c r="A2560" s="30" t="s">
        <v>52</v>
      </c>
      <c r="B2560" s="30" t="s">
        <v>19</v>
      </c>
      <c r="C2560" s="30" t="s">
        <v>17</v>
      </c>
      <c r="D2560" s="30" t="s">
        <v>16</v>
      </c>
      <c r="E2560" s="30">
        <v>10</v>
      </c>
      <c r="F2560" s="12" t="str">
        <f t="shared" si="39"/>
        <v>2015-2024Greater Fresno1-in-2Typical Event Day10</v>
      </c>
      <c r="G2560" s="30">
        <v>1.0375160000000001</v>
      </c>
      <c r="H2560" s="3">
        <v>1.0375160000000001</v>
      </c>
      <c r="I2560" s="30">
        <v>83.701300000000003</v>
      </c>
      <c r="J2560" s="30"/>
      <c r="K2560" s="30">
        <v>26408.412</v>
      </c>
      <c r="L2560" s="30">
        <v>16812.928</v>
      </c>
      <c r="M2560" s="30">
        <v>0</v>
      </c>
      <c r="N2560" s="30"/>
      <c r="O2560" s="30"/>
      <c r="P2560" s="30"/>
      <c r="Q2560" s="30"/>
      <c r="R2560" s="30"/>
      <c r="Z2560" s="3"/>
    </row>
    <row r="2561" spans="1:26" x14ac:dyDescent="0.25">
      <c r="A2561" s="30" t="s">
        <v>52</v>
      </c>
      <c r="B2561" s="30" t="s">
        <v>19</v>
      </c>
      <c r="C2561" s="30" t="s">
        <v>17</v>
      </c>
      <c r="D2561" s="30" t="s">
        <v>11</v>
      </c>
      <c r="E2561" s="30">
        <v>11</v>
      </c>
      <c r="F2561" s="12" t="str">
        <f t="shared" si="39"/>
        <v>2015-2024Greater Fresno1-in-2July Peak11</v>
      </c>
      <c r="G2561" s="30">
        <v>1.371462</v>
      </c>
      <c r="H2561" s="3">
        <v>1.371462</v>
      </c>
      <c r="I2561" s="30">
        <v>93.815299999999993</v>
      </c>
      <c r="J2561" s="30"/>
      <c r="K2561" s="30">
        <v>26408.412</v>
      </c>
      <c r="L2561" s="30">
        <v>16812.928</v>
      </c>
      <c r="M2561" s="30">
        <v>0</v>
      </c>
      <c r="N2561" s="30"/>
      <c r="O2561" s="30"/>
      <c r="P2561" s="30"/>
      <c r="Q2561" s="30"/>
      <c r="R2561" s="30"/>
      <c r="Z2561" s="3"/>
    </row>
    <row r="2562" spans="1:26" x14ac:dyDescent="0.25">
      <c r="A2562" s="30" t="s">
        <v>52</v>
      </c>
      <c r="B2562" s="30" t="s">
        <v>19</v>
      </c>
      <c r="C2562" s="30" t="s">
        <v>9</v>
      </c>
      <c r="D2562" s="30" t="s">
        <v>16</v>
      </c>
      <c r="E2562" s="30">
        <v>14</v>
      </c>
      <c r="F2562" s="12" t="str">
        <f t="shared" si="39"/>
        <v>2015-2024Greater Fresno1-in-10Typical Event Day14</v>
      </c>
      <c r="G2562" s="30">
        <v>2.35921</v>
      </c>
      <c r="H2562" s="3">
        <v>1.874098</v>
      </c>
      <c r="I2562" s="30">
        <v>100.81399999999999</v>
      </c>
      <c r="J2562" s="30">
        <v>8.4867300000000007E-2</v>
      </c>
      <c r="K2562" s="30">
        <v>26408.412</v>
      </c>
      <c r="L2562" s="30">
        <v>16812.928</v>
      </c>
      <c r="M2562" s="30">
        <v>0.4851124</v>
      </c>
      <c r="N2562" s="30">
        <v>0.37635059999999998</v>
      </c>
      <c r="O2562" s="30">
        <v>0.440608</v>
      </c>
      <c r="P2562" s="30">
        <v>0.4851124</v>
      </c>
      <c r="Q2562" s="30">
        <v>0.52961689999999995</v>
      </c>
      <c r="R2562" s="30">
        <v>0.59387420000000002</v>
      </c>
      <c r="Z2562" s="3"/>
    </row>
    <row r="2563" spans="1:26" x14ac:dyDescent="0.25">
      <c r="A2563" s="30" t="s">
        <v>52</v>
      </c>
      <c r="B2563" s="30" t="s">
        <v>19</v>
      </c>
      <c r="C2563" s="30" t="s">
        <v>9</v>
      </c>
      <c r="D2563" s="30" t="s">
        <v>11</v>
      </c>
      <c r="E2563" s="30">
        <v>8</v>
      </c>
      <c r="F2563" s="12" t="str">
        <f t="shared" ref="F2563:F2626" si="40">CONCATENATE(A2563,B2563,C2563,D2563,E2563)</f>
        <v>2015-2024Greater Fresno1-in-10July Peak8</v>
      </c>
      <c r="G2563" s="30">
        <v>1.1629020000000001</v>
      </c>
      <c r="H2563" s="3">
        <v>1.1629020000000001</v>
      </c>
      <c r="I2563" s="30">
        <v>85.257800000000003</v>
      </c>
      <c r="J2563" s="30"/>
      <c r="K2563" s="30">
        <v>26408.412</v>
      </c>
      <c r="L2563" s="30">
        <v>16812.928</v>
      </c>
      <c r="M2563" s="30">
        <v>0</v>
      </c>
      <c r="N2563" s="30"/>
      <c r="O2563" s="30"/>
      <c r="P2563" s="30"/>
      <c r="Q2563" s="30"/>
      <c r="R2563" s="30"/>
      <c r="Z2563" s="3"/>
    </row>
    <row r="2564" spans="1:26" x14ac:dyDescent="0.25">
      <c r="A2564" s="30" t="s">
        <v>52</v>
      </c>
      <c r="B2564" s="30" t="s">
        <v>19</v>
      </c>
      <c r="C2564" s="30" t="s">
        <v>9</v>
      </c>
      <c r="D2564" s="30" t="s">
        <v>11</v>
      </c>
      <c r="E2564" s="30">
        <v>20</v>
      </c>
      <c r="F2564" s="12" t="str">
        <f t="shared" si="40"/>
        <v>2015-2024Greater Fresno1-in-10July Peak20</v>
      </c>
      <c r="G2564" s="30">
        <v>3.5781239999999999</v>
      </c>
      <c r="H2564" s="3">
        <v>3.848007</v>
      </c>
      <c r="I2564" s="30">
        <v>99.398499999999999</v>
      </c>
      <c r="J2564" s="30">
        <v>4.0658800000000002E-2</v>
      </c>
      <c r="K2564" s="30">
        <v>26408.412</v>
      </c>
      <c r="L2564" s="30">
        <v>16812.928</v>
      </c>
      <c r="M2564" s="30">
        <v>-0.2698836</v>
      </c>
      <c r="N2564" s="30">
        <v>-0.32199</v>
      </c>
      <c r="O2564" s="30">
        <v>-0.29120509999999999</v>
      </c>
      <c r="P2564" s="30">
        <v>-0.2698836</v>
      </c>
      <c r="Q2564" s="30">
        <v>-0.24856220000000001</v>
      </c>
      <c r="R2564" s="30">
        <v>-0.21777730000000001</v>
      </c>
      <c r="Z2564" s="3"/>
    </row>
    <row r="2565" spans="1:26" x14ac:dyDescent="0.25">
      <c r="A2565" s="30" t="s">
        <v>52</v>
      </c>
      <c r="B2565" s="30" t="s">
        <v>19</v>
      </c>
      <c r="C2565" s="30" t="s">
        <v>17</v>
      </c>
      <c r="D2565" s="30" t="s">
        <v>11</v>
      </c>
      <c r="E2565" s="30">
        <v>12</v>
      </c>
      <c r="F2565" s="12" t="str">
        <f t="shared" si="40"/>
        <v>2015-2024Greater Fresno1-in-2July Peak12</v>
      </c>
      <c r="G2565" s="30">
        <v>1.6331059999999999</v>
      </c>
      <c r="H2565" s="3">
        <v>1.6331059999999999</v>
      </c>
      <c r="I2565" s="30">
        <v>96.996499999999997</v>
      </c>
      <c r="J2565" s="30"/>
      <c r="K2565" s="30">
        <v>26408.412</v>
      </c>
      <c r="L2565" s="30">
        <v>16812.928</v>
      </c>
      <c r="M2565" s="30">
        <v>0</v>
      </c>
      <c r="N2565" s="30"/>
      <c r="O2565" s="30"/>
      <c r="P2565" s="30"/>
      <c r="Q2565" s="30"/>
      <c r="R2565" s="30"/>
      <c r="Z2565" s="3"/>
    </row>
    <row r="2566" spans="1:26" x14ac:dyDescent="0.25">
      <c r="A2566" s="30" t="s">
        <v>52</v>
      </c>
      <c r="B2566" s="30" t="s">
        <v>19</v>
      </c>
      <c r="C2566" s="30" t="s">
        <v>9</v>
      </c>
      <c r="D2566" s="30" t="s">
        <v>11</v>
      </c>
      <c r="E2566" s="30">
        <v>4</v>
      </c>
      <c r="F2566" s="12" t="str">
        <f t="shared" si="40"/>
        <v>2015-2024Greater Fresno1-in-10July Peak4</v>
      </c>
      <c r="G2566" s="30">
        <v>0.97058920000000004</v>
      </c>
      <c r="H2566" s="3">
        <v>0.97058920000000004</v>
      </c>
      <c r="I2566" s="30">
        <v>85.736199999999997</v>
      </c>
      <c r="J2566" s="30"/>
      <c r="K2566" s="30">
        <v>26408.412</v>
      </c>
      <c r="L2566" s="30">
        <v>16812.928</v>
      </c>
      <c r="M2566" s="30">
        <v>0</v>
      </c>
      <c r="N2566" s="30"/>
      <c r="O2566" s="30"/>
      <c r="P2566" s="30"/>
      <c r="Q2566" s="30"/>
      <c r="R2566" s="30"/>
      <c r="Z2566" s="3"/>
    </row>
    <row r="2567" spans="1:26" x14ac:dyDescent="0.25">
      <c r="A2567" s="30" t="s">
        <v>52</v>
      </c>
      <c r="B2567" s="30" t="s">
        <v>19</v>
      </c>
      <c r="C2567" s="30" t="s">
        <v>17</v>
      </c>
      <c r="D2567" s="30" t="s">
        <v>16</v>
      </c>
      <c r="E2567" s="30">
        <v>1</v>
      </c>
      <c r="F2567" s="12" t="str">
        <f t="shared" si="40"/>
        <v>2015-2024Greater Fresno1-in-2Typical Event Day1</v>
      </c>
      <c r="G2567" s="30">
        <v>1.0799179999999999</v>
      </c>
      <c r="H2567" s="3">
        <v>1.0799179999999999</v>
      </c>
      <c r="I2567" s="30">
        <v>81.4114</v>
      </c>
      <c r="J2567" s="30"/>
      <c r="K2567" s="30">
        <v>26408.412</v>
      </c>
      <c r="L2567" s="30">
        <v>16812.928</v>
      </c>
      <c r="M2567" s="30">
        <v>0</v>
      </c>
      <c r="N2567" s="30"/>
      <c r="O2567" s="30"/>
      <c r="P2567" s="30"/>
      <c r="Q2567" s="30"/>
      <c r="R2567" s="30"/>
      <c r="Z2567" s="3"/>
    </row>
    <row r="2568" spans="1:26" x14ac:dyDescent="0.25">
      <c r="A2568" s="30" t="s">
        <v>52</v>
      </c>
      <c r="B2568" s="30" t="s">
        <v>19</v>
      </c>
      <c r="C2568" s="30" t="s">
        <v>9</v>
      </c>
      <c r="D2568" s="30" t="s">
        <v>16</v>
      </c>
      <c r="E2568" s="30">
        <v>15</v>
      </c>
      <c r="F2568" s="12" t="str">
        <f t="shared" si="40"/>
        <v>2015-2024Greater Fresno1-in-10Typical Event Day15</v>
      </c>
      <c r="G2568" s="30">
        <v>2.710226</v>
      </c>
      <c r="H2568" s="3">
        <v>1.91764</v>
      </c>
      <c r="I2568" s="30">
        <v>103.53700000000001</v>
      </c>
      <c r="J2568" s="30">
        <v>0.13865769999999999</v>
      </c>
      <c r="K2568" s="30">
        <v>26408.412</v>
      </c>
      <c r="L2568" s="30">
        <v>16812.928</v>
      </c>
      <c r="M2568" s="30">
        <v>0.7925854</v>
      </c>
      <c r="N2568" s="30">
        <v>0.6148884</v>
      </c>
      <c r="O2568" s="30">
        <v>0.71987319999999999</v>
      </c>
      <c r="P2568" s="30">
        <v>0.7925854</v>
      </c>
      <c r="Q2568" s="30">
        <v>0.8652976</v>
      </c>
      <c r="R2568" s="30">
        <v>0.97028230000000004</v>
      </c>
      <c r="Z2568" s="3"/>
    </row>
    <row r="2569" spans="1:26" x14ac:dyDescent="0.25">
      <c r="A2569" s="30" t="s">
        <v>52</v>
      </c>
      <c r="B2569" s="30" t="s">
        <v>19</v>
      </c>
      <c r="C2569" s="30" t="s">
        <v>17</v>
      </c>
      <c r="D2569" s="30" t="s">
        <v>16</v>
      </c>
      <c r="E2569" s="30">
        <v>23</v>
      </c>
      <c r="F2569" s="12" t="str">
        <f t="shared" si="40"/>
        <v>2015-2024Greater Fresno1-in-2Typical Event Day23</v>
      </c>
      <c r="G2569" s="30">
        <v>1.7898829999999999</v>
      </c>
      <c r="H2569" s="3">
        <v>1.842352</v>
      </c>
      <c r="I2569" s="30">
        <v>85.270499999999998</v>
      </c>
      <c r="J2569" s="30">
        <v>7.9045999999999995E-3</v>
      </c>
      <c r="K2569" s="30">
        <v>26408.412</v>
      </c>
      <c r="L2569" s="30">
        <v>16812.928</v>
      </c>
      <c r="M2569" s="30">
        <v>-5.2468800000000003E-2</v>
      </c>
      <c r="N2569" s="30">
        <v>-6.2598899999999999E-2</v>
      </c>
      <c r="O2569" s="30">
        <v>-5.6613900000000002E-2</v>
      </c>
      <c r="P2569" s="30">
        <v>-5.2468800000000003E-2</v>
      </c>
      <c r="Q2569" s="30">
        <v>-4.8323600000000001E-2</v>
      </c>
      <c r="R2569" s="30">
        <v>-4.2338599999999997E-2</v>
      </c>
      <c r="Z2569" s="3"/>
    </row>
    <row r="2570" spans="1:26" x14ac:dyDescent="0.25">
      <c r="A2570" s="30" t="s">
        <v>52</v>
      </c>
      <c r="B2570" s="30" t="s">
        <v>19</v>
      </c>
      <c r="C2570" s="30" t="s">
        <v>9</v>
      </c>
      <c r="D2570" s="30" t="s">
        <v>16</v>
      </c>
      <c r="E2570" s="30">
        <v>13</v>
      </c>
      <c r="F2570" s="12" t="str">
        <f t="shared" si="40"/>
        <v>2015-2024Greater Fresno1-in-10Typical Event Day13</v>
      </c>
      <c r="G2570" s="30">
        <v>1.9945390000000001</v>
      </c>
      <c r="H2570" s="3">
        <v>1.9945390000000001</v>
      </c>
      <c r="I2570" s="30">
        <v>98.026700000000005</v>
      </c>
      <c r="J2570" s="30"/>
      <c r="K2570" s="30">
        <v>26408.412</v>
      </c>
      <c r="L2570" s="30">
        <v>16812.928</v>
      </c>
      <c r="M2570" s="30">
        <v>0</v>
      </c>
      <c r="N2570" s="30"/>
      <c r="O2570" s="30"/>
      <c r="P2570" s="30"/>
      <c r="Q2570" s="30"/>
      <c r="R2570" s="30"/>
      <c r="Z2570" s="3"/>
    </row>
    <row r="2571" spans="1:26" x14ac:dyDescent="0.25">
      <c r="A2571" s="30" t="s">
        <v>52</v>
      </c>
      <c r="B2571" s="30" t="s">
        <v>19</v>
      </c>
      <c r="C2571" s="30" t="s">
        <v>17</v>
      </c>
      <c r="D2571" s="30" t="s">
        <v>16</v>
      </c>
      <c r="E2571" s="30">
        <v>15</v>
      </c>
      <c r="F2571" s="12" t="str">
        <f t="shared" si="40"/>
        <v>2015-2024Greater Fresno1-in-2Typical Event Day15</v>
      </c>
      <c r="G2571" s="30">
        <v>2.3369430000000002</v>
      </c>
      <c r="H2571" s="3">
        <v>1.7338420000000001</v>
      </c>
      <c r="I2571" s="30">
        <v>98.470299999999995</v>
      </c>
      <c r="J2571" s="30">
        <v>0.1271892</v>
      </c>
      <c r="K2571" s="30">
        <v>26408.412</v>
      </c>
      <c r="L2571" s="30">
        <v>16812.928</v>
      </c>
      <c r="M2571" s="30">
        <v>0.60310129999999995</v>
      </c>
      <c r="N2571" s="30">
        <v>0.44010179999999999</v>
      </c>
      <c r="O2571" s="30">
        <v>0.53640319999999997</v>
      </c>
      <c r="P2571" s="30">
        <v>0.60310129999999995</v>
      </c>
      <c r="Q2571" s="30">
        <v>0.66979929999999999</v>
      </c>
      <c r="R2571" s="30">
        <v>0.76610069999999997</v>
      </c>
      <c r="Z2571" s="3"/>
    </row>
    <row r="2572" spans="1:26" x14ac:dyDescent="0.25">
      <c r="A2572" s="30" t="s">
        <v>52</v>
      </c>
      <c r="B2572" s="30" t="s">
        <v>19</v>
      </c>
      <c r="C2572" s="30" t="s">
        <v>9</v>
      </c>
      <c r="D2572" s="30" t="s">
        <v>16</v>
      </c>
      <c r="E2572" s="30">
        <v>1</v>
      </c>
      <c r="F2572" s="12" t="str">
        <f t="shared" si="40"/>
        <v>2015-2024Greater Fresno1-in-10Typical Event Day1</v>
      </c>
      <c r="G2572" s="30">
        <v>1.2524150000000001</v>
      </c>
      <c r="H2572" s="3">
        <v>1.2524150000000001</v>
      </c>
      <c r="I2572" s="30">
        <v>85.086500000000001</v>
      </c>
      <c r="J2572" s="30"/>
      <c r="K2572" s="30">
        <v>26408.412</v>
      </c>
      <c r="L2572" s="30">
        <v>16812.928</v>
      </c>
      <c r="M2572" s="30">
        <v>0</v>
      </c>
      <c r="N2572" s="30"/>
      <c r="O2572" s="30"/>
      <c r="P2572" s="30"/>
      <c r="Q2572" s="30"/>
      <c r="R2572" s="30"/>
      <c r="Z2572" s="3"/>
    </row>
    <row r="2573" spans="1:26" x14ac:dyDescent="0.25">
      <c r="A2573" s="30" t="s">
        <v>52</v>
      </c>
      <c r="B2573" s="30" t="s">
        <v>19</v>
      </c>
      <c r="C2573" s="30" t="s">
        <v>17</v>
      </c>
      <c r="D2573" s="30" t="s">
        <v>11</v>
      </c>
      <c r="E2573" s="30">
        <v>8</v>
      </c>
      <c r="F2573" s="12" t="str">
        <f t="shared" si="40"/>
        <v>2015-2024Greater Fresno1-in-2July Peak8</v>
      </c>
      <c r="G2573" s="30">
        <v>1.0181180000000001</v>
      </c>
      <c r="H2573" s="3">
        <v>1.0181180000000001</v>
      </c>
      <c r="I2573" s="30">
        <v>78.469399999999993</v>
      </c>
      <c r="J2573" s="30"/>
      <c r="K2573" s="30">
        <v>26408.412</v>
      </c>
      <c r="L2573" s="30">
        <v>16812.928</v>
      </c>
      <c r="M2573" s="30">
        <v>0</v>
      </c>
      <c r="N2573" s="30"/>
      <c r="O2573" s="30"/>
      <c r="P2573" s="30"/>
      <c r="Q2573" s="30"/>
      <c r="R2573" s="30"/>
      <c r="Z2573" s="3"/>
    </row>
    <row r="2574" spans="1:26" x14ac:dyDescent="0.25">
      <c r="A2574" s="30" t="s">
        <v>52</v>
      </c>
      <c r="B2574" s="30" t="s">
        <v>19</v>
      </c>
      <c r="C2574" s="30" t="s">
        <v>9</v>
      </c>
      <c r="D2574" s="30" t="s">
        <v>16</v>
      </c>
      <c r="E2574" s="30">
        <v>10</v>
      </c>
      <c r="F2574" s="12" t="str">
        <f t="shared" si="40"/>
        <v>2015-2024Greater Fresno1-in-10Typical Event Day10</v>
      </c>
      <c r="G2574" s="30">
        <v>1.2032400000000001</v>
      </c>
      <c r="H2574" s="3">
        <v>1.2032400000000001</v>
      </c>
      <c r="I2574" s="30">
        <v>87.045000000000002</v>
      </c>
      <c r="J2574" s="30"/>
      <c r="K2574" s="30">
        <v>26408.412</v>
      </c>
      <c r="L2574" s="30">
        <v>16812.928</v>
      </c>
      <c r="M2574" s="30">
        <v>0</v>
      </c>
      <c r="N2574" s="30"/>
      <c r="O2574" s="30"/>
      <c r="P2574" s="30"/>
      <c r="Q2574" s="30"/>
      <c r="R2574" s="30"/>
      <c r="Z2574" s="3"/>
    </row>
    <row r="2575" spans="1:26" x14ac:dyDescent="0.25">
      <c r="A2575" s="30" t="s">
        <v>52</v>
      </c>
      <c r="B2575" s="30" t="s">
        <v>19</v>
      </c>
      <c r="C2575" s="30" t="s">
        <v>17</v>
      </c>
      <c r="D2575" s="30" t="s">
        <v>16</v>
      </c>
      <c r="E2575" s="30">
        <v>18</v>
      </c>
      <c r="F2575" s="12" t="str">
        <f t="shared" si="40"/>
        <v>2015-2024Greater Fresno1-in-2Typical Event Day18</v>
      </c>
      <c r="G2575" s="30">
        <v>3.0128029999999999</v>
      </c>
      <c r="H2575" s="3">
        <v>2.2930950000000001</v>
      </c>
      <c r="I2575" s="30">
        <v>98.951300000000003</v>
      </c>
      <c r="J2575" s="30">
        <v>0.15178040000000001</v>
      </c>
      <c r="K2575" s="30">
        <v>26408.412</v>
      </c>
      <c r="L2575" s="30">
        <v>16812.928</v>
      </c>
      <c r="M2575" s="30">
        <v>0.71970749999999994</v>
      </c>
      <c r="N2575" s="30">
        <v>0.52519300000000002</v>
      </c>
      <c r="O2575" s="30">
        <v>0.64011379999999996</v>
      </c>
      <c r="P2575" s="30">
        <v>0.71970749999999994</v>
      </c>
      <c r="Q2575" s="30">
        <v>0.79930120000000004</v>
      </c>
      <c r="R2575" s="30">
        <v>0.91422190000000003</v>
      </c>
      <c r="Z2575" s="3"/>
    </row>
    <row r="2576" spans="1:26" x14ac:dyDescent="0.25">
      <c r="A2576" s="30" t="s">
        <v>52</v>
      </c>
      <c r="B2576" s="30" t="s">
        <v>19</v>
      </c>
      <c r="C2576" s="30" t="s">
        <v>9</v>
      </c>
      <c r="D2576" s="30" t="s">
        <v>16</v>
      </c>
      <c r="E2576" s="30">
        <v>5</v>
      </c>
      <c r="F2576" s="12" t="str">
        <f t="shared" si="40"/>
        <v>2015-2024Greater Fresno1-in-10Typical Event Day5</v>
      </c>
      <c r="G2576" s="30">
        <v>0.83636750000000004</v>
      </c>
      <c r="H2576" s="3">
        <v>0.83636750000000004</v>
      </c>
      <c r="I2576" s="30">
        <v>77.843000000000004</v>
      </c>
      <c r="J2576" s="30"/>
      <c r="K2576" s="30">
        <v>26408.412</v>
      </c>
      <c r="L2576" s="30">
        <v>16812.928</v>
      </c>
      <c r="M2576" s="30">
        <v>0</v>
      </c>
      <c r="N2576" s="30"/>
      <c r="O2576" s="30"/>
      <c r="P2576" s="30"/>
      <c r="Q2576" s="30"/>
      <c r="R2576" s="30"/>
      <c r="Z2576" s="3"/>
    </row>
    <row r="2577" spans="1:26" x14ac:dyDescent="0.25">
      <c r="A2577" s="30" t="s">
        <v>52</v>
      </c>
      <c r="B2577" s="30" t="s">
        <v>19</v>
      </c>
      <c r="C2577" s="30" t="s">
        <v>9</v>
      </c>
      <c r="D2577" s="30" t="s">
        <v>16</v>
      </c>
      <c r="E2577" s="30">
        <v>22</v>
      </c>
      <c r="F2577" s="12" t="str">
        <f t="shared" si="40"/>
        <v>2015-2024Greater Fresno1-in-10Typical Event Day22</v>
      </c>
      <c r="G2577" s="30">
        <v>2.5581019999999999</v>
      </c>
      <c r="H2577" s="3">
        <v>2.655742</v>
      </c>
      <c r="I2577" s="30">
        <v>94.208799999999997</v>
      </c>
      <c r="J2577" s="30">
        <v>1.4709699999999999E-2</v>
      </c>
      <c r="K2577" s="30">
        <v>26408.412</v>
      </c>
      <c r="L2577" s="30">
        <v>16812.928</v>
      </c>
      <c r="M2577" s="30">
        <v>-9.7639599999999993E-2</v>
      </c>
      <c r="N2577" s="30">
        <v>-0.11649080000000001</v>
      </c>
      <c r="O2577" s="30">
        <v>-0.1053533</v>
      </c>
      <c r="P2577" s="30">
        <v>-9.7639599999999993E-2</v>
      </c>
      <c r="Q2577" s="30">
        <v>-8.99258E-2</v>
      </c>
      <c r="R2577" s="30">
        <v>-7.8788300000000006E-2</v>
      </c>
      <c r="Z2577" s="3"/>
    </row>
    <row r="2578" spans="1:26" x14ac:dyDescent="0.25">
      <c r="A2578" s="30" t="s">
        <v>52</v>
      </c>
      <c r="B2578" s="30" t="s">
        <v>19</v>
      </c>
      <c r="C2578" s="30" t="s">
        <v>9</v>
      </c>
      <c r="D2578" s="30" t="s">
        <v>11</v>
      </c>
      <c r="E2578" s="30">
        <v>22</v>
      </c>
      <c r="F2578" s="12" t="str">
        <f t="shared" si="40"/>
        <v>2015-2024Greater Fresno1-in-10July Peak22</v>
      </c>
      <c r="G2578" s="30">
        <v>2.8823729999999999</v>
      </c>
      <c r="H2578" s="3">
        <v>2.9800119999999999</v>
      </c>
      <c r="I2578" s="30">
        <v>95.922300000000007</v>
      </c>
      <c r="J2578" s="30">
        <v>1.4709699999999999E-2</v>
      </c>
      <c r="K2578" s="30">
        <v>26408.412</v>
      </c>
      <c r="L2578" s="30">
        <v>16812.928</v>
      </c>
      <c r="M2578" s="30">
        <v>-9.7639599999999993E-2</v>
      </c>
      <c r="N2578" s="30">
        <v>-0.11649080000000001</v>
      </c>
      <c r="O2578" s="30">
        <v>-0.1053533</v>
      </c>
      <c r="P2578" s="30">
        <v>-9.7639599999999993E-2</v>
      </c>
      <c r="Q2578" s="30">
        <v>-8.99258E-2</v>
      </c>
      <c r="R2578" s="30">
        <v>-7.8788300000000006E-2</v>
      </c>
      <c r="Z2578" s="3"/>
    </row>
    <row r="2579" spans="1:26" x14ac:dyDescent="0.25">
      <c r="A2579" s="30" t="s">
        <v>52</v>
      </c>
      <c r="B2579" s="30" t="s">
        <v>19</v>
      </c>
      <c r="C2579" s="30" t="s">
        <v>17</v>
      </c>
      <c r="D2579" s="30" t="s">
        <v>16</v>
      </c>
      <c r="E2579" s="30">
        <v>13</v>
      </c>
      <c r="F2579" s="12" t="str">
        <f t="shared" si="40"/>
        <v>2015-2024Greater Fresno1-in-2Typical Event Day13</v>
      </c>
      <c r="G2579" s="30">
        <v>1.7198279999999999</v>
      </c>
      <c r="H2579" s="3">
        <v>1.7198279999999999</v>
      </c>
      <c r="I2579" s="30">
        <v>94.1477</v>
      </c>
      <c r="J2579" s="30"/>
      <c r="K2579" s="30">
        <v>26408.412</v>
      </c>
      <c r="L2579" s="30">
        <v>16812.928</v>
      </c>
      <c r="M2579" s="30">
        <v>0</v>
      </c>
      <c r="N2579" s="30"/>
      <c r="O2579" s="30"/>
      <c r="P2579" s="30"/>
      <c r="Q2579" s="30"/>
      <c r="R2579" s="30"/>
      <c r="Z2579" s="3"/>
    </row>
    <row r="2580" spans="1:26" x14ac:dyDescent="0.25">
      <c r="A2580" s="30" t="s">
        <v>52</v>
      </c>
      <c r="B2580" s="30" t="s">
        <v>19</v>
      </c>
      <c r="C2580" s="30" t="s">
        <v>9</v>
      </c>
      <c r="D2580" s="30" t="s">
        <v>16</v>
      </c>
      <c r="E2580" s="30">
        <v>6</v>
      </c>
      <c r="F2580" s="12" t="str">
        <f t="shared" si="40"/>
        <v>2015-2024Greater Fresno1-in-10Typical Event Day6</v>
      </c>
      <c r="G2580" s="30">
        <v>0.8623729</v>
      </c>
      <c r="H2580" s="3">
        <v>0.8623729</v>
      </c>
      <c r="I2580" s="30">
        <v>76.7881</v>
      </c>
      <c r="J2580" s="30"/>
      <c r="K2580" s="30">
        <v>26408.412</v>
      </c>
      <c r="L2580" s="30">
        <v>16812.928</v>
      </c>
      <c r="M2580" s="30">
        <v>0</v>
      </c>
      <c r="N2580" s="30"/>
      <c r="O2580" s="30"/>
      <c r="P2580" s="30"/>
      <c r="Q2580" s="30"/>
      <c r="R2580" s="30"/>
      <c r="Z2580" s="3"/>
    </row>
    <row r="2581" spans="1:26" x14ac:dyDescent="0.25">
      <c r="A2581" s="30" t="s">
        <v>52</v>
      </c>
      <c r="B2581" s="30" t="s">
        <v>19</v>
      </c>
      <c r="C2581" s="30" t="s">
        <v>17</v>
      </c>
      <c r="D2581" s="30" t="s">
        <v>16</v>
      </c>
      <c r="E2581" s="30">
        <v>6</v>
      </c>
      <c r="F2581" s="12" t="str">
        <f t="shared" si="40"/>
        <v>2015-2024Greater Fresno1-in-2Typical Event Day6</v>
      </c>
      <c r="G2581" s="30">
        <v>0.74359719999999996</v>
      </c>
      <c r="H2581" s="3">
        <v>0.74359719999999996</v>
      </c>
      <c r="I2581" s="30">
        <v>69.961100000000002</v>
      </c>
      <c r="J2581" s="30"/>
      <c r="K2581" s="30">
        <v>26408.412</v>
      </c>
      <c r="L2581" s="30">
        <v>16812.928</v>
      </c>
      <c r="M2581" s="30">
        <v>0</v>
      </c>
      <c r="N2581" s="30"/>
      <c r="O2581" s="30"/>
      <c r="P2581" s="30"/>
      <c r="Q2581" s="30"/>
      <c r="R2581" s="30"/>
      <c r="Z2581" s="3"/>
    </row>
    <row r="2582" spans="1:26" x14ac:dyDescent="0.25">
      <c r="A2582" s="30" t="s">
        <v>52</v>
      </c>
      <c r="B2582" s="30" t="s">
        <v>19</v>
      </c>
      <c r="C2582" s="30" t="s">
        <v>9</v>
      </c>
      <c r="D2582" s="30" t="s">
        <v>16</v>
      </c>
      <c r="E2582" s="30">
        <v>4</v>
      </c>
      <c r="F2582" s="12" t="str">
        <f t="shared" si="40"/>
        <v>2015-2024Greater Fresno1-in-10Typical Event Day4</v>
      </c>
      <c r="G2582" s="30">
        <v>0.86139670000000002</v>
      </c>
      <c r="H2582" s="3">
        <v>0.86139670000000002</v>
      </c>
      <c r="I2582" s="30">
        <v>79.051199999999994</v>
      </c>
      <c r="J2582" s="30"/>
      <c r="K2582" s="30">
        <v>26408.412</v>
      </c>
      <c r="L2582" s="30">
        <v>16812.928</v>
      </c>
      <c r="M2582" s="30">
        <v>0</v>
      </c>
      <c r="N2582" s="30"/>
      <c r="O2582" s="30"/>
      <c r="P2582" s="30"/>
      <c r="Q2582" s="30"/>
      <c r="R2582" s="30"/>
      <c r="Z2582" s="3"/>
    </row>
    <row r="2583" spans="1:26" x14ac:dyDescent="0.25">
      <c r="A2583" s="30" t="s">
        <v>52</v>
      </c>
      <c r="B2583" s="30" t="s">
        <v>19</v>
      </c>
      <c r="C2583" s="30" t="s">
        <v>17</v>
      </c>
      <c r="D2583" s="30" t="s">
        <v>11</v>
      </c>
      <c r="E2583" s="30">
        <v>1</v>
      </c>
      <c r="F2583" s="12" t="str">
        <f t="shared" si="40"/>
        <v>2015-2024Greater Fresno1-in-2July Peak1</v>
      </c>
      <c r="G2583" s="30">
        <v>1.235479</v>
      </c>
      <c r="H2583" s="3">
        <v>1.235479</v>
      </c>
      <c r="I2583" s="30">
        <v>84.171199999999999</v>
      </c>
      <c r="J2583" s="30"/>
      <c r="K2583" s="30">
        <v>26408.412</v>
      </c>
      <c r="L2583" s="30">
        <v>16812.928</v>
      </c>
      <c r="M2583" s="30">
        <v>0</v>
      </c>
      <c r="N2583" s="30"/>
      <c r="O2583" s="30"/>
      <c r="P2583" s="30"/>
      <c r="Q2583" s="30"/>
      <c r="R2583" s="30"/>
      <c r="Z2583" s="3"/>
    </row>
    <row r="2584" spans="1:26" x14ac:dyDescent="0.25">
      <c r="A2584" s="30" t="s">
        <v>52</v>
      </c>
      <c r="B2584" s="30" t="s">
        <v>19</v>
      </c>
      <c r="C2584" s="30" t="s">
        <v>17</v>
      </c>
      <c r="D2584" s="30" t="s">
        <v>11</v>
      </c>
      <c r="E2584" s="30">
        <v>16</v>
      </c>
      <c r="F2584" s="12" t="str">
        <f t="shared" si="40"/>
        <v>2015-2024Greater Fresno1-in-2July Peak16</v>
      </c>
      <c r="G2584" s="30">
        <v>3.031161</v>
      </c>
      <c r="H2584" s="3">
        <v>2.149775</v>
      </c>
      <c r="I2584" s="30">
        <v>106.52200000000001</v>
      </c>
      <c r="J2584" s="30">
        <v>0.1567752</v>
      </c>
      <c r="K2584" s="30">
        <v>26408.412</v>
      </c>
      <c r="L2584" s="30">
        <v>16812.928</v>
      </c>
      <c r="M2584" s="30">
        <v>0.88138629999999996</v>
      </c>
      <c r="N2584" s="30">
        <v>0.68047069999999998</v>
      </c>
      <c r="O2584" s="30">
        <v>0.79917329999999998</v>
      </c>
      <c r="P2584" s="30">
        <v>0.88138629999999996</v>
      </c>
      <c r="Q2584" s="30">
        <v>0.96359930000000005</v>
      </c>
      <c r="R2584" s="30">
        <v>1.0823020000000001</v>
      </c>
      <c r="Z2584" s="3"/>
    </row>
    <row r="2585" spans="1:26" x14ac:dyDescent="0.25">
      <c r="A2585" s="30" t="s">
        <v>52</v>
      </c>
      <c r="B2585" s="30" t="s">
        <v>19</v>
      </c>
      <c r="C2585" s="30" t="s">
        <v>17</v>
      </c>
      <c r="D2585" s="30" t="s">
        <v>16</v>
      </c>
      <c r="E2585" s="30">
        <v>4</v>
      </c>
      <c r="F2585" s="12" t="str">
        <f t="shared" si="40"/>
        <v>2015-2024Greater Fresno1-in-2Typical Event Day4</v>
      </c>
      <c r="G2585" s="30">
        <v>0.74275539999999995</v>
      </c>
      <c r="H2585" s="3">
        <v>0.74275539999999995</v>
      </c>
      <c r="I2585" s="30">
        <v>72.091800000000006</v>
      </c>
      <c r="J2585" s="30"/>
      <c r="K2585" s="30">
        <v>26408.412</v>
      </c>
      <c r="L2585" s="30">
        <v>16812.928</v>
      </c>
      <c r="M2585" s="30">
        <v>0</v>
      </c>
      <c r="N2585" s="30"/>
      <c r="O2585" s="30"/>
      <c r="P2585" s="30"/>
      <c r="Q2585" s="30"/>
      <c r="R2585" s="30"/>
      <c r="Z2585" s="3"/>
    </row>
    <row r="2586" spans="1:26" x14ac:dyDescent="0.25">
      <c r="A2586" s="30" t="s">
        <v>52</v>
      </c>
      <c r="B2586" s="30" t="s">
        <v>19</v>
      </c>
      <c r="C2586" s="30" t="s">
        <v>9</v>
      </c>
      <c r="D2586" s="30" t="s">
        <v>16</v>
      </c>
      <c r="E2586" s="30">
        <v>2</v>
      </c>
      <c r="F2586" s="12" t="str">
        <f t="shared" si="40"/>
        <v>2015-2024Greater Fresno1-in-10Typical Event Day2</v>
      </c>
      <c r="G2586" s="30">
        <v>1.060756</v>
      </c>
      <c r="H2586" s="3">
        <v>1.060756</v>
      </c>
      <c r="I2586" s="30">
        <v>83.194500000000005</v>
      </c>
      <c r="J2586" s="30"/>
      <c r="K2586" s="30">
        <v>26408.412</v>
      </c>
      <c r="L2586" s="30">
        <v>16812.928</v>
      </c>
      <c r="M2586" s="30">
        <v>0</v>
      </c>
      <c r="N2586" s="30"/>
      <c r="O2586" s="30"/>
      <c r="P2586" s="30"/>
      <c r="Q2586" s="30"/>
      <c r="R2586" s="30"/>
      <c r="Z2586" s="3"/>
    </row>
    <row r="2587" spans="1:26" x14ac:dyDescent="0.25">
      <c r="A2587" s="30" t="s">
        <v>52</v>
      </c>
      <c r="B2587" s="30" t="s">
        <v>19</v>
      </c>
      <c r="C2587" s="30" t="s">
        <v>9</v>
      </c>
      <c r="D2587" s="30" t="s">
        <v>11</v>
      </c>
      <c r="E2587" s="30">
        <v>1</v>
      </c>
      <c r="F2587" s="12" t="str">
        <f t="shared" si="40"/>
        <v>2015-2024Greater Fresno1-in-10July Peak1</v>
      </c>
      <c r="G2587" s="30">
        <v>1.411173</v>
      </c>
      <c r="H2587" s="3">
        <v>1.411173</v>
      </c>
      <c r="I2587" s="30">
        <v>89.538300000000007</v>
      </c>
      <c r="J2587" s="30"/>
      <c r="K2587" s="30">
        <v>26408.412</v>
      </c>
      <c r="L2587" s="30">
        <v>16812.928</v>
      </c>
      <c r="M2587" s="30">
        <v>0</v>
      </c>
      <c r="N2587" s="30"/>
      <c r="O2587" s="30"/>
      <c r="P2587" s="30"/>
      <c r="Q2587" s="30"/>
      <c r="R2587" s="30"/>
      <c r="Z2587" s="3"/>
    </row>
    <row r="2588" spans="1:26" x14ac:dyDescent="0.25">
      <c r="A2588" s="30" t="s">
        <v>52</v>
      </c>
      <c r="B2588" s="30" t="s">
        <v>19</v>
      </c>
      <c r="C2588" s="30" t="s">
        <v>9</v>
      </c>
      <c r="D2588" s="30" t="s">
        <v>11</v>
      </c>
      <c r="E2588" s="30">
        <v>2</v>
      </c>
      <c r="F2588" s="12" t="str">
        <f t="shared" si="40"/>
        <v>2015-2024Greater Fresno1-in-10July Peak2</v>
      </c>
      <c r="G2588" s="30">
        <v>1.195219</v>
      </c>
      <c r="H2588" s="3">
        <v>1.195219</v>
      </c>
      <c r="I2588" s="30">
        <v>88.483099999999993</v>
      </c>
      <c r="J2588" s="30"/>
      <c r="K2588" s="30">
        <v>26408.412</v>
      </c>
      <c r="L2588" s="30">
        <v>16812.928</v>
      </c>
      <c r="M2588" s="30">
        <v>0</v>
      </c>
      <c r="N2588" s="30"/>
      <c r="O2588" s="30"/>
      <c r="P2588" s="30"/>
      <c r="Q2588" s="30"/>
      <c r="R2588" s="30"/>
      <c r="Z2588" s="3"/>
    </row>
    <row r="2589" spans="1:26" x14ac:dyDescent="0.25">
      <c r="A2589" s="30" t="s">
        <v>52</v>
      </c>
      <c r="B2589" s="30" t="s">
        <v>19</v>
      </c>
      <c r="C2589" s="30" t="s">
        <v>17</v>
      </c>
      <c r="D2589" s="30" t="s">
        <v>16</v>
      </c>
      <c r="E2589" s="30">
        <v>17</v>
      </c>
      <c r="F2589" s="12" t="str">
        <f t="shared" si="40"/>
        <v>2015-2024Greater Fresno1-in-2Typical Event Day17</v>
      </c>
      <c r="G2589" s="30">
        <v>2.8902749999999999</v>
      </c>
      <c r="H2589" s="3">
        <v>2.15374</v>
      </c>
      <c r="I2589" s="30">
        <v>99.974199999999996</v>
      </c>
      <c r="J2589" s="30">
        <v>0.1553292</v>
      </c>
      <c r="K2589" s="30">
        <v>26408.412</v>
      </c>
      <c r="L2589" s="30">
        <v>16812.928</v>
      </c>
      <c r="M2589" s="30">
        <v>0.73653460000000004</v>
      </c>
      <c r="N2589" s="30">
        <v>0.53747219999999996</v>
      </c>
      <c r="O2589" s="30">
        <v>0.65507990000000005</v>
      </c>
      <c r="P2589" s="30">
        <v>0.73653460000000004</v>
      </c>
      <c r="Q2589" s="30">
        <v>0.81798930000000003</v>
      </c>
      <c r="R2589" s="30">
        <v>0.93559689999999995</v>
      </c>
      <c r="Z2589" s="3"/>
    </row>
    <row r="2590" spans="1:26" x14ac:dyDescent="0.25">
      <c r="A2590" s="30" t="s">
        <v>52</v>
      </c>
      <c r="B2590" s="30" t="s">
        <v>19</v>
      </c>
      <c r="C2590" s="30" t="s">
        <v>9</v>
      </c>
      <c r="D2590" s="30" t="s">
        <v>11</v>
      </c>
      <c r="E2590" s="30">
        <v>15</v>
      </c>
      <c r="F2590" s="12" t="str">
        <f t="shared" si="40"/>
        <v>2015-2024Greater Fresno1-in-10July Peak15</v>
      </c>
      <c r="G2590" s="30">
        <v>3.0537800000000002</v>
      </c>
      <c r="H2590" s="3">
        <v>2.0678480000000001</v>
      </c>
      <c r="I2590" s="30">
        <v>105.703</v>
      </c>
      <c r="J2590" s="30">
        <v>0.14983840000000001</v>
      </c>
      <c r="K2590" s="30">
        <v>26408.412</v>
      </c>
      <c r="L2590" s="30">
        <v>16812.928</v>
      </c>
      <c r="M2590" s="30">
        <v>0.98593189999999997</v>
      </c>
      <c r="N2590" s="30">
        <v>0.79390629999999995</v>
      </c>
      <c r="O2590" s="30">
        <v>0.90735659999999996</v>
      </c>
      <c r="P2590" s="30">
        <v>0.98593189999999997</v>
      </c>
      <c r="Q2590" s="30">
        <v>1.0645070000000001</v>
      </c>
      <c r="R2590" s="30">
        <v>1.1779569999999999</v>
      </c>
      <c r="Z2590" s="3"/>
    </row>
    <row r="2591" spans="1:26" x14ac:dyDescent="0.25">
      <c r="A2591" s="30" t="s">
        <v>52</v>
      </c>
      <c r="B2591" s="30" t="s">
        <v>19</v>
      </c>
      <c r="C2591" s="30" t="s">
        <v>9</v>
      </c>
      <c r="D2591" s="30" t="s">
        <v>16</v>
      </c>
      <c r="E2591" s="30">
        <v>16</v>
      </c>
      <c r="F2591" s="12" t="str">
        <f t="shared" si="40"/>
        <v>2015-2024Greater Fresno1-in-10Typical Event Day16</v>
      </c>
      <c r="G2591" s="30">
        <v>3.072711</v>
      </c>
      <c r="H2591" s="3">
        <v>2.1717010000000001</v>
      </c>
      <c r="I2591" s="30">
        <v>104.879</v>
      </c>
      <c r="J2591" s="30">
        <v>0.15762580000000001</v>
      </c>
      <c r="K2591" s="30">
        <v>26408.412</v>
      </c>
      <c r="L2591" s="30">
        <v>16812.928</v>
      </c>
      <c r="M2591" s="30">
        <v>0.90100959999999997</v>
      </c>
      <c r="N2591" s="30">
        <v>0.69900399999999996</v>
      </c>
      <c r="O2591" s="30">
        <v>0.81835049999999998</v>
      </c>
      <c r="P2591" s="30">
        <v>0.90100959999999997</v>
      </c>
      <c r="Q2591" s="30">
        <v>0.9836686</v>
      </c>
      <c r="R2591" s="30">
        <v>1.1030150000000001</v>
      </c>
      <c r="Z2591" s="3"/>
    </row>
    <row r="2592" spans="1:26" x14ac:dyDescent="0.25">
      <c r="A2592" s="30" t="s">
        <v>52</v>
      </c>
      <c r="B2592" s="30" t="s">
        <v>19</v>
      </c>
      <c r="C2592" s="30" t="s">
        <v>17</v>
      </c>
      <c r="D2592" s="30" t="s">
        <v>11</v>
      </c>
      <c r="E2592" s="30">
        <v>20</v>
      </c>
      <c r="F2592" s="12" t="str">
        <f t="shared" si="40"/>
        <v>2015-2024Greater Fresno1-in-2July Peak20</v>
      </c>
      <c r="G2592" s="30">
        <v>3.1326399999999999</v>
      </c>
      <c r="H2592" s="3">
        <v>3.402523</v>
      </c>
      <c r="I2592" s="30">
        <v>101.46</v>
      </c>
      <c r="J2592" s="30">
        <v>4.0658800000000002E-2</v>
      </c>
      <c r="K2592" s="30">
        <v>26408.412</v>
      </c>
      <c r="L2592" s="30">
        <v>16812.928</v>
      </c>
      <c r="M2592" s="30">
        <v>-0.2698836</v>
      </c>
      <c r="N2592" s="30">
        <v>-0.32199</v>
      </c>
      <c r="O2592" s="30">
        <v>-0.29120509999999999</v>
      </c>
      <c r="P2592" s="30">
        <v>-0.2698836</v>
      </c>
      <c r="Q2592" s="30">
        <v>-0.24856220000000001</v>
      </c>
      <c r="R2592" s="30">
        <v>-0.21777730000000001</v>
      </c>
      <c r="Z2592" s="3"/>
    </row>
    <row r="2593" spans="1:26" x14ac:dyDescent="0.25">
      <c r="A2593" s="30" t="s">
        <v>52</v>
      </c>
      <c r="B2593" s="30" t="s">
        <v>19</v>
      </c>
      <c r="C2593" s="30" t="s">
        <v>9</v>
      </c>
      <c r="D2593" s="30" t="s">
        <v>16</v>
      </c>
      <c r="E2593" s="30">
        <v>24</v>
      </c>
      <c r="F2593" s="12" t="str">
        <f t="shared" si="40"/>
        <v>2015-2024Greater Fresno1-in-10Typical Event Day24</v>
      </c>
      <c r="G2593" s="30">
        <v>1.6229150000000001</v>
      </c>
      <c r="H2593" s="3">
        <v>1.663929</v>
      </c>
      <c r="I2593" s="30">
        <v>89.348500000000001</v>
      </c>
      <c r="J2593" s="30">
        <v>6.1789000000000002E-3</v>
      </c>
      <c r="K2593" s="30">
        <v>26408.412</v>
      </c>
      <c r="L2593" s="30">
        <v>16812.928</v>
      </c>
      <c r="M2593" s="30">
        <v>-4.1014099999999998E-2</v>
      </c>
      <c r="N2593" s="30">
        <v>-4.89326E-2</v>
      </c>
      <c r="O2593" s="30">
        <v>-4.4254300000000003E-2</v>
      </c>
      <c r="P2593" s="30">
        <v>-4.1014099999999998E-2</v>
      </c>
      <c r="Q2593" s="30">
        <v>-3.7773899999999999E-2</v>
      </c>
      <c r="R2593" s="30">
        <v>-3.30955E-2</v>
      </c>
      <c r="Z2593" s="3"/>
    </row>
    <row r="2594" spans="1:26" x14ac:dyDescent="0.25">
      <c r="A2594" s="30" t="s">
        <v>52</v>
      </c>
      <c r="B2594" s="30" t="s">
        <v>20</v>
      </c>
      <c r="C2594" s="30" t="s">
        <v>17</v>
      </c>
      <c r="D2594" s="30" t="s">
        <v>16</v>
      </c>
      <c r="E2594" s="30">
        <v>7</v>
      </c>
      <c r="F2594" s="12" t="str">
        <f t="shared" si="40"/>
        <v>2015-2024Kern1-in-2Typical Event Day7</v>
      </c>
      <c r="G2594" s="30">
        <v>0.88491719999999996</v>
      </c>
      <c r="H2594" s="3">
        <v>0.88491719999999996</v>
      </c>
      <c r="I2594" s="30">
        <v>72</v>
      </c>
      <c r="J2594" s="30"/>
      <c r="K2594" s="30">
        <v>6548.1145999999999</v>
      </c>
      <c r="L2594" s="30">
        <v>7013.2079999999996</v>
      </c>
      <c r="M2594" s="30">
        <v>0</v>
      </c>
      <c r="N2594" s="30"/>
      <c r="O2594" s="30"/>
      <c r="P2594" s="30"/>
      <c r="Q2594" s="30"/>
      <c r="R2594" s="30"/>
      <c r="Z2594" s="3"/>
    </row>
    <row r="2595" spans="1:26" x14ac:dyDescent="0.25">
      <c r="A2595" s="30" t="s">
        <v>52</v>
      </c>
      <c r="B2595" s="30" t="s">
        <v>20</v>
      </c>
      <c r="C2595" s="30" t="s">
        <v>17</v>
      </c>
      <c r="D2595" s="30" t="s">
        <v>16</v>
      </c>
      <c r="E2595" s="30">
        <v>2</v>
      </c>
      <c r="F2595" s="12" t="str">
        <f t="shared" si="40"/>
        <v>2015-2024Kern1-in-2Typical Event Day2</v>
      </c>
      <c r="G2595" s="30">
        <v>1.121073</v>
      </c>
      <c r="H2595" s="3">
        <v>1.121073</v>
      </c>
      <c r="I2595" s="30">
        <v>74.75</v>
      </c>
      <c r="J2595" s="30"/>
      <c r="K2595" s="30">
        <v>6548.1145999999999</v>
      </c>
      <c r="L2595" s="30">
        <v>7013.2079999999996</v>
      </c>
      <c r="M2595" s="30">
        <v>0</v>
      </c>
      <c r="N2595" s="30"/>
      <c r="O2595" s="30"/>
      <c r="P2595" s="30"/>
      <c r="Q2595" s="30"/>
      <c r="R2595" s="30"/>
      <c r="Z2595" s="3"/>
    </row>
    <row r="2596" spans="1:26" x14ac:dyDescent="0.25">
      <c r="A2596" s="30" t="s">
        <v>52</v>
      </c>
      <c r="B2596" s="30" t="s">
        <v>20</v>
      </c>
      <c r="C2596" s="30" t="s">
        <v>17</v>
      </c>
      <c r="D2596" s="30" t="s">
        <v>16</v>
      </c>
      <c r="E2596" s="30">
        <v>19</v>
      </c>
      <c r="F2596" s="12" t="str">
        <f t="shared" si="40"/>
        <v>2015-2024Kern1-in-2Typical Event Day19</v>
      </c>
      <c r="G2596" s="30">
        <v>3.0500780000000001</v>
      </c>
      <c r="H2596" s="3">
        <v>3.3318120000000002</v>
      </c>
      <c r="I2596" s="30">
        <v>97.625</v>
      </c>
      <c r="J2596" s="30">
        <v>5.7369200000000002E-2</v>
      </c>
      <c r="K2596" s="30">
        <v>6548.1145999999999</v>
      </c>
      <c r="L2596" s="30">
        <v>7013.2079999999996</v>
      </c>
      <c r="M2596" s="30">
        <v>-0.2817347</v>
      </c>
      <c r="N2596" s="30">
        <v>-0.35525630000000002</v>
      </c>
      <c r="O2596" s="30">
        <v>-0.31181920000000002</v>
      </c>
      <c r="P2596" s="30">
        <v>-0.2817347</v>
      </c>
      <c r="Q2596" s="30">
        <v>-0.25165019999999999</v>
      </c>
      <c r="R2596" s="30">
        <v>-0.20821310000000001</v>
      </c>
      <c r="Z2596" s="3"/>
    </row>
    <row r="2597" spans="1:26" x14ac:dyDescent="0.25">
      <c r="A2597" s="30" t="s">
        <v>52</v>
      </c>
      <c r="B2597" s="30" t="s">
        <v>20</v>
      </c>
      <c r="C2597" s="30" t="s">
        <v>9</v>
      </c>
      <c r="D2597" s="30" t="s">
        <v>16</v>
      </c>
      <c r="E2597" s="30">
        <v>23</v>
      </c>
      <c r="F2597" s="12" t="str">
        <f t="shared" si="40"/>
        <v>2015-2024Kern1-in-10Typical Event Day23</v>
      </c>
      <c r="G2597" s="30">
        <v>2.2757909999999999</v>
      </c>
      <c r="H2597" s="3">
        <v>2.3684959999999999</v>
      </c>
      <c r="I2597" s="30">
        <v>89.125</v>
      </c>
      <c r="J2597" s="30">
        <v>1.8877399999999999E-2</v>
      </c>
      <c r="K2597" s="30">
        <v>6548.1145999999999</v>
      </c>
      <c r="L2597" s="30">
        <v>7013.2079999999996</v>
      </c>
      <c r="M2597" s="30">
        <v>-9.2704999999999996E-2</v>
      </c>
      <c r="N2597" s="30">
        <v>-0.1168974</v>
      </c>
      <c r="O2597" s="30">
        <v>-0.1026043</v>
      </c>
      <c r="P2597" s="30">
        <v>-9.2704999999999996E-2</v>
      </c>
      <c r="Q2597" s="30">
        <v>-8.2805699999999996E-2</v>
      </c>
      <c r="R2597" s="30">
        <v>-6.8512699999999996E-2</v>
      </c>
      <c r="Z2597" s="3"/>
    </row>
    <row r="2598" spans="1:26" x14ac:dyDescent="0.25">
      <c r="A2598" s="30" t="s">
        <v>52</v>
      </c>
      <c r="B2598" s="30" t="s">
        <v>20</v>
      </c>
      <c r="C2598" s="30" t="s">
        <v>17</v>
      </c>
      <c r="D2598" s="30" t="s">
        <v>11</v>
      </c>
      <c r="E2598" s="30">
        <v>9</v>
      </c>
      <c r="F2598" s="12" t="str">
        <f t="shared" si="40"/>
        <v>2015-2024Kern1-in-2July Peak9</v>
      </c>
      <c r="G2598" s="30">
        <v>1.0444169999999999</v>
      </c>
      <c r="H2598" s="3">
        <v>1.0444169999999999</v>
      </c>
      <c r="I2598" s="30">
        <v>86</v>
      </c>
      <c r="J2598" s="30"/>
      <c r="K2598" s="30">
        <v>6548.1145999999999</v>
      </c>
      <c r="L2598" s="30">
        <v>7013.2079999999996</v>
      </c>
      <c r="M2598" s="30">
        <v>0</v>
      </c>
      <c r="N2598" s="30"/>
      <c r="O2598" s="30"/>
      <c r="P2598" s="30"/>
      <c r="Q2598" s="30"/>
      <c r="R2598" s="30"/>
      <c r="Z2598" s="3"/>
    </row>
    <row r="2599" spans="1:26" x14ac:dyDescent="0.25">
      <c r="A2599" s="30" t="s">
        <v>52</v>
      </c>
      <c r="B2599" s="30" t="s">
        <v>20</v>
      </c>
      <c r="C2599" s="30" t="s">
        <v>17</v>
      </c>
      <c r="D2599" s="30" t="s">
        <v>11</v>
      </c>
      <c r="E2599" s="30">
        <v>21</v>
      </c>
      <c r="F2599" s="12" t="str">
        <f t="shared" si="40"/>
        <v>2015-2024Kern1-in-2July Peak21</v>
      </c>
      <c r="G2599" s="30">
        <v>2.9742630000000001</v>
      </c>
      <c r="H2599" s="3">
        <v>3.1750069999999999</v>
      </c>
      <c r="I2599" s="30">
        <v>94</v>
      </c>
      <c r="J2599" s="30">
        <v>4.0877299999999998E-2</v>
      </c>
      <c r="K2599" s="30">
        <v>6548.1145999999999</v>
      </c>
      <c r="L2599" s="30">
        <v>7013.2079999999996</v>
      </c>
      <c r="M2599" s="30">
        <v>-0.20074420000000001</v>
      </c>
      <c r="N2599" s="30">
        <v>-0.25313049999999998</v>
      </c>
      <c r="O2599" s="30">
        <v>-0.22218019999999999</v>
      </c>
      <c r="P2599" s="30">
        <v>-0.20074420000000001</v>
      </c>
      <c r="Q2599" s="30">
        <v>-0.1793081</v>
      </c>
      <c r="R2599" s="30">
        <v>-0.14835780000000001</v>
      </c>
      <c r="Z2599" s="3"/>
    </row>
    <row r="2600" spans="1:26" x14ac:dyDescent="0.25">
      <c r="A2600" s="30" t="s">
        <v>52</v>
      </c>
      <c r="B2600" s="30" t="s">
        <v>20</v>
      </c>
      <c r="C2600" s="30" t="s">
        <v>9</v>
      </c>
      <c r="D2600" s="30" t="s">
        <v>16</v>
      </c>
      <c r="E2600" s="30">
        <v>4</v>
      </c>
      <c r="F2600" s="12" t="str">
        <f t="shared" si="40"/>
        <v>2015-2024Kern1-in-10Typical Event Day4</v>
      </c>
      <c r="G2600" s="30">
        <v>0.99107140000000005</v>
      </c>
      <c r="H2600" s="3">
        <v>0.99107140000000005</v>
      </c>
      <c r="I2600" s="30">
        <v>79</v>
      </c>
      <c r="J2600" s="30"/>
      <c r="K2600" s="30">
        <v>6548.1145999999999</v>
      </c>
      <c r="L2600" s="30">
        <v>7013.2079999999996</v>
      </c>
      <c r="M2600" s="30">
        <v>0</v>
      </c>
      <c r="N2600" s="30"/>
      <c r="O2600" s="30"/>
      <c r="P2600" s="30"/>
      <c r="Q2600" s="30"/>
      <c r="R2600" s="30"/>
      <c r="Z2600" s="3"/>
    </row>
    <row r="2601" spans="1:26" x14ac:dyDescent="0.25">
      <c r="A2601" s="30" t="s">
        <v>52</v>
      </c>
      <c r="B2601" s="30" t="s">
        <v>20</v>
      </c>
      <c r="C2601" s="30" t="s">
        <v>9</v>
      </c>
      <c r="D2601" s="30" t="s">
        <v>11</v>
      </c>
      <c r="E2601" s="30">
        <v>1</v>
      </c>
      <c r="F2601" s="12" t="str">
        <f t="shared" si="40"/>
        <v>2015-2024Kern1-in-10July Peak1</v>
      </c>
      <c r="G2601" s="30">
        <v>1.5326690000000001</v>
      </c>
      <c r="H2601" s="3">
        <v>1.5326690000000001</v>
      </c>
      <c r="I2601" s="30">
        <v>88</v>
      </c>
      <c r="J2601" s="30"/>
      <c r="K2601" s="30">
        <v>6548.1145999999999</v>
      </c>
      <c r="L2601" s="30">
        <v>7013.2079999999996</v>
      </c>
      <c r="M2601" s="30">
        <v>0</v>
      </c>
      <c r="N2601" s="30"/>
      <c r="O2601" s="30"/>
      <c r="P2601" s="30"/>
      <c r="Q2601" s="30"/>
      <c r="R2601" s="30"/>
      <c r="Z2601" s="3"/>
    </row>
    <row r="2602" spans="1:26" x14ac:dyDescent="0.25">
      <c r="A2602" s="30" t="s">
        <v>52</v>
      </c>
      <c r="B2602" s="30" t="s">
        <v>20</v>
      </c>
      <c r="C2602" s="30" t="s">
        <v>9</v>
      </c>
      <c r="D2602" s="30" t="s">
        <v>11</v>
      </c>
      <c r="E2602" s="30">
        <v>18</v>
      </c>
      <c r="F2602" s="12" t="str">
        <f t="shared" si="40"/>
        <v>2015-2024Kern1-in-10July Peak18</v>
      </c>
      <c r="G2602" s="30">
        <v>3.6498560000000002</v>
      </c>
      <c r="H2602" s="3">
        <v>2.6390099999999999</v>
      </c>
      <c r="I2602" s="30">
        <v>94.5</v>
      </c>
      <c r="J2602" s="30">
        <v>0.1623106</v>
      </c>
      <c r="K2602" s="30">
        <v>6548.1145999999999</v>
      </c>
      <c r="L2602" s="30">
        <v>7013.2079999999996</v>
      </c>
      <c r="M2602" s="30">
        <v>1.0108459999999999</v>
      </c>
      <c r="N2602" s="30">
        <v>0.80283649999999995</v>
      </c>
      <c r="O2602" s="30">
        <v>0.92573019999999995</v>
      </c>
      <c r="P2602" s="30">
        <v>1.0108459999999999</v>
      </c>
      <c r="Q2602" s="30">
        <v>1.0959620000000001</v>
      </c>
      <c r="R2602" s="30">
        <v>1.218855</v>
      </c>
      <c r="Z2602" s="3"/>
    </row>
    <row r="2603" spans="1:26" x14ac:dyDescent="0.25">
      <c r="A2603" s="30" t="s">
        <v>52</v>
      </c>
      <c r="B2603" s="30" t="s">
        <v>20</v>
      </c>
      <c r="C2603" s="30" t="s">
        <v>17</v>
      </c>
      <c r="D2603" s="30" t="s">
        <v>11</v>
      </c>
      <c r="E2603" s="30">
        <v>6</v>
      </c>
      <c r="F2603" s="12" t="str">
        <f t="shared" si="40"/>
        <v>2015-2024Kern1-in-2July Peak6</v>
      </c>
      <c r="G2603" s="30">
        <v>0.89247540000000003</v>
      </c>
      <c r="H2603" s="3">
        <v>0.89247540000000003</v>
      </c>
      <c r="I2603" s="30">
        <v>70.5</v>
      </c>
      <c r="J2603" s="30"/>
      <c r="K2603" s="30">
        <v>6548.1145999999999</v>
      </c>
      <c r="L2603" s="30">
        <v>7013.2079999999996</v>
      </c>
      <c r="M2603" s="30">
        <v>0</v>
      </c>
      <c r="N2603" s="30"/>
      <c r="O2603" s="30"/>
      <c r="P2603" s="30"/>
      <c r="Q2603" s="30"/>
      <c r="R2603" s="30"/>
      <c r="Z2603" s="3"/>
    </row>
    <row r="2604" spans="1:26" x14ac:dyDescent="0.25">
      <c r="A2604" s="30" t="s">
        <v>52</v>
      </c>
      <c r="B2604" s="30" t="s">
        <v>20</v>
      </c>
      <c r="C2604" s="30" t="s">
        <v>17</v>
      </c>
      <c r="D2604" s="30" t="s">
        <v>16</v>
      </c>
      <c r="E2604" s="30">
        <v>17</v>
      </c>
      <c r="F2604" s="12" t="str">
        <f t="shared" si="40"/>
        <v>2015-2024Kern1-in-2Typical Event Day17</v>
      </c>
      <c r="G2604" s="30">
        <v>3.017763</v>
      </c>
      <c r="H2604" s="3">
        <v>2.2580710000000002</v>
      </c>
      <c r="I2604" s="30">
        <v>98.625</v>
      </c>
      <c r="J2604" s="30">
        <v>0.15543100000000001</v>
      </c>
      <c r="K2604" s="30">
        <v>6548.1145999999999</v>
      </c>
      <c r="L2604" s="30">
        <v>7013.2079999999996</v>
      </c>
      <c r="M2604" s="30">
        <v>0.75969120000000001</v>
      </c>
      <c r="N2604" s="30">
        <v>0.56049839999999995</v>
      </c>
      <c r="O2604" s="30">
        <v>0.67818310000000004</v>
      </c>
      <c r="P2604" s="30">
        <v>0.75969120000000001</v>
      </c>
      <c r="Q2604" s="30">
        <v>0.84119929999999998</v>
      </c>
      <c r="R2604" s="30">
        <v>0.95888410000000002</v>
      </c>
      <c r="Z2604" s="3"/>
    </row>
    <row r="2605" spans="1:26" x14ac:dyDescent="0.25">
      <c r="A2605" s="30" t="s">
        <v>52</v>
      </c>
      <c r="B2605" s="30" t="s">
        <v>20</v>
      </c>
      <c r="C2605" s="30" t="s">
        <v>17</v>
      </c>
      <c r="D2605" s="30" t="s">
        <v>16</v>
      </c>
      <c r="E2605" s="30">
        <v>4</v>
      </c>
      <c r="F2605" s="12" t="str">
        <f t="shared" si="40"/>
        <v>2015-2024Kern1-in-2Typical Event Day4</v>
      </c>
      <c r="G2605" s="30">
        <v>0.88737109999999997</v>
      </c>
      <c r="H2605" s="3">
        <v>0.88737109999999997</v>
      </c>
      <c r="I2605" s="30">
        <v>72.625</v>
      </c>
      <c r="J2605" s="30"/>
      <c r="K2605" s="30">
        <v>6548.1145999999999</v>
      </c>
      <c r="L2605" s="30">
        <v>7013.2079999999996</v>
      </c>
      <c r="M2605" s="30">
        <v>0</v>
      </c>
      <c r="N2605" s="30"/>
      <c r="O2605" s="30"/>
      <c r="P2605" s="30"/>
      <c r="Q2605" s="30"/>
      <c r="R2605" s="30"/>
      <c r="Z2605" s="3"/>
    </row>
    <row r="2606" spans="1:26" x14ac:dyDescent="0.25">
      <c r="A2606" s="30" t="s">
        <v>52</v>
      </c>
      <c r="B2606" s="30" t="s">
        <v>20</v>
      </c>
      <c r="C2606" s="30" t="s">
        <v>9</v>
      </c>
      <c r="D2606" s="30" t="s">
        <v>16</v>
      </c>
      <c r="E2606" s="30">
        <v>7</v>
      </c>
      <c r="F2606" s="12" t="str">
        <f t="shared" si="40"/>
        <v>2015-2024Kern1-in-10Typical Event Day7</v>
      </c>
      <c r="G2606" s="30">
        <v>0.98833079999999995</v>
      </c>
      <c r="H2606" s="3">
        <v>0.98833079999999995</v>
      </c>
      <c r="I2606" s="30">
        <v>76.5</v>
      </c>
      <c r="J2606" s="30"/>
      <c r="K2606" s="30">
        <v>6548.1145999999999</v>
      </c>
      <c r="L2606" s="30">
        <v>7013.2079999999996</v>
      </c>
      <c r="M2606" s="30">
        <v>0</v>
      </c>
      <c r="N2606" s="30"/>
      <c r="O2606" s="30"/>
      <c r="P2606" s="30"/>
      <c r="Q2606" s="30"/>
      <c r="R2606" s="30"/>
      <c r="Z2606" s="3"/>
    </row>
    <row r="2607" spans="1:26" x14ac:dyDescent="0.25">
      <c r="A2607" s="30" t="s">
        <v>52</v>
      </c>
      <c r="B2607" s="30" t="s">
        <v>20</v>
      </c>
      <c r="C2607" s="30" t="s">
        <v>9</v>
      </c>
      <c r="D2607" s="30" t="s">
        <v>16</v>
      </c>
      <c r="E2607" s="30">
        <v>5</v>
      </c>
      <c r="F2607" s="12" t="str">
        <f t="shared" si="40"/>
        <v>2015-2024Kern1-in-10Typical Event Day5</v>
      </c>
      <c r="G2607" s="30">
        <v>0.93783249999999996</v>
      </c>
      <c r="H2607" s="3">
        <v>0.93783249999999996</v>
      </c>
      <c r="I2607" s="30">
        <v>77.75</v>
      </c>
      <c r="J2607" s="30"/>
      <c r="K2607" s="30">
        <v>6548.1145999999999</v>
      </c>
      <c r="L2607" s="30">
        <v>7013.2079999999996</v>
      </c>
      <c r="M2607" s="30">
        <v>0</v>
      </c>
      <c r="N2607" s="30"/>
      <c r="O2607" s="30"/>
      <c r="P2607" s="30"/>
      <c r="Q2607" s="30"/>
      <c r="R2607" s="30"/>
      <c r="Z2607" s="3"/>
    </row>
    <row r="2608" spans="1:26" x14ac:dyDescent="0.25">
      <c r="A2608" s="30" t="s">
        <v>52</v>
      </c>
      <c r="B2608" s="30" t="s">
        <v>20</v>
      </c>
      <c r="C2608" s="30" t="s">
        <v>9</v>
      </c>
      <c r="D2608" s="30" t="s">
        <v>11</v>
      </c>
      <c r="E2608" s="30">
        <v>24</v>
      </c>
      <c r="F2608" s="12" t="str">
        <f t="shared" si="40"/>
        <v>2015-2024Kern1-in-10July Peak24</v>
      </c>
      <c r="G2608" s="30">
        <v>1.9301440000000001</v>
      </c>
      <c r="H2608" s="3">
        <v>1.9935639999999999</v>
      </c>
      <c r="I2608" s="30">
        <v>91</v>
      </c>
      <c r="J2608" s="30">
        <v>1.2914E-2</v>
      </c>
      <c r="K2608" s="30">
        <v>6548.1145999999999</v>
      </c>
      <c r="L2608" s="30">
        <v>7013.2079999999996</v>
      </c>
      <c r="M2608" s="30">
        <v>-6.3419600000000007E-2</v>
      </c>
      <c r="N2608" s="30">
        <v>-7.9969600000000002E-2</v>
      </c>
      <c r="O2608" s="30">
        <v>-7.0191699999999996E-2</v>
      </c>
      <c r="P2608" s="30">
        <v>-6.3419600000000007E-2</v>
      </c>
      <c r="Q2608" s="30">
        <v>-5.6647500000000003E-2</v>
      </c>
      <c r="R2608" s="30">
        <v>-4.6869599999999997E-2</v>
      </c>
      <c r="Z2608" s="3"/>
    </row>
    <row r="2609" spans="1:26" x14ac:dyDescent="0.25">
      <c r="A2609" s="30" t="s">
        <v>52</v>
      </c>
      <c r="B2609" s="30" t="s">
        <v>20</v>
      </c>
      <c r="C2609" s="30" t="s">
        <v>17</v>
      </c>
      <c r="D2609" s="30" t="s">
        <v>16</v>
      </c>
      <c r="E2609" s="30">
        <v>5</v>
      </c>
      <c r="F2609" s="12" t="str">
        <f t="shared" si="40"/>
        <v>2015-2024Kern1-in-2Typical Event Day5</v>
      </c>
      <c r="G2609" s="30">
        <v>0.83970270000000002</v>
      </c>
      <c r="H2609" s="3">
        <v>0.83970270000000002</v>
      </c>
      <c r="I2609" s="30">
        <v>72</v>
      </c>
      <c r="J2609" s="30"/>
      <c r="K2609" s="30">
        <v>6548.1145999999999</v>
      </c>
      <c r="L2609" s="30">
        <v>7013.2079999999996</v>
      </c>
      <c r="M2609" s="30">
        <v>0</v>
      </c>
      <c r="N2609" s="30"/>
      <c r="O2609" s="30"/>
      <c r="P2609" s="30"/>
      <c r="Q2609" s="30"/>
      <c r="R2609" s="30"/>
      <c r="Z2609" s="3"/>
    </row>
    <row r="2610" spans="1:26" x14ac:dyDescent="0.25">
      <c r="A2610" s="30" t="s">
        <v>52</v>
      </c>
      <c r="B2610" s="30" t="s">
        <v>20</v>
      </c>
      <c r="C2610" s="30" t="s">
        <v>17</v>
      </c>
      <c r="D2610" s="30" t="s">
        <v>11</v>
      </c>
      <c r="E2610" s="30">
        <v>8</v>
      </c>
      <c r="F2610" s="12" t="str">
        <f t="shared" si="40"/>
        <v>2015-2024Kern1-in-2July Peak8</v>
      </c>
      <c r="G2610" s="30">
        <v>0.99724349999999995</v>
      </c>
      <c r="H2610" s="3">
        <v>0.99724349999999995</v>
      </c>
      <c r="I2610" s="30">
        <v>78</v>
      </c>
      <c r="J2610" s="30"/>
      <c r="K2610" s="30">
        <v>6548.1145999999999</v>
      </c>
      <c r="L2610" s="30">
        <v>7013.2079999999996</v>
      </c>
      <c r="M2610" s="30">
        <v>0</v>
      </c>
      <c r="N2610" s="30"/>
      <c r="O2610" s="30"/>
      <c r="P2610" s="30"/>
      <c r="Q2610" s="30"/>
      <c r="R2610" s="30"/>
      <c r="Z2610" s="3"/>
    </row>
    <row r="2611" spans="1:26" x14ac:dyDescent="0.25">
      <c r="A2611" s="30" t="s">
        <v>52</v>
      </c>
      <c r="B2611" s="30" t="s">
        <v>20</v>
      </c>
      <c r="C2611" s="30" t="s">
        <v>9</v>
      </c>
      <c r="D2611" s="30" t="s">
        <v>16</v>
      </c>
      <c r="E2611" s="30">
        <v>6</v>
      </c>
      <c r="F2611" s="12" t="str">
        <f t="shared" si="40"/>
        <v>2015-2024Kern1-in-10Typical Event Day6</v>
      </c>
      <c r="G2611" s="30">
        <v>0.92160900000000001</v>
      </c>
      <c r="H2611" s="3">
        <v>0.92160900000000001</v>
      </c>
      <c r="I2611" s="30">
        <v>76.875</v>
      </c>
      <c r="J2611" s="30"/>
      <c r="K2611" s="30">
        <v>6548.1145999999999</v>
      </c>
      <c r="L2611" s="30">
        <v>7013.2079999999996</v>
      </c>
      <c r="M2611" s="30">
        <v>0</v>
      </c>
      <c r="N2611" s="30"/>
      <c r="O2611" s="30"/>
      <c r="P2611" s="30"/>
      <c r="Q2611" s="30"/>
      <c r="R2611" s="30"/>
      <c r="Z2611" s="3"/>
    </row>
    <row r="2612" spans="1:26" x14ac:dyDescent="0.25">
      <c r="A2612" s="30" t="s">
        <v>52</v>
      </c>
      <c r="B2612" s="30" t="s">
        <v>20</v>
      </c>
      <c r="C2612" s="30" t="s">
        <v>9</v>
      </c>
      <c r="D2612" s="30" t="s">
        <v>11</v>
      </c>
      <c r="E2612" s="30">
        <v>21</v>
      </c>
      <c r="F2612" s="12" t="str">
        <f t="shared" si="40"/>
        <v>2015-2024Kern1-in-10July Peak21</v>
      </c>
      <c r="G2612" s="30">
        <v>3.2131059999999998</v>
      </c>
      <c r="H2612" s="3">
        <v>3.4138500000000001</v>
      </c>
      <c r="I2612" s="30">
        <v>93.5</v>
      </c>
      <c r="J2612" s="30">
        <v>4.0877299999999998E-2</v>
      </c>
      <c r="K2612" s="30">
        <v>6548.1145999999999</v>
      </c>
      <c r="L2612" s="30">
        <v>7013.2079999999996</v>
      </c>
      <c r="M2612" s="30">
        <v>-0.20074420000000001</v>
      </c>
      <c r="N2612" s="30">
        <v>-0.25313049999999998</v>
      </c>
      <c r="O2612" s="30">
        <v>-0.22218019999999999</v>
      </c>
      <c r="P2612" s="30">
        <v>-0.20074420000000001</v>
      </c>
      <c r="Q2612" s="30">
        <v>-0.1793081</v>
      </c>
      <c r="R2612" s="30">
        <v>-0.14835780000000001</v>
      </c>
      <c r="Z2612" s="3"/>
    </row>
    <row r="2613" spans="1:26" x14ac:dyDescent="0.25">
      <c r="A2613" s="30" t="s">
        <v>52</v>
      </c>
      <c r="B2613" s="30" t="s">
        <v>20</v>
      </c>
      <c r="C2613" s="30" t="s">
        <v>17</v>
      </c>
      <c r="D2613" s="30" t="s">
        <v>16</v>
      </c>
      <c r="E2613" s="30">
        <v>1</v>
      </c>
      <c r="F2613" s="12" t="str">
        <f t="shared" si="40"/>
        <v>2015-2024Kern1-in-2Typical Event Day1</v>
      </c>
      <c r="G2613" s="30">
        <v>1.3117570000000001</v>
      </c>
      <c r="H2613" s="3">
        <v>1.3117570000000001</v>
      </c>
      <c r="I2613" s="30">
        <v>77.25</v>
      </c>
      <c r="J2613" s="30"/>
      <c r="K2613" s="30">
        <v>6548.1145999999999</v>
      </c>
      <c r="L2613" s="30">
        <v>7013.2079999999996</v>
      </c>
      <c r="M2613" s="30">
        <v>0</v>
      </c>
      <c r="N2613" s="30"/>
      <c r="O2613" s="30"/>
      <c r="P2613" s="30"/>
      <c r="Q2613" s="30"/>
      <c r="R2613" s="30"/>
      <c r="Z2613" s="3"/>
    </row>
    <row r="2614" spans="1:26" x14ac:dyDescent="0.25">
      <c r="A2614" s="30" t="s">
        <v>52</v>
      </c>
      <c r="B2614" s="30" t="s">
        <v>20</v>
      </c>
      <c r="C2614" s="30" t="s">
        <v>17</v>
      </c>
      <c r="D2614" s="30" t="s">
        <v>11</v>
      </c>
      <c r="E2614" s="30">
        <v>20</v>
      </c>
      <c r="F2614" s="12" t="str">
        <f t="shared" si="40"/>
        <v>2015-2024Kern1-in-2July Peak20</v>
      </c>
      <c r="G2614" s="30">
        <v>3.1912929999999999</v>
      </c>
      <c r="H2614" s="3">
        <v>3.5076299999999998</v>
      </c>
      <c r="I2614" s="30">
        <v>101</v>
      </c>
      <c r="J2614" s="30">
        <v>6.4415299999999995E-2</v>
      </c>
      <c r="K2614" s="30">
        <v>6548.1145999999999</v>
      </c>
      <c r="L2614" s="30">
        <v>7013.2079999999996</v>
      </c>
      <c r="M2614" s="30">
        <v>-0.31633729999999999</v>
      </c>
      <c r="N2614" s="30">
        <v>-0.39888889999999999</v>
      </c>
      <c r="O2614" s="30">
        <v>-0.35011680000000001</v>
      </c>
      <c r="P2614" s="30">
        <v>-0.31633729999999999</v>
      </c>
      <c r="Q2614" s="30">
        <v>-0.28255789999999997</v>
      </c>
      <c r="R2614" s="30">
        <v>-0.23378579999999999</v>
      </c>
      <c r="Z2614" s="3"/>
    </row>
    <row r="2615" spans="1:26" x14ac:dyDescent="0.25">
      <c r="A2615" s="30" t="s">
        <v>52</v>
      </c>
      <c r="B2615" s="30" t="s">
        <v>20</v>
      </c>
      <c r="C2615" s="30" t="s">
        <v>9</v>
      </c>
      <c r="D2615" s="30" t="s">
        <v>11</v>
      </c>
      <c r="E2615" s="30">
        <v>8</v>
      </c>
      <c r="F2615" s="12" t="str">
        <f t="shared" si="40"/>
        <v>2015-2024Kern1-in-10July Peak8</v>
      </c>
      <c r="G2615" s="30">
        <v>1.0773250000000001</v>
      </c>
      <c r="H2615" s="3">
        <v>1.0773250000000001</v>
      </c>
      <c r="I2615" s="30">
        <v>85</v>
      </c>
      <c r="J2615" s="30"/>
      <c r="K2615" s="30">
        <v>6548.1145999999999</v>
      </c>
      <c r="L2615" s="30">
        <v>7013.2079999999996</v>
      </c>
      <c r="M2615" s="30">
        <v>0</v>
      </c>
      <c r="N2615" s="30"/>
      <c r="O2615" s="30"/>
      <c r="P2615" s="30"/>
      <c r="Q2615" s="30"/>
      <c r="R2615" s="30"/>
      <c r="Z2615" s="3"/>
    </row>
    <row r="2616" spans="1:26" x14ac:dyDescent="0.25">
      <c r="A2616" s="30" t="s">
        <v>52</v>
      </c>
      <c r="B2616" s="30" t="s">
        <v>20</v>
      </c>
      <c r="C2616" s="30" t="s">
        <v>9</v>
      </c>
      <c r="D2616" s="30" t="s">
        <v>16</v>
      </c>
      <c r="E2616" s="30">
        <v>16</v>
      </c>
      <c r="F2616" s="12" t="str">
        <f t="shared" si="40"/>
        <v>2015-2024Kern1-in-10Typical Event Day16</v>
      </c>
      <c r="G2616" s="30">
        <v>3.1229969999999998</v>
      </c>
      <c r="H2616" s="3">
        <v>2.1989700000000001</v>
      </c>
      <c r="I2616" s="30">
        <v>100.75</v>
      </c>
      <c r="J2616" s="30">
        <v>0.1586245</v>
      </c>
      <c r="K2616" s="30">
        <v>6548.1145999999999</v>
      </c>
      <c r="L2616" s="30">
        <v>7013.2079999999996</v>
      </c>
      <c r="M2616" s="30">
        <v>0.92402700000000004</v>
      </c>
      <c r="N2616" s="30">
        <v>0.72074150000000003</v>
      </c>
      <c r="O2616" s="30">
        <v>0.84084420000000004</v>
      </c>
      <c r="P2616" s="30">
        <v>0.92402700000000004</v>
      </c>
      <c r="Q2616" s="30">
        <v>1.0072099999999999</v>
      </c>
      <c r="R2616" s="30">
        <v>1.1273120000000001</v>
      </c>
      <c r="Z2616" s="3"/>
    </row>
    <row r="2617" spans="1:26" x14ac:dyDescent="0.25">
      <c r="A2617" s="30" t="s">
        <v>52</v>
      </c>
      <c r="B2617" s="30" t="s">
        <v>20</v>
      </c>
      <c r="C2617" s="30" t="s">
        <v>17</v>
      </c>
      <c r="D2617" s="30" t="s">
        <v>16</v>
      </c>
      <c r="E2617" s="30">
        <v>12</v>
      </c>
      <c r="F2617" s="12" t="str">
        <f t="shared" si="40"/>
        <v>2015-2024Kern1-in-2Typical Event Day12</v>
      </c>
      <c r="G2617" s="30">
        <v>1.5973329999999999</v>
      </c>
      <c r="H2617" s="3">
        <v>1.5973329999999999</v>
      </c>
      <c r="I2617" s="30">
        <v>94.25</v>
      </c>
      <c r="J2617" s="30"/>
      <c r="K2617" s="30">
        <v>6548.1145999999999</v>
      </c>
      <c r="L2617" s="30">
        <v>7013.2079999999996</v>
      </c>
      <c r="M2617" s="30">
        <v>0</v>
      </c>
      <c r="N2617" s="30"/>
      <c r="O2617" s="30"/>
      <c r="P2617" s="30"/>
      <c r="Q2617" s="30"/>
      <c r="R2617" s="30"/>
      <c r="Z2617" s="3"/>
    </row>
    <row r="2618" spans="1:26" x14ac:dyDescent="0.25">
      <c r="A2618" s="30" t="s">
        <v>52</v>
      </c>
      <c r="B2618" s="30" t="s">
        <v>20</v>
      </c>
      <c r="C2618" s="30" t="s">
        <v>17</v>
      </c>
      <c r="D2618" s="30" t="s">
        <v>11</v>
      </c>
      <c r="E2618" s="30">
        <v>15</v>
      </c>
      <c r="F2618" s="12" t="str">
        <f t="shared" si="40"/>
        <v>2015-2024Kern1-in-2July Peak15</v>
      </c>
      <c r="G2618" s="30">
        <v>2.7047910000000002</v>
      </c>
      <c r="H2618" s="3">
        <v>1.9474560000000001</v>
      </c>
      <c r="I2618" s="30">
        <v>104</v>
      </c>
      <c r="J2618" s="30">
        <v>0.13657030000000001</v>
      </c>
      <c r="K2618" s="30">
        <v>6548.1145999999999</v>
      </c>
      <c r="L2618" s="30">
        <v>7013.2079999999996</v>
      </c>
      <c r="M2618" s="30">
        <v>0.75733530000000004</v>
      </c>
      <c r="N2618" s="30">
        <v>0.58231339999999998</v>
      </c>
      <c r="O2618" s="30">
        <v>0.68571780000000004</v>
      </c>
      <c r="P2618" s="30">
        <v>0.75733530000000004</v>
      </c>
      <c r="Q2618" s="30">
        <v>0.82895280000000005</v>
      </c>
      <c r="R2618" s="30">
        <v>0.9323572</v>
      </c>
      <c r="Z2618" s="3"/>
    </row>
    <row r="2619" spans="1:26" x14ac:dyDescent="0.25">
      <c r="A2619" s="30" t="s">
        <v>52</v>
      </c>
      <c r="B2619" s="30" t="s">
        <v>20</v>
      </c>
      <c r="C2619" s="30" t="s">
        <v>9</v>
      </c>
      <c r="D2619" s="30" t="s">
        <v>16</v>
      </c>
      <c r="E2619" s="30">
        <v>14</v>
      </c>
      <c r="F2619" s="12" t="str">
        <f t="shared" si="40"/>
        <v>2015-2024Kern1-in-10Typical Event Day14</v>
      </c>
      <c r="G2619" s="30">
        <v>2.5025490000000001</v>
      </c>
      <c r="H2619" s="3">
        <v>2.0067889999999999</v>
      </c>
      <c r="I2619" s="30">
        <v>102.75</v>
      </c>
      <c r="J2619" s="30">
        <v>8.5105399999999998E-2</v>
      </c>
      <c r="K2619" s="30">
        <v>6548.1145999999999</v>
      </c>
      <c r="L2619" s="30">
        <v>7013.2079999999996</v>
      </c>
      <c r="M2619" s="30">
        <v>0.49575999999999998</v>
      </c>
      <c r="N2619" s="30">
        <v>0.38669300000000001</v>
      </c>
      <c r="O2619" s="30">
        <v>0.4511307</v>
      </c>
      <c r="P2619" s="30">
        <v>0.49575999999999998</v>
      </c>
      <c r="Q2619" s="30">
        <v>0.54038929999999996</v>
      </c>
      <c r="R2619" s="30">
        <v>0.60482689999999995</v>
      </c>
      <c r="Z2619" s="3"/>
    </row>
    <row r="2620" spans="1:26" x14ac:dyDescent="0.25">
      <c r="A2620" s="30" t="s">
        <v>52</v>
      </c>
      <c r="B2620" s="30" t="s">
        <v>20</v>
      </c>
      <c r="C2620" s="30" t="s">
        <v>17</v>
      </c>
      <c r="D2620" s="30" t="s">
        <v>11</v>
      </c>
      <c r="E2620" s="30">
        <v>18</v>
      </c>
      <c r="F2620" s="12" t="str">
        <f t="shared" si="40"/>
        <v>2015-2024Kern1-in-2July Peak18</v>
      </c>
      <c r="G2620" s="30">
        <v>3.3785479999999999</v>
      </c>
      <c r="H2620" s="3">
        <v>2.5068419999999998</v>
      </c>
      <c r="I2620" s="30">
        <v>105</v>
      </c>
      <c r="J2620" s="30">
        <v>0.1571948</v>
      </c>
      <c r="K2620" s="30">
        <v>6548.1145999999999</v>
      </c>
      <c r="L2620" s="30">
        <v>7013.2079999999996</v>
      </c>
      <c r="M2620" s="30">
        <v>0.87170599999999998</v>
      </c>
      <c r="N2620" s="30">
        <v>0.67025279999999998</v>
      </c>
      <c r="O2620" s="30">
        <v>0.789273</v>
      </c>
      <c r="P2620" s="30">
        <v>0.87170599999999998</v>
      </c>
      <c r="Q2620" s="30">
        <v>0.95413910000000002</v>
      </c>
      <c r="R2620" s="30">
        <v>1.073159</v>
      </c>
      <c r="Z2620" s="3"/>
    </row>
    <row r="2621" spans="1:26" x14ac:dyDescent="0.25">
      <c r="A2621" s="30" t="s">
        <v>52</v>
      </c>
      <c r="B2621" s="30" t="s">
        <v>20</v>
      </c>
      <c r="C2621" s="30" t="s">
        <v>9</v>
      </c>
      <c r="D2621" s="30" t="s">
        <v>16</v>
      </c>
      <c r="E2621" s="30">
        <v>22</v>
      </c>
      <c r="F2621" s="12" t="str">
        <f t="shared" si="40"/>
        <v>2015-2024Kern1-in-10Typical Event Day22</v>
      </c>
      <c r="G2621" s="30">
        <v>2.7618860000000001</v>
      </c>
      <c r="H2621" s="3">
        <v>2.8951760000000002</v>
      </c>
      <c r="I2621" s="30">
        <v>91.125</v>
      </c>
      <c r="J2621" s="30">
        <v>2.7141700000000001E-2</v>
      </c>
      <c r="K2621" s="30">
        <v>6548.1145999999999</v>
      </c>
      <c r="L2621" s="30">
        <v>7013.2079999999996</v>
      </c>
      <c r="M2621" s="30">
        <v>-0.1332903</v>
      </c>
      <c r="N2621" s="30">
        <v>-0.1680738</v>
      </c>
      <c r="O2621" s="30">
        <v>-0.1475234</v>
      </c>
      <c r="P2621" s="30">
        <v>-0.1332903</v>
      </c>
      <c r="Q2621" s="30">
        <v>-0.1190571</v>
      </c>
      <c r="R2621" s="30">
        <v>-9.8506800000000005E-2</v>
      </c>
      <c r="Z2621" s="3"/>
    </row>
    <row r="2622" spans="1:26" x14ac:dyDescent="0.25">
      <c r="A2622" s="30" t="s">
        <v>52</v>
      </c>
      <c r="B2622" s="30" t="s">
        <v>20</v>
      </c>
      <c r="C2622" s="30" t="s">
        <v>9</v>
      </c>
      <c r="D2622" s="30" t="s">
        <v>16</v>
      </c>
      <c r="E2622" s="30">
        <v>9</v>
      </c>
      <c r="F2622" s="12" t="str">
        <f t="shared" si="40"/>
        <v>2015-2024Kern1-in-10Typical Event Day9</v>
      </c>
      <c r="G2622" s="30">
        <v>1.0785100000000001</v>
      </c>
      <c r="H2622" s="3">
        <v>1.0785100000000001</v>
      </c>
      <c r="I2622" s="30">
        <v>85.5</v>
      </c>
      <c r="J2622" s="30"/>
      <c r="K2622" s="30">
        <v>6548.1145999999999</v>
      </c>
      <c r="L2622" s="30">
        <v>7013.2079999999996</v>
      </c>
      <c r="M2622" s="30">
        <v>0</v>
      </c>
      <c r="N2622" s="30"/>
      <c r="O2622" s="30"/>
      <c r="P2622" s="30"/>
      <c r="Q2622" s="30"/>
      <c r="R2622" s="30"/>
      <c r="Z2622" s="3"/>
    </row>
    <row r="2623" spans="1:26" x14ac:dyDescent="0.25">
      <c r="A2623" s="30" t="s">
        <v>52</v>
      </c>
      <c r="B2623" s="30" t="s">
        <v>20</v>
      </c>
      <c r="C2623" s="30" t="s">
        <v>17</v>
      </c>
      <c r="D2623" s="30" t="s">
        <v>16</v>
      </c>
      <c r="E2623" s="30">
        <v>10</v>
      </c>
      <c r="F2623" s="12" t="str">
        <f t="shared" si="40"/>
        <v>2015-2024Kern1-in-2Typical Event Day10</v>
      </c>
      <c r="G2623" s="30">
        <v>1.103693</v>
      </c>
      <c r="H2623" s="3">
        <v>1.103693</v>
      </c>
      <c r="I2623" s="30">
        <v>86.25</v>
      </c>
      <c r="J2623" s="30"/>
      <c r="K2623" s="30">
        <v>6548.1145999999999</v>
      </c>
      <c r="L2623" s="30">
        <v>7013.2079999999996</v>
      </c>
      <c r="M2623" s="30">
        <v>0</v>
      </c>
      <c r="N2623" s="30"/>
      <c r="O2623" s="30"/>
      <c r="P2623" s="30"/>
      <c r="Q2623" s="30"/>
      <c r="R2623" s="30"/>
      <c r="Z2623" s="3"/>
    </row>
    <row r="2624" spans="1:26" x14ac:dyDescent="0.25">
      <c r="A2624" s="30" t="s">
        <v>52</v>
      </c>
      <c r="B2624" s="30" t="s">
        <v>20</v>
      </c>
      <c r="C2624" s="30" t="s">
        <v>17</v>
      </c>
      <c r="D2624" s="30" t="s">
        <v>16</v>
      </c>
      <c r="E2624" s="30">
        <v>14</v>
      </c>
      <c r="F2624" s="12" t="str">
        <f t="shared" si="40"/>
        <v>2015-2024Kern1-in-2Typical Event Day14</v>
      </c>
      <c r="G2624" s="30">
        <v>2.2406959999999998</v>
      </c>
      <c r="H2624" s="3">
        <v>1.8338719999999999</v>
      </c>
      <c r="I2624" s="30">
        <v>97.125</v>
      </c>
      <c r="J2624" s="30">
        <v>8.3235199999999995E-2</v>
      </c>
      <c r="K2624" s="30">
        <v>6548.1145999999999</v>
      </c>
      <c r="L2624" s="30">
        <v>7013.2079999999996</v>
      </c>
      <c r="M2624" s="30">
        <v>0.40682380000000001</v>
      </c>
      <c r="N2624" s="30">
        <v>0.30015360000000002</v>
      </c>
      <c r="O2624" s="30">
        <v>0.36317519999999998</v>
      </c>
      <c r="P2624" s="30">
        <v>0.40682380000000001</v>
      </c>
      <c r="Q2624" s="30">
        <v>0.45047229999999999</v>
      </c>
      <c r="R2624" s="30">
        <v>0.51349389999999995</v>
      </c>
      <c r="Z2624" s="3"/>
    </row>
    <row r="2625" spans="1:26" x14ac:dyDescent="0.25">
      <c r="A2625" s="30" t="s">
        <v>52</v>
      </c>
      <c r="B2625" s="30" t="s">
        <v>20</v>
      </c>
      <c r="C2625" s="30" t="s">
        <v>17</v>
      </c>
      <c r="D2625" s="30" t="s">
        <v>16</v>
      </c>
      <c r="E2625" s="30">
        <v>8</v>
      </c>
      <c r="F2625" s="12" t="str">
        <f t="shared" si="40"/>
        <v>2015-2024Kern1-in-2Typical Event Day8</v>
      </c>
      <c r="G2625" s="30">
        <v>0.9220448</v>
      </c>
      <c r="H2625" s="3">
        <v>0.9220448</v>
      </c>
      <c r="I2625" s="30">
        <v>76.25</v>
      </c>
      <c r="J2625" s="30"/>
      <c r="K2625" s="30">
        <v>6548.1145999999999</v>
      </c>
      <c r="L2625" s="30">
        <v>7013.2079999999996</v>
      </c>
      <c r="M2625" s="30">
        <v>0</v>
      </c>
      <c r="N2625" s="30"/>
      <c r="O2625" s="30"/>
      <c r="P2625" s="30"/>
      <c r="Q2625" s="30"/>
      <c r="R2625" s="30"/>
      <c r="Z2625" s="3"/>
    </row>
    <row r="2626" spans="1:26" x14ac:dyDescent="0.25">
      <c r="A2626" s="30" t="s">
        <v>52</v>
      </c>
      <c r="B2626" s="30" t="s">
        <v>20</v>
      </c>
      <c r="C2626" s="30" t="s">
        <v>17</v>
      </c>
      <c r="D2626" s="30" t="s">
        <v>11</v>
      </c>
      <c r="E2626" s="30">
        <v>22</v>
      </c>
      <c r="F2626" s="12" t="str">
        <f t="shared" si="40"/>
        <v>2015-2024Kern1-in-2July Peak22</v>
      </c>
      <c r="G2626" s="30">
        <v>2.6745779999999999</v>
      </c>
      <c r="H2626" s="3">
        <v>2.807868</v>
      </c>
      <c r="I2626" s="30">
        <v>88.5</v>
      </c>
      <c r="J2626" s="30">
        <v>2.7141700000000001E-2</v>
      </c>
      <c r="K2626" s="30">
        <v>6548.1145999999999</v>
      </c>
      <c r="L2626" s="30">
        <v>7013.2079999999996</v>
      </c>
      <c r="M2626" s="30">
        <v>-0.1332903</v>
      </c>
      <c r="N2626" s="30">
        <v>-0.1680738</v>
      </c>
      <c r="O2626" s="30">
        <v>-0.1475234</v>
      </c>
      <c r="P2626" s="30">
        <v>-0.1332903</v>
      </c>
      <c r="Q2626" s="30">
        <v>-0.1190571</v>
      </c>
      <c r="R2626" s="30">
        <v>-9.8506800000000005E-2</v>
      </c>
      <c r="Z2626" s="3"/>
    </row>
    <row r="2627" spans="1:26" x14ac:dyDescent="0.25">
      <c r="A2627" s="30" t="s">
        <v>52</v>
      </c>
      <c r="B2627" s="30" t="s">
        <v>20</v>
      </c>
      <c r="C2627" s="30" t="s">
        <v>17</v>
      </c>
      <c r="D2627" s="30" t="s">
        <v>16</v>
      </c>
      <c r="E2627" s="30">
        <v>6</v>
      </c>
      <c r="F2627" s="12" t="str">
        <f t="shared" ref="F2627:F2690" si="41">CONCATENATE(A2627,B2627,C2627,D2627,E2627)</f>
        <v>2015-2024Kern1-in-2Typical Event Day6</v>
      </c>
      <c r="G2627" s="30">
        <v>0.82517680000000004</v>
      </c>
      <c r="H2627" s="3">
        <v>0.82517680000000004</v>
      </c>
      <c r="I2627" s="30">
        <v>71.75</v>
      </c>
      <c r="J2627" s="30"/>
      <c r="K2627" s="30">
        <v>6548.1145999999999</v>
      </c>
      <c r="L2627" s="30">
        <v>7013.2079999999996</v>
      </c>
      <c r="M2627" s="30">
        <v>0</v>
      </c>
      <c r="N2627" s="30"/>
      <c r="O2627" s="30"/>
      <c r="P2627" s="30"/>
      <c r="Q2627" s="30"/>
      <c r="R2627" s="30"/>
      <c r="Z2627" s="3"/>
    </row>
    <row r="2628" spans="1:26" x14ac:dyDescent="0.25">
      <c r="A2628" s="30" t="s">
        <v>52</v>
      </c>
      <c r="B2628" s="30" t="s">
        <v>20</v>
      </c>
      <c r="C2628" s="30" t="s">
        <v>17</v>
      </c>
      <c r="D2628" s="30" t="s">
        <v>16</v>
      </c>
      <c r="E2628" s="30">
        <v>21</v>
      </c>
      <c r="F2628" s="12" t="str">
        <f t="shared" si="41"/>
        <v>2015-2024Kern1-in-2Typical Event Day21</v>
      </c>
      <c r="G2628" s="30">
        <v>2.749984</v>
      </c>
      <c r="H2628" s="3">
        <v>2.9507279999999998</v>
      </c>
      <c r="I2628" s="30">
        <v>89.5</v>
      </c>
      <c r="J2628" s="30">
        <v>4.0877299999999998E-2</v>
      </c>
      <c r="K2628" s="30">
        <v>6548.1145999999999</v>
      </c>
      <c r="L2628" s="30">
        <v>7013.2079999999996</v>
      </c>
      <c r="M2628" s="30">
        <v>-0.20074420000000001</v>
      </c>
      <c r="N2628" s="30">
        <v>-0.25313049999999998</v>
      </c>
      <c r="O2628" s="30">
        <v>-0.22218019999999999</v>
      </c>
      <c r="P2628" s="30">
        <v>-0.20074420000000001</v>
      </c>
      <c r="Q2628" s="30">
        <v>-0.1793081</v>
      </c>
      <c r="R2628" s="30">
        <v>-0.14835780000000001</v>
      </c>
      <c r="Z2628" s="3"/>
    </row>
    <row r="2629" spans="1:26" x14ac:dyDescent="0.25">
      <c r="A2629" s="30" t="s">
        <v>52</v>
      </c>
      <c r="B2629" s="30" t="s">
        <v>20</v>
      </c>
      <c r="C2629" s="30" t="s">
        <v>9</v>
      </c>
      <c r="D2629" s="30" t="s">
        <v>11</v>
      </c>
      <c r="E2629" s="30">
        <v>3</v>
      </c>
      <c r="F2629" s="12" t="str">
        <f t="shared" si="41"/>
        <v>2015-2024Kern1-in-10July Peak3</v>
      </c>
      <c r="G2629" s="30">
        <v>1.1480889999999999</v>
      </c>
      <c r="H2629" s="3">
        <v>1.1480889999999999</v>
      </c>
      <c r="I2629" s="30">
        <v>83.5</v>
      </c>
      <c r="J2629" s="30"/>
      <c r="K2629" s="30">
        <v>6548.1145999999999</v>
      </c>
      <c r="L2629" s="30">
        <v>7013.2079999999996</v>
      </c>
      <c r="M2629" s="30">
        <v>0</v>
      </c>
      <c r="N2629" s="30"/>
      <c r="O2629" s="30"/>
      <c r="P2629" s="30"/>
      <c r="Q2629" s="30"/>
      <c r="R2629" s="30"/>
      <c r="Z2629" s="3"/>
    </row>
    <row r="2630" spans="1:26" x14ac:dyDescent="0.25">
      <c r="A2630" s="30" t="s">
        <v>52</v>
      </c>
      <c r="B2630" s="30" t="s">
        <v>20</v>
      </c>
      <c r="C2630" s="30" t="s">
        <v>17</v>
      </c>
      <c r="D2630" s="30" t="s">
        <v>16</v>
      </c>
      <c r="E2630" s="30">
        <v>18</v>
      </c>
      <c r="F2630" s="12" t="str">
        <f t="shared" si="41"/>
        <v>2015-2024Kern1-in-2Typical Event Day18</v>
      </c>
      <c r="G2630" s="30">
        <v>3.123783</v>
      </c>
      <c r="H2630" s="3">
        <v>2.3773439999999999</v>
      </c>
      <c r="I2630" s="30">
        <v>98.75</v>
      </c>
      <c r="J2630" s="30">
        <v>0.15271960000000001</v>
      </c>
      <c r="K2630" s="30">
        <v>6548.1145999999999</v>
      </c>
      <c r="L2630" s="30">
        <v>7013.2079999999996</v>
      </c>
      <c r="M2630" s="30">
        <v>0.7464385</v>
      </c>
      <c r="N2630" s="30">
        <v>0.55072049999999995</v>
      </c>
      <c r="O2630" s="30">
        <v>0.66635230000000001</v>
      </c>
      <c r="P2630" s="30">
        <v>0.7464385</v>
      </c>
      <c r="Q2630" s="30">
        <v>0.8265247</v>
      </c>
      <c r="R2630" s="30">
        <v>0.94215649999999995</v>
      </c>
      <c r="Z2630" s="3"/>
    </row>
    <row r="2631" spans="1:26" x14ac:dyDescent="0.25">
      <c r="A2631" s="30" t="s">
        <v>52</v>
      </c>
      <c r="B2631" s="30" t="s">
        <v>20</v>
      </c>
      <c r="C2631" s="30" t="s">
        <v>9</v>
      </c>
      <c r="D2631" s="30" t="s">
        <v>16</v>
      </c>
      <c r="E2631" s="30">
        <v>8</v>
      </c>
      <c r="F2631" s="12" t="str">
        <f t="shared" si="41"/>
        <v>2015-2024Kern1-in-10Typical Event Day8</v>
      </c>
      <c r="G2631" s="30">
        <v>1.0297970000000001</v>
      </c>
      <c r="H2631" s="3">
        <v>1.0297970000000001</v>
      </c>
      <c r="I2631" s="30">
        <v>79.375</v>
      </c>
      <c r="J2631" s="30"/>
      <c r="K2631" s="30">
        <v>6548.1145999999999</v>
      </c>
      <c r="L2631" s="30">
        <v>7013.2079999999996</v>
      </c>
      <c r="M2631" s="30">
        <v>0</v>
      </c>
      <c r="N2631" s="30"/>
      <c r="O2631" s="30"/>
      <c r="P2631" s="30"/>
      <c r="Q2631" s="30"/>
      <c r="R2631" s="30"/>
      <c r="Z2631" s="3"/>
    </row>
    <row r="2632" spans="1:26" x14ac:dyDescent="0.25">
      <c r="A2632" s="30" t="s">
        <v>52</v>
      </c>
      <c r="B2632" s="30" t="s">
        <v>20</v>
      </c>
      <c r="C2632" s="30" t="s">
        <v>9</v>
      </c>
      <c r="D2632" s="30" t="s">
        <v>11</v>
      </c>
      <c r="E2632" s="30">
        <v>16</v>
      </c>
      <c r="F2632" s="12" t="str">
        <f t="shared" si="41"/>
        <v>2015-2024Kern1-in-10July Peak16</v>
      </c>
      <c r="G2632" s="30">
        <v>3.2671329999999998</v>
      </c>
      <c r="H2632" s="3">
        <v>2.2554970000000001</v>
      </c>
      <c r="I2632" s="30">
        <v>90.5</v>
      </c>
      <c r="J2632" s="30">
        <v>0.16243750000000001</v>
      </c>
      <c r="K2632" s="30">
        <v>6548.1145999999999</v>
      </c>
      <c r="L2632" s="30">
        <v>7013.2079999999996</v>
      </c>
      <c r="M2632" s="30">
        <v>1.011636</v>
      </c>
      <c r="N2632" s="30">
        <v>0.80346410000000001</v>
      </c>
      <c r="O2632" s="30">
        <v>0.92645370000000005</v>
      </c>
      <c r="P2632" s="30">
        <v>1.011636</v>
      </c>
      <c r="Q2632" s="30">
        <v>1.0968180000000001</v>
      </c>
      <c r="R2632" s="30">
        <v>1.219808</v>
      </c>
      <c r="Z2632" s="3"/>
    </row>
    <row r="2633" spans="1:26" x14ac:dyDescent="0.25">
      <c r="A2633" s="30" t="s">
        <v>52</v>
      </c>
      <c r="B2633" s="30" t="s">
        <v>20</v>
      </c>
      <c r="C2633" s="30" t="s">
        <v>9</v>
      </c>
      <c r="D2633" s="30" t="s">
        <v>16</v>
      </c>
      <c r="E2633" s="30">
        <v>20</v>
      </c>
      <c r="F2633" s="12" t="str">
        <f t="shared" si="41"/>
        <v>2015-2024Kern1-in-10Typical Event Day20</v>
      </c>
      <c r="G2633" s="30">
        <v>3.2954680000000001</v>
      </c>
      <c r="H2633" s="3">
        <v>3.6118060000000001</v>
      </c>
      <c r="I2633" s="30">
        <v>97</v>
      </c>
      <c r="J2633" s="30">
        <v>6.4415299999999995E-2</v>
      </c>
      <c r="K2633" s="30">
        <v>6548.1145999999999</v>
      </c>
      <c r="L2633" s="30">
        <v>7013.2079999999996</v>
      </c>
      <c r="M2633" s="30">
        <v>-0.31633729999999999</v>
      </c>
      <c r="N2633" s="30">
        <v>-0.39888889999999999</v>
      </c>
      <c r="O2633" s="30">
        <v>-0.35011680000000001</v>
      </c>
      <c r="P2633" s="30">
        <v>-0.31633729999999999</v>
      </c>
      <c r="Q2633" s="30">
        <v>-0.28255789999999997</v>
      </c>
      <c r="R2633" s="30">
        <v>-0.23378579999999999</v>
      </c>
      <c r="Z2633" s="3"/>
    </row>
    <row r="2634" spans="1:26" x14ac:dyDescent="0.25">
      <c r="A2634" s="30" t="s">
        <v>52</v>
      </c>
      <c r="B2634" s="30" t="s">
        <v>20</v>
      </c>
      <c r="C2634" s="30" t="s">
        <v>9</v>
      </c>
      <c r="D2634" s="30" t="s">
        <v>11</v>
      </c>
      <c r="E2634" s="30">
        <v>12</v>
      </c>
      <c r="F2634" s="12" t="str">
        <f t="shared" si="41"/>
        <v>2015-2024Kern1-in-10July Peak12</v>
      </c>
      <c r="G2634" s="30">
        <v>1.866339</v>
      </c>
      <c r="H2634" s="3">
        <v>1.866339</v>
      </c>
      <c r="I2634" s="30">
        <v>104.5</v>
      </c>
      <c r="J2634" s="30"/>
      <c r="K2634" s="30">
        <v>6548.1145999999999</v>
      </c>
      <c r="L2634" s="30">
        <v>7013.2079999999996</v>
      </c>
      <c r="M2634" s="30">
        <v>0</v>
      </c>
      <c r="N2634" s="30"/>
      <c r="O2634" s="30"/>
      <c r="P2634" s="30"/>
      <c r="Q2634" s="30"/>
      <c r="R2634" s="30"/>
      <c r="Z2634" s="3"/>
    </row>
    <row r="2635" spans="1:26" x14ac:dyDescent="0.25">
      <c r="A2635" s="30" t="s">
        <v>52</v>
      </c>
      <c r="B2635" s="30" t="s">
        <v>20</v>
      </c>
      <c r="C2635" s="30" t="s">
        <v>17</v>
      </c>
      <c r="D2635" s="30" t="s">
        <v>11</v>
      </c>
      <c r="E2635" s="30">
        <v>1</v>
      </c>
      <c r="F2635" s="12" t="str">
        <f t="shared" si="41"/>
        <v>2015-2024Kern1-in-2July Peak1</v>
      </c>
      <c r="G2635" s="30">
        <v>1.418739</v>
      </c>
      <c r="H2635" s="3">
        <v>1.418739</v>
      </c>
      <c r="I2635" s="30">
        <v>80</v>
      </c>
      <c r="J2635" s="30"/>
      <c r="K2635" s="30">
        <v>6548.1145999999999</v>
      </c>
      <c r="L2635" s="30">
        <v>7013.2079999999996</v>
      </c>
      <c r="M2635" s="30">
        <v>0</v>
      </c>
      <c r="N2635" s="30"/>
      <c r="O2635" s="30"/>
      <c r="P2635" s="30"/>
      <c r="Q2635" s="30"/>
      <c r="R2635" s="30"/>
      <c r="Z2635" s="3"/>
    </row>
    <row r="2636" spans="1:26" x14ac:dyDescent="0.25">
      <c r="A2636" s="30" t="s">
        <v>52</v>
      </c>
      <c r="B2636" s="30" t="s">
        <v>20</v>
      </c>
      <c r="C2636" s="30" t="s">
        <v>9</v>
      </c>
      <c r="D2636" s="30" t="s">
        <v>11</v>
      </c>
      <c r="E2636" s="30">
        <v>19</v>
      </c>
      <c r="F2636" s="12" t="str">
        <f t="shared" si="41"/>
        <v>2015-2024Kern1-in-10July Peak19</v>
      </c>
      <c r="G2636" s="30">
        <v>3.563739</v>
      </c>
      <c r="H2636" s="3">
        <v>3.8454739999999998</v>
      </c>
      <c r="I2636" s="30">
        <v>95.5</v>
      </c>
      <c r="J2636" s="30">
        <v>5.7369200000000002E-2</v>
      </c>
      <c r="K2636" s="30">
        <v>6548.1145999999999</v>
      </c>
      <c r="L2636" s="30">
        <v>7013.2079999999996</v>
      </c>
      <c r="M2636" s="30">
        <v>-0.2817347</v>
      </c>
      <c r="N2636" s="30">
        <v>-0.35525630000000002</v>
      </c>
      <c r="O2636" s="30">
        <v>-0.31181920000000002</v>
      </c>
      <c r="P2636" s="30">
        <v>-0.2817347</v>
      </c>
      <c r="Q2636" s="30">
        <v>-0.25165019999999999</v>
      </c>
      <c r="R2636" s="30">
        <v>-0.20821310000000001</v>
      </c>
      <c r="Z2636" s="3"/>
    </row>
    <row r="2637" spans="1:26" x14ac:dyDescent="0.25">
      <c r="A2637" s="30" t="s">
        <v>52</v>
      </c>
      <c r="B2637" s="30" t="s">
        <v>20</v>
      </c>
      <c r="C2637" s="30" t="s">
        <v>17</v>
      </c>
      <c r="D2637" s="30" t="s">
        <v>11</v>
      </c>
      <c r="E2637" s="30">
        <v>19</v>
      </c>
      <c r="F2637" s="12" t="str">
        <f t="shared" si="41"/>
        <v>2015-2024Kern1-in-2July Peak19</v>
      </c>
      <c r="G2637" s="30">
        <v>3.2988309999999998</v>
      </c>
      <c r="H2637" s="3">
        <v>3.5805660000000001</v>
      </c>
      <c r="I2637" s="30">
        <v>103.5</v>
      </c>
      <c r="J2637" s="30">
        <v>5.7369200000000002E-2</v>
      </c>
      <c r="K2637" s="30">
        <v>6548.1145999999999</v>
      </c>
      <c r="L2637" s="30">
        <v>7013.2079999999996</v>
      </c>
      <c r="M2637" s="30">
        <v>-0.2817347</v>
      </c>
      <c r="N2637" s="30">
        <v>-0.35525630000000002</v>
      </c>
      <c r="O2637" s="30">
        <v>-0.31181920000000002</v>
      </c>
      <c r="P2637" s="30">
        <v>-0.2817347</v>
      </c>
      <c r="Q2637" s="30">
        <v>-0.25165019999999999</v>
      </c>
      <c r="R2637" s="30">
        <v>-0.20821310000000001</v>
      </c>
      <c r="Z2637" s="3"/>
    </row>
    <row r="2638" spans="1:26" x14ac:dyDescent="0.25">
      <c r="A2638" s="30" t="s">
        <v>52</v>
      </c>
      <c r="B2638" s="30" t="s">
        <v>20</v>
      </c>
      <c r="C2638" s="30" t="s">
        <v>9</v>
      </c>
      <c r="D2638" s="30" t="s">
        <v>11</v>
      </c>
      <c r="E2638" s="30">
        <v>9</v>
      </c>
      <c r="F2638" s="12" t="str">
        <f t="shared" si="41"/>
        <v>2015-2024Kern1-in-10July Peak9</v>
      </c>
      <c r="G2638" s="30">
        <v>1.128287</v>
      </c>
      <c r="H2638" s="3">
        <v>1.128287</v>
      </c>
      <c r="I2638" s="30">
        <v>90.5</v>
      </c>
      <c r="J2638" s="30"/>
      <c r="K2638" s="30">
        <v>6548.1145999999999</v>
      </c>
      <c r="L2638" s="30">
        <v>7013.2079999999996</v>
      </c>
      <c r="M2638" s="30">
        <v>0</v>
      </c>
      <c r="N2638" s="30"/>
      <c r="O2638" s="30"/>
      <c r="P2638" s="30"/>
      <c r="Q2638" s="30"/>
      <c r="R2638" s="30"/>
      <c r="Z2638" s="3"/>
    </row>
    <row r="2639" spans="1:26" x14ac:dyDescent="0.25">
      <c r="A2639" s="30" t="s">
        <v>52</v>
      </c>
      <c r="B2639" s="30" t="s">
        <v>20</v>
      </c>
      <c r="C2639" s="30" t="s">
        <v>9</v>
      </c>
      <c r="D2639" s="30" t="s">
        <v>16</v>
      </c>
      <c r="E2639" s="30">
        <v>11</v>
      </c>
      <c r="F2639" s="12" t="str">
        <f t="shared" si="41"/>
        <v>2015-2024Kern1-in-10Typical Event Day11</v>
      </c>
      <c r="G2639" s="30">
        <v>1.47024</v>
      </c>
      <c r="H2639" s="3">
        <v>1.47024</v>
      </c>
      <c r="I2639" s="30">
        <v>95.75</v>
      </c>
      <c r="J2639" s="30"/>
      <c r="K2639" s="30">
        <v>6548.1145999999999</v>
      </c>
      <c r="L2639" s="30">
        <v>7013.2079999999996</v>
      </c>
      <c r="M2639" s="30">
        <v>0</v>
      </c>
      <c r="N2639" s="30"/>
      <c r="O2639" s="30"/>
      <c r="P2639" s="30"/>
      <c r="Q2639" s="30"/>
      <c r="R2639" s="30"/>
      <c r="Z2639" s="3"/>
    </row>
    <row r="2640" spans="1:26" x14ac:dyDescent="0.25">
      <c r="A2640" s="30" t="s">
        <v>52</v>
      </c>
      <c r="B2640" s="30" t="s">
        <v>20</v>
      </c>
      <c r="C2640" s="30" t="s">
        <v>17</v>
      </c>
      <c r="D2640" s="30" t="s">
        <v>11</v>
      </c>
      <c r="E2640" s="30">
        <v>10</v>
      </c>
      <c r="F2640" s="12" t="str">
        <f t="shared" si="41"/>
        <v>2015-2024Kern1-in-2July Peak10</v>
      </c>
      <c r="G2640" s="30">
        <v>1.1937070000000001</v>
      </c>
      <c r="H2640" s="3">
        <v>1.1937070000000001</v>
      </c>
      <c r="I2640" s="30">
        <v>92</v>
      </c>
      <c r="J2640" s="30"/>
      <c r="K2640" s="30">
        <v>6548.1145999999999</v>
      </c>
      <c r="L2640" s="30">
        <v>7013.2079999999996</v>
      </c>
      <c r="M2640" s="30">
        <v>0</v>
      </c>
      <c r="N2640" s="30"/>
      <c r="O2640" s="30"/>
      <c r="P2640" s="30"/>
      <c r="Q2640" s="30"/>
      <c r="R2640" s="30"/>
      <c r="Z2640" s="3"/>
    </row>
    <row r="2641" spans="1:26" x14ac:dyDescent="0.25">
      <c r="A2641" s="30" t="s">
        <v>52</v>
      </c>
      <c r="B2641" s="30" t="s">
        <v>20</v>
      </c>
      <c r="C2641" s="30" t="s">
        <v>9</v>
      </c>
      <c r="D2641" s="30" t="s">
        <v>16</v>
      </c>
      <c r="E2641" s="30">
        <v>3</v>
      </c>
      <c r="F2641" s="12" t="str">
        <f t="shared" si="41"/>
        <v>2015-2024Kern1-in-10Typical Event Day3</v>
      </c>
      <c r="G2641" s="30">
        <v>1.0974379999999999</v>
      </c>
      <c r="H2641" s="3">
        <v>1.0974379999999999</v>
      </c>
      <c r="I2641" s="30">
        <v>80.5</v>
      </c>
      <c r="J2641" s="30"/>
      <c r="K2641" s="30">
        <v>6548.1145999999999</v>
      </c>
      <c r="L2641" s="30">
        <v>7013.2079999999996</v>
      </c>
      <c r="M2641" s="30">
        <v>0</v>
      </c>
      <c r="N2641" s="30"/>
      <c r="O2641" s="30"/>
      <c r="P2641" s="30"/>
      <c r="Q2641" s="30"/>
      <c r="R2641" s="30"/>
      <c r="Z2641" s="3"/>
    </row>
    <row r="2642" spans="1:26" x14ac:dyDescent="0.25">
      <c r="A2642" s="30" t="s">
        <v>52</v>
      </c>
      <c r="B2642" s="30" t="s">
        <v>20</v>
      </c>
      <c r="C2642" s="30" t="s">
        <v>17</v>
      </c>
      <c r="D2642" s="30" t="s">
        <v>11</v>
      </c>
      <c r="E2642" s="30">
        <v>14</v>
      </c>
      <c r="F2642" s="12" t="str">
        <f t="shared" si="41"/>
        <v>2015-2024Kern1-in-2July Peak14</v>
      </c>
      <c r="G2642" s="30">
        <v>2.4234390000000001</v>
      </c>
      <c r="H2642" s="3">
        <v>1.9548209999999999</v>
      </c>
      <c r="I2642" s="30">
        <v>103.5</v>
      </c>
      <c r="J2642" s="30">
        <v>8.4505899999999995E-2</v>
      </c>
      <c r="K2642" s="30">
        <v>6548.1145999999999</v>
      </c>
      <c r="L2642" s="30">
        <v>7013.2079999999996</v>
      </c>
      <c r="M2642" s="30">
        <v>0.46861819999999998</v>
      </c>
      <c r="N2642" s="30">
        <v>0.36031940000000001</v>
      </c>
      <c r="O2642" s="30">
        <v>0.42430319999999999</v>
      </c>
      <c r="P2642" s="30">
        <v>0.46861819999999998</v>
      </c>
      <c r="Q2642" s="30">
        <v>0.51293310000000003</v>
      </c>
      <c r="R2642" s="30">
        <v>0.57691689999999995</v>
      </c>
      <c r="Z2642" s="3"/>
    </row>
    <row r="2643" spans="1:26" x14ac:dyDescent="0.25">
      <c r="A2643" s="30" t="s">
        <v>52</v>
      </c>
      <c r="B2643" s="30" t="s">
        <v>20</v>
      </c>
      <c r="C2643" s="30" t="s">
        <v>9</v>
      </c>
      <c r="D2643" s="30" t="s">
        <v>11</v>
      </c>
      <c r="E2643" s="30">
        <v>22</v>
      </c>
      <c r="F2643" s="12" t="str">
        <f t="shared" si="41"/>
        <v>2015-2024Kern1-in-10July Peak22</v>
      </c>
      <c r="G2643" s="30">
        <v>2.8893550000000001</v>
      </c>
      <c r="H2643" s="3">
        <v>3.0226459999999999</v>
      </c>
      <c r="I2643" s="30">
        <v>93</v>
      </c>
      <c r="J2643" s="30">
        <v>2.7141700000000001E-2</v>
      </c>
      <c r="K2643" s="30">
        <v>6548.1145999999999</v>
      </c>
      <c r="L2643" s="30">
        <v>7013.2079999999996</v>
      </c>
      <c r="M2643" s="30">
        <v>-0.1332903</v>
      </c>
      <c r="N2643" s="30">
        <v>-0.1680738</v>
      </c>
      <c r="O2643" s="30">
        <v>-0.1475234</v>
      </c>
      <c r="P2643" s="30">
        <v>-0.1332903</v>
      </c>
      <c r="Q2643" s="30">
        <v>-0.1190571</v>
      </c>
      <c r="R2643" s="30">
        <v>-9.8506800000000005E-2</v>
      </c>
      <c r="Z2643" s="3"/>
    </row>
    <row r="2644" spans="1:26" x14ac:dyDescent="0.25">
      <c r="A2644" s="30" t="s">
        <v>52</v>
      </c>
      <c r="B2644" s="30" t="s">
        <v>20</v>
      </c>
      <c r="C2644" s="30" t="s">
        <v>9</v>
      </c>
      <c r="D2644" s="30" t="s">
        <v>11</v>
      </c>
      <c r="E2644" s="30">
        <v>6</v>
      </c>
      <c r="F2644" s="12" t="str">
        <f t="shared" si="41"/>
        <v>2015-2024Kern1-in-10July Peak6</v>
      </c>
      <c r="G2644" s="30">
        <v>0.96414420000000001</v>
      </c>
      <c r="H2644" s="3">
        <v>0.96414420000000001</v>
      </c>
      <c r="I2644" s="30">
        <v>82.5</v>
      </c>
      <c r="J2644" s="30"/>
      <c r="K2644" s="30">
        <v>6548.1145999999999</v>
      </c>
      <c r="L2644" s="30">
        <v>7013.2079999999996</v>
      </c>
      <c r="M2644" s="30">
        <v>0</v>
      </c>
      <c r="N2644" s="30"/>
      <c r="O2644" s="30"/>
      <c r="P2644" s="30"/>
      <c r="Q2644" s="30"/>
      <c r="R2644" s="30"/>
      <c r="Z2644" s="3"/>
    </row>
    <row r="2645" spans="1:26" x14ac:dyDescent="0.25">
      <c r="A2645" s="30" t="s">
        <v>52</v>
      </c>
      <c r="B2645" s="30" t="s">
        <v>20</v>
      </c>
      <c r="C2645" s="30" t="s">
        <v>17</v>
      </c>
      <c r="D2645" s="30" t="s">
        <v>11</v>
      </c>
      <c r="E2645" s="30">
        <v>17</v>
      </c>
      <c r="F2645" s="12" t="str">
        <f t="shared" si="41"/>
        <v>2015-2024Kern1-in-2July Peak17</v>
      </c>
      <c r="G2645" s="30">
        <v>3.263881</v>
      </c>
      <c r="H2645" s="3">
        <v>2.3984269999999999</v>
      </c>
      <c r="I2645" s="30">
        <v>105.5</v>
      </c>
      <c r="J2645" s="30">
        <v>0.15606719999999999</v>
      </c>
      <c r="K2645" s="30">
        <v>6548.1145999999999</v>
      </c>
      <c r="L2645" s="30">
        <v>7013.2079999999996</v>
      </c>
      <c r="M2645" s="30">
        <v>0.86545349999999999</v>
      </c>
      <c r="N2645" s="30">
        <v>0.66544530000000002</v>
      </c>
      <c r="O2645" s="30">
        <v>0.78361170000000002</v>
      </c>
      <c r="P2645" s="30">
        <v>0.86545349999999999</v>
      </c>
      <c r="Q2645" s="30">
        <v>0.9472952</v>
      </c>
      <c r="R2645" s="30">
        <v>1.0654619999999999</v>
      </c>
      <c r="Z2645" s="3"/>
    </row>
    <row r="2646" spans="1:26" x14ac:dyDescent="0.25">
      <c r="A2646" s="30" t="s">
        <v>52</v>
      </c>
      <c r="B2646" s="30" t="s">
        <v>20</v>
      </c>
      <c r="C2646" s="30" t="s">
        <v>17</v>
      </c>
      <c r="D2646" s="30" t="s">
        <v>16</v>
      </c>
      <c r="E2646" s="30">
        <v>23</v>
      </c>
      <c r="F2646" s="12" t="str">
        <f t="shared" si="41"/>
        <v>2015-2024Kern1-in-2Typical Event Day23</v>
      </c>
      <c r="G2646" s="30">
        <v>2.0376650000000001</v>
      </c>
      <c r="H2646" s="3">
        <v>2.1303700000000001</v>
      </c>
      <c r="I2646" s="30">
        <v>82.25</v>
      </c>
      <c r="J2646" s="30">
        <v>1.8877399999999999E-2</v>
      </c>
      <c r="K2646" s="30">
        <v>6548.1145999999999</v>
      </c>
      <c r="L2646" s="30">
        <v>7013.2079999999996</v>
      </c>
      <c r="M2646" s="30">
        <v>-9.2704999999999996E-2</v>
      </c>
      <c r="N2646" s="30">
        <v>-0.1168974</v>
      </c>
      <c r="O2646" s="30">
        <v>-0.1026043</v>
      </c>
      <c r="P2646" s="30">
        <v>-9.2704999999999996E-2</v>
      </c>
      <c r="Q2646" s="30">
        <v>-8.2805699999999996E-2</v>
      </c>
      <c r="R2646" s="30">
        <v>-6.8512699999999996E-2</v>
      </c>
      <c r="Z2646" s="3"/>
    </row>
    <row r="2647" spans="1:26" x14ac:dyDescent="0.25">
      <c r="A2647" s="30" t="s">
        <v>52</v>
      </c>
      <c r="B2647" s="30" t="s">
        <v>20</v>
      </c>
      <c r="C2647" s="30" t="s">
        <v>9</v>
      </c>
      <c r="D2647" s="30" t="s">
        <v>16</v>
      </c>
      <c r="E2647" s="30">
        <v>21</v>
      </c>
      <c r="F2647" s="12" t="str">
        <f t="shared" si="41"/>
        <v>2015-2024Kern1-in-10Typical Event Day21</v>
      </c>
      <c r="G2647" s="30">
        <v>3.0713530000000002</v>
      </c>
      <c r="H2647" s="3">
        <v>3.272097</v>
      </c>
      <c r="I2647" s="30">
        <v>93.5</v>
      </c>
      <c r="J2647" s="30">
        <v>4.0877299999999998E-2</v>
      </c>
      <c r="K2647" s="30">
        <v>6548.1145999999999</v>
      </c>
      <c r="L2647" s="30">
        <v>7013.2079999999996</v>
      </c>
      <c r="M2647" s="30">
        <v>-0.20074420000000001</v>
      </c>
      <c r="N2647" s="30">
        <v>-0.25313049999999998</v>
      </c>
      <c r="O2647" s="30">
        <v>-0.22218019999999999</v>
      </c>
      <c r="P2647" s="30">
        <v>-0.20074420000000001</v>
      </c>
      <c r="Q2647" s="30">
        <v>-0.1793081</v>
      </c>
      <c r="R2647" s="30">
        <v>-0.14835780000000001</v>
      </c>
      <c r="Z2647" s="3"/>
    </row>
    <row r="2648" spans="1:26" x14ac:dyDescent="0.25">
      <c r="A2648" s="30" t="s">
        <v>52</v>
      </c>
      <c r="B2648" s="30" t="s">
        <v>20</v>
      </c>
      <c r="C2648" s="30" t="s">
        <v>9</v>
      </c>
      <c r="D2648" s="30" t="s">
        <v>11</v>
      </c>
      <c r="E2648" s="30">
        <v>20</v>
      </c>
      <c r="F2648" s="12" t="str">
        <f t="shared" si="41"/>
        <v>2015-2024Kern1-in-10July Peak20</v>
      </c>
      <c r="G2648" s="30">
        <v>3.447565</v>
      </c>
      <c r="H2648" s="3">
        <v>3.7639019999999999</v>
      </c>
      <c r="I2648" s="30">
        <v>96</v>
      </c>
      <c r="J2648" s="30">
        <v>6.4415299999999995E-2</v>
      </c>
      <c r="K2648" s="30">
        <v>6548.1145999999999</v>
      </c>
      <c r="L2648" s="30">
        <v>7013.2079999999996</v>
      </c>
      <c r="M2648" s="30">
        <v>-0.31633729999999999</v>
      </c>
      <c r="N2648" s="30">
        <v>-0.39888889999999999</v>
      </c>
      <c r="O2648" s="30">
        <v>-0.35011680000000001</v>
      </c>
      <c r="P2648" s="30">
        <v>-0.31633729999999999</v>
      </c>
      <c r="Q2648" s="30">
        <v>-0.28255789999999997</v>
      </c>
      <c r="R2648" s="30">
        <v>-0.23378579999999999</v>
      </c>
      <c r="Z2648" s="3"/>
    </row>
    <row r="2649" spans="1:26" x14ac:dyDescent="0.25">
      <c r="A2649" s="30" t="s">
        <v>52</v>
      </c>
      <c r="B2649" s="30" t="s">
        <v>20</v>
      </c>
      <c r="C2649" s="30" t="s">
        <v>17</v>
      </c>
      <c r="D2649" s="30" t="s">
        <v>16</v>
      </c>
      <c r="E2649" s="30">
        <v>15</v>
      </c>
      <c r="F2649" s="12" t="str">
        <f t="shared" si="41"/>
        <v>2015-2024Kern1-in-2Typical Event Day15</v>
      </c>
      <c r="G2649" s="30">
        <v>2.5008319999999999</v>
      </c>
      <c r="H2649" s="3">
        <v>1.871095</v>
      </c>
      <c r="I2649" s="30">
        <v>98.5</v>
      </c>
      <c r="J2649" s="30">
        <v>0.1288427</v>
      </c>
      <c r="K2649" s="30">
        <v>6548.1145999999999</v>
      </c>
      <c r="L2649" s="30">
        <v>7013.2079999999996</v>
      </c>
      <c r="M2649" s="30">
        <v>0.62973679999999999</v>
      </c>
      <c r="N2649" s="30">
        <v>0.46461829999999998</v>
      </c>
      <c r="O2649" s="30">
        <v>0.56217159999999999</v>
      </c>
      <c r="P2649" s="30">
        <v>0.62973679999999999</v>
      </c>
      <c r="Q2649" s="30">
        <v>0.69730190000000003</v>
      </c>
      <c r="R2649" s="30">
        <v>0.79485530000000004</v>
      </c>
      <c r="Z2649" s="3"/>
    </row>
    <row r="2650" spans="1:26" x14ac:dyDescent="0.25">
      <c r="A2650" s="30" t="s">
        <v>52</v>
      </c>
      <c r="B2650" s="30" t="s">
        <v>20</v>
      </c>
      <c r="C2650" s="30" t="s">
        <v>9</v>
      </c>
      <c r="D2650" s="30" t="s">
        <v>16</v>
      </c>
      <c r="E2650" s="30">
        <v>17</v>
      </c>
      <c r="F2650" s="12" t="str">
        <f t="shared" si="41"/>
        <v>2015-2024Kern1-in-10Typical Event Day17</v>
      </c>
      <c r="G2650" s="30">
        <v>3.3704260000000001</v>
      </c>
      <c r="H2650" s="3">
        <v>2.4591880000000002</v>
      </c>
      <c r="I2650" s="30">
        <v>101.375</v>
      </c>
      <c r="J2650" s="30">
        <v>0.15642900000000001</v>
      </c>
      <c r="K2650" s="30">
        <v>6548.1145999999999</v>
      </c>
      <c r="L2650" s="30">
        <v>7013.2079999999996</v>
      </c>
      <c r="M2650" s="30">
        <v>0.91123770000000004</v>
      </c>
      <c r="N2650" s="30">
        <v>0.7107658</v>
      </c>
      <c r="O2650" s="30">
        <v>0.8292062</v>
      </c>
      <c r="P2650" s="30">
        <v>0.91123770000000004</v>
      </c>
      <c r="Q2650" s="30">
        <v>0.99326919999999996</v>
      </c>
      <c r="R2650" s="30">
        <v>1.11171</v>
      </c>
      <c r="Z2650" s="3"/>
    </row>
    <row r="2651" spans="1:26" x14ac:dyDescent="0.25">
      <c r="A2651" s="30" t="s">
        <v>52</v>
      </c>
      <c r="B2651" s="30" t="s">
        <v>20</v>
      </c>
      <c r="C2651" s="30" t="s">
        <v>17</v>
      </c>
      <c r="D2651" s="30" t="s">
        <v>11</v>
      </c>
      <c r="E2651" s="30">
        <v>4</v>
      </c>
      <c r="F2651" s="12" t="str">
        <f t="shared" si="41"/>
        <v>2015-2024Kern1-in-2July Peak4</v>
      </c>
      <c r="G2651" s="30">
        <v>0.95974199999999998</v>
      </c>
      <c r="H2651" s="3">
        <v>0.95974199999999998</v>
      </c>
      <c r="I2651" s="30">
        <v>73</v>
      </c>
      <c r="J2651" s="30"/>
      <c r="K2651" s="30">
        <v>6548.1145999999999</v>
      </c>
      <c r="L2651" s="30">
        <v>7013.2079999999996</v>
      </c>
      <c r="M2651" s="30">
        <v>0</v>
      </c>
      <c r="N2651" s="30"/>
      <c r="O2651" s="30"/>
      <c r="P2651" s="30"/>
      <c r="Q2651" s="30"/>
      <c r="R2651" s="30"/>
      <c r="Z2651" s="3"/>
    </row>
    <row r="2652" spans="1:26" x14ac:dyDescent="0.25">
      <c r="A2652" s="30" t="s">
        <v>52</v>
      </c>
      <c r="B2652" s="30" t="s">
        <v>20</v>
      </c>
      <c r="C2652" s="30" t="s">
        <v>17</v>
      </c>
      <c r="D2652" s="30" t="s">
        <v>16</v>
      </c>
      <c r="E2652" s="30">
        <v>24</v>
      </c>
      <c r="F2652" s="12" t="str">
        <f t="shared" si="41"/>
        <v>2015-2024Kern1-in-2Typical Event Day24</v>
      </c>
      <c r="G2652" s="30">
        <v>1.651942</v>
      </c>
      <c r="H2652" s="3">
        <v>1.7153620000000001</v>
      </c>
      <c r="I2652" s="30">
        <v>79</v>
      </c>
      <c r="J2652" s="30">
        <v>1.2914E-2</v>
      </c>
      <c r="K2652" s="30">
        <v>6548.1145999999999</v>
      </c>
      <c r="L2652" s="30">
        <v>7013.2079999999996</v>
      </c>
      <c r="M2652" s="30">
        <v>-6.3419600000000007E-2</v>
      </c>
      <c r="N2652" s="30">
        <v>-7.9969600000000002E-2</v>
      </c>
      <c r="O2652" s="30">
        <v>-7.0191699999999996E-2</v>
      </c>
      <c r="P2652" s="30">
        <v>-6.3419600000000007E-2</v>
      </c>
      <c r="Q2652" s="30">
        <v>-5.6647500000000003E-2</v>
      </c>
      <c r="R2652" s="30">
        <v>-4.6869599999999997E-2</v>
      </c>
      <c r="Z2652" s="3"/>
    </row>
    <row r="2653" spans="1:26" x14ac:dyDescent="0.25">
      <c r="A2653" s="30" t="s">
        <v>52</v>
      </c>
      <c r="B2653" s="30" t="s">
        <v>20</v>
      </c>
      <c r="C2653" s="30" t="s">
        <v>9</v>
      </c>
      <c r="D2653" s="30" t="s">
        <v>16</v>
      </c>
      <c r="E2653" s="30">
        <v>18</v>
      </c>
      <c r="F2653" s="12" t="str">
        <f t="shared" si="41"/>
        <v>2015-2024Kern1-in-10Typical Event Day18</v>
      </c>
      <c r="G2653" s="30">
        <v>3.488836</v>
      </c>
      <c r="H2653" s="3">
        <v>2.561283</v>
      </c>
      <c r="I2653" s="30">
        <v>100.5</v>
      </c>
      <c r="J2653" s="30">
        <v>0.1592298</v>
      </c>
      <c r="K2653" s="30">
        <v>6548.1145999999999</v>
      </c>
      <c r="L2653" s="30">
        <v>7013.2079999999996</v>
      </c>
      <c r="M2653" s="30">
        <v>0.92755290000000001</v>
      </c>
      <c r="N2653" s="30">
        <v>0.72349180000000002</v>
      </c>
      <c r="O2653" s="30">
        <v>0.84405280000000005</v>
      </c>
      <c r="P2653" s="30">
        <v>0.92755290000000001</v>
      </c>
      <c r="Q2653" s="30">
        <v>1.011053</v>
      </c>
      <c r="R2653" s="30">
        <v>1.1316139999999999</v>
      </c>
      <c r="Z2653" s="3"/>
    </row>
    <row r="2654" spans="1:26" x14ac:dyDescent="0.25">
      <c r="A2654" s="30" t="s">
        <v>52</v>
      </c>
      <c r="B2654" s="30" t="s">
        <v>20</v>
      </c>
      <c r="C2654" s="30" t="s">
        <v>9</v>
      </c>
      <c r="D2654" s="30" t="s">
        <v>11</v>
      </c>
      <c r="E2654" s="30">
        <v>15</v>
      </c>
      <c r="F2654" s="12" t="str">
        <f t="shared" si="41"/>
        <v>2015-2024Kern1-in-10July Peak15</v>
      </c>
      <c r="G2654" s="30">
        <v>2.9219940000000002</v>
      </c>
      <c r="H2654" s="3">
        <v>2.0180449999999999</v>
      </c>
      <c r="I2654" s="30">
        <v>92</v>
      </c>
      <c r="J2654" s="30">
        <v>0.14514640000000001</v>
      </c>
      <c r="K2654" s="30">
        <v>6548.1145999999999</v>
      </c>
      <c r="L2654" s="30">
        <v>7013.2079999999996</v>
      </c>
      <c r="M2654" s="30">
        <v>0.90394949999999996</v>
      </c>
      <c r="N2654" s="30">
        <v>0.71793689999999999</v>
      </c>
      <c r="O2654" s="30">
        <v>0.82783470000000003</v>
      </c>
      <c r="P2654" s="30">
        <v>0.90394949999999996</v>
      </c>
      <c r="Q2654" s="30">
        <v>0.9800643</v>
      </c>
      <c r="R2654" s="30">
        <v>1.0899620000000001</v>
      </c>
      <c r="Z2654" s="3"/>
    </row>
    <row r="2655" spans="1:26" x14ac:dyDescent="0.25">
      <c r="A2655" s="30" t="s">
        <v>52</v>
      </c>
      <c r="B2655" s="30" t="s">
        <v>20</v>
      </c>
      <c r="C2655" s="30" t="s">
        <v>9</v>
      </c>
      <c r="D2655" s="30" t="s">
        <v>16</v>
      </c>
      <c r="E2655" s="30">
        <v>12</v>
      </c>
      <c r="F2655" s="12" t="str">
        <f t="shared" si="41"/>
        <v>2015-2024Kern1-in-10Typical Event Day12</v>
      </c>
      <c r="G2655" s="30">
        <v>1.7840009999999999</v>
      </c>
      <c r="H2655" s="3">
        <v>1.7840009999999999</v>
      </c>
      <c r="I2655" s="30">
        <v>99.125</v>
      </c>
      <c r="J2655" s="30"/>
      <c r="K2655" s="30">
        <v>6548.1145999999999</v>
      </c>
      <c r="L2655" s="30">
        <v>7013.2079999999996</v>
      </c>
      <c r="M2655" s="30">
        <v>0</v>
      </c>
      <c r="N2655" s="30"/>
      <c r="O2655" s="30"/>
      <c r="P2655" s="30"/>
      <c r="Q2655" s="30"/>
      <c r="R2655" s="30"/>
      <c r="Z2655" s="3"/>
    </row>
    <row r="2656" spans="1:26" x14ac:dyDescent="0.25">
      <c r="A2656" s="30" t="s">
        <v>52</v>
      </c>
      <c r="B2656" s="30" t="s">
        <v>20</v>
      </c>
      <c r="C2656" s="30" t="s">
        <v>17</v>
      </c>
      <c r="D2656" s="30" t="s">
        <v>16</v>
      </c>
      <c r="E2656" s="30">
        <v>3</v>
      </c>
      <c r="F2656" s="12" t="str">
        <f t="shared" si="41"/>
        <v>2015-2024Kern1-in-2Typical Event Day3</v>
      </c>
      <c r="G2656" s="30">
        <v>0.98260840000000005</v>
      </c>
      <c r="H2656" s="3">
        <v>0.98260840000000005</v>
      </c>
      <c r="I2656" s="30">
        <v>73.125</v>
      </c>
      <c r="J2656" s="30"/>
      <c r="K2656" s="30">
        <v>6548.1145999999999</v>
      </c>
      <c r="L2656" s="30">
        <v>7013.2079999999996</v>
      </c>
      <c r="M2656" s="30">
        <v>0</v>
      </c>
      <c r="N2656" s="30"/>
      <c r="O2656" s="30"/>
      <c r="P2656" s="30"/>
      <c r="Q2656" s="30"/>
      <c r="R2656" s="30"/>
      <c r="Z2656" s="3"/>
    </row>
    <row r="2657" spans="1:26" x14ac:dyDescent="0.25">
      <c r="A2657" s="30" t="s">
        <v>52</v>
      </c>
      <c r="B2657" s="30" t="s">
        <v>20</v>
      </c>
      <c r="C2657" s="30" t="s">
        <v>9</v>
      </c>
      <c r="D2657" s="30" t="s">
        <v>16</v>
      </c>
      <c r="E2657" s="30">
        <v>1</v>
      </c>
      <c r="F2657" s="12" t="str">
        <f t="shared" si="41"/>
        <v>2015-2024Kern1-in-10Typical Event Day1</v>
      </c>
      <c r="G2657" s="30">
        <v>1.465052</v>
      </c>
      <c r="H2657" s="3">
        <v>1.465052</v>
      </c>
      <c r="I2657" s="30">
        <v>83.5</v>
      </c>
      <c r="J2657" s="30"/>
      <c r="K2657" s="30">
        <v>6548.1145999999999</v>
      </c>
      <c r="L2657" s="30">
        <v>7013.2079999999996</v>
      </c>
      <c r="M2657" s="30">
        <v>0</v>
      </c>
      <c r="N2657" s="30"/>
      <c r="O2657" s="30"/>
      <c r="P2657" s="30"/>
      <c r="Q2657" s="30"/>
      <c r="R2657" s="30"/>
      <c r="Z2657" s="3"/>
    </row>
    <row r="2658" spans="1:26" x14ac:dyDescent="0.25">
      <c r="A2658" s="30" t="s">
        <v>52</v>
      </c>
      <c r="B2658" s="30" t="s">
        <v>20</v>
      </c>
      <c r="C2658" s="30" t="s">
        <v>9</v>
      </c>
      <c r="D2658" s="30" t="s">
        <v>11</v>
      </c>
      <c r="E2658" s="30">
        <v>14</v>
      </c>
      <c r="F2658" s="12" t="str">
        <f t="shared" si="41"/>
        <v>2015-2024Kern1-in-10July Peak14</v>
      </c>
      <c r="G2658" s="30">
        <v>2.6180490000000001</v>
      </c>
      <c r="H2658" s="3">
        <v>2.0822379999999998</v>
      </c>
      <c r="I2658" s="30">
        <v>104</v>
      </c>
      <c r="J2658" s="30">
        <v>8.6034799999999995E-2</v>
      </c>
      <c r="K2658" s="30">
        <v>6548.1145999999999</v>
      </c>
      <c r="L2658" s="30">
        <v>7013.2079999999996</v>
      </c>
      <c r="M2658" s="30">
        <v>0.53581140000000005</v>
      </c>
      <c r="N2658" s="30">
        <v>0.42555340000000003</v>
      </c>
      <c r="O2658" s="30">
        <v>0.49069479999999999</v>
      </c>
      <c r="P2658" s="30">
        <v>0.53581140000000005</v>
      </c>
      <c r="Q2658" s="30">
        <v>0.58092809999999995</v>
      </c>
      <c r="R2658" s="30">
        <v>0.64606940000000002</v>
      </c>
      <c r="Z2658" s="3"/>
    </row>
    <row r="2659" spans="1:26" x14ac:dyDescent="0.25">
      <c r="A2659" s="30" t="s">
        <v>52</v>
      </c>
      <c r="B2659" s="30" t="s">
        <v>20</v>
      </c>
      <c r="C2659" s="30" t="s">
        <v>9</v>
      </c>
      <c r="D2659" s="30" t="s">
        <v>11</v>
      </c>
      <c r="E2659" s="30">
        <v>13</v>
      </c>
      <c r="F2659" s="12" t="str">
        <f t="shared" si="41"/>
        <v>2015-2024Kern1-in-10July Peak13</v>
      </c>
      <c r="G2659" s="30">
        <v>2.2447710000000001</v>
      </c>
      <c r="H2659" s="3">
        <v>2.2447710000000001</v>
      </c>
      <c r="I2659" s="30">
        <v>106</v>
      </c>
      <c r="J2659" s="30"/>
      <c r="K2659" s="30">
        <v>6548.1145999999999</v>
      </c>
      <c r="L2659" s="30">
        <v>7013.2079999999996</v>
      </c>
      <c r="M2659" s="30">
        <v>0</v>
      </c>
      <c r="N2659" s="30"/>
      <c r="O2659" s="30"/>
      <c r="P2659" s="30"/>
      <c r="Q2659" s="30"/>
      <c r="R2659" s="30"/>
      <c r="Z2659" s="3"/>
    </row>
    <row r="2660" spans="1:26" x14ac:dyDescent="0.25">
      <c r="A2660" s="30" t="s">
        <v>52</v>
      </c>
      <c r="B2660" s="30" t="s">
        <v>20</v>
      </c>
      <c r="C2660" s="30" t="s">
        <v>9</v>
      </c>
      <c r="D2660" s="30" t="s">
        <v>11</v>
      </c>
      <c r="E2660" s="30">
        <v>17</v>
      </c>
      <c r="F2660" s="12" t="str">
        <f t="shared" si="41"/>
        <v>2015-2024Kern1-in-10July Peak17</v>
      </c>
      <c r="G2660" s="30">
        <v>3.5259809999999998</v>
      </c>
      <c r="H2660" s="3">
        <v>2.547898</v>
      </c>
      <c r="I2660" s="30">
        <v>94</v>
      </c>
      <c r="J2660" s="30">
        <v>0.15705</v>
      </c>
      <c r="K2660" s="30">
        <v>6548.1145999999999</v>
      </c>
      <c r="L2660" s="30">
        <v>7013.2079999999996</v>
      </c>
      <c r="M2660" s="30">
        <v>0.97808340000000005</v>
      </c>
      <c r="N2660" s="30">
        <v>0.77681579999999995</v>
      </c>
      <c r="O2660" s="30">
        <v>0.89572629999999998</v>
      </c>
      <c r="P2660" s="30">
        <v>0.97808340000000005</v>
      </c>
      <c r="Q2660" s="30">
        <v>1.06044</v>
      </c>
      <c r="R2660" s="30">
        <v>1.179351</v>
      </c>
      <c r="Z2660" s="3"/>
    </row>
    <row r="2661" spans="1:26" x14ac:dyDescent="0.25">
      <c r="A2661" s="30" t="s">
        <v>52</v>
      </c>
      <c r="B2661" s="30" t="s">
        <v>20</v>
      </c>
      <c r="C2661" s="30" t="s">
        <v>9</v>
      </c>
      <c r="D2661" s="30" t="s">
        <v>16</v>
      </c>
      <c r="E2661" s="30">
        <v>19</v>
      </c>
      <c r="F2661" s="12" t="str">
        <f t="shared" si="41"/>
        <v>2015-2024Kern1-in-10Typical Event Day19</v>
      </c>
      <c r="G2661" s="30">
        <v>3.406517</v>
      </c>
      <c r="H2661" s="3">
        <v>3.6882519999999999</v>
      </c>
      <c r="I2661" s="30">
        <v>99.75</v>
      </c>
      <c r="J2661" s="30">
        <v>5.7369200000000002E-2</v>
      </c>
      <c r="K2661" s="30">
        <v>6548.1145999999999</v>
      </c>
      <c r="L2661" s="30">
        <v>7013.2079999999996</v>
      </c>
      <c r="M2661" s="30">
        <v>-0.2817347</v>
      </c>
      <c r="N2661" s="30">
        <v>-0.35525630000000002</v>
      </c>
      <c r="O2661" s="30">
        <v>-0.31181920000000002</v>
      </c>
      <c r="P2661" s="30">
        <v>-0.2817347</v>
      </c>
      <c r="Q2661" s="30">
        <v>-0.25165019999999999</v>
      </c>
      <c r="R2661" s="30">
        <v>-0.20821310000000001</v>
      </c>
      <c r="Z2661" s="3"/>
    </row>
    <row r="2662" spans="1:26" x14ac:dyDescent="0.25">
      <c r="A2662" s="30" t="s">
        <v>52</v>
      </c>
      <c r="B2662" s="30" t="s">
        <v>20</v>
      </c>
      <c r="C2662" s="30" t="s">
        <v>17</v>
      </c>
      <c r="D2662" s="30" t="s">
        <v>16</v>
      </c>
      <c r="E2662" s="30">
        <v>9</v>
      </c>
      <c r="F2662" s="12" t="str">
        <f t="shared" si="41"/>
        <v>2015-2024Kern1-in-2Typical Event Day9</v>
      </c>
      <c r="G2662" s="30">
        <v>0.96566059999999998</v>
      </c>
      <c r="H2662" s="3">
        <v>0.96566059999999998</v>
      </c>
      <c r="I2662" s="30">
        <v>82.125</v>
      </c>
      <c r="J2662" s="30"/>
      <c r="K2662" s="30">
        <v>6548.1145999999999</v>
      </c>
      <c r="L2662" s="30">
        <v>7013.2079999999996</v>
      </c>
      <c r="M2662" s="30">
        <v>0</v>
      </c>
      <c r="N2662" s="30"/>
      <c r="O2662" s="30"/>
      <c r="P2662" s="30"/>
      <c r="Q2662" s="30"/>
      <c r="R2662" s="30"/>
      <c r="Z2662" s="3"/>
    </row>
    <row r="2663" spans="1:26" x14ac:dyDescent="0.25">
      <c r="A2663" s="30" t="s">
        <v>52</v>
      </c>
      <c r="B2663" s="30" t="s">
        <v>20</v>
      </c>
      <c r="C2663" s="30" t="s">
        <v>17</v>
      </c>
      <c r="D2663" s="30" t="s">
        <v>16</v>
      </c>
      <c r="E2663" s="30">
        <v>16</v>
      </c>
      <c r="F2663" s="12" t="str">
        <f t="shared" si="41"/>
        <v>2015-2024Kern1-in-2Typical Event Day16</v>
      </c>
      <c r="G2663" s="30">
        <v>2.7962229999999999</v>
      </c>
      <c r="H2663" s="3">
        <v>2.0607799999999998</v>
      </c>
      <c r="I2663" s="30">
        <v>98.75</v>
      </c>
      <c r="J2663" s="30">
        <v>0.15046989999999999</v>
      </c>
      <c r="K2663" s="30">
        <v>6548.1145999999999</v>
      </c>
      <c r="L2663" s="30">
        <v>7013.2079999999996</v>
      </c>
      <c r="M2663" s="30">
        <v>0.73544339999999997</v>
      </c>
      <c r="N2663" s="30">
        <v>0.54260839999999999</v>
      </c>
      <c r="O2663" s="30">
        <v>0.65653680000000003</v>
      </c>
      <c r="P2663" s="30">
        <v>0.73544339999999997</v>
      </c>
      <c r="Q2663" s="30">
        <v>0.81434989999999996</v>
      </c>
      <c r="R2663" s="30">
        <v>0.9282783</v>
      </c>
      <c r="Z2663" s="3"/>
    </row>
    <row r="2664" spans="1:26" x14ac:dyDescent="0.25">
      <c r="A2664" s="30" t="s">
        <v>52</v>
      </c>
      <c r="B2664" s="30" t="s">
        <v>20</v>
      </c>
      <c r="C2664" s="30" t="s">
        <v>17</v>
      </c>
      <c r="D2664" s="30" t="s">
        <v>11</v>
      </c>
      <c r="E2664" s="30">
        <v>13</v>
      </c>
      <c r="F2664" s="12" t="str">
        <f t="shared" si="41"/>
        <v>2015-2024Kern1-in-2July Peak13</v>
      </c>
      <c r="G2664" s="30">
        <v>2.077909</v>
      </c>
      <c r="H2664" s="3">
        <v>2.077909</v>
      </c>
      <c r="I2664" s="30">
        <v>101.5</v>
      </c>
      <c r="J2664" s="30"/>
      <c r="K2664" s="30">
        <v>6548.1145999999999</v>
      </c>
      <c r="L2664" s="30">
        <v>7013.2079999999996</v>
      </c>
      <c r="M2664" s="30">
        <v>0</v>
      </c>
      <c r="N2664" s="30"/>
      <c r="O2664" s="30"/>
      <c r="P2664" s="30"/>
      <c r="Q2664" s="30"/>
      <c r="R2664" s="30"/>
      <c r="Z2664" s="3"/>
    </row>
    <row r="2665" spans="1:26" x14ac:dyDescent="0.25">
      <c r="A2665" s="30" t="s">
        <v>52</v>
      </c>
      <c r="B2665" s="30" t="s">
        <v>20</v>
      </c>
      <c r="C2665" s="30" t="s">
        <v>9</v>
      </c>
      <c r="D2665" s="30" t="s">
        <v>11</v>
      </c>
      <c r="E2665" s="30">
        <v>23</v>
      </c>
      <c r="F2665" s="12" t="str">
        <f t="shared" si="41"/>
        <v>2015-2024Kern1-in-10July Peak23</v>
      </c>
      <c r="G2665" s="30">
        <v>2.3808259999999999</v>
      </c>
      <c r="H2665" s="3">
        <v>2.4735309999999999</v>
      </c>
      <c r="I2665" s="30">
        <v>92.5</v>
      </c>
      <c r="J2665" s="30">
        <v>1.8877399999999999E-2</v>
      </c>
      <c r="K2665" s="30">
        <v>6548.1145999999999</v>
      </c>
      <c r="L2665" s="30">
        <v>7013.2079999999996</v>
      </c>
      <c r="M2665" s="30">
        <v>-9.2704999999999996E-2</v>
      </c>
      <c r="N2665" s="30">
        <v>-0.1168974</v>
      </c>
      <c r="O2665" s="30">
        <v>-0.1026043</v>
      </c>
      <c r="P2665" s="30">
        <v>-9.2704999999999996E-2</v>
      </c>
      <c r="Q2665" s="30">
        <v>-8.2805699999999996E-2</v>
      </c>
      <c r="R2665" s="30">
        <v>-6.8512699999999996E-2</v>
      </c>
      <c r="Z2665" s="3"/>
    </row>
    <row r="2666" spans="1:26" x14ac:dyDescent="0.25">
      <c r="A2666" s="30" t="s">
        <v>52</v>
      </c>
      <c r="B2666" s="30" t="s">
        <v>20</v>
      </c>
      <c r="C2666" s="30" t="s">
        <v>9</v>
      </c>
      <c r="D2666" s="30" t="s">
        <v>11</v>
      </c>
      <c r="E2666" s="30">
        <v>11</v>
      </c>
      <c r="F2666" s="12" t="str">
        <f t="shared" si="41"/>
        <v>2015-2024Kern1-in-10July Peak11</v>
      </c>
      <c r="G2666" s="30">
        <v>1.538097</v>
      </c>
      <c r="H2666" s="3">
        <v>1.538097</v>
      </c>
      <c r="I2666" s="30">
        <v>100</v>
      </c>
      <c r="J2666" s="30"/>
      <c r="K2666" s="30">
        <v>6548.1145999999999</v>
      </c>
      <c r="L2666" s="30">
        <v>7013.2079999999996</v>
      </c>
      <c r="M2666" s="30">
        <v>0</v>
      </c>
      <c r="N2666" s="30"/>
      <c r="O2666" s="30"/>
      <c r="P2666" s="30"/>
      <c r="Q2666" s="30"/>
      <c r="R2666" s="30"/>
      <c r="Z2666" s="3"/>
    </row>
    <row r="2667" spans="1:26" x14ac:dyDescent="0.25">
      <c r="A2667" s="30" t="s">
        <v>52</v>
      </c>
      <c r="B2667" s="30" t="s">
        <v>20</v>
      </c>
      <c r="C2667" s="30" t="s">
        <v>17</v>
      </c>
      <c r="D2667" s="30" t="s">
        <v>16</v>
      </c>
      <c r="E2667" s="30">
        <v>22</v>
      </c>
      <c r="F2667" s="12" t="str">
        <f t="shared" si="41"/>
        <v>2015-2024Kern1-in-2Typical Event Day22</v>
      </c>
      <c r="G2667" s="30">
        <v>2.4728970000000001</v>
      </c>
      <c r="H2667" s="3">
        <v>2.6061869999999998</v>
      </c>
      <c r="I2667" s="30">
        <v>85.875</v>
      </c>
      <c r="J2667" s="30">
        <v>2.7141700000000001E-2</v>
      </c>
      <c r="K2667" s="30">
        <v>6548.1145999999999</v>
      </c>
      <c r="L2667" s="30">
        <v>7013.2079999999996</v>
      </c>
      <c r="M2667" s="30">
        <v>-0.1332903</v>
      </c>
      <c r="N2667" s="30">
        <v>-0.1680738</v>
      </c>
      <c r="O2667" s="30">
        <v>-0.1475234</v>
      </c>
      <c r="P2667" s="30">
        <v>-0.1332903</v>
      </c>
      <c r="Q2667" s="30">
        <v>-0.1190571</v>
      </c>
      <c r="R2667" s="30">
        <v>-9.8506800000000005E-2</v>
      </c>
      <c r="Z2667" s="3"/>
    </row>
    <row r="2668" spans="1:26" x14ac:dyDescent="0.25">
      <c r="A2668" s="30" t="s">
        <v>52</v>
      </c>
      <c r="B2668" s="30" t="s">
        <v>20</v>
      </c>
      <c r="C2668" s="30" t="s">
        <v>9</v>
      </c>
      <c r="D2668" s="30" t="s">
        <v>11</v>
      </c>
      <c r="E2668" s="30">
        <v>10</v>
      </c>
      <c r="F2668" s="12" t="str">
        <f t="shared" si="41"/>
        <v>2015-2024Kern1-in-10July Peak10</v>
      </c>
      <c r="G2668" s="30">
        <v>1.2895650000000001</v>
      </c>
      <c r="H2668" s="3">
        <v>1.2895650000000001</v>
      </c>
      <c r="I2668" s="30">
        <v>96</v>
      </c>
      <c r="J2668" s="30"/>
      <c r="K2668" s="30">
        <v>6548.1145999999999</v>
      </c>
      <c r="L2668" s="30">
        <v>7013.2079999999996</v>
      </c>
      <c r="M2668" s="30">
        <v>0</v>
      </c>
      <c r="N2668" s="30"/>
      <c r="O2668" s="30"/>
      <c r="P2668" s="30"/>
      <c r="Q2668" s="30"/>
      <c r="R2668" s="30"/>
      <c r="Z2668" s="3"/>
    </row>
    <row r="2669" spans="1:26" x14ac:dyDescent="0.25">
      <c r="A2669" s="30" t="s">
        <v>52</v>
      </c>
      <c r="B2669" s="30" t="s">
        <v>20</v>
      </c>
      <c r="C2669" s="30" t="s">
        <v>17</v>
      </c>
      <c r="D2669" s="30" t="s">
        <v>11</v>
      </c>
      <c r="E2669" s="30">
        <v>11</v>
      </c>
      <c r="F2669" s="12" t="str">
        <f t="shared" si="41"/>
        <v>2015-2024Kern1-in-2July Peak11</v>
      </c>
      <c r="G2669" s="30">
        <v>1.423764</v>
      </c>
      <c r="H2669" s="3">
        <v>1.423764</v>
      </c>
      <c r="I2669" s="30">
        <v>97.5</v>
      </c>
      <c r="J2669" s="30"/>
      <c r="K2669" s="30">
        <v>6548.1145999999999</v>
      </c>
      <c r="L2669" s="30">
        <v>7013.2079999999996</v>
      </c>
      <c r="M2669" s="30">
        <v>0</v>
      </c>
      <c r="N2669" s="30"/>
      <c r="O2669" s="30"/>
      <c r="P2669" s="30"/>
      <c r="Q2669" s="30"/>
      <c r="R2669" s="30"/>
      <c r="Z2669" s="3"/>
    </row>
    <row r="2670" spans="1:26" x14ac:dyDescent="0.25">
      <c r="A2670" s="30" t="s">
        <v>52</v>
      </c>
      <c r="B2670" s="30" t="s">
        <v>20</v>
      </c>
      <c r="C2670" s="30" t="s">
        <v>9</v>
      </c>
      <c r="D2670" s="30" t="s">
        <v>16</v>
      </c>
      <c r="E2670" s="30">
        <v>2</v>
      </c>
      <c r="F2670" s="12" t="str">
        <f t="shared" si="41"/>
        <v>2015-2024Kern1-in-10Typical Event Day2</v>
      </c>
      <c r="G2670" s="30">
        <v>1.252084</v>
      </c>
      <c r="H2670" s="3">
        <v>1.252084</v>
      </c>
      <c r="I2670" s="30">
        <v>82.375</v>
      </c>
      <c r="J2670" s="30"/>
      <c r="K2670" s="30">
        <v>6548.1145999999999</v>
      </c>
      <c r="L2670" s="30">
        <v>7013.2079999999996</v>
      </c>
      <c r="M2670" s="30">
        <v>0</v>
      </c>
      <c r="N2670" s="30"/>
      <c r="O2670" s="30"/>
      <c r="P2670" s="30"/>
      <c r="Q2670" s="30"/>
      <c r="R2670" s="30"/>
      <c r="Z2670" s="3"/>
    </row>
    <row r="2671" spans="1:26" x14ac:dyDescent="0.25">
      <c r="A2671" s="30" t="s">
        <v>52</v>
      </c>
      <c r="B2671" s="30" t="s">
        <v>20</v>
      </c>
      <c r="C2671" s="30" t="s">
        <v>17</v>
      </c>
      <c r="D2671" s="30" t="s">
        <v>11</v>
      </c>
      <c r="E2671" s="30">
        <v>23</v>
      </c>
      <c r="F2671" s="12" t="str">
        <f t="shared" si="41"/>
        <v>2015-2024Kern1-in-2July Peak23</v>
      </c>
      <c r="G2671" s="30">
        <v>2.2038500000000001</v>
      </c>
      <c r="H2671" s="3">
        <v>2.2965550000000001</v>
      </c>
      <c r="I2671" s="30">
        <v>86</v>
      </c>
      <c r="J2671" s="30">
        <v>1.8877399999999999E-2</v>
      </c>
      <c r="K2671" s="30">
        <v>6548.1145999999999</v>
      </c>
      <c r="L2671" s="30">
        <v>7013.2079999999996</v>
      </c>
      <c r="M2671" s="30">
        <v>-9.2704999999999996E-2</v>
      </c>
      <c r="N2671" s="30">
        <v>-0.1168974</v>
      </c>
      <c r="O2671" s="30">
        <v>-0.1026043</v>
      </c>
      <c r="P2671" s="30">
        <v>-9.2704999999999996E-2</v>
      </c>
      <c r="Q2671" s="30">
        <v>-8.2805699999999996E-2</v>
      </c>
      <c r="R2671" s="30">
        <v>-6.8512699999999996E-2</v>
      </c>
      <c r="Z2671" s="3"/>
    </row>
    <row r="2672" spans="1:26" x14ac:dyDescent="0.25">
      <c r="A2672" s="30" t="s">
        <v>52</v>
      </c>
      <c r="B2672" s="30" t="s">
        <v>20</v>
      </c>
      <c r="C2672" s="30" t="s">
        <v>17</v>
      </c>
      <c r="D2672" s="30" t="s">
        <v>11</v>
      </c>
      <c r="E2672" s="30">
        <v>24</v>
      </c>
      <c r="F2672" s="12" t="str">
        <f t="shared" si="41"/>
        <v>2015-2024Kern1-in-2July Peak24</v>
      </c>
      <c r="G2672" s="30">
        <v>1.7866690000000001</v>
      </c>
      <c r="H2672" s="3">
        <v>1.850088</v>
      </c>
      <c r="I2672" s="30">
        <v>82</v>
      </c>
      <c r="J2672" s="30">
        <v>1.2914E-2</v>
      </c>
      <c r="K2672" s="30">
        <v>6548.1145999999999</v>
      </c>
      <c r="L2672" s="30">
        <v>7013.2079999999996</v>
      </c>
      <c r="M2672" s="30">
        <v>-6.3419600000000007E-2</v>
      </c>
      <c r="N2672" s="30">
        <v>-7.9969600000000002E-2</v>
      </c>
      <c r="O2672" s="30">
        <v>-7.0191699999999996E-2</v>
      </c>
      <c r="P2672" s="30">
        <v>-6.3419600000000007E-2</v>
      </c>
      <c r="Q2672" s="30">
        <v>-5.6647500000000003E-2</v>
      </c>
      <c r="R2672" s="30">
        <v>-4.6869599999999997E-2</v>
      </c>
      <c r="Z2672" s="3"/>
    </row>
    <row r="2673" spans="1:26" x14ac:dyDescent="0.25">
      <c r="A2673" s="30" t="s">
        <v>52</v>
      </c>
      <c r="B2673" s="30" t="s">
        <v>20</v>
      </c>
      <c r="C2673" s="30" t="s">
        <v>9</v>
      </c>
      <c r="D2673" s="30" t="s">
        <v>16</v>
      </c>
      <c r="E2673" s="30">
        <v>24</v>
      </c>
      <c r="F2673" s="12" t="str">
        <f t="shared" si="41"/>
        <v>2015-2024Kern1-in-10Typical Event Day24</v>
      </c>
      <c r="G2673" s="30">
        <v>1.844992</v>
      </c>
      <c r="H2673" s="3">
        <v>1.908412</v>
      </c>
      <c r="I2673" s="30">
        <v>87.25</v>
      </c>
      <c r="J2673" s="30">
        <v>1.2914E-2</v>
      </c>
      <c r="K2673" s="30">
        <v>6548.1145999999999</v>
      </c>
      <c r="L2673" s="30">
        <v>7013.2079999999996</v>
      </c>
      <c r="M2673" s="30">
        <v>-6.3419600000000007E-2</v>
      </c>
      <c r="N2673" s="30">
        <v>-7.9969600000000002E-2</v>
      </c>
      <c r="O2673" s="30">
        <v>-7.0191699999999996E-2</v>
      </c>
      <c r="P2673" s="30">
        <v>-6.3419600000000007E-2</v>
      </c>
      <c r="Q2673" s="30">
        <v>-5.6647500000000003E-2</v>
      </c>
      <c r="R2673" s="30">
        <v>-4.6869599999999997E-2</v>
      </c>
      <c r="Z2673" s="3"/>
    </row>
    <row r="2674" spans="1:26" x14ac:dyDescent="0.25">
      <c r="A2674" s="30" t="s">
        <v>52</v>
      </c>
      <c r="B2674" s="30" t="s">
        <v>20</v>
      </c>
      <c r="C2674" s="30" t="s">
        <v>9</v>
      </c>
      <c r="D2674" s="30" t="s">
        <v>11</v>
      </c>
      <c r="E2674" s="30">
        <v>2</v>
      </c>
      <c r="F2674" s="12" t="str">
        <f t="shared" si="41"/>
        <v>2015-2024Kern1-in-10July Peak2</v>
      </c>
      <c r="G2674" s="30">
        <v>1.3098719999999999</v>
      </c>
      <c r="H2674" s="3">
        <v>1.3098719999999999</v>
      </c>
      <c r="I2674" s="30">
        <v>86.5</v>
      </c>
      <c r="J2674" s="30"/>
      <c r="K2674" s="30">
        <v>6548.1145999999999</v>
      </c>
      <c r="L2674" s="30">
        <v>7013.2079999999996</v>
      </c>
      <c r="M2674" s="30">
        <v>0</v>
      </c>
      <c r="N2674" s="30"/>
      <c r="O2674" s="30"/>
      <c r="P2674" s="30"/>
      <c r="Q2674" s="30"/>
      <c r="R2674" s="30"/>
      <c r="Z2674" s="3"/>
    </row>
    <row r="2675" spans="1:26" x14ac:dyDescent="0.25">
      <c r="A2675" s="30" t="s">
        <v>52</v>
      </c>
      <c r="B2675" s="30" t="s">
        <v>20</v>
      </c>
      <c r="C2675" s="30" t="s">
        <v>17</v>
      </c>
      <c r="D2675" s="30" t="s">
        <v>11</v>
      </c>
      <c r="E2675" s="30">
        <v>3</v>
      </c>
      <c r="F2675" s="12" t="str">
        <f t="shared" si="41"/>
        <v>2015-2024Kern1-in-2July Peak3</v>
      </c>
      <c r="G2675" s="30">
        <v>1.0627470000000001</v>
      </c>
      <c r="H2675" s="3">
        <v>1.0627470000000001</v>
      </c>
      <c r="I2675" s="30">
        <v>74.5</v>
      </c>
      <c r="J2675" s="30"/>
      <c r="K2675" s="30">
        <v>6548.1145999999999</v>
      </c>
      <c r="L2675" s="30">
        <v>7013.2079999999996</v>
      </c>
      <c r="M2675" s="30">
        <v>0</v>
      </c>
      <c r="N2675" s="30"/>
      <c r="O2675" s="30"/>
      <c r="P2675" s="30"/>
      <c r="Q2675" s="30"/>
      <c r="R2675" s="30"/>
      <c r="Z2675" s="3"/>
    </row>
    <row r="2676" spans="1:26" x14ac:dyDescent="0.25">
      <c r="A2676" s="30" t="s">
        <v>52</v>
      </c>
      <c r="B2676" s="30" t="s">
        <v>20</v>
      </c>
      <c r="C2676" s="30" t="s">
        <v>17</v>
      </c>
      <c r="D2676" s="30" t="s">
        <v>11</v>
      </c>
      <c r="E2676" s="30">
        <v>12</v>
      </c>
      <c r="F2676" s="12" t="str">
        <f t="shared" si="41"/>
        <v>2015-2024Kern1-in-2July Peak12</v>
      </c>
      <c r="G2676" s="30">
        <v>1.727606</v>
      </c>
      <c r="H2676" s="3">
        <v>1.727606</v>
      </c>
      <c r="I2676" s="30">
        <v>99.5</v>
      </c>
      <c r="J2676" s="30"/>
      <c r="K2676" s="30">
        <v>6548.1145999999999</v>
      </c>
      <c r="L2676" s="30">
        <v>7013.2079999999996</v>
      </c>
      <c r="M2676" s="30">
        <v>0</v>
      </c>
      <c r="N2676" s="30"/>
      <c r="O2676" s="30"/>
      <c r="P2676" s="30"/>
      <c r="Q2676" s="30"/>
      <c r="R2676" s="30"/>
      <c r="Z2676" s="3"/>
    </row>
    <row r="2677" spans="1:26" x14ac:dyDescent="0.25">
      <c r="A2677" s="30" t="s">
        <v>52</v>
      </c>
      <c r="B2677" s="30" t="s">
        <v>20</v>
      </c>
      <c r="C2677" s="30" t="s">
        <v>17</v>
      </c>
      <c r="D2677" s="30" t="s">
        <v>16</v>
      </c>
      <c r="E2677" s="30">
        <v>13</v>
      </c>
      <c r="F2677" s="12" t="str">
        <f t="shared" si="41"/>
        <v>2015-2024Kern1-in-2Typical Event Day13</v>
      </c>
      <c r="G2677" s="30">
        <v>1.9212199999999999</v>
      </c>
      <c r="H2677" s="3">
        <v>1.9212199999999999</v>
      </c>
      <c r="I2677" s="30">
        <v>96.125</v>
      </c>
      <c r="J2677" s="30"/>
      <c r="K2677" s="30">
        <v>6548.1145999999999</v>
      </c>
      <c r="L2677" s="30">
        <v>7013.2079999999996</v>
      </c>
      <c r="M2677" s="30">
        <v>0</v>
      </c>
      <c r="N2677" s="30"/>
      <c r="O2677" s="30"/>
      <c r="P2677" s="30"/>
      <c r="Q2677" s="30"/>
      <c r="R2677" s="30"/>
      <c r="Z2677" s="3"/>
    </row>
    <row r="2678" spans="1:26" x14ac:dyDescent="0.25">
      <c r="A2678" s="30" t="s">
        <v>52</v>
      </c>
      <c r="B2678" s="30" t="s">
        <v>20</v>
      </c>
      <c r="C2678" s="30" t="s">
        <v>17</v>
      </c>
      <c r="D2678" s="30" t="s">
        <v>16</v>
      </c>
      <c r="E2678" s="30">
        <v>11</v>
      </c>
      <c r="F2678" s="12" t="str">
        <f t="shared" si="41"/>
        <v>2015-2024Kern1-in-2Typical Event Day11</v>
      </c>
      <c r="G2678" s="30">
        <v>1.3164020000000001</v>
      </c>
      <c r="H2678" s="3">
        <v>1.3164020000000001</v>
      </c>
      <c r="I2678" s="30">
        <v>90.75</v>
      </c>
      <c r="J2678" s="30"/>
      <c r="K2678" s="30">
        <v>6548.1145999999999</v>
      </c>
      <c r="L2678" s="30">
        <v>7013.2079999999996</v>
      </c>
      <c r="M2678" s="30">
        <v>0</v>
      </c>
      <c r="N2678" s="30"/>
      <c r="O2678" s="30"/>
      <c r="P2678" s="30"/>
      <c r="Q2678" s="30"/>
      <c r="R2678" s="30"/>
      <c r="Z2678" s="3"/>
    </row>
    <row r="2679" spans="1:26" x14ac:dyDescent="0.25">
      <c r="A2679" s="30" t="s">
        <v>52</v>
      </c>
      <c r="B2679" s="30" t="s">
        <v>20</v>
      </c>
      <c r="C2679" s="30" t="s">
        <v>9</v>
      </c>
      <c r="D2679" s="30" t="s">
        <v>16</v>
      </c>
      <c r="E2679" s="30">
        <v>10</v>
      </c>
      <c r="F2679" s="12" t="str">
        <f t="shared" si="41"/>
        <v>2015-2024Kern1-in-10Typical Event Day10</v>
      </c>
      <c r="G2679" s="30">
        <v>1.232674</v>
      </c>
      <c r="H2679" s="3">
        <v>1.232674</v>
      </c>
      <c r="I2679" s="30">
        <v>91.5</v>
      </c>
      <c r="J2679" s="30"/>
      <c r="K2679" s="30">
        <v>6548.1145999999999</v>
      </c>
      <c r="L2679" s="30">
        <v>7013.2079999999996</v>
      </c>
      <c r="M2679" s="30">
        <v>0</v>
      </c>
      <c r="N2679" s="30"/>
      <c r="O2679" s="30"/>
      <c r="P2679" s="30"/>
      <c r="Q2679" s="30"/>
      <c r="R2679" s="30"/>
      <c r="Z2679" s="3"/>
    </row>
    <row r="2680" spans="1:26" x14ac:dyDescent="0.25">
      <c r="A2680" s="30" t="s">
        <v>52</v>
      </c>
      <c r="B2680" s="30" t="s">
        <v>20</v>
      </c>
      <c r="C2680" s="30" t="s">
        <v>9</v>
      </c>
      <c r="D2680" s="30" t="s">
        <v>11</v>
      </c>
      <c r="E2680" s="30">
        <v>4</v>
      </c>
      <c r="F2680" s="12" t="str">
        <f t="shared" si="41"/>
        <v>2015-2024Kern1-in-10July Peak4</v>
      </c>
      <c r="G2680" s="30">
        <v>1.0368120000000001</v>
      </c>
      <c r="H2680" s="3">
        <v>1.0368120000000001</v>
      </c>
      <c r="I2680" s="30">
        <v>83</v>
      </c>
      <c r="J2680" s="30"/>
      <c r="K2680" s="30">
        <v>6548.1145999999999</v>
      </c>
      <c r="L2680" s="30">
        <v>7013.2079999999996</v>
      </c>
      <c r="M2680" s="30">
        <v>0</v>
      </c>
      <c r="N2680" s="30"/>
      <c r="O2680" s="30"/>
      <c r="P2680" s="30"/>
      <c r="Q2680" s="30"/>
      <c r="R2680" s="30"/>
      <c r="Z2680" s="3"/>
    </row>
    <row r="2681" spans="1:26" x14ac:dyDescent="0.25">
      <c r="A2681" s="30" t="s">
        <v>52</v>
      </c>
      <c r="B2681" s="30" t="s">
        <v>20</v>
      </c>
      <c r="C2681" s="30" t="s">
        <v>17</v>
      </c>
      <c r="D2681" s="30" t="s">
        <v>11</v>
      </c>
      <c r="E2681" s="30">
        <v>2</v>
      </c>
      <c r="F2681" s="12" t="str">
        <f t="shared" si="41"/>
        <v>2015-2024Kern1-in-2July Peak2</v>
      </c>
      <c r="G2681" s="30">
        <v>1.212504</v>
      </c>
      <c r="H2681" s="3">
        <v>1.212504</v>
      </c>
      <c r="I2681" s="30">
        <v>76.5</v>
      </c>
      <c r="J2681" s="30"/>
      <c r="K2681" s="30">
        <v>6548.1145999999999</v>
      </c>
      <c r="L2681" s="30">
        <v>7013.2079999999996</v>
      </c>
      <c r="M2681" s="30">
        <v>0</v>
      </c>
      <c r="N2681" s="30"/>
      <c r="O2681" s="30"/>
      <c r="P2681" s="30"/>
      <c r="Q2681" s="30"/>
      <c r="R2681" s="30"/>
      <c r="Z2681" s="3"/>
    </row>
    <row r="2682" spans="1:26" x14ac:dyDescent="0.25">
      <c r="A2682" s="30" t="s">
        <v>52</v>
      </c>
      <c r="B2682" s="30" t="s">
        <v>20</v>
      </c>
      <c r="C2682" s="30" t="s">
        <v>17</v>
      </c>
      <c r="D2682" s="30" t="s">
        <v>11</v>
      </c>
      <c r="E2682" s="30">
        <v>7</v>
      </c>
      <c r="F2682" s="12" t="str">
        <f t="shared" si="41"/>
        <v>2015-2024Kern1-in-2July Peak7</v>
      </c>
      <c r="G2682" s="30">
        <v>0.95708800000000005</v>
      </c>
      <c r="H2682" s="3">
        <v>0.95708800000000005</v>
      </c>
      <c r="I2682" s="30">
        <v>71</v>
      </c>
      <c r="J2682" s="30"/>
      <c r="K2682" s="30">
        <v>6548.1145999999999</v>
      </c>
      <c r="L2682" s="30">
        <v>7013.2079999999996</v>
      </c>
      <c r="M2682" s="30">
        <v>0</v>
      </c>
      <c r="N2682" s="30"/>
      <c r="O2682" s="30"/>
      <c r="P2682" s="30"/>
      <c r="Q2682" s="30"/>
      <c r="R2682" s="30"/>
      <c r="Z2682" s="3"/>
    </row>
    <row r="2683" spans="1:26" x14ac:dyDescent="0.25">
      <c r="A2683" s="30" t="s">
        <v>52</v>
      </c>
      <c r="B2683" s="30" t="s">
        <v>20</v>
      </c>
      <c r="C2683" s="30" t="s">
        <v>9</v>
      </c>
      <c r="D2683" s="30" t="s">
        <v>16</v>
      </c>
      <c r="E2683" s="30">
        <v>13</v>
      </c>
      <c r="F2683" s="12" t="str">
        <f t="shared" si="41"/>
        <v>2015-2024Kern1-in-10Typical Event Day13</v>
      </c>
      <c r="G2683" s="30">
        <v>2.1457389999999998</v>
      </c>
      <c r="H2683" s="3">
        <v>2.1457389999999998</v>
      </c>
      <c r="I2683" s="30">
        <v>101.75</v>
      </c>
      <c r="J2683" s="30"/>
      <c r="K2683" s="30">
        <v>6548.1145999999999</v>
      </c>
      <c r="L2683" s="30">
        <v>7013.2079999999996</v>
      </c>
      <c r="M2683" s="30">
        <v>0</v>
      </c>
      <c r="N2683" s="30"/>
      <c r="O2683" s="30"/>
      <c r="P2683" s="30"/>
      <c r="Q2683" s="30"/>
      <c r="R2683" s="30"/>
      <c r="Z2683" s="3"/>
    </row>
    <row r="2684" spans="1:26" x14ac:dyDescent="0.25">
      <c r="A2684" s="30" t="s">
        <v>52</v>
      </c>
      <c r="B2684" s="30" t="s">
        <v>20</v>
      </c>
      <c r="C2684" s="30" t="s">
        <v>17</v>
      </c>
      <c r="D2684" s="30" t="s">
        <v>16</v>
      </c>
      <c r="E2684" s="30">
        <v>20</v>
      </c>
      <c r="F2684" s="12" t="str">
        <f t="shared" si="41"/>
        <v>2015-2024Kern1-in-2Typical Event Day20</v>
      </c>
      <c r="G2684" s="30">
        <v>2.9506480000000002</v>
      </c>
      <c r="H2684" s="3">
        <v>3.2669860000000002</v>
      </c>
      <c r="I2684" s="30">
        <v>94.125</v>
      </c>
      <c r="J2684" s="30">
        <v>6.4415299999999995E-2</v>
      </c>
      <c r="K2684" s="30">
        <v>6548.1145999999999</v>
      </c>
      <c r="L2684" s="30">
        <v>7013.2079999999996</v>
      </c>
      <c r="M2684" s="30">
        <v>-0.31633729999999999</v>
      </c>
      <c r="N2684" s="30">
        <v>-0.39888889999999999</v>
      </c>
      <c r="O2684" s="30">
        <v>-0.35011680000000001</v>
      </c>
      <c r="P2684" s="30">
        <v>-0.31633729999999999</v>
      </c>
      <c r="Q2684" s="30">
        <v>-0.28255789999999997</v>
      </c>
      <c r="R2684" s="30">
        <v>-0.23378579999999999</v>
      </c>
      <c r="Z2684" s="3"/>
    </row>
    <row r="2685" spans="1:26" x14ac:dyDescent="0.25">
      <c r="A2685" s="30" t="s">
        <v>52</v>
      </c>
      <c r="B2685" s="30" t="s">
        <v>20</v>
      </c>
      <c r="C2685" s="30" t="s">
        <v>9</v>
      </c>
      <c r="D2685" s="30" t="s">
        <v>11</v>
      </c>
      <c r="E2685" s="30">
        <v>5</v>
      </c>
      <c r="F2685" s="12" t="str">
        <f t="shared" si="41"/>
        <v>2015-2024Kern1-in-10July Peak5</v>
      </c>
      <c r="G2685" s="30">
        <v>0.9811164</v>
      </c>
      <c r="H2685" s="3">
        <v>0.9811164</v>
      </c>
      <c r="I2685" s="30">
        <v>83</v>
      </c>
      <c r="J2685" s="30"/>
      <c r="K2685" s="30">
        <v>6548.1145999999999</v>
      </c>
      <c r="L2685" s="30">
        <v>7013.2079999999996</v>
      </c>
      <c r="M2685" s="30">
        <v>0</v>
      </c>
      <c r="N2685" s="30"/>
      <c r="O2685" s="30"/>
      <c r="P2685" s="30"/>
      <c r="Q2685" s="30"/>
      <c r="R2685" s="30"/>
      <c r="Z2685" s="3"/>
    </row>
    <row r="2686" spans="1:26" x14ac:dyDescent="0.25">
      <c r="A2686" s="30" t="s">
        <v>52</v>
      </c>
      <c r="B2686" s="30" t="s">
        <v>20</v>
      </c>
      <c r="C2686" s="30" t="s">
        <v>17</v>
      </c>
      <c r="D2686" s="30" t="s">
        <v>11</v>
      </c>
      <c r="E2686" s="30">
        <v>16</v>
      </c>
      <c r="F2686" s="12" t="str">
        <f t="shared" si="41"/>
        <v>2015-2024Kern1-in-2July Peak16</v>
      </c>
      <c r="G2686" s="30">
        <v>3.0242740000000001</v>
      </c>
      <c r="H2686" s="3">
        <v>2.1586889999999999</v>
      </c>
      <c r="I2686" s="30">
        <v>105</v>
      </c>
      <c r="J2686" s="30">
        <v>0.1560909</v>
      </c>
      <c r="K2686" s="30">
        <v>6548.1145999999999</v>
      </c>
      <c r="L2686" s="30">
        <v>7013.2079999999996</v>
      </c>
      <c r="M2686" s="30">
        <v>0.86558460000000004</v>
      </c>
      <c r="N2686" s="30">
        <v>0.66554610000000003</v>
      </c>
      <c r="O2686" s="30">
        <v>0.78373040000000005</v>
      </c>
      <c r="P2686" s="30">
        <v>0.86558460000000004</v>
      </c>
      <c r="Q2686" s="30">
        <v>0.94743880000000003</v>
      </c>
      <c r="R2686" s="30">
        <v>1.065623</v>
      </c>
      <c r="Z2686" s="3"/>
    </row>
    <row r="2687" spans="1:26" x14ac:dyDescent="0.25">
      <c r="A2687" s="30" t="s">
        <v>52</v>
      </c>
      <c r="B2687" s="30" t="s">
        <v>20</v>
      </c>
      <c r="C2687" s="30" t="s">
        <v>9</v>
      </c>
      <c r="D2687" s="30" t="s">
        <v>11</v>
      </c>
      <c r="E2687" s="30">
        <v>7</v>
      </c>
      <c r="F2687" s="12" t="str">
        <f t="shared" si="41"/>
        <v>2015-2024Kern1-in-10July Peak7</v>
      </c>
      <c r="G2687" s="30">
        <v>1.0339449999999999</v>
      </c>
      <c r="H2687" s="3">
        <v>1.0339449999999999</v>
      </c>
      <c r="I2687" s="30">
        <v>82.5</v>
      </c>
      <c r="J2687" s="30"/>
      <c r="K2687" s="30">
        <v>6548.1145999999999</v>
      </c>
      <c r="L2687" s="30">
        <v>7013.2079999999996</v>
      </c>
      <c r="M2687" s="30">
        <v>0</v>
      </c>
      <c r="N2687" s="30"/>
      <c r="O2687" s="30"/>
      <c r="P2687" s="30"/>
      <c r="Q2687" s="30"/>
      <c r="R2687" s="30"/>
      <c r="Z2687" s="3"/>
    </row>
    <row r="2688" spans="1:26" x14ac:dyDescent="0.25">
      <c r="A2688" s="30" t="s">
        <v>52</v>
      </c>
      <c r="B2688" s="30" t="s">
        <v>20</v>
      </c>
      <c r="C2688" s="30" t="s">
        <v>9</v>
      </c>
      <c r="D2688" s="30" t="s">
        <v>16</v>
      </c>
      <c r="E2688" s="30">
        <v>15</v>
      </c>
      <c r="F2688" s="12" t="str">
        <f t="shared" si="41"/>
        <v>2015-2024Kern1-in-10Typical Event Day15</v>
      </c>
      <c r="G2688" s="30">
        <v>2.793085</v>
      </c>
      <c r="H2688" s="3">
        <v>1.9774849999999999</v>
      </c>
      <c r="I2688" s="30">
        <v>100.625</v>
      </c>
      <c r="J2688" s="30">
        <v>0.1400111</v>
      </c>
      <c r="K2688" s="30">
        <v>6548.1145999999999</v>
      </c>
      <c r="L2688" s="30">
        <v>7013.2079999999996</v>
      </c>
      <c r="M2688" s="30">
        <v>0.81559939999999997</v>
      </c>
      <c r="N2688" s="30">
        <v>0.63616799999999996</v>
      </c>
      <c r="O2688" s="30">
        <v>0.74217750000000005</v>
      </c>
      <c r="P2688" s="30">
        <v>0.81559939999999997</v>
      </c>
      <c r="Q2688" s="30">
        <v>0.88902130000000001</v>
      </c>
      <c r="R2688" s="30">
        <v>0.99503090000000005</v>
      </c>
      <c r="Z2688" s="3"/>
    </row>
    <row r="2689" spans="1:26" x14ac:dyDescent="0.25">
      <c r="A2689" s="30" t="s">
        <v>52</v>
      </c>
      <c r="B2689" s="30" t="s">
        <v>20</v>
      </c>
      <c r="C2689" s="30" t="s">
        <v>17</v>
      </c>
      <c r="D2689" s="30" t="s">
        <v>11</v>
      </c>
      <c r="E2689" s="30">
        <v>5</v>
      </c>
      <c r="F2689" s="12" t="str">
        <f t="shared" si="41"/>
        <v>2015-2024Kern1-in-2July Peak5</v>
      </c>
      <c r="G2689" s="30">
        <v>0.90818600000000005</v>
      </c>
      <c r="H2689" s="3">
        <v>0.90818600000000005</v>
      </c>
      <c r="I2689" s="30">
        <v>72</v>
      </c>
      <c r="J2689" s="30"/>
      <c r="K2689" s="30">
        <v>6548.1145999999999</v>
      </c>
      <c r="L2689" s="30">
        <v>7013.2079999999996</v>
      </c>
      <c r="M2689" s="30">
        <v>0</v>
      </c>
      <c r="N2689" s="30"/>
      <c r="O2689" s="30"/>
      <c r="P2689" s="30"/>
      <c r="Q2689" s="30"/>
      <c r="R2689" s="30"/>
      <c r="Z2689" s="3"/>
    </row>
    <row r="2690" spans="1:26" x14ac:dyDescent="0.25">
      <c r="A2690" s="30" t="s">
        <v>52</v>
      </c>
      <c r="B2690" s="30" t="s">
        <v>21</v>
      </c>
      <c r="C2690" s="30" t="s">
        <v>17</v>
      </c>
      <c r="D2690" s="30" t="s">
        <v>16</v>
      </c>
      <c r="E2690" s="30">
        <v>1</v>
      </c>
      <c r="F2690" s="12" t="str">
        <f t="shared" si="41"/>
        <v>2015-2024Northern Coast1-in-2Typical Event Day1</v>
      </c>
      <c r="G2690" s="30">
        <v>0.80458510000000005</v>
      </c>
      <c r="H2690" s="3">
        <v>0.80458510000000005</v>
      </c>
      <c r="I2690" s="30">
        <v>62.985900000000001</v>
      </c>
      <c r="J2690" s="30"/>
      <c r="K2690" s="30">
        <v>9612.9807000000001</v>
      </c>
      <c r="L2690" s="30">
        <v>8491.2173000000003</v>
      </c>
      <c r="M2690" s="30">
        <v>0</v>
      </c>
      <c r="N2690" s="30"/>
      <c r="O2690" s="30"/>
      <c r="P2690" s="30"/>
      <c r="Q2690" s="30"/>
      <c r="R2690" s="30"/>
      <c r="Z2690" s="3"/>
    </row>
    <row r="2691" spans="1:26" x14ac:dyDescent="0.25">
      <c r="A2691" s="30" t="s">
        <v>52</v>
      </c>
      <c r="B2691" s="30" t="s">
        <v>21</v>
      </c>
      <c r="C2691" s="30" t="s">
        <v>9</v>
      </c>
      <c r="D2691" s="30" t="s">
        <v>16</v>
      </c>
      <c r="E2691" s="30">
        <v>21</v>
      </c>
      <c r="F2691" s="12" t="str">
        <f t="shared" ref="F2691:F2754" si="42">CONCATENATE(A2691,B2691,C2691,D2691,E2691)</f>
        <v>2015-2024Northern Coast1-in-10Typical Event Day21</v>
      </c>
      <c r="G2691" s="30">
        <v>2.3235519999999998</v>
      </c>
      <c r="H2691" s="3">
        <v>2.387292</v>
      </c>
      <c r="I2691" s="30">
        <v>80.438000000000002</v>
      </c>
      <c r="J2691" s="30">
        <v>1.1846199999999999E-2</v>
      </c>
      <c r="K2691" s="30">
        <v>9612.9807000000001</v>
      </c>
      <c r="L2691" s="30">
        <v>8491.2173000000003</v>
      </c>
      <c r="M2691" s="30">
        <v>-6.3739799999999999E-2</v>
      </c>
      <c r="N2691" s="30">
        <v>-7.89213E-2</v>
      </c>
      <c r="O2691" s="30">
        <v>-6.9952E-2</v>
      </c>
      <c r="P2691" s="30">
        <v>-6.3739799999999999E-2</v>
      </c>
      <c r="Q2691" s="30">
        <v>-5.7527599999999998E-2</v>
      </c>
      <c r="R2691" s="30">
        <v>-4.8558200000000003E-2</v>
      </c>
      <c r="Z2691" s="3"/>
    </row>
    <row r="2692" spans="1:26" x14ac:dyDescent="0.25">
      <c r="A2692" s="30" t="s">
        <v>52</v>
      </c>
      <c r="B2692" s="30" t="s">
        <v>21</v>
      </c>
      <c r="C2692" s="30" t="s">
        <v>9</v>
      </c>
      <c r="D2692" s="30" t="s">
        <v>16</v>
      </c>
      <c r="E2692" s="30">
        <v>20</v>
      </c>
      <c r="F2692" s="12" t="str">
        <f t="shared" si="42"/>
        <v>2015-2024Northern Coast1-in-10Typical Event Day20</v>
      </c>
      <c r="G2692" s="30">
        <v>2.5907490000000002</v>
      </c>
      <c r="H2692" s="3">
        <v>2.69251</v>
      </c>
      <c r="I2692" s="30">
        <v>86.918199999999999</v>
      </c>
      <c r="J2692" s="30">
        <v>1.8912700000000001E-2</v>
      </c>
      <c r="K2692" s="30">
        <v>9612.9807000000001</v>
      </c>
      <c r="L2692" s="30">
        <v>8491.2173000000003</v>
      </c>
      <c r="M2692" s="30">
        <v>-0.10176159999999999</v>
      </c>
      <c r="N2692" s="30">
        <v>-0.12599920000000001</v>
      </c>
      <c r="O2692" s="30">
        <v>-0.1116794</v>
      </c>
      <c r="P2692" s="30">
        <v>-0.10176159999999999</v>
      </c>
      <c r="Q2692" s="30">
        <v>-9.1843800000000003E-2</v>
      </c>
      <c r="R2692" s="30">
        <v>-7.7523999999999996E-2</v>
      </c>
      <c r="Z2692" s="3"/>
    </row>
    <row r="2693" spans="1:26" x14ac:dyDescent="0.25">
      <c r="A2693" s="30" t="s">
        <v>52</v>
      </c>
      <c r="B2693" s="30" t="s">
        <v>21</v>
      </c>
      <c r="C2693" s="30" t="s">
        <v>17</v>
      </c>
      <c r="D2693" s="30" t="s">
        <v>11</v>
      </c>
      <c r="E2693" s="30">
        <v>13</v>
      </c>
      <c r="F2693" s="12" t="str">
        <f t="shared" si="42"/>
        <v>2015-2024Northern Coast1-in-2July Peak13</v>
      </c>
      <c r="G2693" s="30">
        <v>1.5144660000000001</v>
      </c>
      <c r="H2693" s="3">
        <v>1.5144660000000001</v>
      </c>
      <c r="I2693" s="30">
        <v>92.844099999999997</v>
      </c>
      <c r="J2693" s="30"/>
      <c r="K2693" s="30">
        <v>9612.9807000000001</v>
      </c>
      <c r="L2693" s="30">
        <v>8491.2173000000003</v>
      </c>
      <c r="M2693" s="30">
        <v>0</v>
      </c>
      <c r="N2693" s="30"/>
      <c r="O2693" s="30"/>
      <c r="P2693" s="30"/>
      <c r="Q2693" s="30"/>
      <c r="R2693" s="30"/>
      <c r="Z2693" s="3"/>
    </row>
    <row r="2694" spans="1:26" x14ac:dyDescent="0.25">
      <c r="A2694" s="30" t="s">
        <v>52</v>
      </c>
      <c r="B2694" s="30" t="s">
        <v>21</v>
      </c>
      <c r="C2694" s="30" t="s">
        <v>17</v>
      </c>
      <c r="D2694" s="30" t="s">
        <v>11</v>
      </c>
      <c r="E2694" s="30">
        <v>2</v>
      </c>
      <c r="F2694" s="12" t="str">
        <f t="shared" si="42"/>
        <v>2015-2024Northern Coast1-in-2July Peak2</v>
      </c>
      <c r="G2694" s="30">
        <v>0.90663210000000005</v>
      </c>
      <c r="H2694" s="3">
        <v>0.90663210000000005</v>
      </c>
      <c r="I2694" s="30">
        <v>65.507400000000004</v>
      </c>
      <c r="J2694" s="30"/>
      <c r="K2694" s="30">
        <v>9612.9807000000001</v>
      </c>
      <c r="L2694" s="30">
        <v>8491.2173000000003</v>
      </c>
      <c r="M2694" s="30">
        <v>0</v>
      </c>
      <c r="N2694" s="30"/>
      <c r="O2694" s="30"/>
      <c r="P2694" s="30"/>
      <c r="Q2694" s="30"/>
      <c r="R2694" s="30"/>
      <c r="Z2694" s="3"/>
    </row>
    <row r="2695" spans="1:26" x14ac:dyDescent="0.25">
      <c r="A2695" s="30" t="s">
        <v>52</v>
      </c>
      <c r="B2695" s="30" t="s">
        <v>21</v>
      </c>
      <c r="C2695" s="30" t="s">
        <v>9</v>
      </c>
      <c r="D2695" s="30" t="s">
        <v>11</v>
      </c>
      <c r="E2695" s="30">
        <v>23</v>
      </c>
      <c r="F2695" s="12" t="str">
        <f t="shared" si="42"/>
        <v>2015-2024Northern Coast1-in-10July Peak23</v>
      </c>
      <c r="G2695" s="30">
        <v>1.7365010000000001</v>
      </c>
      <c r="H2695" s="3">
        <v>1.7587379999999999</v>
      </c>
      <c r="I2695" s="30">
        <v>72.1815</v>
      </c>
      <c r="J2695" s="30">
        <v>4.1327999999999998E-3</v>
      </c>
      <c r="K2695" s="30">
        <v>9612.9807000000001</v>
      </c>
      <c r="L2695" s="30">
        <v>8491.2173000000003</v>
      </c>
      <c r="M2695" s="30">
        <v>-2.2237199999999999E-2</v>
      </c>
      <c r="N2695" s="30">
        <v>-2.7533599999999998E-2</v>
      </c>
      <c r="O2695" s="30">
        <v>-2.44044E-2</v>
      </c>
      <c r="P2695" s="30">
        <v>-2.2237199999999999E-2</v>
      </c>
      <c r="Q2695" s="30">
        <v>-2.0069900000000002E-2</v>
      </c>
      <c r="R2695" s="30">
        <v>-1.69407E-2</v>
      </c>
      <c r="Z2695" s="3"/>
    </row>
    <row r="2696" spans="1:26" x14ac:dyDescent="0.25">
      <c r="A2696" s="30" t="s">
        <v>52</v>
      </c>
      <c r="B2696" s="30" t="s">
        <v>21</v>
      </c>
      <c r="C2696" s="30" t="s">
        <v>17</v>
      </c>
      <c r="D2696" s="30" t="s">
        <v>16</v>
      </c>
      <c r="E2696" s="30">
        <v>11</v>
      </c>
      <c r="F2696" s="12" t="str">
        <f t="shared" si="42"/>
        <v>2015-2024Northern Coast1-in-2Typical Event Day11</v>
      </c>
      <c r="G2696" s="30">
        <v>1.036357</v>
      </c>
      <c r="H2696" s="3">
        <v>1.036357</v>
      </c>
      <c r="I2696" s="30">
        <v>78.161600000000007</v>
      </c>
      <c r="J2696" s="30"/>
      <c r="K2696" s="30">
        <v>9612.9807000000001</v>
      </c>
      <c r="L2696" s="30">
        <v>8491.2173000000003</v>
      </c>
      <c r="M2696" s="30">
        <v>0</v>
      </c>
      <c r="N2696" s="30"/>
      <c r="O2696" s="30"/>
      <c r="P2696" s="30"/>
      <c r="Q2696" s="30"/>
      <c r="R2696" s="30"/>
      <c r="Z2696" s="3"/>
    </row>
    <row r="2697" spans="1:26" x14ac:dyDescent="0.25">
      <c r="A2697" s="30" t="s">
        <v>52</v>
      </c>
      <c r="B2697" s="30" t="s">
        <v>21</v>
      </c>
      <c r="C2697" s="30" t="s">
        <v>17</v>
      </c>
      <c r="D2697" s="30" t="s">
        <v>11</v>
      </c>
      <c r="E2697" s="30">
        <v>19</v>
      </c>
      <c r="F2697" s="12" t="str">
        <f t="shared" si="42"/>
        <v>2015-2024Northern Coast1-in-2July Peak19</v>
      </c>
      <c r="G2697" s="30">
        <v>2.8417330000000001</v>
      </c>
      <c r="H2697" s="3">
        <v>2.9544969999999999</v>
      </c>
      <c r="I2697" s="30">
        <v>86.739099999999993</v>
      </c>
      <c r="J2697" s="30">
        <v>2.09576E-2</v>
      </c>
      <c r="K2697" s="30">
        <v>9612.9807000000001</v>
      </c>
      <c r="L2697" s="30">
        <v>8491.2173000000003</v>
      </c>
      <c r="M2697" s="30">
        <v>-0.1127644</v>
      </c>
      <c r="N2697" s="30">
        <v>-0.13962260000000001</v>
      </c>
      <c r="O2697" s="30">
        <v>-0.1237545</v>
      </c>
      <c r="P2697" s="30">
        <v>-0.1127644</v>
      </c>
      <c r="Q2697" s="30">
        <v>-0.1017742</v>
      </c>
      <c r="R2697" s="30">
        <v>-8.5906099999999999E-2</v>
      </c>
      <c r="Z2697" s="3"/>
    </row>
    <row r="2698" spans="1:26" x14ac:dyDescent="0.25">
      <c r="A2698" s="30" t="s">
        <v>52</v>
      </c>
      <c r="B2698" s="30" t="s">
        <v>21</v>
      </c>
      <c r="C2698" s="30" t="s">
        <v>9</v>
      </c>
      <c r="D2698" s="30" t="s">
        <v>11</v>
      </c>
      <c r="E2698" s="30">
        <v>21</v>
      </c>
      <c r="F2698" s="12" t="str">
        <f t="shared" si="42"/>
        <v>2015-2024Northern Coast1-in-10July Peak21</v>
      </c>
      <c r="G2698" s="30">
        <v>2.48427</v>
      </c>
      <c r="H2698" s="3">
        <v>2.5480100000000001</v>
      </c>
      <c r="I2698" s="30">
        <v>80.811400000000006</v>
      </c>
      <c r="J2698" s="30">
        <v>1.1846199999999999E-2</v>
      </c>
      <c r="K2698" s="30">
        <v>9612.9807000000001</v>
      </c>
      <c r="L2698" s="30">
        <v>8491.2173000000003</v>
      </c>
      <c r="M2698" s="30">
        <v>-6.3739799999999999E-2</v>
      </c>
      <c r="N2698" s="30">
        <v>-7.89213E-2</v>
      </c>
      <c r="O2698" s="30">
        <v>-6.9952E-2</v>
      </c>
      <c r="P2698" s="30">
        <v>-6.3739799999999999E-2</v>
      </c>
      <c r="Q2698" s="30">
        <v>-5.7527599999999998E-2</v>
      </c>
      <c r="R2698" s="30">
        <v>-4.8558200000000003E-2</v>
      </c>
      <c r="Z2698" s="3"/>
    </row>
    <row r="2699" spans="1:26" x14ac:dyDescent="0.25">
      <c r="A2699" s="30" t="s">
        <v>52</v>
      </c>
      <c r="B2699" s="30" t="s">
        <v>21</v>
      </c>
      <c r="C2699" s="30" t="s">
        <v>9</v>
      </c>
      <c r="D2699" s="30" t="s">
        <v>11</v>
      </c>
      <c r="E2699" s="30">
        <v>11</v>
      </c>
      <c r="F2699" s="12" t="str">
        <f t="shared" si="42"/>
        <v>2015-2024Northern Coast1-in-10July Peak11</v>
      </c>
      <c r="G2699" s="30">
        <v>1.3904719999999999</v>
      </c>
      <c r="H2699" s="3">
        <v>1.3904719999999999</v>
      </c>
      <c r="I2699" s="30">
        <v>83.748599999999996</v>
      </c>
      <c r="J2699" s="30"/>
      <c r="K2699" s="30">
        <v>9612.9807000000001</v>
      </c>
      <c r="L2699" s="30">
        <v>8491.2173000000003</v>
      </c>
      <c r="M2699" s="30">
        <v>0</v>
      </c>
      <c r="N2699" s="30"/>
      <c r="O2699" s="30"/>
      <c r="P2699" s="30"/>
      <c r="Q2699" s="30"/>
      <c r="R2699" s="30"/>
      <c r="Z2699" s="3"/>
    </row>
    <row r="2700" spans="1:26" x14ac:dyDescent="0.25">
      <c r="A2700" s="30" t="s">
        <v>52</v>
      </c>
      <c r="B2700" s="30" t="s">
        <v>21</v>
      </c>
      <c r="C2700" s="30" t="s">
        <v>17</v>
      </c>
      <c r="D2700" s="30" t="s">
        <v>16</v>
      </c>
      <c r="E2700" s="30">
        <v>7</v>
      </c>
      <c r="F2700" s="12" t="str">
        <f t="shared" si="42"/>
        <v>2015-2024Northern Coast1-in-2Typical Event Day7</v>
      </c>
      <c r="G2700" s="30">
        <v>0.83774130000000002</v>
      </c>
      <c r="H2700" s="3">
        <v>0.83774130000000002</v>
      </c>
      <c r="I2700" s="30">
        <v>56.224499999999999</v>
      </c>
      <c r="J2700" s="30"/>
      <c r="K2700" s="30">
        <v>9612.9807000000001</v>
      </c>
      <c r="L2700" s="30">
        <v>8491.2173000000003</v>
      </c>
      <c r="M2700" s="30">
        <v>0</v>
      </c>
      <c r="N2700" s="30"/>
      <c r="O2700" s="30"/>
      <c r="P2700" s="30"/>
      <c r="Q2700" s="30"/>
      <c r="R2700" s="30"/>
      <c r="Z2700" s="3"/>
    </row>
    <row r="2701" spans="1:26" x14ac:dyDescent="0.25">
      <c r="A2701" s="30" t="s">
        <v>52</v>
      </c>
      <c r="B2701" s="30" t="s">
        <v>21</v>
      </c>
      <c r="C2701" s="30" t="s">
        <v>9</v>
      </c>
      <c r="D2701" s="30" t="s">
        <v>16</v>
      </c>
      <c r="E2701" s="30">
        <v>23</v>
      </c>
      <c r="F2701" s="12" t="str">
        <f t="shared" si="42"/>
        <v>2015-2024Northern Coast1-in-10Typical Event Day23</v>
      </c>
      <c r="G2701" s="30">
        <v>1.6241589999999999</v>
      </c>
      <c r="H2701" s="3">
        <v>1.646396</v>
      </c>
      <c r="I2701" s="30">
        <v>71.916899999999998</v>
      </c>
      <c r="J2701" s="30">
        <v>4.1327999999999998E-3</v>
      </c>
      <c r="K2701" s="30">
        <v>9612.9807000000001</v>
      </c>
      <c r="L2701" s="30">
        <v>8491.2173000000003</v>
      </c>
      <c r="M2701" s="30">
        <v>-2.2237199999999999E-2</v>
      </c>
      <c r="N2701" s="30">
        <v>-2.7533599999999998E-2</v>
      </c>
      <c r="O2701" s="30">
        <v>-2.44044E-2</v>
      </c>
      <c r="P2701" s="30">
        <v>-2.2237199999999999E-2</v>
      </c>
      <c r="Q2701" s="30">
        <v>-2.0069900000000002E-2</v>
      </c>
      <c r="R2701" s="30">
        <v>-1.69407E-2</v>
      </c>
      <c r="Z2701" s="3"/>
    </row>
    <row r="2702" spans="1:26" x14ac:dyDescent="0.25">
      <c r="A2702" s="30" t="s">
        <v>52</v>
      </c>
      <c r="B2702" s="30" t="s">
        <v>21</v>
      </c>
      <c r="C2702" s="30" t="s">
        <v>17</v>
      </c>
      <c r="D2702" s="30" t="s">
        <v>16</v>
      </c>
      <c r="E2702" s="30">
        <v>10</v>
      </c>
      <c r="F2702" s="12" t="str">
        <f t="shared" si="42"/>
        <v>2015-2024Northern Coast1-in-2Typical Event Day10</v>
      </c>
      <c r="G2702" s="30">
        <v>1.0034970000000001</v>
      </c>
      <c r="H2702" s="3">
        <v>1.0034970000000001</v>
      </c>
      <c r="I2702" s="30">
        <v>71.513300000000001</v>
      </c>
      <c r="J2702" s="30"/>
      <c r="K2702" s="30">
        <v>9612.9807000000001</v>
      </c>
      <c r="L2702" s="30">
        <v>8491.2173000000003</v>
      </c>
      <c r="M2702" s="30">
        <v>0</v>
      </c>
      <c r="N2702" s="30"/>
      <c r="O2702" s="30"/>
      <c r="P2702" s="30"/>
      <c r="Q2702" s="30"/>
      <c r="R2702" s="30"/>
      <c r="Z2702" s="3"/>
    </row>
    <row r="2703" spans="1:26" x14ac:dyDescent="0.25">
      <c r="A2703" s="30" t="s">
        <v>52</v>
      </c>
      <c r="B2703" s="30" t="s">
        <v>21</v>
      </c>
      <c r="C2703" s="30" t="s">
        <v>17</v>
      </c>
      <c r="D2703" s="30" t="s">
        <v>16</v>
      </c>
      <c r="E2703" s="30">
        <v>13</v>
      </c>
      <c r="F2703" s="12" t="str">
        <f t="shared" si="42"/>
        <v>2015-2024Northern Coast1-in-2Typical Event Day13</v>
      </c>
      <c r="G2703" s="30">
        <v>1.1827270000000001</v>
      </c>
      <c r="H2703" s="3">
        <v>1.1827270000000001</v>
      </c>
      <c r="I2703" s="30">
        <v>89.237899999999996</v>
      </c>
      <c r="J2703" s="30"/>
      <c r="K2703" s="30">
        <v>9612.9807000000001</v>
      </c>
      <c r="L2703" s="30">
        <v>8491.2173000000003</v>
      </c>
      <c r="M2703" s="30">
        <v>0</v>
      </c>
      <c r="N2703" s="30"/>
      <c r="O2703" s="30"/>
      <c r="P2703" s="30"/>
      <c r="Q2703" s="30"/>
      <c r="R2703" s="30"/>
      <c r="Z2703" s="3"/>
    </row>
    <row r="2704" spans="1:26" x14ac:dyDescent="0.25">
      <c r="A2704" s="30" t="s">
        <v>52</v>
      </c>
      <c r="B2704" s="30" t="s">
        <v>21</v>
      </c>
      <c r="C2704" s="30" t="s">
        <v>17</v>
      </c>
      <c r="D2704" s="30" t="s">
        <v>11</v>
      </c>
      <c r="E2704" s="30">
        <v>22</v>
      </c>
      <c r="F2704" s="12" t="str">
        <f t="shared" si="42"/>
        <v>2015-2024Northern Coast1-in-2July Peak22</v>
      </c>
      <c r="G2704" s="30">
        <v>2.0682239999999998</v>
      </c>
      <c r="H2704" s="3">
        <v>2.102948</v>
      </c>
      <c r="I2704" s="30">
        <v>76.561599999999999</v>
      </c>
      <c r="J2704" s="30">
        <v>6.4536000000000003E-3</v>
      </c>
      <c r="K2704" s="30">
        <v>9612.9807000000001</v>
      </c>
      <c r="L2704" s="30">
        <v>8491.2173000000003</v>
      </c>
      <c r="M2704" s="30">
        <v>-3.4723999999999998E-2</v>
      </c>
      <c r="N2704" s="30">
        <v>-4.2994600000000001E-2</v>
      </c>
      <c r="O2704" s="30">
        <v>-3.8108299999999998E-2</v>
      </c>
      <c r="P2704" s="30">
        <v>-3.4723999999999998E-2</v>
      </c>
      <c r="Q2704" s="30">
        <v>-3.1339699999999998E-2</v>
      </c>
      <c r="R2704" s="30">
        <v>-2.6453399999999998E-2</v>
      </c>
      <c r="Z2704" s="3"/>
    </row>
    <row r="2705" spans="1:26" x14ac:dyDescent="0.25">
      <c r="A2705" s="30" t="s">
        <v>52</v>
      </c>
      <c r="B2705" s="30" t="s">
        <v>21</v>
      </c>
      <c r="C2705" s="30" t="s">
        <v>17</v>
      </c>
      <c r="D2705" s="30" t="s">
        <v>16</v>
      </c>
      <c r="E2705" s="30">
        <v>18</v>
      </c>
      <c r="F2705" s="12" t="str">
        <f t="shared" si="42"/>
        <v>2015-2024Northern Coast1-in-2Typical Event Day18</v>
      </c>
      <c r="G2705" s="30">
        <v>2.2050079999999999</v>
      </c>
      <c r="H2705" s="3">
        <v>1.8487</v>
      </c>
      <c r="I2705" s="30">
        <v>92.177800000000005</v>
      </c>
      <c r="J2705" s="30">
        <v>0.13952970000000001</v>
      </c>
      <c r="K2705" s="30">
        <v>9612.9807000000001</v>
      </c>
      <c r="L2705" s="30">
        <v>8491.2173000000003</v>
      </c>
      <c r="M2705" s="30">
        <v>0.35630820000000002</v>
      </c>
      <c r="N2705" s="30">
        <v>0.1774937</v>
      </c>
      <c r="O2705" s="30">
        <v>0.28313880000000002</v>
      </c>
      <c r="P2705" s="30">
        <v>0.35630820000000002</v>
      </c>
      <c r="Q2705" s="30">
        <v>0.42947770000000002</v>
      </c>
      <c r="R2705" s="30">
        <v>0.53512280000000001</v>
      </c>
      <c r="Z2705" s="3"/>
    </row>
    <row r="2706" spans="1:26" x14ac:dyDescent="0.25">
      <c r="A2706" s="30" t="s">
        <v>52</v>
      </c>
      <c r="B2706" s="30" t="s">
        <v>21</v>
      </c>
      <c r="C2706" s="30" t="s">
        <v>17</v>
      </c>
      <c r="D2706" s="30" t="s">
        <v>11</v>
      </c>
      <c r="E2706" s="30">
        <v>18</v>
      </c>
      <c r="F2706" s="12" t="str">
        <f t="shared" si="42"/>
        <v>2015-2024Northern Coast1-in-2July Peak18</v>
      </c>
      <c r="G2706" s="30">
        <v>2.823483</v>
      </c>
      <c r="H2706" s="3">
        <v>2.3046829999999998</v>
      </c>
      <c r="I2706" s="30">
        <v>89.964799999999997</v>
      </c>
      <c r="J2706" s="30">
        <v>0.14489469999999999</v>
      </c>
      <c r="K2706" s="30">
        <v>9612.9807000000001</v>
      </c>
      <c r="L2706" s="30">
        <v>8491.2173000000003</v>
      </c>
      <c r="M2706" s="30">
        <v>0.51879949999999997</v>
      </c>
      <c r="N2706" s="30">
        <v>0.3331094</v>
      </c>
      <c r="O2706" s="30">
        <v>0.44281670000000001</v>
      </c>
      <c r="P2706" s="30">
        <v>0.51879949999999997</v>
      </c>
      <c r="Q2706" s="30">
        <v>0.59478240000000004</v>
      </c>
      <c r="R2706" s="30">
        <v>0.70448960000000005</v>
      </c>
      <c r="Z2706" s="3"/>
    </row>
    <row r="2707" spans="1:26" x14ac:dyDescent="0.25">
      <c r="A2707" s="30" t="s">
        <v>52</v>
      </c>
      <c r="B2707" s="30" t="s">
        <v>21</v>
      </c>
      <c r="C2707" s="30" t="s">
        <v>17</v>
      </c>
      <c r="D2707" s="30" t="s">
        <v>16</v>
      </c>
      <c r="E2707" s="30">
        <v>17</v>
      </c>
      <c r="F2707" s="12" t="str">
        <f t="shared" si="42"/>
        <v>2015-2024Northern Coast1-in-2Typical Event Day17</v>
      </c>
      <c r="G2707" s="30">
        <v>1.9827600000000001</v>
      </c>
      <c r="H2707" s="3">
        <v>1.585942</v>
      </c>
      <c r="I2707" s="30">
        <v>95.037499999999994</v>
      </c>
      <c r="J2707" s="30">
        <v>0.15539339999999999</v>
      </c>
      <c r="K2707" s="30">
        <v>9612.9807000000001</v>
      </c>
      <c r="L2707" s="30">
        <v>8491.2173000000003</v>
      </c>
      <c r="M2707" s="30">
        <v>0.39681840000000002</v>
      </c>
      <c r="N2707" s="30">
        <v>0.19767370000000001</v>
      </c>
      <c r="O2707" s="30">
        <v>0.31533</v>
      </c>
      <c r="P2707" s="30">
        <v>0.39681840000000002</v>
      </c>
      <c r="Q2707" s="30">
        <v>0.47830679999999998</v>
      </c>
      <c r="R2707" s="30">
        <v>0.59596309999999997</v>
      </c>
      <c r="Z2707" s="3"/>
    </row>
    <row r="2708" spans="1:26" x14ac:dyDescent="0.25">
      <c r="A2708" s="30" t="s">
        <v>52</v>
      </c>
      <c r="B2708" s="30" t="s">
        <v>21</v>
      </c>
      <c r="C2708" s="30" t="s">
        <v>17</v>
      </c>
      <c r="D2708" s="30" t="s">
        <v>11</v>
      </c>
      <c r="E2708" s="30">
        <v>10</v>
      </c>
      <c r="F2708" s="12" t="str">
        <f t="shared" si="42"/>
        <v>2015-2024Northern Coast1-in-2July Peak10</v>
      </c>
      <c r="G2708" s="30">
        <v>1.284964</v>
      </c>
      <c r="H2708" s="3">
        <v>1.284964</v>
      </c>
      <c r="I2708" s="30">
        <v>79.102000000000004</v>
      </c>
      <c r="J2708" s="30"/>
      <c r="K2708" s="30">
        <v>9612.9807000000001</v>
      </c>
      <c r="L2708" s="30">
        <v>8491.2173000000003</v>
      </c>
      <c r="M2708" s="30">
        <v>0</v>
      </c>
      <c r="N2708" s="30"/>
      <c r="O2708" s="30"/>
      <c r="P2708" s="30"/>
      <c r="Q2708" s="30"/>
      <c r="R2708" s="30"/>
      <c r="Z2708" s="3"/>
    </row>
    <row r="2709" spans="1:26" x14ac:dyDescent="0.25">
      <c r="A2709" s="30" t="s">
        <v>52</v>
      </c>
      <c r="B2709" s="30" t="s">
        <v>21</v>
      </c>
      <c r="C2709" s="30" t="s">
        <v>9</v>
      </c>
      <c r="D2709" s="30" t="s">
        <v>11</v>
      </c>
      <c r="E2709" s="30">
        <v>17</v>
      </c>
      <c r="F2709" s="12" t="str">
        <f t="shared" si="42"/>
        <v>2015-2024Northern Coast1-in-10July Peak17</v>
      </c>
      <c r="G2709" s="30">
        <v>2.660253</v>
      </c>
      <c r="H2709" s="3">
        <v>2.0707580000000001</v>
      </c>
      <c r="I2709" s="30">
        <v>98.5899</v>
      </c>
      <c r="J2709" s="30">
        <v>0.15499830000000001</v>
      </c>
      <c r="K2709" s="30">
        <v>9612.9807000000001</v>
      </c>
      <c r="L2709" s="30">
        <v>8491.2173000000003</v>
      </c>
      <c r="M2709" s="30">
        <v>0.58949490000000004</v>
      </c>
      <c r="N2709" s="30">
        <v>0.3908567</v>
      </c>
      <c r="O2709" s="30">
        <v>0.50821380000000005</v>
      </c>
      <c r="P2709" s="30">
        <v>0.58949490000000004</v>
      </c>
      <c r="Q2709" s="30">
        <v>0.67077609999999999</v>
      </c>
      <c r="R2709" s="30">
        <v>0.78813319999999998</v>
      </c>
      <c r="Z2709" s="3"/>
    </row>
    <row r="2710" spans="1:26" x14ac:dyDescent="0.25">
      <c r="A2710" s="30" t="s">
        <v>52</v>
      </c>
      <c r="B2710" s="30" t="s">
        <v>21</v>
      </c>
      <c r="C2710" s="30" t="s">
        <v>9</v>
      </c>
      <c r="D2710" s="30" t="s">
        <v>11</v>
      </c>
      <c r="E2710" s="30">
        <v>22</v>
      </c>
      <c r="F2710" s="12" t="str">
        <f t="shared" si="42"/>
        <v>2015-2024Northern Coast1-in-10July Peak22</v>
      </c>
      <c r="G2710" s="30">
        <v>2.167084</v>
      </c>
      <c r="H2710" s="3">
        <v>2.2018070000000001</v>
      </c>
      <c r="I2710" s="30">
        <v>75.1738</v>
      </c>
      <c r="J2710" s="30">
        <v>6.4536000000000003E-3</v>
      </c>
      <c r="K2710" s="30">
        <v>9612.9807000000001</v>
      </c>
      <c r="L2710" s="30">
        <v>8491.2173000000003</v>
      </c>
      <c r="M2710" s="30">
        <v>-3.4723999999999998E-2</v>
      </c>
      <c r="N2710" s="30">
        <v>-4.2994600000000001E-2</v>
      </c>
      <c r="O2710" s="30">
        <v>-3.8108299999999998E-2</v>
      </c>
      <c r="P2710" s="30">
        <v>-3.4723999999999998E-2</v>
      </c>
      <c r="Q2710" s="30">
        <v>-3.1339699999999998E-2</v>
      </c>
      <c r="R2710" s="30">
        <v>-2.6453399999999998E-2</v>
      </c>
      <c r="Z2710" s="3"/>
    </row>
    <row r="2711" spans="1:26" x14ac:dyDescent="0.25">
      <c r="A2711" s="30" t="s">
        <v>52</v>
      </c>
      <c r="B2711" s="30" t="s">
        <v>21</v>
      </c>
      <c r="C2711" s="30" t="s">
        <v>9</v>
      </c>
      <c r="D2711" s="30" t="s">
        <v>11</v>
      </c>
      <c r="E2711" s="30">
        <v>14</v>
      </c>
      <c r="F2711" s="12" t="str">
        <f t="shared" si="42"/>
        <v>2015-2024Northern Coast1-in-10July Peak14</v>
      </c>
      <c r="G2711" s="30">
        <v>1.7460629999999999</v>
      </c>
      <c r="H2711" s="3">
        <v>1.436035</v>
      </c>
      <c r="I2711" s="30">
        <v>96.697599999999994</v>
      </c>
      <c r="J2711" s="30">
        <v>8.1517000000000006E-2</v>
      </c>
      <c r="K2711" s="30">
        <v>9612.9807000000001</v>
      </c>
      <c r="L2711" s="30">
        <v>8491.2173000000003</v>
      </c>
      <c r="M2711" s="30">
        <v>0.31002819999999998</v>
      </c>
      <c r="N2711" s="30">
        <v>0.20555999999999999</v>
      </c>
      <c r="O2711" s="30">
        <v>0.26728069999999998</v>
      </c>
      <c r="P2711" s="30">
        <v>0.31002819999999998</v>
      </c>
      <c r="Q2711" s="30">
        <v>0.35277570000000003</v>
      </c>
      <c r="R2711" s="30">
        <v>0.41449639999999999</v>
      </c>
      <c r="Z2711" s="3"/>
    </row>
    <row r="2712" spans="1:26" x14ac:dyDescent="0.25">
      <c r="A2712" s="30" t="s">
        <v>52</v>
      </c>
      <c r="B2712" s="30" t="s">
        <v>21</v>
      </c>
      <c r="C2712" s="30" t="s">
        <v>17</v>
      </c>
      <c r="D2712" s="30" t="s">
        <v>11</v>
      </c>
      <c r="E2712" s="30">
        <v>21</v>
      </c>
      <c r="F2712" s="12" t="str">
        <f t="shared" si="42"/>
        <v>2015-2024Northern Coast1-in-2July Peak21</v>
      </c>
      <c r="G2712" s="30">
        <v>2.3709419999999999</v>
      </c>
      <c r="H2712" s="3">
        <v>2.4346809999999999</v>
      </c>
      <c r="I2712" s="30">
        <v>80.3249</v>
      </c>
      <c r="J2712" s="30">
        <v>1.1846199999999999E-2</v>
      </c>
      <c r="K2712" s="30">
        <v>9612.9807000000001</v>
      </c>
      <c r="L2712" s="30">
        <v>8491.2173000000003</v>
      </c>
      <c r="M2712" s="30">
        <v>-6.3739799999999999E-2</v>
      </c>
      <c r="N2712" s="30">
        <v>-7.89213E-2</v>
      </c>
      <c r="O2712" s="30">
        <v>-6.9952E-2</v>
      </c>
      <c r="P2712" s="30">
        <v>-6.3739799999999999E-2</v>
      </c>
      <c r="Q2712" s="30">
        <v>-5.7527599999999998E-2</v>
      </c>
      <c r="R2712" s="30">
        <v>-4.8558200000000003E-2</v>
      </c>
      <c r="Z2712" s="3"/>
    </row>
    <row r="2713" spans="1:26" x14ac:dyDescent="0.25">
      <c r="A2713" s="30" t="s">
        <v>52</v>
      </c>
      <c r="B2713" s="30" t="s">
        <v>21</v>
      </c>
      <c r="C2713" s="30" t="s">
        <v>9</v>
      </c>
      <c r="D2713" s="30" t="s">
        <v>11</v>
      </c>
      <c r="E2713" s="30">
        <v>10</v>
      </c>
      <c r="F2713" s="12" t="str">
        <f t="shared" si="42"/>
        <v>2015-2024Northern Coast1-in-10July Peak10</v>
      </c>
      <c r="G2713" s="30">
        <v>1.346384</v>
      </c>
      <c r="H2713" s="3">
        <v>1.346384</v>
      </c>
      <c r="I2713" s="30">
        <v>79.223100000000002</v>
      </c>
      <c r="J2713" s="30"/>
      <c r="K2713" s="30">
        <v>9612.9807000000001</v>
      </c>
      <c r="L2713" s="30">
        <v>8491.2173000000003</v>
      </c>
      <c r="M2713" s="30">
        <v>0</v>
      </c>
      <c r="N2713" s="30"/>
      <c r="O2713" s="30"/>
      <c r="P2713" s="30"/>
      <c r="Q2713" s="30"/>
      <c r="R2713" s="30"/>
      <c r="Z2713" s="3"/>
    </row>
    <row r="2714" spans="1:26" x14ac:dyDescent="0.25">
      <c r="A2714" s="30" t="s">
        <v>52</v>
      </c>
      <c r="B2714" s="30" t="s">
        <v>21</v>
      </c>
      <c r="C2714" s="30" t="s">
        <v>17</v>
      </c>
      <c r="D2714" s="30" t="s">
        <v>16</v>
      </c>
      <c r="E2714" s="30">
        <v>12</v>
      </c>
      <c r="F2714" s="12" t="str">
        <f t="shared" si="42"/>
        <v>2015-2024Northern Coast1-in-2Typical Event Day12</v>
      </c>
      <c r="G2714" s="30">
        <v>1.0931569999999999</v>
      </c>
      <c r="H2714" s="3">
        <v>1.0931569999999999</v>
      </c>
      <c r="I2714" s="30">
        <v>84.0321</v>
      </c>
      <c r="J2714" s="30"/>
      <c r="K2714" s="30">
        <v>9612.9807000000001</v>
      </c>
      <c r="L2714" s="30">
        <v>8491.2173000000003</v>
      </c>
      <c r="M2714" s="30">
        <v>0</v>
      </c>
      <c r="N2714" s="30"/>
      <c r="O2714" s="30"/>
      <c r="P2714" s="30"/>
      <c r="Q2714" s="30"/>
      <c r="R2714" s="30"/>
      <c r="Z2714" s="3"/>
    </row>
    <row r="2715" spans="1:26" x14ac:dyDescent="0.25">
      <c r="A2715" s="30" t="s">
        <v>52</v>
      </c>
      <c r="B2715" s="30" t="s">
        <v>21</v>
      </c>
      <c r="C2715" s="30" t="s">
        <v>9</v>
      </c>
      <c r="D2715" s="30" t="s">
        <v>11</v>
      </c>
      <c r="E2715" s="30">
        <v>13</v>
      </c>
      <c r="F2715" s="12" t="str">
        <f t="shared" si="42"/>
        <v>2015-2024Northern Coast1-in-10July Peak13</v>
      </c>
      <c r="G2715" s="30">
        <v>1.586856</v>
      </c>
      <c r="H2715" s="3">
        <v>1.586856</v>
      </c>
      <c r="I2715" s="30">
        <v>93.778700000000001</v>
      </c>
      <c r="J2715" s="30"/>
      <c r="K2715" s="30">
        <v>9612.9807000000001</v>
      </c>
      <c r="L2715" s="30">
        <v>8491.2173000000003</v>
      </c>
      <c r="M2715" s="30">
        <v>0</v>
      </c>
      <c r="N2715" s="30"/>
      <c r="O2715" s="30"/>
      <c r="P2715" s="30"/>
      <c r="Q2715" s="30"/>
      <c r="R2715" s="30"/>
      <c r="Z2715" s="3"/>
    </row>
    <row r="2716" spans="1:26" x14ac:dyDescent="0.25">
      <c r="A2716" s="30" t="s">
        <v>52</v>
      </c>
      <c r="B2716" s="30" t="s">
        <v>21</v>
      </c>
      <c r="C2716" s="30" t="s">
        <v>17</v>
      </c>
      <c r="D2716" s="30" t="s">
        <v>16</v>
      </c>
      <c r="E2716" s="30">
        <v>23</v>
      </c>
      <c r="F2716" s="12" t="str">
        <f t="shared" si="42"/>
        <v>2015-2024Northern Coast1-in-2Typical Event Day23</v>
      </c>
      <c r="G2716" s="30">
        <v>1.294262</v>
      </c>
      <c r="H2716" s="3">
        <v>1.3164990000000001</v>
      </c>
      <c r="I2716" s="30">
        <v>68.307400000000001</v>
      </c>
      <c r="J2716" s="30">
        <v>4.1327999999999998E-3</v>
      </c>
      <c r="K2716" s="30">
        <v>9612.9807000000001</v>
      </c>
      <c r="L2716" s="30">
        <v>8491.2173000000003</v>
      </c>
      <c r="M2716" s="30">
        <v>-2.2237199999999999E-2</v>
      </c>
      <c r="N2716" s="30">
        <v>-2.7533599999999998E-2</v>
      </c>
      <c r="O2716" s="30">
        <v>-2.44044E-2</v>
      </c>
      <c r="P2716" s="30">
        <v>-2.2237199999999999E-2</v>
      </c>
      <c r="Q2716" s="30">
        <v>-2.0069900000000002E-2</v>
      </c>
      <c r="R2716" s="30">
        <v>-1.69407E-2</v>
      </c>
      <c r="Z2716" s="3"/>
    </row>
    <row r="2717" spans="1:26" x14ac:dyDescent="0.25">
      <c r="A2717" s="30" t="s">
        <v>52</v>
      </c>
      <c r="B2717" s="30" t="s">
        <v>21</v>
      </c>
      <c r="C2717" s="30" t="s">
        <v>17</v>
      </c>
      <c r="D2717" s="30" t="s">
        <v>11</v>
      </c>
      <c r="E2717" s="30">
        <v>11</v>
      </c>
      <c r="F2717" s="12" t="str">
        <f t="shared" si="42"/>
        <v>2015-2024Northern Coast1-in-2July Peak11</v>
      </c>
      <c r="G2717" s="30">
        <v>1.32704</v>
      </c>
      <c r="H2717" s="3">
        <v>1.32704</v>
      </c>
      <c r="I2717" s="30">
        <v>84.508600000000001</v>
      </c>
      <c r="J2717" s="30"/>
      <c r="K2717" s="30">
        <v>9612.9807000000001</v>
      </c>
      <c r="L2717" s="30">
        <v>8491.2173000000003</v>
      </c>
      <c r="M2717" s="30">
        <v>0</v>
      </c>
      <c r="N2717" s="30"/>
      <c r="O2717" s="30"/>
      <c r="P2717" s="30"/>
      <c r="Q2717" s="30"/>
      <c r="R2717" s="30"/>
      <c r="Z2717" s="3"/>
    </row>
    <row r="2718" spans="1:26" x14ac:dyDescent="0.25">
      <c r="A2718" s="30" t="s">
        <v>52</v>
      </c>
      <c r="B2718" s="30" t="s">
        <v>21</v>
      </c>
      <c r="C2718" s="30" t="s">
        <v>9</v>
      </c>
      <c r="D2718" s="30" t="s">
        <v>11</v>
      </c>
      <c r="E2718" s="30">
        <v>3</v>
      </c>
      <c r="F2718" s="12" t="str">
        <f t="shared" si="42"/>
        <v>2015-2024Northern Coast1-in-10July Peak3</v>
      </c>
      <c r="G2718" s="30">
        <v>0.88858939999999997</v>
      </c>
      <c r="H2718" s="3">
        <v>0.88858939999999997</v>
      </c>
      <c r="I2718" s="30">
        <v>65.731300000000005</v>
      </c>
      <c r="J2718" s="30"/>
      <c r="K2718" s="30">
        <v>9612.9807000000001</v>
      </c>
      <c r="L2718" s="30">
        <v>8491.2173000000003</v>
      </c>
      <c r="M2718" s="30">
        <v>0</v>
      </c>
      <c r="N2718" s="30"/>
      <c r="O2718" s="30"/>
      <c r="P2718" s="30"/>
      <c r="Q2718" s="30"/>
      <c r="R2718" s="30"/>
      <c r="Z2718" s="3"/>
    </row>
    <row r="2719" spans="1:26" x14ac:dyDescent="0.25">
      <c r="A2719" s="30" t="s">
        <v>52</v>
      </c>
      <c r="B2719" s="30" t="s">
        <v>21</v>
      </c>
      <c r="C2719" s="30" t="s">
        <v>17</v>
      </c>
      <c r="D2719" s="30" t="s">
        <v>11</v>
      </c>
      <c r="E2719" s="30">
        <v>5</v>
      </c>
      <c r="F2719" s="12" t="str">
        <f t="shared" si="42"/>
        <v>2015-2024Northern Coast1-in-2July Peak5</v>
      </c>
      <c r="G2719" s="30">
        <v>0.81702719999999995</v>
      </c>
      <c r="H2719" s="3">
        <v>0.81702719999999995</v>
      </c>
      <c r="I2719" s="30">
        <v>63.124499999999998</v>
      </c>
      <c r="J2719" s="30"/>
      <c r="K2719" s="30">
        <v>9612.9807000000001</v>
      </c>
      <c r="L2719" s="30">
        <v>8491.2173000000003</v>
      </c>
      <c r="M2719" s="30">
        <v>0</v>
      </c>
      <c r="N2719" s="30"/>
      <c r="O2719" s="30"/>
      <c r="P2719" s="30"/>
      <c r="Q2719" s="30"/>
      <c r="R2719" s="30"/>
      <c r="Z2719" s="3"/>
    </row>
    <row r="2720" spans="1:26" x14ac:dyDescent="0.25">
      <c r="A2720" s="30" t="s">
        <v>52</v>
      </c>
      <c r="B2720" s="30" t="s">
        <v>21</v>
      </c>
      <c r="C2720" s="30" t="s">
        <v>9</v>
      </c>
      <c r="D2720" s="30" t="s">
        <v>11</v>
      </c>
      <c r="E2720" s="30">
        <v>18</v>
      </c>
      <c r="F2720" s="12" t="str">
        <f t="shared" si="42"/>
        <v>2015-2024Northern Coast1-in-10July Peak18</v>
      </c>
      <c r="G2720" s="30">
        <v>2.9584419999999998</v>
      </c>
      <c r="H2720" s="3">
        <v>2.4026339999999999</v>
      </c>
      <c r="I2720" s="30">
        <v>96.740200000000002</v>
      </c>
      <c r="J2720" s="30">
        <v>0.14614099999999999</v>
      </c>
      <c r="K2720" s="30">
        <v>9612.9807000000001</v>
      </c>
      <c r="L2720" s="30">
        <v>8491.2173000000003</v>
      </c>
      <c r="M2720" s="30">
        <v>0.55580850000000004</v>
      </c>
      <c r="N2720" s="30">
        <v>0.3685213</v>
      </c>
      <c r="O2720" s="30">
        <v>0.47917209999999999</v>
      </c>
      <c r="P2720" s="30">
        <v>0.55580850000000004</v>
      </c>
      <c r="Q2720" s="30">
        <v>0.63244489999999998</v>
      </c>
      <c r="R2720" s="30">
        <v>0.74309579999999997</v>
      </c>
      <c r="Z2720" s="3"/>
    </row>
    <row r="2721" spans="1:26" x14ac:dyDescent="0.25">
      <c r="A2721" s="30" t="s">
        <v>52</v>
      </c>
      <c r="B2721" s="30" t="s">
        <v>21</v>
      </c>
      <c r="C2721" s="30" t="s">
        <v>9</v>
      </c>
      <c r="D2721" s="30" t="s">
        <v>11</v>
      </c>
      <c r="E2721" s="30">
        <v>19</v>
      </c>
      <c r="F2721" s="12" t="str">
        <f t="shared" si="42"/>
        <v>2015-2024Northern Coast1-in-10July Peak19</v>
      </c>
      <c r="G2721" s="30">
        <v>2.9775649999999998</v>
      </c>
      <c r="H2721" s="3">
        <v>3.0903290000000001</v>
      </c>
      <c r="I2721" s="30">
        <v>93.851399999999998</v>
      </c>
      <c r="J2721" s="30">
        <v>2.09576E-2</v>
      </c>
      <c r="K2721" s="30">
        <v>9612.9807000000001</v>
      </c>
      <c r="L2721" s="30">
        <v>8491.2173000000003</v>
      </c>
      <c r="M2721" s="30">
        <v>-0.1127644</v>
      </c>
      <c r="N2721" s="30">
        <v>-0.13962260000000001</v>
      </c>
      <c r="O2721" s="30">
        <v>-0.1237545</v>
      </c>
      <c r="P2721" s="30">
        <v>-0.1127644</v>
      </c>
      <c r="Q2721" s="30">
        <v>-0.1017742</v>
      </c>
      <c r="R2721" s="30">
        <v>-8.5906099999999999E-2</v>
      </c>
      <c r="Z2721" s="3"/>
    </row>
    <row r="2722" spans="1:26" x14ac:dyDescent="0.25">
      <c r="A2722" s="30" t="s">
        <v>52</v>
      </c>
      <c r="B2722" s="30" t="s">
        <v>21</v>
      </c>
      <c r="C2722" s="30" t="s">
        <v>9</v>
      </c>
      <c r="D2722" s="30" t="s">
        <v>16</v>
      </c>
      <c r="E2722" s="30">
        <v>8</v>
      </c>
      <c r="F2722" s="12" t="str">
        <f t="shared" si="42"/>
        <v>2015-2024Northern Coast1-in-10Typical Event Day8</v>
      </c>
      <c r="G2722" s="30">
        <v>1.2127570000000001</v>
      </c>
      <c r="H2722" s="3">
        <v>1.2127570000000001</v>
      </c>
      <c r="I2722" s="30">
        <v>64.557199999999995</v>
      </c>
      <c r="J2722" s="30"/>
      <c r="K2722" s="30">
        <v>9612.9807000000001</v>
      </c>
      <c r="L2722" s="30">
        <v>8491.2173000000003</v>
      </c>
      <c r="M2722" s="30">
        <v>0</v>
      </c>
      <c r="N2722" s="30"/>
      <c r="O2722" s="30"/>
      <c r="P2722" s="30"/>
      <c r="Q2722" s="30"/>
      <c r="R2722" s="30"/>
      <c r="Z2722" s="3"/>
    </row>
    <row r="2723" spans="1:26" x14ac:dyDescent="0.25">
      <c r="A2723" s="30" t="s">
        <v>52</v>
      </c>
      <c r="B2723" s="30" t="s">
        <v>21</v>
      </c>
      <c r="C2723" s="30" t="s">
        <v>9</v>
      </c>
      <c r="D2723" s="30" t="s">
        <v>11</v>
      </c>
      <c r="E2723" s="30">
        <v>9</v>
      </c>
      <c r="F2723" s="12" t="str">
        <f t="shared" si="42"/>
        <v>2015-2024Northern Coast1-in-10July Peak9</v>
      </c>
      <c r="G2723" s="30">
        <v>1.3158160000000001</v>
      </c>
      <c r="H2723" s="3">
        <v>1.3158160000000001</v>
      </c>
      <c r="I2723" s="30">
        <v>74.120599999999996</v>
      </c>
      <c r="J2723" s="30"/>
      <c r="K2723" s="30">
        <v>9612.9807000000001</v>
      </c>
      <c r="L2723" s="30">
        <v>8491.2173000000003</v>
      </c>
      <c r="M2723" s="30">
        <v>0</v>
      </c>
      <c r="N2723" s="30"/>
      <c r="O2723" s="30"/>
      <c r="P2723" s="30"/>
      <c r="Q2723" s="30"/>
      <c r="R2723" s="30"/>
      <c r="Z2723" s="3"/>
    </row>
    <row r="2724" spans="1:26" x14ac:dyDescent="0.25">
      <c r="A2724" s="30" t="s">
        <v>52</v>
      </c>
      <c r="B2724" s="30" t="s">
        <v>21</v>
      </c>
      <c r="C2724" s="30" t="s">
        <v>17</v>
      </c>
      <c r="D2724" s="30" t="s">
        <v>16</v>
      </c>
      <c r="E2724" s="30">
        <v>8</v>
      </c>
      <c r="F2724" s="12" t="str">
        <f t="shared" si="42"/>
        <v>2015-2024Northern Coast1-in-2Typical Event Day8</v>
      </c>
      <c r="G2724" s="30">
        <v>0.96642300000000003</v>
      </c>
      <c r="H2724" s="3">
        <v>0.96642300000000003</v>
      </c>
      <c r="I2724" s="30">
        <v>60.074199999999998</v>
      </c>
      <c r="J2724" s="30"/>
      <c r="K2724" s="30">
        <v>9612.9807000000001</v>
      </c>
      <c r="L2724" s="30">
        <v>8491.2173000000003</v>
      </c>
      <c r="M2724" s="30">
        <v>0</v>
      </c>
      <c r="N2724" s="30"/>
      <c r="O2724" s="30"/>
      <c r="P2724" s="30"/>
      <c r="Q2724" s="30"/>
      <c r="R2724" s="30"/>
      <c r="Z2724" s="3"/>
    </row>
    <row r="2725" spans="1:26" x14ac:dyDescent="0.25">
      <c r="A2725" s="30" t="s">
        <v>52</v>
      </c>
      <c r="B2725" s="30" t="s">
        <v>21</v>
      </c>
      <c r="C2725" s="30" t="s">
        <v>17</v>
      </c>
      <c r="D2725" s="30" t="s">
        <v>16</v>
      </c>
      <c r="E2725" s="30">
        <v>24</v>
      </c>
      <c r="F2725" s="12" t="str">
        <f t="shared" si="42"/>
        <v>2015-2024Northern Coast1-in-2Typical Event Day24</v>
      </c>
      <c r="G2725" s="30">
        <v>0.98786560000000001</v>
      </c>
      <c r="H2725" s="3">
        <v>1.002891</v>
      </c>
      <c r="I2725" s="30">
        <v>65.736000000000004</v>
      </c>
      <c r="J2725" s="30">
        <v>2.7926000000000001E-3</v>
      </c>
      <c r="K2725" s="30">
        <v>9612.9807000000001</v>
      </c>
      <c r="L2725" s="30">
        <v>8491.2173000000003</v>
      </c>
      <c r="M2725" s="30">
        <v>-1.50256E-2</v>
      </c>
      <c r="N2725" s="30">
        <v>-1.86044E-2</v>
      </c>
      <c r="O2725" s="30">
        <v>-1.6490000000000001E-2</v>
      </c>
      <c r="P2725" s="30">
        <v>-1.50256E-2</v>
      </c>
      <c r="Q2725" s="30">
        <v>-1.3561200000000001E-2</v>
      </c>
      <c r="R2725" s="30">
        <v>-1.14468E-2</v>
      </c>
      <c r="Z2725" s="3"/>
    </row>
    <row r="2726" spans="1:26" x14ac:dyDescent="0.25">
      <c r="A2726" s="30" t="s">
        <v>52</v>
      </c>
      <c r="B2726" s="30" t="s">
        <v>21</v>
      </c>
      <c r="C2726" s="30" t="s">
        <v>9</v>
      </c>
      <c r="D2726" s="30" t="s">
        <v>16</v>
      </c>
      <c r="E2726" s="30">
        <v>7</v>
      </c>
      <c r="F2726" s="12" t="str">
        <f t="shared" si="42"/>
        <v>2015-2024Northern Coast1-in-10Typical Event Day7</v>
      </c>
      <c r="G2726" s="30">
        <v>1.051275</v>
      </c>
      <c r="H2726" s="3">
        <v>1.051275</v>
      </c>
      <c r="I2726" s="30">
        <v>61.568300000000001</v>
      </c>
      <c r="J2726" s="30"/>
      <c r="K2726" s="30">
        <v>9612.9807000000001</v>
      </c>
      <c r="L2726" s="30">
        <v>8491.2173000000003</v>
      </c>
      <c r="M2726" s="30">
        <v>0</v>
      </c>
      <c r="N2726" s="30"/>
      <c r="O2726" s="30"/>
      <c r="P2726" s="30"/>
      <c r="Q2726" s="30"/>
      <c r="R2726" s="30"/>
      <c r="Z2726" s="3"/>
    </row>
    <row r="2727" spans="1:26" x14ac:dyDescent="0.25">
      <c r="A2727" s="30" t="s">
        <v>52</v>
      </c>
      <c r="B2727" s="30" t="s">
        <v>21</v>
      </c>
      <c r="C2727" s="30" t="s">
        <v>9</v>
      </c>
      <c r="D2727" s="30" t="s">
        <v>11</v>
      </c>
      <c r="E2727" s="30">
        <v>16</v>
      </c>
      <c r="F2727" s="12" t="str">
        <f t="shared" si="42"/>
        <v>2015-2024Northern Coast1-in-10July Peak16</v>
      </c>
      <c r="G2727" s="30">
        <v>2.2984529999999999</v>
      </c>
      <c r="H2727" s="3">
        <v>1.758197</v>
      </c>
      <c r="I2727" s="30">
        <v>97.395099999999999</v>
      </c>
      <c r="J2727" s="30">
        <v>0.14205180000000001</v>
      </c>
      <c r="K2727" s="30">
        <v>9612.9807000000001</v>
      </c>
      <c r="L2727" s="30">
        <v>8491.2173000000003</v>
      </c>
      <c r="M2727" s="30">
        <v>0.54025630000000002</v>
      </c>
      <c r="N2727" s="30">
        <v>0.35820960000000002</v>
      </c>
      <c r="O2727" s="30">
        <v>0.46576430000000002</v>
      </c>
      <c r="P2727" s="30">
        <v>0.54025630000000002</v>
      </c>
      <c r="Q2727" s="30">
        <v>0.61474830000000003</v>
      </c>
      <c r="R2727" s="30">
        <v>0.72230289999999997</v>
      </c>
      <c r="Z2727" s="3"/>
    </row>
    <row r="2728" spans="1:26" x14ac:dyDescent="0.25">
      <c r="A2728" s="30" t="s">
        <v>52</v>
      </c>
      <c r="B2728" s="30" t="s">
        <v>21</v>
      </c>
      <c r="C2728" s="30" t="s">
        <v>9</v>
      </c>
      <c r="D2728" s="30" t="s">
        <v>16</v>
      </c>
      <c r="E2728" s="30">
        <v>12</v>
      </c>
      <c r="F2728" s="12" t="str">
        <f t="shared" si="42"/>
        <v>2015-2024Northern Coast1-in-10Typical Event Day12</v>
      </c>
      <c r="G2728" s="30">
        <v>1.3717950000000001</v>
      </c>
      <c r="H2728" s="3">
        <v>1.3717950000000001</v>
      </c>
      <c r="I2728" s="30">
        <v>87.521299999999997</v>
      </c>
      <c r="J2728" s="30"/>
      <c r="K2728" s="30">
        <v>9612.9807000000001</v>
      </c>
      <c r="L2728" s="30">
        <v>8491.2173000000003</v>
      </c>
      <c r="M2728" s="30">
        <v>0</v>
      </c>
      <c r="N2728" s="30"/>
      <c r="O2728" s="30"/>
      <c r="P2728" s="30"/>
      <c r="Q2728" s="30"/>
      <c r="R2728" s="30"/>
      <c r="Z2728" s="3"/>
    </row>
    <row r="2729" spans="1:26" x14ac:dyDescent="0.25">
      <c r="A2729" s="30" t="s">
        <v>52</v>
      </c>
      <c r="B2729" s="30" t="s">
        <v>21</v>
      </c>
      <c r="C2729" s="30" t="s">
        <v>17</v>
      </c>
      <c r="D2729" s="30" t="s">
        <v>16</v>
      </c>
      <c r="E2729" s="30">
        <v>15</v>
      </c>
      <c r="F2729" s="12" t="str">
        <f t="shared" si="42"/>
        <v>2015-2024Northern Coast1-in-2Typical Event Day15</v>
      </c>
      <c r="G2729" s="30">
        <v>1.4708220000000001</v>
      </c>
      <c r="H2729" s="3">
        <v>1.204698</v>
      </c>
      <c r="I2729" s="30">
        <v>94.898700000000005</v>
      </c>
      <c r="J2729" s="30">
        <v>0.1042138</v>
      </c>
      <c r="K2729" s="30">
        <v>9612.9807000000001</v>
      </c>
      <c r="L2729" s="30">
        <v>8491.2173000000003</v>
      </c>
      <c r="M2729" s="30">
        <v>0.26612419999999998</v>
      </c>
      <c r="N2729" s="30">
        <v>0.13256889999999999</v>
      </c>
      <c r="O2729" s="30">
        <v>0.21147450000000001</v>
      </c>
      <c r="P2729" s="30">
        <v>0.26612419999999998</v>
      </c>
      <c r="Q2729" s="30">
        <v>0.320774</v>
      </c>
      <c r="R2729" s="30">
        <v>0.39967960000000002</v>
      </c>
      <c r="Z2729" s="3"/>
    </row>
    <row r="2730" spans="1:26" x14ac:dyDescent="0.25">
      <c r="A2730" s="30" t="s">
        <v>52</v>
      </c>
      <c r="B2730" s="30" t="s">
        <v>21</v>
      </c>
      <c r="C2730" s="30" t="s">
        <v>9</v>
      </c>
      <c r="D2730" s="30" t="s">
        <v>16</v>
      </c>
      <c r="E2730" s="30">
        <v>3</v>
      </c>
      <c r="F2730" s="12" t="str">
        <f t="shared" si="42"/>
        <v>2015-2024Northern Coast1-in-10Typical Event Day3</v>
      </c>
      <c r="G2730" s="30">
        <v>0.83110289999999998</v>
      </c>
      <c r="H2730" s="3">
        <v>0.83110289999999998</v>
      </c>
      <c r="I2730" s="30">
        <v>65.274500000000003</v>
      </c>
      <c r="J2730" s="30"/>
      <c r="K2730" s="30">
        <v>9612.9807000000001</v>
      </c>
      <c r="L2730" s="30">
        <v>8491.2173000000003</v>
      </c>
      <c r="M2730" s="30">
        <v>0</v>
      </c>
      <c r="N2730" s="30"/>
      <c r="O2730" s="30"/>
      <c r="P2730" s="30"/>
      <c r="Q2730" s="30"/>
      <c r="R2730" s="30"/>
      <c r="Z2730" s="3"/>
    </row>
    <row r="2731" spans="1:26" x14ac:dyDescent="0.25">
      <c r="A2731" s="30" t="s">
        <v>52</v>
      </c>
      <c r="B2731" s="30" t="s">
        <v>21</v>
      </c>
      <c r="C2731" s="30" t="s">
        <v>17</v>
      </c>
      <c r="D2731" s="30" t="s">
        <v>11</v>
      </c>
      <c r="E2731" s="30">
        <v>20</v>
      </c>
      <c r="F2731" s="12" t="str">
        <f t="shared" si="42"/>
        <v>2015-2024Northern Coast1-in-2July Peak20</v>
      </c>
      <c r="G2731" s="30">
        <v>2.6435870000000001</v>
      </c>
      <c r="H2731" s="3">
        <v>2.745349</v>
      </c>
      <c r="I2731" s="30">
        <v>85.014899999999997</v>
      </c>
      <c r="J2731" s="30">
        <v>1.8912700000000001E-2</v>
      </c>
      <c r="K2731" s="30">
        <v>9612.9807000000001</v>
      </c>
      <c r="L2731" s="30">
        <v>8491.2173000000003</v>
      </c>
      <c r="M2731" s="30">
        <v>-0.10176159999999999</v>
      </c>
      <c r="N2731" s="30">
        <v>-0.12599920000000001</v>
      </c>
      <c r="O2731" s="30">
        <v>-0.1116794</v>
      </c>
      <c r="P2731" s="30">
        <v>-0.10176159999999999</v>
      </c>
      <c r="Q2731" s="30">
        <v>-9.1843800000000003E-2</v>
      </c>
      <c r="R2731" s="30">
        <v>-7.7523999999999996E-2</v>
      </c>
      <c r="Z2731" s="3"/>
    </row>
    <row r="2732" spans="1:26" x14ac:dyDescent="0.25">
      <c r="A2732" s="30" t="s">
        <v>52</v>
      </c>
      <c r="B2732" s="30" t="s">
        <v>21</v>
      </c>
      <c r="C2732" s="30" t="s">
        <v>17</v>
      </c>
      <c r="D2732" s="30" t="s">
        <v>11</v>
      </c>
      <c r="E2732" s="30">
        <v>6</v>
      </c>
      <c r="F2732" s="12" t="str">
        <f t="shared" si="42"/>
        <v>2015-2024Northern Coast1-in-2July Peak6</v>
      </c>
      <c r="G2732" s="30">
        <v>0.89331609999999995</v>
      </c>
      <c r="H2732" s="3">
        <v>0.89331609999999995</v>
      </c>
      <c r="I2732" s="30">
        <v>62.1265</v>
      </c>
      <c r="J2732" s="30"/>
      <c r="K2732" s="30">
        <v>9612.9807000000001</v>
      </c>
      <c r="L2732" s="30">
        <v>8491.2173000000003</v>
      </c>
      <c r="M2732" s="30">
        <v>0</v>
      </c>
      <c r="N2732" s="30"/>
      <c r="O2732" s="30"/>
      <c r="P2732" s="30"/>
      <c r="Q2732" s="30"/>
      <c r="R2732" s="30"/>
      <c r="Z2732" s="3"/>
    </row>
    <row r="2733" spans="1:26" x14ac:dyDescent="0.25">
      <c r="A2733" s="30" t="s">
        <v>52</v>
      </c>
      <c r="B2733" s="30" t="s">
        <v>21</v>
      </c>
      <c r="C2733" s="30" t="s">
        <v>9</v>
      </c>
      <c r="D2733" s="30" t="s">
        <v>11</v>
      </c>
      <c r="E2733" s="30">
        <v>5</v>
      </c>
      <c r="F2733" s="12" t="str">
        <f t="shared" si="42"/>
        <v>2015-2024Northern Coast1-in-10July Peak5</v>
      </c>
      <c r="G2733" s="30">
        <v>0.85608019999999996</v>
      </c>
      <c r="H2733" s="3">
        <v>0.85608019999999996</v>
      </c>
      <c r="I2733" s="30">
        <v>65.310299999999998</v>
      </c>
      <c r="J2733" s="30"/>
      <c r="K2733" s="30">
        <v>9612.9807000000001</v>
      </c>
      <c r="L2733" s="30">
        <v>8491.2173000000003</v>
      </c>
      <c r="M2733" s="30">
        <v>0</v>
      </c>
      <c r="N2733" s="30"/>
      <c r="O2733" s="30"/>
      <c r="P2733" s="30"/>
      <c r="Q2733" s="30"/>
      <c r="R2733" s="30"/>
      <c r="Z2733" s="3"/>
    </row>
    <row r="2734" spans="1:26" x14ac:dyDescent="0.25">
      <c r="A2734" s="30" t="s">
        <v>52</v>
      </c>
      <c r="B2734" s="30" t="s">
        <v>21</v>
      </c>
      <c r="C2734" s="30" t="s">
        <v>17</v>
      </c>
      <c r="D2734" s="30" t="s">
        <v>16</v>
      </c>
      <c r="E2734" s="30">
        <v>5</v>
      </c>
      <c r="F2734" s="12" t="str">
        <f t="shared" si="42"/>
        <v>2015-2024Northern Coast1-in-2Typical Event Day5</v>
      </c>
      <c r="G2734" s="30">
        <v>0.63806019999999997</v>
      </c>
      <c r="H2734" s="3">
        <v>0.63806019999999997</v>
      </c>
      <c r="I2734" s="30">
        <v>56.573099999999997</v>
      </c>
      <c r="J2734" s="30"/>
      <c r="K2734" s="30">
        <v>9612.9807000000001</v>
      </c>
      <c r="L2734" s="30">
        <v>8491.2173000000003</v>
      </c>
      <c r="M2734" s="30">
        <v>0</v>
      </c>
      <c r="N2734" s="30"/>
      <c r="O2734" s="30"/>
      <c r="P2734" s="30"/>
      <c r="Q2734" s="30"/>
      <c r="R2734" s="30"/>
      <c r="Z2734" s="3"/>
    </row>
    <row r="2735" spans="1:26" x14ac:dyDescent="0.25">
      <c r="A2735" s="30" t="s">
        <v>52</v>
      </c>
      <c r="B2735" s="30" t="s">
        <v>21</v>
      </c>
      <c r="C2735" s="30" t="s">
        <v>9</v>
      </c>
      <c r="D2735" s="30" t="s">
        <v>16</v>
      </c>
      <c r="E2735" s="30">
        <v>16</v>
      </c>
      <c r="F2735" s="12" t="str">
        <f t="shared" si="42"/>
        <v>2015-2024Northern Coast1-in-10Typical Event Day16</v>
      </c>
      <c r="G2735" s="30">
        <v>2.1497570000000001</v>
      </c>
      <c r="H2735" s="3">
        <v>1.66238</v>
      </c>
      <c r="I2735" s="30">
        <v>98.576700000000002</v>
      </c>
      <c r="J2735" s="30">
        <v>0.13976160000000001</v>
      </c>
      <c r="K2735" s="30">
        <v>9612.9807000000001</v>
      </c>
      <c r="L2735" s="30">
        <v>8491.2173000000003</v>
      </c>
      <c r="M2735" s="30">
        <v>0.48737659999999999</v>
      </c>
      <c r="N2735" s="30">
        <v>0.30826490000000001</v>
      </c>
      <c r="O2735" s="30">
        <v>0.4140855</v>
      </c>
      <c r="P2735" s="30">
        <v>0.48737659999999999</v>
      </c>
      <c r="Q2735" s="30">
        <v>0.56066760000000004</v>
      </c>
      <c r="R2735" s="30">
        <v>0.66648819999999998</v>
      </c>
      <c r="Z2735" s="3"/>
    </row>
    <row r="2736" spans="1:26" x14ac:dyDescent="0.25">
      <c r="A2736" s="30" t="s">
        <v>52</v>
      </c>
      <c r="B2736" s="30" t="s">
        <v>21</v>
      </c>
      <c r="C2736" s="30" t="s">
        <v>17</v>
      </c>
      <c r="D2736" s="30" t="s">
        <v>11</v>
      </c>
      <c r="E2736" s="30">
        <v>8</v>
      </c>
      <c r="F2736" s="12" t="str">
        <f t="shared" si="42"/>
        <v>2015-2024Northern Coast1-in-2July Peak8</v>
      </c>
      <c r="G2736" s="30">
        <v>1.2374909999999999</v>
      </c>
      <c r="H2736" s="3">
        <v>1.2374909999999999</v>
      </c>
      <c r="I2736" s="30">
        <v>68.627200000000002</v>
      </c>
      <c r="J2736" s="30"/>
      <c r="K2736" s="30">
        <v>9612.9807000000001</v>
      </c>
      <c r="L2736" s="30">
        <v>8491.2173000000003</v>
      </c>
      <c r="M2736" s="30">
        <v>0</v>
      </c>
      <c r="N2736" s="30"/>
      <c r="O2736" s="30"/>
      <c r="P2736" s="30"/>
      <c r="Q2736" s="30"/>
      <c r="R2736" s="30"/>
      <c r="Z2736" s="3"/>
    </row>
    <row r="2737" spans="1:26" x14ac:dyDescent="0.25">
      <c r="A2737" s="30" t="s">
        <v>52</v>
      </c>
      <c r="B2737" s="30" t="s">
        <v>21</v>
      </c>
      <c r="C2737" s="30" t="s">
        <v>17</v>
      </c>
      <c r="D2737" s="30" t="s">
        <v>16</v>
      </c>
      <c r="E2737" s="30">
        <v>16</v>
      </c>
      <c r="F2737" s="12" t="str">
        <f t="shared" si="42"/>
        <v>2015-2024Northern Coast1-in-2Typical Event Day16</v>
      </c>
      <c r="G2737" s="30">
        <v>1.7131000000000001</v>
      </c>
      <c r="H2737" s="3">
        <v>1.372611</v>
      </c>
      <c r="I2737" s="30">
        <v>95.529899999999998</v>
      </c>
      <c r="J2737" s="30">
        <v>0.13333510000000001</v>
      </c>
      <c r="K2737" s="30">
        <v>9612.9807000000001</v>
      </c>
      <c r="L2737" s="30">
        <v>8491.2173000000003</v>
      </c>
      <c r="M2737" s="30">
        <v>0.3404894</v>
      </c>
      <c r="N2737" s="30">
        <v>0.1696136</v>
      </c>
      <c r="O2737" s="30">
        <v>0.27056839999999999</v>
      </c>
      <c r="P2737" s="30">
        <v>0.3404894</v>
      </c>
      <c r="Q2737" s="30">
        <v>0.41041030000000001</v>
      </c>
      <c r="R2737" s="30">
        <v>0.51136510000000002</v>
      </c>
      <c r="Z2737" s="3"/>
    </row>
    <row r="2738" spans="1:26" x14ac:dyDescent="0.25">
      <c r="A2738" s="30" t="s">
        <v>52</v>
      </c>
      <c r="B2738" s="30" t="s">
        <v>21</v>
      </c>
      <c r="C2738" s="30" t="s">
        <v>17</v>
      </c>
      <c r="D2738" s="30" t="s">
        <v>16</v>
      </c>
      <c r="E2738" s="30">
        <v>21</v>
      </c>
      <c r="F2738" s="12" t="str">
        <f t="shared" si="42"/>
        <v>2015-2024Northern Coast1-in-2Typical Event Day21</v>
      </c>
      <c r="G2738" s="30">
        <v>1.8515950000000001</v>
      </c>
      <c r="H2738" s="3">
        <v>1.915335</v>
      </c>
      <c r="I2738" s="30">
        <v>76.692300000000003</v>
      </c>
      <c r="J2738" s="30">
        <v>1.1846199999999999E-2</v>
      </c>
      <c r="K2738" s="30">
        <v>9612.9807000000001</v>
      </c>
      <c r="L2738" s="30">
        <v>8491.2173000000003</v>
      </c>
      <c r="M2738" s="30">
        <v>-6.3739799999999999E-2</v>
      </c>
      <c r="N2738" s="30">
        <v>-7.89213E-2</v>
      </c>
      <c r="O2738" s="30">
        <v>-6.9952E-2</v>
      </c>
      <c r="P2738" s="30">
        <v>-6.3739799999999999E-2</v>
      </c>
      <c r="Q2738" s="30">
        <v>-5.7527599999999998E-2</v>
      </c>
      <c r="R2738" s="30">
        <v>-4.8558200000000003E-2</v>
      </c>
      <c r="Z2738" s="3"/>
    </row>
    <row r="2739" spans="1:26" x14ac:dyDescent="0.25">
      <c r="A2739" s="30" t="s">
        <v>52</v>
      </c>
      <c r="B2739" s="30" t="s">
        <v>21</v>
      </c>
      <c r="C2739" s="30" t="s">
        <v>17</v>
      </c>
      <c r="D2739" s="30" t="s">
        <v>16</v>
      </c>
      <c r="E2739" s="30">
        <v>14</v>
      </c>
      <c r="F2739" s="12" t="str">
        <f t="shared" si="42"/>
        <v>2015-2024Northern Coast1-in-2Typical Event Day14</v>
      </c>
      <c r="G2739" s="30">
        <v>1.3013889999999999</v>
      </c>
      <c r="H2739" s="3">
        <v>1.097002</v>
      </c>
      <c r="I2739" s="30">
        <v>92.849199999999996</v>
      </c>
      <c r="J2739" s="30">
        <v>8.0037700000000003E-2</v>
      </c>
      <c r="K2739" s="30">
        <v>9612.9807000000001</v>
      </c>
      <c r="L2739" s="30">
        <v>8491.2173000000003</v>
      </c>
      <c r="M2739" s="30">
        <v>0.20438719999999999</v>
      </c>
      <c r="N2739" s="30">
        <v>0.1018148</v>
      </c>
      <c r="O2739" s="30">
        <v>0.16241539999999999</v>
      </c>
      <c r="P2739" s="30">
        <v>0.20438719999999999</v>
      </c>
      <c r="Q2739" s="30">
        <v>0.24635899999999999</v>
      </c>
      <c r="R2739" s="30">
        <v>0.3069596</v>
      </c>
      <c r="Z2739" s="3"/>
    </row>
    <row r="2740" spans="1:26" x14ac:dyDescent="0.25">
      <c r="A2740" s="30" t="s">
        <v>52</v>
      </c>
      <c r="B2740" s="30" t="s">
        <v>21</v>
      </c>
      <c r="C2740" s="30" t="s">
        <v>9</v>
      </c>
      <c r="D2740" s="30" t="s">
        <v>16</v>
      </c>
      <c r="E2740" s="30">
        <v>2</v>
      </c>
      <c r="F2740" s="12" t="str">
        <f t="shared" si="42"/>
        <v>2015-2024Northern Coast1-in-10Typical Event Day2</v>
      </c>
      <c r="G2740" s="30">
        <v>0.88851080000000004</v>
      </c>
      <c r="H2740" s="3">
        <v>0.88851080000000004</v>
      </c>
      <c r="I2740" s="30">
        <v>66.179100000000005</v>
      </c>
      <c r="J2740" s="30"/>
      <c r="K2740" s="30">
        <v>9612.9807000000001</v>
      </c>
      <c r="L2740" s="30">
        <v>8491.2173000000003</v>
      </c>
      <c r="M2740" s="30">
        <v>0</v>
      </c>
      <c r="N2740" s="30"/>
      <c r="O2740" s="30"/>
      <c r="P2740" s="30"/>
      <c r="Q2740" s="30"/>
      <c r="R2740" s="30"/>
      <c r="Z2740" s="3"/>
    </row>
    <row r="2741" spans="1:26" x14ac:dyDescent="0.25">
      <c r="A2741" s="30" t="s">
        <v>52</v>
      </c>
      <c r="B2741" s="30" t="s">
        <v>21</v>
      </c>
      <c r="C2741" s="30" t="s">
        <v>9</v>
      </c>
      <c r="D2741" s="30" t="s">
        <v>16</v>
      </c>
      <c r="E2741" s="30">
        <v>19</v>
      </c>
      <c r="F2741" s="12" t="str">
        <f t="shared" si="42"/>
        <v>2015-2024Northern Coast1-in-10Typical Event Day19</v>
      </c>
      <c r="G2741" s="30">
        <v>2.7849339999999998</v>
      </c>
      <c r="H2741" s="3">
        <v>2.8976980000000001</v>
      </c>
      <c r="I2741" s="30">
        <v>91.805300000000003</v>
      </c>
      <c r="J2741" s="30">
        <v>2.09576E-2</v>
      </c>
      <c r="K2741" s="30">
        <v>9612.9807000000001</v>
      </c>
      <c r="L2741" s="30">
        <v>8491.2173000000003</v>
      </c>
      <c r="M2741" s="30">
        <v>-0.1127644</v>
      </c>
      <c r="N2741" s="30">
        <v>-0.13962260000000001</v>
      </c>
      <c r="O2741" s="30">
        <v>-0.1237545</v>
      </c>
      <c r="P2741" s="30">
        <v>-0.1127644</v>
      </c>
      <c r="Q2741" s="30">
        <v>-0.1017742</v>
      </c>
      <c r="R2741" s="30">
        <v>-8.5906099999999999E-2</v>
      </c>
      <c r="Z2741" s="3"/>
    </row>
    <row r="2742" spans="1:26" x14ac:dyDescent="0.25">
      <c r="A2742" s="30" t="s">
        <v>52</v>
      </c>
      <c r="B2742" s="30" t="s">
        <v>21</v>
      </c>
      <c r="C2742" s="30" t="s">
        <v>17</v>
      </c>
      <c r="D2742" s="30" t="s">
        <v>16</v>
      </c>
      <c r="E2742" s="30">
        <v>19</v>
      </c>
      <c r="F2742" s="12" t="str">
        <f t="shared" si="42"/>
        <v>2015-2024Northern Coast1-in-2Typical Event Day19</v>
      </c>
      <c r="G2742" s="30">
        <v>2.2192609999999999</v>
      </c>
      <c r="H2742" s="3">
        <v>2.3320249999999998</v>
      </c>
      <c r="I2742" s="30">
        <v>88.327699999999993</v>
      </c>
      <c r="J2742" s="30">
        <v>2.09576E-2</v>
      </c>
      <c r="K2742" s="30">
        <v>9612.9807000000001</v>
      </c>
      <c r="L2742" s="30">
        <v>8491.2173000000003</v>
      </c>
      <c r="M2742" s="30">
        <v>-0.1127644</v>
      </c>
      <c r="N2742" s="30">
        <v>-0.13962260000000001</v>
      </c>
      <c r="O2742" s="30">
        <v>-0.1237545</v>
      </c>
      <c r="P2742" s="30">
        <v>-0.1127644</v>
      </c>
      <c r="Q2742" s="30">
        <v>-0.1017742</v>
      </c>
      <c r="R2742" s="30">
        <v>-8.5906099999999999E-2</v>
      </c>
      <c r="Z2742" s="3"/>
    </row>
    <row r="2743" spans="1:26" x14ac:dyDescent="0.25">
      <c r="A2743" s="30" t="s">
        <v>52</v>
      </c>
      <c r="B2743" s="30" t="s">
        <v>21</v>
      </c>
      <c r="C2743" s="30" t="s">
        <v>9</v>
      </c>
      <c r="D2743" s="30" t="s">
        <v>16</v>
      </c>
      <c r="E2743" s="30">
        <v>4</v>
      </c>
      <c r="F2743" s="12" t="str">
        <f t="shared" si="42"/>
        <v>2015-2024Northern Coast1-in-10Typical Event Day4</v>
      </c>
      <c r="G2743" s="30">
        <v>0.7988904</v>
      </c>
      <c r="H2743" s="3">
        <v>0.7988904</v>
      </c>
      <c r="I2743" s="30">
        <v>63.566400000000002</v>
      </c>
      <c r="J2743" s="30"/>
      <c r="K2743" s="30">
        <v>9612.9807000000001</v>
      </c>
      <c r="L2743" s="30">
        <v>8491.2173000000003</v>
      </c>
      <c r="M2743" s="30">
        <v>0</v>
      </c>
      <c r="N2743" s="30"/>
      <c r="O2743" s="30"/>
      <c r="P2743" s="30"/>
      <c r="Q2743" s="30"/>
      <c r="R2743" s="30"/>
      <c r="Z2743" s="3"/>
    </row>
    <row r="2744" spans="1:26" x14ac:dyDescent="0.25">
      <c r="A2744" s="30" t="s">
        <v>52</v>
      </c>
      <c r="B2744" s="30" t="s">
        <v>21</v>
      </c>
      <c r="C2744" s="30" t="s">
        <v>9</v>
      </c>
      <c r="D2744" s="30" t="s">
        <v>16</v>
      </c>
      <c r="E2744" s="30">
        <v>1</v>
      </c>
      <c r="F2744" s="12" t="str">
        <f t="shared" si="42"/>
        <v>2015-2024Northern Coast1-in-10Typical Event Day1</v>
      </c>
      <c r="G2744" s="30">
        <v>1.009668</v>
      </c>
      <c r="H2744" s="3">
        <v>1.009668</v>
      </c>
      <c r="I2744" s="30">
        <v>66.680700000000002</v>
      </c>
      <c r="J2744" s="30"/>
      <c r="K2744" s="30">
        <v>9612.9807000000001</v>
      </c>
      <c r="L2744" s="30">
        <v>8491.2173000000003</v>
      </c>
      <c r="M2744" s="30">
        <v>0</v>
      </c>
      <c r="N2744" s="30"/>
      <c r="O2744" s="30"/>
      <c r="P2744" s="30"/>
      <c r="Q2744" s="30"/>
      <c r="R2744" s="30"/>
      <c r="Z2744" s="3"/>
    </row>
    <row r="2745" spans="1:26" x14ac:dyDescent="0.25">
      <c r="A2745" s="30" t="s">
        <v>52</v>
      </c>
      <c r="B2745" s="30" t="s">
        <v>21</v>
      </c>
      <c r="C2745" s="30" t="s">
        <v>9</v>
      </c>
      <c r="D2745" s="30" t="s">
        <v>11</v>
      </c>
      <c r="E2745" s="30">
        <v>12</v>
      </c>
      <c r="F2745" s="12" t="str">
        <f t="shared" si="42"/>
        <v>2015-2024Northern Coast1-in-10July Peak12</v>
      </c>
      <c r="G2745" s="30">
        <v>1.46668</v>
      </c>
      <c r="H2745" s="3">
        <v>1.46668</v>
      </c>
      <c r="I2745" s="30">
        <v>89.745599999999996</v>
      </c>
      <c r="J2745" s="30"/>
      <c r="K2745" s="30">
        <v>9612.9807000000001</v>
      </c>
      <c r="L2745" s="30">
        <v>8491.2173000000003</v>
      </c>
      <c r="M2745" s="30">
        <v>0</v>
      </c>
      <c r="N2745" s="30"/>
      <c r="O2745" s="30"/>
      <c r="P2745" s="30"/>
      <c r="Q2745" s="30"/>
      <c r="R2745" s="30"/>
      <c r="Z2745" s="3"/>
    </row>
    <row r="2746" spans="1:26" x14ac:dyDescent="0.25">
      <c r="A2746" s="30" t="s">
        <v>52</v>
      </c>
      <c r="B2746" s="30" t="s">
        <v>21</v>
      </c>
      <c r="C2746" s="30" t="s">
        <v>9</v>
      </c>
      <c r="D2746" s="30" t="s">
        <v>16</v>
      </c>
      <c r="E2746" s="30">
        <v>11</v>
      </c>
      <c r="F2746" s="12" t="str">
        <f t="shared" si="42"/>
        <v>2015-2024Northern Coast1-in-10Typical Event Day11</v>
      </c>
      <c r="G2746" s="30">
        <v>1.300516</v>
      </c>
      <c r="H2746" s="3">
        <v>1.300516</v>
      </c>
      <c r="I2746" s="30">
        <v>82.372799999999998</v>
      </c>
      <c r="J2746" s="30"/>
      <c r="K2746" s="30">
        <v>9612.9807000000001</v>
      </c>
      <c r="L2746" s="30">
        <v>8491.2173000000003</v>
      </c>
      <c r="M2746" s="30">
        <v>0</v>
      </c>
      <c r="N2746" s="30"/>
      <c r="O2746" s="30"/>
      <c r="P2746" s="30"/>
      <c r="Q2746" s="30"/>
      <c r="R2746" s="30"/>
      <c r="Z2746" s="3"/>
    </row>
    <row r="2747" spans="1:26" x14ac:dyDescent="0.25">
      <c r="A2747" s="30" t="s">
        <v>52</v>
      </c>
      <c r="B2747" s="30" t="s">
        <v>21</v>
      </c>
      <c r="C2747" s="30" t="s">
        <v>9</v>
      </c>
      <c r="D2747" s="30" t="s">
        <v>16</v>
      </c>
      <c r="E2747" s="30">
        <v>15</v>
      </c>
      <c r="F2747" s="12" t="str">
        <f t="shared" si="42"/>
        <v>2015-2024Northern Coast1-in-10Typical Event Day15</v>
      </c>
      <c r="G2747" s="30">
        <v>1.8457239999999999</v>
      </c>
      <c r="H2747" s="3">
        <v>1.4493149999999999</v>
      </c>
      <c r="I2747" s="30">
        <v>98.060299999999998</v>
      </c>
      <c r="J2747" s="30">
        <v>0.11367530000000001</v>
      </c>
      <c r="K2747" s="30">
        <v>9612.9807000000001</v>
      </c>
      <c r="L2747" s="30">
        <v>8491.2173000000003</v>
      </c>
      <c r="M2747" s="30">
        <v>0.39640839999999999</v>
      </c>
      <c r="N2747" s="30">
        <v>0.2507277</v>
      </c>
      <c r="O2747" s="30">
        <v>0.33679710000000002</v>
      </c>
      <c r="P2747" s="30">
        <v>0.39640839999999999</v>
      </c>
      <c r="Q2747" s="30">
        <v>0.45601979999999998</v>
      </c>
      <c r="R2747" s="30">
        <v>0.54208920000000005</v>
      </c>
      <c r="Z2747" s="3"/>
    </row>
    <row r="2748" spans="1:26" x14ac:dyDescent="0.25">
      <c r="A2748" s="30" t="s">
        <v>52</v>
      </c>
      <c r="B2748" s="30" t="s">
        <v>21</v>
      </c>
      <c r="C2748" s="30" t="s">
        <v>9</v>
      </c>
      <c r="D2748" s="30" t="s">
        <v>11</v>
      </c>
      <c r="E2748" s="30">
        <v>20</v>
      </c>
      <c r="F2748" s="12" t="str">
        <f t="shared" si="42"/>
        <v>2015-2024Northern Coast1-in-10July Peak20</v>
      </c>
      <c r="G2748" s="30">
        <v>2.7699479999999999</v>
      </c>
      <c r="H2748" s="3">
        <v>2.8717100000000002</v>
      </c>
      <c r="I2748" s="30">
        <v>89.434399999999997</v>
      </c>
      <c r="J2748" s="30">
        <v>1.8912700000000001E-2</v>
      </c>
      <c r="K2748" s="30">
        <v>9612.9807000000001</v>
      </c>
      <c r="L2748" s="30">
        <v>8491.2173000000003</v>
      </c>
      <c r="M2748" s="30">
        <v>-0.10176159999999999</v>
      </c>
      <c r="N2748" s="30">
        <v>-0.12599920000000001</v>
      </c>
      <c r="O2748" s="30">
        <v>-0.1116794</v>
      </c>
      <c r="P2748" s="30">
        <v>-0.10176159999999999</v>
      </c>
      <c r="Q2748" s="30">
        <v>-9.1843800000000003E-2</v>
      </c>
      <c r="R2748" s="30">
        <v>-7.7523999999999996E-2</v>
      </c>
      <c r="Z2748" s="3"/>
    </row>
    <row r="2749" spans="1:26" x14ac:dyDescent="0.25">
      <c r="A2749" s="30" t="s">
        <v>52</v>
      </c>
      <c r="B2749" s="30" t="s">
        <v>21</v>
      </c>
      <c r="C2749" s="30" t="s">
        <v>9</v>
      </c>
      <c r="D2749" s="30" t="s">
        <v>16</v>
      </c>
      <c r="E2749" s="30">
        <v>24</v>
      </c>
      <c r="F2749" s="12" t="str">
        <f t="shared" si="42"/>
        <v>2015-2024Northern Coast1-in-10Typical Event Day24</v>
      </c>
      <c r="G2749" s="30">
        <v>1.239665</v>
      </c>
      <c r="H2749" s="3">
        <v>1.254691</v>
      </c>
      <c r="I2749" s="30">
        <v>69.371499999999997</v>
      </c>
      <c r="J2749" s="30">
        <v>2.7926000000000001E-3</v>
      </c>
      <c r="K2749" s="30">
        <v>9612.9807000000001</v>
      </c>
      <c r="L2749" s="30">
        <v>8491.2173000000003</v>
      </c>
      <c r="M2749" s="30">
        <v>-1.50256E-2</v>
      </c>
      <c r="N2749" s="30">
        <v>-1.86044E-2</v>
      </c>
      <c r="O2749" s="30">
        <v>-1.6490000000000001E-2</v>
      </c>
      <c r="P2749" s="30">
        <v>-1.50256E-2</v>
      </c>
      <c r="Q2749" s="30">
        <v>-1.3561200000000001E-2</v>
      </c>
      <c r="R2749" s="30">
        <v>-1.14468E-2</v>
      </c>
      <c r="Z2749" s="3"/>
    </row>
    <row r="2750" spans="1:26" x14ac:dyDescent="0.25">
      <c r="A2750" s="30" t="s">
        <v>52</v>
      </c>
      <c r="B2750" s="30" t="s">
        <v>21</v>
      </c>
      <c r="C2750" s="30" t="s">
        <v>17</v>
      </c>
      <c r="D2750" s="30" t="s">
        <v>11</v>
      </c>
      <c r="E2750" s="30">
        <v>24</v>
      </c>
      <c r="F2750" s="12" t="str">
        <f t="shared" si="42"/>
        <v>2015-2024Northern Coast1-in-2July Peak24</v>
      </c>
      <c r="G2750" s="30">
        <v>1.264948</v>
      </c>
      <c r="H2750" s="3">
        <v>1.2799739999999999</v>
      </c>
      <c r="I2750" s="30">
        <v>72.177800000000005</v>
      </c>
      <c r="J2750" s="30">
        <v>2.7926000000000001E-3</v>
      </c>
      <c r="K2750" s="30">
        <v>9612.9807000000001</v>
      </c>
      <c r="L2750" s="30">
        <v>8491.2173000000003</v>
      </c>
      <c r="M2750" s="30">
        <v>-1.50256E-2</v>
      </c>
      <c r="N2750" s="30">
        <v>-1.86044E-2</v>
      </c>
      <c r="O2750" s="30">
        <v>-1.6490000000000001E-2</v>
      </c>
      <c r="P2750" s="30">
        <v>-1.50256E-2</v>
      </c>
      <c r="Q2750" s="30">
        <v>-1.3561200000000001E-2</v>
      </c>
      <c r="R2750" s="30">
        <v>-1.14468E-2</v>
      </c>
      <c r="Z2750" s="3"/>
    </row>
    <row r="2751" spans="1:26" x14ac:dyDescent="0.25">
      <c r="A2751" s="30" t="s">
        <v>52</v>
      </c>
      <c r="B2751" s="30" t="s">
        <v>21</v>
      </c>
      <c r="C2751" s="30" t="s">
        <v>17</v>
      </c>
      <c r="D2751" s="30" t="s">
        <v>16</v>
      </c>
      <c r="E2751" s="30">
        <v>20</v>
      </c>
      <c r="F2751" s="12" t="str">
        <f t="shared" si="42"/>
        <v>2015-2024Northern Coast1-in-2Typical Event Day20</v>
      </c>
      <c r="G2751" s="30">
        <v>2.0645180000000001</v>
      </c>
      <c r="H2751" s="3">
        <v>2.16628</v>
      </c>
      <c r="I2751" s="30">
        <v>83.023300000000006</v>
      </c>
      <c r="J2751" s="30">
        <v>1.8912700000000001E-2</v>
      </c>
      <c r="K2751" s="30">
        <v>9612.9807000000001</v>
      </c>
      <c r="L2751" s="30">
        <v>8491.2173000000003</v>
      </c>
      <c r="M2751" s="30">
        <v>-0.10176159999999999</v>
      </c>
      <c r="N2751" s="30">
        <v>-0.12599920000000001</v>
      </c>
      <c r="O2751" s="30">
        <v>-0.1116794</v>
      </c>
      <c r="P2751" s="30">
        <v>-0.10176159999999999</v>
      </c>
      <c r="Q2751" s="30">
        <v>-9.1843800000000003E-2</v>
      </c>
      <c r="R2751" s="30">
        <v>-7.7523999999999996E-2</v>
      </c>
      <c r="Z2751" s="3"/>
    </row>
    <row r="2752" spans="1:26" x14ac:dyDescent="0.25">
      <c r="A2752" s="30" t="s">
        <v>52</v>
      </c>
      <c r="B2752" s="30" t="s">
        <v>21</v>
      </c>
      <c r="C2752" s="30" t="s">
        <v>17</v>
      </c>
      <c r="D2752" s="30" t="s">
        <v>11</v>
      </c>
      <c r="E2752" s="30">
        <v>4</v>
      </c>
      <c r="F2752" s="12" t="str">
        <f t="shared" si="42"/>
        <v>2015-2024Northern Coast1-in-2July Peak4</v>
      </c>
      <c r="G2752" s="30">
        <v>0.81518389999999996</v>
      </c>
      <c r="H2752" s="3">
        <v>0.81518389999999996</v>
      </c>
      <c r="I2752" s="30">
        <v>63.920999999999999</v>
      </c>
      <c r="J2752" s="30"/>
      <c r="K2752" s="30">
        <v>9612.9807000000001</v>
      </c>
      <c r="L2752" s="30">
        <v>8491.2173000000003</v>
      </c>
      <c r="M2752" s="30">
        <v>0</v>
      </c>
      <c r="N2752" s="30"/>
      <c r="O2752" s="30"/>
      <c r="P2752" s="30"/>
      <c r="Q2752" s="30"/>
      <c r="R2752" s="30"/>
      <c r="Z2752" s="3"/>
    </row>
    <row r="2753" spans="1:26" x14ac:dyDescent="0.25">
      <c r="A2753" s="30" t="s">
        <v>52</v>
      </c>
      <c r="B2753" s="30" t="s">
        <v>21</v>
      </c>
      <c r="C2753" s="30" t="s">
        <v>9</v>
      </c>
      <c r="D2753" s="30" t="s">
        <v>16</v>
      </c>
      <c r="E2753" s="30">
        <v>18</v>
      </c>
      <c r="F2753" s="12" t="str">
        <f t="shared" si="42"/>
        <v>2015-2024Northern Coast1-in-10Typical Event Day18</v>
      </c>
      <c r="G2753" s="30">
        <v>2.767048</v>
      </c>
      <c r="H2753" s="3">
        <v>2.26356</v>
      </c>
      <c r="I2753" s="30">
        <v>96.489099999999993</v>
      </c>
      <c r="J2753" s="30">
        <v>0.14438190000000001</v>
      </c>
      <c r="K2753" s="30">
        <v>9612.9807000000001</v>
      </c>
      <c r="L2753" s="30">
        <v>8491.2173000000003</v>
      </c>
      <c r="M2753" s="30">
        <v>0.50348879999999996</v>
      </c>
      <c r="N2753" s="30">
        <v>0.31845590000000001</v>
      </c>
      <c r="O2753" s="30">
        <v>0.42777480000000001</v>
      </c>
      <c r="P2753" s="30">
        <v>0.50348879999999996</v>
      </c>
      <c r="Q2753" s="30">
        <v>0.57920280000000002</v>
      </c>
      <c r="R2753" s="30">
        <v>0.68852170000000001</v>
      </c>
      <c r="Z2753" s="3"/>
    </row>
    <row r="2754" spans="1:26" x14ac:dyDescent="0.25">
      <c r="A2754" s="30" t="s">
        <v>52</v>
      </c>
      <c r="B2754" s="30" t="s">
        <v>21</v>
      </c>
      <c r="C2754" s="30" t="s">
        <v>9</v>
      </c>
      <c r="D2754" s="30" t="s">
        <v>11</v>
      </c>
      <c r="E2754" s="30">
        <v>1</v>
      </c>
      <c r="F2754" s="12" t="str">
        <f t="shared" si="42"/>
        <v>2015-2024Northern Coast1-in-10July Peak1</v>
      </c>
      <c r="G2754" s="30">
        <v>1.0795049999999999</v>
      </c>
      <c r="H2754" s="3">
        <v>1.0795049999999999</v>
      </c>
      <c r="I2754" s="30">
        <v>67.290999999999997</v>
      </c>
      <c r="J2754" s="30"/>
      <c r="K2754" s="30">
        <v>9612.9807000000001</v>
      </c>
      <c r="L2754" s="30">
        <v>8491.2173000000003</v>
      </c>
      <c r="M2754" s="30">
        <v>0</v>
      </c>
      <c r="N2754" s="30"/>
      <c r="O2754" s="30"/>
      <c r="P2754" s="30"/>
      <c r="Q2754" s="30"/>
      <c r="R2754" s="30"/>
      <c r="Z2754" s="3"/>
    </row>
    <row r="2755" spans="1:26" x14ac:dyDescent="0.25">
      <c r="A2755" s="30" t="s">
        <v>52</v>
      </c>
      <c r="B2755" s="30" t="s">
        <v>21</v>
      </c>
      <c r="C2755" s="30" t="s">
        <v>9</v>
      </c>
      <c r="D2755" s="30" t="s">
        <v>16</v>
      </c>
      <c r="E2755" s="30">
        <v>14</v>
      </c>
      <c r="F2755" s="12" t="str">
        <f t="shared" ref="F2755:F2818" si="43">CONCATENATE(A2755,B2755,C2755,D2755,E2755)</f>
        <v>2015-2024Northern Coast1-in-10Typical Event Day14</v>
      </c>
      <c r="G2755" s="30">
        <v>1.633103</v>
      </c>
      <c r="H2755" s="3">
        <v>1.3503069999999999</v>
      </c>
      <c r="I2755" s="30">
        <v>95.633499999999998</v>
      </c>
      <c r="J2755" s="30">
        <v>8.1095399999999998E-2</v>
      </c>
      <c r="K2755" s="30">
        <v>9612.9807000000001</v>
      </c>
      <c r="L2755" s="30">
        <v>8491.2173000000003</v>
      </c>
      <c r="M2755" s="30">
        <v>0.28279589999999999</v>
      </c>
      <c r="N2755" s="30">
        <v>0.178868</v>
      </c>
      <c r="O2755" s="30">
        <v>0.24026939999999999</v>
      </c>
      <c r="P2755" s="30">
        <v>0.28279589999999999</v>
      </c>
      <c r="Q2755" s="30">
        <v>0.32532240000000001</v>
      </c>
      <c r="R2755" s="30">
        <v>0.38672380000000001</v>
      </c>
      <c r="Z2755" s="3"/>
    </row>
    <row r="2756" spans="1:26" x14ac:dyDescent="0.25">
      <c r="A2756" s="30" t="s">
        <v>52</v>
      </c>
      <c r="B2756" s="30" t="s">
        <v>21</v>
      </c>
      <c r="C2756" s="30" t="s">
        <v>17</v>
      </c>
      <c r="D2756" s="30" t="s">
        <v>16</v>
      </c>
      <c r="E2756" s="30">
        <v>9</v>
      </c>
      <c r="F2756" s="12" t="str">
        <f t="shared" si="43"/>
        <v>2015-2024Northern Coast1-in-2Typical Event Day9</v>
      </c>
      <c r="G2756" s="30">
        <v>0.98071379999999997</v>
      </c>
      <c r="H2756" s="3">
        <v>0.98071379999999997</v>
      </c>
      <c r="I2756" s="30">
        <v>65.761899999999997</v>
      </c>
      <c r="J2756" s="30"/>
      <c r="K2756" s="30">
        <v>9612.9807000000001</v>
      </c>
      <c r="L2756" s="30">
        <v>8491.2173000000003</v>
      </c>
      <c r="M2756" s="30">
        <v>0</v>
      </c>
      <c r="N2756" s="30"/>
      <c r="O2756" s="30"/>
      <c r="P2756" s="30"/>
      <c r="Q2756" s="30"/>
      <c r="R2756" s="30"/>
      <c r="Z2756" s="3"/>
    </row>
    <row r="2757" spans="1:26" x14ac:dyDescent="0.25">
      <c r="A2757" s="30" t="s">
        <v>52</v>
      </c>
      <c r="B2757" s="30" t="s">
        <v>21</v>
      </c>
      <c r="C2757" s="30" t="s">
        <v>9</v>
      </c>
      <c r="D2757" s="30" t="s">
        <v>16</v>
      </c>
      <c r="E2757" s="30">
        <v>17</v>
      </c>
      <c r="F2757" s="12" t="str">
        <f t="shared" si="43"/>
        <v>2015-2024Northern Coast1-in-10Typical Event Day17</v>
      </c>
      <c r="G2757" s="30">
        <v>2.4881509999999998</v>
      </c>
      <c r="H2757" s="3">
        <v>1.9476009999999999</v>
      </c>
      <c r="I2757" s="30">
        <v>98.539199999999994</v>
      </c>
      <c r="J2757" s="30">
        <v>0.1550096</v>
      </c>
      <c r="K2757" s="30">
        <v>9612.9807000000001</v>
      </c>
      <c r="L2757" s="30">
        <v>8491.2173000000003</v>
      </c>
      <c r="M2757" s="30">
        <v>0.54054950000000002</v>
      </c>
      <c r="N2757" s="30">
        <v>0.3418967</v>
      </c>
      <c r="O2757" s="30">
        <v>0.45926240000000002</v>
      </c>
      <c r="P2757" s="30">
        <v>0.54054950000000002</v>
      </c>
      <c r="Q2757" s="30">
        <v>0.62183659999999996</v>
      </c>
      <c r="R2757" s="30">
        <v>0.73920229999999998</v>
      </c>
      <c r="Z2757" s="3"/>
    </row>
    <row r="2758" spans="1:26" x14ac:dyDescent="0.25">
      <c r="A2758" s="30" t="s">
        <v>52</v>
      </c>
      <c r="B2758" s="30" t="s">
        <v>21</v>
      </c>
      <c r="C2758" s="30" t="s">
        <v>9</v>
      </c>
      <c r="D2758" s="30" t="s">
        <v>11</v>
      </c>
      <c r="E2758" s="30">
        <v>2</v>
      </c>
      <c r="F2758" s="12" t="str">
        <f t="shared" si="43"/>
        <v>2015-2024Northern Coast1-in-10July Peak2</v>
      </c>
      <c r="G2758" s="30">
        <v>0.94996820000000004</v>
      </c>
      <c r="H2758" s="3">
        <v>0.94996820000000004</v>
      </c>
      <c r="I2758" s="30">
        <v>66.090500000000006</v>
      </c>
      <c r="J2758" s="30"/>
      <c r="K2758" s="30">
        <v>9612.9807000000001</v>
      </c>
      <c r="L2758" s="30">
        <v>8491.2173000000003</v>
      </c>
      <c r="M2758" s="30">
        <v>0</v>
      </c>
      <c r="N2758" s="30"/>
      <c r="O2758" s="30"/>
      <c r="P2758" s="30"/>
      <c r="Q2758" s="30"/>
      <c r="R2758" s="30"/>
      <c r="Z2758" s="3"/>
    </row>
    <row r="2759" spans="1:26" x14ac:dyDescent="0.25">
      <c r="A2759" s="30" t="s">
        <v>52</v>
      </c>
      <c r="B2759" s="30" t="s">
        <v>21</v>
      </c>
      <c r="C2759" s="30" t="s">
        <v>9</v>
      </c>
      <c r="D2759" s="30" t="s">
        <v>16</v>
      </c>
      <c r="E2759" s="30">
        <v>22</v>
      </c>
      <c r="F2759" s="12" t="str">
        <f t="shared" si="43"/>
        <v>2015-2024Northern Coast1-in-10Typical Event Day22</v>
      </c>
      <c r="G2759" s="30">
        <v>2.0268860000000002</v>
      </c>
      <c r="H2759" s="3">
        <v>2.0616099999999999</v>
      </c>
      <c r="I2759" s="30">
        <v>75.628500000000003</v>
      </c>
      <c r="J2759" s="30">
        <v>6.4536000000000003E-3</v>
      </c>
      <c r="K2759" s="30">
        <v>9612.9807000000001</v>
      </c>
      <c r="L2759" s="30">
        <v>8491.2173000000003</v>
      </c>
      <c r="M2759" s="30">
        <v>-3.4723999999999998E-2</v>
      </c>
      <c r="N2759" s="30">
        <v>-4.2994600000000001E-2</v>
      </c>
      <c r="O2759" s="30">
        <v>-3.8108299999999998E-2</v>
      </c>
      <c r="P2759" s="30">
        <v>-3.4723999999999998E-2</v>
      </c>
      <c r="Q2759" s="30">
        <v>-3.1339699999999998E-2</v>
      </c>
      <c r="R2759" s="30">
        <v>-2.6453399999999998E-2</v>
      </c>
      <c r="Z2759" s="3"/>
    </row>
    <row r="2760" spans="1:26" x14ac:dyDescent="0.25">
      <c r="A2760" s="30" t="s">
        <v>52</v>
      </c>
      <c r="B2760" s="30" t="s">
        <v>21</v>
      </c>
      <c r="C2760" s="30" t="s">
        <v>9</v>
      </c>
      <c r="D2760" s="30" t="s">
        <v>11</v>
      </c>
      <c r="E2760" s="30">
        <v>15</v>
      </c>
      <c r="F2760" s="12" t="str">
        <f t="shared" si="43"/>
        <v>2015-2024Northern Coast1-in-10July Peak15</v>
      </c>
      <c r="G2760" s="30">
        <v>1.9733909999999999</v>
      </c>
      <c r="H2760" s="3">
        <v>1.528502</v>
      </c>
      <c r="I2760" s="30">
        <v>98.017700000000005</v>
      </c>
      <c r="J2760" s="30">
        <v>0.11697630000000001</v>
      </c>
      <c r="K2760" s="30">
        <v>9612.9807000000001</v>
      </c>
      <c r="L2760" s="30">
        <v>8491.2173000000003</v>
      </c>
      <c r="M2760" s="30">
        <v>0.44488850000000002</v>
      </c>
      <c r="N2760" s="30">
        <v>0.2949773</v>
      </c>
      <c r="O2760" s="30">
        <v>0.383546</v>
      </c>
      <c r="P2760" s="30">
        <v>0.44488850000000002</v>
      </c>
      <c r="Q2760" s="30">
        <v>0.50623090000000004</v>
      </c>
      <c r="R2760" s="30">
        <v>0.59479959999999998</v>
      </c>
      <c r="Z2760" s="3"/>
    </row>
    <row r="2761" spans="1:26" x14ac:dyDescent="0.25">
      <c r="A2761" s="30" t="s">
        <v>52</v>
      </c>
      <c r="B2761" s="30" t="s">
        <v>21</v>
      </c>
      <c r="C2761" s="30" t="s">
        <v>9</v>
      </c>
      <c r="D2761" s="30" t="s">
        <v>11</v>
      </c>
      <c r="E2761" s="30">
        <v>4</v>
      </c>
      <c r="F2761" s="12" t="str">
        <f t="shared" si="43"/>
        <v>2015-2024Northern Coast1-in-10July Peak4</v>
      </c>
      <c r="G2761" s="30">
        <v>0.85414889999999999</v>
      </c>
      <c r="H2761" s="3">
        <v>0.85414889999999999</v>
      </c>
      <c r="I2761" s="30">
        <v>65.231300000000005</v>
      </c>
      <c r="J2761" s="30"/>
      <c r="K2761" s="30">
        <v>9612.9807000000001</v>
      </c>
      <c r="L2761" s="30">
        <v>8491.2173000000003</v>
      </c>
      <c r="M2761" s="30">
        <v>0</v>
      </c>
      <c r="N2761" s="30"/>
      <c r="O2761" s="30"/>
      <c r="P2761" s="30"/>
      <c r="Q2761" s="30"/>
      <c r="R2761" s="30"/>
      <c r="Z2761" s="3"/>
    </row>
    <row r="2762" spans="1:26" x14ac:dyDescent="0.25">
      <c r="A2762" s="30" t="s">
        <v>52</v>
      </c>
      <c r="B2762" s="30" t="s">
        <v>21</v>
      </c>
      <c r="C2762" s="30" t="s">
        <v>9</v>
      </c>
      <c r="D2762" s="30" t="s">
        <v>16</v>
      </c>
      <c r="E2762" s="30">
        <v>9</v>
      </c>
      <c r="F2762" s="12" t="str">
        <f t="shared" si="43"/>
        <v>2015-2024Northern Coast1-in-10Typical Event Day9</v>
      </c>
      <c r="G2762" s="30">
        <v>1.2306900000000001</v>
      </c>
      <c r="H2762" s="3">
        <v>1.2306900000000001</v>
      </c>
      <c r="I2762" s="30">
        <v>71.316400000000002</v>
      </c>
      <c r="J2762" s="30"/>
      <c r="K2762" s="30">
        <v>9612.9807000000001</v>
      </c>
      <c r="L2762" s="30">
        <v>8491.2173000000003</v>
      </c>
      <c r="M2762" s="30">
        <v>0</v>
      </c>
      <c r="N2762" s="30"/>
      <c r="O2762" s="30"/>
      <c r="P2762" s="30"/>
      <c r="Q2762" s="30"/>
      <c r="R2762" s="30"/>
      <c r="Z2762" s="3"/>
    </row>
    <row r="2763" spans="1:26" x14ac:dyDescent="0.25">
      <c r="A2763" s="30" t="s">
        <v>52</v>
      </c>
      <c r="B2763" s="30" t="s">
        <v>21</v>
      </c>
      <c r="C2763" s="30" t="s">
        <v>9</v>
      </c>
      <c r="D2763" s="30" t="s">
        <v>16</v>
      </c>
      <c r="E2763" s="30">
        <v>13</v>
      </c>
      <c r="F2763" s="12" t="str">
        <f t="shared" si="43"/>
        <v>2015-2024Northern Coast1-in-10Typical Event Day13</v>
      </c>
      <c r="G2763" s="30">
        <v>1.4841960000000001</v>
      </c>
      <c r="H2763" s="3">
        <v>1.4841960000000001</v>
      </c>
      <c r="I2763" s="30">
        <v>91.722499999999997</v>
      </c>
      <c r="J2763" s="30"/>
      <c r="K2763" s="30">
        <v>9612.9807000000001</v>
      </c>
      <c r="L2763" s="30">
        <v>8491.2173000000003</v>
      </c>
      <c r="M2763" s="30">
        <v>0</v>
      </c>
      <c r="N2763" s="30"/>
      <c r="O2763" s="30"/>
      <c r="P2763" s="30"/>
      <c r="Q2763" s="30"/>
      <c r="R2763" s="30"/>
      <c r="Z2763" s="3"/>
    </row>
    <row r="2764" spans="1:26" x14ac:dyDescent="0.25">
      <c r="A2764" s="30" t="s">
        <v>52</v>
      </c>
      <c r="B2764" s="30" t="s">
        <v>21</v>
      </c>
      <c r="C2764" s="30" t="s">
        <v>17</v>
      </c>
      <c r="D2764" s="30" t="s">
        <v>16</v>
      </c>
      <c r="E2764" s="30">
        <v>2</v>
      </c>
      <c r="F2764" s="12" t="str">
        <f t="shared" si="43"/>
        <v>2015-2024Northern Coast1-in-2Typical Event Day2</v>
      </c>
      <c r="G2764" s="30">
        <v>0.70803740000000004</v>
      </c>
      <c r="H2764" s="3">
        <v>0.70803740000000004</v>
      </c>
      <c r="I2764" s="30">
        <v>59.538899999999998</v>
      </c>
      <c r="J2764" s="30"/>
      <c r="K2764" s="30">
        <v>9612.9807000000001</v>
      </c>
      <c r="L2764" s="30">
        <v>8491.2173000000003</v>
      </c>
      <c r="M2764" s="30">
        <v>0</v>
      </c>
      <c r="N2764" s="30"/>
      <c r="O2764" s="30"/>
      <c r="P2764" s="30"/>
      <c r="Q2764" s="30"/>
      <c r="R2764" s="30"/>
      <c r="Z2764" s="3"/>
    </row>
    <row r="2765" spans="1:26" x14ac:dyDescent="0.25">
      <c r="A2765" s="30" t="s">
        <v>52</v>
      </c>
      <c r="B2765" s="30" t="s">
        <v>21</v>
      </c>
      <c r="C2765" s="30" t="s">
        <v>17</v>
      </c>
      <c r="D2765" s="30" t="s">
        <v>16</v>
      </c>
      <c r="E2765" s="30">
        <v>3</v>
      </c>
      <c r="F2765" s="12" t="str">
        <f t="shared" si="43"/>
        <v>2015-2024Northern Coast1-in-2Typical Event Day3</v>
      </c>
      <c r="G2765" s="30">
        <v>0.66229009999999999</v>
      </c>
      <c r="H2765" s="3">
        <v>0.66229009999999999</v>
      </c>
      <c r="I2765" s="30">
        <v>58.386200000000002</v>
      </c>
      <c r="J2765" s="30"/>
      <c r="K2765" s="30">
        <v>9612.9807000000001</v>
      </c>
      <c r="L2765" s="30">
        <v>8491.2173000000003</v>
      </c>
      <c r="M2765" s="30">
        <v>0</v>
      </c>
      <c r="N2765" s="30"/>
      <c r="O2765" s="30"/>
      <c r="P2765" s="30"/>
      <c r="Q2765" s="30"/>
      <c r="R2765" s="30"/>
      <c r="Z2765" s="3"/>
    </row>
    <row r="2766" spans="1:26" x14ac:dyDescent="0.25">
      <c r="A2766" s="30" t="s">
        <v>52</v>
      </c>
      <c r="B2766" s="30" t="s">
        <v>21</v>
      </c>
      <c r="C2766" s="30" t="s">
        <v>9</v>
      </c>
      <c r="D2766" s="30" t="s">
        <v>16</v>
      </c>
      <c r="E2766" s="30">
        <v>5</v>
      </c>
      <c r="F2766" s="12" t="str">
        <f t="shared" si="43"/>
        <v>2015-2024Northern Coast1-in-10Typical Event Day5</v>
      </c>
      <c r="G2766" s="30">
        <v>0.80069679999999999</v>
      </c>
      <c r="H2766" s="3">
        <v>0.80069679999999999</v>
      </c>
      <c r="I2766" s="30">
        <v>62.588799999999999</v>
      </c>
      <c r="J2766" s="30"/>
      <c r="K2766" s="30">
        <v>9612.9807000000001</v>
      </c>
      <c r="L2766" s="30">
        <v>8491.2173000000003</v>
      </c>
      <c r="M2766" s="30">
        <v>0</v>
      </c>
      <c r="N2766" s="30"/>
      <c r="O2766" s="30"/>
      <c r="P2766" s="30"/>
      <c r="Q2766" s="30"/>
      <c r="R2766" s="30"/>
      <c r="Z2766" s="3"/>
    </row>
    <row r="2767" spans="1:26" x14ac:dyDescent="0.25">
      <c r="A2767" s="30" t="s">
        <v>52</v>
      </c>
      <c r="B2767" s="30" t="s">
        <v>21</v>
      </c>
      <c r="C2767" s="30" t="s">
        <v>17</v>
      </c>
      <c r="D2767" s="30" t="s">
        <v>16</v>
      </c>
      <c r="E2767" s="30">
        <v>6</v>
      </c>
      <c r="F2767" s="12" t="str">
        <f t="shared" si="43"/>
        <v>2015-2024Northern Coast1-in-2Typical Event Day6</v>
      </c>
      <c r="G2767" s="30">
        <v>0.69763819999999999</v>
      </c>
      <c r="H2767" s="3">
        <v>0.69763819999999999</v>
      </c>
      <c r="I2767" s="30">
        <v>55.805999999999997</v>
      </c>
      <c r="J2767" s="30"/>
      <c r="K2767" s="30">
        <v>9612.9807000000001</v>
      </c>
      <c r="L2767" s="30">
        <v>8491.2173000000003</v>
      </c>
      <c r="M2767" s="30">
        <v>0</v>
      </c>
      <c r="N2767" s="30"/>
      <c r="O2767" s="30"/>
      <c r="P2767" s="30"/>
      <c r="Q2767" s="30"/>
      <c r="R2767" s="30"/>
      <c r="Z2767" s="3"/>
    </row>
    <row r="2768" spans="1:26" x14ac:dyDescent="0.25">
      <c r="A2768" s="30" t="s">
        <v>52</v>
      </c>
      <c r="B2768" s="30" t="s">
        <v>21</v>
      </c>
      <c r="C2768" s="30" t="s">
        <v>17</v>
      </c>
      <c r="D2768" s="30" t="s">
        <v>16</v>
      </c>
      <c r="E2768" s="30">
        <v>4</v>
      </c>
      <c r="F2768" s="12" t="str">
        <f t="shared" si="43"/>
        <v>2015-2024Northern Coast1-in-2Typical Event Day4</v>
      </c>
      <c r="G2768" s="30">
        <v>0.63662059999999998</v>
      </c>
      <c r="H2768" s="3">
        <v>0.63662059999999998</v>
      </c>
      <c r="I2768" s="30">
        <v>57.497199999999999</v>
      </c>
      <c r="J2768" s="30"/>
      <c r="K2768" s="30">
        <v>9612.9807000000001</v>
      </c>
      <c r="L2768" s="30">
        <v>8491.2173000000003</v>
      </c>
      <c r="M2768" s="30">
        <v>0</v>
      </c>
      <c r="N2768" s="30"/>
      <c r="O2768" s="30"/>
      <c r="P2768" s="30"/>
      <c r="Q2768" s="30"/>
      <c r="R2768" s="30"/>
      <c r="Z2768" s="3"/>
    </row>
    <row r="2769" spans="1:26" x14ac:dyDescent="0.25">
      <c r="A2769" s="30" t="s">
        <v>52</v>
      </c>
      <c r="B2769" s="30" t="s">
        <v>21</v>
      </c>
      <c r="C2769" s="30" t="s">
        <v>17</v>
      </c>
      <c r="D2769" s="30" t="s">
        <v>11</v>
      </c>
      <c r="E2769" s="30">
        <v>14</v>
      </c>
      <c r="F2769" s="12" t="str">
        <f t="shared" si="43"/>
        <v>2015-2024Northern Coast1-in-2July Peak14</v>
      </c>
      <c r="G2769" s="30">
        <v>1.6664099999999999</v>
      </c>
      <c r="H2769" s="3">
        <v>1.375613</v>
      </c>
      <c r="I2769" s="30">
        <v>94.6113</v>
      </c>
      <c r="J2769" s="30">
        <v>8.1216399999999994E-2</v>
      </c>
      <c r="K2769" s="30">
        <v>9612.9807000000001</v>
      </c>
      <c r="L2769" s="30">
        <v>8491.2173000000003</v>
      </c>
      <c r="M2769" s="30">
        <v>0.29079759999999999</v>
      </c>
      <c r="N2769" s="30">
        <v>0.18671460000000001</v>
      </c>
      <c r="O2769" s="30">
        <v>0.2482077</v>
      </c>
      <c r="P2769" s="30">
        <v>0.29079759999999999</v>
      </c>
      <c r="Q2769" s="30">
        <v>0.3333875</v>
      </c>
      <c r="R2769" s="30">
        <v>0.39488060000000003</v>
      </c>
      <c r="Z2769" s="3"/>
    </row>
    <row r="2770" spans="1:26" x14ac:dyDescent="0.25">
      <c r="A2770" s="30" t="s">
        <v>52</v>
      </c>
      <c r="B2770" s="30" t="s">
        <v>21</v>
      </c>
      <c r="C2770" s="30" t="s">
        <v>9</v>
      </c>
      <c r="D2770" s="30" t="s">
        <v>16</v>
      </c>
      <c r="E2770" s="30">
        <v>10</v>
      </c>
      <c r="F2770" s="12" t="str">
        <f t="shared" si="43"/>
        <v>2015-2024Northern Coast1-in-10Typical Event Day10</v>
      </c>
      <c r="G2770" s="30">
        <v>1.2592810000000001</v>
      </c>
      <c r="H2770" s="3">
        <v>1.2592810000000001</v>
      </c>
      <c r="I2770" s="30">
        <v>76.734399999999994</v>
      </c>
      <c r="J2770" s="30"/>
      <c r="K2770" s="30">
        <v>9612.9807000000001</v>
      </c>
      <c r="L2770" s="30">
        <v>8491.2173000000003</v>
      </c>
      <c r="M2770" s="30">
        <v>0</v>
      </c>
      <c r="N2770" s="30"/>
      <c r="O2770" s="30"/>
      <c r="P2770" s="30"/>
      <c r="Q2770" s="30"/>
      <c r="R2770" s="30"/>
      <c r="Z2770" s="3"/>
    </row>
    <row r="2771" spans="1:26" x14ac:dyDescent="0.25">
      <c r="A2771" s="30" t="s">
        <v>52</v>
      </c>
      <c r="B2771" s="30" t="s">
        <v>21</v>
      </c>
      <c r="C2771" s="30" t="s">
        <v>17</v>
      </c>
      <c r="D2771" s="30" t="s">
        <v>11</v>
      </c>
      <c r="E2771" s="30">
        <v>12</v>
      </c>
      <c r="F2771" s="12" t="str">
        <f t="shared" si="43"/>
        <v>2015-2024Northern Coast1-in-2July Peak12</v>
      </c>
      <c r="G2771" s="30">
        <v>1.3997729999999999</v>
      </c>
      <c r="H2771" s="3">
        <v>1.3997729999999999</v>
      </c>
      <c r="I2771" s="30">
        <v>89.955299999999994</v>
      </c>
      <c r="J2771" s="30"/>
      <c r="K2771" s="30">
        <v>9612.9807000000001</v>
      </c>
      <c r="L2771" s="30">
        <v>8491.2173000000003</v>
      </c>
      <c r="M2771" s="30">
        <v>0</v>
      </c>
      <c r="N2771" s="30"/>
      <c r="O2771" s="30"/>
      <c r="P2771" s="30"/>
      <c r="Q2771" s="30"/>
      <c r="R2771" s="30"/>
      <c r="Z2771" s="3"/>
    </row>
    <row r="2772" spans="1:26" x14ac:dyDescent="0.25">
      <c r="A2772" s="30" t="s">
        <v>52</v>
      </c>
      <c r="B2772" s="30" t="s">
        <v>21</v>
      </c>
      <c r="C2772" s="30" t="s">
        <v>9</v>
      </c>
      <c r="D2772" s="30" t="s">
        <v>11</v>
      </c>
      <c r="E2772" s="30">
        <v>8</v>
      </c>
      <c r="F2772" s="12" t="str">
        <f t="shared" si="43"/>
        <v>2015-2024Northern Coast1-in-10July Peak8</v>
      </c>
      <c r="G2772" s="30">
        <v>1.2966420000000001</v>
      </c>
      <c r="H2772" s="3">
        <v>1.2966420000000001</v>
      </c>
      <c r="I2772" s="30">
        <v>67.975399999999993</v>
      </c>
      <c r="J2772" s="30"/>
      <c r="K2772" s="30">
        <v>9612.9807000000001</v>
      </c>
      <c r="L2772" s="30">
        <v>8491.2173000000003</v>
      </c>
      <c r="M2772" s="30">
        <v>0</v>
      </c>
      <c r="N2772" s="30"/>
      <c r="O2772" s="30"/>
      <c r="P2772" s="30"/>
      <c r="Q2772" s="30"/>
      <c r="R2772" s="30"/>
      <c r="Z2772" s="3"/>
    </row>
    <row r="2773" spans="1:26" x14ac:dyDescent="0.25">
      <c r="A2773" s="30" t="s">
        <v>52</v>
      </c>
      <c r="B2773" s="30" t="s">
        <v>21</v>
      </c>
      <c r="C2773" s="30" t="s">
        <v>17</v>
      </c>
      <c r="D2773" s="30" t="s">
        <v>16</v>
      </c>
      <c r="E2773" s="30">
        <v>22</v>
      </c>
      <c r="F2773" s="12" t="str">
        <f t="shared" si="43"/>
        <v>2015-2024Northern Coast1-in-2Typical Event Day22</v>
      </c>
      <c r="G2773" s="30">
        <v>1.6151869999999999</v>
      </c>
      <c r="H2773" s="3">
        <v>1.6499109999999999</v>
      </c>
      <c r="I2773" s="30">
        <v>71.566000000000003</v>
      </c>
      <c r="J2773" s="30">
        <v>6.4536000000000003E-3</v>
      </c>
      <c r="K2773" s="30">
        <v>9612.9807000000001</v>
      </c>
      <c r="L2773" s="30">
        <v>8491.2173000000003</v>
      </c>
      <c r="M2773" s="30">
        <v>-3.4724100000000001E-2</v>
      </c>
      <c r="N2773" s="30">
        <v>-4.2994699999999997E-2</v>
      </c>
      <c r="O2773" s="30">
        <v>-3.8108400000000001E-2</v>
      </c>
      <c r="P2773" s="30">
        <v>-3.4724100000000001E-2</v>
      </c>
      <c r="Q2773" s="30">
        <v>-3.1339899999999997E-2</v>
      </c>
      <c r="R2773" s="30">
        <v>-2.6453500000000001E-2</v>
      </c>
      <c r="Z2773" s="3"/>
    </row>
    <row r="2774" spans="1:26" x14ac:dyDescent="0.25">
      <c r="A2774" s="30" t="s">
        <v>52</v>
      </c>
      <c r="B2774" s="30" t="s">
        <v>21</v>
      </c>
      <c r="C2774" s="30" t="s">
        <v>17</v>
      </c>
      <c r="D2774" s="30" t="s">
        <v>11</v>
      </c>
      <c r="E2774" s="30">
        <v>1</v>
      </c>
      <c r="F2774" s="12" t="str">
        <f t="shared" si="43"/>
        <v>2015-2024Northern Coast1-in-2July Peak1</v>
      </c>
      <c r="G2774" s="30">
        <v>1.03026</v>
      </c>
      <c r="H2774" s="3">
        <v>1.03026</v>
      </c>
      <c r="I2774" s="30">
        <v>67.096500000000006</v>
      </c>
      <c r="J2774" s="30"/>
      <c r="K2774" s="30">
        <v>9612.9807000000001</v>
      </c>
      <c r="L2774" s="30">
        <v>8491.2173000000003</v>
      </c>
      <c r="M2774" s="30">
        <v>0</v>
      </c>
      <c r="N2774" s="30"/>
      <c r="O2774" s="30"/>
      <c r="P2774" s="30"/>
      <c r="Q2774" s="30"/>
      <c r="R2774" s="30"/>
      <c r="Z2774" s="3"/>
    </row>
    <row r="2775" spans="1:26" x14ac:dyDescent="0.25">
      <c r="A2775" s="30" t="s">
        <v>52</v>
      </c>
      <c r="B2775" s="30" t="s">
        <v>21</v>
      </c>
      <c r="C2775" s="30" t="s">
        <v>17</v>
      </c>
      <c r="D2775" s="30" t="s">
        <v>11</v>
      </c>
      <c r="E2775" s="30">
        <v>7</v>
      </c>
      <c r="F2775" s="12" t="str">
        <f t="shared" si="43"/>
        <v>2015-2024Northern Coast1-in-2July Peak7</v>
      </c>
      <c r="G2775" s="30">
        <v>1.072716</v>
      </c>
      <c r="H2775" s="3">
        <v>1.072716</v>
      </c>
      <c r="I2775" s="30">
        <v>63.133099999999999</v>
      </c>
      <c r="J2775" s="30"/>
      <c r="K2775" s="30">
        <v>9612.9807000000001</v>
      </c>
      <c r="L2775" s="30">
        <v>8491.2173000000003</v>
      </c>
      <c r="M2775" s="30">
        <v>0</v>
      </c>
      <c r="N2775" s="30"/>
      <c r="O2775" s="30"/>
      <c r="P2775" s="30"/>
      <c r="Q2775" s="30"/>
      <c r="R2775" s="30"/>
      <c r="Z2775" s="3"/>
    </row>
    <row r="2776" spans="1:26" x14ac:dyDescent="0.25">
      <c r="A2776" s="30" t="s">
        <v>52</v>
      </c>
      <c r="B2776" s="30" t="s">
        <v>21</v>
      </c>
      <c r="C2776" s="30" t="s">
        <v>17</v>
      </c>
      <c r="D2776" s="30" t="s">
        <v>11</v>
      </c>
      <c r="E2776" s="30">
        <v>9</v>
      </c>
      <c r="F2776" s="12" t="str">
        <f t="shared" si="43"/>
        <v>2015-2024Northern Coast1-in-2July Peak9</v>
      </c>
      <c r="G2776" s="30">
        <v>1.25579</v>
      </c>
      <c r="H2776" s="3">
        <v>1.25579</v>
      </c>
      <c r="I2776" s="30">
        <v>74.378</v>
      </c>
      <c r="J2776" s="30"/>
      <c r="K2776" s="30">
        <v>9612.9807000000001</v>
      </c>
      <c r="L2776" s="30">
        <v>8491.2173000000003</v>
      </c>
      <c r="M2776" s="30">
        <v>0</v>
      </c>
      <c r="N2776" s="30"/>
      <c r="O2776" s="30"/>
      <c r="P2776" s="30"/>
      <c r="Q2776" s="30"/>
      <c r="R2776" s="30"/>
      <c r="Z2776" s="3"/>
    </row>
    <row r="2777" spans="1:26" x14ac:dyDescent="0.25">
      <c r="A2777" s="30" t="s">
        <v>52</v>
      </c>
      <c r="B2777" s="30" t="s">
        <v>21</v>
      </c>
      <c r="C2777" s="30" t="s">
        <v>17</v>
      </c>
      <c r="D2777" s="30" t="s">
        <v>11</v>
      </c>
      <c r="E2777" s="30">
        <v>3</v>
      </c>
      <c r="F2777" s="12" t="str">
        <f t="shared" si="43"/>
        <v>2015-2024Northern Coast1-in-2July Peak3</v>
      </c>
      <c r="G2777" s="30">
        <v>0.84805330000000001</v>
      </c>
      <c r="H2777" s="3">
        <v>0.84805330000000001</v>
      </c>
      <c r="I2777" s="30">
        <v>64.507400000000004</v>
      </c>
      <c r="J2777" s="30"/>
      <c r="K2777" s="30">
        <v>9612.9807000000001</v>
      </c>
      <c r="L2777" s="30">
        <v>8491.2173000000003</v>
      </c>
      <c r="M2777" s="30">
        <v>0</v>
      </c>
      <c r="N2777" s="30"/>
      <c r="O2777" s="30"/>
      <c r="P2777" s="30"/>
      <c r="Q2777" s="30"/>
      <c r="R2777" s="30"/>
      <c r="Z2777" s="3"/>
    </row>
    <row r="2778" spans="1:26" x14ac:dyDescent="0.25">
      <c r="A2778" s="30" t="s">
        <v>52</v>
      </c>
      <c r="B2778" s="30" t="s">
        <v>21</v>
      </c>
      <c r="C2778" s="30" t="s">
        <v>9</v>
      </c>
      <c r="D2778" s="30" t="s">
        <v>11</v>
      </c>
      <c r="E2778" s="30">
        <v>7</v>
      </c>
      <c r="F2778" s="12" t="str">
        <f t="shared" si="43"/>
        <v>2015-2024Northern Coast1-in-10July Peak7</v>
      </c>
      <c r="G2778" s="30">
        <v>1.123991</v>
      </c>
      <c r="H2778" s="3">
        <v>1.123991</v>
      </c>
      <c r="I2778" s="30">
        <v>65.146900000000002</v>
      </c>
      <c r="J2778" s="30"/>
      <c r="K2778" s="30">
        <v>9612.9807000000001</v>
      </c>
      <c r="L2778" s="30">
        <v>8491.2173000000003</v>
      </c>
      <c r="M2778" s="30">
        <v>0</v>
      </c>
      <c r="N2778" s="30"/>
      <c r="O2778" s="30"/>
      <c r="P2778" s="30"/>
      <c r="Q2778" s="30"/>
      <c r="R2778" s="30"/>
      <c r="Z2778" s="3"/>
    </row>
    <row r="2779" spans="1:26" x14ac:dyDescent="0.25">
      <c r="A2779" s="30" t="s">
        <v>52</v>
      </c>
      <c r="B2779" s="30" t="s">
        <v>21</v>
      </c>
      <c r="C2779" s="30" t="s">
        <v>9</v>
      </c>
      <c r="D2779" s="30" t="s">
        <v>11</v>
      </c>
      <c r="E2779" s="30">
        <v>6</v>
      </c>
      <c r="F2779" s="12" t="str">
        <f t="shared" si="43"/>
        <v>2015-2024Northern Coast1-in-10July Peak6</v>
      </c>
      <c r="G2779" s="30">
        <v>0.93601570000000001</v>
      </c>
      <c r="H2779" s="3">
        <v>0.93601570000000001</v>
      </c>
      <c r="I2779" s="30">
        <v>65.222800000000007</v>
      </c>
      <c r="J2779" s="30"/>
      <c r="K2779" s="30">
        <v>9612.9807000000001</v>
      </c>
      <c r="L2779" s="30">
        <v>8491.2173000000003</v>
      </c>
      <c r="M2779" s="30">
        <v>0</v>
      </c>
      <c r="N2779" s="30"/>
      <c r="O2779" s="30"/>
      <c r="P2779" s="30"/>
      <c r="Q2779" s="30"/>
      <c r="R2779" s="30"/>
      <c r="Z2779" s="3"/>
    </row>
    <row r="2780" spans="1:26" x14ac:dyDescent="0.25">
      <c r="A2780" s="30" t="s">
        <v>52</v>
      </c>
      <c r="B2780" s="30" t="s">
        <v>21</v>
      </c>
      <c r="C2780" s="30" t="s">
        <v>17</v>
      </c>
      <c r="D2780" s="30" t="s">
        <v>11</v>
      </c>
      <c r="E2780" s="30">
        <v>16</v>
      </c>
      <c r="F2780" s="12" t="str">
        <f t="shared" si="43"/>
        <v>2015-2024Northern Coast1-in-2July Peak16</v>
      </c>
      <c r="G2780" s="30">
        <v>2.1936010000000001</v>
      </c>
      <c r="H2780" s="3">
        <v>1.6907840000000001</v>
      </c>
      <c r="I2780" s="30">
        <v>95.9773</v>
      </c>
      <c r="J2780" s="30">
        <v>0.14043120000000001</v>
      </c>
      <c r="K2780" s="30">
        <v>9612.9807000000001</v>
      </c>
      <c r="L2780" s="30">
        <v>8491.2173000000003</v>
      </c>
      <c r="M2780" s="30">
        <v>0.50281759999999998</v>
      </c>
      <c r="N2780" s="30">
        <v>0.32284790000000002</v>
      </c>
      <c r="O2780" s="30">
        <v>0.42917549999999999</v>
      </c>
      <c r="P2780" s="30">
        <v>0.50281759999999998</v>
      </c>
      <c r="Q2780" s="30">
        <v>0.57645979999999997</v>
      </c>
      <c r="R2780" s="30">
        <v>0.68278740000000004</v>
      </c>
      <c r="Z2780" s="3"/>
    </row>
    <row r="2781" spans="1:26" x14ac:dyDescent="0.25">
      <c r="A2781" s="30" t="s">
        <v>52</v>
      </c>
      <c r="B2781" s="30" t="s">
        <v>21</v>
      </c>
      <c r="C2781" s="30" t="s">
        <v>9</v>
      </c>
      <c r="D2781" s="30" t="s">
        <v>16</v>
      </c>
      <c r="E2781" s="30">
        <v>6</v>
      </c>
      <c r="F2781" s="12" t="str">
        <f t="shared" si="43"/>
        <v>2015-2024Northern Coast1-in-10Typical Event Day6</v>
      </c>
      <c r="G2781" s="30">
        <v>0.87546100000000004</v>
      </c>
      <c r="H2781" s="3">
        <v>0.87546100000000004</v>
      </c>
      <c r="I2781" s="30">
        <v>61.698500000000003</v>
      </c>
      <c r="J2781" s="30"/>
      <c r="K2781" s="30">
        <v>9612.9807000000001</v>
      </c>
      <c r="L2781" s="30">
        <v>8491.2173000000003</v>
      </c>
      <c r="M2781" s="30">
        <v>0</v>
      </c>
      <c r="N2781" s="30"/>
      <c r="O2781" s="30"/>
      <c r="P2781" s="30"/>
      <c r="Q2781" s="30"/>
      <c r="R2781" s="30"/>
      <c r="Z2781" s="3"/>
    </row>
    <row r="2782" spans="1:26" x14ac:dyDescent="0.25">
      <c r="A2782" s="30" t="s">
        <v>52</v>
      </c>
      <c r="B2782" s="30" t="s">
        <v>21</v>
      </c>
      <c r="C2782" s="30" t="s">
        <v>17</v>
      </c>
      <c r="D2782" s="30" t="s">
        <v>11</v>
      </c>
      <c r="E2782" s="30">
        <v>15</v>
      </c>
      <c r="F2782" s="12" t="str">
        <f t="shared" si="43"/>
        <v>2015-2024Northern Coast1-in-2July Peak15</v>
      </c>
      <c r="G2782" s="30">
        <v>1.8833679999999999</v>
      </c>
      <c r="H2782" s="3">
        <v>1.472882</v>
      </c>
      <c r="I2782" s="30">
        <v>95.391800000000003</v>
      </c>
      <c r="J2782" s="30">
        <v>0.114644</v>
      </c>
      <c r="K2782" s="30">
        <v>9612.9807000000001</v>
      </c>
      <c r="L2782" s="30">
        <v>8491.2173000000003</v>
      </c>
      <c r="M2782" s="30">
        <v>0.41048600000000002</v>
      </c>
      <c r="N2782" s="30">
        <v>0.26356380000000001</v>
      </c>
      <c r="O2782" s="30">
        <v>0.35036659999999997</v>
      </c>
      <c r="P2782" s="30">
        <v>0.41048600000000002</v>
      </c>
      <c r="Q2782" s="30">
        <v>0.4706053</v>
      </c>
      <c r="R2782" s="30">
        <v>0.55740820000000002</v>
      </c>
      <c r="Z2782" s="3"/>
    </row>
    <row r="2783" spans="1:26" x14ac:dyDescent="0.25">
      <c r="A2783" s="30" t="s">
        <v>52</v>
      </c>
      <c r="B2783" s="30" t="s">
        <v>21</v>
      </c>
      <c r="C2783" s="30" t="s">
        <v>17</v>
      </c>
      <c r="D2783" s="30" t="s">
        <v>11</v>
      </c>
      <c r="E2783" s="30">
        <v>17</v>
      </c>
      <c r="F2783" s="12" t="str">
        <f t="shared" si="43"/>
        <v>2015-2024Northern Coast1-in-2July Peak17</v>
      </c>
      <c r="G2783" s="30">
        <v>2.538897</v>
      </c>
      <c r="H2783" s="3">
        <v>1.9839150000000001</v>
      </c>
      <c r="I2783" s="30">
        <v>95.658900000000003</v>
      </c>
      <c r="J2783" s="30">
        <v>0.1549999</v>
      </c>
      <c r="K2783" s="30">
        <v>9612.9807000000001</v>
      </c>
      <c r="L2783" s="30">
        <v>8491.2173000000003</v>
      </c>
      <c r="M2783" s="30">
        <v>0.55498159999999996</v>
      </c>
      <c r="N2783" s="30">
        <v>0.35634120000000002</v>
      </c>
      <c r="O2783" s="30">
        <v>0.4736995</v>
      </c>
      <c r="P2783" s="30">
        <v>0.55498159999999996</v>
      </c>
      <c r="Q2783" s="30">
        <v>0.63626360000000004</v>
      </c>
      <c r="R2783" s="30">
        <v>0.75362200000000001</v>
      </c>
      <c r="Z2783" s="3"/>
    </row>
    <row r="2784" spans="1:26" x14ac:dyDescent="0.25">
      <c r="A2784" s="30" t="s">
        <v>52</v>
      </c>
      <c r="B2784" s="30" t="s">
        <v>21</v>
      </c>
      <c r="C2784" s="30" t="s">
        <v>9</v>
      </c>
      <c r="D2784" s="30" t="s">
        <v>11</v>
      </c>
      <c r="E2784" s="30">
        <v>24</v>
      </c>
      <c r="F2784" s="12" t="str">
        <f t="shared" si="43"/>
        <v>2015-2024Northern Coast1-in-10July Peak24</v>
      </c>
      <c r="G2784" s="30">
        <v>1.3254109999999999</v>
      </c>
      <c r="H2784" s="3">
        <v>1.3404370000000001</v>
      </c>
      <c r="I2784" s="30">
        <v>70.260499999999993</v>
      </c>
      <c r="J2784" s="30">
        <v>2.7926000000000001E-3</v>
      </c>
      <c r="K2784" s="30">
        <v>9612.9807000000001</v>
      </c>
      <c r="L2784" s="30">
        <v>8491.2173000000003</v>
      </c>
      <c r="M2784" s="30">
        <v>-1.50256E-2</v>
      </c>
      <c r="N2784" s="30">
        <v>-1.86044E-2</v>
      </c>
      <c r="O2784" s="30">
        <v>-1.6490000000000001E-2</v>
      </c>
      <c r="P2784" s="30">
        <v>-1.50256E-2</v>
      </c>
      <c r="Q2784" s="30">
        <v>-1.3561200000000001E-2</v>
      </c>
      <c r="R2784" s="30">
        <v>-1.14468E-2</v>
      </c>
      <c r="Z2784" s="3"/>
    </row>
    <row r="2785" spans="1:26" x14ac:dyDescent="0.25">
      <c r="A2785" s="30" t="s">
        <v>52</v>
      </c>
      <c r="B2785" s="30" t="s">
        <v>21</v>
      </c>
      <c r="C2785" s="30" t="s">
        <v>17</v>
      </c>
      <c r="D2785" s="30" t="s">
        <v>11</v>
      </c>
      <c r="E2785" s="30">
        <v>23</v>
      </c>
      <c r="F2785" s="12" t="str">
        <f t="shared" si="43"/>
        <v>2015-2024Northern Coast1-in-2July Peak23</v>
      </c>
      <c r="G2785" s="30">
        <v>1.657284</v>
      </c>
      <c r="H2785" s="3">
        <v>1.679521</v>
      </c>
      <c r="I2785" s="30">
        <v>74.4465</v>
      </c>
      <c r="J2785" s="30">
        <v>4.1327999999999998E-3</v>
      </c>
      <c r="K2785" s="30">
        <v>9612.9807000000001</v>
      </c>
      <c r="L2785" s="30">
        <v>8491.2173000000003</v>
      </c>
      <c r="M2785" s="30">
        <v>-2.2237199999999999E-2</v>
      </c>
      <c r="N2785" s="30">
        <v>-2.7533599999999998E-2</v>
      </c>
      <c r="O2785" s="30">
        <v>-2.44044E-2</v>
      </c>
      <c r="P2785" s="30">
        <v>-2.2237199999999999E-2</v>
      </c>
      <c r="Q2785" s="30">
        <v>-2.0069900000000002E-2</v>
      </c>
      <c r="R2785" s="30">
        <v>-1.69407E-2</v>
      </c>
      <c r="Z2785" s="3"/>
    </row>
    <row r="2786" spans="1:26" x14ac:dyDescent="0.25">
      <c r="A2786" s="30" t="s">
        <v>52</v>
      </c>
      <c r="B2786" s="30" t="s">
        <v>22</v>
      </c>
      <c r="C2786" s="30" t="s">
        <v>9</v>
      </c>
      <c r="D2786" s="30" t="s">
        <v>11</v>
      </c>
      <c r="E2786" s="30">
        <v>14</v>
      </c>
      <c r="F2786" s="12" t="str">
        <f t="shared" si="43"/>
        <v>2015-2024Other1-in-10July Peak14</v>
      </c>
      <c r="G2786" s="30">
        <v>2.3983249999999998</v>
      </c>
      <c r="H2786" s="3">
        <v>1.883545</v>
      </c>
      <c r="I2786" s="30">
        <v>103.416</v>
      </c>
      <c r="J2786" s="30">
        <v>8.5540099999999994E-2</v>
      </c>
      <c r="K2786" s="30">
        <v>28429.164000000001</v>
      </c>
      <c r="L2786" s="30">
        <v>37974.652000000002</v>
      </c>
      <c r="M2786" s="30">
        <v>0.51477980000000001</v>
      </c>
      <c r="N2786" s="30">
        <v>0.40515570000000001</v>
      </c>
      <c r="O2786" s="30">
        <v>0.46992250000000002</v>
      </c>
      <c r="P2786" s="30">
        <v>0.51477980000000001</v>
      </c>
      <c r="Q2786" s="30">
        <v>0.5596371</v>
      </c>
      <c r="R2786" s="30">
        <v>0.62440390000000001</v>
      </c>
      <c r="Z2786" s="3"/>
    </row>
    <row r="2787" spans="1:26" x14ac:dyDescent="0.25">
      <c r="A2787" s="30" t="s">
        <v>52</v>
      </c>
      <c r="B2787" s="30" t="s">
        <v>22</v>
      </c>
      <c r="C2787" s="30" t="s">
        <v>17</v>
      </c>
      <c r="D2787" s="30" t="s">
        <v>16</v>
      </c>
      <c r="E2787" s="30">
        <v>17</v>
      </c>
      <c r="F2787" s="12" t="str">
        <f t="shared" si="43"/>
        <v>2015-2024Other1-in-2Typical Event Day17</v>
      </c>
      <c r="G2787" s="30">
        <v>2.4780120000000001</v>
      </c>
      <c r="H2787" s="3">
        <v>1.8474999999999999</v>
      </c>
      <c r="I2787" s="30">
        <v>100.60899999999999</v>
      </c>
      <c r="J2787" s="30">
        <v>0.15503549999999999</v>
      </c>
      <c r="K2787" s="30">
        <v>28429.164000000001</v>
      </c>
      <c r="L2787" s="30">
        <v>37974.652000000002</v>
      </c>
      <c r="M2787" s="30">
        <v>0.63051210000000002</v>
      </c>
      <c r="N2787" s="30">
        <v>0.43182609999999999</v>
      </c>
      <c r="O2787" s="30">
        <v>0.54921140000000002</v>
      </c>
      <c r="P2787" s="30">
        <v>0.63051210000000002</v>
      </c>
      <c r="Q2787" s="30">
        <v>0.71181289999999997</v>
      </c>
      <c r="R2787" s="30">
        <v>0.82919810000000005</v>
      </c>
      <c r="Z2787" s="3"/>
    </row>
    <row r="2788" spans="1:26" x14ac:dyDescent="0.25">
      <c r="A2788" s="30" t="s">
        <v>52</v>
      </c>
      <c r="B2788" s="30" t="s">
        <v>22</v>
      </c>
      <c r="C2788" s="30" t="s">
        <v>9</v>
      </c>
      <c r="D2788" s="30" t="s">
        <v>16</v>
      </c>
      <c r="E2788" s="30">
        <v>14</v>
      </c>
      <c r="F2788" s="12" t="str">
        <f t="shared" si="43"/>
        <v>2015-2024Other1-in-10Typical Event Day14</v>
      </c>
      <c r="G2788" s="30">
        <v>1.9956480000000001</v>
      </c>
      <c r="H2788" s="3">
        <v>1.576427</v>
      </c>
      <c r="I2788" s="30">
        <v>98.972200000000001</v>
      </c>
      <c r="J2788" s="30">
        <v>8.3479499999999998E-2</v>
      </c>
      <c r="K2788" s="30">
        <v>28429.164000000001</v>
      </c>
      <c r="L2788" s="30">
        <v>37974.652000000002</v>
      </c>
      <c r="M2788" s="30">
        <v>0.41922130000000002</v>
      </c>
      <c r="N2788" s="30">
        <v>0.31223800000000002</v>
      </c>
      <c r="O2788" s="30">
        <v>0.37544460000000002</v>
      </c>
      <c r="P2788" s="30">
        <v>0.41922130000000002</v>
      </c>
      <c r="Q2788" s="30">
        <v>0.46299800000000002</v>
      </c>
      <c r="R2788" s="30">
        <v>0.52620449999999996</v>
      </c>
      <c r="Z2788" s="3"/>
    </row>
    <row r="2789" spans="1:26" x14ac:dyDescent="0.25">
      <c r="A2789" s="30" t="s">
        <v>52</v>
      </c>
      <c r="B2789" s="30" t="s">
        <v>22</v>
      </c>
      <c r="C2789" s="30" t="s">
        <v>17</v>
      </c>
      <c r="D2789" s="30" t="s">
        <v>16</v>
      </c>
      <c r="E2789" s="30">
        <v>3</v>
      </c>
      <c r="F2789" s="12" t="str">
        <f t="shared" si="43"/>
        <v>2015-2024Other1-in-2Typical Event Day3</v>
      </c>
      <c r="G2789" s="30">
        <v>0.6574856</v>
      </c>
      <c r="H2789" s="3">
        <v>0.6574856</v>
      </c>
      <c r="I2789" s="30">
        <v>67.368099999999998</v>
      </c>
      <c r="J2789" s="30"/>
      <c r="K2789" s="30">
        <v>28429.164000000001</v>
      </c>
      <c r="L2789" s="30">
        <v>37974.652000000002</v>
      </c>
      <c r="M2789" s="30">
        <v>0</v>
      </c>
      <c r="N2789" s="30"/>
      <c r="O2789" s="30"/>
      <c r="P2789" s="30"/>
      <c r="Q2789" s="30"/>
      <c r="R2789" s="30"/>
      <c r="Z2789" s="3"/>
    </row>
    <row r="2790" spans="1:26" x14ac:dyDescent="0.25">
      <c r="A2790" s="30" t="s">
        <v>52</v>
      </c>
      <c r="B2790" s="30" t="s">
        <v>22</v>
      </c>
      <c r="C2790" s="30" t="s">
        <v>9</v>
      </c>
      <c r="D2790" s="30" t="s">
        <v>11</v>
      </c>
      <c r="E2790" s="30">
        <v>9</v>
      </c>
      <c r="F2790" s="12" t="str">
        <f t="shared" si="43"/>
        <v>2015-2024Other1-in-10July Peak9</v>
      </c>
      <c r="G2790" s="30">
        <v>1.2610459999999999</v>
      </c>
      <c r="H2790" s="3">
        <v>1.2610459999999999</v>
      </c>
      <c r="I2790" s="30">
        <v>86.058700000000002</v>
      </c>
      <c r="J2790" s="30"/>
      <c r="K2790" s="30">
        <v>28429.164000000001</v>
      </c>
      <c r="L2790" s="30">
        <v>37974.652000000002</v>
      </c>
      <c r="M2790" s="30">
        <v>0</v>
      </c>
      <c r="N2790" s="30"/>
      <c r="O2790" s="30"/>
      <c r="P2790" s="30"/>
      <c r="Q2790" s="30"/>
      <c r="R2790" s="30"/>
      <c r="Z2790" s="3"/>
    </row>
    <row r="2791" spans="1:26" x14ac:dyDescent="0.25">
      <c r="A2791" s="30" t="s">
        <v>52</v>
      </c>
      <c r="B2791" s="30" t="s">
        <v>22</v>
      </c>
      <c r="C2791" s="30" t="s">
        <v>9</v>
      </c>
      <c r="D2791" s="30" t="s">
        <v>16</v>
      </c>
      <c r="E2791" s="30">
        <v>16</v>
      </c>
      <c r="F2791" s="12" t="str">
        <f t="shared" si="43"/>
        <v>2015-2024Other1-in-10Typical Event Day16</v>
      </c>
      <c r="G2791" s="30">
        <v>2.7166929999999998</v>
      </c>
      <c r="H2791" s="3">
        <v>1.955473</v>
      </c>
      <c r="I2791" s="30">
        <v>102.80500000000001</v>
      </c>
      <c r="J2791" s="30">
        <v>0.15158160000000001</v>
      </c>
      <c r="K2791" s="30">
        <v>28429.164000000001</v>
      </c>
      <c r="L2791" s="30">
        <v>37974.652000000002</v>
      </c>
      <c r="M2791" s="30">
        <v>0.76121970000000005</v>
      </c>
      <c r="N2791" s="30">
        <v>0.56696009999999997</v>
      </c>
      <c r="O2791" s="30">
        <v>0.68173030000000001</v>
      </c>
      <c r="P2791" s="30">
        <v>0.76121970000000005</v>
      </c>
      <c r="Q2791" s="30">
        <v>0.84070920000000005</v>
      </c>
      <c r="R2791" s="30">
        <v>0.95547939999999998</v>
      </c>
      <c r="Z2791" s="3"/>
    </row>
    <row r="2792" spans="1:26" x14ac:dyDescent="0.25">
      <c r="A2792" s="30" t="s">
        <v>52</v>
      </c>
      <c r="B2792" s="30" t="s">
        <v>22</v>
      </c>
      <c r="C2792" s="30" t="s">
        <v>17</v>
      </c>
      <c r="D2792" s="30" t="s">
        <v>11</v>
      </c>
      <c r="E2792" s="30">
        <v>20</v>
      </c>
      <c r="F2792" s="12" t="str">
        <f t="shared" si="43"/>
        <v>2015-2024Other1-in-2July Peak20</v>
      </c>
      <c r="G2792" s="30">
        <v>2.8253379999999999</v>
      </c>
      <c r="H2792" s="3">
        <v>3.0536949999999998</v>
      </c>
      <c r="I2792" s="30">
        <v>97.082499999999996</v>
      </c>
      <c r="J2792" s="30">
        <v>3.05449E-2</v>
      </c>
      <c r="K2792" s="30">
        <v>28429.164000000001</v>
      </c>
      <c r="L2792" s="30">
        <v>37974.652000000002</v>
      </c>
      <c r="M2792" s="30">
        <v>-0.22835730000000001</v>
      </c>
      <c r="N2792" s="30">
        <v>-0.26750220000000002</v>
      </c>
      <c r="O2792" s="30">
        <v>-0.24437510000000001</v>
      </c>
      <c r="P2792" s="30">
        <v>-0.22835730000000001</v>
      </c>
      <c r="Q2792" s="30">
        <v>-0.21233949999999999</v>
      </c>
      <c r="R2792" s="30">
        <v>-0.1892124</v>
      </c>
      <c r="Z2792" s="3"/>
    </row>
    <row r="2793" spans="1:26" x14ac:dyDescent="0.25">
      <c r="A2793" s="30" t="s">
        <v>52</v>
      </c>
      <c r="B2793" s="30" t="s">
        <v>22</v>
      </c>
      <c r="C2793" s="30" t="s">
        <v>9</v>
      </c>
      <c r="D2793" s="30" t="s">
        <v>11</v>
      </c>
      <c r="E2793" s="30">
        <v>8</v>
      </c>
      <c r="F2793" s="12" t="str">
        <f t="shared" si="43"/>
        <v>2015-2024Other1-in-10July Peak8</v>
      </c>
      <c r="G2793" s="30">
        <v>1.2280359999999999</v>
      </c>
      <c r="H2793" s="3">
        <v>1.2280359999999999</v>
      </c>
      <c r="I2793" s="30">
        <v>82.022300000000001</v>
      </c>
      <c r="J2793" s="30"/>
      <c r="K2793" s="30">
        <v>28429.164000000001</v>
      </c>
      <c r="L2793" s="30">
        <v>37974.652000000002</v>
      </c>
      <c r="M2793" s="30">
        <v>0</v>
      </c>
      <c r="N2793" s="30"/>
      <c r="O2793" s="30"/>
      <c r="P2793" s="30"/>
      <c r="Q2793" s="30"/>
      <c r="R2793" s="30"/>
      <c r="Z2793" s="3"/>
    </row>
    <row r="2794" spans="1:26" x14ac:dyDescent="0.25">
      <c r="A2794" s="30" t="s">
        <v>52</v>
      </c>
      <c r="B2794" s="30" t="s">
        <v>22</v>
      </c>
      <c r="C2794" s="30" t="s">
        <v>17</v>
      </c>
      <c r="D2794" s="30" t="s">
        <v>16</v>
      </c>
      <c r="E2794" s="30">
        <v>10</v>
      </c>
      <c r="F2794" s="12" t="str">
        <f t="shared" si="43"/>
        <v>2015-2024Other1-in-2Typical Event Day10</v>
      </c>
      <c r="G2794" s="30">
        <v>0.90529139999999997</v>
      </c>
      <c r="H2794" s="3">
        <v>0.90529139999999997</v>
      </c>
      <c r="I2794" s="30">
        <v>80.299000000000007</v>
      </c>
      <c r="J2794" s="30"/>
      <c r="K2794" s="30">
        <v>28429.164000000001</v>
      </c>
      <c r="L2794" s="30">
        <v>37974.652000000002</v>
      </c>
      <c r="M2794" s="30">
        <v>0</v>
      </c>
      <c r="N2794" s="30"/>
      <c r="O2794" s="30"/>
      <c r="P2794" s="30"/>
      <c r="Q2794" s="30"/>
      <c r="R2794" s="30"/>
      <c r="Z2794" s="3"/>
    </row>
    <row r="2795" spans="1:26" x14ac:dyDescent="0.25">
      <c r="A2795" s="30" t="s">
        <v>52</v>
      </c>
      <c r="B2795" s="30" t="s">
        <v>22</v>
      </c>
      <c r="C2795" s="30" t="s">
        <v>9</v>
      </c>
      <c r="D2795" s="30" t="s">
        <v>11</v>
      </c>
      <c r="E2795" s="30">
        <v>13</v>
      </c>
      <c r="F2795" s="12" t="str">
        <f t="shared" si="43"/>
        <v>2015-2024Other1-in-10July Peak13</v>
      </c>
      <c r="G2795" s="30">
        <v>2.0172240000000001</v>
      </c>
      <c r="H2795" s="3">
        <v>2.0172240000000001</v>
      </c>
      <c r="I2795" s="30">
        <v>101.164</v>
      </c>
      <c r="J2795" s="30"/>
      <c r="K2795" s="30">
        <v>28429.164000000001</v>
      </c>
      <c r="L2795" s="30">
        <v>37974.652000000002</v>
      </c>
      <c r="M2795" s="30">
        <v>0</v>
      </c>
      <c r="N2795" s="30"/>
      <c r="O2795" s="30"/>
      <c r="P2795" s="30"/>
      <c r="Q2795" s="30"/>
      <c r="R2795" s="30"/>
      <c r="Z2795" s="3"/>
    </row>
    <row r="2796" spans="1:26" x14ac:dyDescent="0.25">
      <c r="A2796" s="30" t="s">
        <v>52</v>
      </c>
      <c r="B2796" s="30" t="s">
        <v>22</v>
      </c>
      <c r="C2796" s="30" t="s">
        <v>9</v>
      </c>
      <c r="D2796" s="30" t="s">
        <v>16</v>
      </c>
      <c r="E2796" s="30">
        <v>12</v>
      </c>
      <c r="F2796" s="12" t="str">
        <f t="shared" si="43"/>
        <v>2015-2024Other1-in-10Typical Event Day12</v>
      </c>
      <c r="G2796" s="30">
        <v>1.4094279999999999</v>
      </c>
      <c r="H2796" s="3">
        <v>1.4094279999999999</v>
      </c>
      <c r="I2796" s="30">
        <v>92.494699999999995</v>
      </c>
      <c r="J2796" s="30"/>
      <c r="K2796" s="30">
        <v>28429.164000000001</v>
      </c>
      <c r="L2796" s="30">
        <v>37974.652000000002</v>
      </c>
      <c r="M2796" s="30">
        <v>0</v>
      </c>
      <c r="N2796" s="30"/>
      <c r="O2796" s="30"/>
      <c r="P2796" s="30"/>
      <c r="Q2796" s="30"/>
      <c r="R2796" s="30"/>
      <c r="Z2796" s="3"/>
    </row>
    <row r="2797" spans="1:26" x14ac:dyDescent="0.25">
      <c r="A2797" s="30" t="s">
        <v>52</v>
      </c>
      <c r="B2797" s="30" t="s">
        <v>22</v>
      </c>
      <c r="C2797" s="30" t="s">
        <v>17</v>
      </c>
      <c r="D2797" s="30" t="s">
        <v>11</v>
      </c>
      <c r="E2797" s="30">
        <v>11</v>
      </c>
      <c r="F2797" s="12" t="str">
        <f t="shared" si="43"/>
        <v>2015-2024Other1-in-2July Peak11</v>
      </c>
      <c r="G2797" s="30">
        <v>1.179149</v>
      </c>
      <c r="H2797" s="3">
        <v>1.179149</v>
      </c>
      <c r="I2797" s="30">
        <v>90.203800000000001</v>
      </c>
      <c r="J2797" s="30"/>
      <c r="K2797" s="30">
        <v>28429.164000000001</v>
      </c>
      <c r="L2797" s="30">
        <v>37974.652000000002</v>
      </c>
      <c r="M2797" s="30">
        <v>0</v>
      </c>
      <c r="N2797" s="30"/>
      <c r="O2797" s="30"/>
      <c r="P2797" s="30"/>
      <c r="Q2797" s="30"/>
      <c r="R2797" s="30"/>
      <c r="Z2797" s="3"/>
    </row>
    <row r="2798" spans="1:26" x14ac:dyDescent="0.25">
      <c r="A2798" s="30" t="s">
        <v>52</v>
      </c>
      <c r="B2798" s="30" t="s">
        <v>22</v>
      </c>
      <c r="C2798" s="30" t="s">
        <v>9</v>
      </c>
      <c r="D2798" s="30" t="s">
        <v>16</v>
      </c>
      <c r="E2798" s="30">
        <v>24</v>
      </c>
      <c r="F2798" s="12" t="str">
        <f t="shared" si="43"/>
        <v>2015-2024Other1-in-10Typical Event Day24</v>
      </c>
      <c r="G2798" s="30">
        <v>1.31229</v>
      </c>
      <c r="H2798" s="3">
        <v>1.3373060000000001</v>
      </c>
      <c r="I2798" s="30">
        <v>82.099800000000002</v>
      </c>
      <c r="J2798" s="30">
        <v>3.3460999999999999E-3</v>
      </c>
      <c r="K2798" s="30">
        <v>28429.164000000001</v>
      </c>
      <c r="L2798" s="30">
        <v>37974.652000000002</v>
      </c>
      <c r="M2798" s="30">
        <v>-2.5015800000000001E-2</v>
      </c>
      <c r="N2798" s="30">
        <v>-2.9304E-2</v>
      </c>
      <c r="O2798" s="30">
        <v>-2.6770499999999999E-2</v>
      </c>
      <c r="P2798" s="30">
        <v>-2.5015800000000001E-2</v>
      </c>
      <c r="Q2798" s="30">
        <v>-2.32611E-2</v>
      </c>
      <c r="R2798" s="30">
        <v>-2.0727599999999999E-2</v>
      </c>
      <c r="Z2798" s="3"/>
    </row>
    <row r="2799" spans="1:26" x14ac:dyDescent="0.25">
      <c r="A2799" s="30" t="s">
        <v>52</v>
      </c>
      <c r="B2799" s="30" t="s">
        <v>22</v>
      </c>
      <c r="C2799" s="30" t="s">
        <v>17</v>
      </c>
      <c r="D2799" s="30" t="s">
        <v>16</v>
      </c>
      <c r="E2799" s="30">
        <v>22</v>
      </c>
      <c r="F2799" s="12" t="str">
        <f t="shared" si="43"/>
        <v>2015-2024Other1-in-2Typical Event Day22</v>
      </c>
      <c r="G2799" s="30">
        <v>1.7832209999999999</v>
      </c>
      <c r="H2799" s="3">
        <v>1.8542019999999999</v>
      </c>
      <c r="I2799" s="30">
        <v>82.955200000000005</v>
      </c>
      <c r="J2799" s="30">
        <v>9.4944000000000001E-3</v>
      </c>
      <c r="K2799" s="30">
        <v>28429.164000000001</v>
      </c>
      <c r="L2799" s="30">
        <v>37974.652000000002</v>
      </c>
      <c r="M2799" s="30">
        <v>-7.0981000000000002E-2</v>
      </c>
      <c r="N2799" s="30">
        <v>-8.3148600000000003E-2</v>
      </c>
      <c r="O2799" s="30">
        <v>-7.5959899999999997E-2</v>
      </c>
      <c r="P2799" s="30">
        <v>-7.0981000000000002E-2</v>
      </c>
      <c r="Q2799" s="30">
        <v>-6.6002199999999997E-2</v>
      </c>
      <c r="R2799" s="30">
        <v>-5.8813499999999998E-2</v>
      </c>
      <c r="Z2799" s="3"/>
    </row>
    <row r="2800" spans="1:26" x14ac:dyDescent="0.25">
      <c r="A2800" s="30" t="s">
        <v>52</v>
      </c>
      <c r="B2800" s="30" t="s">
        <v>22</v>
      </c>
      <c r="C2800" s="30" t="s">
        <v>9</v>
      </c>
      <c r="D2800" s="30" t="s">
        <v>16</v>
      </c>
      <c r="E2800" s="30">
        <v>6</v>
      </c>
      <c r="F2800" s="12" t="str">
        <f t="shared" si="43"/>
        <v>2015-2024Other1-in-10Typical Event Day6</v>
      </c>
      <c r="G2800" s="30">
        <v>0.80704929999999997</v>
      </c>
      <c r="H2800" s="3">
        <v>0.80704929999999997</v>
      </c>
      <c r="I2800" s="30">
        <v>72.091499999999996</v>
      </c>
      <c r="J2800" s="30"/>
      <c r="K2800" s="30">
        <v>28429.164000000001</v>
      </c>
      <c r="L2800" s="30">
        <v>37974.652000000002</v>
      </c>
      <c r="M2800" s="30">
        <v>0</v>
      </c>
      <c r="N2800" s="30"/>
      <c r="O2800" s="30"/>
      <c r="P2800" s="30"/>
      <c r="Q2800" s="30"/>
      <c r="R2800" s="30"/>
      <c r="Z2800" s="3"/>
    </row>
    <row r="2801" spans="1:26" x14ac:dyDescent="0.25">
      <c r="A2801" s="30" t="s">
        <v>52</v>
      </c>
      <c r="B2801" s="30" t="s">
        <v>22</v>
      </c>
      <c r="C2801" s="30" t="s">
        <v>9</v>
      </c>
      <c r="D2801" s="30" t="s">
        <v>16</v>
      </c>
      <c r="E2801" s="30">
        <v>4</v>
      </c>
      <c r="F2801" s="12" t="str">
        <f t="shared" si="43"/>
        <v>2015-2024Other1-in-10Typical Event Day4</v>
      </c>
      <c r="G2801" s="30">
        <v>0.76426780000000005</v>
      </c>
      <c r="H2801" s="3">
        <v>0.76426780000000005</v>
      </c>
      <c r="I2801" s="30">
        <v>73.757199999999997</v>
      </c>
      <c r="J2801" s="30"/>
      <c r="K2801" s="30">
        <v>28429.164000000001</v>
      </c>
      <c r="L2801" s="30">
        <v>37974.652000000002</v>
      </c>
      <c r="M2801" s="30">
        <v>0</v>
      </c>
      <c r="N2801" s="30"/>
      <c r="O2801" s="30"/>
      <c r="P2801" s="30"/>
      <c r="Q2801" s="30"/>
      <c r="R2801" s="30"/>
      <c r="Z2801" s="3"/>
    </row>
    <row r="2802" spans="1:26" x14ac:dyDescent="0.25">
      <c r="A2802" s="30" t="s">
        <v>52</v>
      </c>
      <c r="B2802" s="30" t="s">
        <v>22</v>
      </c>
      <c r="C2802" s="30" t="s">
        <v>17</v>
      </c>
      <c r="D2802" s="30" t="s">
        <v>11</v>
      </c>
      <c r="E2802" s="30">
        <v>15</v>
      </c>
      <c r="F2802" s="12" t="str">
        <f t="shared" si="43"/>
        <v>2015-2024Other1-in-2July Peak15</v>
      </c>
      <c r="G2802" s="30">
        <v>2.2432620000000001</v>
      </c>
      <c r="H2802" s="3">
        <v>1.6263270000000001</v>
      </c>
      <c r="I2802" s="30">
        <v>102.24299999999999</v>
      </c>
      <c r="J2802" s="30">
        <v>0.12805</v>
      </c>
      <c r="K2802" s="30">
        <v>28429.164000000001</v>
      </c>
      <c r="L2802" s="30">
        <v>37974.652000000002</v>
      </c>
      <c r="M2802" s="30">
        <v>0.61693569999999998</v>
      </c>
      <c r="N2802" s="30">
        <v>0.45283309999999999</v>
      </c>
      <c r="O2802" s="30">
        <v>0.54978629999999995</v>
      </c>
      <c r="P2802" s="30">
        <v>0.61693569999999998</v>
      </c>
      <c r="Q2802" s="30">
        <v>0.68408519999999995</v>
      </c>
      <c r="R2802" s="30">
        <v>0.78103829999999996</v>
      </c>
      <c r="Z2802" s="3"/>
    </row>
    <row r="2803" spans="1:26" x14ac:dyDescent="0.25">
      <c r="A2803" s="30" t="s">
        <v>52</v>
      </c>
      <c r="B2803" s="30" t="s">
        <v>22</v>
      </c>
      <c r="C2803" s="30" t="s">
        <v>17</v>
      </c>
      <c r="D2803" s="30" t="s">
        <v>16</v>
      </c>
      <c r="E2803" s="30">
        <v>15</v>
      </c>
      <c r="F2803" s="12" t="str">
        <f t="shared" si="43"/>
        <v>2015-2024Other1-in-2Typical Event Day15</v>
      </c>
      <c r="G2803" s="30">
        <v>1.8993770000000001</v>
      </c>
      <c r="H2803" s="3">
        <v>1.4122520000000001</v>
      </c>
      <c r="I2803" s="30">
        <v>99.378600000000006</v>
      </c>
      <c r="J2803" s="30">
        <v>0.11977839999999999</v>
      </c>
      <c r="K2803" s="30">
        <v>28429.164000000001</v>
      </c>
      <c r="L2803" s="30">
        <v>37974.652000000002</v>
      </c>
      <c r="M2803" s="30">
        <v>0.48712549999999999</v>
      </c>
      <c r="N2803" s="30">
        <v>0.33362330000000001</v>
      </c>
      <c r="O2803" s="30">
        <v>0.42431360000000001</v>
      </c>
      <c r="P2803" s="30">
        <v>0.48712549999999999</v>
      </c>
      <c r="Q2803" s="30">
        <v>0.54993740000000002</v>
      </c>
      <c r="R2803" s="30">
        <v>0.64062770000000002</v>
      </c>
      <c r="Z2803" s="3"/>
    </row>
    <row r="2804" spans="1:26" x14ac:dyDescent="0.25">
      <c r="A2804" s="30" t="s">
        <v>52</v>
      </c>
      <c r="B2804" s="30" t="s">
        <v>22</v>
      </c>
      <c r="C2804" s="30" t="s">
        <v>9</v>
      </c>
      <c r="D2804" s="30" t="s">
        <v>11</v>
      </c>
      <c r="E2804" s="30">
        <v>17</v>
      </c>
      <c r="F2804" s="12" t="str">
        <f t="shared" si="43"/>
        <v>2015-2024Other1-in-10July Peak17</v>
      </c>
      <c r="G2804" s="30">
        <v>3.6654360000000001</v>
      </c>
      <c r="H2804" s="3">
        <v>2.7223489999999999</v>
      </c>
      <c r="I2804" s="30">
        <v>105.889</v>
      </c>
      <c r="J2804" s="30">
        <v>0.15671119999999999</v>
      </c>
      <c r="K2804" s="30">
        <v>28429.164000000001</v>
      </c>
      <c r="L2804" s="30">
        <v>37974.652000000002</v>
      </c>
      <c r="M2804" s="30">
        <v>0.94308639999999999</v>
      </c>
      <c r="N2804" s="30">
        <v>0.74225289999999999</v>
      </c>
      <c r="O2804" s="30">
        <v>0.86090699999999998</v>
      </c>
      <c r="P2804" s="30">
        <v>0.94308639999999999</v>
      </c>
      <c r="Q2804" s="30">
        <v>1.025266</v>
      </c>
      <c r="R2804" s="30">
        <v>1.14392</v>
      </c>
      <c r="Z2804" s="3"/>
    </row>
    <row r="2805" spans="1:26" x14ac:dyDescent="0.25">
      <c r="A2805" s="30" t="s">
        <v>52</v>
      </c>
      <c r="B2805" s="30" t="s">
        <v>22</v>
      </c>
      <c r="C2805" s="30" t="s">
        <v>9</v>
      </c>
      <c r="D2805" s="30" t="s">
        <v>11</v>
      </c>
      <c r="E2805" s="30">
        <v>22</v>
      </c>
      <c r="F2805" s="12" t="str">
        <f t="shared" si="43"/>
        <v>2015-2024Other1-in-10July Peak22</v>
      </c>
      <c r="G2805" s="30">
        <v>2.6377120000000001</v>
      </c>
      <c r="H2805" s="3">
        <v>2.7086929999999998</v>
      </c>
      <c r="I2805" s="30">
        <v>89.598500000000001</v>
      </c>
      <c r="J2805" s="30">
        <v>9.4944000000000001E-3</v>
      </c>
      <c r="K2805" s="30">
        <v>28429.164000000001</v>
      </c>
      <c r="L2805" s="30">
        <v>37974.652000000002</v>
      </c>
      <c r="M2805" s="30">
        <v>-7.0981000000000002E-2</v>
      </c>
      <c r="N2805" s="30">
        <v>-8.3148600000000003E-2</v>
      </c>
      <c r="O2805" s="30">
        <v>-7.5959899999999997E-2</v>
      </c>
      <c r="P2805" s="30">
        <v>-7.0981000000000002E-2</v>
      </c>
      <c r="Q2805" s="30">
        <v>-6.6002199999999997E-2</v>
      </c>
      <c r="R2805" s="30">
        <v>-5.8813499999999998E-2</v>
      </c>
      <c r="Z2805" s="3"/>
    </row>
    <row r="2806" spans="1:26" x14ac:dyDescent="0.25">
      <c r="A2806" s="30" t="s">
        <v>52</v>
      </c>
      <c r="B2806" s="30" t="s">
        <v>22</v>
      </c>
      <c r="C2806" s="30" t="s">
        <v>9</v>
      </c>
      <c r="D2806" s="30" t="s">
        <v>11</v>
      </c>
      <c r="E2806" s="30">
        <v>5</v>
      </c>
      <c r="F2806" s="12" t="str">
        <f t="shared" si="43"/>
        <v>2015-2024Other1-in-10July Peak5</v>
      </c>
      <c r="G2806" s="30">
        <v>0.90739789999999998</v>
      </c>
      <c r="H2806" s="3">
        <v>0.90739789999999998</v>
      </c>
      <c r="I2806" s="30">
        <v>79.365200000000002</v>
      </c>
      <c r="J2806" s="30"/>
      <c r="K2806" s="30">
        <v>28429.164000000001</v>
      </c>
      <c r="L2806" s="30">
        <v>37974.652000000002</v>
      </c>
      <c r="M2806" s="30">
        <v>0</v>
      </c>
      <c r="N2806" s="30"/>
      <c r="O2806" s="30"/>
      <c r="P2806" s="30"/>
      <c r="Q2806" s="30"/>
      <c r="R2806" s="30"/>
      <c r="Z2806" s="3"/>
    </row>
    <row r="2807" spans="1:26" x14ac:dyDescent="0.25">
      <c r="A2807" s="30" t="s">
        <v>52</v>
      </c>
      <c r="B2807" s="30" t="s">
        <v>22</v>
      </c>
      <c r="C2807" s="30" t="s">
        <v>9</v>
      </c>
      <c r="D2807" s="30" t="s">
        <v>11</v>
      </c>
      <c r="E2807" s="30">
        <v>18</v>
      </c>
      <c r="F2807" s="12" t="str">
        <f t="shared" si="43"/>
        <v>2015-2024Other1-in-10July Peak18</v>
      </c>
      <c r="G2807" s="30">
        <v>3.908649</v>
      </c>
      <c r="H2807" s="3">
        <v>2.9416709999999999</v>
      </c>
      <c r="I2807" s="30">
        <v>105.37</v>
      </c>
      <c r="J2807" s="30">
        <v>0.1606812</v>
      </c>
      <c r="K2807" s="30">
        <v>28429.164000000001</v>
      </c>
      <c r="L2807" s="30">
        <v>37974.652000000002</v>
      </c>
      <c r="M2807" s="30">
        <v>0.9669778</v>
      </c>
      <c r="N2807" s="30">
        <v>0.76105659999999997</v>
      </c>
      <c r="O2807" s="30">
        <v>0.88271650000000002</v>
      </c>
      <c r="P2807" s="30">
        <v>0.9669778</v>
      </c>
      <c r="Q2807" s="30">
        <v>1.051239</v>
      </c>
      <c r="R2807" s="30">
        <v>1.1728989999999999</v>
      </c>
      <c r="Z2807" s="3"/>
    </row>
    <row r="2808" spans="1:26" x14ac:dyDescent="0.25">
      <c r="A2808" s="30" t="s">
        <v>52</v>
      </c>
      <c r="B2808" s="30" t="s">
        <v>22</v>
      </c>
      <c r="C2808" s="30" t="s">
        <v>17</v>
      </c>
      <c r="D2808" s="30" t="s">
        <v>11</v>
      </c>
      <c r="E2808" s="30">
        <v>17</v>
      </c>
      <c r="F2808" s="12" t="str">
        <f t="shared" si="43"/>
        <v>2015-2024Other1-in-2July Peak17</v>
      </c>
      <c r="G2808" s="30">
        <v>2.9266589999999999</v>
      </c>
      <c r="H2808" s="3">
        <v>2.1780460000000001</v>
      </c>
      <c r="I2808" s="30">
        <v>103.32</v>
      </c>
      <c r="J2808" s="30">
        <v>0.15538060000000001</v>
      </c>
      <c r="K2808" s="30">
        <v>28429.164000000001</v>
      </c>
      <c r="L2808" s="30">
        <v>37974.652000000002</v>
      </c>
      <c r="M2808" s="30">
        <v>0.74861290000000003</v>
      </c>
      <c r="N2808" s="30">
        <v>0.54948459999999999</v>
      </c>
      <c r="O2808" s="30">
        <v>0.66713120000000004</v>
      </c>
      <c r="P2808" s="30">
        <v>0.74861290000000003</v>
      </c>
      <c r="Q2808" s="30">
        <v>0.83009460000000002</v>
      </c>
      <c r="R2808" s="30">
        <v>0.94774119999999995</v>
      </c>
      <c r="Z2808" s="3"/>
    </row>
    <row r="2809" spans="1:26" x14ac:dyDescent="0.25">
      <c r="A2809" s="30" t="s">
        <v>52</v>
      </c>
      <c r="B2809" s="30" t="s">
        <v>22</v>
      </c>
      <c r="C2809" s="30" t="s">
        <v>17</v>
      </c>
      <c r="D2809" s="30" t="s">
        <v>11</v>
      </c>
      <c r="E2809" s="30">
        <v>16</v>
      </c>
      <c r="F2809" s="12" t="str">
        <f t="shared" si="43"/>
        <v>2015-2024Other1-in-2July Peak16</v>
      </c>
      <c r="G2809" s="30">
        <v>2.6068210000000001</v>
      </c>
      <c r="H2809" s="3">
        <v>1.884617</v>
      </c>
      <c r="I2809" s="30">
        <v>102.949</v>
      </c>
      <c r="J2809" s="30">
        <v>0.14989920000000001</v>
      </c>
      <c r="K2809" s="30">
        <v>28429.164000000001</v>
      </c>
      <c r="L2809" s="30">
        <v>37974.652000000002</v>
      </c>
      <c r="M2809" s="30">
        <v>0.72220359999999995</v>
      </c>
      <c r="N2809" s="30">
        <v>0.53010009999999996</v>
      </c>
      <c r="O2809" s="30">
        <v>0.64359639999999996</v>
      </c>
      <c r="P2809" s="30">
        <v>0.72220359999999995</v>
      </c>
      <c r="Q2809" s="30">
        <v>0.80081080000000004</v>
      </c>
      <c r="R2809" s="30">
        <v>0.91430710000000004</v>
      </c>
      <c r="Z2809" s="3"/>
    </row>
    <row r="2810" spans="1:26" x14ac:dyDescent="0.25">
      <c r="A2810" s="30" t="s">
        <v>52</v>
      </c>
      <c r="B2810" s="30" t="s">
        <v>22</v>
      </c>
      <c r="C2810" s="30" t="s">
        <v>17</v>
      </c>
      <c r="D2810" s="30" t="s">
        <v>11</v>
      </c>
      <c r="E2810" s="30">
        <v>10</v>
      </c>
      <c r="F2810" s="12" t="str">
        <f t="shared" si="43"/>
        <v>2015-2024Other1-in-2July Peak10</v>
      </c>
      <c r="G2810" s="30">
        <v>1.069196</v>
      </c>
      <c r="H2810" s="3">
        <v>1.069196</v>
      </c>
      <c r="I2810" s="30">
        <v>85.422700000000006</v>
      </c>
      <c r="J2810" s="30"/>
      <c r="K2810" s="30">
        <v>28429.164000000001</v>
      </c>
      <c r="L2810" s="30">
        <v>37974.652000000002</v>
      </c>
      <c r="M2810" s="30">
        <v>0</v>
      </c>
      <c r="N2810" s="30"/>
      <c r="O2810" s="30"/>
      <c r="P2810" s="30"/>
      <c r="Q2810" s="30"/>
      <c r="R2810" s="30"/>
      <c r="Z2810" s="3"/>
    </row>
    <row r="2811" spans="1:26" x14ac:dyDescent="0.25">
      <c r="A2811" s="30" t="s">
        <v>52</v>
      </c>
      <c r="B2811" s="30" t="s">
        <v>22</v>
      </c>
      <c r="C2811" s="30" t="s">
        <v>9</v>
      </c>
      <c r="D2811" s="30" t="s">
        <v>16</v>
      </c>
      <c r="E2811" s="30">
        <v>22</v>
      </c>
      <c r="F2811" s="12" t="str">
        <f t="shared" si="43"/>
        <v>2015-2024Other1-in-10Typical Event Day22</v>
      </c>
      <c r="G2811" s="30">
        <v>2.194842</v>
      </c>
      <c r="H2811" s="3">
        <v>2.2658230000000001</v>
      </c>
      <c r="I2811" s="30">
        <v>87.788300000000007</v>
      </c>
      <c r="J2811" s="30">
        <v>9.4944000000000001E-3</v>
      </c>
      <c r="K2811" s="30">
        <v>28429.164000000001</v>
      </c>
      <c r="L2811" s="30">
        <v>37974.652000000002</v>
      </c>
      <c r="M2811" s="30">
        <v>-7.0981000000000002E-2</v>
      </c>
      <c r="N2811" s="30">
        <v>-8.3148600000000003E-2</v>
      </c>
      <c r="O2811" s="30">
        <v>-7.5959899999999997E-2</v>
      </c>
      <c r="P2811" s="30">
        <v>-7.0981000000000002E-2</v>
      </c>
      <c r="Q2811" s="30">
        <v>-6.6002199999999997E-2</v>
      </c>
      <c r="R2811" s="30">
        <v>-5.8813499999999998E-2</v>
      </c>
      <c r="Z2811" s="3"/>
    </row>
    <row r="2812" spans="1:26" x14ac:dyDescent="0.25">
      <c r="A2812" s="30" t="s">
        <v>52</v>
      </c>
      <c r="B2812" s="30" t="s">
        <v>22</v>
      </c>
      <c r="C2812" s="30" t="s">
        <v>9</v>
      </c>
      <c r="D2812" s="30" t="s">
        <v>16</v>
      </c>
      <c r="E2812" s="30">
        <v>10</v>
      </c>
      <c r="F2812" s="12" t="str">
        <f t="shared" si="43"/>
        <v>2015-2024Other1-in-10Typical Event Day10</v>
      </c>
      <c r="G2812" s="30">
        <v>1.11426</v>
      </c>
      <c r="H2812" s="3">
        <v>1.11426</v>
      </c>
      <c r="I2812" s="30">
        <v>84.936899999999994</v>
      </c>
      <c r="J2812" s="30"/>
      <c r="K2812" s="30">
        <v>28429.164000000001</v>
      </c>
      <c r="L2812" s="30">
        <v>37974.652000000002</v>
      </c>
      <c r="M2812" s="30">
        <v>0</v>
      </c>
      <c r="N2812" s="30"/>
      <c r="O2812" s="30"/>
      <c r="P2812" s="30"/>
      <c r="Q2812" s="30"/>
      <c r="R2812" s="30"/>
      <c r="Z2812" s="3"/>
    </row>
    <row r="2813" spans="1:26" x14ac:dyDescent="0.25">
      <c r="A2813" s="30" t="s">
        <v>52</v>
      </c>
      <c r="B2813" s="30" t="s">
        <v>22</v>
      </c>
      <c r="C2813" s="30" t="s">
        <v>17</v>
      </c>
      <c r="D2813" s="30" t="s">
        <v>11</v>
      </c>
      <c r="E2813" s="30">
        <v>9</v>
      </c>
      <c r="F2813" s="12" t="str">
        <f t="shared" si="43"/>
        <v>2015-2024Other1-in-2July Peak9</v>
      </c>
      <c r="G2813" s="30">
        <v>1.00688</v>
      </c>
      <c r="H2813" s="3">
        <v>1.00688</v>
      </c>
      <c r="I2813" s="30">
        <v>80.664900000000003</v>
      </c>
      <c r="J2813" s="30"/>
      <c r="K2813" s="30">
        <v>28429.164000000001</v>
      </c>
      <c r="L2813" s="30">
        <v>37974.652000000002</v>
      </c>
      <c r="M2813" s="30">
        <v>0</v>
      </c>
      <c r="N2813" s="30"/>
      <c r="O2813" s="30"/>
      <c r="P2813" s="30"/>
      <c r="Q2813" s="30"/>
      <c r="R2813" s="30"/>
      <c r="Z2813" s="3"/>
    </row>
    <row r="2814" spans="1:26" x14ac:dyDescent="0.25">
      <c r="A2814" s="30" t="s">
        <v>52</v>
      </c>
      <c r="B2814" s="30" t="s">
        <v>22</v>
      </c>
      <c r="C2814" s="30" t="s">
        <v>17</v>
      </c>
      <c r="D2814" s="30" t="s">
        <v>11</v>
      </c>
      <c r="E2814" s="30">
        <v>4</v>
      </c>
      <c r="F2814" s="12" t="str">
        <f t="shared" si="43"/>
        <v>2015-2024Other1-in-2July Peak4</v>
      </c>
      <c r="G2814" s="30">
        <v>0.73335830000000002</v>
      </c>
      <c r="H2814" s="3">
        <v>0.73335830000000002</v>
      </c>
      <c r="I2814" s="30">
        <v>70.041499999999999</v>
      </c>
      <c r="J2814" s="30"/>
      <c r="K2814" s="30">
        <v>28429.164000000001</v>
      </c>
      <c r="L2814" s="30">
        <v>37974.652000000002</v>
      </c>
      <c r="M2814" s="30">
        <v>0</v>
      </c>
      <c r="N2814" s="30"/>
      <c r="O2814" s="30"/>
      <c r="P2814" s="30"/>
      <c r="Q2814" s="30"/>
      <c r="R2814" s="30"/>
      <c r="Z2814" s="3"/>
    </row>
    <row r="2815" spans="1:26" x14ac:dyDescent="0.25">
      <c r="A2815" s="30" t="s">
        <v>52</v>
      </c>
      <c r="B2815" s="30" t="s">
        <v>22</v>
      </c>
      <c r="C2815" s="30" t="s">
        <v>17</v>
      </c>
      <c r="D2815" s="30" t="s">
        <v>16</v>
      </c>
      <c r="E2815" s="30">
        <v>12</v>
      </c>
      <c r="F2815" s="12" t="str">
        <f t="shared" si="43"/>
        <v>2015-2024Other1-in-2Typical Event Day12</v>
      </c>
      <c r="G2815" s="30">
        <v>1.1451039999999999</v>
      </c>
      <c r="H2815" s="3">
        <v>1.1451039999999999</v>
      </c>
      <c r="I2815" s="30">
        <v>90.533799999999999</v>
      </c>
      <c r="J2815" s="30"/>
      <c r="K2815" s="30">
        <v>28429.164000000001</v>
      </c>
      <c r="L2815" s="30">
        <v>37974.652000000002</v>
      </c>
      <c r="M2815" s="30">
        <v>0</v>
      </c>
      <c r="N2815" s="30"/>
      <c r="O2815" s="30"/>
      <c r="P2815" s="30"/>
      <c r="Q2815" s="30"/>
      <c r="R2815" s="30"/>
      <c r="Z2815" s="3"/>
    </row>
    <row r="2816" spans="1:26" x14ac:dyDescent="0.25">
      <c r="A2816" s="30" t="s">
        <v>52</v>
      </c>
      <c r="B2816" s="30" t="s">
        <v>22</v>
      </c>
      <c r="C2816" s="30" t="s">
        <v>17</v>
      </c>
      <c r="D2816" s="30" t="s">
        <v>16</v>
      </c>
      <c r="E2816" s="30">
        <v>4</v>
      </c>
      <c r="F2816" s="12" t="str">
        <f t="shared" si="43"/>
        <v>2015-2024Other1-in-2Typical Event Day4</v>
      </c>
      <c r="G2816" s="30">
        <v>0.62093690000000001</v>
      </c>
      <c r="H2816" s="3">
        <v>0.62093690000000001</v>
      </c>
      <c r="I2816" s="30">
        <v>65.828500000000005</v>
      </c>
      <c r="J2816" s="30"/>
      <c r="K2816" s="30">
        <v>28429.164000000001</v>
      </c>
      <c r="L2816" s="30">
        <v>37974.652000000002</v>
      </c>
      <c r="M2816" s="30">
        <v>0</v>
      </c>
      <c r="N2816" s="30"/>
      <c r="O2816" s="30"/>
      <c r="P2816" s="30"/>
      <c r="Q2816" s="30"/>
      <c r="R2816" s="30"/>
      <c r="Z2816" s="3"/>
    </row>
    <row r="2817" spans="1:26" x14ac:dyDescent="0.25">
      <c r="A2817" s="30" t="s">
        <v>52</v>
      </c>
      <c r="B2817" s="30" t="s">
        <v>22</v>
      </c>
      <c r="C2817" s="30" t="s">
        <v>9</v>
      </c>
      <c r="D2817" s="30" t="s">
        <v>11</v>
      </c>
      <c r="E2817" s="30">
        <v>23</v>
      </c>
      <c r="F2817" s="12" t="str">
        <f t="shared" si="43"/>
        <v>2015-2024Other1-in-10July Peak23</v>
      </c>
      <c r="G2817" s="30">
        <v>2.0588259999999998</v>
      </c>
      <c r="H2817" s="3">
        <v>2.0979410000000001</v>
      </c>
      <c r="I2817" s="30">
        <v>86.507300000000001</v>
      </c>
      <c r="J2817" s="30">
        <v>5.2319999999999997E-3</v>
      </c>
      <c r="K2817" s="30">
        <v>28429.164000000001</v>
      </c>
      <c r="L2817" s="30">
        <v>37974.652000000002</v>
      </c>
      <c r="M2817" s="30">
        <v>-3.9115200000000003E-2</v>
      </c>
      <c r="N2817" s="30">
        <v>-4.5820300000000001E-2</v>
      </c>
      <c r="O2817" s="30">
        <v>-4.1858899999999997E-2</v>
      </c>
      <c r="P2817" s="30">
        <v>-3.9115200000000003E-2</v>
      </c>
      <c r="Q2817" s="30">
        <v>-3.6371500000000001E-2</v>
      </c>
      <c r="R2817" s="30">
        <v>-3.2410099999999997E-2</v>
      </c>
      <c r="Z2817" s="3"/>
    </row>
    <row r="2818" spans="1:26" x14ac:dyDescent="0.25">
      <c r="A2818" s="30" t="s">
        <v>52</v>
      </c>
      <c r="B2818" s="30" t="s">
        <v>22</v>
      </c>
      <c r="C2818" s="30" t="s">
        <v>17</v>
      </c>
      <c r="D2818" s="30" t="s">
        <v>11</v>
      </c>
      <c r="E2818" s="30">
        <v>24</v>
      </c>
      <c r="F2818" s="12" t="str">
        <f t="shared" si="43"/>
        <v>2015-2024Other1-in-2July Peak24</v>
      </c>
      <c r="G2818" s="30">
        <v>1.259217</v>
      </c>
      <c r="H2818" s="3">
        <v>1.284232</v>
      </c>
      <c r="I2818" s="30">
        <v>77.900700000000001</v>
      </c>
      <c r="J2818" s="30">
        <v>3.3460999999999999E-3</v>
      </c>
      <c r="K2818" s="30">
        <v>28429.164000000001</v>
      </c>
      <c r="L2818" s="30">
        <v>37974.652000000002</v>
      </c>
      <c r="M2818" s="30">
        <v>-2.5015800000000001E-2</v>
      </c>
      <c r="N2818" s="30">
        <v>-2.9304E-2</v>
      </c>
      <c r="O2818" s="30">
        <v>-2.6770499999999999E-2</v>
      </c>
      <c r="P2818" s="30">
        <v>-2.5015800000000001E-2</v>
      </c>
      <c r="Q2818" s="30">
        <v>-2.32611E-2</v>
      </c>
      <c r="R2818" s="30">
        <v>-2.0727599999999999E-2</v>
      </c>
      <c r="Z2818" s="3"/>
    </row>
    <row r="2819" spans="1:26" x14ac:dyDescent="0.25">
      <c r="A2819" s="30" t="s">
        <v>52</v>
      </c>
      <c r="B2819" s="30" t="s">
        <v>22</v>
      </c>
      <c r="C2819" s="30" t="s">
        <v>9</v>
      </c>
      <c r="D2819" s="30" t="s">
        <v>16</v>
      </c>
      <c r="E2819" s="30">
        <v>5</v>
      </c>
      <c r="F2819" s="12" t="str">
        <f t="shared" ref="F2819:F2882" si="44">CONCATENATE(A2819,B2819,C2819,D2819,E2819)</f>
        <v>2015-2024Other1-in-10Typical Event Day5</v>
      </c>
      <c r="G2819" s="30">
        <v>0.75504640000000001</v>
      </c>
      <c r="H2819" s="3">
        <v>0.75504640000000001</v>
      </c>
      <c r="I2819" s="30">
        <v>73.077699999999993</v>
      </c>
      <c r="J2819" s="30"/>
      <c r="K2819" s="30">
        <v>28429.164000000001</v>
      </c>
      <c r="L2819" s="30">
        <v>37974.652000000002</v>
      </c>
      <c r="M2819" s="30">
        <v>0</v>
      </c>
      <c r="N2819" s="30"/>
      <c r="O2819" s="30"/>
      <c r="P2819" s="30"/>
      <c r="Q2819" s="30"/>
      <c r="R2819" s="30"/>
      <c r="Z2819" s="3"/>
    </row>
    <row r="2820" spans="1:26" x14ac:dyDescent="0.25">
      <c r="A2820" s="30" t="s">
        <v>52</v>
      </c>
      <c r="B2820" s="30" t="s">
        <v>22</v>
      </c>
      <c r="C2820" s="30" t="s">
        <v>9</v>
      </c>
      <c r="D2820" s="30" t="s">
        <v>16</v>
      </c>
      <c r="E2820" s="30">
        <v>9</v>
      </c>
      <c r="F2820" s="12" t="str">
        <f t="shared" si="44"/>
        <v>2015-2024Other1-in-10Typical Event Day9</v>
      </c>
      <c r="G2820" s="30">
        <v>1.049318</v>
      </c>
      <c r="H2820" s="3">
        <v>1.049318</v>
      </c>
      <c r="I2820" s="30">
        <v>80.366399999999999</v>
      </c>
      <c r="J2820" s="30"/>
      <c r="K2820" s="30">
        <v>28429.164000000001</v>
      </c>
      <c r="L2820" s="30">
        <v>37974.652000000002</v>
      </c>
      <c r="M2820" s="30">
        <v>0</v>
      </c>
      <c r="N2820" s="30"/>
      <c r="O2820" s="30"/>
      <c r="P2820" s="30"/>
      <c r="Q2820" s="30"/>
      <c r="R2820" s="30"/>
      <c r="Z2820" s="3"/>
    </row>
    <row r="2821" spans="1:26" x14ac:dyDescent="0.25">
      <c r="A2821" s="30" t="s">
        <v>52</v>
      </c>
      <c r="B2821" s="30" t="s">
        <v>22</v>
      </c>
      <c r="C2821" s="30" t="s">
        <v>9</v>
      </c>
      <c r="D2821" s="30" t="s">
        <v>11</v>
      </c>
      <c r="E2821" s="30">
        <v>16</v>
      </c>
      <c r="F2821" s="12" t="str">
        <f t="shared" si="44"/>
        <v>2015-2024Other1-in-10July Peak16</v>
      </c>
      <c r="G2821" s="30">
        <v>3.2648609999999998</v>
      </c>
      <c r="H2821" s="3">
        <v>2.2994300000000001</v>
      </c>
      <c r="I2821" s="30">
        <v>105.893</v>
      </c>
      <c r="J2821" s="30">
        <v>0.16042400000000001</v>
      </c>
      <c r="K2821" s="30">
        <v>28429.164000000001</v>
      </c>
      <c r="L2821" s="30">
        <v>37974.652000000002</v>
      </c>
      <c r="M2821" s="30">
        <v>0.96543029999999996</v>
      </c>
      <c r="N2821" s="30">
        <v>0.75983860000000003</v>
      </c>
      <c r="O2821" s="30">
        <v>0.88130379999999997</v>
      </c>
      <c r="P2821" s="30">
        <v>0.96543029999999996</v>
      </c>
      <c r="Q2821" s="30">
        <v>1.0495570000000001</v>
      </c>
      <c r="R2821" s="30">
        <v>1.171022</v>
      </c>
      <c r="Z2821" s="3"/>
    </row>
    <row r="2822" spans="1:26" x14ac:dyDescent="0.25">
      <c r="A2822" s="30" t="s">
        <v>52</v>
      </c>
      <c r="B2822" s="30" t="s">
        <v>22</v>
      </c>
      <c r="C2822" s="30" t="s">
        <v>9</v>
      </c>
      <c r="D2822" s="30" t="s">
        <v>16</v>
      </c>
      <c r="E2822" s="30">
        <v>19</v>
      </c>
      <c r="F2822" s="12" t="str">
        <f t="shared" si="44"/>
        <v>2015-2024Other1-in-10Typical Event Day19</v>
      </c>
      <c r="G2822" s="30">
        <v>3.1994579999999999</v>
      </c>
      <c r="H2822" s="3">
        <v>3.42218</v>
      </c>
      <c r="I2822" s="30">
        <v>100.78700000000001</v>
      </c>
      <c r="J2822" s="30">
        <v>2.97912E-2</v>
      </c>
      <c r="K2822" s="30">
        <v>28429.164000000001</v>
      </c>
      <c r="L2822" s="30">
        <v>37974.652000000002</v>
      </c>
      <c r="M2822" s="30">
        <v>-0.22272230000000001</v>
      </c>
      <c r="N2822" s="30">
        <v>-0.2609012</v>
      </c>
      <c r="O2822" s="30">
        <v>-0.2383448</v>
      </c>
      <c r="P2822" s="30">
        <v>-0.22272230000000001</v>
      </c>
      <c r="Q2822" s="30">
        <v>-0.2070998</v>
      </c>
      <c r="R2822" s="30">
        <v>-0.1845434</v>
      </c>
      <c r="Z2822" s="3"/>
    </row>
    <row r="2823" spans="1:26" x14ac:dyDescent="0.25">
      <c r="A2823" s="30" t="s">
        <v>52</v>
      </c>
      <c r="B2823" s="30" t="s">
        <v>22</v>
      </c>
      <c r="C2823" s="30" t="s">
        <v>9</v>
      </c>
      <c r="D2823" s="30" t="s">
        <v>11</v>
      </c>
      <c r="E2823" s="30">
        <v>15</v>
      </c>
      <c r="F2823" s="12" t="str">
        <f t="shared" si="44"/>
        <v>2015-2024Other1-in-10July Peak15</v>
      </c>
      <c r="G2823" s="30">
        <v>2.8095289999999999</v>
      </c>
      <c r="H2823" s="3">
        <v>1.952321</v>
      </c>
      <c r="I2823" s="30">
        <v>104.55800000000001</v>
      </c>
      <c r="J2823" s="30">
        <v>0.14244090000000001</v>
      </c>
      <c r="K2823" s="30">
        <v>28429.164000000001</v>
      </c>
      <c r="L2823" s="30">
        <v>37974.652000000002</v>
      </c>
      <c r="M2823" s="30">
        <v>0.85720779999999996</v>
      </c>
      <c r="N2823" s="30">
        <v>0.67466250000000005</v>
      </c>
      <c r="O2823" s="30">
        <v>0.78251170000000003</v>
      </c>
      <c r="P2823" s="30">
        <v>0.85720779999999996</v>
      </c>
      <c r="Q2823" s="30">
        <v>0.93190379999999995</v>
      </c>
      <c r="R2823" s="30">
        <v>1.0397529999999999</v>
      </c>
      <c r="Z2823" s="3"/>
    </row>
    <row r="2824" spans="1:26" x14ac:dyDescent="0.25">
      <c r="A2824" s="30" t="s">
        <v>52</v>
      </c>
      <c r="B2824" s="30" t="s">
        <v>22</v>
      </c>
      <c r="C2824" s="30" t="s">
        <v>17</v>
      </c>
      <c r="D2824" s="30" t="s">
        <v>16</v>
      </c>
      <c r="E2824" s="30">
        <v>2</v>
      </c>
      <c r="F2824" s="12" t="str">
        <f t="shared" si="44"/>
        <v>2015-2024Other1-in-2Typical Event Day2</v>
      </c>
      <c r="G2824" s="30">
        <v>0.72465829999999998</v>
      </c>
      <c r="H2824" s="3">
        <v>0.72465829999999998</v>
      </c>
      <c r="I2824" s="30">
        <v>69.523499999999999</v>
      </c>
      <c r="J2824" s="30"/>
      <c r="K2824" s="30">
        <v>28429.164000000001</v>
      </c>
      <c r="L2824" s="30">
        <v>37974.652000000002</v>
      </c>
      <c r="M2824" s="30">
        <v>0</v>
      </c>
      <c r="N2824" s="30"/>
      <c r="O2824" s="30"/>
      <c r="P2824" s="30"/>
      <c r="Q2824" s="30"/>
      <c r="R2824" s="30"/>
      <c r="Z2824" s="3"/>
    </row>
    <row r="2825" spans="1:26" x14ac:dyDescent="0.25">
      <c r="A2825" s="30" t="s">
        <v>52</v>
      </c>
      <c r="B2825" s="30" t="s">
        <v>22</v>
      </c>
      <c r="C2825" s="30" t="s">
        <v>17</v>
      </c>
      <c r="D2825" s="30" t="s">
        <v>11</v>
      </c>
      <c r="E2825" s="30">
        <v>12</v>
      </c>
      <c r="F2825" s="12" t="str">
        <f t="shared" si="44"/>
        <v>2015-2024Other1-in-2July Peak12</v>
      </c>
      <c r="G2825" s="30">
        <v>1.352427</v>
      </c>
      <c r="H2825" s="3">
        <v>1.352427</v>
      </c>
      <c r="I2825" s="30">
        <v>94.613299999999995</v>
      </c>
      <c r="J2825" s="30"/>
      <c r="K2825" s="30">
        <v>28429.164000000001</v>
      </c>
      <c r="L2825" s="30">
        <v>37974.652000000002</v>
      </c>
      <c r="M2825" s="30">
        <v>0</v>
      </c>
      <c r="N2825" s="30"/>
      <c r="O2825" s="30"/>
      <c r="P2825" s="30"/>
      <c r="Q2825" s="30"/>
      <c r="R2825" s="30"/>
      <c r="Z2825" s="3"/>
    </row>
    <row r="2826" spans="1:26" x14ac:dyDescent="0.25">
      <c r="A2826" s="30" t="s">
        <v>52</v>
      </c>
      <c r="B2826" s="30" t="s">
        <v>22</v>
      </c>
      <c r="C2826" s="30" t="s">
        <v>9</v>
      </c>
      <c r="D2826" s="30" t="s">
        <v>11</v>
      </c>
      <c r="E2826" s="30">
        <v>20</v>
      </c>
      <c r="F2826" s="12" t="str">
        <f t="shared" si="44"/>
        <v>2015-2024Other1-in-10July Peak20</v>
      </c>
      <c r="G2826" s="30">
        <v>3.538538</v>
      </c>
      <c r="H2826" s="3">
        <v>3.766896</v>
      </c>
      <c r="I2826" s="30">
        <v>97.612799999999993</v>
      </c>
      <c r="J2826" s="30">
        <v>3.05449E-2</v>
      </c>
      <c r="K2826" s="30">
        <v>28429.164000000001</v>
      </c>
      <c r="L2826" s="30">
        <v>37974.652000000002</v>
      </c>
      <c r="M2826" s="30">
        <v>-0.22835730000000001</v>
      </c>
      <c r="N2826" s="30">
        <v>-0.26750220000000002</v>
      </c>
      <c r="O2826" s="30">
        <v>-0.24437510000000001</v>
      </c>
      <c r="P2826" s="30">
        <v>-0.22835730000000001</v>
      </c>
      <c r="Q2826" s="30">
        <v>-0.21233949999999999</v>
      </c>
      <c r="R2826" s="30">
        <v>-0.1892124</v>
      </c>
      <c r="Z2826" s="3"/>
    </row>
    <row r="2827" spans="1:26" x14ac:dyDescent="0.25">
      <c r="A2827" s="30" t="s">
        <v>52</v>
      </c>
      <c r="B2827" s="30" t="s">
        <v>22</v>
      </c>
      <c r="C2827" s="30" t="s">
        <v>9</v>
      </c>
      <c r="D2827" s="30" t="s">
        <v>16</v>
      </c>
      <c r="E2827" s="30">
        <v>11</v>
      </c>
      <c r="F2827" s="12" t="str">
        <f t="shared" si="44"/>
        <v>2015-2024Other1-in-10Typical Event Day11</v>
      </c>
      <c r="G2827" s="30">
        <v>1.2288479999999999</v>
      </c>
      <c r="H2827" s="3">
        <v>1.2288479999999999</v>
      </c>
      <c r="I2827" s="30">
        <v>88.939700000000002</v>
      </c>
      <c r="J2827" s="30"/>
      <c r="K2827" s="30">
        <v>28429.164000000001</v>
      </c>
      <c r="L2827" s="30">
        <v>37974.652000000002</v>
      </c>
      <c r="M2827" s="30">
        <v>0</v>
      </c>
      <c r="N2827" s="30"/>
      <c r="O2827" s="30"/>
      <c r="P2827" s="30"/>
      <c r="Q2827" s="30"/>
      <c r="R2827" s="30"/>
      <c r="Z2827" s="3"/>
    </row>
    <row r="2828" spans="1:26" x14ac:dyDescent="0.25">
      <c r="A2828" s="30" t="s">
        <v>52</v>
      </c>
      <c r="B2828" s="30" t="s">
        <v>22</v>
      </c>
      <c r="C2828" s="30" t="s">
        <v>17</v>
      </c>
      <c r="D2828" s="30" t="s">
        <v>16</v>
      </c>
      <c r="E2828" s="30">
        <v>16</v>
      </c>
      <c r="F2828" s="12" t="str">
        <f t="shared" si="44"/>
        <v>2015-2024Other1-in-2Typical Event Day16</v>
      </c>
      <c r="G2828" s="30">
        <v>2.2072039999999999</v>
      </c>
      <c r="H2828" s="3">
        <v>1.6215139999999999</v>
      </c>
      <c r="I2828" s="30">
        <v>100.443</v>
      </c>
      <c r="J2828" s="30">
        <v>0.14401420000000001</v>
      </c>
      <c r="K2828" s="30">
        <v>28429.164000000001</v>
      </c>
      <c r="L2828" s="30">
        <v>37974.652000000002</v>
      </c>
      <c r="M2828" s="30">
        <v>0.58568949999999997</v>
      </c>
      <c r="N2828" s="30">
        <v>0.40112789999999998</v>
      </c>
      <c r="O2828" s="30">
        <v>0.51016839999999997</v>
      </c>
      <c r="P2828" s="30">
        <v>0.58568949999999997</v>
      </c>
      <c r="Q2828" s="30">
        <v>0.66121070000000004</v>
      </c>
      <c r="R2828" s="30">
        <v>0.77025120000000002</v>
      </c>
      <c r="Z2828" s="3"/>
    </row>
    <row r="2829" spans="1:26" x14ac:dyDescent="0.25">
      <c r="A2829" s="30" t="s">
        <v>52</v>
      </c>
      <c r="B2829" s="30" t="s">
        <v>22</v>
      </c>
      <c r="C2829" s="30" t="s">
        <v>9</v>
      </c>
      <c r="D2829" s="30" t="s">
        <v>11</v>
      </c>
      <c r="E2829" s="30">
        <v>21</v>
      </c>
      <c r="F2829" s="12" t="str">
        <f t="shared" si="44"/>
        <v>2015-2024Other1-in-10July Peak21</v>
      </c>
      <c r="G2829" s="30">
        <v>3.1078450000000002</v>
      </c>
      <c r="H2829" s="3">
        <v>3.2329889999999999</v>
      </c>
      <c r="I2829" s="30">
        <v>92.930400000000006</v>
      </c>
      <c r="J2829" s="30">
        <v>1.6739199999999999E-2</v>
      </c>
      <c r="K2829" s="30">
        <v>28429.164000000001</v>
      </c>
      <c r="L2829" s="30">
        <v>37974.652000000002</v>
      </c>
      <c r="M2829" s="30">
        <v>-0.1251438</v>
      </c>
      <c r="N2829" s="30">
        <v>-0.1465959</v>
      </c>
      <c r="O2829" s="30">
        <v>-0.13392180000000001</v>
      </c>
      <c r="P2829" s="30">
        <v>-0.1251438</v>
      </c>
      <c r="Q2829" s="30">
        <v>-0.1163657</v>
      </c>
      <c r="R2829" s="30">
        <v>-0.1036917</v>
      </c>
      <c r="Z2829" s="3"/>
    </row>
    <row r="2830" spans="1:26" x14ac:dyDescent="0.25">
      <c r="A2830" s="30" t="s">
        <v>52</v>
      </c>
      <c r="B2830" s="30" t="s">
        <v>22</v>
      </c>
      <c r="C2830" s="30" t="s">
        <v>9</v>
      </c>
      <c r="D2830" s="30" t="s">
        <v>16</v>
      </c>
      <c r="E2830" s="30">
        <v>15</v>
      </c>
      <c r="F2830" s="12" t="str">
        <f t="shared" si="44"/>
        <v>2015-2024Other1-in-10Typical Event Day15</v>
      </c>
      <c r="G2830" s="30">
        <v>2.3378109999999999</v>
      </c>
      <c r="H2830" s="3">
        <v>1.683052</v>
      </c>
      <c r="I2830" s="30">
        <v>101.224</v>
      </c>
      <c r="J2830" s="30">
        <v>0.1303821</v>
      </c>
      <c r="K2830" s="30">
        <v>28429.164000000001</v>
      </c>
      <c r="L2830" s="30">
        <v>37974.652000000002</v>
      </c>
      <c r="M2830" s="30">
        <v>0.65475890000000003</v>
      </c>
      <c r="N2830" s="30">
        <v>0.48766759999999998</v>
      </c>
      <c r="O2830" s="30">
        <v>0.58638650000000003</v>
      </c>
      <c r="P2830" s="30">
        <v>0.65475890000000003</v>
      </c>
      <c r="Q2830" s="30">
        <v>0.72313139999999998</v>
      </c>
      <c r="R2830" s="30">
        <v>0.82185019999999998</v>
      </c>
      <c r="Z2830" s="3"/>
    </row>
    <row r="2831" spans="1:26" x14ac:dyDescent="0.25">
      <c r="A2831" s="30" t="s">
        <v>52</v>
      </c>
      <c r="B2831" s="30" t="s">
        <v>22</v>
      </c>
      <c r="C2831" s="30" t="s">
        <v>17</v>
      </c>
      <c r="D2831" s="30" t="s">
        <v>11</v>
      </c>
      <c r="E2831" s="30">
        <v>7</v>
      </c>
      <c r="F2831" s="12" t="str">
        <f t="shared" si="44"/>
        <v>2015-2024Other1-in-2July Peak7</v>
      </c>
      <c r="G2831" s="30">
        <v>0.89738490000000004</v>
      </c>
      <c r="H2831" s="3">
        <v>0.89738490000000004</v>
      </c>
      <c r="I2831" s="30">
        <v>66.903099999999995</v>
      </c>
      <c r="J2831" s="30"/>
      <c r="K2831" s="30">
        <v>28429.164000000001</v>
      </c>
      <c r="L2831" s="30">
        <v>37974.652000000002</v>
      </c>
      <c r="M2831" s="30">
        <v>0</v>
      </c>
      <c r="N2831" s="30"/>
      <c r="O2831" s="30"/>
      <c r="P2831" s="30"/>
      <c r="Q2831" s="30"/>
      <c r="R2831" s="30"/>
      <c r="Z2831" s="3"/>
    </row>
    <row r="2832" spans="1:26" x14ac:dyDescent="0.25">
      <c r="A2832" s="30" t="s">
        <v>52</v>
      </c>
      <c r="B2832" s="30" t="s">
        <v>22</v>
      </c>
      <c r="C2832" s="30" t="s">
        <v>17</v>
      </c>
      <c r="D2832" s="30" t="s">
        <v>16</v>
      </c>
      <c r="E2832" s="30">
        <v>14</v>
      </c>
      <c r="F2832" s="12" t="str">
        <f t="shared" si="44"/>
        <v>2015-2024Other1-in-2Typical Event Day14</v>
      </c>
      <c r="G2832" s="30">
        <v>1.6213839999999999</v>
      </c>
      <c r="H2832" s="3">
        <v>1.288327</v>
      </c>
      <c r="I2832" s="30">
        <v>97.340800000000002</v>
      </c>
      <c r="J2832" s="30">
        <v>8.1894900000000007E-2</v>
      </c>
      <c r="K2832" s="30">
        <v>28429.164000000001</v>
      </c>
      <c r="L2832" s="30">
        <v>37974.652000000002</v>
      </c>
      <c r="M2832" s="30">
        <v>0.3330573</v>
      </c>
      <c r="N2832" s="30">
        <v>0.2281048</v>
      </c>
      <c r="O2832" s="30">
        <v>0.29011160000000003</v>
      </c>
      <c r="P2832" s="30">
        <v>0.3330573</v>
      </c>
      <c r="Q2832" s="30">
        <v>0.37600299999999998</v>
      </c>
      <c r="R2832" s="30">
        <v>0.4380098</v>
      </c>
      <c r="Z2832" s="3"/>
    </row>
    <row r="2833" spans="1:26" x14ac:dyDescent="0.25">
      <c r="A2833" s="30" t="s">
        <v>52</v>
      </c>
      <c r="B2833" s="30" t="s">
        <v>22</v>
      </c>
      <c r="C2833" s="30" t="s">
        <v>9</v>
      </c>
      <c r="D2833" s="30" t="s">
        <v>11</v>
      </c>
      <c r="E2833" s="30">
        <v>6</v>
      </c>
      <c r="F2833" s="12" t="str">
        <f t="shared" si="44"/>
        <v>2015-2024Other1-in-10July Peak6</v>
      </c>
      <c r="G2833" s="30">
        <v>0.96989369999999997</v>
      </c>
      <c r="H2833" s="3">
        <v>0.96989369999999997</v>
      </c>
      <c r="I2833" s="30">
        <v>79.033900000000003</v>
      </c>
      <c r="J2833" s="30"/>
      <c r="K2833" s="30">
        <v>28429.164000000001</v>
      </c>
      <c r="L2833" s="30">
        <v>37974.652000000002</v>
      </c>
      <c r="M2833" s="30">
        <v>0</v>
      </c>
      <c r="N2833" s="30"/>
      <c r="O2833" s="30"/>
      <c r="P2833" s="30"/>
      <c r="Q2833" s="30"/>
      <c r="R2833" s="30"/>
      <c r="Z2833" s="3"/>
    </row>
    <row r="2834" spans="1:26" x14ac:dyDescent="0.25">
      <c r="A2834" s="30" t="s">
        <v>52</v>
      </c>
      <c r="B2834" s="30" t="s">
        <v>22</v>
      </c>
      <c r="C2834" s="30" t="s">
        <v>9</v>
      </c>
      <c r="D2834" s="30" t="s">
        <v>16</v>
      </c>
      <c r="E2834" s="30">
        <v>3</v>
      </c>
      <c r="F2834" s="12" t="str">
        <f t="shared" si="44"/>
        <v>2015-2024Other1-in-10Typical Event Day3</v>
      </c>
      <c r="G2834" s="30">
        <v>0.80925309999999995</v>
      </c>
      <c r="H2834" s="3">
        <v>0.80925309999999995</v>
      </c>
      <c r="I2834" s="30">
        <v>74.905299999999997</v>
      </c>
      <c r="J2834" s="30"/>
      <c r="K2834" s="30">
        <v>28429.164000000001</v>
      </c>
      <c r="L2834" s="30">
        <v>37974.652000000002</v>
      </c>
      <c r="M2834" s="30">
        <v>0</v>
      </c>
      <c r="N2834" s="30"/>
      <c r="O2834" s="30"/>
      <c r="P2834" s="30"/>
      <c r="Q2834" s="30"/>
      <c r="R2834" s="30"/>
      <c r="Z2834" s="3"/>
    </row>
    <row r="2835" spans="1:26" x14ac:dyDescent="0.25">
      <c r="A2835" s="30" t="s">
        <v>52</v>
      </c>
      <c r="B2835" s="30" t="s">
        <v>22</v>
      </c>
      <c r="C2835" s="30" t="s">
        <v>9</v>
      </c>
      <c r="D2835" s="30" t="s">
        <v>16</v>
      </c>
      <c r="E2835" s="30">
        <v>7</v>
      </c>
      <c r="F2835" s="12" t="str">
        <f t="shared" si="44"/>
        <v>2015-2024Other1-in-10Typical Event Day7</v>
      </c>
      <c r="G2835" s="30">
        <v>0.93520780000000003</v>
      </c>
      <c r="H2835" s="3">
        <v>0.93520780000000003</v>
      </c>
      <c r="I2835" s="30">
        <v>71.781599999999997</v>
      </c>
      <c r="J2835" s="30"/>
      <c r="K2835" s="30">
        <v>28429.164000000001</v>
      </c>
      <c r="L2835" s="30">
        <v>37974.652000000002</v>
      </c>
      <c r="M2835" s="30">
        <v>0</v>
      </c>
      <c r="N2835" s="30"/>
      <c r="O2835" s="30"/>
      <c r="P2835" s="30"/>
      <c r="Q2835" s="30"/>
      <c r="R2835" s="30"/>
      <c r="Z2835" s="3"/>
    </row>
    <row r="2836" spans="1:26" x14ac:dyDescent="0.25">
      <c r="A2836" s="30" t="s">
        <v>52</v>
      </c>
      <c r="B2836" s="30" t="s">
        <v>22</v>
      </c>
      <c r="C2836" s="30" t="s">
        <v>17</v>
      </c>
      <c r="D2836" s="30" t="s">
        <v>16</v>
      </c>
      <c r="E2836" s="30">
        <v>1</v>
      </c>
      <c r="F2836" s="12" t="str">
        <f t="shared" si="44"/>
        <v>2015-2024Other1-in-2Typical Event Day1</v>
      </c>
      <c r="G2836" s="30">
        <v>0.84332229999999997</v>
      </c>
      <c r="H2836" s="3">
        <v>0.84332229999999997</v>
      </c>
      <c r="I2836" s="30">
        <v>74.095799999999997</v>
      </c>
      <c r="J2836" s="30"/>
      <c r="K2836" s="30">
        <v>28429.164000000001</v>
      </c>
      <c r="L2836" s="30">
        <v>37974.652000000002</v>
      </c>
      <c r="M2836" s="30">
        <v>0</v>
      </c>
      <c r="N2836" s="30"/>
      <c r="O2836" s="30"/>
      <c r="P2836" s="30"/>
      <c r="Q2836" s="30"/>
      <c r="R2836" s="30"/>
      <c r="Z2836" s="3"/>
    </row>
    <row r="2837" spans="1:26" x14ac:dyDescent="0.25">
      <c r="A2837" s="30" t="s">
        <v>52</v>
      </c>
      <c r="B2837" s="30" t="s">
        <v>22</v>
      </c>
      <c r="C2837" s="30" t="s">
        <v>9</v>
      </c>
      <c r="D2837" s="30" t="s">
        <v>16</v>
      </c>
      <c r="E2837" s="30">
        <v>23</v>
      </c>
      <c r="F2837" s="12" t="str">
        <f t="shared" si="44"/>
        <v>2015-2024Other1-in-10Typical Event Day23</v>
      </c>
      <c r="G2837" s="30">
        <v>1.7131510000000001</v>
      </c>
      <c r="H2837" s="3">
        <v>1.7522660000000001</v>
      </c>
      <c r="I2837" s="30">
        <v>84.680700000000002</v>
      </c>
      <c r="J2837" s="30">
        <v>5.2319999999999997E-3</v>
      </c>
      <c r="K2837" s="30">
        <v>28429.164000000001</v>
      </c>
      <c r="L2837" s="30">
        <v>37974.652000000002</v>
      </c>
      <c r="M2837" s="30">
        <v>-3.91151E-2</v>
      </c>
      <c r="N2837" s="30">
        <v>-4.5820199999999998E-2</v>
      </c>
      <c r="O2837" s="30">
        <v>-4.1858699999999999E-2</v>
      </c>
      <c r="P2837" s="30">
        <v>-3.91151E-2</v>
      </c>
      <c r="Q2837" s="30">
        <v>-3.6371399999999998E-2</v>
      </c>
      <c r="R2837" s="30">
        <v>-3.2410000000000001E-2</v>
      </c>
      <c r="Z2837" s="3"/>
    </row>
    <row r="2838" spans="1:26" x14ac:dyDescent="0.25">
      <c r="A2838" s="30" t="s">
        <v>52</v>
      </c>
      <c r="B2838" s="30" t="s">
        <v>22</v>
      </c>
      <c r="C2838" s="30" t="s">
        <v>9</v>
      </c>
      <c r="D2838" s="30" t="s">
        <v>11</v>
      </c>
      <c r="E2838" s="30">
        <v>7</v>
      </c>
      <c r="F2838" s="12" t="str">
        <f t="shared" si="44"/>
        <v>2015-2024Other1-in-10July Peak7</v>
      </c>
      <c r="G2838" s="30">
        <v>1.123912</v>
      </c>
      <c r="H2838" s="3">
        <v>1.123912</v>
      </c>
      <c r="I2838" s="30">
        <v>79.120900000000006</v>
      </c>
      <c r="J2838" s="30"/>
      <c r="K2838" s="30">
        <v>28429.164000000001</v>
      </c>
      <c r="L2838" s="30">
        <v>37974.652000000002</v>
      </c>
      <c r="M2838" s="30">
        <v>0</v>
      </c>
      <c r="N2838" s="30"/>
      <c r="O2838" s="30"/>
      <c r="P2838" s="30"/>
      <c r="Q2838" s="30"/>
      <c r="R2838" s="30"/>
      <c r="Z2838" s="3"/>
    </row>
    <row r="2839" spans="1:26" x14ac:dyDescent="0.25">
      <c r="A2839" s="30" t="s">
        <v>52</v>
      </c>
      <c r="B2839" s="30" t="s">
        <v>22</v>
      </c>
      <c r="C2839" s="30" t="s">
        <v>9</v>
      </c>
      <c r="D2839" s="30" t="s">
        <v>11</v>
      </c>
      <c r="E2839" s="30">
        <v>11</v>
      </c>
      <c r="F2839" s="12" t="str">
        <f t="shared" si="44"/>
        <v>2015-2024Other1-in-10July Peak11</v>
      </c>
      <c r="G2839" s="30">
        <v>1.4768019999999999</v>
      </c>
      <c r="H2839" s="3">
        <v>1.4768019999999999</v>
      </c>
      <c r="I2839" s="30">
        <v>93.545500000000004</v>
      </c>
      <c r="J2839" s="30"/>
      <c r="K2839" s="30">
        <v>28429.164000000001</v>
      </c>
      <c r="L2839" s="30">
        <v>37974.652000000002</v>
      </c>
      <c r="M2839" s="30">
        <v>0</v>
      </c>
      <c r="N2839" s="30"/>
      <c r="O2839" s="30"/>
      <c r="P2839" s="30"/>
      <c r="Q2839" s="30"/>
      <c r="R2839" s="30"/>
      <c r="Z2839" s="3"/>
    </row>
    <row r="2840" spans="1:26" x14ac:dyDescent="0.25">
      <c r="A2840" s="30" t="s">
        <v>52</v>
      </c>
      <c r="B2840" s="30" t="s">
        <v>22</v>
      </c>
      <c r="C2840" s="30" t="s">
        <v>17</v>
      </c>
      <c r="D2840" s="30" t="s">
        <v>16</v>
      </c>
      <c r="E2840" s="30">
        <v>19</v>
      </c>
      <c r="F2840" s="12" t="str">
        <f t="shared" si="44"/>
        <v>2015-2024Other1-in-2Typical Event Day19</v>
      </c>
      <c r="G2840" s="30">
        <v>2.599431</v>
      </c>
      <c r="H2840" s="3">
        <v>2.8221530000000001</v>
      </c>
      <c r="I2840" s="30">
        <v>97.349900000000005</v>
      </c>
      <c r="J2840" s="30">
        <v>2.97912E-2</v>
      </c>
      <c r="K2840" s="30">
        <v>28429.164000000001</v>
      </c>
      <c r="L2840" s="30">
        <v>37974.652000000002</v>
      </c>
      <c r="M2840" s="30">
        <v>-0.22272230000000001</v>
      </c>
      <c r="N2840" s="30">
        <v>-0.2609012</v>
      </c>
      <c r="O2840" s="30">
        <v>-0.2383448</v>
      </c>
      <c r="P2840" s="30">
        <v>-0.22272230000000001</v>
      </c>
      <c r="Q2840" s="30">
        <v>-0.2070998</v>
      </c>
      <c r="R2840" s="30">
        <v>-0.1845434</v>
      </c>
      <c r="Z2840" s="3"/>
    </row>
    <row r="2841" spans="1:26" x14ac:dyDescent="0.25">
      <c r="A2841" s="30" t="s">
        <v>52</v>
      </c>
      <c r="B2841" s="30" t="s">
        <v>22</v>
      </c>
      <c r="C2841" s="30" t="s">
        <v>17</v>
      </c>
      <c r="D2841" s="30" t="s">
        <v>16</v>
      </c>
      <c r="E2841" s="30">
        <v>5</v>
      </c>
      <c r="F2841" s="12" t="str">
        <f t="shared" si="44"/>
        <v>2015-2024Other1-in-2Typical Event Day5</v>
      </c>
      <c r="G2841" s="30">
        <v>0.61344489999999996</v>
      </c>
      <c r="H2841" s="3">
        <v>0.61344489999999996</v>
      </c>
      <c r="I2841" s="30">
        <v>65.076700000000002</v>
      </c>
      <c r="J2841" s="30"/>
      <c r="K2841" s="30">
        <v>28429.164000000001</v>
      </c>
      <c r="L2841" s="30">
        <v>37974.652000000002</v>
      </c>
      <c r="M2841" s="30">
        <v>0</v>
      </c>
      <c r="N2841" s="30"/>
      <c r="O2841" s="30"/>
      <c r="P2841" s="30"/>
      <c r="Q2841" s="30"/>
      <c r="R2841" s="30"/>
      <c r="Z2841" s="3"/>
    </row>
    <row r="2842" spans="1:26" x14ac:dyDescent="0.25">
      <c r="A2842" s="30" t="s">
        <v>52</v>
      </c>
      <c r="B2842" s="30" t="s">
        <v>22</v>
      </c>
      <c r="C2842" s="30" t="s">
        <v>17</v>
      </c>
      <c r="D2842" s="30" t="s">
        <v>11</v>
      </c>
      <c r="E2842" s="30">
        <v>1</v>
      </c>
      <c r="F2842" s="12" t="str">
        <f t="shared" si="44"/>
        <v>2015-2024Other1-in-2July Peak1</v>
      </c>
      <c r="G2842" s="30">
        <v>0.99600690000000003</v>
      </c>
      <c r="H2842" s="3">
        <v>0.99600690000000003</v>
      </c>
      <c r="I2842" s="30">
        <v>75.564499999999995</v>
      </c>
      <c r="J2842" s="30"/>
      <c r="K2842" s="30">
        <v>28429.164000000001</v>
      </c>
      <c r="L2842" s="30">
        <v>37974.652000000002</v>
      </c>
      <c r="M2842" s="30">
        <v>0</v>
      </c>
      <c r="N2842" s="30"/>
      <c r="O2842" s="30"/>
      <c r="P2842" s="30"/>
      <c r="Q2842" s="30"/>
      <c r="R2842" s="30"/>
      <c r="Z2842" s="3"/>
    </row>
    <row r="2843" spans="1:26" x14ac:dyDescent="0.25">
      <c r="A2843" s="30" t="s">
        <v>52</v>
      </c>
      <c r="B2843" s="30" t="s">
        <v>22</v>
      </c>
      <c r="C2843" s="30" t="s">
        <v>9</v>
      </c>
      <c r="D2843" s="30" t="s">
        <v>11</v>
      </c>
      <c r="E2843" s="30">
        <v>4</v>
      </c>
      <c r="F2843" s="12" t="str">
        <f t="shared" si="44"/>
        <v>2015-2024Other1-in-10July Peak4</v>
      </c>
      <c r="G2843" s="30">
        <v>0.91847990000000002</v>
      </c>
      <c r="H2843" s="3">
        <v>0.91847990000000002</v>
      </c>
      <c r="I2843" s="30">
        <v>79.794399999999996</v>
      </c>
      <c r="J2843" s="30"/>
      <c r="K2843" s="30">
        <v>28429.164000000001</v>
      </c>
      <c r="L2843" s="30">
        <v>37974.652000000002</v>
      </c>
      <c r="M2843" s="30">
        <v>0</v>
      </c>
      <c r="N2843" s="30"/>
      <c r="O2843" s="30"/>
      <c r="P2843" s="30"/>
      <c r="Q2843" s="30"/>
      <c r="R2843" s="30"/>
      <c r="Z2843" s="3"/>
    </row>
    <row r="2844" spans="1:26" x14ac:dyDescent="0.25">
      <c r="A2844" s="30" t="s">
        <v>52</v>
      </c>
      <c r="B2844" s="30" t="s">
        <v>22</v>
      </c>
      <c r="C2844" s="30" t="s">
        <v>9</v>
      </c>
      <c r="D2844" s="30" t="s">
        <v>16</v>
      </c>
      <c r="E2844" s="30">
        <v>17</v>
      </c>
      <c r="F2844" s="12" t="str">
        <f t="shared" si="44"/>
        <v>2015-2024Other1-in-10Typical Event Day17</v>
      </c>
      <c r="G2844" s="30">
        <v>3.0500120000000002</v>
      </c>
      <c r="H2844" s="3">
        <v>2.2689279999999998</v>
      </c>
      <c r="I2844" s="30">
        <v>103.206</v>
      </c>
      <c r="J2844" s="30">
        <v>0.15553710000000001</v>
      </c>
      <c r="K2844" s="30">
        <v>28429.164000000001</v>
      </c>
      <c r="L2844" s="30">
        <v>37974.652000000002</v>
      </c>
      <c r="M2844" s="30">
        <v>0.78108379999999999</v>
      </c>
      <c r="N2844" s="30">
        <v>0.58175500000000002</v>
      </c>
      <c r="O2844" s="30">
        <v>0.69952009999999998</v>
      </c>
      <c r="P2844" s="30">
        <v>0.78108379999999999</v>
      </c>
      <c r="Q2844" s="30">
        <v>0.86264759999999996</v>
      </c>
      <c r="R2844" s="30">
        <v>0.98041270000000003</v>
      </c>
      <c r="Z2844" s="3"/>
    </row>
    <row r="2845" spans="1:26" x14ac:dyDescent="0.25">
      <c r="A2845" s="30" t="s">
        <v>52</v>
      </c>
      <c r="B2845" s="30" t="s">
        <v>22</v>
      </c>
      <c r="C2845" s="30" t="s">
        <v>9</v>
      </c>
      <c r="D2845" s="30" t="s">
        <v>16</v>
      </c>
      <c r="E2845" s="30">
        <v>21</v>
      </c>
      <c r="F2845" s="12" t="str">
        <f t="shared" si="44"/>
        <v>2015-2024Other1-in-10Typical Event Day21</v>
      </c>
      <c r="G2845" s="30">
        <v>2.5860400000000001</v>
      </c>
      <c r="H2845" s="3">
        <v>2.7111839999999998</v>
      </c>
      <c r="I2845" s="30">
        <v>91.535799999999995</v>
      </c>
      <c r="J2845" s="30">
        <v>1.6739199999999999E-2</v>
      </c>
      <c r="K2845" s="30">
        <v>28429.164000000001</v>
      </c>
      <c r="L2845" s="30">
        <v>37974.652000000002</v>
      </c>
      <c r="M2845" s="30">
        <v>-0.1251438</v>
      </c>
      <c r="N2845" s="30">
        <v>-0.1465959</v>
      </c>
      <c r="O2845" s="30">
        <v>-0.13392180000000001</v>
      </c>
      <c r="P2845" s="30">
        <v>-0.1251438</v>
      </c>
      <c r="Q2845" s="30">
        <v>-0.1163657</v>
      </c>
      <c r="R2845" s="30">
        <v>-0.1036917</v>
      </c>
      <c r="Z2845" s="3"/>
    </row>
    <row r="2846" spans="1:26" x14ac:dyDescent="0.25">
      <c r="A2846" s="30" t="s">
        <v>52</v>
      </c>
      <c r="B2846" s="30" t="s">
        <v>22</v>
      </c>
      <c r="C2846" s="30" t="s">
        <v>17</v>
      </c>
      <c r="D2846" s="30" t="s">
        <v>16</v>
      </c>
      <c r="E2846" s="30">
        <v>21</v>
      </c>
      <c r="F2846" s="12" t="str">
        <f t="shared" si="44"/>
        <v>2015-2024Other1-in-2Typical Event Day21</v>
      </c>
      <c r="G2846" s="30">
        <v>2.101054</v>
      </c>
      <c r="H2846" s="3">
        <v>2.2261980000000001</v>
      </c>
      <c r="I2846" s="30">
        <v>87.601600000000005</v>
      </c>
      <c r="J2846" s="30">
        <v>1.6739199999999999E-2</v>
      </c>
      <c r="K2846" s="30">
        <v>28429.164000000001</v>
      </c>
      <c r="L2846" s="30">
        <v>37974.652000000002</v>
      </c>
      <c r="M2846" s="30">
        <v>-0.12514400000000001</v>
      </c>
      <c r="N2846" s="30">
        <v>-0.14659610000000001</v>
      </c>
      <c r="O2846" s="30">
        <v>-0.13392200000000001</v>
      </c>
      <c r="P2846" s="30">
        <v>-0.12514400000000001</v>
      </c>
      <c r="Q2846" s="30">
        <v>-0.116366</v>
      </c>
      <c r="R2846" s="30">
        <v>-0.1036919</v>
      </c>
      <c r="Z2846" s="3"/>
    </row>
    <row r="2847" spans="1:26" x14ac:dyDescent="0.25">
      <c r="A2847" s="30" t="s">
        <v>52</v>
      </c>
      <c r="B2847" s="30" t="s">
        <v>22</v>
      </c>
      <c r="C2847" s="30" t="s">
        <v>17</v>
      </c>
      <c r="D2847" s="30" t="s">
        <v>16</v>
      </c>
      <c r="E2847" s="30">
        <v>20</v>
      </c>
      <c r="F2847" s="12" t="str">
        <f t="shared" si="44"/>
        <v>2015-2024Other1-in-2Typical Event Day20</v>
      </c>
      <c r="G2847" s="30">
        <v>2.392223</v>
      </c>
      <c r="H2847" s="3">
        <v>2.6205799999999999</v>
      </c>
      <c r="I2847" s="30">
        <v>93.248099999999994</v>
      </c>
      <c r="J2847" s="30">
        <v>3.05449E-2</v>
      </c>
      <c r="K2847" s="30">
        <v>28429.164000000001</v>
      </c>
      <c r="L2847" s="30">
        <v>37974.652000000002</v>
      </c>
      <c r="M2847" s="30">
        <v>-0.22835730000000001</v>
      </c>
      <c r="N2847" s="30">
        <v>-0.26750220000000002</v>
      </c>
      <c r="O2847" s="30">
        <v>-0.24437510000000001</v>
      </c>
      <c r="P2847" s="30">
        <v>-0.22835730000000001</v>
      </c>
      <c r="Q2847" s="30">
        <v>-0.21233949999999999</v>
      </c>
      <c r="R2847" s="30">
        <v>-0.1892124</v>
      </c>
      <c r="Z2847" s="3"/>
    </row>
    <row r="2848" spans="1:26" x14ac:dyDescent="0.25">
      <c r="A2848" s="30" t="s">
        <v>52</v>
      </c>
      <c r="B2848" s="30" t="s">
        <v>22</v>
      </c>
      <c r="C2848" s="30" t="s">
        <v>17</v>
      </c>
      <c r="D2848" s="30" t="s">
        <v>11</v>
      </c>
      <c r="E2848" s="30">
        <v>2</v>
      </c>
      <c r="F2848" s="12" t="str">
        <f t="shared" si="44"/>
        <v>2015-2024Other1-in-2July Peak2</v>
      </c>
      <c r="G2848" s="30">
        <v>0.85585860000000002</v>
      </c>
      <c r="H2848" s="3">
        <v>0.85585860000000002</v>
      </c>
      <c r="I2848" s="30">
        <v>73.673299999999998</v>
      </c>
      <c r="J2848" s="30"/>
      <c r="K2848" s="30">
        <v>28429.164000000001</v>
      </c>
      <c r="L2848" s="30">
        <v>37974.652000000002</v>
      </c>
      <c r="M2848" s="30">
        <v>0</v>
      </c>
      <c r="N2848" s="30"/>
      <c r="O2848" s="30"/>
      <c r="P2848" s="30"/>
      <c r="Q2848" s="30"/>
      <c r="R2848" s="30"/>
      <c r="Z2848" s="3"/>
    </row>
    <row r="2849" spans="1:26" x14ac:dyDescent="0.25">
      <c r="A2849" s="30" t="s">
        <v>52</v>
      </c>
      <c r="B2849" s="30" t="s">
        <v>22</v>
      </c>
      <c r="C2849" s="30" t="s">
        <v>9</v>
      </c>
      <c r="D2849" s="30" t="s">
        <v>11</v>
      </c>
      <c r="E2849" s="30">
        <v>19</v>
      </c>
      <c r="F2849" s="12" t="str">
        <f t="shared" si="44"/>
        <v>2015-2024Other1-in-10July Peak19</v>
      </c>
      <c r="G2849" s="30">
        <v>3.845037</v>
      </c>
      <c r="H2849" s="3">
        <v>4.0677589999999997</v>
      </c>
      <c r="I2849" s="30">
        <v>102.139</v>
      </c>
      <c r="J2849" s="30">
        <v>2.97912E-2</v>
      </c>
      <c r="K2849" s="30">
        <v>28429.164000000001</v>
      </c>
      <c r="L2849" s="30">
        <v>37974.652000000002</v>
      </c>
      <c r="M2849" s="30">
        <v>-0.22272210000000001</v>
      </c>
      <c r="N2849" s="30">
        <v>-0.26090099999999999</v>
      </c>
      <c r="O2849" s="30">
        <v>-0.23834459999999999</v>
      </c>
      <c r="P2849" s="30">
        <v>-0.22272210000000001</v>
      </c>
      <c r="Q2849" s="30">
        <v>-0.20709949999999999</v>
      </c>
      <c r="R2849" s="30">
        <v>-0.18454309999999999</v>
      </c>
      <c r="Z2849" s="3"/>
    </row>
    <row r="2850" spans="1:26" x14ac:dyDescent="0.25">
      <c r="A2850" s="30" t="s">
        <v>52</v>
      </c>
      <c r="B2850" s="30" t="s">
        <v>22</v>
      </c>
      <c r="C2850" s="30" t="s">
        <v>17</v>
      </c>
      <c r="D2850" s="30" t="s">
        <v>11</v>
      </c>
      <c r="E2850" s="30">
        <v>6</v>
      </c>
      <c r="F2850" s="12" t="str">
        <f t="shared" si="44"/>
        <v>2015-2024Other1-in-2July Peak6</v>
      </c>
      <c r="G2850" s="30">
        <v>0.77440949999999997</v>
      </c>
      <c r="H2850" s="3">
        <v>0.77440949999999997</v>
      </c>
      <c r="I2850" s="30">
        <v>67.170900000000003</v>
      </c>
      <c r="J2850" s="30"/>
      <c r="K2850" s="30">
        <v>28429.164000000001</v>
      </c>
      <c r="L2850" s="30">
        <v>37974.652000000002</v>
      </c>
      <c r="M2850" s="30">
        <v>0</v>
      </c>
      <c r="N2850" s="30"/>
      <c r="O2850" s="30"/>
      <c r="P2850" s="30"/>
      <c r="Q2850" s="30"/>
      <c r="R2850" s="30"/>
      <c r="Z2850" s="3"/>
    </row>
    <row r="2851" spans="1:26" x14ac:dyDescent="0.25">
      <c r="A2851" s="30" t="s">
        <v>52</v>
      </c>
      <c r="B2851" s="30" t="s">
        <v>22</v>
      </c>
      <c r="C2851" s="30" t="s">
        <v>17</v>
      </c>
      <c r="D2851" s="30" t="s">
        <v>11</v>
      </c>
      <c r="E2851" s="30">
        <v>21</v>
      </c>
      <c r="F2851" s="12" t="str">
        <f t="shared" si="44"/>
        <v>2015-2024Other1-in-2July Peak21</v>
      </c>
      <c r="G2851" s="30">
        <v>2.481452</v>
      </c>
      <c r="H2851" s="3">
        <v>2.6065960000000001</v>
      </c>
      <c r="I2851" s="30">
        <v>90.734800000000007</v>
      </c>
      <c r="J2851" s="30">
        <v>1.6739199999999999E-2</v>
      </c>
      <c r="K2851" s="30">
        <v>28429.164000000001</v>
      </c>
      <c r="L2851" s="30">
        <v>37974.652000000002</v>
      </c>
      <c r="M2851" s="30">
        <v>-0.1251438</v>
      </c>
      <c r="N2851" s="30">
        <v>-0.1465959</v>
      </c>
      <c r="O2851" s="30">
        <v>-0.13392180000000001</v>
      </c>
      <c r="P2851" s="30">
        <v>-0.1251438</v>
      </c>
      <c r="Q2851" s="30">
        <v>-0.1163657</v>
      </c>
      <c r="R2851" s="30">
        <v>-0.1036917</v>
      </c>
      <c r="Z2851" s="3"/>
    </row>
    <row r="2852" spans="1:26" x14ac:dyDescent="0.25">
      <c r="A2852" s="30" t="s">
        <v>52</v>
      </c>
      <c r="B2852" s="30" t="s">
        <v>22</v>
      </c>
      <c r="C2852" s="30" t="s">
        <v>17</v>
      </c>
      <c r="D2852" s="30" t="s">
        <v>11</v>
      </c>
      <c r="E2852" s="30">
        <v>18</v>
      </c>
      <c r="F2852" s="12" t="str">
        <f t="shared" si="44"/>
        <v>2015-2024Other1-in-2July Peak18</v>
      </c>
      <c r="G2852" s="30">
        <v>3.1208529999999999</v>
      </c>
      <c r="H2852" s="3">
        <v>2.3872339999999999</v>
      </c>
      <c r="I2852" s="30">
        <v>103.041</v>
      </c>
      <c r="J2852" s="30">
        <v>0.1522685</v>
      </c>
      <c r="K2852" s="30">
        <v>28429.164000000001</v>
      </c>
      <c r="L2852" s="30">
        <v>37974.652000000002</v>
      </c>
      <c r="M2852" s="30">
        <v>0.73361900000000002</v>
      </c>
      <c r="N2852" s="30">
        <v>0.53847909999999999</v>
      </c>
      <c r="O2852" s="30">
        <v>0.6537693</v>
      </c>
      <c r="P2852" s="30">
        <v>0.73361900000000002</v>
      </c>
      <c r="Q2852" s="30">
        <v>0.81346859999999999</v>
      </c>
      <c r="R2852" s="30">
        <v>0.92875890000000005</v>
      </c>
      <c r="Z2852" s="3"/>
    </row>
    <row r="2853" spans="1:26" x14ac:dyDescent="0.25">
      <c r="A2853" s="30" t="s">
        <v>52</v>
      </c>
      <c r="B2853" s="30" t="s">
        <v>22</v>
      </c>
      <c r="C2853" s="30" t="s">
        <v>9</v>
      </c>
      <c r="D2853" s="30" t="s">
        <v>16</v>
      </c>
      <c r="E2853" s="30">
        <v>13</v>
      </c>
      <c r="F2853" s="12" t="str">
        <f t="shared" si="44"/>
        <v>2015-2024Other1-in-10Typical Event Day13</v>
      </c>
      <c r="G2853" s="30">
        <v>1.678534</v>
      </c>
      <c r="H2853" s="3">
        <v>1.678534</v>
      </c>
      <c r="I2853" s="30">
        <v>95.968800000000002</v>
      </c>
      <c r="J2853" s="30"/>
      <c r="K2853" s="30">
        <v>28429.164000000001</v>
      </c>
      <c r="L2853" s="30">
        <v>37974.652000000002</v>
      </c>
      <c r="M2853" s="30">
        <v>0</v>
      </c>
      <c r="N2853" s="30"/>
      <c r="O2853" s="30"/>
      <c r="P2853" s="30"/>
      <c r="Q2853" s="30"/>
      <c r="R2853" s="30"/>
      <c r="Z2853" s="3"/>
    </row>
    <row r="2854" spans="1:26" x14ac:dyDescent="0.25">
      <c r="A2854" s="30" t="s">
        <v>52</v>
      </c>
      <c r="B2854" s="30" t="s">
        <v>22</v>
      </c>
      <c r="C2854" s="30" t="s">
        <v>17</v>
      </c>
      <c r="D2854" s="30" t="s">
        <v>11</v>
      </c>
      <c r="E2854" s="30">
        <v>22</v>
      </c>
      <c r="F2854" s="12" t="str">
        <f t="shared" si="44"/>
        <v>2015-2024Other1-in-2July Peak22</v>
      </c>
      <c r="G2854" s="30">
        <v>2.1060759999999998</v>
      </c>
      <c r="H2854" s="3">
        <v>2.177057</v>
      </c>
      <c r="I2854" s="30">
        <v>84.882900000000006</v>
      </c>
      <c r="J2854" s="30">
        <v>9.4944000000000001E-3</v>
      </c>
      <c r="K2854" s="30">
        <v>28429.164000000001</v>
      </c>
      <c r="L2854" s="30">
        <v>37974.652000000002</v>
      </c>
      <c r="M2854" s="30">
        <v>-7.0981000000000002E-2</v>
      </c>
      <c r="N2854" s="30">
        <v>-8.3148600000000003E-2</v>
      </c>
      <c r="O2854" s="30">
        <v>-7.5959899999999997E-2</v>
      </c>
      <c r="P2854" s="30">
        <v>-7.0981000000000002E-2</v>
      </c>
      <c r="Q2854" s="30">
        <v>-6.6002199999999997E-2</v>
      </c>
      <c r="R2854" s="30">
        <v>-5.8813499999999998E-2</v>
      </c>
      <c r="Z2854" s="3"/>
    </row>
    <row r="2855" spans="1:26" x14ac:dyDescent="0.25">
      <c r="A2855" s="30" t="s">
        <v>52</v>
      </c>
      <c r="B2855" s="30" t="s">
        <v>22</v>
      </c>
      <c r="C2855" s="30" t="s">
        <v>9</v>
      </c>
      <c r="D2855" s="30" t="s">
        <v>16</v>
      </c>
      <c r="E2855" s="30">
        <v>8</v>
      </c>
      <c r="F2855" s="12" t="str">
        <f t="shared" si="44"/>
        <v>2015-2024Other1-in-10Typical Event Day8</v>
      </c>
      <c r="G2855" s="30">
        <v>1.0218499999999999</v>
      </c>
      <c r="H2855" s="3">
        <v>1.0218499999999999</v>
      </c>
      <c r="I2855" s="30">
        <v>75.114599999999996</v>
      </c>
      <c r="J2855" s="30"/>
      <c r="K2855" s="30">
        <v>28429.164000000001</v>
      </c>
      <c r="L2855" s="30">
        <v>37974.652000000002</v>
      </c>
      <c r="M2855" s="30">
        <v>0</v>
      </c>
      <c r="N2855" s="30"/>
      <c r="O2855" s="30"/>
      <c r="P2855" s="30"/>
      <c r="Q2855" s="30"/>
      <c r="R2855" s="30"/>
      <c r="Z2855" s="3"/>
    </row>
    <row r="2856" spans="1:26" x14ac:dyDescent="0.25">
      <c r="A2856" s="30" t="s">
        <v>52</v>
      </c>
      <c r="B2856" s="30" t="s">
        <v>22</v>
      </c>
      <c r="C2856" s="30" t="s">
        <v>9</v>
      </c>
      <c r="D2856" s="30" t="s">
        <v>11</v>
      </c>
      <c r="E2856" s="30">
        <v>10</v>
      </c>
      <c r="F2856" s="12" t="str">
        <f t="shared" si="44"/>
        <v>2015-2024Other1-in-10July Peak10</v>
      </c>
      <c r="G2856" s="30">
        <v>1.3390930000000001</v>
      </c>
      <c r="H2856" s="3">
        <v>1.3390930000000001</v>
      </c>
      <c r="I2856" s="30">
        <v>89.841099999999997</v>
      </c>
      <c r="J2856" s="30"/>
      <c r="K2856" s="30">
        <v>28429.164000000001</v>
      </c>
      <c r="L2856" s="30">
        <v>37974.652000000002</v>
      </c>
      <c r="M2856" s="30">
        <v>0</v>
      </c>
      <c r="N2856" s="30"/>
      <c r="O2856" s="30"/>
      <c r="P2856" s="30"/>
      <c r="Q2856" s="30"/>
      <c r="R2856" s="30"/>
      <c r="Z2856" s="3"/>
    </row>
    <row r="2857" spans="1:26" x14ac:dyDescent="0.25">
      <c r="A2857" s="30" t="s">
        <v>52</v>
      </c>
      <c r="B2857" s="30" t="s">
        <v>22</v>
      </c>
      <c r="C2857" s="30" t="s">
        <v>17</v>
      </c>
      <c r="D2857" s="30" t="s">
        <v>16</v>
      </c>
      <c r="E2857" s="30">
        <v>8</v>
      </c>
      <c r="F2857" s="12" t="str">
        <f t="shared" si="44"/>
        <v>2015-2024Other1-in-2Typical Event Day8</v>
      </c>
      <c r="G2857" s="30">
        <v>0.83021180000000006</v>
      </c>
      <c r="H2857" s="3">
        <v>0.83021180000000006</v>
      </c>
      <c r="I2857" s="30">
        <v>68.200699999999998</v>
      </c>
      <c r="J2857" s="30"/>
      <c r="K2857" s="30">
        <v>28429.164000000001</v>
      </c>
      <c r="L2857" s="30">
        <v>37974.652000000002</v>
      </c>
      <c r="M2857" s="30">
        <v>0</v>
      </c>
      <c r="N2857" s="30"/>
      <c r="O2857" s="30"/>
      <c r="P2857" s="30"/>
      <c r="Q2857" s="30"/>
      <c r="R2857" s="30"/>
      <c r="Z2857" s="3"/>
    </row>
    <row r="2858" spans="1:26" x14ac:dyDescent="0.25">
      <c r="A2858" s="30" t="s">
        <v>52</v>
      </c>
      <c r="B2858" s="30" t="s">
        <v>22</v>
      </c>
      <c r="C2858" s="30" t="s">
        <v>17</v>
      </c>
      <c r="D2858" s="30" t="s">
        <v>16</v>
      </c>
      <c r="E2858" s="30">
        <v>11</v>
      </c>
      <c r="F2858" s="12" t="str">
        <f t="shared" si="44"/>
        <v>2015-2024Other1-in-2Typical Event Day11</v>
      </c>
      <c r="G2858" s="30">
        <v>0.99838950000000004</v>
      </c>
      <c r="H2858" s="3">
        <v>0.99838950000000004</v>
      </c>
      <c r="I2858" s="30">
        <v>85.660200000000003</v>
      </c>
      <c r="J2858" s="30"/>
      <c r="K2858" s="30">
        <v>28429.164000000001</v>
      </c>
      <c r="L2858" s="30">
        <v>37974.652000000002</v>
      </c>
      <c r="M2858" s="30">
        <v>0</v>
      </c>
      <c r="N2858" s="30"/>
      <c r="O2858" s="30"/>
      <c r="P2858" s="30"/>
      <c r="Q2858" s="30"/>
      <c r="R2858" s="30"/>
      <c r="Z2858" s="3"/>
    </row>
    <row r="2859" spans="1:26" x14ac:dyDescent="0.25">
      <c r="A2859" s="30" t="s">
        <v>52</v>
      </c>
      <c r="B2859" s="30" t="s">
        <v>22</v>
      </c>
      <c r="C2859" s="30" t="s">
        <v>9</v>
      </c>
      <c r="D2859" s="30" t="s">
        <v>16</v>
      </c>
      <c r="E2859" s="30">
        <v>18</v>
      </c>
      <c r="F2859" s="12" t="str">
        <f t="shared" si="44"/>
        <v>2015-2024Other1-in-10Typical Event Day18</v>
      </c>
      <c r="G2859" s="30">
        <v>3.2523900000000001</v>
      </c>
      <c r="H2859" s="3">
        <v>2.4810340000000002</v>
      </c>
      <c r="I2859" s="30">
        <v>102.91500000000001</v>
      </c>
      <c r="J2859" s="30">
        <v>0.15359990000000001</v>
      </c>
      <c r="K2859" s="30">
        <v>28429.164000000001</v>
      </c>
      <c r="L2859" s="30">
        <v>37974.652000000002</v>
      </c>
      <c r="M2859" s="30">
        <v>0.77135560000000003</v>
      </c>
      <c r="N2859" s="30">
        <v>0.57450939999999995</v>
      </c>
      <c r="O2859" s="30">
        <v>0.69080779999999997</v>
      </c>
      <c r="P2859" s="30">
        <v>0.77135560000000003</v>
      </c>
      <c r="Q2859" s="30">
        <v>0.85190350000000004</v>
      </c>
      <c r="R2859" s="30">
        <v>0.9682018</v>
      </c>
      <c r="Z2859" s="3"/>
    </row>
    <row r="2860" spans="1:26" x14ac:dyDescent="0.25">
      <c r="A2860" s="30" t="s">
        <v>52</v>
      </c>
      <c r="B2860" s="30" t="s">
        <v>22</v>
      </c>
      <c r="C2860" s="30" t="s">
        <v>17</v>
      </c>
      <c r="D2860" s="30" t="s">
        <v>11</v>
      </c>
      <c r="E2860" s="30">
        <v>13</v>
      </c>
      <c r="F2860" s="12" t="str">
        <f t="shared" si="44"/>
        <v>2015-2024Other1-in-2July Peak13</v>
      </c>
      <c r="G2860" s="30">
        <v>1.6106480000000001</v>
      </c>
      <c r="H2860" s="3">
        <v>1.6106480000000001</v>
      </c>
      <c r="I2860" s="30">
        <v>98.319299999999998</v>
      </c>
      <c r="J2860" s="30"/>
      <c r="K2860" s="30">
        <v>28429.164000000001</v>
      </c>
      <c r="L2860" s="30">
        <v>37974.652000000002</v>
      </c>
      <c r="M2860" s="30">
        <v>0</v>
      </c>
      <c r="N2860" s="30"/>
      <c r="O2860" s="30"/>
      <c r="P2860" s="30"/>
      <c r="Q2860" s="30"/>
      <c r="R2860" s="30"/>
      <c r="Z2860" s="3"/>
    </row>
    <row r="2861" spans="1:26" x14ac:dyDescent="0.25">
      <c r="A2861" s="30" t="s">
        <v>52</v>
      </c>
      <c r="B2861" s="30" t="s">
        <v>22</v>
      </c>
      <c r="C2861" s="30" t="s">
        <v>9</v>
      </c>
      <c r="D2861" s="30" t="s">
        <v>11</v>
      </c>
      <c r="E2861" s="30">
        <v>3</v>
      </c>
      <c r="F2861" s="12" t="str">
        <f t="shared" si="44"/>
        <v>2015-2024Other1-in-10July Peak3</v>
      </c>
      <c r="G2861" s="30">
        <v>0.97254220000000002</v>
      </c>
      <c r="H2861" s="3">
        <v>0.97254220000000002</v>
      </c>
      <c r="I2861" s="30">
        <v>80.442800000000005</v>
      </c>
      <c r="J2861" s="30"/>
      <c r="K2861" s="30">
        <v>28429.164000000001</v>
      </c>
      <c r="L2861" s="30">
        <v>37974.652000000002</v>
      </c>
      <c r="M2861" s="30">
        <v>0</v>
      </c>
      <c r="N2861" s="30"/>
      <c r="O2861" s="30"/>
      <c r="P2861" s="30"/>
      <c r="Q2861" s="30"/>
      <c r="R2861" s="30"/>
      <c r="Z2861" s="3"/>
    </row>
    <row r="2862" spans="1:26" x14ac:dyDescent="0.25">
      <c r="A2862" s="30" t="s">
        <v>52</v>
      </c>
      <c r="B2862" s="30" t="s">
        <v>22</v>
      </c>
      <c r="C2862" s="30" t="s">
        <v>17</v>
      </c>
      <c r="D2862" s="30" t="s">
        <v>11</v>
      </c>
      <c r="E2862" s="30">
        <v>5</v>
      </c>
      <c r="F2862" s="12" t="str">
        <f t="shared" si="44"/>
        <v>2015-2024Other1-in-2July Peak5</v>
      </c>
      <c r="G2862" s="30">
        <v>0.72450990000000004</v>
      </c>
      <c r="H2862" s="3">
        <v>0.72450990000000004</v>
      </c>
      <c r="I2862" s="30">
        <v>68.861199999999997</v>
      </c>
      <c r="J2862" s="30"/>
      <c r="K2862" s="30">
        <v>28429.164000000001</v>
      </c>
      <c r="L2862" s="30">
        <v>37974.652000000002</v>
      </c>
      <c r="M2862" s="30">
        <v>0</v>
      </c>
      <c r="N2862" s="30"/>
      <c r="O2862" s="30"/>
      <c r="P2862" s="30"/>
      <c r="Q2862" s="30"/>
      <c r="R2862" s="30"/>
      <c r="Z2862" s="3"/>
    </row>
    <row r="2863" spans="1:26" x14ac:dyDescent="0.25">
      <c r="A2863" s="30" t="s">
        <v>52</v>
      </c>
      <c r="B2863" s="30" t="s">
        <v>22</v>
      </c>
      <c r="C2863" s="30" t="s">
        <v>17</v>
      </c>
      <c r="D2863" s="30" t="s">
        <v>11</v>
      </c>
      <c r="E2863" s="30">
        <v>3</v>
      </c>
      <c r="F2863" s="12" t="str">
        <f t="shared" si="44"/>
        <v>2015-2024Other1-in-2July Peak3</v>
      </c>
      <c r="G2863" s="30">
        <v>0.7765242</v>
      </c>
      <c r="H2863" s="3">
        <v>0.7765242</v>
      </c>
      <c r="I2863" s="30">
        <v>72.229399999999998</v>
      </c>
      <c r="J2863" s="30"/>
      <c r="K2863" s="30">
        <v>28429.164000000001</v>
      </c>
      <c r="L2863" s="30">
        <v>37974.652000000002</v>
      </c>
      <c r="M2863" s="30">
        <v>0</v>
      </c>
      <c r="N2863" s="30"/>
      <c r="O2863" s="30"/>
      <c r="P2863" s="30"/>
      <c r="Q2863" s="30"/>
      <c r="R2863" s="30"/>
      <c r="Z2863" s="3"/>
    </row>
    <row r="2864" spans="1:26" x14ac:dyDescent="0.25">
      <c r="A2864" s="30" t="s">
        <v>52</v>
      </c>
      <c r="B2864" s="30" t="s">
        <v>22</v>
      </c>
      <c r="C2864" s="30" t="s">
        <v>9</v>
      </c>
      <c r="D2864" s="30" t="s">
        <v>11</v>
      </c>
      <c r="E2864" s="30">
        <v>2</v>
      </c>
      <c r="F2864" s="12" t="str">
        <f t="shared" si="44"/>
        <v>2015-2024Other1-in-10July Peak2</v>
      </c>
      <c r="G2864" s="30">
        <v>1.0719030000000001</v>
      </c>
      <c r="H2864" s="3">
        <v>1.0719030000000001</v>
      </c>
      <c r="I2864" s="30">
        <v>81.852599999999995</v>
      </c>
      <c r="J2864" s="30"/>
      <c r="K2864" s="30">
        <v>28429.164000000001</v>
      </c>
      <c r="L2864" s="30">
        <v>37974.652000000002</v>
      </c>
      <c r="M2864" s="30">
        <v>0</v>
      </c>
      <c r="N2864" s="30"/>
      <c r="O2864" s="30"/>
      <c r="P2864" s="30"/>
      <c r="Q2864" s="30"/>
      <c r="R2864" s="30"/>
      <c r="Z2864" s="3"/>
    </row>
    <row r="2865" spans="1:26" x14ac:dyDescent="0.25">
      <c r="A2865" s="30" t="s">
        <v>52</v>
      </c>
      <c r="B2865" s="30" t="s">
        <v>22</v>
      </c>
      <c r="C2865" s="30" t="s">
        <v>17</v>
      </c>
      <c r="D2865" s="30" t="s">
        <v>16</v>
      </c>
      <c r="E2865" s="30">
        <v>23</v>
      </c>
      <c r="F2865" s="12" t="str">
        <f t="shared" si="44"/>
        <v>2015-2024Other1-in-2Typical Event Day23</v>
      </c>
      <c r="G2865" s="30">
        <v>1.391866</v>
      </c>
      <c r="H2865" s="3">
        <v>1.4309810000000001</v>
      </c>
      <c r="I2865" s="30">
        <v>79.378200000000007</v>
      </c>
      <c r="J2865" s="30">
        <v>5.2319999999999997E-3</v>
      </c>
      <c r="K2865" s="30">
        <v>28429.164000000001</v>
      </c>
      <c r="L2865" s="30">
        <v>37974.652000000002</v>
      </c>
      <c r="M2865" s="30">
        <v>-3.91151E-2</v>
      </c>
      <c r="N2865" s="30">
        <v>-4.5820199999999998E-2</v>
      </c>
      <c r="O2865" s="30">
        <v>-4.1858699999999999E-2</v>
      </c>
      <c r="P2865" s="30">
        <v>-3.91151E-2</v>
      </c>
      <c r="Q2865" s="30">
        <v>-3.6371399999999998E-2</v>
      </c>
      <c r="R2865" s="30">
        <v>-3.2410000000000001E-2</v>
      </c>
      <c r="Z2865" s="3"/>
    </row>
    <row r="2866" spans="1:26" x14ac:dyDescent="0.25">
      <c r="A2866" s="30" t="s">
        <v>52</v>
      </c>
      <c r="B2866" s="30" t="s">
        <v>22</v>
      </c>
      <c r="C2866" s="30" t="s">
        <v>9</v>
      </c>
      <c r="D2866" s="30" t="s">
        <v>16</v>
      </c>
      <c r="E2866" s="30">
        <v>1</v>
      </c>
      <c r="F2866" s="12" t="str">
        <f t="shared" si="44"/>
        <v>2015-2024Other1-in-10Typical Event Day1</v>
      </c>
      <c r="G2866" s="30">
        <v>1.0379860000000001</v>
      </c>
      <c r="H2866" s="3">
        <v>1.0379860000000001</v>
      </c>
      <c r="I2866" s="30">
        <v>78.074100000000001</v>
      </c>
      <c r="J2866" s="30"/>
      <c r="K2866" s="30">
        <v>28429.164000000001</v>
      </c>
      <c r="L2866" s="30">
        <v>37974.652000000002</v>
      </c>
      <c r="M2866" s="30">
        <v>0</v>
      </c>
      <c r="N2866" s="30"/>
      <c r="O2866" s="30"/>
      <c r="P2866" s="30"/>
      <c r="Q2866" s="30"/>
      <c r="R2866" s="30"/>
      <c r="Z2866" s="3"/>
    </row>
    <row r="2867" spans="1:26" x14ac:dyDescent="0.25">
      <c r="A2867" s="30" t="s">
        <v>52</v>
      </c>
      <c r="B2867" s="30" t="s">
        <v>22</v>
      </c>
      <c r="C2867" s="30" t="s">
        <v>9</v>
      </c>
      <c r="D2867" s="30" t="s">
        <v>11</v>
      </c>
      <c r="E2867" s="30">
        <v>1</v>
      </c>
      <c r="F2867" s="12" t="str">
        <f t="shared" si="44"/>
        <v>2015-2024Other1-in-10July Peak1</v>
      </c>
      <c r="G2867" s="30">
        <v>1.2474289999999999</v>
      </c>
      <c r="H2867" s="3">
        <v>1.2474289999999999</v>
      </c>
      <c r="I2867" s="30">
        <v>82.479100000000003</v>
      </c>
      <c r="J2867" s="30"/>
      <c r="K2867" s="30">
        <v>28429.164000000001</v>
      </c>
      <c r="L2867" s="30">
        <v>37974.652000000002</v>
      </c>
      <c r="M2867" s="30">
        <v>0</v>
      </c>
      <c r="N2867" s="30"/>
      <c r="O2867" s="30"/>
      <c r="P2867" s="30"/>
      <c r="Q2867" s="30"/>
      <c r="R2867" s="30"/>
      <c r="Z2867" s="3"/>
    </row>
    <row r="2868" spans="1:26" x14ac:dyDescent="0.25">
      <c r="A2868" s="30" t="s">
        <v>52</v>
      </c>
      <c r="B2868" s="30" t="s">
        <v>22</v>
      </c>
      <c r="C2868" s="30" t="s">
        <v>17</v>
      </c>
      <c r="D2868" s="30" t="s">
        <v>16</v>
      </c>
      <c r="E2868" s="30">
        <v>13</v>
      </c>
      <c r="F2868" s="12" t="str">
        <f t="shared" si="44"/>
        <v>2015-2024Other1-in-2Typical Event Day13</v>
      </c>
      <c r="G2868" s="30">
        <v>1.3637410000000001</v>
      </c>
      <c r="H2868" s="3">
        <v>1.3637410000000001</v>
      </c>
      <c r="I2868" s="30">
        <v>94.290300000000002</v>
      </c>
      <c r="J2868" s="30"/>
      <c r="K2868" s="30">
        <v>28429.164000000001</v>
      </c>
      <c r="L2868" s="30">
        <v>37974.652000000002</v>
      </c>
      <c r="M2868" s="30">
        <v>0</v>
      </c>
      <c r="N2868" s="30"/>
      <c r="O2868" s="30"/>
      <c r="P2868" s="30"/>
      <c r="Q2868" s="30"/>
      <c r="R2868" s="30"/>
      <c r="Z2868" s="3"/>
    </row>
    <row r="2869" spans="1:26" x14ac:dyDescent="0.25">
      <c r="A2869" s="30" t="s">
        <v>52</v>
      </c>
      <c r="B2869" s="30" t="s">
        <v>22</v>
      </c>
      <c r="C2869" s="30" t="s">
        <v>17</v>
      </c>
      <c r="D2869" s="30" t="s">
        <v>16</v>
      </c>
      <c r="E2869" s="30">
        <v>9</v>
      </c>
      <c r="F2869" s="12" t="str">
        <f t="shared" si="44"/>
        <v>2015-2024Other1-in-2Typical Event Day9</v>
      </c>
      <c r="G2869" s="30">
        <v>0.85252839999999996</v>
      </c>
      <c r="H2869" s="3">
        <v>0.85252839999999996</v>
      </c>
      <c r="I2869" s="30">
        <v>74.415199999999999</v>
      </c>
      <c r="J2869" s="30"/>
      <c r="K2869" s="30">
        <v>28429.164000000001</v>
      </c>
      <c r="L2869" s="30">
        <v>37974.652000000002</v>
      </c>
      <c r="M2869" s="30">
        <v>0</v>
      </c>
      <c r="N2869" s="30"/>
      <c r="O2869" s="30"/>
      <c r="P2869" s="30"/>
      <c r="Q2869" s="30"/>
      <c r="R2869" s="30"/>
      <c r="Z2869" s="3"/>
    </row>
    <row r="2870" spans="1:26" x14ac:dyDescent="0.25">
      <c r="A2870" s="30" t="s">
        <v>52</v>
      </c>
      <c r="B2870" s="30" t="s">
        <v>22</v>
      </c>
      <c r="C2870" s="30" t="s">
        <v>17</v>
      </c>
      <c r="D2870" s="30" t="s">
        <v>11</v>
      </c>
      <c r="E2870" s="30">
        <v>14</v>
      </c>
      <c r="F2870" s="12" t="str">
        <f t="shared" si="44"/>
        <v>2015-2024Other1-in-2July Peak14</v>
      </c>
      <c r="G2870" s="30">
        <v>1.914938</v>
      </c>
      <c r="H2870" s="3">
        <v>1.5145139999999999</v>
      </c>
      <c r="I2870" s="30">
        <v>100.52</v>
      </c>
      <c r="J2870" s="30">
        <v>8.3111199999999996E-2</v>
      </c>
      <c r="K2870" s="30">
        <v>28429.164000000001</v>
      </c>
      <c r="L2870" s="30">
        <v>37974.652000000002</v>
      </c>
      <c r="M2870" s="30">
        <v>0.4004238</v>
      </c>
      <c r="N2870" s="30">
        <v>0.29391250000000002</v>
      </c>
      <c r="O2870" s="30">
        <v>0.3568402</v>
      </c>
      <c r="P2870" s="30">
        <v>0.4004238</v>
      </c>
      <c r="Q2870" s="30">
        <v>0.44400729999999999</v>
      </c>
      <c r="R2870" s="30">
        <v>0.50693500000000002</v>
      </c>
      <c r="Z2870" s="3"/>
    </row>
    <row r="2871" spans="1:26" x14ac:dyDescent="0.25">
      <c r="A2871" s="30" t="s">
        <v>52</v>
      </c>
      <c r="B2871" s="30" t="s">
        <v>22</v>
      </c>
      <c r="C2871" s="30" t="s">
        <v>17</v>
      </c>
      <c r="D2871" s="30" t="s">
        <v>16</v>
      </c>
      <c r="E2871" s="30">
        <v>6</v>
      </c>
      <c r="F2871" s="12" t="str">
        <f t="shared" si="44"/>
        <v>2015-2024Other1-in-2Typical Event Day6</v>
      </c>
      <c r="G2871" s="30">
        <v>0.65569509999999998</v>
      </c>
      <c r="H2871" s="3">
        <v>0.65569509999999998</v>
      </c>
      <c r="I2871" s="30">
        <v>64.437799999999996</v>
      </c>
      <c r="J2871" s="30"/>
      <c r="K2871" s="30">
        <v>28429.164000000001</v>
      </c>
      <c r="L2871" s="30">
        <v>37974.652000000002</v>
      </c>
      <c r="M2871" s="30">
        <v>0</v>
      </c>
      <c r="N2871" s="30"/>
      <c r="O2871" s="30"/>
      <c r="P2871" s="30"/>
      <c r="Q2871" s="30"/>
      <c r="R2871" s="30"/>
      <c r="Z2871" s="3"/>
    </row>
    <row r="2872" spans="1:26" x14ac:dyDescent="0.25">
      <c r="A2872" s="30" t="s">
        <v>52</v>
      </c>
      <c r="B2872" s="30" t="s">
        <v>22</v>
      </c>
      <c r="C2872" s="30" t="s">
        <v>17</v>
      </c>
      <c r="D2872" s="30" t="s">
        <v>11</v>
      </c>
      <c r="E2872" s="30">
        <v>19</v>
      </c>
      <c r="F2872" s="12" t="str">
        <f t="shared" si="44"/>
        <v>2015-2024Other1-in-2July Peak19</v>
      </c>
      <c r="G2872" s="30">
        <v>3.0700609999999999</v>
      </c>
      <c r="H2872" s="3">
        <v>3.2927840000000002</v>
      </c>
      <c r="I2872" s="30">
        <v>100.898</v>
      </c>
      <c r="J2872" s="30">
        <v>2.97912E-2</v>
      </c>
      <c r="K2872" s="30">
        <v>28429.164000000001</v>
      </c>
      <c r="L2872" s="30">
        <v>37974.652000000002</v>
      </c>
      <c r="M2872" s="30">
        <v>-0.22272230000000001</v>
      </c>
      <c r="N2872" s="30">
        <v>-0.2609012</v>
      </c>
      <c r="O2872" s="30">
        <v>-0.2383448</v>
      </c>
      <c r="P2872" s="30">
        <v>-0.22272230000000001</v>
      </c>
      <c r="Q2872" s="30">
        <v>-0.2070998</v>
      </c>
      <c r="R2872" s="30">
        <v>-0.1845434</v>
      </c>
      <c r="Z2872" s="3"/>
    </row>
    <row r="2873" spans="1:26" x14ac:dyDescent="0.25">
      <c r="A2873" s="30" t="s">
        <v>52</v>
      </c>
      <c r="B2873" s="30" t="s">
        <v>22</v>
      </c>
      <c r="C2873" s="30" t="s">
        <v>17</v>
      </c>
      <c r="D2873" s="30" t="s">
        <v>16</v>
      </c>
      <c r="E2873" s="30">
        <v>7</v>
      </c>
      <c r="F2873" s="12" t="str">
        <f t="shared" si="44"/>
        <v>2015-2024Other1-in-2Typical Event Day7</v>
      </c>
      <c r="G2873" s="30">
        <v>0.75981869999999996</v>
      </c>
      <c r="H2873" s="3">
        <v>0.75981869999999996</v>
      </c>
      <c r="I2873" s="30">
        <v>64.212400000000002</v>
      </c>
      <c r="J2873" s="30"/>
      <c r="K2873" s="30">
        <v>28429.164000000001</v>
      </c>
      <c r="L2873" s="30">
        <v>37974.652000000002</v>
      </c>
      <c r="M2873" s="30">
        <v>0</v>
      </c>
      <c r="N2873" s="30"/>
      <c r="O2873" s="30"/>
      <c r="P2873" s="30"/>
      <c r="Q2873" s="30"/>
      <c r="R2873" s="30"/>
      <c r="Z2873" s="3"/>
    </row>
    <row r="2874" spans="1:26" x14ac:dyDescent="0.25">
      <c r="A2874" s="30" t="s">
        <v>52</v>
      </c>
      <c r="B2874" s="30" t="s">
        <v>22</v>
      </c>
      <c r="C2874" s="30" t="s">
        <v>9</v>
      </c>
      <c r="D2874" s="30" t="s">
        <v>11</v>
      </c>
      <c r="E2874" s="30">
        <v>12</v>
      </c>
      <c r="F2874" s="12" t="str">
        <f t="shared" si="44"/>
        <v>2015-2024Other1-in-10July Peak12</v>
      </c>
      <c r="G2874" s="30">
        <v>1.693819</v>
      </c>
      <c r="H2874" s="3">
        <v>1.693819</v>
      </c>
      <c r="I2874" s="30">
        <v>97.913300000000007</v>
      </c>
      <c r="J2874" s="30"/>
      <c r="K2874" s="30">
        <v>28429.164000000001</v>
      </c>
      <c r="L2874" s="30">
        <v>37974.652000000002</v>
      </c>
      <c r="M2874" s="30">
        <v>0</v>
      </c>
      <c r="N2874" s="30"/>
      <c r="O2874" s="30"/>
      <c r="P2874" s="30"/>
      <c r="Q2874" s="30"/>
      <c r="R2874" s="30"/>
      <c r="Z2874" s="3"/>
    </row>
    <row r="2875" spans="1:26" x14ac:dyDescent="0.25">
      <c r="A2875" s="30" t="s">
        <v>52</v>
      </c>
      <c r="B2875" s="30" t="s">
        <v>22</v>
      </c>
      <c r="C2875" s="30" t="s">
        <v>17</v>
      </c>
      <c r="D2875" s="30" t="s">
        <v>16</v>
      </c>
      <c r="E2875" s="30">
        <v>18</v>
      </c>
      <c r="F2875" s="12" t="str">
        <f t="shared" si="44"/>
        <v>2015-2024Other1-in-2Typical Event Day18</v>
      </c>
      <c r="G2875" s="30">
        <v>2.642436</v>
      </c>
      <c r="H2875" s="3">
        <v>2.041922</v>
      </c>
      <c r="I2875" s="30">
        <v>99.844300000000004</v>
      </c>
      <c r="J2875" s="30">
        <v>0.1476594</v>
      </c>
      <c r="K2875" s="30">
        <v>28429.164000000001</v>
      </c>
      <c r="L2875" s="30">
        <v>37974.652000000002</v>
      </c>
      <c r="M2875" s="30">
        <v>0.6005144</v>
      </c>
      <c r="N2875" s="30">
        <v>0.41128130000000002</v>
      </c>
      <c r="O2875" s="30">
        <v>0.52308169999999998</v>
      </c>
      <c r="P2875" s="30">
        <v>0.6005144</v>
      </c>
      <c r="Q2875" s="30">
        <v>0.67794710000000002</v>
      </c>
      <c r="R2875" s="30">
        <v>0.78974759999999999</v>
      </c>
      <c r="Z2875" s="3"/>
    </row>
    <row r="2876" spans="1:26" x14ac:dyDescent="0.25">
      <c r="A2876" s="30" t="s">
        <v>52</v>
      </c>
      <c r="B2876" s="30" t="s">
        <v>22</v>
      </c>
      <c r="C2876" s="30" t="s">
        <v>9</v>
      </c>
      <c r="D2876" s="30" t="s">
        <v>16</v>
      </c>
      <c r="E2876" s="30">
        <v>20</v>
      </c>
      <c r="F2876" s="12" t="str">
        <f t="shared" si="44"/>
        <v>2015-2024Other1-in-10Typical Event Day20</v>
      </c>
      <c r="G2876" s="30">
        <v>2.94442</v>
      </c>
      <c r="H2876" s="3">
        <v>3.172777</v>
      </c>
      <c r="I2876" s="30">
        <v>96.674700000000001</v>
      </c>
      <c r="J2876" s="30">
        <v>3.05449E-2</v>
      </c>
      <c r="K2876" s="30">
        <v>28429.164000000001</v>
      </c>
      <c r="L2876" s="30">
        <v>37974.652000000002</v>
      </c>
      <c r="M2876" s="30">
        <v>-0.22835730000000001</v>
      </c>
      <c r="N2876" s="30">
        <v>-0.26750220000000002</v>
      </c>
      <c r="O2876" s="30">
        <v>-0.24437510000000001</v>
      </c>
      <c r="P2876" s="30">
        <v>-0.22835730000000001</v>
      </c>
      <c r="Q2876" s="30">
        <v>-0.21233949999999999</v>
      </c>
      <c r="R2876" s="30">
        <v>-0.1892124</v>
      </c>
      <c r="Z2876" s="3"/>
    </row>
    <row r="2877" spans="1:26" x14ac:dyDescent="0.25">
      <c r="A2877" s="30" t="s">
        <v>52</v>
      </c>
      <c r="B2877" s="30" t="s">
        <v>22</v>
      </c>
      <c r="C2877" s="30" t="s">
        <v>9</v>
      </c>
      <c r="D2877" s="30" t="s">
        <v>16</v>
      </c>
      <c r="E2877" s="30">
        <v>2</v>
      </c>
      <c r="F2877" s="12" t="str">
        <f t="shared" si="44"/>
        <v>2015-2024Other1-in-10Typical Event Day2</v>
      </c>
      <c r="G2877" s="30">
        <v>0.89193120000000004</v>
      </c>
      <c r="H2877" s="3">
        <v>0.89193120000000004</v>
      </c>
      <c r="I2877" s="30">
        <v>76.2149</v>
      </c>
      <c r="J2877" s="30"/>
      <c r="K2877" s="30">
        <v>28429.164000000001</v>
      </c>
      <c r="L2877" s="30">
        <v>37974.652000000002</v>
      </c>
      <c r="M2877" s="30">
        <v>0</v>
      </c>
      <c r="N2877" s="30"/>
      <c r="O2877" s="30"/>
      <c r="P2877" s="30"/>
      <c r="Q2877" s="30"/>
      <c r="R2877" s="30"/>
      <c r="Z2877" s="3"/>
    </row>
    <row r="2878" spans="1:26" x14ac:dyDescent="0.25">
      <c r="A2878" s="30" t="s">
        <v>52</v>
      </c>
      <c r="B2878" s="30" t="s">
        <v>22</v>
      </c>
      <c r="C2878" s="30" t="s">
        <v>17</v>
      </c>
      <c r="D2878" s="30" t="s">
        <v>16</v>
      </c>
      <c r="E2878" s="30">
        <v>24</v>
      </c>
      <c r="F2878" s="12" t="str">
        <f t="shared" si="44"/>
        <v>2015-2024Other1-in-2Typical Event Day24</v>
      </c>
      <c r="G2878" s="30">
        <v>1.0661830000000001</v>
      </c>
      <c r="H2878" s="3">
        <v>1.091199</v>
      </c>
      <c r="I2878" s="30">
        <v>76.771100000000004</v>
      </c>
      <c r="J2878" s="30">
        <v>3.3460999999999999E-3</v>
      </c>
      <c r="K2878" s="30">
        <v>28429.164000000001</v>
      </c>
      <c r="L2878" s="30">
        <v>37974.652000000002</v>
      </c>
      <c r="M2878" s="30">
        <v>-2.5015800000000001E-2</v>
      </c>
      <c r="N2878" s="30">
        <v>-2.9304E-2</v>
      </c>
      <c r="O2878" s="30">
        <v>-2.6770499999999999E-2</v>
      </c>
      <c r="P2878" s="30">
        <v>-2.5015800000000001E-2</v>
      </c>
      <c r="Q2878" s="30">
        <v>-2.32611E-2</v>
      </c>
      <c r="R2878" s="30">
        <v>-2.0727599999999999E-2</v>
      </c>
      <c r="Z2878" s="3"/>
    </row>
    <row r="2879" spans="1:26" x14ac:dyDescent="0.25">
      <c r="A2879" s="30" t="s">
        <v>52</v>
      </c>
      <c r="B2879" s="30" t="s">
        <v>22</v>
      </c>
      <c r="C2879" s="30" t="s">
        <v>9</v>
      </c>
      <c r="D2879" s="30" t="s">
        <v>11</v>
      </c>
      <c r="E2879" s="30">
        <v>24</v>
      </c>
      <c r="F2879" s="12" t="str">
        <f t="shared" si="44"/>
        <v>2015-2024Other1-in-10July Peak24</v>
      </c>
      <c r="G2879" s="30">
        <v>1.57708</v>
      </c>
      <c r="H2879" s="3">
        <v>1.602096</v>
      </c>
      <c r="I2879" s="30">
        <v>85.601799999999997</v>
      </c>
      <c r="J2879" s="30">
        <v>3.3460999999999999E-3</v>
      </c>
      <c r="K2879" s="30">
        <v>28429.164000000001</v>
      </c>
      <c r="L2879" s="30">
        <v>37974.652000000002</v>
      </c>
      <c r="M2879" s="30">
        <v>-2.5015800000000001E-2</v>
      </c>
      <c r="N2879" s="30">
        <v>-2.9304E-2</v>
      </c>
      <c r="O2879" s="30">
        <v>-2.6770499999999999E-2</v>
      </c>
      <c r="P2879" s="30">
        <v>-2.5015800000000001E-2</v>
      </c>
      <c r="Q2879" s="30">
        <v>-2.32611E-2</v>
      </c>
      <c r="R2879" s="30">
        <v>-2.0727599999999999E-2</v>
      </c>
      <c r="Z2879" s="3"/>
    </row>
    <row r="2880" spans="1:26" x14ac:dyDescent="0.25">
      <c r="A2880" s="30" t="s">
        <v>52</v>
      </c>
      <c r="B2880" s="30" t="s">
        <v>22</v>
      </c>
      <c r="C2880" s="30" t="s">
        <v>17</v>
      </c>
      <c r="D2880" s="30" t="s">
        <v>11</v>
      </c>
      <c r="E2880" s="30">
        <v>8</v>
      </c>
      <c r="F2880" s="12" t="str">
        <f t="shared" si="44"/>
        <v>2015-2024Other1-in-2July Peak8</v>
      </c>
      <c r="G2880" s="30">
        <v>0.98052280000000003</v>
      </c>
      <c r="H2880" s="3">
        <v>0.98052280000000003</v>
      </c>
      <c r="I2880" s="30">
        <v>73.500699999999995</v>
      </c>
      <c r="J2880" s="30"/>
      <c r="K2880" s="30">
        <v>28429.164000000001</v>
      </c>
      <c r="L2880" s="30">
        <v>37974.652000000002</v>
      </c>
      <c r="M2880" s="30">
        <v>0</v>
      </c>
      <c r="N2880" s="30"/>
      <c r="O2880" s="30"/>
      <c r="P2880" s="30"/>
      <c r="Q2880" s="30"/>
      <c r="R2880" s="30"/>
      <c r="Z2880" s="3"/>
    </row>
    <row r="2881" spans="1:26" x14ac:dyDescent="0.25">
      <c r="A2881" s="30" t="s">
        <v>52</v>
      </c>
      <c r="B2881" s="30" t="s">
        <v>22</v>
      </c>
      <c r="C2881" s="30" t="s">
        <v>17</v>
      </c>
      <c r="D2881" s="30" t="s">
        <v>11</v>
      </c>
      <c r="E2881" s="30">
        <v>23</v>
      </c>
      <c r="F2881" s="12" t="str">
        <f t="shared" si="44"/>
        <v>2015-2024Other1-in-2July Peak23</v>
      </c>
      <c r="G2881" s="30">
        <v>1.6438649999999999</v>
      </c>
      <c r="H2881" s="3">
        <v>1.6829810000000001</v>
      </c>
      <c r="I2881" s="30">
        <v>81.046300000000002</v>
      </c>
      <c r="J2881" s="30">
        <v>5.2319999999999997E-3</v>
      </c>
      <c r="K2881" s="30">
        <v>28429.164000000001</v>
      </c>
      <c r="L2881" s="30">
        <v>37974.652000000002</v>
      </c>
      <c r="M2881" s="30">
        <v>-3.91151E-2</v>
      </c>
      <c r="N2881" s="30">
        <v>-4.5820199999999998E-2</v>
      </c>
      <c r="O2881" s="30">
        <v>-4.1858699999999999E-2</v>
      </c>
      <c r="P2881" s="30">
        <v>-3.91151E-2</v>
      </c>
      <c r="Q2881" s="30">
        <v>-3.6371399999999998E-2</v>
      </c>
      <c r="R2881" s="30">
        <v>-3.2410000000000001E-2</v>
      </c>
      <c r="Z2881" s="3"/>
    </row>
    <row r="2882" spans="1:26" x14ac:dyDescent="0.25">
      <c r="A2882" s="30" t="s">
        <v>52</v>
      </c>
      <c r="B2882" s="30" t="s">
        <v>23</v>
      </c>
      <c r="C2882" s="30" t="s">
        <v>17</v>
      </c>
      <c r="D2882" s="30" t="s">
        <v>11</v>
      </c>
      <c r="E2882" s="30">
        <v>14</v>
      </c>
      <c r="F2882" s="12" t="str">
        <f t="shared" si="44"/>
        <v>2015-2024Sierra1-in-2July Peak14</v>
      </c>
      <c r="G2882" s="30">
        <v>2.1550220000000002</v>
      </c>
      <c r="H2882" s="3">
        <v>1.7724549999999999</v>
      </c>
      <c r="I2882" s="30">
        <v>99.381699999999995</v>
      </c>
      <c r="J2882" s="30">
        <v>8.2772899999999996E-2</v>
      </c>
      <c r="K2882" s="30">
        <v>18213.969000000001</v>
      </c>
      <c r="L2882" s="30">
        <v>16347.1</v>
      </c>
      <c r="M2882" s="30">
        <v>0.3825674</v>
      </c>
      <c r="N2882" s="30">
        <v>0.2764897</v>
      </c>
      <c r="O2882" s="30">
        <v>0.3391612</v>
      </c>
      <c r="P2882" s="30">
        <v>0.3825674</v>
      </c>
      <c r="Q2882" s="30">
        <v>0.42597360000000001</v>
      </c>
      <c r="R2882" s="30">
        <v>0.4886451</v>
      </c>
      <c r="Z2882" s="3"/>
    </row>
    <row r="2883" spans="1:26" x14ac:dyDescent="0.25">
      <c r="A2883" s="30" t="s">
        <v>52</v>
      </c>
      <c r="B2883" s="30" t="s">
        <v>23</v>
      </c>
      <c r="C2883" s="30" t="s">
        <v>9</v>
      </c>
      <c r="D2883" s="30" t="s">
        <v>11</v>
      </c>
      <c r="E2883" s="30">
        <v>5</v>
      </c>
      <c r="F2883" s="12" t="str">
        <f t="shared" ref="F2883:F2946" si="45">CONCATENATE(A2883,B2883,C2883,D2883,E2883)</f>
        <v>2015-2024Sierra1-in-10July Peak5</v>
      </c>
      <c r="G2883" s="30">
        <v>0.89372490000000004</v>
      </c>
      <c r="H2883" s="3">
        <v>0.89372490000000004</v>
      </c>
      <c r="I2883" s="30">
        <v>72.716399999999993</v>
      </c>
      <c r="J2883" s="30"/>
      <c r="K2883" s="30">
        <v>18213.969000000001</v>
      </c>
      <c r="L2883" s="30">
        <v>16347.1</v>
      </c>
      <c r="M2883" s="30">
        <v>0</v>
      </c>
      <c r="N2883" s="30"/>
      <c r="O2883" s="30"/>
      <c r="P2883" s="30"/>
      <c r="Q2883" s="30"/>
      <c r="R2883" s="30"/>
      <c r="Z2883" s="3"/>
    </row>
    <row r="2884" spans="1:26" x14ac:dyDescent="0.25">
      <c r="A2884" s="30" t="s">
        <v>52</v>
      </c>
      <c r="B2884" s="30" t="s">
        <v>23</v>
      </c>
      <c r="C2884" s="30" t="s">
        <v>9</v>
      </c>
      <c r="D2884" s="30" t="s">
        <v>16</v>
      </c>
      <c r="E2884" s="30">
        <v>22</v>
      </c>
      <c r="F2884" s="12" t="str">
        <f t="shared" si="45"/>
        <v>2015-2024Sierra1-in-10Typical Event Day22</v>
      </c>
      <c r="G2884" s="30">
        <v>2.2383280000000001</v>
      </c>
      <c r="H2884" s="3">
        <v>2.322854</v>
      </c>
      <c r="I2884" s="30">
        <v>80.274900000000002</v>
      </c>
      <c r="J2884" s="30">
        <v>1.20237E-2</v>
      </c>
      <c r="K2884" s="30">
        <v>18213.969000000001</v>
      </c>
      <c r="L2884" s="30">
        <v>16347.1</v>
      </c>
      <c r="M2884" s="30">
        <v>-8.4526100000000007E-2</v>
      </c>
      <c r="N2884" s="30">
        <v>-9.9935099999999999E-2</v>
      </c>
      <c r="O2884" s="30">
        <v>-9.0831300000000004E-2</v>
      </c>
      <c r="P2884" s="30">
        <v>-8.4526100000000007E-2</v>
      </c>
      <c r="Q2884" s="30">
        <v>-7.8220799999999993E-2</v>
      </c>
      <c r="R2884" s="30">
        <v>-6.9116999999999998E-2</v>
      </c>
      <c r="Z2884" s="3"/>
    </row>
    <row r="2885" spans="1:26" x14ac:dyDescent="0.25">
      <c r="A2885" s="30" t="s">
        <v>52</v>
      </c>
      <c r="B2885" s="30" t="s">
        <v>23</v>
      </c>
      <c r="C2885" s="30" t="s">
        <v>17</v>
      </c>
      <c r="D2885" s="30" t="s">
        <v>11</v>
      </c>
      <c r="E2885" s="30">
        <v>11</v>
      </c>
      <c r="F2885" s="12" t="str">
        <f t="shared" si="45"/>
        <v>2015-2024Sierra1-in-2July Peak11</v>
      </c>
      <c r="G2885" s="30">
        <v>1.403505</v>
      </c>
      <c r="H2885" s="3">
        <v>1.403505</v>
      </c>
      <c r="I2885" s="30">
        <v>90.945300000000003</v>
      </c>
      <c r="J2885" s="30"/>
      <c r="K2885" s="30">
        <v>18213.969000000001</v>
      </c>
      <c r="L2885" s="30">
        <v>16347.1</v>
      </c>
      <c r="M2885" s="30">
        <v>0</v>
      </c>
      <c r="N2885" s="30"/>
      <c r="O2885" s="30"/>
      <c r="P2885" s="30"/>
      <c r="Q2885" s="30"/>
      <c r="R2885" s="30"/>
      <c r="Z2885" s="3"/>
    </row>
    <row r="2886" spans="1:26" x14ac:dyDescent="0.25">
      <c r="A2886" s="30" t="s">
        <v>52</v>
      </c>
      <c r="B2886" s="30" t="s">
        <v>23</v>
      </c>
      <c r="C2886" s="30" t="s">
        <v>9</v>
      </c>
      <c r="D2886" s="30" t="s">
        <v>11</v>
      </c>
      <c r="E2886" s="30">
        <v>2</v>
      </c>
      <c r="F2886" s="12" t="str">
        <f t="shared" si="45"/>
        <v>2015-2024Sierra1-in-10July Peak2</v>
      </c>
      <c r="G2886" s="30">
        <v>1.0302750000000001</v>
      </c>
      <c r="H2886" s="3">
        <v>1.0302750000000001</v>
      </c>
      <c r="I2886" s="30">
        <v>75.850800000000007</v>
      </c>
      <c r="J2886" s="30"/>
      <c r="K2886" s="30">
        <v>18213.969000000001</v>
      </c>
      <c r="L2886" s="30">
        <v>16347.1</v>
      </c>
      <c r="M2886" s="30">
        <v>0</v>
      </c>
      <c r="N2886" s="30"/>
      <c r="O2886" s="30"/>
      <c r="P2886" s="30"/>
      <c r="Q2886" s="30"/>
      <c r="R2886" s="30"/>
      <c r="Z2886" s="3"/>
    </row>
    <row r="2887" spans="1:26" x14ac:dyDescent="0.25">
      <c r="A2887" s="30" t="s">
        <v>52</v>
      </c>
      <c r="B2887" s="30" t="s">
        <v>23</v>
      </c>
      <c r="C2887" s="30" t="s">
        <v>17</v>
      </c>
      <c r="D2887" s="30" t="s">
        <v>16</v>
      </c>
      <c r="E2887" s="30">
        <v>5</v>
      </c>
      <c r="F2887" s="12" t="str">
        <f t="shared" si="45"/>
        <v>2015-2024Sierra1-in-2Typical Event Day5</v>
      </c>
      <c r="G2887" s="30">
        <v>0.6881237</v>
      </c>
      <c r="H2887" s="3">
        <v>0.6881237</v>
      </c>
      <c r="I2887" s="30">
        <v>64.573499999999996</v>
      </c>
      <c r="J2887" s="30"/>
      <c r="K2887" s="30">
        <v>18213.969000000001</v>
      </c>
      <c r="L2887" s="30">
        <v>16347.1</v>
      </c>
      <c r="M2887" s="30">
        <v>0</v>
      </c>
      <c r="N2887" s="30"/>
      <c r="O2887" s="30"/>
      <c r="P2887" s="30"/>
      <c r="Q2887" s="30"/>
      <c r="R2887" s="30"/>
      <c r="Z2887" s="3"/>
    </row>
    <row r="2888" spans="1:26" x14ac:dyDescent="0.25">
      <c r="A2888" s="30" t="s">
        <v>52</v>
      </c>
      <c r="B2888" s="30" t="s">
        <v>23</v>
      </c>
      <c r="C2888" s="30" t="s">
        <v>9</v>
      </c>
      <c r="D2888" s="30" t="s">
        <v>16</v>
      </c>
      <c r="E2888" s="30">
        <v>15</v>
      </c>
      <c r="F2888" s="12" t="str">
        <f t="shared" si="45"/>
        <v>2015-2024Sierra1-in-10Typical Event Day15</v>
      </c>
      <c r="G2888" s="30">
        <v>2.3551199999999999</v>
      </c>
      <c r="H2888" s="3">
        <v>1.81284</v>
      </c>
      <c r="I2888" s="30">
        <v>96.579499999999996</v>
      </c>
      <c r="J2888" s="30">
        <v>0.1233494</v>
      </c>
      <c r="K2888" s="30">
        <v>18213.969000000001</v>
      </c>
      <c r="L2888" s="30">
        <v>16347.1</v>
      </c>
      <c r="M2888" s="30">
        <v>0.5422804</v>
      </c>
      <c r="N2888" s="30">
        <v>0.38420179999999998</v>
      </c>
      <c r="O2888" s="30">
        <v>0.47759590000000002</v>
      </c>
      <c r="P2888" s="30">
        <v>0.5422804</v>
      </c>
      <c r="Q2888" s="30">
        <v>0.60696490000000003</v>
      </c>
      <c r="R2888" s="30">
        <v>0.70035910000000001</v>
      </c>
      <c r="Z2888" s="3"/>
    </row>
    <row r="2889" spans="1:26" x14ac:dyDescent="0.25">
      <c r="A2889" s="30" t="s">
        <v>52</v>
      </c>
      <c r="B2889" s="30" t="s">
        <v>23</v>
      </c>
      <c r="C2889" s="30" t="s">
        <v>9</v>
      </c>
      <c r="D2889" s="30" t="s">
        <v>16</v>
      </c>
      <c r="E2889" s="30">
        <v>20</v>
      </c>
      <c r="F2889" s="12" t="str">
        <f t="shared" si="45"/>
        <v>2015-2024Sierra1-in-10Typical Event Day20</v>
      </c>
      <c r="G2889" s="30">
        <v>3.0125090000000001</v>
      </c>
      <c r="H2889" s="3">
        <v>3.284751</v>
      </c>
      <c r="I2889" s="30">
        <v>91.6584</v>
      </c>
      <c r="J2889" s="30">
        <v>3.8726099999999999E-2</v>
      </c>
      <c r="K2889" s="30">
        <v>18213.969000000001</v>
      </c>
      <c r="L2889" s="30">
        <v>16347.1</v>
      </c>
      <c r="M2889" s="30">
        <v>-0.27224179999999998</v>
      </c>
      <c r="N2889" s="30">
        <v>-0.32187139999999997</v>
      </c>
      <c r="O2889" s="30">
        <v>-0.29254980000000003</v>
      </c>
      <c r="P2889" s="30">
        <v>-0.27224179999999998</v>
      </c>
      <c r="Q2889" s="30">
        <v>-0.25193379999999999</v>
      </c>
      <c r="R2889" s="30">
        <v>-0.22261230000000001</v>
      </c>
      <c r="Z2889" s="3"/>
    </row>
    <row r="2890" spans="1:26" x14ac:dyDescent="0.25">
      <c r="A2890" s="30" t="s">
        <v>52</v>
      </c>
      <c r="B2890" s="30" t="s">
        <v>23</v>
      </c>
      <c r="C2890" s="30" t="s">
        <v>9</v>
      </c>
      <c r="D2890" s="30" t="s">
        <v>16</v>
      </c>
      <c r="E2890" s="30">
        <v>4</v>
      </c>
      <c r="F2890" s="12" t="str">
        <f t="shared" si="45"/>
        <v>2015-2024Sierra1-in-10Typical Event Day4</v>
      </c>
      <c r="G2890" s="30">
        <v>0.78271020000000002</v>
      </c>
      <c r="H2890" s="3">
        <v>0.78271020000000002</v>
      </c>
      <c r="I2890" s="30">
        <v>70.336600000000004</v>
      </c>
      <c r="J2890" s="30"/>
      <c r="K2890" s="30">
        <v>18213.969000000001</v>
      </c>
      <c r="L2890" s="30">
        <v>16347.1</v>
      </c>
      <c r="M2890" s="30">
        <v>0</v>
      </c>
      <c r="N2890" s="30"/>
      <c r="O2890" s="30"/>
      <c r="P2890" s="30"/>
      <c r="Q2890" s="30"/>
      <c r="R2890" s="30"/>
      <c r="Z2890" s="3"/>
    </row>
    <row r="2891" spans="1:26" x14ac:dyDescent="0.25">
      <c r="A2891" s="30" t="s">
        <v>52</v>
      </c>
      <c r="B2891" s="30" t="s">
        <v>23</v>
      </c>
      <c r="C2891" s="30" t="s">
        <v>9</v>
      </c>
      <c r="D2891" s="30" t="s">
        <v>16</v>
      </c>
      <c r="E2891" s="30">
        <v>8</v>
      </c>
      <c r="F2891" s="12" t="str">
        <f t="shared" si="45"/>
        <v>2015-2024Sierra1-in-10Typical Event Day8</v>
      </c>
      <c r="G2891" s="30">
        <v>1.1018790000000001</v>
      </c>
      <c r="H2891" s="3">
        <v>1.1018790000000001</v>
      </c>
      <c r="I2891" s="30">
        <v>72.256900000000002</v>
      </c>
      <c r="J2891" s="30"/>
      <c r="K2891" s="30">
        <v>18213.969000000001</v>
      </c>
      <c r="L2891" s="30">
        <v>16347.1</v>
      </c>
      <c r="M2891" s="30">
        <v>0</v>
      </c>
      <c r="N2891" s="30"/>
      <c r="O2891" s="30"/>
      <c r="P2891" s="30"/>
      <c r="Q2891" s="30"/>
      <c r="R2891" s="30"/>
      <c r="Z2891" s="3"/>
    </row>
    <row r="2892" spans="1:26" x14ac:dyDescent="0.25">
      <c r="A2892" s="30" t="s">
        <v>52</v>
      </c>
      <c r="B2892" s="30" t="s">
        <v>23</v>
      </c>
      <c r="C2892" s="30" t="s">
        <v>17</v>
      </c>
      <c r="D2892" s="30" t="s">
        <v>16</v>
      </c>
      <c r="E2892" s="30">
        <v>10</v>
      </c>
      <c r="F2892" s="12" t="str">
        <f t="shared" si="45"/>
        <v>2015-2024Sierra1-in-2Typical Event Day10</v>
      </c>
      <c r="G2892" s="30">
        <v>1.07592</v>
      </c>
      <c r="H2892" s="3">
        <v>1.07592</v>
      </c>
      <c r="I2892" s="30">
        <v>81.375600000000006</v>
      </c>
      <c r="J2892" s="30"/>
      <c r="K2892" s="30">
        <v>18213.969000000001</v>
      </c>
      <c r="L2892" s="30">
        <v>16347.1</v>
      </c>
      <c r="M2892" s="30">
        <v>0</v>
      </c>
      <c r="N2892" s="30"/>
      <c r="O2892" s="30"/>
      <c r="P2892" s="30"/>
      <c r="Q2892" s="30"/>
      <c r="R2892" s="30"/>
      <c r="Z2892" s="3"/>
    </row>
    <row r="2893" spans="1:26" x14ac:dyDescent="0.25">
      <c r="A2893" s="30" t="s">
        <v>52</v>
      </c>
      <c r="B2893" s="30" t="s">
        <v>23</v>
      </c>
      <c r="C2893" s="30" t="s">
        <v>9</v>
      </c>
      <c r="D2893" s="30" t="s">
        <v>11</v>
      </c>
      <c r="E2893" s="30">
        <v>12</v>
      </c>
      <c r="F2893" s="12" t="str">
        <f t="shared" si="45"/>
        <v>2015-2024Sierra1-in-10July Peak12</v>
      </c>
      <c r="G2893" s="30">
        <v>1.735306</v>
      </c>
      <c r="H2893" s="3">
        <v>1.735306</v>
      </c>
      <c r="I2893" s="30">
        <v>93.721699999999998</v>
      </c>
      <c r="J2893" s="30"/>
      <c r="K2893" s="30">
        <v>18213.969000000001</v>
      </c>
      <c r="L2893" s="30">
        <v>16347.1</v>
      </c>
      <c r="M2893" s="30">
        <v>0</v>
      </c>
      <c r="N2893" s="30"/>
      <c r="O2893" s="30"/>
      <c r="P2893" s="30"/>
      <c r="Q2893" s="30"/>
      <c r="R2893" s="30"/>
      <c r="Z2893" s="3"/>
    </row>
    <row r="2894" spans="1:26" x14ac:dyDescent="0.25">
      <c r="A2894" s="30" t="s">
        <v>52</v>
      </c>
      <c r="B2894" s="30" t="s">
        <v>23</v>
      </c>
      <c r="C2894" s="30" t="s">
        <v>9</v>
      </c>
      <c r="D2894" s="30" t="s">
        <v>16</v>
      </c>
      <c r="E2894" s="30">
        <v>3</v>
      </c>
      <c r="F2894" s="12" t="str">
        <f t="shared" si="45"/>
        <v>2015-2024Sierra1-in-10Typical Event Day3</v>
      </c>
      <c r="G2894" s="30">
        <v>0.82396449999999999</v>
      </c>
      <c r="H2894" s="3">
        <v>0.82396449999999999</v>
      </c>
      <c r="I2894" s="30">
        <v>70.982799999999997</v>
      </c>
      <c r="J2894" s="30"/>
      <c r="K2894" s="30">
        <v>18213.969000000001</v>
      </c>
      <c r="L2894" s="30">
        <v>16347.1</v>
      </c>
      <c r="M2894" s="30">
        <v>0</v>
      </c>
      <c r="N2894" s="30"/>
      <c r="O2894" s="30"/>
      <c r="P2894" s="30"/>
      <c r="Q2894" s="30"/>
      <c r="R2894" s="30"/>
      <c r="Z2894" s="3"/>
    </row>
    <row r="2895" spans="1:26" x14ac:dyDescent="0.25">
      <c r="A2895" s="30" t="s">
        <v>52</v>
      </c>
      <c r="B2895" s="30" t="s">
        <v>23</v>
      </c>
      <c r="C2895" s="30" t="s">
        <v>17</v>
      </c>
      <c r="D2895" s="30" t="s">
        <v>16</v>
      </c>
      <c r="E2895" s="30">
        <v>12</v>
      </c>
      <c r="F2895" s="12" t="str">
        <f t="shared" si="45"/>
        <v>2015-2024Sierra1-in-2Typical Event Day12</v>
      </c>
      <c r="G2895" s="30">
        <v>1.3360989999999999</v>
      </c>
      <c r="H2895" s="3">
        <v>1.3360989999999999</v>
      </c>
      <c r="I2895" s="30">
        <v>90.682599999999994</v>
      </c>
      <c r="J2895" s="30"/>
      <c r="K2895" s="30">
        <v>18213.969000000001</v>
      </c>
      <c r="L2895" s="30">
        <v>16347.1</v>
      </c>
      <c r="M2895" s="30">
        <v>0</v>
      </c>
      <c r="N2895" s="30"/>
      <c r="O2895" s="30"/>
      <c r="P2895" s="30"/>
      <c r="Q2895" s="30"/>
      <c r="R2895" s="30"/>
      <c r="Z2895" s="3"/>
    </row>
    <row r="2896" spans="1:26" x14ac:dyDescent="0.25">
      <c r="A2896" s="30" t="s">
        <v>52</v>
      </c>
      <c r="B2896" s="30" t="s">
        <v>23</v>
      </c>
      <c r="C2896" s="30" t="s">
        <v>9</v>
      </c>
      <c r="D2896" s="30" t="s">
        <v>11</v>
      </c>
      <c r="E2896" s="30">
        <v>17</v>
      </c>
      <c r="F2896" s="12" t="str">
        <f t="shared" si="45"/>
        <v>2015-2024Sierra1-in-10July Peak17</v>
      </c>
      <c r="G2896" s="30">
        <v>3.4797509999999998</v>
      </c>
      <c r="H2896" s="3">
        <v>2.6946680000000001</v>
      </c>
      <c r="I2896" s="30">
        <v>101.77</v>
      </c>
      <c r="J2896" s="30">
        <v>0.15555820000000001</v>
      </c>
      <c r="K2896" s="30">
        <v>18213.969000000001</v>
      </c>
      <c r="L2896" s="30">
        <v>16347.1</v>
      </c>
      <c r="M2896" s="30">
        <v>0.78508330000000004</v>
      </c>
      <c r="N2896" s="30">
        <v>0.58572740000000001</v>
      </c>
      <c r="O2896" s="30">
        <v>0.70350849999999998</v>
      </c>
      <c r="P2896" s="30">
        <v>0.78508330000000004</v>
      </c>
      <c r="Q2896" s="30">
        <v>0.86665809999999999</v>
      </c>
      <c r="R2896" s="30">
        <v>0.98443919999999996</v>
      </c>
      <c r="Z2896" s="3"/>
    </row>
    <row r="2897" spans="1:26" x14ac:dyDescent="0.25">
      <c r="A2897" s="30" t="s">
        <v>52</v>
      </c>
      <c r="B2897" s="30" t="s">
        <v>23</v>
      </c>
      <c r="C2897" s="30" t="s">
        <v>9</v>
      </c>
      <c r="D2897" s="30" t="s">
        <v>11</v>
      </c>
      <c r="E2897" s="30">
        <v>14</v>
      </c>
      <c r="F2897" s="12" t="str">
        <f t="shared" si="45"/>
        <v>2015-2024Sierra1-in-10July Peak14</v>
      </c>
      <c r="G2897" s="30">
        <v>2.3565939999999999</v>
      </c>
      <c r="H2897" s="3">
        <v>1.935049</v>
      </c>
      <c r="I2897" s="30">
        <v>98.582599999999999</v>
      </c>
      <c r="J2897" s="30">
        <v>8.35259E-2</v>
      </c>
      <c r="K2897" s="30">
        <v>18213.969000000001</v>
      </c>
      <c r="L2897" s="30">
        <v>16347.1</v>
      </c>
      <c r="M2897" s="30">
        <v>0.42154469999999999</v>
      </c>
      <c r="N2897" s="30">
        <v>0.314502</v>
      </c>
      <c r="O2897" s="30">
        <v>0.37774370000000002</v>
      </c>
      <c r="P2897" s="30">
        <v>0.42154469999999999</v>
      </c>
      <c r="Q2897" s="30">
        <v>0.46534569999999997</v>
      </c>
      <c r="R2897" s="30">
        <v>0.52858729999999998</v>
      </c>
      <c r="Z2897" s="3"/>
    </row>
    <row r="2898" spans="1:26" x14ac:dyDescent="0.25">
      <c r="A2898" s="30" t="s">
        <v>52</v>
      </c>
      <c r="B2898" s="30" t="s">
        <v>23</v>
      </c>
      <c r="C2898" s="30" t="s">
        <v>17</v>
      </c>
      <c r="D2898" s="30" t="s">
        <v>16</v>
      </c>
      <c r="E2898" s="30">
        <v>1</v>
      </c>
      <c r="F2898" s="12" t="str">
        <f t="shared" si="45"/>
        <v>2015-2024Sierra1-in-2Typical Event Day1</v>
      </c>
      <c r="G2898" s="30">
        <v>0.90630299999999997</v>
      </c>
      <c r="H2898" s="3">
        <v>0.90630299999999997</v>
      </c>
      <c r="I2898" s="30">
        <v>71.081199999999995</v>
      </c>
      <c r="J2898" s="30"/>
      <c r="K2898" s="30">
        <v>18213.969000000001</v>
      </c>
      <c r="L2898" s="30">
        <v>16347.1</v>
      </c>
      <c r="M2898" s="30">
        <v>0</v>
      </c>
      <c r="N2898" s="30"/>
      <c r="O2898" s="30"/>
      <c r="P2898" s="30"/>
      <c r="Q2898" s="30"/>
      <c r="R2898" s="30"/>
      <c r="Z2898" s="3"/>
    </row>
    <row r="2899" spans="1:26" x14ac:dyDescent="0.25">
      <c r="A2899" s="30" t="s">
        <v>52</v>
      </c>
      <c r="B2899" s="30" t="s">
        <v>23</v>
      </c>
      <c r="C2899" s="30" t="s">
        <v>9</v>
      </c>
      <c r="D2899" s="30" t="s">
        <v>16</v>
      </c>
      <c r="E2899" s="30">
        <v>13</v>
      </c>
      <c r="F2899" s="12" t="str">
        <f t="shared" si="45"/>
        <v>2015-2024Sierra1-in-10Typical Event Day13</v>
      </c>
      <c r="G2899" s="30">
        <v>1.7590140000000001</v>
      </c>
      <c r="H2899" s="3">
        <v>1.7590140000000001</v>
      </c>
      <c r="I2899" s="30">
        <v>92.623800000000003</v>
      </c>
      <c r="J2899" s="30"/>
      <c r="K2899" s="30">
        <v>18213.969000000001</v>
      </c>
      <c r="L2899" s="30">
        <v>16347.1</v>
      </c>
      <c r="M2899" s="30">
        <v>0</v>
      </c>
      <c r="N2899" s="30"/>
      <c r="O2899" s="30"/>
      <c r="P2899" s="30"/>
      <c r="Q2899" s="30"/>
      <c r="R2899" s="30"/>
      <c r="Z2899" s="3"/>
    </row>
    <row r="2900" spans="1:26" x14ac:dyDescent="0.25">
      <c r="A2900" s="30" t="s">
        <v>52</v>
      </c>
      <c r="B2900" s="30" t="s">
        <v>23</v>
      </c>
      <c r="C2900" s="30" t="s">
        <v>17</v>
      </c>
      <c r="D2900" s="30" t="s">
        <v>16</v>
      </c>
      <c r="E2900" s="30">
        <v>23</v>
      </c>
      <c r="F2900" s="12" t="str">
        <f t="shared" si="45"/>
        <v>2015-2024Sierra1-in-2Typical Event Day23</v>
      </c>
      <c r="G2900" s="30">
        <v>1.5339469999999999</v>
      </c>
      <c r="H2900" s="3">
        <v>1.588392</v>
      </c>
      <c r="I2900" s="30">
        <v>74.025800000000004</v>
      </c>
      <c r="J2900" s="30">
        <v>7.7448999999999999E-3</v>
      </c>
      <c r="K2900" s="30">
        <v>18213.969000000001</v>
      </c>
      <c r="L2900" s="30">
        <v>16347.1</v>
      </c>
      <c r="M2900" s="30">
        <v>-5.4446000000000001E-2</v>
      </c>
      <c r="N2900" s="30">
        <v>-6.4371499999999998E-2</v>
      </c>
      <c r="O2900" s="30">
        <v>-5.8507400000000001E-2</v>
      </c>
      <c r="P2900" s="30">
        <v>-5.4446000000000001E-2</v>
      </c>
      <c r="Q2900" s="30">
        <v>-5.0384600000000002E-2</v>
      </c>
      <c r="R2900" s="30">
        <v>-4.4520499999999998E-2</v>
      </c>
      <c r="Z2900" s="3"/>
    </row>
    <row r="2901" spans="1:26" x14ac:dyDescent="0.25">
      <c r="A2901" s="30" t="s">
        <v>52</v>
      </c>
      <c r="B2901" s="30" t="s">
        <v>23</v>
      </c>
      <c r="C2901" s="30" t="s">
        <v>17</v>
      </c>
      <c r="D2901" s="30" t="s">
        <v>16</v>
      </c>
      <c r="E2901" s="30">
        <v>4</v>
      </c>
      <c r="F2901" s="12" t="str">
        <f t="shared" si="45"/>
        <v>2015-2024Sierra1-in-2Typical Event Day4</v>
      </c>
      <c r="G2901" s="30">
        <v>0.69313179999999996</v>
      </c>
      <c r="H2901" s="3">
        <v>0.69313179999999996</v>
      </c>
      <c r="I2901" s="30">
        <v>64.853999999999999</v>
      </c>
      <c r="J2901" s="30"/>
      <c r="K2901" s="30">
        <v>18213.969000000001</v>
      </c>
      <c r="L2901" s="30">
        <v>16347.1</v>
      </c>
      <c r="M2901" s="30">
        <v>0</v>
      </c>
      <c r="N2901" s="30"/>
      <c r="O2901" s="30"/>
      <c r="P2901" s="30"/>
      <c r="Q2901" s="30"/>
      <c r="R2901" s="30"/>
      <c r="Z2901" s="3"/>
    </row>
    <row r="2902" spans="1:26" x14ac:dyDescent="0.25">
      <c r="A2902" s="30" t="s">
        <v>52</v>
      </c>
      <c r="B2902" s="30" t="s">
        <v>23</v>
      </c>
      <c r="C2902" s="30" t="s">
        <v>17</v>
      </c>
      <c r="D2902" s="30" t="s">
        <v>11</v>
      </c>
      <c r="E2902" s="30">
        <v>16</v>
      </c>
      <c r="F2902" s="12" t="str">
        <f t="shared" si="45"/>
        <v>2015-2024Sierra1-in-2July Peak16</v>
      </c>
      <c r="G2902" s="30">
        <v>2.8483309999999999</v>
      </c>
      <c r="H2902" s="3">
        <v>2.1628229999999999</v>
      </c>
      <c r="I2902" s="30">
        <v>101.598</v>
      </c>
      <c r="J2902" s="30">
        <v>0.14831759999999999</v>
      </c>
      <c r="K2902" s="30">
        <v>18213.969000000001</v>
      </c>
      <c r="L2902" s="30">
        <v>16347.1</v>
      </c>
      <c r="M2902" s="30">
        <v>0.68550800000000001</v>
      </c>
      <c r="N2902" s="30">
        <v>0.49543140000000002</v>
      </c>
      <c r="O2902" s="30">
        <v>0.6077302</v>
      </c>
      <c r="P2902" s="30">
        <v>0.68550800000000001</v>
      </c>
      <c r="Q2902" s="30">
        <v>0.76328580000000001</v>
      </c>
      <c r="R2902" s="30">
        <v>0.87558469999999999</v>
      </c>
      <c r="Z2902" s="3"/>
    </row>
    <row r="2903" spans="1:26" x14ac:dyDescent="0.25">
      <c r="A2903" s="30" t="s">
        <v>52</v>
      </c>
      <c r="B2903" s="30" t="s">
        <v>23</v>
      </c>
      <c r="C2903" s="30" t="s">
        <v>9</v>
      </c>
      <c r="D2903" s="30" t="s">
        <v>11</v>
      </c>
      <c r="E2903" s="30">
        <v>4</v>
      </c>
      <c r="F2903" s="12" t="str">
        <f t="shared" si="45"/>
        <v>2015-2024Sierra1-in-10July Peak4</v>
      </c>
      <c r="G2903" s="30">
        <v>0.90022939999999996</v>
      </c>
      <c r="H2903" s="3">
        <v>0.90022939999999996</v>
      </c>
      <c r="I2903" s="30">
        <v>74.119799999999998</v>
      </c>
      <c r="J2903" s="30"/>
      <c r="K2903" s="30">
        <v>18213.969000000001</v>
      </c>
      <c r="L2903" s="30">
        <v>16347.1</v>
      </c>
      <c r="M2903" s="30">
        <v>0</v>
      </c>
      <c r="N2903" s="30"/>
      <c r="O2903" s="30"/>
      <c r="P2903" s="30"/>
      <c r="Q2903" s="30"/>
      <c r="R2903" s="30"/>
      <c r="Z2903" s="3"/>
    </row>
    <row r="2904" spans="1:26" x14ac:dyDescent="0.25">
      <c r="A2904" s="30" t="s">
        <v>52</v>
      </c>
      <c r="B2904" s="30" t="s">
        <v>23</v>
      </c>
      <c r="C2904" s="30" t="s">
        <v>9</v>
      </c>
      <c r="D2904" s="30" t="s">
        <v>11</v>
      </c>
      <c r="E2904" s="30">
        <v>19</v>
      </c>
      <c r="F2904" s="12" t="str">
        <f t="shared" si="45"/>
        <v>2015-2024Sierra1-in-10July Peak19</v>
      </c>
      <c r="G2904" s="30">
        <v>3.6963379999999999</v>
      </c>
      <c r="H2904" s="3">
        <v>3.974739</v>
      </c>
      <c r="I2904" s="30">
        <v>99.033000000000001</v>
      </c>
      <c r="J2904" s="30">
        <v>3.9602199999999997E-2</v>
      </c>
      <c r="K2904" s="30">
        <v>18213.969000000001</v>
      </c>
      <c r="L2904" s="30">
        <v>16347.1</v>
      </c>
      <c r="M2904" s="30">
        <v>-0.27840039999999999</v>
      </c>
      <c r="N2904" s="30">
        <v>-0.32915270000000002</v>
      </c>
      <c r="O2904" s="30">
        <v>-0.29916779999999998</v>
      </c>
      <c r="P2904" s="30">
        <v>-0.27840039999999999</v>
      </c>
      <c r="Q2904" s="30">
        <v>-0.257633</v>
      </c>
      <c r="R2904" s="30">
        <v>-0.2276482</v>
      </c>
      <c r="Z2904" s="3"/>
    </row>
    <row r="2905" spans="1:26" x14ac:dyDescent="0.25">
      <c r="A2905" s="30" t="s">
        <v>52</v>
      </c>
      <c r="B2905" s="30" t="s">
        <v>23</v>
      </c>
      <c r="C2905" s="30" t="s">
        <v>9</v>
      </c>
      <c r="D2905" s="30" t="s">
        <v>11</v>
      </c>
      <c r="E2905" s="30">
        <v>20</v>
      </c>
      <c r="F2905" s="12" t="str">
        <f t="shared" si="45"/>
        <v>2015-2024Sierra1-in-10July Peak20</v>
      </c>
      <c r="G2905" s="30">
        <v>3.4648189999999999</v>
      </c>
      <c r="H2905" s="3">
        <v>3.7370610000000002</v>
      </c>
      <c r="I2905" s="30">
        <v>94.244799999999998</v>
      </c>
      <c r="J2905" s="30">
        <v>3.8726099999999999E-2</v>
      </c>
      <c r="K2905" s="30">
        <v>18213.969000000001</v>
      </c>
      <c r="L2905" s="30">
        <v>16347.1</v>
      </c>
      <c r="M2905" s="30">
        <v>-0.27224179999999998</v>
      </c>
      <c r="N2905" s="30">
        <v>-0.32187139999999997</v>
      </c>
      <c r="O2905" s="30">
        <v>-0.29254980000000003</v>
      </c>
      <c r="P2905" s="30">
        <v>-0.27224179999999998</v>
      </c>
      <c r="Q2905" s="30">
        <v>-0.25193379999999999</v>
      </c>
      <c r="R2905" s="30">
        <v>-0.22261230000000001</v>
      </c>
      <c r="Z2905" s="3"/>
    </row>
    <row r="2906" spans="1:26" x14ac:dyDescent="0.25">
      <c r="A2906" s="30" t="s">
        <v>52</v>
      </c>
      <c r="B2906" s="30" t="s">
        <v>23</v>
      </c>
      <c r="C2906" s="30" t="s">
        <v>17</v>
      </c>
      <c r="D2906" s="30" t="s">
        <v>11</v>
      </c>
      <c r="E2906" s="30">
        <v>19</v>
      </c>
      <c r="F2906" s="12" t="str">
        <f t="shared" si="45"/>
        <v>2015-2024Sierra1-in-2July Peak19</v>
      </c>
      <c r="G2906" s="30">
        <v>3.380172</v>
      </c>
      <c r="H2906" s="3">
        <v>3.6585719999999999</v>
      </c>
      <c r="I2906" s="30">
        <v>99.563299999999998</v>
      </c>
      <c r="J2906" s="30">
        <v>3.9602199999999997E-2</v>
      </c>
      <c r="K2906" s="30">
        <v>18213.969000000001</v>
      </c>
      <c r="L2906" s="30">
        <v>16347.1</v>
      </c>
      <c r="M2906" s="30">
        <v>-0.27840039999999999</v>
      </c>
      <c r="N2906" s="30">
        <v>-0.32915270000000002</v>
      </c>
      <c r="O2906" s="30">
        <v>-0.29916779999999998</v>
      </c>
      <c r="P2906" s="30">
        <v>-0.27840039999999999</v>
      </c>
      <c r="Q2906" s="30">
        <v>-0.257633</v>
      </c>
      <c r="R2906" s="30">
        <v>-0.2276482</v>
      </c>
      <c r="Z2906" s="3"/>
    </row>
    <row r="2907" spans="1:26" x14ac:dyDescent="0.25">
      <c r="A2907" s="30" t="s">
        <v>52</v>
      </c>
      <c r="B2907" s="30" t="s">
        <v>23</v>
      </c>
      <c r="C2907" s="30" t="s">
        <v>17</v>
      </c>
      <c r="D2907" s="30" t="s">
        <v>11</v>
      </c>
      <c r="E2907" s="30">
        <v>21</v>
      </c>
      <c r="F2907" s="12" t="str">
        <f t="shared" si="45"/>
        <v>2015-2024Sierra1-in-2July Peak21</v>
      </c>
      <c r="G2907" s="30">
        <v>2.7911380000000001</v>
      </c>
      <c r="H2907" s="3">
        <v>2.9581689999999998</v>
      </c>
      <c r="I2907" s="30">
        <v>83.601699999999994</v>
      </c>
      <c r="J2907" s="30">
        <v>2.37599E-2</v>
      </c>
      <c r="K2907" s="30">
        <v>18213.969000000001</v>
      </c>
      <c r="L2907" s="30">
        <v>16347.1</v>
      </c>
      <c r="M2907" s="30">
        <v>-0.16703029999999999</v>
      </c>
      <c r="N2907" s="30">
        <v>-0.19747990000000001</v>
      </c>
      <c r="O2907" s="30">
        <v>-0.17949000000000001</v>
      </c>
      <c r="P2907" s="30">
        <v>-0.16703029999999999</v>
      </c>
      <c r="Q2907" s="30">
        <v>-0.1545706</v>
      </c>
      <c r="R2907" s="30">
        <v>-0.1365808</v>
      </c>
      <c r="Z2907" s="3"/>
    </row>
    <row r="2908" spans="1:26" x14ac:dyDescent="0.25">
      <c r="A2908" s="30" t="s">
        <v>52</v>
      </c>
      <c r="B2908" s="30" t="s">
        <v>23</v>
      </c>
      <c r="C2908" s="30" t="s">
        <v>17</v>
      </c>
      <c r="D2908" s="30" t="s">
        <v>16</v>
      </c>
      <c r="E2908" s="30">
        <v>14</v>
      </c>
      <c r="F2908" s="12" t="str">
        <f t="shared" si="45"/>
        <v>2015-2024Sierra1-in-2Typical Event Day14</v>
      </c>
      <c r="G2908" s="30">
        <v>1.81446</v>
      </c>
      <c r="H2908" s="3">
        <v>1.4965790000000001</v>
      </c>
      <c r="I2908" s="30">
        <v>94.998599999999996</v>
      </c>
      <c r="J2908" s="30">
        <v>8.1643599999999997E-2</v>
      </c>
      <c r="K2908" s="30">
        <v>18213.969000000001</v>
      </c>
      <c r="L2908" s="30">
        <v>16347.1</v>
      </c>
      <c r="M2908" s="30">
        <v>0.31788100000000002</v>
      </c>
      <c r="N2908" s="30">
        <v>0.21325050000000001</v>
      </c>
      <c r="O2908" s="30">
        <v>0.27506700000000001</v>
      </c>
      <c r="P2908" s="30">
        <v>0.31788100000000002</v>
      </c>
      <c r="Q2908" s="30">
        <v>0.36069489999999998</v>
      </c>
      <c r="R2908" s="30">
        <v>0.42251149999999998</v>
      </c>
      <c r="Z2908" s="3"/>
    </row>
    <row r="2909" spans="1:26" x14ac:dyDescent="0.25">
      <c r="A2909" s="30" t="s">
        <v>52</v>
      </c>
      <c r="B2909" s="30" t="s">
        <v>23</v>
      </c>
      <c r="C2909" s="30" t="s">
        <v>17</v>
      </c>
      <c r="D2909" s="30" t="s">
        <v>11</v>
      </c>
      <c r="E2909" s="30">
        <v>17</v>
      </c>
      <c r="F2909" s="12" t="str">
        <f t="shared" si="45"/>
        <v>2015-2024Sierra1-in-2July Peak17</v>
      </c>
      <c r="G2909" s="30">
        <v>3.1821100000000002</v>
      </c>
      <c r="H2909" s="3">
        <v>2.464534</v>
      </c>
      <c r="I2909" s="30">
        <v>101.813</v>
      </c>
      <c r="J2909" s="30">
        <v>0.1552558</v>
      </c>
      <c r="K2909" s="30">
        <v>18213.969000000001</v>
      </c>
      <c r="L2909" s="30">
        <v>16347.1</v>
      </c>
      <c r="M2909" s="30">
        <v>0.71757559999999998</v>
      </c>
      <c r="N2909" s="30">
        <v>0.51860720000000005</v>
      </c>
      <c r="O2909" s="30">
        <v>0.63615929999999998</v>
      </c>
      <c r="P2909" s="30">
        <v>0.71757559999999998</v>
      </c>
      <c r="Q2909" s="30">
        <v>0.79899180000000003</v>
      </c>
      <c r="R2909" s="30">
        <v>0.91654389999999997</v>
      </c>
      <c r="Z2909" s="3"/>
    </row>
    <row r="2910" spans="1:26" x14ac:dyDescent="0.25">
      <c r="A2910" s="30" t="s">
        <v>52</v>
      </c>
      <c r="B2910" s="30" t="s">
        <v>23</v>
      </c>
      <c r="C2910" s="30" t="s">
        <v>9</v>
      </c>
      <c r="D2910" s="30" t="s">
        <v>11</v>
      </c>
      <c r="E2910" s="30">
        <v>23</v>
      </c>
      <c r="F2910" s="12" t="str">
        <f t="shared" si="45"/>
        <v>2015-2024Sierra1-in-10July Peak23</v>
      </c>
      <c r="G2910" s="30">
        <v>1.992267</v>
      </c>
      <c r="H2910" s="3">
        <v>2.046713</v>
      </c>
      <c r="I2910" s="30">
        <v>79.747699999999995</v>
      </c>
      <c r="J2910" s="30">
        <v>7.7448999999999999E-3</v>
      </c>
      <c r="K2910" s="30">
        <v>18213.969000000001</v>
      </c>
      <c r="L2910" s="30">
        <v>16347.1</v>
      </c>
      <c r="M2910" s="30">
        <v>-5.4446000000000001E-2</v>
      </c>
      <c r="N2910" s="30">
        <v>-6.4371499999999998E-2</v>
      </c>
      <c r="O2910" s="30">
        <v>-5.8507400000000001E-2</v>
      </c>
      <c r="P2910" s="30">
        <v>-5.4446000000000001E-2</v>
      </c>
      <c r="Q2910" s="30">
        <v>-5.0384600000000002E-2</v>
      </c>
      <c r="R2910" s="30">
        <v>-4.4520499999999998E-2</v>
      </c>
      <c r="Z2910" s="3"/>
    </row>
    <row r="2911" spans="1:26" x14ac:dyDescent="0.25">
      <c r="A2911" s="30" t="s">
        <v>52</v>
      </c>
      <c r="B2911" s="30" t="s">
        <v>23</v>
      </c>
      <c r="C2911" s="30" t="s">
        <v>9</v>
      </c>
      <c r="D2911" s="30" t="s">
        <v>11</v>
      </c>
      <c r="E2911" s="30">
        <v>6</v>
      </c>
      <c r="F2911" s="12" t="str">
        <f t="shared" si="45"/>
        <v>2015-2024Sierra1-in-10July Peak6</v>
      </c>
      <c r="G2911" s="30">
        <v>0.97249459999999999</v>
      </c>
      <c r="H2911" s="3">
        <v>0.97249459999999999</v>
      </c>
      <c r="I2911" s="30">
        <v>71.641099999999994</v>
      </c>
      <c r="J2911" s="30"/>
      <c r="K2911" s="30">
        <v>18213.969000000001</v>
      </c>
      <c r="L2911" s="30">
        <v>16347.1</v>
      </c>
      <c r="M2911" s="30">
        <v>0</v>
      </c>
      <c r="N2911" s="30"/>
      <c r="O2911" s="30"/>
      <c r="P2911" s="30"/>
      <c r="Q2911" s="30"/>
      <c r="R2911" s="30"/>
      <c r="Z2911" s="3"/>
    </row>
    <row r="2912" spans="1:26" x14ac:dyDescent="0.25">
      <c r="A2912" s="30" t="s">
        <v>52</v>
      </c>
      <c r="B2912" s="30" t="s">
        <v>23</v>
      </c>
      <c r="C2912" s="30" t="s">
        <v>17</v>
      </c>
      <c r="D2912" s="30" t="s">
        <v>16</v>
      </c>
      <c r="E2912" s="30">
        <v>13</v>
      </c>
      <c r="F2912" s="12" t="str">
        <f t="shared" si="45"/>
        <v>2015-2024Sierra1-in-2Typical Event Day13</v>
      </c>
      <c r="G2912" s="30">
        <v>1.557701</v>
      </c>
      <c r="H2912" s="3">
        <v>1.557701</v>
      </c>
      <c r="I2912" s="30">
        <v>93.107299999999995</v>
      </c>
      <c r="J2912" s="30"/>
      <c r="K2912" s="30">
        <v>18213.969000000001</v>
      </c>
      <c r="L2912" s="30">
        <v>16347.1</v>
      </c>
      <c r="M2912" s="30">
        <v>0</v>
      </c>
      <c r="N2912" s="30"/>
      <c r="O2912" s="30"/>
      <c r="P2912" s="30"/>
      <c r="Q2912" s="30"/>
      <c r="R2912" s="30"/>
      <c r="Z2912" s="3"/>
    </row>
    <row r="2913" spans="1:26" x14ac:dyDescent="0.25">
      <c r="A2913" s="30" t="s">
        <v>52</v>
      </c>
      <c r="B2913" s="30" t="s">
        <v>23</v>
      </c>
      <c r="C2913" s="30" t="s">
        <v>17</v>
      </c>
      <c r="D2913" s="30" t="s">
        <v>16</v>
      </c>
      <c r="E2913" s="30">
        <v>21</v>
      </c>
      <c r="F2913" s="12" t="str">
        <f t="shared" si="45"/>
        <v>2015-2024Sierra1-in-2Typical Event Day21</v>
      </c>
      <c r="G2913" s="30">
        <v>2.3500489999999998</v>
      </c>
      <c r="H2913" s="3">
        <v>2.51708</v>
      </c>
      <c r="I2913" s="30">
        <v>82.928100000000001</v>
      </c>
      <c r="J2913" s="30">
        <v>2.37599E-2</v>
      </c>
      <c r="K2913" s="30">
        <v>18213.969000000001</v>
      </c>
      <c r="L2913" s="30">
        <v>16347.1</v>
      </c>
      <c r="M2913" s="30">
        <v>-0.16703029999999999</v>
      </c>
      <c r="N2913" s="30">
        <v>-0.19747990000000001</v>
      </c>
      <c r="O2913" s="30">
        <v>-0.17949000000000001</v>
      </c>
      <c r="P2913" s="30">
        <v>-0.16703029999999999</v>
      </c>
      <c r="Q2913" s="30">
        <v>-0.1545706</v>
      </c>
      <c r="R2913" s="30">
        <v>-0.1365808</v>
      </c>
      <c r="Z2913" s="3"/>
    </row>
    <row r="2914" spans="1:26" x14ac:dyDescent="0.25">
      <c r="A2914" s="30" t="s">
        <v>52</v>
      </c>
      <c r="B2914" s="30" t="s">
        <v>23</v>
      </c>
      <c r="C2914" s="30" t="s">
        <v>9</v>
      </c>
      <c r="D2914" s="30" t="s">
        <v>16</v>
      </c>
      <c r="E2914" s="30">
        <v>6</v>
      </c>
      <c r="F2914" s="12" t="str">
        <f t="shared" si="45"/>
        <v>2015-2024Sierra1-in-10Typical Event Day6</v>
      </c>
      <c r="G2914" s="30">
        <v>0.8455416</v>
      </c>
      <c r="H2914" s="3">
        <v>0.8455416</v>
      </c>
      <c r="I2914" s="30">
        <v>68.438000000000002</v>
      </c>
      <c r="J2914" s="30"/>
      <c r="K2914" s="30">
        <v>18213.969000000001</v>
      </c>
      <c r="L2914" s="30">
        <v>16347.1</v>
      </c>
      <c r="M2914" s="30">
        <v>0</v>
      </c>
      <c r="N2914" s="30"/>
      <c r="O2914" s="30"/>
      <c r="P2914" s="30"/>
      <c r="Q2914" s="30"/>
      <c r="R2914" s="30"/>
      <c r="Z2914" s="3"/>
    </row>
    <row r="2915" spans="1:26" x14ac:dyDescent="0.25">
      <c r="A2915" s="30" t="s">
        <v>52</v>
      </c>
      <c r="B2915" s="30" t="s">
        <v>23</v>
      </c>
      <c r="C2915" s="30" t="s">
        <v>17</v>
      </c>
      <c r="D2915" s="30" t="s">
        <v>16</v>
      </c>
      <c r="E2915" s="30">
        <v>22</v>
      </c>
      <c r="F2915" s="12" t="str">
        <f t="shared" si="45"/>
        <v>2015-2024Sierra1-in-2Typical Event Day22</v>
      </c>
      <c r="G2915" s="30">
        <v>1.982159</v>
      </c>
      <c r="H2915" s="3">
        <v>2.0666850000000001</v>
      </c>
      <c r="I2915" s="30">
        <v>77.292900000000003</v>
      </c>
      <c r="J2915" s="30">
        <v>1.20237E-2</v>
      </c>
      <c r="K2915" s="30">
        <v>18213.969000000001</v>
      </c>
      <c r="L2915" s="30">
        <v>16347.1</v>
      </c>
      <c r="M2915" s="30">
        <v>-8.4526100000000007E-2</v>
      </c>
      <c r="N2915" s="30">
        <v>-9.9935099999999999E-2</v>
      </c>
      <c r="O2915" s="30">
        <v>-9.0831300000000004E-2</v>
      </c>
      <c r="P2915" s="30">
        <v>-8.4526100000000007E-2</v>
      </c>
      <c r="Q2915" s="30">
        <v>-7.8220799999999993E-2</v>
      </c>
      <c r="R2915" s="30">
        <v>-6.9116999999999998E-2</v>
      </c>
      <c r="Z2915" s="3"/>
    </row>
    <row r="2916" spans="1:26" x14ac:dyDescent="0.25">
      <c r="A2916" s="30" t="s">
        <v>52</v>
      </c>
      <c r="B2916" s="30" t="s">
        <v>23</v>
      </c>
      <c r="C2916" s="30" t="s">
        <v>9</v>
      </c>
      <c r="D2916" s="30" t="s">
        <v>16</v>
      </c>
      <c r="E2916" s="30">
        <v>18</v>
      </c>
      <c r="F2916" s="12" t="str">
        <f t="shared" si="45"/>
        <v>2015-2024Sierra1-in-10Typical Event Day18</v>
      </c>
      <c r="G2916" s="30">
        <v>3.232259</v>
      </c>
      <c r="H2916" s="3">
        <v>2.5744549999999999</v>
      </c>
      <c r="I2916" s="30">
        <v>99.616900000000001</v>
      </c>
      <c r="J2916" s="30">
        <v>0.1496268</v>
      </c>
      <c r="K2916" s="30">
        <v>18213.969000000001</v>
      </c>
      <c r="L2916" s="30">
        <v>16347.1</v>
      </c>
      <c r="M2916" s="30">
        <v>0.65780329999999998</v>
      </c>
      <c r="N2916" s="30">
        <v>0.46604889999999999</v>
      </c>
      <c r="O2916" s="30">
        <v>0.57933900000000005</v>
      </c>
      <c r="P2916" s="30">
        <v>0.65780329999999998</v>
      </c>
      <c r="Q2916" s="30">
        <v>0.73626760000000002</v>
      </c>
      <c r="R2916" s="30">
        <v>0.84955769999999997</v>
      </c>
      <c r="Z2916" s="3"/>
    </row>
    <row r="2917" spans="1:26" x14ac:dyDescent="0.25">
      <c r="A2917" s="30" t="s">
        <v>52</v>
      </c>
      <c r="B2917" s="30" t="s">
        <v>23</v>
      </c>
      <c r="C2917" s="30" t="s">
        <v>17</v>
      </c>
      <c r="D2917" s="30" t="s">
        <v>16</v>
      </c>
      <c r="E2917" s="30">
        <v>2</v>
      </c>
      <c r="F2917" s="12" t="str">
        <f t="shared" si="45"/>
        <v>2015-2024Sierra1-in-2Typical Event Day2</v>
      </c>
      <c r="G2917" s="30">
        <v>0.79326079999999999</v>
      </c>
      <c r="H2917" s="3">
        <v>0.79326079999999999</v>
      </c>
      <c r="I2917" s="30">
        <v>67.430499999999995</v>
      </c>
      <c r="J2917" s="30"/>
      <c r="K2917" s="30">
        <v>18213.969000000001</v>
      </c>
      <c r="L2917" s="30">
        <v>16347.1</v>
      </c>
      <c r="M2917" s="30">
        <v>0</v>
      </c>
      <c r="N2917" s="30"/>
      <c r="O2917" s="30"/>
      <c r="P2917" s="30"/>
      <c r="Q2917" s="30"/>
      <c r="R2917" s="30"/>
      <c r="Z2917" s="3"/>
    </row>
    <row r="2918" spans="1:26" x14ac:dyDescent="0.25">
      <c r="A2918" s="30" t="s">
        <v>52</v>
      </c>
      <c r="B2918" s="30" t="s">
        <v>23</v>
      </c>
      <c r="C2918" s="30" t="s">
        <v>9</v>
      </c>
      <c r="D2918" s="30" t="s">
        <v>11</v>
      </c>
      <c r="E2918" s="30">
        <v>24</v>
      </c>
      <c r="F2918" s="12" t="str">
        <f t="shared" si="45"/>
        <v>2015-2024Sierra1-in-10July Peak24</v>
      </c>
      <c r="G2918" s="30">
        <v>1.5146299999999999</v>
      </c>
      <c r="H2918" s="3">
        <v>1.542006</v>
      </c>
      <c r="I2918" s="30">
        <v>78.585800000000006</v>
      </c>
      <c r="J2918" s="30">
        <v>3.8941000000000002E-3</v>
      </c>
      <c r="K2918" s="30">
        <v>18213.969000000001</v>
      </c>
      <c r="L2918" s="30">
        <v>16347.1</v>
      </c>
      <c r="M2918" s="30">
        <v>-2.7375199999999999E-2</v>
      </c>
      <c r="N2918" s="30">
        <v>-3.2365699999999997E-2</v>
      </c>
      <c r="O2918" s="30">
        <v>-2.94173E-2</v>
      </c>
      <c r="P2918" s="30">
        <v>-2.7375199999999999E-2</v>
      </c>
      <c r="Q2918" s="30">
        <v>-2.53332E-2</v>
      </c>
      <c r="R2918" s="30">
        <v>-2.23847E-2</v>
      </c>
      <c r="Z2918" s="3"/>
    </row>
    <row r="2919" spans="1:26" x14ac:dyDescent="0.25">
      <c r="A2919" s="30" t="s">
        <v>52</v>
      </c>
      <c r="B2919" s="30" t="s">
        <v>23</v>
      </c>
      <c r="C2919" s="30" t="s">
        <v>9</v>
      </c>
      <c r="D2919" s="30" t="s">
        <v>11</v>
      </c>
      <c r="E2919" s="30">
        <v>1</v>
      </c>
      <c r="F2919" s="12" t="str">
        <f t="shared" si="45"/>
        <v>2015-2024Sierra1-in-10July Peak1</v>
      </c>
      <c r="G2919" s="30">
        <v>1.1770929999999999</v>
      </c>
      <c r="H2919" s="3">
        <v>1.1770929999999999</v>
      </c>
      <c r="I2919" s="30">
        <v>76.207499999999996</v>
      </c>
      <c r="J2919" s="30"/>
      <c r="K2919" s="30">
        <v>18213.969000000001</v>
      </c>
      <c r="L2919" s="30">
        <v>16347.1</v>
      </c>
      <c r="M2919" s="30">
        <v>0</v>
      </c>
      <c r="N2919" s="30"/>
      <c r="O2919" s="30"/>
      <c r="P2919" s="30"/>
      <c r="Q2919" s="30"/>
      <c r="R2919" s="30"/>
      <c r="Z2919" s="3"/>
    </row>
    <row r="2920" spans="1:26" x14ac:dyDescent="0.25">
      <c r="A2920" s="30" t="s">
        <v>52</v>
      </c>
      <c r="B2920" s="30" t="s">
        <v>23</v>
      </c>
      <c r="C2920" s="30" t="s">
        <v>17</v>
      </c>
      <c r="D2920" s="30" t="s">
        <v>16</v>
      </c>
      <c r="E2920" s="30">
        <v>19</v>
      </c>
      <c r="F2920" s="12" t="str">
        <f t="shared" si="45"/>
        <v>2015-2024Sierra1-in-2Typical Event Day19</v>
      </c>
      <c r="G2920" s="30">
        <v>2.8459970000000001</v>
      </c>
      <c r="H2920" s="3">
        <v>3.1243970000000001</v>
      </c>
      <c r="I2920" s="30">
        <v>96.314899999999994</v>
      </c>
      <c r="J2920" s="30">
        <v>3.9602199999999997E-2</v>
      </c>
      <c r="K2920" s="30">
        <v>18213.969000000001</v>
      </c>
      <c r="L2920" s="30">
        <v>16347.1</v>
      </c>
      <c r="M2920" s="30">
        <v>-0.27840039999999999</v>
      </c>
      <c r="N2920" s="30">
        <v>-0.32915270000000002</v>
      </c>
      <c r="O2920" s="30">
        <v>-0.29916779999999998</v>
      </c>
      <c r="P2920" s="30">
        <v>-0.27840039999999999</v>
      </c>
      <c r="Q2920" s="30">
        <v>-0.257633</v>
      </c>
      <c r="R2920" s="30">
        <v>-0.2276482</v>
      </c>
      <c r="Z2920" s="3"/>
    </row>
    <row r="2921" spans="1:26" x14ac:dyDescent="0.25">
      <c r="A2921" s="30" t="s">
        <v>52</v>
      </c>
      <c r="B2921" s="30" t="s">
        <v>23</v>
      </c>
      <c r="C2921" s="30" t="s">
        <v>17</v>
      </c>
      <c r="D2921" s="30" t="s">
        <v>11</v>
      </c>
      <c r="E2921" s="30">
        <v>9</v>
      </c>
      <c r="F2921" s="12" t="str">
        <f t="shared" si="45"/>
        <v>2015-2024Sierra1-in-2July Peak9</v>
      </c>
      <c r="G2921" s="30">
        <v>1.2029080000000001</v>
      </c>
      <c r="H2921" s="3">
        <v>1.2029080000000001</v>
      </c>
      <c r="I2921" s="30">
        <v>80.343100000000007</v>
      </c>
      <c r="J2921" s="30"/>
      <c r="K2921" s="30">
        <v>18213.969000000001</v>
      </c>
      <c r="L2921" s="30">
        <v>16347.1</v>
      </c>
      <c r="M2921" s="30">
        <v>0</v>
      </c>
      <c r="N2921" s="30"/>
      <c r="O2921" s="30"/>
      <c r="P2921" s="30"/>
      <c r="Q2921" s="30"/>
      <c r="R2921" s="30"/>
      <c r="Z2921" s="3"/>
    </row>
    <row r="2922" spans="1:26" x14ac:dyDescent="0.25">
      <c r="A2922" s="30" t="s">
        <v>52</v>
      </c>
      <c r="B2922" s="30" t="s">
        <v>23</v>
      </c>
      <c r="C2922" s="30" t="s">
        <v>9</v>
      </c>
      <c r="D2922" s="30" t="s">
        <v>16</v>
      </c>
      <c r="E2922" s="30">
        <v>1</v>
      </c>
      <c r="F2922" s="12" t="str">
        <f t="shared" si="45"/>
        <v>2015-2024Sierra1-in-10Typical Event Day1</v>
      </c>
      <c r="G2922" s="30">
        <v>1.023431</v>
      </c>
      <c r="H2922" s="3">
        <v>1.023431</v>
      </c>
      <c r="I2922" s="30">
        <v>72.555999999999997</v>
      </c>
      <c r="J2922" s="30"/>
      <c r="K2922" s="30">
        <v>18213.969000000001</v>
      </c>
      <c r="L2922" s="30">
        <v>16347.1</v>
      </c>
      <c r="M2922" s="30">
        <v>0</v>
      </c>
      <c r="N2922" s="30"/>
      <c r="O2922" s="30"/>
      <c r="P2922" s="30"/>
      <c r="Q2922" s="30"/>
      <c r="R2922" s="30"/>
      <c r="Z2922" s="3"/>
    </row>
    <row r="2923" spans="1:26" x14ac:dyDescent="0.25">
      <c r="A2923" s="30" t="s">
        <v>52</v>
      </c>
      <c r="B2923" s="30" t="s">
        <v>23</v>
      </c>
      <c r="C2923" s="30" t="s">
        <v>17</v>
      </c>
      <c r="D2923" s="30" t="s">
        <v>16</v>
      </c>
      <c r="E2923" s="30">
        <v>11</v>
      </c>
      <c r="F2923" s="12" t="str">
        <f t="shared" si="45"/>
        <v>2015-2024Sierra1-in-2Typical Event Day11</v>
      </c>
      <c r="G2923" s="30">
        <v>1.1817059999999999</v>
      </c>
      <c r="H2923" s="3">
        <v>1.1817059999999999</v>
      </c>
      <c r="I2923" s="30">
        <v>86.526300000000006</v>
      </c>
      <c r="J2923" s="30"/>
      <c r="K2923" s="30">
        <v>18213.969000000001</v>
      </c>
      <c r="L2923" s="30">
        <v>16347.1</v>
      </c>
      <c r="M2923" s="30">
        <v>0</v>
      </c>
      <c r="N2923" s="30"/>
      <c r="O2923" s="30"/>
      <c r="P2923" s="30"/>
      <c r="Q2923" s="30"/>
      <c r="R2923" s="30"/>
      <c r="Z2923" s="3"/>
    </row>
    <row r="2924" spans="1:26" x14ac:dyDescent="0.25">
      <c r="A2924" s="30" t="s">
        <v>52</v>
      </c>
      <c r="B2924" s="30" t="s">
        <v>23</v>
      </c>
      <c r="C2924" s="30" t="s">
        <v>9</v>
      </c>
      <c r="D2924" s="30" t="s">
        <v>11</v>
      </c>
      <c r="E2924" s="30">
        <v>16</v>
      </c>
      <c r="F2924" s="12" t="str">
        <f t="shared" si="45"/>
        <v>2015-2024Sierra1-in-10July Peak16</v>
      </c>
      <c r="G2924" s="30">
        <v>3.1147520000000002</v>
      </c>
      <c r="H2924" s="3">
        <v>2.3486820000000002</v>
      </c>
      <c r="I2924" s="30">
        <v>100.97499999999999</v>
      </c>
      <c r="J2924" s="30">
        <v>0.1517908</v>
      </c>
      <c r="K2924" s="30">
        <v>18213.969000000001</v>
      </c>
      <c r="L2924" s="30">
        <v>16347.1</v>
      </c>
      <c r="M2924" s="30">
        <v>0.76606940000000001</v>
      </c>
      <c r="N2924" s="30">
        <v>0.57154170000000004</v>
      </c>
      <c r="O2924" s="30">
        <v>0.68647020000000003</v>
      </c>
      <c r="P2924" s="30">
        <v>0.76606940000000001</v>
      </c>
      <c r="Q2924" s="30">
        <v>0.84566859999999999</v>
      </c>
      <c r="R2924" s="30">
        <v>0.96059720000000004</v>
      </c>
      <c r="Z2924" s="3"/>
    </row>
    <row r="2925" spans="1:26" x14ac:dyDescent="0.25">
      <c r="A2925" s="30" t="s">
        <v>52</v>
      </c>
      <c r="B2925" s="30" t="s">
        <v>23</v>
      </c>
      <c r="C2925" s="30" t="s">
        <v>17</v>
      </c>
      <c r="D2925" s="30" t="s">
        <v>16</v>
      </c>
      <c r="E2925" s="30">
        <v>20</v>
      </c>
      <c r="F2925" s="12" t="str">
        <f t="shared" si="45"/>
        <v>2015-2024Sierra1-in-2Typical Event Day20</v>
      </c>
      <c r="G2925" s="30">
        <v>2.6677379999999999</v>
      </c>
      <c r="H2925" s="3">
        <v>2.9399799999999998</v>
      </c>
      <c r="I2925" s="30">
        <v>90.528599999999997</v>
      </c>
      <c r="J2925" s="30">
        <v>3.8726099999999999E-2</v>
      </c>
      <c r="K2925" s="30">
        <v>18213.969000000001</v>
      </c>
      <c r="L2925" s="30">
        <v>16347.1</v>
      </c>
      <c r="M2925" s="30">
        <v>-0.27224179999999998</v>
      </c>
      <c r="N2925" s="30">
        <v>-0.32187139999999997</v>
      </c>
      <c r="O2925" s="30">
        <v>-0.29254980000000003</v>
      </c>
      <c r="P2925" s="30">
        <v>-0.27224179999999998</v>
      </c>
      <c r="Q2925" s="30">
        <v>-0.25193379999999999</v>
      </c>
      <c r="R2925" s="30">
        <v>-0.22261230000000001</v>
      </c>
      <c r="Z2925" s="3"/>
    </row>
    <row r="2926" spans="1:26" x14ac:dyDescent="0.25">
      <c r="A2926" s="30" t="s">
        <v>52</v>
      </c>
      <c r="B2926" s="30" t="s">
        <v>23</v>
      </c>
      <c r="C2926" s="30" t="s">
        <v>17</v>
      </c>
      <c r="D2926" s="30" t="s">
        <v>11</v>
      </c>
      <c r="E2926" s="30">
        <v>24</v>
      </c>
      <c r="F2926" s="12" t="str">
        <f t="shared" si="45"/>
        <v>2015-2024Sierra1-in-2July Peak24</v>
      </c>
      <c r="G2926" s="30">
        <v>1.385076</v>
      </c>
      <c r="H2926" s="3">
        <v>1.4124509999999999</v>
      </c>
      <c r="I2926" s="30">
        <v>73.301699999999997</v>
      </c>
      <c r="J2926" s="30">
        <v>3.8941000000000002E-3</v>
      </c>
      <c r="K2926" s="30">
        <v>18213.969000000001</v>
      </c>
      <c r="L2926" s="30">
        <v>16347.1</v>
      </c>
      <c r="M2926" s="30">
        <v>-2.7375199999999999E-2</v>
      </c>
      <c r="N2926" s="30">
        <v>-3.2365699999999997E-2</v>
      </c>
      <c r="O2926" s="30">
        <v>-2.94173E-2</v>
      </c>
      <c r="P2926" s="30">
        <v>-2.7375199999999999E-2</v>
      </c>
      <c r="Q2926" s="30">
        <v>-2.53332E-2</v>
      </c>
      <c r="R2926" s="30">
        <v>-2.23847E-2</v>
      </c>
      <c r="Z2926" s="3"/>
    </row>
    <row r="2927" spans="1:26" x14ac:dyDescent="0.25">
      <c r="A2927" s="30" t="s">
        <v>52</v>
      </c>
      <c r="B2927" s="30" t="s">
        <v>23</v>
      </c>
      <c r="C2927" s="30" t="s">
        <v>17</v>
      </c>
      <c r="D2927" s="30" t="s">
        <v>11</v>
      </c>
      <c r="E2927" s="30">
        <v>4</v>
      </c>
      <c r="F2927" s="12" t="str">
        <f t="shared" si="45"/>
        <v>2015-2024Sierra1-in-2July Peak4</v>
      </c>
      <c r="G2927" s="30">
        <v>0.82322810000000002</v>
      </c>
      <c r="H2927" s="3">
        <v>0.82322810000000002</v>
      </c>
      <c r="I2927" s="30">
        <v>68.323899999999995</v>
      </c>
      <c r="J2927" s="30"/>
      <c r="K2927" s="30">
        <v>18213.969000000001</v>
      </c>
      <c r="L2927" s="30">
        <v>16347.1</v>
      </c>
      <c r="M2927" s="30">
        <v>0</v>
      </c>
      <c r="N2927" s="30"/>
      <c r="O2927" s="30"/>
      <c r="P2927" s="30"/>
      <c r="Q2927" s="30"/>
      <c r="R2927" s="30"/>
      <c r="Z2927" s="3"/>
    </row>
    <row r="2928" spans="1:26" x14ac:dyDescent="0.25">
      <c r="A2928" s="30" t="s">
        <v>52</v>
      </c>
      <c r="B2928" s="30" t="s">
        <v>23</v>
      </c>
      <c r="C2928" s="30" t="s">
        <v>17</v>
      </c>
      <c r="D2928" s="30" t="s">
        <v>16</v>
      </c>
      <c r="E2928" s="30">
        <v>6</v>
      </c>
      <c r="F2928" s="12" t="str">
        <f t="shared" si="45"/>
        <v>2015-2024Sierra1-in-2Typical Event Day6</v>
      </c>
      <c r="G2928" s="30">
        <v>0.7487724</v>
      </c>
      <c r="H2928" s="3">
        <v>0.7487724</v>
      </c>
      <c r="I2928" s="30">
        <v>64.629599999999996</v>
      </c>
      <c r="J2928" s="30"/>
      <c r="K2928" s="30">
        <v>18213.969000000001</v>
      </c>
      <c r="L2928" s="30">
        <v>16347.1</v>
      </c>
      <c r="M2928" s="30">
        <v>0</v>
      </c>
      <c r="N2928" s="30"/>
      <c r="O2928" s="30"/>
      <c r="P2928" s="30"/>
      <c r="Q2928" s="30"/>
      <c r="R2928" s="30"/>
      <c r="Z2928" s="3"/>
    </row>
    <row r="2929" spans="1:26" x14ac:dyDescent="0.25">
      <c r="A2929" s="30" t="s">
        <v>52</v>
      </c>
      <c r="B2929" s="30" t="s">
        <v>23</v>
      </c>
      <c r="C2929" s="30" t="s">
        <v>9</v>
      </c>
      <c r="D2929" s="30" t="s">
        <v>11</v>
      </c>
      <c r="E2929" s="30">
        <v>13</v>
      </c>
      <c r="F2929" s="12" t="str">
        <f t="shared" si="45"/>
        <v>2015-2024Sierra1-in-10July Peak13</v>
      </c>
      <c r="G2929" s="30">
        <v>2.0231189999999999</v>
      </c>
      <c r="H2929" s="3">
        <v>2.0231189999999999</v>
      </c>
      <c r="I2929" s="30">
        <v>96.232500000000002</v>
      </c>
      <c r="J2929" s="30"/>
      <c r="K2929" s="30">
        <v>18213.969000000001</v>
      </c>
      <c r="L2929" s="30">
        <v>16347.1</v>
      </c>
      <c r="M2929" s="30">
        <v>0</v>
      </c>
      <c r="N2929" s="30"/>
      <c r="O2929" s="30"/>
      <c r="P2929" s="30"/>
      <c r="Q2929" s="30"/>
      <c r="R2929" s="30"/>
      <c r="Z2929" s="3"/>
    </row>
    <row r="2930" spans="1:26" x14ac:dyDescent="0.25">
      <c r="A2930" s="30" t="s">
        <v>52</v>
      </c>
      <c r="B2930" s="30" t="s">
        <v>23</v>
      </c>
      <c r="C2930" s="30" t="s">
        <v>9</v>
      </c>
      <c r="D2930" s="30" t="s">
        <v>11</v>
      </c>
      <c r="E2930" s="30">
        <v>18</v>
      </c>
      <c r="F2930" s="12" t="str">
        <f t="shared" si="45"/>
        <v>2015-2024Sierra1-in-10July Peak18</v>
      </c>
      <c r="G2930" s="30">
        <v>3.7175630000000002</v>
      </c>
      <c r="H2930" s="3">
        <v>2.9415249999999999</v>
      </c>
      <c r="I2930" s="30">
        <v>101.05800000000001</v>
      </c>
      <c r="J2930" s="30">
        <v>0.15376590000000001</v>
      </c>
      <c r="K2930" s="30">
        <v>18213.969000000001</v>
      </c>
      <c r="L2930" s="30">
        <v>16347.1</v>
      </c>
      <c r="M2930" s="30">
        <v>0.77603750000000005</v>
      </c>
      <c r="N2930" s="30">
        <v>0.57897849999999995</v>
      </c>
      <c r="O2930" s="30">
        <v>0.69540259999999998</v>
      </c>
      <c r="P2930" s="30">
        <v>0.77603750000000005</v>
      </c>
      <c r="Q2930" s="30">
        <v>0.85667230000000005</v>
      </c>
      <c r="R2930" s="30">
        <v>0.97309639999999997</v>
      </c>
      <c r="Z2930" s="3"/>
    </row>
    <row r="2931" spans="1:26" x14ac:dyDescent="0.25">
      <c r="A2931" s="30" t="s">
        <v>52</v>
      </c>
      <c r="B2931" s="30" t="s">
        <v>23</v>
      </c>
      <c r="C2931" s="30" t="s">
        <v>9</v>
      </c>
      <c r="D2931" s="30" t="s">
        <v>11</v>
      </c>
      <c r="E2931" s="30">
        <v>11</v>
      </c>
      <c r="F2931" s="12" t="str">
        <f t="shared" si="45"/>
        <v>2015-2024Sierra1-in-10July Peak11</v>
      </c>
      <c r="G2931" s="30">
        <v>1.534783</v>
      </c>
      <c r="H2931" s="3">
        <v>1.534783</v>
      </c>
      <c r="I2931" s="30">
        <v>90.722800000000007</v>
      </c>
      <c r="J2931" s="30"/>
      <c r="K2931" s="30">
        <v>18213.969000000001</v>
      </c>
      <c r="L2931" s="30">
        <v>16347.1</v>
      </c>
      <c r="M2931" s="30">
        <v>0</v>
      </c>
      <c r="N2931" s="30"/>
      <c r="O2931" s="30"/>
      <c r="P2931" s="30"/>
      <c r="Q2931" s="30"/>
      <c r="R2931" s="30"/>
      <c r="Z2931" s="3"/>
    </row>
    <row r="2932" spans="1:26" x14ac:dyDescent="0.25">
      <c r="A2932" s="30" t="s">
        <v>52</v>
      </c>
      <c r="B2932" s="30" t="s">
        <v>23</v>
      </c>
      <c r="C2932" s="30" t="s">
        <v>9</v>
      </c>
      <c r="D2932" s="30" t="s">
        <v>11</v>
      </c>
      <c r="E2932" s="30">
        <v>10</v>
      </c>
      <c r="F2932" s="12" t="str">
        <f t="shared" si="45"/>
        <v>2015-2024Sierra1-in-10July Peak10</v>
      </c>
      <c r="G2932" s="30">
        <v>1.3973880000000001</v>
      </c>
      <c r="H2932" s="3">
        <v>1.3973880000000001</v>
      </c>
      <c r="I2932" s="30">
        <v>87.144800000000004</v>
      </c>
      <c r="J2932" s="30"/>
      <c r="K2932" s="30">
        <v>18213.969000000001</v>
      </c>
      <c r="L2932" s="30">
        <v>16347.1</v>
      </c>
      <c r="M2932" s="30">
        <v>0</v>
      </c>
      <c r="N2932" s="30"/>
      <c r="O2932" s="30"/>
      <c r="P2932" s="30"/>
      <c r="Q2932" s="30"/>
      <c r="R2932" s="30"/>
      <c r="Z2932" s="3"/>
    </row>
    <row r="2933" spans="1:26" x14ac:dyDescent="0.25">
      <c r="A2933" s="30" t="s">
        <v>52</v>
      </c>
      <c r="B2933" s="30" t="s">
        <v>23</v>
      </c>
      <c r="C2933" s="30" t="s">
        <v>9</v>
      </c>
      <c r="D2933" s="30" t="s">
        <v>11</v>
      </c>
      <c r="E2933" s="30">
        <v>21</v>
      </c>
      <c r="F2933" s="12" t="str">
        <f t="shared" si="45"/>
        <v>2015-2024Sierra1-in-10July Peak21</v>
      </c>
      <c r="G2933" s="30">
        <v>3.0522100000000001</v>
      </c>
      <c r="H2933" s="3">
        <v>3.2192400000000001</v>
      </c>
      <c r="I2933" s="30">
        <v>87.281099999999995</v>
      </c>
      <c r="J2933" s="30">
        <v>2.37599E-2</v>
      </c>
      <c r="K2933" s="30">
        <v>18213.969000000001</v>
      </c>
      <c r="L2933" s="30">
        <v>16347.1</v>
      </c>
      <c r="M2933" s="30">
        <v>-0.16703029999999999</v>
      </c>
      <c r="N2933" s="30">
        <v>-0.19747990000000001</v>
      </c>
      <c r="O2933" s="30">
        <v>-0.17949000000000001</v>
      </c>
      <c r="P2933" s="30">
        <v>-0.16703029999999999</v>
      </c>
      <c r="Q2933" s="30">
        <v>-0.1545706</v>
      </c>
      <c r="R2933" s="30">
        <v>-0.1365808</v>
      </c>
      <c r="Z2933" s="3"/>
    </row>
    <row r="2934" spans="1:26" x14ac:dyDescent="0.25">
      <c r="A2934" s="30" t="s">
        <v>52</v>
      </c>
      <c r="B2934" s="30" t="s">
        <v>23</v>
      </c>
      <c r="C2934" s="30" t="s">
        <v>9</v>
      </c>
      <c r="D2934" s="30" t="s">
        <v>11</v>
      </c>
      <c r="E2934" s="30">
        <v>22</v>
      </c>
      <c r="F2934" s="12" t="str">
        <f t="shared" si="45"/>
        <v>2015-2024Sierra1-in-10July Peak22</v>
      </c>
      <c r="G2934" s="30">
        <v>2.5743990000000001</v>
      </c>
      <c r="H2934" s="3">
        <v>2.658925</v>
      </c>
      <c r="I2934" s="30">
        <v>83.075900000000004</v>
      </c>
      <c r="J2934" s="30">
        <v>1.20237E-2</v>
      </c>
      <c r="K2934" s="30">
        <v>18213.969000000001</v>
      </c>
      <c r="L2934" s="30">
        <v>16347.1</v>
      </c>
      <c r="M2934" s="30">
        <v>-8.4526100000000007E-2</v>
      </c>
      <c r="N2934" s="30">
        <v>-9.9935099999999999E-2</v>
      </c>
      <c r="O2934" s="30">
        <v>-9.0831300000000004E-2</v>
      </c>
      <c r="P2934" s="30">
        <v>-8.4526100000000007E-2</v>
      </c>
      <c r="Q2934" s="30">
        <v>-7.8220799999999993E-2</v>
      </c>
      <c r="R2934" s="30">
        <v>-6.9116999999999998E-2</v>
      </c>
      <c r="Z2934" s="3"/>
    </row>
    <row r="2935" spans="1:26" x14ac:dyDescent="0.25">
      <c r="A2935" s="30" t="s">
        <v>52</v>
      </c>
      <c r="B2935" s="30" t="s">
        <v>23</v>
      </c>
      <c r="C2935" s="30" t="s">
        <v>9</v>
      </c>
      <c r="D2935" s="30" t="s">
        <v>16</v>
      </c>
      <c r="E2935" s="30">
        <v>5</v>
      </c>
      <c r="F2935" s="12" t="str">
        <f t="shared" si="45"/>
        <v>2015-2024Sierra1-in-10Typical Event Day5</v>
      </c>
      <c r="G2935" s="30">
        <v>0.77705480000000005</v>
      </c>
      <c r="H2935" s="3">
        <v>0.77705480000000005</v>
      </c>
      <c r="I2935" s="30">
        <v>69.575999999999993</v>
      </c>
      <c r="J2935" s="30"/>
      <c r="K2935" s="30">
        <v>18213.969000000001</v>
      </c>
      <c r="L2935" s="30">
        <v>16347.1</v>
      </c>
      <c r="M2935" s="30">
        <v>0</v>
      </c>
      <c r="N2935" s="30"/>
      <c r="O2935" s="30"/>
      <c r="P2935" s="30"/>
      <c r="Q2935" s="30"/>
      <c r="R2935" s="30"/>
      <c r="Z2935" s="3"/>
    </row>
    <row r="2936" spans="1:26" x14ac:dyDescent="0.25">
      <c r="A2936" s="30" t="s">
        <v>52</v>
      </c>
      <c r="B2936" s="30" t="s">
        <v>23</v>
      </c>
      <c r="C2936" s="30" t="s">
        <v>9</v>
      </c>
      <c r="D2936" s="30" t="s">
        <v>16</v>
      </c>
      <c r="E2936" s="30">
        <v>10</v>
      </c>
      <c r="F2936" s="12" t="str">
        <f t="shared" si="45"/>
        <v>2015-2024Sierra1-in-10Typical Event Day10</v>
      </c>
      <c r="G2936" s="30">
        <v>1.214968</v>
      </c>
      <c r="H2936" s="3">
        <v>1.214968</v>
      </c>
      <c r="I2936" s="30">
        <v>84.114400000000003</v>
      </c>
      <c r="J2936" s="30"/>
      <c r="K2936" s="30">
        <v>18213.969000000001</v>
      </c>
      <c r="L2936" s="30">
        <v>16347.1</v>
      </c>
      <c r="M2936" s="30">
        <v>0</v>
      </c>
      <c r="N2936" s="30"/>
      <c r="O2936" s="30"/>
      <c r="P2936" s="30"/>
      <c r="Q2936" s="30"/>
      <c r="R2936" s="30"/>
      <c r="Z2936" s="3"/>
    </row>
    <row r="2937" spans="1:26" x14ac:dyDescent="0.25">
      <c r="A2937" s="30" t="s">
        <v>52</v>
      </c>
      <c r="B2937" s="30" t="s">
        <v>23</v>
      </c>
      <c r="C2937" s="30" t="s">
        <v>9</v>
      </c>
      <c r="D2937" s="30" t="s">
        <v>16</v>
      </c>
      <c r="E2937" s="30">
        <v>11</v>
      </c>
      <c r="F2937" s="12" t="str">
        <f t="shared" si="45"/>
        <v>2015-2024Sierra1-in-10Typical Event Day11</v>
      </c>
      <c r="G2937" s="30">
        <v>1.334427</v>
      </c>
      <c r="H2937" s="3">
        <v>1.334427</v>
      </c>
      <c r="I2937" s="30">
        <v>89.169799999999995</v>
      </c>
      <c r="J2937" s="30"/>
      <c r="K2937" s="30">
        <v>18213.969000000001</v>
      </c>
      <c r="L2937" s="30">
        <v>16347.1</v>
      </c>
      <c r="M2937" s="30">
        <v>0</v>
      </c>
      <c r="N2937" s="30"/>
      <c r="O2937" s="30"/>
      <c r="P2937" s="30"/>
      <c r="Q2937" s="30"/>
      <c r="R2937" s="30"/>
      <c r="Z2937" s="3"/>
    </row>
    <row r="2938" spans="1:26" x14ac:dyDescent="0.25">
      <c r="A2938" s="30" t="s">
        <v>52</v>
      </c>
      <c r="B2938" s="30" t="s">
        <v>23</v>
      </c>
      <c r="C2938" s="30" t="s">
        <v>9</v>
      </c>
      <c r="D2938" s="30" t="s">
        <v>16</v>
      </c>
      <c r="E2938" s="30">
        <v>2</v>
      </c>
      <c r="F2938" s="12" t="str">
        <f t="shared" si="45"/>
        <v>2015-2024Sierra1-in-10Typical Event Day2</v>
      </c>
      <c r="G2938" s="30">
        <v>0.89577949999999995</v>
      </c>
      <c r="H2938" s="3">
        <v>0.89577949999999995</v>
      </c>
      <c r="I2938" s="30">
        <v>71.8553</v>
      </c>
      <c r="J2938" s="30"/>
      <c r="K2938" s="30">
        <v>18213.969000000001</v>
      </c>
      <c r="L2938" s="30">
        <v>16347.1</v>
      </c>
      <c r="M2938" s="30">
        <v>0</v>
      </c>
      <c r="N2938" s="30"/>
      <c r="O2938" s="30"/>
      <c r="P2938" s="30"/>
      <c r="Q2938" s="30"/>
      <c r="R2938" s="30"/>
      <c r="Z2938" s="3"/>
    </row>
    <row r="2939" spans="1:26" x14ac:dyDescent="0.25">
      <c r="A2939" s="30" t="s">
        <v>52</v>
      </c>
      <c r="B2939" s="30" t="s">
        <v>23</v>
      </c>
      <c r="C2939" s="30" t="s">
        <v>17</v>
      </c>
      <c r="D2939" s="30" t="s">
        <v>11</v>
      </c>
      <c r="E2939" s="30">
        <v>2</v>
      </c>
      <c r="F2939" s="12" t="str">
        <f t="shared" si="45"/>
        <v>2015-2024Sierra1-in-2July Peak2</v>
      </c>
      <c r="G2939" s="30">
        <v>0.94215059999999995</v>
      </c>
      <c r="H2939" s="3">
        <v>0.94215059999999995</v>
      </c>
      <c r="I2939" s="30">
        <v>69.037000000000006</v>
      </c>
      <c r="J2939" s="30"/>
      <c r="K2939" s="30">
        <v>18213.969000000001</v>
      </c>
      <c r="L2939" s="30">
        <v>16347.1</v>
      </c>
      <c r="M2939" s="30">
        <v>0</v>
      </c>
      <c r="N2939" s="30"/>
      <c r="O2939" s="30"/>
      <c r="P2939" s="30"/>
      <c r="Q2939" s="30"/>
      <c r="R2939" s="30"/>
      <c r="Z2939" s="3"/>
    </row>
    <row r="2940" spans="1:26" x14ac:dyDescent="0.25">
      <c r="A2940" s="30" t="s">
        <v>52</v>
      </c>
      <c r="B2940" s="30" t="s">
        <v>23</v>
      </c>
      <c r="C2940" s="30" t="s">
        <v>9</v>
      </c>
      <c r="D2940" s="30" t="s">
        <v>11</v>
      </c>
      <c r="E2940" s="30">
        <v>7</v>
      </c>
      <c r="F2940" s="12" t="str">
        <f t="shared" si="45"/>
        <v>2015-2024Sierra1-in-10July Peak7</v>
      </c>
      <c r="G2940" s="30">
        <v>1.15015</v>
      </c>
      <c r="H2940" s="3">
        <v>1.15015</v>
      </c>
      <c r="I2940" s="30">
        <v>72.214399999999998</v>
      </c>
      <c r="J2940" s="30"/>
      <c r="K2940" s="30">
        <v>18213.969000000001</v>
      </c>
      <c r="L2940" s="30">
        <v>16347.1</v>
      </c>
      <c r="M2940" s="30">
        <v>0</v>
      </c>
      <c r="N2940" s="30"/>
      <c r="O2940" s="30"/>
      <c r="P2940" s="30"/>
      <c r="Q2940" s="30"/>
      <c r="R2940" s="30"/>
      <c r="Z2940" s="3"/>
    </row>
    <row r="2941" spans="1:26" x14ac:dyDescent="0.25">
      <c r="A2941" s="30" t="s">
        <v>52</v>
      </c>
      <c r="B2941" s="30" t="s">
        <v>23</v>
      </c>
      <c r="C2941" s="30" t="s">
        <v>9</v>
      </c>
      <c r="D2941" s="30" t="s">
        <v>11</v>
      </c>
      <c r="E2941" s="30">
        <v>3</v>
      </c>
      <c r="F2941" s="12" t="str">
        <f t="shared" si="45"/>
        <v>2015-2024Sierra1-in-10July Peak3</v>
      </c>
      <c r="G2941" s="30">
        <v>0.94767780000000001</v>
      </c>
      <c r="H2941" s="3">
        <v>0.94767780000000001</v>
      </c>
      <c r="I2941" s="30">
        <v>74.813900000000004</v>
      </c>
      <c r="J2941" s="30"/>
      <c r="K2941" s="30">
        <v>18213.969000000001</v>
      </c>
      <c r="L2941" s="30">
        <v>16347.1</v>
      </c>
      <c r="M2941" s="30">
        <v>0</v>
      </c>
      <c r="N2941" s="30"/>
      <c r="O2941" s="30"/>
      <c r="P2941" s="30"/>
      <c r="Q2941" s="30"/>
      <c r="R2941" s="30"/>
      <c r="Z2941" s="3"/>
    </row>
    <row r="2942" spans="1:26" x14ac:dyDescent="0.25">
      <c r="A2942" s="30" t="s">
        <v>52</v>
      </c>
      <c r="B2942" s="30" t="s">
        <v>23</v>
      </c>
      <c r="C2942" s="30" t="s">
        <v>17</v>
      </c>
      <c r="D2942" s="30" t="s">
        <v>16</v>
      </c>
      <c r="E2942" s="30">
        <v>18</v>
      </c>
      <c r="F2942" s="12" t="str">
        <f t="shared" si="45"/>
        <v>2015-2024Sierra1-in-2Typical Event Day18</v>
      </c>
      <c r="G2942" s="30">
        <v>2.8623379999999998</v>
      </c>
      <c r="H2942" s="3">
        <v>2.2913320000000001</v>
      </c>
      <c r="I2942" s="30">
        <v>98.063199999999995</v>
      </c>
      <c r="J2942" s="30">
        <v>0.14665549999999999</v>
      </c>
      <c r="K2942" s="30">
        <v>18213.969000000001</v>
      </c>
      <c r="L2942" s="30">
        <v>16347.1</v>
      </c>
      <c r="M2942" s="30">
        <v>0.57100609999999996</v>
      </c>
      <c r="N2942" s="30">
        <v>0.38305939999999999</v>
      </c>
      <c r="O2942" s="30">
        <v>0.49409979999999998</v>
      </c>
      <c r="P2942" s="30">
        <v>0.57100609999999996</v>
      </c>
      <c r="Q2942" s="30">
        <v>0.6479123</v>
      </c>
      <c r="R2942" s="30">
        <v>0.75895270000000004</v>
      </c>
      <c r="Z2942" s="3"/>
    </row>
    <row r="2943" spans="1:26" x14ac:dyDescent="0.25">
      <c r="A2943" s="30" t="s">
        <v>52</v>
      </c>
      <c r="B2943" s="30" t="s">
        <v>23</v>
      </c>
      <c r="C2943" s="30" t="s">
        <v>9</v>
      </c>
      <c r="D2943" s="30" t="s">
        <v>16</v>
      </c>
      <c r="E2943" s="30">
        <v>16</v>
      </c>
      <c r="F2943" s="12" t="str">
        <f t="shared" si="45"/>
        <v>2015-2024Sierra1-in-10Typical Event Day16</v>
      </c>
      <c r="G2943" s="30">
        <v>2.7081409999999999</v>
      </c>
      <c r="H2943" s="3">
        <v>2.063914</v>
      </c>
      <c r="I2943" s="30">
        <v>99.099800000000002</v>
      </c>
      <c r="J2943" s="30">
        <v>0.14653849999999999</v>
      </c>
      <c r="K2943" s="30">
        <v>18213.969000000001</v>
      </c>
      <c r="L2943" s="30">
        <v>16347.1</v>
      </c>
      <c r="M2943" s="30">
        <v>0.64422659999999998</v>
      </c>
      <c r="N2943" s="30">
        <v>0.4564299</v>
      </c>
      <c r="O2943" s="30">
        <v>0.56738169999999999</v>
      </c>
      <c r="P2943" s="30">
        <v>0.64422659999999998</v>
      </c>
      <c r="Q2943" s="30">
        <v>0.72107140000000003</v>
      </c>
      <c r="R2943" s="30">
        <v>0.83202319999999996</v>
      </c>
      <c r="Z2943" s="3"/>
    </row>
    <row r="2944" spans="1:26" x14ac:dyDescent="0.25">
      <c r="A2944" s="30" t="s">
        <v>52</v>
      </c>
      <c r="B2944" s="30" t="s">
        <v>23</v>
      </c>
      <c r="C2944" s="30" t="s">
        <v>9</v>
      </c>
      <c r="D2944" s="30" t="s">
        <v>11</v>
      </c>
      <c r="E2944" s="30">
        <v>8</v>
      </c>
      <c r="F2944" s="12" t="str">
        <f t="shared" si="45"/>
        <v>2015-2024Sierra1-in-10July Peak8</v>
      </c>
      <c r="G2944" s="30">
        <v>1.26732</v>
      </c>
      <c r="H2944" s="3">
        <v>1.26732</v>
      </c>
      <c r="I2944" s="30">
        <v>76.952600000000004</v>
      </c>
      <c r="J2944" s="30"/>
      <c r="K2944" s="30">
        <v>18213.969000000001</v>
      </c>
      <c r="L2944" s="30">
        <v>16347.1</v>
      </c>
      <c r="M2944" s="30">
        <v>0</v>
      </c>
      <c r="N2944" s="30"/>
      <c r="O2944" s="30"/>
      <c r="P2944" s="30"/>
      <c r="Q2944" s="30"/>
      <c r="R2944" s="30"/>
      <c r="Z2944" s="3"/>
    </row>
    <row r="2945" spans="1:26" x14ac:dyDescent="0.25">
      <c r="A2945" s="30" t="s">
        <v>52</v>
      </c>
      <c r="B2945" s="30" t="s">
        <v>23</v>
      </c>
      <c r="C2945" s="30" t="s">
        <v>17</v>
      </c>
      <c r="D2945" s="30" t="s">
        <v>11</v>
      </c>
      <c r="E2945" s="30">
        <v>20</v>
      </c>
      <c r="F2945" s="12" t="str">
        <f t="shared" si="45"/>
        <v>2015-2024Sierra1-in-2July Peak20</v>
      </c>
      <c r="G2945" s="30">
        <v>3.1684549999999998</v>
      </c>
      <c r="H2945" s="3">
        <v>3.4406970000000001</v>
      </c>
      <c r="I2945" s="30">
        <v>92.064599999999999</v>
      </c>
      <c r="J2945" s="30">
        <v>3.8726099999999999E-2</v>
      </c>
      <c r="K2945" s="30">
        <v>18213.969000000001</v>
      </c>
      <c r="L2945" s="30">
        <v>16347.1</v>
      </c>
      <c r="M2945" s="30">
        <v>-0.27224179999999998</v>
      </c>
      <c r="N2945" s="30">
        <v>-0.32187139999999997</v>
      </c>
      <c r="O2945" s="30">
        <v>-0.29254980000000003</v>
      </c>
      <c r="P2945" s="30">
        <v>-0.27224179999999998</v>
      </c>
      <c r="Q2945" s="30">
        <v>-0.25193379999999999</v>
      </c>
      <c r="R2945" s="30">
        <v>-0.22261230000000001</v>
      </c>
      <c r="Z2945" s="3"/>
    </row>
    <row r="2946" spans="1:26" x14ac:dyDescent="0.25">
      <c r="A2946" s="30" t="s">
        <v>52</v>
      </c>
      <c r="B2946" s="30" t="s">
        <v>23</v>
      </c>
      <c r="C2946" s="30" t="s">
        <v>17</v>
      </c>
      <c r="D2946" s="30" t="s">
        <v>11</v>
      </c>
      <c r="E2946" s="30">
        <v>6</v>
      </c>
      <c r="F2946" s="12" t="str">
        <f t="shared" si="45"/>
        <v>2015-2024Sierra1-in-2July Peak6</v>
      </c>
      <c r="G2946" s="30">
        <v>0.88931210000000005</v>
      </c>
      <c r="H2946" s="3">
        <v>0.88931210000000005</v>
      </c>
      <c r="I2946" s="30">
        <v>67.827600000000004</v>
      </c>
      <c r="J2946" s="30"/>
      <c r="K2946" s="30">
        <v>18213.969000000001</v>
      </c>
      <c r="L2946" s="30">
        <v>16347.1</v>
      </c>
      <c r="M2946" s="30">
        <v>0</v>
      </c>
      <c r="N2946" s="30"/>
      <c r="O2946" s="30"/>
      <c r="P2946" s="30"/>
      <c r="Q2946" s="30"/>
      <c r="R2946" s="30"/>
      <c r="Z2946" s="3"/>
    </row>
    <row r="2947" spans="1:26" x14ac:dyDescent="0.25">
      <c r="A2947" s="30" t="s">
        <v>52</v>
      </c>
      <c r="B2947" s="30" t="s">
        <v>23</v>
      </c>
      <c r="C2947" s="30" t="s">
        <v>17</v>
      </c>
      <c r="D2947" s="30" t="s">
        <v>11</v>
      </c>
      <c r="E2947" s="30">
        <v>22</v>
      </c>
      <c r="F2947" s="12" t="str">
        <f t="shared" ref="F2947:F3010" si="46">CONCATENATE(A2947,B2947,C2947,D2947,E2947)</f>
        <v>2015-2024Sierra1-in-2July Peak22</v>
      </c>
      <c r="G2947" s="30">
        <v>2.3541970000000001</v>
      </c>
      <c r="H2947" s="3">
        <v>2.438723</v>
      </c>
      <c r="I2947" s="30">
        <v>78.064599999999999</v>
      </c>
      <c r="J2947" s="30">
        <v>1.20237E-2</v>
      </c>
      <c r="K2947" s="30">
        <v>18213.969000000001</v>
      </c>
      <c r="L2947" s="30">
        <v>16347.1</v>
      </c>
      <c r="M2947" s="30">
        <v>-8.4526100000000007E-2</v>
      </c>
      <c r="N2947" s="30">
        <v>-9.9935099999999999E-2</v>
      </c>
      <c r="O2947" s="30">
        <v>-9.0831300000000004E-2</v>
      </c>
      <c r="P2947" s="30">
        <v>-8.4526100000000007E-2</v>
      </c>
      <c r="Q2947" s="30">
        <v>-7.8220799999999993E-2</v>
      </c>
      <c r="R2947" s="30">
        <v>-6.9116999999999998E-2</v>
      </c>
      <c r="Z2947" s="3"/>
    </row>
    <row r="2948" spans="1:26" x14ac:dyDescent="0.25">
      <c r="A2948" s="30" t="s">
        <v>52</v>
      </c>
      <c r="B2948" s="30" t="s">
        <v>23</v>
      </c>
      <c r="C2948" s="30" t="s">
        <v>9</v>
      </c>
      <c r="D2948" s="30" t="s">
        <v>16</v>
      </c>
      <c r="E2948" s="30">
        <v>7</v>
      </c>
      <c r="F2948" s="12" t="str">
        <f t="shared" si="46"/>
        <v>2015-2024Sierra1-in-10Typical Event Day7</v>
      </c>
      <c r="G2948" s="30">
        <v>1.000005</v>
      </c>
      <c r="H2948" s="3">
        <v>1.000005</v>
      </c>
      <c r="I2948" s="30">
        <v>68.454400000000007</v>
      </c>
      <c r="J2948" s="30"/>
      <c r="K2948" s="30">
        <v>18213.969000000001</v>
      </c>
      <c r="L2948" s="30">
        <v>16347.1</v>
      </c>
      <c r="M2948" s="30">
        <v>0</v>
      </c>
      <c r="N2948" s="30"/>
      <c r="O2948" s="30"/>
      <c r="P2948" s="30"/>
      <c r="Q2948" s="30"/>
      <c r="R2948" s="30"/>
      <c r="Z2948" s="3"/>
    </row>
    <row r="2949" spans="1:26" x14ac:dyDescent="0.25">
      <c r="A2949" s="30" t="s">
        <v>52</v>
      </c>
      <c r="B2949" s="30" t="s">
        <v>23</v>
      </c>
      <c r="C2949" s="30" t="s">
        <v>9</v>
      </c>
      <c r="D2949" s="30" t="s">
        <v>16</v>
      </c>
      <c r="E2949" s="30">
        <v>14</v>
      </c>
      <c r="F2949" s="12" t="str">
        <f t="shared" si="46"/>
        <v>2015-2024Sierra1-in-10Typical Event Day14</v>
      </c>
      <c r="G2949" s="30">
        <v>2.0489549999999999</v>
      </c>
      <c r="H2949" s="3">
        <v>1.6866909999999999</v>
      </c>
      <c r="I2949" s="30">
        <v>93.9011</v>
      </c>
      <c r="J2949" s="30">
        <v>8.2402100000000006E-2</v>
      </c>
      <c r="K2949" s="30">
        <v>18213.969000000001</v>
      </c>
      <c r="L2949" s="30">
        <v>16347.1</v>
      </c>
      <c r="M2949" s="30">
        <v>0.36226390000000003</v>
      </c>
      <c r="N2949" s="30">
        <v>0.25666139999999998</v>
      </c>
      <c r="O2949" s="30">
        <v>0.31905220000000001</v>
      </c>
      <c r="P2949" s="30">
        <v>0.36226390000000003</v>
      </c>
      <c r="Q2949" s="30">
        <v>0.40547559999999999</v>
      </c>
      <c r="R2949" s="30">
        <v>0.46786650000000002</v>
      </c>
      <c r="Z2949" s="3"/>
    </row>
    <row r="2950" spans="1:26" x14ac:dyDescent="0.25">
      <c r="A2950" s="30" t="s">
        <v>52</v>
      </c>
      <c r="B2950" s="30" t="s">
        <v>23</v>
      </c>
      <c r="C2950" s="30" t="s">
        <v>17</v>
      </c>
      <c r="D2950" s="30" t="s">
        <v>16</v>
      </c>
      <c r="E2950" s="30">
        <v>16</v>
      </c>
      <c r="F2950" s="12" t="str">
        <f t="shared" si="46"/>
        <v>2015-2024Sierra1-in-2Typical Event Day16</v>
      </c>
      <c r="G2950" s="30">
        <v>2.3982039999999998</v>
      </c>
      <c r="H2950" s="3">
        <v>1.8425279999999999</v>
      </c>
      <c r="I2950" s="30">
        <v>98.0852</v>
      </c>
      <c r="J2950" s="30">
        <v>0.14271819999999999</v>
      </c>
      <c r="K2950" s="30">
        <v>18213.969000000001</v>
      </c>
      <c r="L2950" s="30">
        <v>16347.1</v>
      </c>
      <c r="M2950" s="30">
        <v>0.55567610000000001</v>
      </c>
      <c r="N2950" s="30">
        <v>0.37277529999999998</v>
      </c>
      <c r="O2950" s="30">
        <v>0.4808346</v>
      </c>
      <c r="P2950" s="30">
        <v>0.55567610000000001</v>
      </c>
      <c r="Q2950" s="30">
        <v>0.63051760000000001</v>
      </c>
      <c r="R2950" s="30">
        <v>0.73857689999999998</v>
      </c>
      <c r="Z2950" s="3"/>
    </row>
    <row r="2951" spans="1:26" x14ac:dyDescent="0.25">
      <c r="A2951" s="30" t="s">
        <v>52</v>
      </c>
      <c r="B2951" s="30" t="s">
        <v>23</v>
      </c>
      <c r="C2951" s="30" t="s">
        <v>9</v>
      </c>
      <c r="D2951" s="30" t="s">
        <v>16</v>
      </c>
      <c r="E2951" s="30">
        <v>23</v>
      </c>
      <c r="F2951" s="12" t="str">
        <f t="shared" si="46"/>
        <v>2015-2024Sierra1-in-10Typical Event Day23</v>
      </c>
      <c r="G2951" s="30">
        <v>1.732189</v>
      </c>
      <c r="H2951" s="3">
        <v>1.786635</v>
      </c>
      <c r="I2951" s="30">
        <v>77.570300000000003</v>
      </c>
      <c r="J2951" s="30">
        <v>7.7448999999999999E-3</v>
      </c>
      <c r="K2951" s="30">
        <v>18213.969000000001</v>
      </c>
      <c r="L2951" s="30">
        <v>16347.1</v>
      </c>
      <c r="M2951" s="30">
        <v>-5.4446000000000001E-2</v>
      </c>
      <c r="N2951" s="30">
        <v>-6.4371499999999998E-2</v>
      </c>
      <c r="O2951" s="30">
        <v>-5.8507400000000001E-2</v>
      </c>
      <c r="P2951" s="30">
        <v>-5.4446000000000001E-2</v>
      </c>
      <c r="Q2951" s="30">
        <v>-5.0384600000000002E-2</v>
      </c>
      <c r="R2951" s="30">
        <v>-4.4520499999999998E-2</v>
      </c>
      <c r="Z2951" s="3"/>
    </row>
    <row r="2952" spans="1:26" x14ac:dyDescent="0.25">
      <c r="A2952" s="30" t="s">
        <v>52</v>
      </c>
      <c r="B2952" s="30" t="s">
        <v>23</v>
      </c>
      <c r="C2952" s="30" t="s">
        <v>17</v>
      </c>
      <c r="D2952" s="30" t="s">
        <v>16</v>
      </c>
      <c r="E2952" s="30">
        <v>3</v>
      </c>
      <c r="F2952" s="12" t="str">
        <f t="shared" si="46"/>
        <v>2015-2024Sierra1-in-2Typical Event Day3</v>
      </c>
      <c r="G2952" s="30">
        <v>0.72966470000000005</v>
      </c>
      <c r="H2952" s="3">
        <v>0.72966470000000005</v>
      </c>
      <c r="I2952" s="30">
        <v>65.906899999999993</v>
      </c>
      <c r="J2952" s="30"/>
      <c r="K2952" s="30">
        <v>18213.969000000001</v>
      </c>
      <c r="L2952" s="30">
        <v>16347.1</v>
      </c>
      <c r="M2952" s="30">
        <v>0</v>
      </c>
      <c r="N2952" s="30"/>
      <c r="O2952" s="30"/>
      <c r="P2952" s="30"/>
      <c r="Q2952" s="30"/>
      <c r="R2952" s="30"/>
      <c r="Z2952" s="3"/>
    </row>
    <row r="2953" spans="1:26" x14ac:dyDescent="0.25">
      <c r="A2953" s="30" t="s">
        <v>52</v>
      </c>
      <c r="B2953" s="30" t="s">
        <v>23</v>
      </c>
      <c r="C2953" s="30" t="s">
        <v>17</v>
      </c>
      <c r="D2953" s="30" t="s">
        <v>11</v>
      </c>
      <c r="E2953" s="30">
        <v>15</v>
      </c>
      <c r="F2953" s="12" t="str">
        <f t="shared" si="46"/>
        <v>2015-2024Sierra1-in-2July Peak15</v>
      </c>
      <c r="G2953" s="30">
        <v>2.477036</v>
      </c>
      <c r="H2953" s="3">
        <v>1.8953930000000001</v>
      </c>
      <c r="I2953" s="30">
        <v>101.042</v>
      </c>
      <c r="J2953" s="30">
        <v>0.12584509999999999</v>
      </c>
      <c r="K2953" s="30">
        <v>18213.969000000001</v>
      </c>
      <c r="L2953" s="30">
        <v>16347.1</v>
      </c>
      <c r="M2953" s="30">
        <v>0.58164249999999995</v>
      </c>
      <c r="N2953" s="30">
        <v>0.4203655</v>
      </c>
      <c r="O2953" s="30">
        <v>0.51564929999999998</v>
      </c>
      <c r="P2953" s="30">
        <v>0.58164249999999995</v>
      </c>
      <c r="Q2953" s="30">
        <v>0.64763579999999998</v>
      </c>
      <c r="R2953" s="30">
        <v>0.74291949999999995</v>
      </c>
      <c r="Z2953" s="3"/>
    </row>
    <row r="2954" spans="1:26" x14ac:dyDescent="0.25">
      <c r="A2954" s="30" t="s">
        <v>52</v>
      </c>
      <c r="B2954" s="30" t="s">
        <v>23</v>
      </c>
      <c r="C2954" s="30" t="s">
        <v>9</v>
      </c>
      <c r="D2954" s="30" t="s">
        <v>16</v>
      </c>
      <c r="E2954" s="30">
        <v>17</v>
      </c>
      <c r="F2954" s="12" t="str">
        <f t="shared" si="46"/>
        <v>2015-2024Sierra1-in-10Typical Event Day17</v>
      </c>
      <c r="G2954" s="30">
        <v>3.0254919999999998</v>
      </c>
      <c r="H2954" s="3">
        <v>2.3434379999999999</v>
      </c>
      <c r="I2954" s="30">
        <v>99.952600000000004</v>
      </c>
      <c r="J2954" s="30">
        <v>0.1551428</v>
      </c>
      <c r="K2954" s="30">
        <v>18213.969000000001</v>
      </c>
      <c r="L2954" s="30">
        <v>16347.1</v>
      </c>
      <c r="M2954" s="30">
        <v>0.68205329999999997</v>
      </c>
      <c r="N2954" s="30">
        <v>0.48322979999999999</v>
      </c>
      <c r="O2954" s="30">
        <v>0.60069640000000002</v>
      </c>
      <c r="P2954" s="30">
        <v>0.68205329999999997</v>
      </c>
      <c r="Q2954" s="30">
        <v>0.76341029999999999</v>
      </c>
      <c r="R2954" s="30">
        <v>0.88087680000000002</v>
      </c>
      <c r="Z2954" s="3"/>
    </row>
    <row r="2955" spans="1:26" x14ac:dyDescent="0.25">
      <c r="A2955" s="30" t="s">
        <v>52</v>
      </c>
      <c r="B2955" s="30" t="s">
        <v>23</v>
      </c>
      <c r="C2955" s="30" t="s">
        <v>17</v>
      </c>
      <c r="D2955" s="30" t="s">
        <v>16</v>
      </c>
      <c r="E2955" s="30">
        <v>8</v>
      </c>
      <c r="F2955" s="12" t="str">
        <f t="shared" si="46"/>
        <v>2015-2024Sierra1-in-2Typical Event Day8</v>
      </c>
      <c r="G2955" s="30">
        <v>0.97577340000000001</v>
      </c>
      <c r="H2955" s="3">
        <v>0.97577340000000001</v>
      </c>
      <c r="I2955" s="30">
        <v>68.420199999999994</v>
      </c>
      <c r="J2955" s="30"/>
      <c r="K2955" s="30">
        <v>18213.969000000001</v>
      </c>
      <c r="L2955" s="30">
        <v>16347.1</v>
      </c>
      <c r="M2955" s="30">
        <v>0</v>
      </c>
      <c r="N2955" s="30"/>
      <c r="O2955" s="30"/>
      <c r="P2955" s="30"/>
      <c r="Q2955" s="30"/>
      <c r="R2955" s="30"/>
      <c r="Z2955" s="3"/>
    </row>
    <row r="2956" spans="1:26" x14ac:dyDescent="0.25">
      <c r="A2956" s="30" t="s">
        <v>52</v>
      </c>
      <c r="B2956" s="30" t="s">
        <v>23</v>
      </c>
      <c r="C2956" s="30" t="s">
        <v>17</v>
      </c>
      <c r="D2956" s="30" t="s">
        <v>16</v>
      </c>
      <c r="E2956" s="30">
        <v>7</v>
      </c>
      <c r="F2956" s="12" t="str">
        <f t="shared" si="46"/>
        <v>2015-2024Sierra1-in-2Typical Event Day7</v>
      </c>
      <c r="G2956" s="30">
        <v>0.88555810000000001</v>
      </c>
      <c r="H2956" s="3">
        <v>0.88555810000000001</v>
      </c>
      <c r="I2956" s="30">
        <v>65.103999999999999</v>
      </c>
      <c r="J2956" s="30"/>
      <c r="K2956" s="30">
        <v>18213.969000000001</v>
      </c>
      <c r="L2956" s="30">
        <v>16347.1</v>
      </c>
      <c r="M2956" s="30">
        <v>0</v>
      </c>
      <c r="N2956" s="30"/>
      <c r="O2956" s="30"/>
      <c r="P2956" s="30"/>
      <c r="Q2956" s="30"/>
      <c r="R2956" s="30"/>
      <c r="Z2956" s="3"/>
    </row>
    <row r="2957" spans="1:26" x14ac:dyDescent="0.25">
      <c r="A2957" s="30" t="s">
        <v>52</v>
      </c>
      <c r="B2957" s="30" t="s">
        <v>23</v>
      </c>
      <c r="C2957" s="30" t="s">
        <v>17</v>
      </c>
      <c r="D2957" s="30" t="s">
        <v>11</v>
      </c>
      <c r="E2957" s="30">
        <v>12</v>
      </c>
      <c r="F2957" s="12" t="str">
        <f t="shared" si="46"/>
        <v>2015-2024Sierra1-in-2July Peak12</v>
      </c>
      <c r="G2957" s="30">
        <v>1.5868770000000001</v>
      </c>
      <c r="H2957" s="3">
        <v>1.5868770000000001</v>
      </c>
      <c r="I2957" s="30">
        <v>95.100800000000007</v>
      </c>
      <c r="J2957" s="30"/>
      <c r="K2957" s="30">
        <v>18213.969000000001</v>
      </c>
      <c r="L2957" s="30">
        <v>16347.1</v>
      </c>
      <c r="M2957" s="30">
        <v>0</v>
      </c>
      <c r="N2957" s="30"/>
      <c r="O2957" s="30"/>
      <c r="P2957" s="30"/>
      <c r="Q2957" s="30"/>
      <c r="R2957" s="30"/>
      <c r="Z2957" s="3"/>
    </row>
    <row r="2958" spans="1:26" x14ac:dyDescent="0.25">
      <c r="A2958" s="30" t="s">
        <v>52</v>
      </c>
      <c r="B2958" s="30" t="s">
        <v>23</v>
      </c>
      <c r="C2958" s="30" t="s">
        <v>17</v>
      </c>
      <c r="D2958" s="30" t="s">
        <v>11</v>
      </c>
      <c r="E2958" s="30">
        <v>8</v>
      </c>
      <c r="F2958" s="12" t="str">
        <f t="shared" si="46"/>
        <v>2015-2024Sierra1-in-2July Peak8</v>
      </c>
      <c r="G2958" s="30">
        <v>1.15892</v>
      </c>
      <c r="H2958" s="3">
        <v>1.15892</v>
      </c>
      <c r="I2958" s="30">
        <v>74.379000000000005</v>
      </c>
      <c r="J2958" s="30"/>
      <c r="K2958" s="30">
        <v>18213.969000000001</v>
      </c>
      <c r="L2958" s="30">
        <v>16347.1</v>
      </c>
      <c r="M2958" s="30">
        <v>0</v>
      </c>
      <c r="N2958" s="30"/>
      <c r="O2958" s="30"/>
      <c r="P2958" s="30"/>
      <c r="Q2958" s="30"/>
      <c r="R2958" s="30"/>
      <c r="Z2958" s="3"/>
    </row>
    <row r="2959" spans="1:26" x14ac:dyDescent="0.25">
      <c r="A2959" s="30" t="s">
        <v>52</v>
      </c>
      <c r="B2959" s="30" t="s">
        <v>23</v>
      </c>
      <c r="C2959" s="30" t="s">
        <v>9</v>
      </c>
      <c r="D2959" s="30" t="s">
        <v>16</v>
      </c>
      <c r="E2959" s="30">
        <v>24</v>
      </c>
      <c r="F2959" s="12" t="str">
        <f t="shared" si="46"/>
        <v>2015-2024Sierra1-in-10Typical Event Day24</v>
      </c>
      <c r="G2959" s="30">
        <v>1.316905</v>
      </c>
      <c r="H2959" s="3">
        <v>1.3442799999999999</v>
      </c>
      <c r="I2959" s="30">
        <v>75.650400000000005</v>
      </c>
      <c r="J2959" s="30">
        <v>3.8941000000000002E-3</v>
      </c>
      <c r="K2959" s="30">
        <v>18213.969000000001</v>
      </c>
      <c r="L2959" s="30">
        <v>16347.1</v>
      </c>
      <c r="M2959" s="30">
        <v>-2.7375199999999999E-2</v>
      </c>
      <c r="N2959" s="30">
        <v>-3.2365699999999997E-2</v>
      </c>
      <c r="O2959" s="30">
        <v>-2.94173E-2</v>
      </c>
      <c r="P2959" s="30">
        <v>-2.7375199999999999E-2</v>
      </c>
      <c r="Q2959" s="30">
        <v>-2.53332E-2</v>
      </c>
      <c r="R2959" s="30">
        <v>-2.23847E-2</v>
      </c>
      <c r="Z2959" s="3"/>
    </row>
    <row r="2960" spans="1:26" x14ac:dyDescent="0.25">
      <c r="A2960" s="30" t="s">
        <v>52</v>
      </c>
      <c r="B2960" s="30" t="s">
        <v>23</v>
      </c>
      <c r="C2960" s="30" t="s">
        <v>9</v>
      </c>
      <c r="D2960" s="30" t="s">
        <v>11</v>
      </c>
      <c r="E2960" s="30">
        <v>15</v>
      </c>
      <c r="F2960" s="12" t="str">
        <f t="shared" si="46"/>
        <v>2015-2024Sierra1-in-10July Peak15</v>
      </c>
      <c r="G2960" s="30">
        <v>2.7087270000000001</v>
      </c>
      <c r="H2960" s="3">
        <v>2.0492460000000001</v>
      </c>
      <c r="I2960" s="30">
        <v>99.821299999999994</v>
      </c>
      <c r="J2960" s="30">
        <v>0.13067110000000001</v>
      </c>
      <c r="K2960" s="30">
        <v>18213.969000000001</v>
      </c>
      <c r="L2960" s="30">
        <v>16347.1</v>
      </c>
      <c r="M2960" s="30">
        <v>0.65948099999999998</v>
      </c>
      <c r="N2960" s="30">
        <v>0.49201919999999999</v>
      </c>
      <c r="O2960" s="30">
        <v>0.59095699999999995</v>
      </c>
      <c r="P2960" s="30">
        <v>0.65948099999999998</v>
      </c>
      <c r="Q2960" s="30">
        <v>0.72800509999999996</v>
      </c>
      <c r="R2960" s="30">
        <v>0.82694290000000004</v>
      </c>
      <c r="Z2960" s="3"/>
    </row>
    <row r="2961" spans="1:26" x14ac:dyDescent="0.25">
      <c r="A2961" s="30" t="s">
        <v>52</v>
      </c>
      <c r="B2961" s="30" t="s">
        <v>23</v>
      </c>
      <c r="C2961" s="30" t="s">
        <v>9</v>
      </c>
      <c r="D2961" s="30" t="s">
        <v>11</v>
      </c>
      <c r="E2961" s="30">
        <v>9</v>
      </c>
      <c r="F2961" s="12" t="str">
        <f t="shared" si="46"/>
        <v>2015-2024Sierra1-in-10July Peak9</v>
      </c>
      <c r="G2961" s="30">
        <v>1.315423</v>
      </c>
      <c r="H2961" s="3">
        <v>1.315423</v>
      </c>
      <c r="I2961" s="30">
        <v>82.626999999999995</v>
      </c>
      <c r="J2961" s="30"/>
      <c r="K2961" s="30">
        <v>18213.969000000001</v>
      </c>
      <c r="L2961" s="30">
        <v>16347.1</v>
      </c>
      <c r="M2961" s="30">
        <v>0</v>
      </c>
      <c r="N2961" s="30"/>
      <c r="O2961" s="30"/>
      <c r="P2961" s="30"/>
      <c r="Q2961" s="30"/>
      <c r="R2961" s="30"/>
      <c r="Z2961" s="3"/>
    </row>
    <row r="2962" spans="1:26" x14ac:dyDescent="0.25">
      <c r="A2962" s="30" t="s">
        <v>52</v>
      </c>
      <c r="B2962" s="30" t="s">
        <v>23</v>
      </c>
      <c r="C2962" s="30" t="s">
        <v>17</v>
      </c>
      <c r="D2962" s="30" t="s">
        <v>11</v>
      </c>
      <c r="E2962" s="30">
        <v>1</v>
      </c>
      <c r="F2962" s="12" t="str">
        <f t="shared" si="46"/>
        <v>2015-2024Sierra1-in-2July Peak1</v>
      </c>
      <c r="G2962" s="30">
        <v>1.0764100000000001</v>
      </c>
      <c r="H2962" s="3">
        <v>1.0764100000000001</v>
      </c>
      <c r="I2962" s="30">
        <v>71.870800000000003</v>
      </c>
      <c r="J2962" s="30"/>
      <c r="K2962" s="30">
        <v>18213.969000000001</v>
      </c>
      <c r="L2962" s="30">
        <v>16347.1</v>
      </c>
      <c r="M2962" s="30">
        <v>0</v>
      </c>
      <c r="N2962" s="30"/>
      <c r="O2962" s="30"/>
      <c r="P2962" s="30"/>
      <c r="Q2962" s="30"/>
      <c r="R2962" s="30"/>
      <c r="Z2962" s="3"/>
    </row>
    <row r="2963" spans="1:26" x14ac:dyDescent="0.25">
      <c r="A2963" s="30" t="s">
        <v>52</v>
      </c>
      <c r="B2963" s="30" t="s">
        <v>23</v>
      </c>
      <c r="C2963" s="30" t="s">
        <v>17</v>
      </c>
      <c r="D2963" s="30" t="s">
        <v>11</v>
      </c>
      <c r="E2963" s="30">
        <v>18</v>
      </c>
      <c r="F2963" s="12" t="str">
        <f t="shared" si="46"/>
        <v>2015-2024Sierra1-in-2July Peak18</v>
      </c>
      <c r="G2963" s="30">
        <v>3.3995799999999998</v>
      </c>
      <c r="H2963" s="3">
        <v>2.7015720000000001</v>
      </c>
      <c r="I2963" s="30">
        <v>101.285</v>
      </c>
      <c r="J2963" s="30">
        <v>0.1510222</v>
      </c>
      <c r="K2963" s="30">
        <v>18213.969000000001</v>
      </c>
      <c r="L2963" s="30">
        <v>16347.1</v>
      </c>
      <c r="M2963" s="30">
        <v>0.69800830000000003</v>
      </c>
      <c r="N2963" s="30">
        <v>0.50446559999999996</v>
      </c>
      <c r="O2963" s="30">
        <v>0.61881220000000003</v>
      </c>
      <c r="P2963" s="30">
        <v>0.69800830000000003</v>
      </c>
      <c r="Q2963" s="30">
        <v>0.77720440000000002</v>
      </c>
      <c r="R2963" s="30">
        <v>0.89155099999999998</v>
      </c>
      <c r="Z2963" s="3"/>
    </row>
    <row r="2964" spans="1:26" x14ac:dyDescent="0.25">
      <c r="A2964" s="30" t="s">
        <v>52</v>
      </c>
      <c r="B2964" s="30" t="s">
        <v>23</v>
      </c>
      <c r="C2964" s="30" t="s">
        <v>17</v>
      </c>
      <c r="D2964" s="30" t="s">
        <v>16</v>
      </c>
      <c r="E2964" s="30">
        <v>17</v>
      </c>
      <c r="F2964" s="12" t="str">
        <f t="shared" si="46"/>
        <v>2015-2024Sierra1-in-2Typical Event Day17</v>
      </c>
      <c r="G2964" s="30">
        <v>2.6792349999999998</v>
      </c>
      <c r="H2964" s="3">
        <v>2.0757159999999999</v>
      </c>
      <c r="I2964" s="30">
        <v>98.340699999999998</v>
      </c>
      <c r="J2964" s="30">
        <v>0.15500620000000001</v>
      </c>
      <c r="K2964" s="30">
        <v>18213.969000000001</v>
      </c>
      <c r="L2964" s="30">
        <v>16347.1</v>
      </c>
      <c r="M2964" s="30">
        <v>0.60351969999999999</v>
      </c>
      <c r="N2964" s="30">
        <v>0.40487119999999999</v>
      </c>
      <c r="O2964" s="30">
        <v>0.52223430000000004</v>
      </c>
      <c r="P2964" s="30">
        <v>0.60351969999999999</v>
      </c>
      <c r="Q2964" s="30">
        <v>0.684805</v>
      </c>
      <c r="R2964" s="30">
        <v>0.80216810000000005</v>
      </c>
      <c r="Z2964" s="3"/>
    </row>
    <row r="2965" spans="1:26" x14ac:dyDescent="0.25">
      <c r="A2965" s="30" t="s">
        <v>52</v>
      </c>
      <c r="B2965" s="30" t="s">
        <v>23</v>
      </c>
      <c r="C2965" s="30" t="s">
        <v>17</v>
      </c>
      <c r="D2965" s="30" t="s">
        <v>11</v>
      </c>
      <c r="E2965" s="30">
        <v>23</v>
      </c>
      <c r="F2965" s="12" t="str">
        <f t="shared" si="46"/>
        <v>2015-2024Sierra1-in-2July Peak23</v>
      </c>
      <c r="G2965" s="30">
        <v>1.821858</v>
      </c>
      <c r="H2965" s="3">
        <v>1.876304</v>
      </c>
      <c r="I2965" s="30">
        <v>75.316100000000006</v>
      </c>
      <c r="J2965" s="30">
        <v>7.7448999999999999E-3</v>
      </c>
      <c r="K2965" s="30">
        <v>18213.969000000001</v>
      </c>
      <c r="L2965" s="30">
        <v>16347.1</v>
      </c>
      <c r="M2965" s="30">
        <v>-5.4446000000000001E-2</v>
      </c>
      <c r="N2965" s="30">
        <v>-6.4371499999999998E-2</v>
      </c>
      <c r="O2965" s="30">
        <v>-5.8507400000000001E-2</v>
      </c>
      <c r="P2965" s="30">
        <v>-5.4446000000000001E-2</v>
      </c>
      <c r="Q2965" s="30">
        <v>-5.0384600000000002E-2</v>
      </c>
      <c r="R2965" s="30">
        <v>-4.4520499999999998E-2</v>
      </c>
      <c r="Z2965" s="3"/>
    </row>
    <row r="2966" spans="1:26" x14ac:dyDescent="0.25">
      <c r="A2966" s="30" t="s">
        <v>52</v>
      </c>
      <c r="B2966" s="30" t="s">
        <v>23</v>
      </c>
      <c r="C2966" s="30" t="s">
        <v>17</v>
      </c>
      <c r="D2966" s="30" t="s">
        <v>16</v>
      </c>
      <c r="E2966" s="30">
        <v>9</v>
      </c>
      <c r="F2966" s="12" t="str">
        <f t="shared" si="46"/>
        <v>2015-2024Sierra1-in-2Typical Event Day9</v>
      </c>
      <c r="G2966" s="30">
        <v>1.01281</v>
      </c>
      <c r="H2966" s="3">
        <v>1.01281</v>
      </c>
      <c r="I2966" s="30">
        <v>75.003</v>
      </c>
      <c r="J2966" s="30"/>
      <c r="K2966" s="30">
        <v>18213.969000000001</v>
      </c>
      <c r="L2966" s="30">
        <v>16347.1</v>
      </c>
      <c r="M2966" s="30">
        <v>0</v>
      </c>
      <c r="N2966" s="30"/>
      <c r="O2966" s="30"/>
      <c r="P2966" s="30"/>
      <c r="Q2966" s="30"/>
      <c r="R2966" s="30"/>
      <c r="Z2966" s="3"/>
    </row>
    <row r="2967" spans="1:26" x14ac:dyDescent="0.25">
      <c r="A2967" s="30" t="s">
        <v>52</v>
      </c>
      <c r="B2967" s="30" t="s">
        <v>23</v>
      </c>
      <c r="C2967" s="30" t="s">
        <v>17</v>
      </c>
      <c r="D2967" s="30" t="s">
        <v>11</v>
      </c>
      <c r="E2967" s="30">
        <v>3</v>
      </c>
      <c r="F2967" s="12" t="str">
        <f t="shared" si="46"/>
        <v>2015-2024Sierra1-in-2July Peak3</v>
      </c>
      <c r="G2967" s="30">
        <v>0.866618</v>
      </c>
      <c r="H2967" s="3">
        <v>0.866618</v>
      </c>
      <c r="I2967" s="30">
        <v>69.066800000000001</v>
      </c>
      <c r="J2967" s="30"/>
      <c r="K2967" s="30">
        <v>18213.969000000001</v>
      </c>
      <c r="L2967" s="30">
        <v>16347.1</v>
      </c>
      <c r="M2967" s="30">
        <v>0</v>
      </c>
      <c r="N2967" s="30"/>
      <c r="O2967" s="30"/>
      <c r="P2967" s="30"/>
      <c r="Q2967" s="30"/>
      <c r="R2967" s="30"/>
      <c r="Z2967" s="3"/>
    </row>
    <row r="2968" spans="1:26" x14ac:dyDescent="0.25">
      <c r="A2968" s="30" t="s">
        <v>52</v>
      </c>
      <c r="B2968" s="30" t="s">
        <v>23</v>
      </c>
      <c r="C2968" s="30" t="s">
        <v>17</v>
      </c>
      <c r="D2968" s="30" t="s">
        <v>11</v>
      </c>
      <c r="E2968" s="30">
        <v>7</v>
      </c>
      <c r="F2968" s="12" t="str">
        <f t="shared" si="46"/>
        <v>2015-2024Sierra1-in-2July Peak7</v>
      </c>
      <c r="G2968" s="30">
        <v>1.0517719999999999</v>
      </c>
      <c r="H2968" s="3">
        <v>1.0517719999999999</v>
      </c>
      <c r="I2968" s="30">
        <v>68.090800000000002</v>
      </c>
      <c r="J2968" s="30"/>
      <c r="K2968" s="30">
        <v>18213.969000000001</v>
      </c>
      <c r="L2968" s="30">
        <v>16347.1</v>
      </c>
      <c r="M2968" s="30">
        <v>0</v>
      </c>
      <c r="N2968" s="30"/>
      <c r="O2968" s="30"/>
      <c r="P2968" s="30"/>
      <c r="Q2968" s="30"/>
      <c r="R2968" s="30"/>
      <c r="Z2968" s="3"/>
    </row>
    <row r="2969" spans="1:26" x14ac:dyDescent="0.25">
      <c r="A2969" s="30" t="s">
        <v>52</v>
      </c>
      <c r="B2969" s="30" t="s">
        <v>23</v>
      </c>
      <c r="C2969" s="30" t="s">
        <v>9</v>
      </c>
      <c r="D2969" s="30" t="s">
        <v>16</v>
      </c>
      <c r="E2969" s="30">
        <v>9</v>
      </c>
      <c r="F2969" s="12" t="str">
        <f t="shared" si="46"/>
        <v>2015-2024Sierra1-in-10Typical Event Day9</v>
      </c>
      <c r="G2969" s="30">
        <v>1.1437029999999999</v>
      </c>
      <c r="H2969" s="3">
        <v>1.1437029999999999</v>
      </c>
      <c r="I2969" s="30">
        <v>78.404200000000003</v>
      </c>
      <c r="J2969" s="30"/>
      <c r="K2969" s="30">
        <v>18213.969000000001</v>
      </c>
      <c r="L2969" s="30">
        <v>16347.1</v>
      </c>
      <c r="M2969" s="30">
        <v>0</v>
      </c>
      <c r="N2969" s="30"/>
      <c r="O2969" s="30"/>
      <c r="P2969" s="30"/>
      <c r="Q2969" s="30"/>
      <c r="R2969" s="30"/>
      <c r="Z2969" s="3"/>
    </row>
    <row r="2970" spans="1:26" x14ac:dyDescent="0.25">
      <c r="A2970" s="30" t="s">
        <v>52</v>
      </c>
      <c r="B2970" s="30" t="s">
        <v>23</v>
      </c>
      <c r="C2970" s="30" t="s">
        <v>17</v>
      </c>
      <c r="D2970" s="30" t="s">
        <v>11</v>
      </c>
      <c r="E2970" s="30">
        <v>10</v>
      </c>
      <c r="F2970" s="12" t="str">
        <f t="shared" si="46"/>
        <v>2015-2024Sierra1-in-2July Peak10</v>
      </c>
      <c r="G2970" s="30">
        <v>1.277863</v>
      </c>
      <c r="H2970" s="3">
        <v>1.277863</v>
      </c>
      <c r="I2970" s="30">
        <v>84.604399999999998</v>
      </c>
      <c r="J2970" s="30"/>
      <c r="K2970" s="30">
        <v>18213.969000000001</v>
      </c>
      <c r="L2970" s="30">
        <v>16347.1</v>
      </c>
      <c r="M2970" s="30">
        <v>0</v>
      </c>
      <c r="N2970" s="30"/>
      <c r="O2970" s="30"/>
      <c r="P2970" s="30"/>
      <c r="Q2970" s="30"/>
      <c r="R2970" s="30"/>
      <c r="Z2970" s="3"/>
    </row>
    <row r="2971" spans="1:26" x14ac:dyDescent="0.25">
      <c r="A2971" s="30" t="s">
        <v>52</v>
      </c>
      <c r="B2971" s="30" t="s">
        <v>23</v>
      </c>
      <c r="C2971" s="30" t="s">
        <v>9</v>
      </c>
      <c r="D2971" s="30" t="s">
        <v>16</v>
      </c>
      <c r="E2971" s="30">
        <v>21</v>
      </c>
      <c r="F2971" s="12" t="str">
        <f t="shared" si="46"/>
        <v>2015-2024Sierra1-in-10Typical Event Day21</v>
      </c>
      <c r="G2971" s="30">
        <v>2.6537630000000001</v>
      </c>
      <c r="H2971" s="3">
        <v>2.8207939999999998</v>
      </c>
      <c r="I2971" s="30">
        <v>84.525199999999998</v>
      </c>
      <c r="J2971" s="30">
        <v>2.37599E-2</v>
      </c>
      <c r="K2971" s="30">
        <v>18213.969000000001</v>
      </c>
      <c r="L2971" s="30">
        <v>16347.1</v>
      </c>
      <c r="M2971" s="30">
        <v>-0.16703029999999999</v>
      </c>
      <c r="N2971" s="30">
        <v>-0.19747990000000001</v>
      </c>
      <c r="O2971" s="30">
        <v>-0.17949000000000001</v>
      </c>
      <c r="P2971" s="30">
        <v>-0.16703029999999999</v>
      </c>
      <c r="Q2971" s="30">
        <v>-0.1545706</v>
      </c>
      <c r="R2971" s="30">
        <v>-0.1365808</v>
      </c>
      <c r="Z2971" s="3"/>
    </row>
    <row r="2972" spans="1:26" x14ac:dyDescent="0.25">
      <c r="A2972" s="30" t="s">
        <v>52</v>
      </c>
      <c r="B2972" s="30" t="s">
        <v>23</v>
      </c>
      <c r="C2972" s="30" t="s">
        <v>17</v>
      </c>
      <c r="D2972" s="30" t="s">
        <v>11</v>
      </c>
      <c r="E2972" s="30">
        <v>13</v>
      </c>
      <c r="F2972" s="12" t="str">
        <f t="shared" si="46"/>
        <v>2015-2024Sierra1-in-2July Peak13</v>
      </c>
      <c r="G2972" s="30">
        <v>1.850071</v>
      </c>
      <c r="H2972" s="3">
        <v>1.850071</v>
      </c>
      <c r="I2972" s="30">
        <v>97.486999999999995</v>
      </c>
      <c r="J2972" s="30"/>
      <c r="K2972" s="30">
        <v>18213.969000000001</v>
      </c>
      <c r="L2972" s="30">
        <v>16347.1</v>
      </c>
      <c r="M2972" s="30">
        <v>0</v>
      </c>
      <c r="N2972" s="30"/>
      <c r="O2972" s="30"/>
      <c r="P2972" s="30"/>
      <c r="Q2972" s="30"/>
      <c r="R2972" s="30"/>
      <c r="Z2972" s="3"/>
    </row>
    <row r="2973" spans="1:26" x14ac:dyDescent="0.25">
      <c r="A2973" s="30" t="s">
        <v>52</v>
      </c>
      <c r="B2973" s="30" t="s">
        <v>23</v>
      </c>
      <c r="C2973" s="30" t="s">
        <v>17</v>
      </c>
      <c r="D2973" s="30" t="s">
        <v>16</v>
      </c>
      <c r="E2973" s="30">
        <v>24</v>
      </c>
      <c r="F2973" s="12" t="str">
        <f t="shared" si="46"/>
        <v>2015-2024Sierra1-in-2Typical Event Day24</v>
      </c>
      <c r="G2973" s="30">
        <v>1.1661900000000001</v>
      </c>
      <c r="H2973" s="3">
        <v>1.193565</v>
      </c>
      <c r="I2973" s="30">
        <v>72.549000000000007</v>
      </c>
      <c r="J2973" s="30">
        <v>3.8941000000000002E-3</v>
      </c>
      <c r="K2973" s="30">
        <v>18213.969000000001</v>
      </c>
      <c r="L2973" s="30">
        <v>16347.1</v>
      </c>
      <c r="M2973" s="30">
        <v>-2.7375199999999999E-2</v>
      </c>
      <c r="N2973" s="30">
        <v>-3.2365699999999997E-2</v>
      </c>
      <c r="O2973" s="30">
        <v>-2.94173E-2</v>
      </c>
      <c r="P2973" s="30">
        <v>-2.7375199999999999E-2</v>
      </c>
      <c r="Q2973" s="30">
        <v>-2.53332E-2</v>
      </c>
      <c r="R2973" s="30">
        <v>-2.23847E-2</v>
      </c>
      <c r="Z2973" s="3"/>
    </row>
    <row r="2974" spans="1:26" x14ac:dyDescent="0.25">
      <c r="A2974" s="30" t="s">
        <v>52</v>
      </c>
      <c r="B2974" s="30" t="s">
        <v>23</v>
      </c>
      <c r="C2974" s="30" t="s">
        <v>9</v>
      </c>
      <c r="D2974" s="30" t="s">
        <v>16</v>
      </c>
      <c r="E2974" s="30">
        <v>19</v>
      </c>
      <c r="F2974" s="12" t="str">
        <f t="shared" si="46"/>
        <v>2015-2024Sierra1-in-10Typical Event Day19</v>
      </c>
      <c r="G2974" s="30">
        <v>3.2138049999999998</v>
      </c>
      <c r="H2974" s="3">
        <v>3.4922049999999998</v>
      </c>
      <c r="I2974" s="30">
        <v>97.394099999999995</v>
      </c>
      <c r="J2974" s="30">
        <v>3.9602199999999997E-2</v>
      </c>
      <c r="K2974" s="30">
        <v>18213.969000000001</v>
      </c>
      <c r="L2974" s="30">
        <v>16347.1</v>
      </c>
      <c r="M2974" s="30">
        <v>-0.27840039999999999</v>
      </c>
      <c r="N2974" s="30">
        <v>-0.32915270000000002</v>
      </c>
      <c r="O2974" s="30">
        <v>-0.29916779999999998</v>
      </c>
      <c r="P2974" s="30">
        <v>-0.27840039999999999</v>
      </c>
      <c r="Q2974" s="30">
        <v>-0.257633</v>
      </c>
      <c r="R2974" s="30">
        <v>-0.2276482</v>
      </c>
      <c r="Z2974" s="3"/>
    </row>
    <row r="2975" spans="1:26" x14ac:dyDescent="0.25">
      <c r="A2975" s="30" t="s">
        <v>52</v>
      </c>
      <c r="B2975" s="30" t="s">
        <v>23</v>
      </c>
      <c r="C2975" s="30" t="s">
        <v>9</v>
      </c>
      <c r="D2975" s="30" t="s">
        <v>16</v>
      </c>
      <c r="E2975" s="30">
        <v>12</v>
      </c>
      <c r="F2975" s="12" t="str">
        <f t="shared" si="46"/>
        <v>2015-2024Sierra1-in-10Typical Event Day12</v>
      </c>
      <c r="G2975" s="30">
        <v>1.5087729999999999</v>
      </c>
      <c r="H2975" s="3">
        <v>1.5087729999999999</v>
      </c>
      <c r="I2975" s="30">
        <v>91.555499999999995</v>
      </c>
      <c r="J2975" s="30"/>
      <c r="K2975" s="30">
        <v>18213.969000000001</v>
      </c>
      <c r="L2975" s="30">
        <v>16347.1</v>
      </c>
      <c r="M2975" s="30">
        <v>0</v>
      </c>
      <c r="N2975" s="30"/>
      <c r="O2975" s="30"/>
      <c r="P2975" s="30"/>
      <c r="Q2975" s="30"/>
      <c r="R2975" s="30"/>
      <c r="Z2975" s="3"/>
    </row>
    <row r="2976" spans="1:26" x14ac:dyDescent="0.25">
      <c r="A2976" s="30" t="s">
        <v>52</v>
      </c>
      <c r="B2976" s="30" t="s">
        <v>23</v>
      </c>
      <c r="C2976" s="30" t="s">
        <v>17</v>
      </c>
      <c r="D2976" s="30" t="s">
        <v>16</v>
      </c>
      <c r="E2976" s="30">
        <v>15</v>
      </c>
      <c r="F2976" s="12" t="str">
        <f t="shared" si="46"/>
        <v>2015-2024Sierra1-in-2Typical Event Day15</v>
      </c>
      <c r="G2976" s="30">
        <v>2.085585</v>
      </c>
      <c r="H2976" s="3">
        <v>1.62642</v>
      </c>
      <c r="I2976" s="30">
        <v>96.8553</v>
      </c>
      <c r="J2976" s="30">
        <v>0.1179306</v>
      </c>
      <c r="K2976" s="30">
        <v>18213.969000000001</v>
      </c>
      <c r="L2976" s="30">
        <v>16347.1</v>
      </c>
      <c r="M2976" s="30">
        <v>0.45916509999999999</v>
      </c>
      <c r="N2976" s="30">
        <v>0.3080309</v>
      </c>
      <c r="O2976" s="30">
        <v>0.39732220000000001</v>
      </c>
      <c r="P2976" s="30">
        <v>0.45916509999999999</v>
      </c>
      <c r="Q2976" s="30">
        <v>0.52100800000000003</v>
      </c>
      <c r="R2976" s="30">
        <v>0.61029929999999999</v>
      </c>
      <c r="Z2976" s="3"/>
    </row>
    <row r="2977" spans="1:26" x14ac:dyDescent="0.25">
      <c r="A2977" s="30" t="s">
        <v>52</v>
      </c>
      <c r="B2977" s="30" t="s">
        <v>23</v>
      </c>
      <c r="C2977" s="30" t="s">
        <v>17</v>
      </c>
      <c r="D2977" s="30" t="s">
        <v>11</v>
      </c>
      <c r="E2977" s="30">
        <v>5</v>
      </c>
      <c r="F2977" s="12" t="str">
        <f t="shared" si="46"/>
        <v>2015-2024Sierra1-in-2July Peak5</v>
      </c>
      <c r="G2977" s="30">
        <v>0.81728000000000001</v>
      </c>
      <c r="H2977" s="3">
        <v>0.81728000000000001</v>
      </c>
      <c r="I2977" s="30">
        <v>68.341099999999997</v>
      </c>
      <c r="J2977" s="30"/>
      <c r="K2977" s="30">
        <v>18213.969000000001</v>
      </c>
      <c r="L2977" s="30">
        <v>16347.1</v>
      </c>
      <c r="M2977" s="30">
        <v>0</v>
      </c>
      <c r="N2977" s="30"/>
      <c r="O2977" s="30"/>
      <c r="P2977" s="30"/>
      <c r="Q2977" s="30"/>
      <c r="R2977" s="30"/>
      <c r="Z2977" s="3"/>
    </row>
    <row r="2978" spans="1:26" x14ac:dyDescent="0.25">
      <c r="A2978" s="30" t="s">
        <v>52</v>
      </c>
      <c r="B2978" s="30" t="s">
        <v>24</v>
      </c>
      <c r="C2978" s="30" t="s">
        <v>17</v>
      </c>
      <c r="D2978" s="30" t="s">
        <v>16</v>
      </c>
      <c r="E2978" s="30">
        <v>5</v>
      </c>
      <c r="F2978" s="12" t="str">
        <f t="shared" si="46"/>
        <v>2015-2024Stockton1-in-2Typical Event Day5</v>
      </c>
      <c r="G2978" s="30">
        <v>0.6149213</v>
      </c>
      <c r="H2978" s="3">
        <v>0.6149213</v>
      </c>
      <c r="I2978" s="30">
        <v>63.094099999999997</v>
      </c>
      <c r="J2978" s="30"/>
      <c r="K2978" s="30">
        <v>13639.511</v>
      </c>
      <c r="L2978" s="30">
        <v>13784.168</v>
      </c>
      <c r="M2978" s="30">
        <v>0</v>
      </c>
      <c r="N2978" s="30"/>
      <c r="O2978" s="30"/>
      <c r="P2978" s="30"/>
      <c r="Q2978" s="30"/>
      <c r="R2978" s="30"/>
      <c r="Z2978" s="3"/>
    </row>
    <row r="2979" spans="1:26" x14ac:dyDescent="0.25">
      <c r="A2979" s="30" t="s">
        <v>52</v>
      </c>
      <c r="B2979" s="30" t="s">
        <v>24</v>
      </c>
      <c r="C2979" s="30" t="s">
        <v>17</v>
      </c>
      <c r="D2979" s="30" t="s">
        <v>16</v>
      </c>
      <c r="E2979" s="30">
        <v>17</v>
      </c>
      <c r="F2979" s="12" t="str">
        <f t="shared" si="46"/>
        <v>2015-2024Stockton1-in-2Typical Event Day17</v>
      </c>
      <c r="G2979" s="30">
        <v>2.4528650000000001</v>
      </c>
      <c r="H2979" s="3">
        <v>1.850031</v>
      </c>
      <c r="I2979" s="30">
        <v>100.657</v>
      </c>
      <c r="J2979" s="30">
        <v>0.1550057</v>
      </c>
      <c r="K2979" s="30">
        <v>13639.511</v>
      </c>
      <c r="L2979" s="30">
        <v>13784.168</v>
      </c>
      <c r="M2979" s="30">
        <v>0.60283450000000005</v>
      </c>
      <c r="N2979" s="30">
        <v>0.40418670000000001</v>
      </c>
      <c r="O2979" s="30">
        <v>0.52154940000000005</v>
      </c>
      <c r="P2979" s="30">
        <v>0.60283450000000005</v>
      </c>
      <c r="Q2979" s="30">
        <v>0.68411949999999999</v>
      </c>
      <c r="R2979" s="30">
        <v>0.80148229999999998</v>
      </c>
      <c r="Z2979" s="3"/>
    </row>
    <row r="2980" spans="1:26" x14ac:dyDescent="0.25">
      <c r="A2980" s="30" t="s">
        <v>52</v>
      </c>
      <c r="B2980" s="30" t="s">
        <v>24</v>
      </c>
      <c r="C2980" s="30" t="s">
        <v>9</v>
      </c>
      <c r="D2980" s="30" t="s">
        <v>11</v>
      </c>
      <c r="E2980" s="30">
        <v>5</v>
      </c>
      <c r="F2980" s="12" t="str">
        <f t="shared" si="46"/>
        <v>2015-2024Stockton1-in-10July Peak5</v>
      </c>
      <c r="G2980" s="30">
        <v>0.97444310000000001</v>
      </c>
      <c r="H2980" s="3">
        <v>0.97444310000000001</v>
      </c>
      <c r="I2980" s="30">
        <v>84.303899999999999</v>
      </c>
      <c r="J2980" s="30"/>
      <c r="K2980" s="30">
        <v>13639.511</v>
      </c>
      <c r="L2980" s="30">
        <v>13784.168</v>
      </c>
      <c r="M2980" s="30">
        <v>0</v>
      </c>
      <c r="N2980" s="30"/>
      <c r="O2980" s="30"/>
      <c r="P2980" s="30"/>
      <c r="Q2980" s="30"/>
      <c r="R2980" s="30"/>
      <c r="Z2980" s="3"/>
    </row>
    <row r="2981" spans="1:26" x14ac:dyDescent="0.25">
      <c r="A2981" s="30" t="s">
        <v>52</v>
      </c>
      <c r="B2981" s="30" t="s">
        <v>24</v>
      </c>
      <c r="C2981" s="30" t="s">
        <v>17</v>
      </c>
      <c r="D2981" s="30" t="s">
        <v>11</v>
      </c>
      <c r="E2981" s="30">
        <v>18</v>
      </c>
      <c r="F2981" s="12" t="str">
        <f t="shared" si="46"/>
        <v>2015-2024Stockton1-in-2July Peak18</v>
      </c>
      <c r="G2981" s="30">
        <v>3.0262039999999999</v>
      </c>
      <c r="H2981" s="3">
        <v>2.3413620000000002</v>
      </c>
      <c r="I2981" s="30">
        <v>103.977</v>
      </c>
      <c r="J2981" s="30">
        <v>0.1505639</v>
      </c>
      <c r="K2981" s="30">
        <v>13639.511</v>
      </c>
      <c r="L2981" s="30">
        <v>13784.168</v>
      </c>
      <c r="M2981" s="30">
        <v>0.6848419</v>
      </c>
      <c r="N2981" s="30">
        <v>0.4918865</v>
      </c>
      <c r="O2981" s="30">
        <v>0.60588609999999998</v>
      </c>
      <c r="P2981" s="30">
        <v>0.6848419</v>
      </c>
      <c r="Q2981" s="30">
        <v>0.76379759999999997</v>
      </c>
      <c r="R2981" s="30">
        <v>0.87779720000000006</v>
      </c>
      <c r="Z2981" s="3"/>
    </row>
    <row r="2982" spans="1:26" x14ac:dyDescent="0.25">
      <c r="A2982" s="30" t="s">
        <v>52</v>
      </c>
      <c r="B2982" s="30" t="s">
        <v>24</v>
      </c>
      <c r="C2982" s="30" t="s">
        <v>17</v>
      </c>
      <c r="D2982" s="30" t="s">
        <v>16</v>
      </c>
      <c r="E2982" s="30">
        <v>21</v>
      </c>
      <c r="F2982" s="12" t="str">
        <f t="shared" si="46"/>
        <v>2015-2024Stockton1-in-2Typical Event Day21</v>
      </c>
      <c r="G2982" s="30">
        <v>2.1315469999999999</v>
      </c>
      <c r="H2982" s="3">
        <v>2.2734709999999998</v>
      </c>
      <c r="I2982" s="30">
        <v>86.803899999999999</v>
      </c>
      <c r="J2982" s="30">
        <v>2.3780200000000001E-2</v>
      </c>
      <c r="K2982" s="30">
        <v>13639.511</v>
      </c>
      <c r="L2982" s="30">
        <v>13784.168</v>
      </c>
      <c r="M2982" s="30">
        <v>-0.14192340000000001</v>
      </c>
      <c r="N2982" s="30">
        <v>-0.172399</v>
      </c>
      <c r="O2982" s="30">
        <v>-0.1543938</v>
      </c>
      <c r="P2982" s="30">
        <v>-0.14192340000000001</v>
      </c>
      <c r="Q2982" s="30">
        <v>-0.12945309999999999</v>
      </c>
      <c r="R2982" s="30">
        <v>-0.1114479</v>
      </c>
      <c r="Z2982" s="3"/>
    </row>
    <row r="2983" spans="1:26" x14ac:dyDescent="0.25">
      <c r="A2983" s="30" t="s">
        <v>52</v>
      </c>
      <c r="B2983" s="30" t="s">
        <v>24</v>
      </c>
      <c r="C2983" s="30" t="s">
        <v>17</v>
      </c>
      <c r="D2983" s="30" t="s">
        <v>11</v>
      </c>
      <c r="E2983" s="30">
        <v>8</v>
      </c>
      <c r="F2983" s="12" t="str">
        <f t="shared" si="46"/>
        <v>2015-2024Stockton1-in-2July Peak8</v>
      </c>
      <c r="G2983" s="30">
        <v>0.9171916</v>
      </c>
      <c r="H2983" s="3">
        <v>0.9171916</v>
      </c>
      <c r="I2983" s="30">
        <v>71.503500000000003</v>
      </c>
      <c r="J2983" s="30"/>
      <c r="K2983" s="30">
        <v>13639.511</v>
      </c>
      <c r="L2983" s="30">
        <v>13784.168</v>
      </c>
      <c r="M2983" s="30">
        <v>0</v>
      </c>
      <c r="N2983" s="30"/>
      <c r="O2983" s="30"/>
      <c r="P2983" s="30"/>
      <c r="Q2983" s="30"/>
      <c r="R2983" s="30"/>
      <c r="Z2983" s="3"/>
    </row>
    <row r="2984" spans="1:26" x14ac:dyDescent="0.25">
      <c r="A2984" s="30" t="s">
        <v>52</v>
      </c>
      <c r="B2984" s="30" t="s">
        <v>24</v>
      </c>
      <c r="C2984" s="30" t="s">
        <v>17</v>
      </c>
      <c r="D2984" s="30" t="s">
        <v>16</v>
      </c>
      <c r="E2984" s="30">
        <v>9</v>
      </c>
      <c r="F2984" s="12" t="str">
        <f t="shared" si="46"/>
        <v>2015-2024Stockton1-in-2Typical Event Day9</v>
      </c>
      <c r="G2984" s="30">
        <v>0.82776799999999995</v>
      </c>
      <c r="H2984" s="3">
        <v>0.82776799999999995</v>
      </c>
      <c r="I2984" s="30">
        <v>73.963300000000004</v>
      </c>
      <c r="J2984" s="30"/>
      <c r="K2984" s="30">
        <v>13639.511</v>
      </c>
      <c r="L2984" s="30">
        <v>13784.168</v>
      </c>
      <c r="M2984" s="30">
        <v>0</v>
      </c>
      <c r="N2984" s="30"/>
      <c r="O2984" s="30"/>
      <c r="P2984" s="30"/>
      <c r="Q2984" s="30"/>
      <c r="R2984" s="30"/>
      <c r="Z2984" s="3"/>
    </row>
    <row r="2985" spans="1:26" x14ac:dyDescent="0.25">
      <c r="A2985" s="30" t="s">
        <v>52</v>
      </c>
      <c r="B2985" s="30" t="s">
        <v>24</v>
      </c>
      <c r="C2985" s="30" t="s">
        <v>9</v>
      </c>
      <c r="D2985" s="30" t="s">
        <v>11</v>
      </c>
      <c r="E2985" s="30">
        <v>8</v>
      </c>
      <c r="F2985" s="12" t="str">
        <f t="shared" si="46"/>
        <v>2015-2024Stockton1-in-10July Peak8</v>
      </c>
      <c r="G2985" s="30">
        <v>1.248022</v>
      </c>
      <c r="H2985" s="3">
        <v>1.248022</v>
      </c>
      <c r="I2985" s="30">
        <v>83.630700000000004</v>
      </c>
      <c r="J2985" s="30"/>
      <c r="K2985" s="30">
        <v>13639.511</v>
      </c>
      <c r="L2985" s="30">
        <v>13784.168</v>
      </c>
      <c r="M2985" s="30">
        <v>0</v>
      </c>
      <c r="N2985" s="30"/>
      <c r="O2985" s="30"/>
      <c r="P2985" s="30"/>
      <c r="Q2985" s="30"/>
      <c r="R2985" s="30"/>
      <c r="Z2985" s="3"/>
    </row>
    <row r="2986" spans="1:26" x14ac:dyDescent="0.25">
      <c r="A2986" s="30" t="s">
        <v>52</v>
      </c>
      <c r="B2986" s="30" t="s">
        <v>24</v>
      </c>
      <c r="C2986" s="30" t="s">
        <v>17</v>
      </c>
      <c r="D2986" s="30" t="s">
        <v>16</v>
      </c>
      <c r="E2986" s="30">
        <v>10</v>
      </c>
      <c r="F2986" s="12" t="str">
        <f t="shared" si="46"/>
        <v>2015-2024Stockton1-in-2Typical Event Day10</v>
      </c>
      <c r="G2986" s="30">
        <v>0.90796010000000005</v>
      </c>
      <c r="H2986" s="3">
        <v>0.90796010000000005</v>
      </c>
      <c r="I2986" s="30">
        <v>79.148799999999994</v>
      </c>
      <c r="J2986" s="30"/>
      <c r="K2986" s="30">
        <v>13639.511</v>
      </c>
      <c r="L2986" s="30">
        <v>13784.168</v>
      </c>
      <c r="M2986" s="30">
        <v>0</v>
      </c>
      <c r="N2986" s="30"/>
      <c r="O2986" s="30"/>
      <c r="P2986" s="30"/>
      <c r="Q2986" s="30"/>
      <c r="R2986" s="30"/>
      <c r="Z2986" s="3"/>
    </row>
    <row r="2987" spans="1:26" x14ac:dyDescent="0.25">
      <c r="A2987" s="30" t="s">
        <v>52</v>
      </c>
      <c r="B2987" s="30" t="s">
        <v>24</v>
      </c>
      <c r="C2987" s="30" t="s">
        <v>9</v>
      </c>
      <c r="D2987" s="30" t="s">
        <v>11</v>
      </c>
      <c r="E2987" s="30">
        <v>4</v>
      </c>
      <c r="F2987" s="12" t="str">
        <f t="shared" si="46"/>
        <v>2015-2024Stockton1-in-10July Peak4</v>
      </c>
      <c r="G2987" s="30">
        <v>0.99259869999999994</v>
      </c>
      <c r="H2987" s="3">
        <v>0.99259869999999994</v>
      </c>
      <c r="I2987" s="30">
        <v>83.934600000000003</v>
      </c>
      <c r="J2987" s="30"/>
      <c r="K2987" s="30">
        <v>13639.511</v>
      </c>
      <c r="L2987" s="30">
        <v>13784.168</v>
      </c>
      <c r="M2987" s="30">
        <v>0</v>
      </c>
      <c r="N2987" s="30"/>
      <c r="O2987" s="30"/>
      <c r="P2987" s="30"/>
      <c r="Q2987" s="30"/>
      <c r="R2987" s="30"/>
      <c r="Z2987" s="3"/>
    </row>
    <row r="2988" spans="1:26" x14ac:dyDescent="0.25">
      <c r="A2988" s="30" t="s">
        <v>52</v>
      </c>
      <c r="B2988" s="30" t="s">
        <v>24</v>
      </c>
      <c r="C2988" s="30" t="s">
        <v>17</v>
      </c>
      <c r="D2988" s="30" t="s">
        <v>11</v>
      </c>
      <c r="E2988" s="30">
        <v>5</v>
      </c>
      <c r="F2988" s="12" t="str">
        <f t="shared" si="46"/>
        <v>2015-2024Stockton1-in-2July Peak5</v>
      </c>
      <c r="G2988" s="30">
        <v>0.7161343</v>
      </c>
      <c r="H2988" s="3">
        <v>0.7161343</v>
      </c>
      <c r="I2988" s="30">
        <v>65.219099999999997</v>
      </c>
      <c r="J2988" s="30"/>
      <c r="K2988" s="30">
        <v>13639.511</v>
      </c>
      <c r="L2988" s="30">
        <v>13784.168</v>
      </c>
      <c r="M2988" s="30">
        <v>0</v>
      </c>
      <c r="N2988" s="30"/>
      <c r="O2988" s="30"/>
      <c r="P2988" s="30"/>
      <c r="Q2988" s="30"/>
      <c r="R2988" s="30"/>
      <c r="Z2988" s="3"/>
    </row>
    <row r="2989" spans="1:26" x14ac:dyDescent="0.25">
      <c r="A2989" s="30" t="s">
        <v>52</v>
      </c>
      <c r="B2989" s="30" t="s">
        <v>24</v>
      </c>
      <c r="C2989" s="30" t="s">
        <v>17</v>
      </c>
      <c r="D2989" s="30" t="s">
        <v>11</v>
      </c>
      <c r="E2989" s="30">
        <v>13</v>
      </c>
      <c r="F2989" s="12" t="str">
        <f t="shared" si="46"/>
        <v>2015-2024Stockton1-in-2July Peak13</v>
      </c>
      <c r="G2989" s="30">
        <v>1.623413</v>
      </c>
      <c r="H2989" s="3">
        <v>1.623413</v>
      </c>
      <c r="I2989" s="30">
        <v>97.392200000000003</v>
      </c>
      <c r="J2989" s="30"/>
      <c r="K2989" s="30">
        <v>13639.511</v>
      </c>
      <c r="L2989" s="30">
        <v>13784.168</v>
      </c>
      <c r="M2989" s="30">
        <v>0</v>
      </c>
      <c r="N2989" s="30"/>
      <c r="O2989" s="30"/>
      <c r="P2989" s="30"/>
      <c r="Q2989" s="30"/>
      <c r="R2989" s="30"/>
      <c r="Z2989" s="3"/>
    </row>
    <row r="2990" spans="1:26" x14ac:dyDescent="0.25">
      <c r="A2990" s="30" t="s">
        <v>52</v>
      </c>
      <c r="B2990" s="30" t="s">
        <v>24</v>
      </c>
      <c r="C2990" s="30" t="s">
        <v>17</v>
      </c>
      <c r="D2990" s="30" t="s">
        <v>11</v>
      </c>
      <c r="E2990" s="30">
        <v>23</v>
      </c>
      <c r="F2990" s="12" t="str">
        <f t="shared" si="46"/>
        <v>2015-2024Stockton1-in-2July Peak23</v>
      </c>
      <c r="G2990" s="30">
        <v>1.709395</v>
      </c>
      <c r="H2990" s="3">
        <v>1.7614399999999999</v>
      </c>
      <c r="I2990" s="30">
        <v>80.977099999999993</v>
      </c>
      <c r="J2990" s="30">
        <v>8.7203999999999997E-3</v>
      </c>
      <c r="K2990" s="30">
        <v>13639.511</v>
      </c>
      <c r="L2990" s="30">
        <v>13784.168</v>
      </c>
      <c r="M2990" s="30">
        <v>-5.2044600000000003E-2</v>
      </c>
      <c r="N2990" s="30">
        <v>-6.3220299999999993E-2</v>
      </c>
      <c r="O2990" s="30">
        <v>-5.6617599999999997E-2</v>
      </c>
      <c r="P2990" s="30">
        <v>-5.2044600000000003E-2</v>
      </c>
      <c r="Q2990" s="30">
        <v>-4.7471600000000003E-2</v>
      </c>
      <c r="R2990" s="30">
        <v>-4.0869000000000003E-2</v>
      </c>
      <c r="Z2990" s="3"/>
    </row>
    <row r="2991" spans="1:26" x14ac:dyDescent="0.25">
      <c r="A2991" s="30" t="s">
        <v>52</v>
      </c>
      <c r="B2991" s="30" t="s">
        <v>24</v>
      </c>
      <c r="C2991" s="30" t="s">
        <v>17</v>
      </c>
      <c r="D2991" s="30" t="s">
        <v>16</v>
      </c>
      <c r="E2991" s="30">
        <v>6</v>
      </c>
      <c r="F2991" s="12" t="str">
        <f t="shared" si="46"/>
        <v>2015-2024Stockton1-in-2Typical Event Day6</v>
      </c>
      <c r="G2991" s="30">
        <v>0.64318450000000005</v>
      </c>
      <c r="H2991" s="3">
        <v>0.64318450000000005</v>
      </c>
      <c r="I2991" s="30">
        <v>62.8277</v>
      </c>
      <c r="J2991" s="30"/>
      <c r="K2991" s="30">
        <v>13639.511</v>
      </c>
      <c r="L2991" s="30">
        <v>13784.168</v>
      </c>
      <c r="M2991" s="30">
        <v>0</v>
      </c>
      <c r="N2991" s="30"/>
      <c r="O2991" s="30"/>
      <c r="P2991" s="30"/>
      <c r="Q2991" s="30"/>
      <c r="R2991" s="30"/>
      <c r="Z2991" s="3"/>
    </row>
    <row r="2992" spans="1:26" x14ac:dyDescent="0.25">
      <c r="A2992" s="30" t="s">
        <v>52</v>
      </c>
      <c r="B2992" s="30" t="s">
        <v>24</v>
      </c>
      <c r="C2992" s="30" t="s">
        <v>17</v>
      </c>
      <c r="D2992" s="30" t="s">
        <v>16</v>
      </c>
      <c r="E2992" s="30">
        <v>15</v>
      </c>
      <c r="F2992" s="12" t="str">
        <f t="shared" si="46"/>
        <v>2015-2024Stockton1-in-2Typical Event Day15</v>
      </c>
      <c r="G2992" s="30">
        <v>1.898584</v>
      </c>
      <c r="H2992" s="3">
        <v>1.4401200000000001</v>
      </c>
      <c r="I2992" s="30">
        <v>99.129900000000006</v>
      </c>
      <c r="J2992" s="30">
        <v>0.1178839</v>
      </c>
      <c r="K2992" s="30">
        <v>13639.511</v>
      </c>
      <c r="L2992" s="30">
        <v>13784.168</v>
      </c>
      <c r="M2992" s="30">
        <v>0.45846379999999998</v>
      </c>
      <c r="N2992" s="30">
        <v>0.30738949999999998</v>
      </c>
      <c r="O2992" s="30">
        <v>0.39664539999999998</v>
      </c>
      <c r="P2992" s="30">
        <v>0.45846379999999998</v>
      </c>
      <c r="Q2992" s="30">
        <v>0.52028209999999997</v>
      </c>
      <c r="R2992" s="30">
        <v>0.60953809999999997</v>
      </c>
      <c r="Z2992" s="3"/>
    </row>
    <row r="2993" spans="1:26" x14ac:dyDescent="0.25">
      <c r="A2993" s="30" t="s">
        <v>52</v>
      </c>
      <c r="B2993" s="30" t="s">
        <v>24</v>
      </c>
      <c r="C2993" s="30" t="s">
        <v>17</v>
      </c>
      <c r="D2993" s="30" t="s">
        <v>16</v>
      </c>
      <c r="E2993" s="30">
        <v>4</v>
      </c>
      <c r="F2993" s="12" t="str">
        <f t="shared" si="46"/>
        <v>2015-2024Stockton1-in-2Typical Event Day4</v>
      </c>
      <c r="G2993" s="30">
        <v>0.6263784</v>
      </c>
      <c r="H2993" s="3">
        <v>0.6263784</v>
      </c>
      <c r="I2993" s="30">
        <v>64.0989</v>
      </c>
      <c r="J2993" s="30"/>
      <c r="K2993" s="30">
        <v>13639.511</v>
      </c>
      <c r="L2993" s="30">
        <v>13784.168</v>
      </c>
      <c r="M2993" s="30">
        <v>0</v>
      </c>
      <c r="N2993" s="30"/>
      <c r="O2993" s="30"/>
      <c r="P2993" s="30"/>
      <c r="Q2993" s="30"/>
      <c r="R2993" s="30"/>
      <c r="Z2993" s="3"/>
    </row>
    <row r="2994" spans="1:26" x14ac:dyDescent="0.25">
      <c r="A2994" s="30" t="s">
        <v>52</v>
      </c>
      <c r="B2994" s="30" t="s">
        <v>24</v>
      </c>
      <c r="C2994" s="30" t="s">
        <v>9</v>
      </c>
      <c r="D2994" s="30" t="s">
        <v>11</v>
      </c>
      <c r="E2994" s="30">
        <v>1</v>
      </c>
      <c r="F2994" s="12" t="str">
        <f t="shared" si="46"/>
        <v>2015-2024Stockton1-in-10July Peak1</v>
      </c>
      <c r="G2994" s="30">
        <v>1.4106080000000001</v>
      </c>
      <c r="H2994" s="3">
        <v>1.4106080000000001</v>
      </c>
      <c r="I2994" s="30">
        <v>86.280900000000003</v>
      </c>
      <c r="J2994" s="30"/>
      <c r="K2994" s="30">
        <v>13639.511</v>
      </c>
      <c r="L2994" s="30">
        <v>13784.168</v>
      </c>
      <c r="M2994" s="30">
        <v>0</v>
      </c>
      <c r="N2994" s="30"/>
      <c r="O2994" s="30"/>
      <c r="P2994" s="30"/>
      <c r="Q2994" s="30"/>
      <c r="R2994" s="30"/>
      <c r="Z2994" s="3"/>
    </row>
    <row r="2995" spans="1:26" x14ac:dyDescent="0.25">
      <c r="A2995" s="30" t="s">
        <v>52</v>
      </c>
      <c r="B2995" s="30" t="s">
        <v>24</v>
      </c>
      <c r="C2995" s="30" t="s">
        <v>9</v>
      </c>
      <c r="D2995" s="30" t="s">
        <v>16</v>
      </c>
      <c r="E2995" s="30">
        <v>21</v>
      </c>
      <c r="F2995" s="12" t="str">
        <f t="shared" si="46"/>
        <v>2015-2024Stockton1-in-10Typical Event Day21</v>
      </c>
      <c r="G2995" s="30">
        <v>2.865694</v>
      </c>
      <c r="H2995" s="3">
        <v>3.0076170000000002</v>
      </c>
      <c r="I2995" s="30">
        <v>92.884699999999995</v>
      </c>
      <c r="J2995" s="30">
        <v>2.3780200000000001E-2</v>
      </c>
      <c r="K2995" s="30">
        <v>13639.511</v>
      </c>
      <c r="L2995" s="30">
        <v>13784.168</v>
      </c>
      <c r="M2995" s="30">
        <v>-0.14192340000000001</v>
      </c>
      <c r="N2995" s="30">
        <v>-0.172399</v>
      </c>
      <c r="O2995" s="30">
        <v>-0.1543938</v>
      </c>
      <c r="P2995" s="30">
        <v>-0.14192340000000001</v>
      </c>
      <c r="Q2995" s="30">
        <v>-0.12945309999999999</v>
      </c>
      <c r="R2995" s="30">
        <v>-0.1114479</v>
      </c>
      <c r="Z2995" s="3"/>
    </row>
    <row r="2996" spans="1:26" x14ac:dyDescent="0.25">
      <c r="A2996" s="30" t="s">
        <v>52</v>
      </c>
      <c r="B2996" s="30" t="s">
        <v>24</v>
      </c>
      <c r="C2996" s="30" t="s">
        <v>9</v>
      </c>
      <c r="D2996" s="30" t="s">
        <v>16</v>
      </c>
      <c r="E2996" s="30">
        <v>5</v>
      </c>
      <c r="F2996" s="12" t="str">
        <f t="shared" si="46"/>
        <v>2015-2024Stockton1-in-10Typical Event Day5</v>
      </c>
      <c r="G2996" s="30">
        <v>0.82671229999999996</v>
      </c>
      <c r="H2996" s="3">
        <v>0.82671229999999996</v>
      </c>
      <c r="I2996" s="30">
        <v>76.710700000000003</v>
      </c>
      <c r="J2996" s="30"/>
      <c r="K2996" s="30">
        <v>13639.511</v>
      </c>
      <c r="L2996" s="30">
        <v>13784.168</v>
      </c>
      <c r="M2996" s="30">
        <v>0</v>
      </c>
      <c r="N2996" s="30"/>
      <c r="O2996" s="30"/>
      <c r="P2996" s="30"/>
      <c r="Q2996" s="30"/>
      <c r="R2996" s="30"/>
      <c r="Z2996" s="3"/>
    </row>
    <row r="2997" spans="1:26" x14ac:dyDescent="0.25">
      <c r="A2997" s="30" t="s">
        <v>52</v>
      </c>
      <c r="B2997" s="30" t="s">
        <v>24</v>
      </c>
      <c r="C2997" s="30" t="s">
        <v>9</v>
      </c>
      <c r="D2997" s="30" t="s">
        <v>11</v>
      </c>
      <c r="E2997" s="30">
        <v>7</v>
      </c>
      <c r="F2997" s="12" t="str">
        <f t="shared" si="46"/>
        <v>2015-2024Stockton1-in-10July Peak7</v>
      </c>
      <c r="G2997" s="30">
        <v>1.152242</v>
      </c>
      <c r="H2997" s="3">
        <v>1.152242</v>
      </c>
      <c r="I2997" s="30">
        <v>83.107799999999997</v>
      </c>
      <c r="J2997" s="30"/>
      <c r="K2997" s="30">
        <v>13639.511</v>
      </c>
      <c r="L2997" s="30">
        <v>13784.168</v>
      </c>
      <c r="M2997" s="30">
        <v>0</v>
      </c>
      <c r="N2997" s="30"/>
      <c r="O2997" s="30"/>
      <c r="P2997" s="30"/>
      <c r="Q2997" s="30"/>
      <c r="R2997" s="30"/>
      <c r="Z2997" s="3"/>
    </row>
    <row r="2998" spans="1:26" x14ac:dyDescent="0.25">
      <c r="A2998" s="30" t="s">
        <v>52</v>
      </c>
      <c r="B2998" s="30" t="s">
        <v>24</v>
      </c>
      <c r="C2998" s="30" t="s">
        <v>9</v>
      </c>
      <c r="D2998" s="30" t="s">
        <v>11</v>
      </c>
      <c r="E2998" s="30">
        <v>10</v>
      </c>
      <c r="F2998" s="12" t="str">
        <f t="shared" si="46"/>
        <v>2015-2024Stockton1-in-10July Peak10</v>
      </c>
      <c r="G2998" s="30">
        <v>1.4388110000000001</v>
      </c>
      <c r="H2998" s="3">
        <v>1.4388110000000001</v>
      </c>
      <c r="I2998" s="30">
        <v>87.045900000000003</v>
      </c>
      <c r="J2998" s="30"/>
      <c r="K2998" s="30">
        <v>13639.511</v>
      </c>
      <c r="L2998" s="30">
        <v>13784.168</v>
      </c>
      <c r="M2998" s="30">
        <v>0</v>
      </c>
      <c r="N2998" s="30"/>
      <c r="O2998" s="30"/>
      <c r="P2998" s="30"/>
      <c r="Q2998" s="30"/>
      <c r="R2998" s="30"/>
      <c r="Z2998" s="3"/>
    </row>
    <row r="2999" spans="1:26" x14ac:dyDescent="0.25">
      <c r="A2999" s="30" t="s">
        <v>52</v>
      </c>
      <c r="B2999" s="30" t="s">
        <v>24</v>
      </c>
      <c r="C2999" s="30" t="s">
        <v>9</v>
      </c>
      <c r="D2999" s="30" t="s">
        <v>11</v>
      </c>
      <c r="E2999" s="30">
        <v>12</v>
      </c>
      <c r="F2999" s="12" t="str">
        <f t="shared" si="46"/>
        <v>2015-2024Stockton1-in-10July Peak12</v>
      </c>
      <c r="G2999" s="30">
        <v>1.8698170000000001</v>
      </c>
      <c r="H2999" s="3">
        <v>1.8698170000000001</v>
      </c>
      <c r="I2999" s="30">
        <v>94.849800000000002</v>
      </c>
      <c r="J2999" s="30"/>
      <c r="K2999" s="30">
        <v>13639.511</v>
      </c>
      <c r="L2999" s="30">
        <v>13784.168</v>
      </c>
      <c r="M2999" s="30">
        <v>0</v>
      </c>
      <c r="N2999" s="30"/>
      <c r="O2999" s="30"/>
      <c r="P2999" s="30"/>
      <c r="Q2999" s="30"/>
      <c r="R2999" s="30"/>
      <c r="Z2999" s="3"/>
    </row>
    <row r="3000" spans="1:26" x14ac:dyDescent="0.25">
      <c r="A3000" s="30" t="s">
        <v>52</v>
      </c>
      <c r="B3000" s="30" t="s">
        <v>24</v>
      </c>
      <c r="C3000" s="30" t="s">
        <v>9</v>
      </c>
      <c r="D3000" s="30" t="s">
        <v>11</v>
      </c>
      <c r="E3000" s="30">
        <v>18</v>
      </c>
      <c r="F3000" s="12" t="str">
        <f t="shared" si="46"/>
        <v>2015-2024Stockton1-in-10July Peak18</v>
      </c>
      <c r="G3000" s="30">
        <v>4.1177530000000004</v>
      </c>
      <c r="H3000" s="3">
        <v>3.1179800000000002</v>
      </c>
      <c r="I3000" s="30">
        <v>104.935</v>
      </c>
      <c r="J3000" s="30">
        <v>0.16189780000000001</v>
      </c>
      <c r="K3000" s="30">
        <v>13639.511</v>
      </c>
      <c r="L3000" s="30">
        <v>13784.168</v>
      </c>
      <c r="M3000" s="30">
        <v>0.99977210000000005</v>
      </c>
      <c r="N3000" s="30">
        <v>0.79229159999999998</v>
      </c>
      <c r="O3000" s="30">
        <v>0.91487280000000004</v>
      </c>
      <c r="P3000" s="30">
        <v>0.99977210000000005</v>
      </c>
      <c r="Q3000" s="30">
        <v>1.0846709999999999</v>
      </c>
      <c r="R3000" s="30">
        <v>1.2072529999999999</v>
      </c>
      <c r="Z3000" s="3"/>
    </row>
    <row r="3001" spans="1:26" x14ac:dyDescent="0.25">
      <c r="A3001" s="30" t="s">
        <v>52</v>
      </c>
      <c r="B3001" s="30" t="s">
        <v>24</v>
      </c>
      <c r="C3001" s="30" t="s">
        <v>9</v>
      </c>
      <c r="D3001" s="30" t="s">
        <v>11</v>
      </c>
      <c r="E3001" s="30">
        <v>23</v>
      </c>
      <c r="F3001" s="12" t="str">
        <f t="shared" si="46"/>
        <v>2015-2024Stockton1-in-10July Peak23</v>
      </c>
      <c r="G3001" s="30">
        <v>2.3259720000000002</v>
      </c>
      <c r="H3001" s="3">
        <v>2.3780160000000001</v>
      </c>
      <c r="I3001" s="30">
        <v>89.477099999999993</v>
      </c>
      <c r="J3001" s="30">
        <v>8.7203999999999997E-3</v>
      </c>
      <c r="K3001" s="30">
        <v>13639.511</v>
      </c>
      <c r="L3001" s="30">
        <v>13784.168</v>
      </c>
      <c r="M3001" s="30">
        <v>-5.2044600000000003E-2</v>
      </c>
      <c r="N3001" s="30">
        <v>-6.3220299999999993E-2</v>
      </c>
      <c r="O3001" s="30">
        <v>-5.6617599999999997E-2</v>
      </c>
      <c r="P3001" s="30">
        <v>-5.2044600000000003E-2</v>
      </c>
      <c r="Q3001" s="30">
        <v>-4.7471600000000003E-2</v>
      </c>
      <c r="R3001" s="30">
        <v>-4.0869000000000003E-2</v>
      </c>
      <c r="Z3001" s="3"/>
    </row>
    <row r="3002" spans="1:26" x14ac:dyDescent="0.25">
      <c r="A3002" s="30" t="s">
        <v>52</v>
      </c>
      <c r="B3002" s="30" t="s">
        <v>24</v>
      </c>
      <c r="C3002" s="30" t="s">
        <v>9</v>
      </c>
      <c r="D3002" s="30" t="s">
        <v>16</v>
      </c>
      <c r="E3002" s="30">
        <v>16</v>
      </c>
      <c r="F3002" s="12" t="str">
        <f t="shared" si="46"/>
        <v>2015-2024Stockton1-in-10Typical Event Day16</v>
      </c>
      <c r="G3002" s="30">
        <v>2.9540220000000001</v>
      </c>
      <c r="H3002" s="3">
        <v>2.1467909999999999</v>
      </c>
      <c r="I3002" s="30">
        <v>102.31</v>
      </c>
      <c r="J3002" s="30">
        <v>0.1535677</v>
      </c>
      <c r="K3002" s="30">
        <v>13639.511</v>
      </c>
      <c r="L3002" s="30">
        <v>13784.168</v>
      </c>
      <c r="M3002" s="30">
        <v>0.80723140000000004</v>
      </c>
      <c r="N3002" s="30">
        <v>0.61042649999999998</v>
      </c>
      <c r="O3002" s="30">
        <v>0.72670049999999997</v>
      </c>
      <c r="P3002" s="30">
        <v>0.80723140000000004</v>
      </c>
      <c r="Q3002" s="30">
        <v>0.88776239999999995</v>
      </c>
      <c r="R3002" s="30">
        <v>1.0040359999999999</v>
      </c>
      <c r="Z3002" s="3"/>
    </row>
    <row r="3003" spans="1:26" x14ac:dyDescent="0.25">
      <c r="A3003" s="30" t="s">
        <v>52</v>
      </c>
      <c r="B3003" s="30" t="s">
        <v>24</v>
      </c>
      <c r="C3003" s="30" t="s">
        <v>9</v>
      </c>
      <c r="D3003" s="30" t="s">
        <v>11</v>
      </c>
      <c r="E3003" s="30">
        <v>21</v>
      </c>
      <c r="F3003" s="12" t="str">
        <f t="shared" si="46"/>
        <v>2015-2024Stockton1-in-10July Peak21</v>
      </c>
      <c r="G3003" s="30">
        <v>3.3777840000000001</v>
      </c>
      <c r="H3003" s="3">
        <v>3.5197069999999999</v>
      </c>
      <c r="I3003" s="30">
        <v>95.565399999999997</v>
      </c>
      <c r="J3003" s="30">
        <v>2.3780200000000001E-2</v>
      </c>
      <c r="K3003" s="30">
        <v>13639.511</v>
      </c>
      <c r="L3003" s="30">
        <v>13784.168</v>
      </c>
      <c r="M3003" s="30">
        <v>-0.14192340000000001</v>
      </c>
      <c r="N3003" s="30">
        <v>-0.172399</v>
      </c>
      <c r="O3003" s="30">
        <v>-0.1543938</v>
      </c>
      <c r="P3003" s="30">
        <v>-0.14192340000000001</v>
      </c>
      <c r="Q3003" s="30">
        <v>-0.12945309999999999</v>
      </c>
      <c r="R3003" s="30">
        <v>-0.1114479</v>
      </c>
      <c r="Z3003" s="3"/>
    </row>
    <row r="3004" spans="1:26" x14ac:dyDescent="0.25">
      <c r="A3004" s="30" t="s">
        <v>52</v>
      </c>
      <c r="B3004" s="30" t="s">
        <v>24</v>
      </c>
      <c r="C3004" s="30" t="s">
        <v>9</v>
      </c>
      <c r="D3004" s="30" t="s">
        <v>16</v>
      </c>
      <c r="E3004" s="30">
        <v>7</v>
      </c>
      <c r="F3004" s="12" t="str">
        <f t="shared" si="46"/>
        <v>2015-2024Stockton1-in-10Typical Event Day7</v>
      </c>
      <c r="G3004" s="30">
        <v>0.97755619999999999</v>
      </c>
      <c r="H3004" s="3">
        <v>0.97755619999999999</v>
      </c>
      <c r="I3004" s="30">
        <v>75.037599999999998</v>
      </c>
      <c r="J3004" s="30"/>
      <c r="K3004" s="30">
        <v>13639.511</v>
      </c>
      <c r="L3004" s="30">
        <v>13784.168</v>
      </c>
      <c r="M3004" s="30">
        <v>0</v>
      </c>
      <c r="N3004" s="30"/>
      <c r="O3004" s="30"/>
      <c r="P3004" s="30"/>
      <c r="Q3004" s="30"/>
      <c r="R3004" s="30"/>
      <c r="Z3004" s="3"/>
    </row>
    <row r="3005" spans="1:26" x14ac:dyDescent="0.25">
      <c r="A3005" s="30" t="s">
        <v>52</v>
      </c>
      <c r="B3005" s="30" t="s">
        <v>24</v>
      </c>
      <c r="C3005" s="30" t="s">
        <v>17</v>
      </c>
      <c r="D3005" s="30" t="s">
        <v>16</v>
      </c>
      <c r="E3005" s="30">
        <v>1</v>
      </c>
      <c r="F3005" s="12" t="str">
        <f t="shared" si="46"/>
        <v>2015-2024Stockton1-in-2Typical Event Day1</v>
      </c>
      <c r="G3005" s="30">
        <v>0.89016249999999997</v>
      </c>
      <c r="H3005" s="3">
        <v>0.89016249999999997</v>
      </c>
      <c r="I3005" s="30">
        <v>76.489400000000003</v>
      </c>
      <c r="J3005" s="30"/>
      <c r="K3005" s="30">
        <v>13639.511</v>
      </c>
      <c r="L3005" s="30">
        <v>13784.168</v>
      </c>
      <c r="M3005" s="30">
        <v>0</v>
      </c>
      <c r="N3005" s="30"/>
      <c r="O3005" s="30"/>
      <c r="P3005" s="30"/>
      <c r="Q3005" s="30"/>
      <c r="R3005" s="30"/>
      <c r="Z3005" s="3"/>
    </row>
    <row r="3006" spans="1:26" x14ac:dyDescent="0.25">
      <c r="A3006" s="30" t="s">
        <v>52</v>
      </c>
      <c r="B3006" s="30" t="s">
        <v>24</v>
      </c>
      <c r="C3006" s="30" t="s">
        <v>9</v>
      </c>
      <c r="D3006" s="30" t="s">
        <v>16</v>
      </c>
      <c r="E3006" s="30">
        <v>20</v>
      </c>
      <c r="F3006" s="12" t="str">
        <f t="shared" si="46"/>
        <v>2015-2024Stockton1-in-10Typical Event Day20</v>
      </c>
      <c r="G3006" s="30">
        <v>3.1971039999999999</v>
      </c>
      <c r="H3006" s="3">
        <v>3.4179089999999999</v>
      </c>
      <c r="I3006" s="30">
        <v>96.640500000000003</v>
      </c>
      <c r="J3006" s="30">
        <v>3.69974E-2</v>
      </c>
      <c r="K3006" s="30">
        <v>13639.511</v>
      </c>
      <c r="L3006" s="30">
        <v>13784.168</v>
      </c>
      <c r="M3006" s="30">
        <v>-0.22080520000000001</v>
      </c>
      <c r="N3006" s="30">
        <v>-0.26821919999999999</v>
      </c>
      <c r="O3006" s="30">
        <v>-0.24020659999999999</v>
      </c>
      <c r="P3006" s="30">
        <v>-0.22080520000000001</v>
      </c>
      <c r="Q3006" s="30">
        <v>-0.20140369999999999</v>
      </c>
      <c r="R3006" s="30">
        <v>-0.17339109999999999</v>
      </c>
      <c r="Z3006" s="3"/>
    </row>
    <row r="3007" spans="1:26" x14ac:dyDescent="0.25">
      <c r="A3007" s="30" t="s">
        <v>52</v>
      </c>
      <c r="B3007" s="30" t="s">
        <v>24</v>
      </c>
      <c r="C3007" s="30" t="s">
        <v>9</v>
      </c>
      <c r="D3007" s="30" t="s">
        <v>16</v>
      </c>
      <c r="E3007" s="30">
        <v>14</v>
      </c>
      <c r="F3007" s="12" t="str">
        <f t="shared" si="46"/>
        <v>2015-2024Stockton1-in-10Typical Event Day14</v>
      </c>
      <c r="G3007" s="30">
        <v>2.2010239999999999</v>
      </c>
      <c r="H3007" s="3">
        <v>1.7598720000000001</v>
      </c>
      <c r="I3007" s="30">
        <v>97.843199999999996</v>
      </c>
      <c r="J3007" s="30">
        <v>8.3924799999999994E-2</v>
      </c>
      <c r="K3007" s="30">
        <v>13639.511</v>
      </c>
      <c r="L3007" s="30">
        <v>13784.168</v>
      </c>
      <c r="M3007" s="30">
        <v>0.4411523</v>
      </c>
      <c r="N3007" s="30">
        <v>0.33359840000000002</v>
      </c>
      <c r="O3007" s="30">
        <v>0.3971421</v>
      </c>
      <c r="P3007" s="30">
        <v>0.4411523</v>
      </c>
      <c r="Q3007" s="30">
        <v>0.4851626</v>
      </c>
      <c r="R3007" s="30">
        <v>0.54870629999999998</v>
      </c>
      <c r="Z3007" s="3"/>
    </row>
    <row r="3008" spans="1:26" x14ac:dyDescent="0.25">
      <c r="A3008" s="30" t="s">
        <v>52</v>
      </c>
      <c r="B3008" s="30" t="s">
        <v>24</v>
      </c>
      <c r="C3008" s="30" t="s">
        <v>17</v>
      </c>
      <c r="D3008" s="30" t="s">
        <v>11</v>
      </c>
      <c r="E3008" s="30">
        <v>16</v>
      </c>
      <c r="F3008" s="12" t="str">
        <f t="shared" si="46"/>
        <v>2015-2024Stockton1-in-2July Peak16</v>
      </c>
      <c r="G3008" s="30">
        <v>2.5589029999999999</v>
      </c>
      <c r="H3008" s="3">
        <v>1.8869309999999999</v>
      </c>
      <c r="I3008" s="30">
        <v>103.173</v>
      </c>
      <c r="J3008" s="30">
        <v>0.14773420000000001</v>
      </c>
      <c r="K3008" s="30">
        <v>13639.511</v>
      </c>
      <c r="L3008" s="30">
        <v>13784.168</v>
      </c>
      <c r="M3008" s="30">
        <v>0.67197130000000005</v>
      </c>
      <c r="N3008" s="30">
        <v>0.48264230000000002</v>
      </c>
      <c r="O3008" s="30">
        <v>0.59449940000000001</v>
      </c>
      <c r="P3008" s="30">
        <v>0.67197130000000005</v>
      </c>
      <c r="Q3008" s="30">
        <v>0.74944319999999998</v>
      </c>
      <c r="R3008" s="30">
        <v>0.86130030000000002</v>
      </c>
      <c r="Z3008" s="3"/>
    </row>
    <row r="3009" spans="1:26" x14ac:dyDescent="0.25">
      <c r="A3009" s="30" t="s">
        <v>52</v>
      </c>
      <c r="B3009" s="30" t="s">
        <v>24</v>
      </c>
      <c r="C3009" s="30" t="s">
        <v>17</v>
      </c>
      <c r="D3009" s="30" t="s">
        <v>16</v>
      </c>
      <c r="E3009" s="30">
        <v>22</v>
      </c>
      <c r="F3009" s="12" t="str">
        <f t="shared" si="46"/>
        <v>2015-2024Stockton1-in-2Typical Event Day22</v>
      </c>
      <c r="G3009" s="30">
        <v>1.8445659999999999</v>
      </c>
      <c r="H3009" s="3">
        <v>1.9331309999999999</v>
      </c>
      <c r="I3009" s="30">
        <v>81.803899999999999</v>
      </c>
      <c r="J3009" s="30">
        <v>1.48396E-2</v>
      </c>
      <c r="K3009" s="30">
        <v>13639.511</v>
      </c>
      <c r="L3009" s="30">
        <v>13784.168</v>
      </c>
      <c r="M3009" s="30">
        <v>-8.8564900000000002E-2</v>
      </c>
      <c r="N3009" s="30">
        <v>-0.1075826</v>
      </c>
      <c r="O3009" s="30">
        <v>-9.6346799999999996E-2</v>
      </c>
      <c r="P3009" s="30">
        <v>-8.8564900000000002E-2</v>
      </c>
      <c r="Q3009" s="30">
        <v>-8.0782999999999994E-2</v>
      </c>
      <c r="R3009" s="30">
        <v>-6.9547100000000001E-2</v>
      </c>
      <c r="Z3009" s="3"/>
    </row>
    <row r="3010" spans="1:26" x14ac:dyDescent="0.25">
      <c r="A3010" s="30" t="s">
        <v>52</v>
      </c>
      <c r="B3010" s="30" t="s">
        <v>24</v>
      </c>
      <c r="C3010" s="30" t="s">
        <v>9</v>
      </c>
      <c r="D3010" s="30" t="s">
        <v>16</v>
      </c>
      <c r="E3010" s="30">
        <v>23</v>
      </c>
      <c r="F3010" s="12" t="str">
        <f t="shared" si="46"/>
        <v>2015-2024Stockton1-in-10Typical Event Day23</v>
      </c>
      <c r="G3010" s="30">
        <v>1.9733419999999999</v>
      </c>
      <c r="H3010" s="3">
        <v>2.0253869999999998</v>
      </c>
      <c r="I3010" s="30">
        <v>86.6935</v>
      </c>
      <c r="J3010" s="30">
        <v>8.7203999999999997E-3</v>
      </c>
      <c r="K3010" s="30">
        <v>13639.511</v>
      </c>
      <c r="L3010" s="30">
        <v>13784.168</v>
      </c>
      <c r="M3010" s="30">
        <v>-5.20445E-2</v>
      </c>
      <c r="N3010" s="30">
        <v>-6.3220200000000004E-2</v>
      </c>
      <c r="O3010" s="30">
        <v>-5.6617500000000001E-2</v>
      </c>
      <c r="P3010" s="30">
        <v>-5.20445E-2</v>
      </c>
      <c r="Q3010" s="30">
        <v>-4.74715E-2</v>
      </c>
      <c r="R3010" s="30">
        <v>-4.0868799999999997E-2</v>
      </c>
      <c r="Z3010" s="3"/>
    </row>
    <row r="3011" spans="1:26" x14ac:dyDescent="0.25">
      <c r="A3011" s="30" t="s">
        <v>52</v>
      </c>
      <c r="B3011" s="30" t="s">
        <v>24</v>
      </c>
      <c r="C3011" s="30" t="s">
        <v>9</v>
      </c>
      <c r="D3011" s="30" t="s">
        <v>16</v>
      </c>
      <c r="E3011" s="30">
        <v>24</v>
      </c>
      <c r="F3011" s="12" t="str">
        <f t="shared" ref="F3011:F3074" si="47">CONCATENATE(A3011,B3011,C3011,D3011,E3011)</f>
        <v>2015-2024Stockton1-in-10Typical Event Day24</v>
      </c>
      <c r="G3011" s="30">
        <v>1.521452</v>
      </c>
      <c r="H3011" s="3">
        <v>1.563852</v>
      </c>
      <c r="I3011" s="30">
        <v>85.601200000000006</v>
      </c>
      <c r="J3011" s="30">
        <v>7.1044000000000003E-3</v>
      </c>
      <c r="K3011" s="30">
        <v>13639.511</v>
      </c>
      <c r="L3011" s="30">
        <v>13784.168</v>
      </c>
      <c r="M3011" s="30">
        <v>-4.2399800000000001E-2</v>
      </c>
      <c r="N3011" s="30">
        <v>-5.1504399999999999E-2</v>
      </c>
      <c r="O3011" s="30">
        <v>-4.6125300000000001E-2</v>
      </c>
      <c r="P3011" s="30">
        <v>-4.2399800000000001E-2</v>
      </c>
      <c r="Q3011" s="30">
        <v>-3.8674199999999999E-2</v>
      </c>
      <c r="R3011" s="30">
        <v>-3.3295199999999997E-2</v>
      </c>
      <c r="Z3011" s="3"/>
    </row>
    <row r="3012" spans="1:26" x14ac:dyDescent="0.25">
      <c r="A3012" s="30" t="s">
        <v>52</v>
      </c>
      <c r="B3012" s="30" t="s">
        <v>24</v>
      </c>
      <c r="C3012" s="30" t="s">
        <v>9</v>
      </c>
      <c r="D3012" s="30" t="s">
        <v>11</v>
      </c>
      <c r="E3012" s="30">
        <v>13</v>
      </c>
      <c r="F3012" s="12" t="str">
        <f t="shared" si="47"/>
        <v>2015-2024Stockton1-in-10July Peak13</v>
      </c>
      <c r="G3012" s="30">
        <v>2.2089759999999998</v>
      </c>
      <c r="H3012" s="3">
        <v>2.2089759999999998</v>
      </c>
      <c r="I3012" s="30">
        <v>99.022900000000007</v>
      </c>
      <c r="J3012" s="30"/>
      <c r="K3012" s="30">
        <v>13639.511</v>
      </c>
      <c r="L3012" s="30">
        <v>13784.168</v>
      </c>
      <c r="M3012" s="30">
        <v>0</v>
      </c>
      <c r="N3012" s="30"/>
      <c r="O3012" s="30"/>
      <c r="P3012" s="30"/>
      <c r="Q3012" s="30"/>
      <c r="R3012" s="30"/>
      <c r="Z3012" s="3"/>
    </row>
    <row r="3013" spans="1:26" x14ac:dyDescent="0.25">
      <c r="A3013" s="30" t="s">
        <v>52</v>
      </c>
      <c r="B3013" s="30" t="s">
        <v>24</v>
      </c>
      <c r="C3013" s="30" t="s">
        <v>9</v>
      </c>
      <c r="D3013" s="30" t="s">
        <v>11</v>
      </c>
      <c r="E3013" s="30">
        <v>24</v>
      </c>
      <c r="F3013" s="12" t="str">
        <f t="shared" si="47"/>
        <v>2015-2024Stockton1-in-10July Peak24</v>
      </c>
      <c r="G3013" s="30">
        <v>1.793331</v>
      </c>
      <c r="H3013" s="3">
        <v>1.835731</v>
      </c>
      <c r="I3013" s="30">
        <v>88.977099999999993</v>
      </c>
      <c r="J3013" s="30">
        <v>7.1044000000000003E-3</v>
      </c>
      <c r="K3013" s="30">
        <v>13639.511</v>
      </c>
      <c r="L3013" s="30">
        <v>13784.168</v>
      </c>
      <c r="M3013" s="30">
        <v>-4.2399800000000001E-2</v>
      </c>
      <c r="N3013" s="30">
        <v>-5.1504399999999999E-2</v>
      </c>
      <c r="O3013" s="30">
        <v>-4.6125300000000001E-2</v>
      </c>
      <c r="P3013" s="30">
        <v>-4.2399800000000001E-2</v>
      </c>
      <c r="Q3013" s="30">
        <v>-3.8674199999999999E-2</v>
      </c>
      <c r="R3013" s="30">
        <v>-3.3295199999999997E-2</v>
      </c>
      <c r="Z3013" s="3"/>
    </row>
    <row r="3014" spans="1:26" x14ac:dyDescent="0.25">
      <c r="A3014" s="30" t="s">
        <v>52</v>
      </c>
      <c r="B3014" s="30" t="s">
        <v>24</v>
      </c>
      <c r="C3014" s="30" t="s">
        <v>9</v>
      </c>
      <c r="D3014" s="30" t="s">
        <v>16</v>
      </c>
      <c r="E3014" s="30">
        <v>6</v>
      </c>
      <c r="F3014" s="12" t="str">
        <f t="shared" si="47"/>
        <v>2015-2024Stockton1-in-10Typical Event Day6</v>
      </c>
      <c r="G3014" s="30">
        <v>0.86470990000000003</v>
      </c>
      <c r="H3014" s="3">
        <v>0.86470990000000003</v>
      </c>
      <c r="I3014" s="30">
        <v>75.298199999999994</v>
      </c>
      <c r="J3014" s="30"/>
      <c r="K3014" s="30">
        <v>13639.511</v>
      </c>
      <c r="L3014" s="30">
        <v>13784.168</v>
      </c>
      <c r="M3014" s="30">
        <v>0</v>
      </c>
      <c r="N3014" s="30"/>
      <c r="O3014" s="30"/>
      <c r="P3014" s="30"/>
      <c r="Q3014" s="30"/>
      <c r="R3014" s="30"/>
      <c r="Z3014" s="3"/>
    </row>
    <row r="3015" spans="1:26" x14ac:dyDescent="0.25">
      <c r="A3015" s="30" t="s">
        <v>52</v>
      </c>
      <c r="B3015" s="30" t="s">
        <v>24</v>
      </c>
      <c r="C3015" s="30" t="s">
        <v>17</v>
      </c>
      <c r="D3015" s="30" t="s">
        <v>11</v>
      </c>
      <c r="E3015" s="30">
        <v>21</v>
      </c>
      <c r="F3015" s="12" t="str">
        <f t="shared" si="47"/>
        <v>2015-2024Stockton1-in-2July Peak21</v>
      </c>
      <c r="G3015" s="30">
        <v>2.482389</v>
      </c>
      <c r="H3015" s="3">
        <v>2.6243120000000002</v>
      </c>
      <c r="I3015" s="30">
        <v>89.477099999999993</v>
      </c>
      <c r="J3015" s="30">
        <v>2.3780200000000001E-2</v>
      </c>
      <c r="K3015" s="30">
        <v>13639.511</v>
      </c>
      <c r="L3015" s="30">
        <v>13784.168</v>
      </c>
      <c r="M3015" s="30">
        <v>-0.14192340000000001</v>
      </c>
      <c r="N3015" s="30">
        <v>-0.172399</v>
      </c>
      <c r="O3015" s="30">
        <v>-0.1543938</v>
      </c>
      <c r="P3015" s="30">
        <v>-0.14192340000000001</v>
      </c>
      <c r="Q3015" s="30">
        <v>-0.12945309999999999</v>
      </c>
      <c r="R3015" s="30">
        <v>-0.1114479</v>
      </c>
      <c r="Z3015" s="3"/>
    </row>
    <row r="3016" spans="1:26" x14ac:dyDescent="0.25">
      <c r="A3016" s="30" t="s">
        <v>52</v>
      </c>
      <c r="B3016" s="30" t="s">
        <v>24</v>
      </c>
      <c r="C3016" s="30" t="s">
        <v>17</v>
      </c>
      <c r="D3016" s="30" t="s">
        <v>16</v>
      </c>
      <c r="E3016" s="30">
        <v>2</v>
      </c>
      <c r="F3016" s="12" t="str">
        <f t="shared" si="47"/>
        <v>2015-2024Stockton1-in-2Typical Event Day2</v>
      </c>
      <c r="G3016" s="30">
        <v>0.75590369999999996</v>
      </c>
      <c r="H3016" s="3">
        <v>0.75590369999999996</v>
      </c>
      <c r="I3016" s="30">
        <v>67.446100000000001</v>
      </c>
      <c r="J3016" s="30"/>
      <c r="K3016" s="30">
        <v>13639.511</v>
      </c>
      <c r="L3016" s="30">
        <v>13784.168</v>
      </c>
      <c r="M3016" s="30">
        <v>0</v>
      </c>
      <c r="N3016" s="30"/>
      <c r="O3016" s="30"/>
      <c r="P3016" s="30"/>
      <c r="Q3016" s="30"/>
      <c r="R3016" s="30"/>
      <c r="Z3016" s="3"/>
    </row>
    <row r="3017" spans="1:26" x14ac:dyDescent="0.25">
      <c r="A3017" s="30" t="s">
        <v>52</v>
      </c>
      <c r="B3017" s="30" t="s">
        <v>24</v>
      </c>
      <c r="C3017" s="30" t="s">
        <v>9</v>
      </c>
      <c r="D3017" s="30" t="s">
        <v>16</v>
      </c>
      <c r="E3017" s="30">
        <v>15</v>
      </c>
      <c r="F3017" s="12" t="str">
        <f t="shared" si="47"/>
        <v>2015-2024Stockton1-in-10Typical Event Day15</v>
      </c>
      <c r="G3017" s="30">
        <v>2.5524939999999998</v>
      </c>
      <c r="H3017" s="3">
        <v>1.8527549999999999</v>
      </c>
      <c r="I3017" s="30">
        <v>100.348</v>
      </c>
      <c r="J3017" s="30">
        <v>0.13311829999999999</v>
      </c>
      <c r="K3017" s="30">
        <v>13639.511</v>
      </c>
      <c r="L3017" s="30">
        <v>13784.168</v>
      </c>
      <c r="M3017" s="30">
        <v>0.699739</v>
      </c>
      <c r="N3017" s="30">
        <v>0.52914099999999997</v>
      </c>
      <c r="O3017" s="30">
        <v>0.62993169999999998</v>
      </c>
      <c r="P3017" s="30">
        <v>0.699739</v>
      </c>
      <c r="Q3017" s="30">
        <v>0.76954630000000002</v>
      </c>
      <c r="R3017" s="30">
        <v>0.87033689999999997</v>
      </c>
      <c r="Z3017" s="3"/>
    </row>
    <row r="3018" spans="1:26" x14ac:dyDescent="0.25">
      <c r="A3018" s="30" t="s">
        <v>52</v>
      </c>
      <c r="B3018" s="30" t="s">
        <v>24</v>
      </c>
      <c r="C3018" s="30" t="s">
        <v>9</v>
      </c>
      <c r="D3018" s="30" t="s">
        <v>11</v>
      </c>
      <c r="E3018" s="30">
        <v>14</v>
      </c>
      <c r="F3018" s="12" t="str">
        <f t="shared" si="47"/>
        <v>2015-2024Stockton1-in-10July Peak14</v>
      </c>
      <c r="G3018" s="30">
        <v>2.5943399999999999</v>
      </c>
      <c r="H3018" s="3">
        <v>2.063825</v>
      </c>
      <c r="I3018" s="30">
        <v>101.327</v>
      </c>
      <c r="J3018" s="30">
        <v>8.5908799999999994E-2</v>
      </c>
      <c r="K3018" s="30">
        <v>13639.511</v>
      </c>
      <c r="L3018" s="30">
        <v>13784.168</v>
      </c>
      <c r="M3018" s="30">
        <v>0.53051519999999996</v>
      </c>
      <c r="N3018" s="30">
        <v>0.42041859999999998</v>
      </c>
      <c r="O3018" s="30">
        <v>0.48546450000000002</v>
      </c>
      <c r="P3018" s="30">
        <v>0.53051519999999996</v>
      </c>
      <c r="Q3018" s="30">
        <v>0.57556580000000002</v>
      </c>
      <c r="R3018" s="30">
        <v>0.64061179999999995</v>
      </c>
      <c r="Z3018" s="3"/>
    </row>
    <row r="3019" spans="1:26" x14ac:dyDescent="0.25">
      <c r="A3019" s="30" t="s">
        <v>52</v>
      </c>
      <c r="B3019" s="30" t="s">
        <v>24</v>
      </c>
      <c r="C3019" s="30" t="s">
        <v>9</v>
      </c>
      <c r="D3019" s="30" t="s">
        <v>11</v>
      </c>
      <c r="E3019" s="30">
        <v>6</v>
      </c>
      <c r="F3019" s="12" t="str">
        <f t="shared" si="47"/>
        <v>2015-2024Stockton1-in-10July Peak6</v>
      </c>
      <c r="G3019" s="30">
        <v>1.019231</v>
      </c>
      <c r="H3019" s="3">
        <v>1.019231</v>
      </c>
      <c r="I3019" s="30">
        <v>84.238500000000002</v>
      </c>
      <c r="J3019" s="30"/>
      <c r="K3019" s="30">
        <v>13639.511</v>
      </c>
      <c r="L3019" s="30">
        <v>13784.168</v>
      </c>
      <c r="M3019" s="30">
        <v>0</v>
      </c>
      <c r="N3019" s="30"/>
      <c r="O3019" s="30"/>
      <c r="P3019" s="30"/>
      <c r="Q3019" s="30"/>
      <c r="R3019" s="30"/>
      <c r="Z3019" s="3"/>
    </row>
    <row r="3020" spans="1:26" x14ac:dyDescent="0.25">
      <c r="A3020" s="30" t="s">
        <v>52</v>
      </c>
      <c r="B3020" s="30" t="s">
        <v>24</v>
      </c>
      <c r="C3020" s="30" t="s">
        <v>17</v>
      </c>
      <c r="D3020" s="30" t="s">
        <v>11</v>
      </c>
      <c r="E3020" s="30">
        <v>2</v>
      </c>
      <c r="F3020" s="12" t="str">
        <f t="shared" si="47"/>
        <v>2015-2024Stockton1-in-2July Peak2</v>
      </c>
      <c r="G3020" s="30">
        <v>0.88032160000000004</v>
      </c>
      <c r="H3020" s="3">
        <v>0.88032160000000004</v>
      </c>
      <c r="I3020" s="30">
        <v>71.238500000000002</v>
      </c>
      <c r="J3020" s="30"/>
      <c r="K3020" s="30">
        <v>13639.511</v>
      </c>
      <c r="L3020" s="30">
        <v>13784.168</v>
      </c>
      <c r="M3020" s="30">
        <v>0</v>
      </c>
      <c r="N3020" s="30"/>
      <c r="O3020" s="30"/>
      <c r="P3020" s="30"/>
      <c r="Q3020" s="30"/>
      <c r="R3020" s="30"/>
      <c r="Z3020" s="3"/>
    </row>
    <row r="3021" spans="1:26" x14ac:dyDescent="0.25">
      <c r="A3021" s="30" t="s">
        <v>52</v>
      </c>
      <c r="B3021" s="30" t="s">
        <v>24</v>
      </c>
      <c r="C3021" s="30" t="s">
        <v>17</v>
      </c>
      <c r="D3021" s="30" t="s">
        <v>11</v>
      </c>
      <c r="E3021" s="30">
        <v>4</v>
      </c>
      <c r="F3021" s="12" t="str">
        <f t="shared" si="47"/>
        <v>2015-2024Stockton1-in-2July Peak4</v>
      </c>
      <c r="G3021" s="30">
        <v>0.72947709999999999</v>
      </c>
      <c r="H3021" s="3">
        <v>0.72947709999999999</v>
      </c>
      <c r="I3021" s="30">
        <v>67.219099999999997</v>
      </c>
      <c r="J3021" s="30"/>
      <c r="K3021" s="30">
        <v>13639.511</v>
      </c>
      <c r="L3021" s="30">
        <v>13784.168</v>
      </c>
      <c r="M3021" s="30">
        <v>0</v>
      </c>
      <c r="N3021" s="30"/>
      <c r="O3021" s="30"/>
      <c r="P3021" s="30"/>
      <c r="Q3021" s="30"/>
      <c r="R3021" s="30"/>
      <c r="Z3021" s="3"/>
    </row>
    <row r="3022" spans="1:26" x14ac:dyDescent="0.25">
      <c r="A3022" s="30" t="s">
        <v>52</v>
      </c>
      <c r="B3022" s="30" t="s">
        <v>24</v>
      </c>
      <c r="C3022" s="30" t="s">
        <v>17</v>
      </c>
      <c r="D3022" s="30" t="s">
        <v>11</v>
      </c>
      <c r="E3022" s="30">
        <v>6</v>
      </c>
      <c r="F3022" s="12" t="str">
        <f t="shared" si="47"/>
        <v>2015-2024Stockton1-in-2July Peak6</v>
      </c>
      <c r="G3022" s="30">
        <v>0.74904939999999998</v>
      </c>
      <c r="H3022" s="3">
        <v>0.74904939999999998</v>
      </c>
      <c r="I3022" s="30">
        <v>64.219099999999997</v>
      </c>
      <c r="J3022" s="30"/>
      <c r="K3022" s="30">
        <v>13639.511</v>
      </c>
      <c r="L3022" s="30">
        <v>13784.168</v>
      </c>
      <c r="M3022" s="30">
        <v>0</v>
      </c>
      <c r="N3022" s="30"/>
      <c r="O3022" s="30"/>
      <c r="P3022" s="30"/>
      <c r="Q3022" s="30"/>
      <c r="R3022" s="30"/>
      <c r="Z3022" s="3"/>
    </row>
    <row r="3023" spans="1:26" x14ac:dyDescent="0.25">
      <c r="A3023" s="30" t="s">
        <v>52</v>
      </c>
      <c r="B3023" s="30" t="s">
        <v>24</v>
      </c>
      <c r="C3023" s="30" t="s">
        <v>9</v>
      </c>
      <c r="D3023" s="30" t="s">
        <v>11</v>
      </c>
      <c r="E3023" s="30">
        <v>15</v>
      </c>
      <c r="F3023" s="12" t="str">
        <f t="shared" si="47"/>
        <v>2015-2024Stockton1-in-10July Peak15</v>
      </c>
      <c r="G3023" s="30">
        <v>3.008616</v>
      </c>
      <c r="H3023" s="3">
        <v>2.1165090000000002</v>
      </c>
      <c r="I3023" s="30">
        <v>103.696</v>
      </c>
      <c r="J3023" s="30">
        <v>0.14446320000000001</v>
      </c>
      <c r="K3023" s="30">
        <v>13639.511</v>
      </c>
      <c r="L3023" s="30">
        <v>13784.168</v>
      </c>
      <c r="M3023" s="30">
        <v>0.89210719999999999</v>
      </c>
      <c r="N3023" s="30">
        <v>0.70697030000000005</v>
      </c>
      <c r="O3023" s="30">
        <v>0.81635069999999998</v>
      </c>
      <c r="P3023" s="30">
        <v>0.89210719999999999</v>
      </c>
      <c r="Q3023" s="30">
        <v>0.96786380000000005</v>
      </c>
      <c r="R3023" s="30">
        <v>1.0772440000000001</v>
      </c>
      <c r="Z3023" s="3"/>
    </row>
    <row r="3024" spans="1:26" x14ac:dyDescent="0.25">
      <c r="A3024" s="30" t="s">
        <v>52</v>
      </c>
      <c r="B3024" s="30" t="s">
        <v>24</v>
      </c>
      <c r="C3024" s="30" t="s">
        <v>17</v>
      </c>
      <c r="D3024" s="30" t="s">
        <v>11</v>
      </c>
      <c r="E3024" s="30">
        <v>19</v>
      </c>
      <c r="F3024" s="12" t="str">
        <f t="shared" si="47"/>
        <v>2015-2024Stockton1-in-2July Peak19</v>
      </c>
      <c r="G3024" s="30">
        <v>2.9758</v>
      </c>
      <c r="H3024" s="3">
        <v>3.187344</v>
      </c>
      <c r="I3024" s="30">
        <v>101.846</v>
      </c>
      <c r="J3024" s="30">
        <v>3.5445699999999997E-2</v>
      </c>
      <c r="K3024" s="30">
        <v>13639.511</v>
      </c>
      <c r="L3024" s="30">
        <v>13784.168</v>
      </c>
      <c r="M3024" s="30">
        <v>-0.2115445</v>
      </c>
      <c r="N3024" s="30">
        <v>-0.25696999999999998</v>
      </c>
      <c r="O3024" s="30">
        <v>-0.23013230000000001</v>
      </c>
      <c r="P3024" s="30">
        <v>-0.2115445</v>
      </c>
      <c r="Q3024" s="30">
        <v>-0.19295680000000001</v>
      </c>
      <c r="R3024" s="30">
        <v>-0.16611899999999999</v>
      </c>
      <c r="Z3024" s="3"/>
    </row>
    <row r="3025" spans="1:26" x14ac:dyDescent="0.25">
      <c r="A3025" s="30" t="s">
        <v>52</v>
      </c>
      <c r="B3025" s="30" t="s">
        <v>24</v>
      </c>
      <c r="C3025" s="30" t="s">
        <v>9</v>
      </c>
      <c r="D3025" s="30" t="s">
        <v>16</v>
      </c>
      <c r="E3025" s="30">
        <v>13</v>
      </c>
      <c r="F3025" s="12" t="str">
        <f t="shared" si="47"/>
        <v>2015-2024Stockton1-in-10Typical Event Day13</v>
      </c>
      <c r="G3025" s="30">
        <v>1.8740840000000001</v>
      </c>
      <c r="H3025" s="3">
        <v>1.8740840000000001</v>
      </c>
      <c r="I3025" s="30">
        <v>94.822000000000003</v>
      </c>
      <c r="J3025" s="30"/>
      <c r="K3025" s="30">
        <v>13639.511</v>
      </c>
      <c r="L3025" s="30">
        <v>13784.168</v>
      </c>
      <c r="M3025" s="30">
        <v>0</v>
      </c>
      <c r="N3025" s="30"/>
      <c r="O3025" s="30"/>
      <c r="P3025" s="30"/>
      <c r="Q3025" s="30"/>
      <c r="R3025" s="30"/>
      <c r="Z3025" s="3"/>
    </row>
    <row r="3026" spans="1:26" x14ac:dyDescent="0.25">
      <c r="A3026" s="30" t="s">
        <v>52</v>
      </c>
      <c r="B3026" s="30" t="s">
        <v>24</v>
      </c>
      <c r="C3026" s="30" t="s">
        <v>9</v>
      </c>
      <c r="D3026" s="30" t="s">
        <v>16</v>
      </c>
      <c r="E3026" s="30">
        <v>1</v>
      </c>
      <c r="F3026" s="12" t="str">
        <f t="shared" si="47"/>
        <v>2015-2024Stockton1-in-10Typical Event Day1</v>
      </c>
      <c r="G3026" s="30">
        <v>1.196752</v>
      </c>
      <c r="H3026" s="3">
        <v>1.196752</v>
      </c>
      <c r="I3026" s="30">
        <v>82.133899999999997</v>
      </c>
      <c r="J3026" s="30"/>
      <c r="K3026" s="30">
        <v>13639.511</v>
      </c>
      <c r="L3026" s="30">
        <v>13784.168</v>
      </c>
      <c r="M3026" s="30">
        <v>0</v>
      </c>
      <c r="N3026" s="30"/>
      <c r="O3026" s="30"/>
      <c r="P3026" s="30"/>
      <c r="Q3026" s="30"/>
      <c r="R3026" s="30"/>
      <c r="Z3026" s="3"/>
    </row>
    <row r="3027" spans="1:26" x14ac:dyDescent="0.25">
      <c r="A3027" s="30" t="s">
        <v>52</v>
      </c>
      <c r="B3027" s="30" t="s">
        <v>24</v>
      </c>
      <c r="C3027" s="30" t="s">
        <v>17</v>
      </c>
      <c r="D3027" s="30" t="s">
        <v>16</v>
      </c>
      <c r="E3027" s="30">
        <v>13</v>
      </c>
      <c r="F3027" s="12" t="str">
        <f t="shared" si="47"/>
        <v>2015-2024Stockton1-in-2Typical Event Day13</v>
      </c>
      <c r="G3027" s="30">
        <v>1.393972</v>
      </c>
      <c r="H3027" s="3">
        <v>1.393972</v>
      </c>
      <c r="I3027" s="30">
        <v>93.495099999999994</v>
      </c>
      <c r="J3027" s="30"/>
      <c r="K3027" s="30">
        <v>13639.511</v>
      </c>
      <c r="L3027" s="30">
        <v>13784.168</v>
      </c>
      <c r="M3027" s="30">
        <v>0</v>
      </c>
      <c r="N3027" s="30"/>
      <c r="O3027" s="30"/>
      <c r="P3027" s="30"/>
      <c r="Q3027" s="30"/>
      <c r="R3027" s="30"/>
      <c r="Z3027" s="3"/>
    </row>
    <row r="3028" spans="1:26" x14ac:dyDescent="0.25">
      <c r="A3028" s="30" t="s">
        <v>52</v>
      </c>
      <c r="B3028" s="30" t="s">
        <v>24</v>
      </c>
      <c r="C3028" s="30" t="s">
        <v>17</v>
      </c>
      <c r="D3028" s="30" t="s">
        <v>16</v>
      </c>
      <c r="E3028" s="30">
        <v>11</v>
      </c>
      <c r="F3028" s="12" t="str">
        <f t="shared" si="47"/>
        <v>2015-2024Stockton1-in-2Typical Event Day11</v>
      </c>
      <c r="G3028" s="30">
        <v>1.0226090000000001</v>
      </c>
      <c r="H3028" s="3">
        <v>1.0226090000000001</v>
      </c>
      <c r="I3028" s="30">
        <v>84.077699999999993</v>
      </c>
      <c r="J3028" s="30"/>
      <c r="K3028" s="30">
        <v>13639.511</v>
      </c>
      <c r="L3028" s="30">
        <v>13784.168</v>
      </c>
      <c r="M3028" s="30">
        <v>0</v>
      </c>
      <c r="N3028" s="30"/>
      <c r="O3028" s="30"/>
      <c r="P3028" s="30"/>
      <c r="Q3028" s="30"/>
      <c r="R3028" s="30"/>
      <c r="Z3028" s="3"/>
    </row>
    <row r="3029" spans="1:26" x14ac:dyDescent="0.25">
      <c r="A3029" s="30" t="s">
        <v>52</v>
      </c>
      <c r="B3029" s="30" t="s">
        <v>24</v>
      </c>
      <c r="C3029" s="30" t="s">
        <v>17</v>
      </c>
      <c r="D3029" s="30" t="s">
        <v>16</v>
      </c>
      <c r="E3029" s="30">
        <v>20</v>
      </c>
      <c r="F3029" s="12" t="str">
        <f t="shared" si="47"/>
        <v>2015-2024Stockton1-in-2Typical Event Day20</v>
      </c>
      <c r="G3029" s="30">
        <v>2.3780549999999998</v>
      </c>
      <c r="H3029" s="3">
        <v>2.5988600000000002</v>
      </c>
      <c r="I3029" s="30">
        <v>93.482799999999997</v>
      </c>
      <c r="J3029" s="30">
        <v>3.69974E-2</v>
      </c>
      <c r="K3029" s="30">
        <v>13639.511</v>
      </c>
      <c r="L3029" s="30">
        <v>13784.168</v>
      </c>
      <c r="M3029" s="30">
        <v>-0.22080520000000001</v>
      </c>
      <c r="N3029" s="30">
        <v>-0.26821919999999999</v>
      </c>
      <c r="O3029" s="30">
        <v>-0.24020659999999999</v>
      </c>
      <c r="P3029" s="30">
        <v>-0.22080520000000001</v>
      </c>
      <c r="Q3029" s="30">
        <v>-0.20140369999999999</v>
      </c>
      <c r="R3029" s="30">
        <v>-0.17339109999999999</v>
      </c>
      <c r="Z3029" s="3"/>
    </row>
    <row r="3030" spans="1:26" x14ac:dyDescent="0.25">
      <c r="A3030" s="30" t="s">
        <v>52</v>
      </c>
      <c r="B3030" s="30" t="s">
        <v>24</v>
      </c>
      <c r="C3030" s="30" t="s">
        <v>9</v>
      </c>
      <c r="D3030" s="30" t="s">
        <v>16</v>
      </c>
      <c r="E3030" s="30">
        <v>4</v>
      </c>
      <c r="F3030" s="12" t="str">
        <f t="shared" si="47"/>
        <v>2015-2024Stockton1-in-10Typical Event Day4</v>
      </c>
      <c r="G3030" s="30">
        <v>0.84211539999999996</v>
      </c>
      <c r="H3030" s="3">
        <v>0.84211539999999996</v>
      </c>
      <c r="I3030" s="30">
        <v>77.634699999999995</v>
      </c>
      <c r="J3030" s="30"/>
      <c r="K3030" s="30">
        <v>13639.511</v>
      </c>
      <c r="L3030" s="30">
        <v>13784.168</v>
      </c>
      <c r="M3030" s="30">
        <v>0</v>
      </c>
      <c r="N3030" s="30"/>
      <c r="O3030" s="30"/>
      <c r="P3030" s="30"/>
      <c r="Q3030" s="30"/>
      <c r="R3030" s="30"/>
      <c r="Z3030" s="3"/>
    </row>
    <row r="3031" spans="1:26" x14ac:dyDescent="0.25">
      <c r="A3031" s="30" t="s">
        <v>52</v>
      </c>
      <c r="B3031" s="30" t="s">
        <v>24</v>
      </c>
      <c r="C3031" s="30" t="s">
        <v>17</v>
      </c>
      <c r="D3031" s="30" t="s">
        <v>16</v>
      </c>
      <c r="E3031" s="30">
        <v>12</v>
      </c>
      <c r="F3031" s="12" t="str">
        <f t="shared" si="47"/>
        <v>2015-2024Stockton1-in-2Typical Event Day12</v>
      </c>
      <c r="G3031" s="30">
        <v>1.1799459999999999</v>
      </c>
      <c r="H3031" s="3">
        <v>1.1799459999999999</v>
      </c>
      <c r="I3031" s="30">
        <v>89.484499999999997</v>
      </c>
      <c r="J3031" s="30"/>
      <c r="K3031" s="30">
        <v>13639.511</v>
      </c>
      <c r="L3031" s="30">
        <v>13784.168</v>
      </c>
      <c r="M3031" s="30">
        <v>0</v>
      </c>
      <c r="N3031" s="30"/>
      <c r="O3031" s="30"/>
      <c r="P3031" s="30"/>
      <c r="Q3031" s="30"/>
      <c r="R3031" s="30"/>
      <c r="Z3031" s="3"/>
    </row>
    <row r="3032" spans="1:26" x14ac:dyDescent="0.25">
      <c r="A3032" s="30" t="s">
        <v>52</v>
      </c>
      <c r="B3032" s="30" t="s">
        <v>24</v>
      </c>
      <c r="C3032" s="30" t="s">
        <v>17</v>
      </c>
      <c r="D3032" s="30" t="s">
        <v>11</v>
      </c>
      <c r="E3032" s="30">
        <v>14</v>
      </c>
      <c r="F3032" s="12" t="str">
        <f t="shared" si="47"/>
        <v>2015-2024Stockton1-in-2July Peak14</v>
      </c>
      <c r="G3032" s="30">
        <v>1.906623</v>
      </c>
      <c r="H3032" s="3">
        <v>1.530688</v>
      </c>
      <c r="I3032" s="30">
        <v>99.630700000000004</v>
      </c>
      <c r="J3032" s="30">
        <v>8.2650199999999993E-2</v>
      </c>
      <c r="K3032" s="30">
        <v>13639.511</v>
      </c>
      <c r="L3032" s="30">
        <v>13784.168</v>
      </c>
      <c r="M3032" s="30">
        <v>0.37593539999999998</v>
      </c>
      <c r="N3032" s="30">
        <v>0.27001500000000001</v>
      </c>
      <c r="O3032" s="30">
        <v>0.33259359999999999</v>
      </c>
      <c r="P3032" s="30">
        <v>0.37593539999999998</v>
      </c>
      <c r="Q3032" s="30">
        <v>0.41927720000000002</v>
      </c>
      <c r="R3032" s="30">
        <v>0.4818559</v>
      </c>
      <c r="Z3032" s="3"/>
    </row>
    <row r="3033" spans="1:26" x14ac:dyDescent="0.25">
      <c r="A3033" s="30" t="s">
        <v>52</v>
      </c>
      <c r="B3033" s="30" t="s">
        <v>24</v>
      </c>
      <c r="C3033" s="30" t="s">
        <v>17</v>
      </c>
      <c r="D3033" s="30" t="s">
        <v>16</v>
      </c>
      <c r="E3033" s="30">
        <v>24</v>
      </c>
      <c r="F3033" s="12" t="str">
        <f t="shared" si="47"/>
        <v>2015-2024Stockton1-in-2Typical Event Day24</v>
      </c>
      <c r="G3033" s="30">
        <v>1.13168</v>
      </c>
      <c r="H3033" s="3">
        <v>1.1740790000000001</v>
      </c>
      <c r="I3033" s="30">
        <v>78.330799999999996</v>
      </c>
      <c r="J3033" s="30">
        <v>7.1044000000000003E-3</v>
      </c>
      <c r="K3033" s="30">
        <v>13639.511</v>
      </c>
      <c r="L3033" s="30">
        <v>13784.168</v>
      </c>
      <c r="M3033" s="30">
        <v>-4.2399800000000001E-2</v>
      </c>
      <c r="N3033" s="30">
        <v>-5.1504399999999999E-2</v>
      </c>
      <c r="O3033" s="30">
        <v>-4.6125300000000001E-2</v>
      </c>
      <c r="P3033" s="30">
        <v>-4.2399800000000001E-2</v>
      </c>
      <c r="Q3033" s="30">
        <v>-3.8674199999999999E-2</v>
      </c>
      <c r="R3033" s="30">
        <v>-3.3295199999999997E-2</v>
      </c>
      <c r="Z3033" s="3"/>
    </row>
    <row r="3034" spans="1:26" x14ac:dyDescent="0.25">
      <c r="A3034" s="30" t="s">
        <v>52</v>
      </c>
      <c r="B3034" s="30" t="s">
        <v>24</v>
      </c>
      <c r="C3034" s="30" t="s">
        <v>17</v>
      </c>
      <c r="D3034" s="30" t="s">
        <v>16</v>
      </c>
      <c r="E3034" s="30">
        <v>14</v>
      </c>
      <c r="F3034" s="12" t="str">
        <f t="shared" si="47"/>
        <v>2015-2024Stockton1-in-2Typical Event Day14</v>
      </c>
      <c r="G3034" s="30">
        <v>1.6371560000000001</v>
      </c>
      <c r="H3034" s="3">
        <v>1.3196589999999999</v>
      </c>
      <c r="I3034" s="30">
        <v>96.532700000000006</v>
      </c>
      <c r="J3034" s="30">
        <v>8.1637399999999999E-2</v>
      </c>
      <c r="K3034" s="30">
        <v>13639.511</v>
      </c>
      <c r="L3034" s="30">
        <v>13784.168</v>
      </c>
      <c r="M3034" s="30">
        <v>0.31749690000000003</v>
      </c>
      <c r="N3034" s="30">
        <v>0.21287439999999999</v>
      </c>
      <c r="O3034" s="30">
        <v>0.27468619999999999</v>
      </c>
      <c r="P3034" s="30">
        <v>0.31749690000000003</v>
      </c>
      <c r="Q3034" s="30">
        <v>0.36030760000000001</v>
      </c>
      <c r="R3034" s="30">
        <v>0.42211939999999998</v>
      </c>
      <c r="Z3034" s="3"/>
    </row>
    <row r="3035" spans="1:26" x14ac:dyDescent="0.25">
      <c r="A3035" s="30" t="s">
        <v>52</v>
      </c>
      <c r="B3035" s="30" t="s">
        <v>24</v>
      </c>
      <c r="C3035" s="30" t="s">
        <v>9</v>
      </c>
      <c r="D3035" s="30" t="s">
        <v>11</v>
      </c>
      <c r="E3035" s="30">
        <v>22</v>
      </c>
      <c r="F3035" s="12" t="str">
        <f t="shared" si="47"/>
        <v>2015-2024Stockton1-in-10July Peak22</v>
      </c>
      <c r="G3035" s="30">
        <v>2.9230160000000001</v>
      </c>
      <c r="H3035" s="3">
        <v>3.0115810000000001</v>
      </c>
      <c r="I3035" s="30">
        <v>91.934600000000003</v>
      </c>
      <c r="J3035" s="30">
        <v>1.48396E-2</v>
      </c>
      <c r="K3035" s="30">
        <v>13639.511</v>
      </c>
      <c r="L3035" s="30">
        <v>13784.168</v>
      </c>
      <c r="M3035" s="30">
        <v>-8.8564900000000002E-2</v>
      </c>
      <c r="N3035" s="30">
        <v>-0.1075826</v>
      </c>
      <c r="O3035" s="30">
        <v>-9.6346799999999996E-2</v>
      </c>
      <c r="P3035" s="30">
        <v>-8.8564900000000002E-2</v>
      </c>
      <c r="Q3035" s="30">
        <v>-8.0782999999999994E-2</v>
      </c>
      <c r="R3035" s="30">
        <v>-6.9547100000000001E-2</v>
      </c>
      <c r="Z3035" s="3"/>
    </row>
    <row r="3036" spans="1:26" x14ac:dyDescent="0.25">
      <c r="A3036" s="30" t="s">
        <v>52</v>
      </c>
      <c r="B3036" s="30" t="s">
        <v>24</v>
      </c>
      <c r="C3036" s="30" t="s">
        <v>9</v>
      </c>
      <c r="D3036" s="30" t="s">
        <v>16</v>
      </c>
      <c r="E3036" s="30">
        <v>11</v>
      </c>
      <c r="F3036" s="12" t="str">
        <f t="shared" si="47"/>
        <v>2015-2024Stockton1-in-10Typical Event Day11</v>
      </c>
      <c r="G3036" s="30">
        <v>1.3748149999999999</v>
      </c>
      <c r="H3036" s="3">
        <v>1.3748149999999999</v>
      </c>
      <c r="I3036" s="30">
        <v>87.208500000000001</v>
      </c>
      <c r="J3036" s="30"/>
      <c r="K3036" s="30">
        <v>13639.511</v>
      </c>
      <c r="L3036" s="30">
        <v>13784.168</v>
      </c>
      <c r="M3036" s="30">
        <v>0</v>
      </c>
      <c r="N3036" s="30"/>
      <c r="O3036" s="30"/>
      <c r="P3036" s="30"/>
      <c r="Q3036" s="30"/>
      <c r="R3036" s="30"/>
      <c r="Z3036" s="3"/>
    </row>
    <row r="3037" spans="1:26" x14ac:dyDescent="0.25">
      <c r="A3037" s="30" t="s">
        <v>52</v>
      </c>
      <c r="B3037" s="30" t="s">
        <v>24</v>
      </c>
      <c r="C3037" s="30" t="s">
        <v>9</v>
      </c>
      <c r="D3037" s="30" t="s">
        <v>11</v>
      </c>
      <c r="E3037" s="30">
        <v>9</v>
      </c>
      <c r="F3037" s="12" t="str">
        <f t="shared" si="47"/>
        <v>2015-2024Stockton1-in-10July Peak9</v>
      </c>
      <c r="G3037" s="30">
        <v>1.311733</v>
      </c>
      <c r="H3037" s="3">
        <v>1.311733</v>
      </c>
      <c r="I3037" s="30">
        <v>85.153700000000001</v>
      </c>
      <c r="J3037" s="30"/>
      <c r="K3037" s="30">
        <v>13639.511</v>
      </c>
      <c r="L3037" s="30">
        <v>13784.168</v>
      </c>
      <c r="M3037" s="30">
        <v>0</v>
      </c>
      <c r="N3037" s="30"/>
      <c r="O3037" s="30"/>
      <c r="P3037" s="30"/>
      <c r="Q3037" s="30"/>
      <c r="R3037" s="30"/>
      <c r="Z3037" s="3"/>
    </row>
    <row r="3038" spans="1:26" x14ac:dyDescent="0.25">
      <c r="A3038" s="30" t="s">
        <v>52</v>
      </c>
      <c r="B3038" s="30" t="s">
        <v>24</v>
      </c>
      <c r="C3038" s="30" t="s">
        <v>17</v>
      </c>
      <c r="D3038" s="30" t="s">
        <v>16</v>
      </c>
      <c r="E3038" s="30">
        <v>18</v>
      </c>
      <c r="F3038" s="12" t="str">
        <f t="shared" si="47"/>
        <v>2015-2024Stockton1-in-2Typical Event Day18</v>
      </c>
      <c r="G3038" s="30">
        <v>2.5985040000000001</v>
      </c>
      <c r="H3038" s="3">
        <v>2.0282420000000001</v>
      </c>
      <c r="I3038" s="30">
        <v>100.34099999999999</v>
      </c>
      <c r="J3038" s="30">
        <v>0.14663029999999999</v>
      </c>
      <c r="K3038" s="30">
        <v>13639.511</v>
      </c>
      <c r="L3038" s="30">
        <v>13784.168</v>
      </c>
      <c r="M3038" s="30">
        <v>0.57026169999999998</v>
      </c>
      <c r="N3038" s="30">
        <v>0.3823474</v>
      </c>
      <c r="O3038" s="30">
        <v>0.49336869999999999</v>
      </c>
      <c r="P3038" s="30">
        <v>0.57026169999999998</v>
      </c>
      <c r="Q3038" s="30">
        <v>0.64715469999999997</v>
      </c>
      <c r="R3038" s="30">
        <v>0.75817599999999996</v>
      </c>
      <c r="Z3038" s="3"/>
    </row>
    <row r="3039" spans="1:26" x14ac:dyDescent="0.25">
      <c r="A3039" s="30" t="s">
        <v>52</v>
      </c>
      <c r="B3039" s="30" t="s">
        <v>24</v>
      </c>
      <c r="C3039" s="30" t="s">
        <v>17</v>
      </c>
      <c r="D3039" s="30" t="s">
        <v>11</v>
      </c>
      <c r="E3039" s="30">
        <v>3</v>
      </c>
      <c r="F3039" s="12" t="str">
        <f t="shared" si="47"/>
        <v>2015-2024Stockton1-in-2July Peak3</v>
      </c>
      <c r="G3039" s="30">
        <v>0.78335169999999998</v>
      </c>
      <c r="H3039" s="3">
        <v>0.78335169999999998</v>
      </c>
      <c r="I3039" s="30">
        <v>69.545900000000003</v>
      </c>
      <c r="J3039" s="30"/>
      <c r="K3039" s="30">
        <v>13639.511</v>
      </c>
      <c r="L3039" s="30">
        <v>13784.168</v>
      </c>
      <c r="M3039" s="30">
        <v>0</v>
      </c>
      <c r="N3039" s="30"/>
      <c r="O3039" s="30"/>
      <c r="P3039" s="30"/>
      <c r="Q3039" s="30"/>
      <c r="R3039" s="30"/>
      <c r="Z3039" s="3"/>
    </row>
    <row r="3040" spans="1:26" x14ac:dyDescent="0.25">
      <c r="A3040" s="30" t="s">
        <v>52</v>
      </c>
      <c r="B3040" s="30" t="s">
        <v>24</v>
      </c>
      <c r="C3040" s="30" t="s">
        <v>17</v>
      </c>
      <c r="D3040" s="30" t="s">
        <v>11</v>
      </c>
      <c r="E3040" s="30">
        <v>1</v>
      </c>
      <c r="F3040" s="12" t="str">
        <f t="shared" si="47"/>
        <v>2015-2024Stockton1-in-2July Peak1</v>
      </c>
      <c r="G3040" s="30">
        <v>1.0366789999999999</v>
      </c>
      <c r="H3040" s="3">
        <v>1.0366789999999999</v>
      </c>
      <c r="I3040" s="30">
        <v>78.434600000000003</v>
      </c>
      <c r="J3040" s="30"/>
      <c r="K3040" s="30">
        <v>13639.511</v>
      </c>
      <c r="L3040" s="30">
        <v>13784.168</v>
      </c>
      <c r="M3040" s="30">
        <v>0</v>
      </c>
      <c r="N3040" s="30"/>
      <c r="O3040" s="30"/>
      <c r="P3040" s="30"/>
      <c r="Q3040" s="30"/>
      <c r="R3040" s="30"/>
      <c r="Z3040" s="3"/>
    </row>
    <row r="3041" spans="1:26" x14ac:dyDescent="0.25">
      <c r="A3041" s="30" t="s">
        <v>52</v>
      </c>
      <c r="B3041" s="30" t="s">
        <v>24</v>
      </c>
      <c r="C3041" s="30" t="s">
        <v>9</v>
      </c>
      <c r="D3041" s="30" t="s">
        <v>11</v>
      </c>
      <c r="E3041" s="30">
        <v>20</v>
      </c>
      <c r="F3041" s="12" t="str">
        <f t="shared" si="47"/>
        <v>2015-2024Stockton1-in-10July Peak20</v>
      </c>
      <c r="G3041" s="30">
        <v>3.7684160000000002</v>
      </c>
      <c r="H3041" s="3">
        <v>3.9892210000000001</v>
      </c>
      <c r="I3041" s="30">
        <v>98.761499999999998</v>
      </c>
      <c r="J3041" s="30">
        <v>3.69974E-2</v>
      </c>
      <c r="K3041" s="30">
        <v>13639.511</v>
      </c>
      <c r="L3041" s="30">
        <v>13784.168</v>
      </c>
      <c r="M3041" s="30">
        <v>-0.22080520000000001</v>
      </c>
      <c r="N3041" s="30">
        <v>-0.26821919999999999</v>
      </c>
      <c r="O3041" s="30">
        <v>-0.24020659999999999</v>
      </c>
      <c r="P3041" s="30">
        <v>-0.22080520000000001</v>
      </c>
      <c r="Q3041" s="30">
        <v>-0.20140369999999999</v>
      </c>
      <c r="R3041" s="30">
        <v>-0.17339109999999999</v>
      </c>
      <c r="Z3041" s="3"/>
    </row>
    <row r="3042" spans="1:26" x14ac:dyDescent="0.25">
      <c r="A3042" s="30" t="s">
        <v>52</v>
      </c>
      <c r="B3042" s="30" t="s">
        <v>24</v>
      </c>
      <c r="C3042" s="30" t="s">
        <v>17</v>
      </c>
      <c r="D3042" s="30" t="s">
        <v>11</v>
      </c>
      <c r="E3042" s="30">
        <v>9</v>
      </c>
      <c r="F3042" s="12" t="str">
        <f t="shared" si="47"/>
        <v>2015-2024Stockton1-in-2July Peak9</v>
      </c>
      <c r="G3042" s="30">
        <v>0.96401440000000005</v>
      </c>
      <c r="H3042" s="3">
        <v>0.96401440000000005</v>
      </c>
      <c r="I3042" s="30">
        <v>78.6113</v>
      </c>
      <c r="J3042" s="30"/>
      <c r="K3042" s="30">
        <v>13639.511</v>
      </c>
      <c r="L3042" s="30">
        <v>13784.168</v>
      </c>
      <c r="M3042" s="30">
        <v>0</v>
      </c>
      <c r="N3042" s="30"/>
      <c r="O3042" s="30"/>
      <c r="P3042" s="30"/>
      <c r="Q3042" s="30"/>
      <c r="R3042" s="30"/>
      <c r="Z3042" s="3"/>
    </row>
    <row r="3043" spans="1:26" x14ac:dyDescent="0.25">
      <c r="A3043" s="30" t="s">
        <v>52</v>
      </c>
      <c r="B3043" s="30" t="s">
        <v>24</v>
      </c>
      <c r="C3043" s="30" t="s">
        <v>17</v>
      </c>
      <c r="D3043" s="30" t="s">
        <v>11</v>
      </c>
      <c r="E3043" s="30">
        <v>20</v>
      </c>
      <c r="F3043" s="12" t="str">
        <f t="shared" si="47"/>
        <v>2015-2024Stockton1-in-2July Peak20</v>
      </c>
      <c r="G3043" s="30">
        <v>2.7694709999999998</v>
      </c>
      <c r="H3043" s="3">
        <v>2.9902760000000002</v>
      </c>
      <c r="I3043" s="30">
        <v>97.650199999999998</v>
      </c>
      <c r="J3043" s="30">
        <v>3.69974E-2</v>
      </c>
      <c r="K3043" s="30">
        <v>13639.511</v>
      </c>
      <c r="L3043" s="30">
        <v>13784.168</v>
      </c>
      <c r="M3043" s="30">
        <v>-0.22080520000000001</v>
      </c>
      <c r="N3043" s="30">
        <v>-0.26821919999999999</v>
      </c>
      <c r="O3043" s="30">
        <v>-0.24020659999999999</v>
      </c>
      <c r="P3043" s="30">
        <v>-0.22080520000000001</v>
      </c>
      <c r="Q3043" s="30">
        <v>-0.20140369999999999</v>
      </c>
      <c r="R3043" s="30">
        <v>-0.17339109999999999</v>
      </c>
      <c r="Z3043" s="3"/>
    </row>
    <row r="3044" spans="1:26" x14ac:dyDescent="0.25">
      <c r="A3044" s="30" t="s">
        <v>52</v>
      </c>
      <c r="B3044" s="30" t="s">
        <v>24</v>
      </c>
      <c r="C3044" s="30" t="s">
        <v>9</v>
      </c>
      <c r="D3044" s="30" t="s">
        <v>16</v>
      </c>
      <c r="E3044" s="30">
        <v>12</v>
      </c>
      <c r="F3044" s="12" t="str">
        <f t="shared" si="47"/>
        <v>2015-2024Stockton1-in-10Typical Event Day12</v>
      </c>
      <c r="G3044" s="30">
        <v>1.5863430000000001</v>
      </c>
      <c r="H3044" s="3">
        <v>1.5863430000000001</v>
      </c>
      <c r="I3044" s="30">
        <v>91.159400000000005</v>
      </c>
      <c r="J3044" s="30"/>
      <c r="K3044" s="30">
        <v>13639.511</v>
      </c>
      <c r="L3044" s="30">
        <v>13784.168</v>
      </c>
      <c r="M3044" s="30">
        <v>0</v>
      </c>
      <c r="N3044" s="30"/>
      <c r="O3044" s="30"/>
      <c r="P3044" s="30"/>
      <c r="Q3044" s="30"/>
      <c r="R3044" s="30"/>
      <c r="Z3044" s="3"/>
    </row>
    <row r="3045" spans="1:26" x14ac:dyDescent="0.25">
      <c r="A3045" s="30" t="s">
        <v>52</v>
      </c>
      <c r="B3045" s="30" t="s">
        <v>24</v>
      </c>
      <c r="C3045" s="30" t="s">
        <v>9</v>
      </c>
      <c r="D3045" s="30" t="s">
        <v>11</v>
      </c>
      <c r="E3045" s="30">
        <v>11</v>
      </c>
      <c r="F3045" s="12" t="str">
        <f t="shared" si="47"/>
        <v>2015-2024Stockton1-in-10July Peak11</v>
      </c>
      <c r="G3045" s="30">
        <v>1.6204909999999999</v>
      </c>
      <c r="H3045" s="3">
        <v>1.6204909999999999</v>
      </c>
      <c r="I3045" s="30">
        <v>90.915199999999999</v>
      </c>
      <c r="J3045" s="30"/>
      <c r="K3045" s="30">
        <v>13639.511</v>
      </c>
      <c r="L3045" s="30">
        <v>13784.168</v>
      </c>
      <c r="M3045" s="30">
        <v>0</v>
      </c>
      <c r="N3045" s="30"/>
      <c r="O3045" s="30"/>
      <c r="P3045" s="30"/>
      <c r="Q3045" s="30"/>
      <c r="R3045" s="30"/>
      <c r="Z3045" s="3"/>
    </row>
    <row r="3046" spans="1:26" x14ac:dyDescent="0.25">
      <c r="A3046" s="30" t="s">
        <v>52</v>
      </c>
      <c r="B3046" s="30" t="s">
        <v>24</v>
      </c>
      <c r="C3046" s="30" t="s">
        <v>17</v>
      </c>
      <c r="D3046" s="30" t="s">
        <v>16</v>
      </c>
      <c r="E3046" s="30">
        <v>7</v>
      </c>
      <c r="F3046" s="12" t="str">
        <f t="shared" si="47"/>
        <v>2015-2024Stockton1-in-2Typical Event Day7</v>
      </c>
      <c r="G3046" s="30">
        <v>0.72712140000000003</v>
      </c>
      <c r="H3046" s="3">
        <v>0.72712140000000003</v>
      </c>
      <c r="I3046" s="30">
        <v>62.5777</v>
      </c>
      <c r="J3046" s="30"/>
      <c r="K3046" s="30">
        <v>13639.511</v>
      </c>
      <c r="L3046" s="30">
        <v>13784.168</v>
      </c>
      <c r="M3046" s="30">
        <v>0</v>
      </c>
      <c r="N3046" s="30"/>
      <c r="O3046" s="30"/>
      <c r="P3046" s="30"/>
      <c r="Q3046" s="30"/>
      <c r="R3046" s="30"/>
      <c r="Z3046" s="3"/>
    </row>
    <row r="3047" spans="1:26" x14ac:dyDescent="0.25">
      <c r="A3047" s="30" t="s">
        <v>52</v>
      </c>
      <c r="B3047" s="30" t="s">
        <v>24</v>
      </c>
      <c r="C3047" s="30" t="s">
        <v>9</v>
      </c>
      <c r="D3047" s="30" t="s">
        <v>16</v>
      </c>
      <c r="E3047" s="30">
        <v>17</v>
      </c>
      <c r="F3047" s="12" t="str">
        <f t="shared" si="47"/>
        <v>2015-2024Stockton1-in-10Typical Event Day17</v>
      </c>
      <c r="G3047" s="30">
        <v>3.2976800000000002</v>
      </c>
      <c r="H3047" s="3">
        <v>2.4789690000000002</v>
      </c>
      <c r="I3047" s="30">
        <v>102.60299999999999</v>
      </c>
      <c r="J3047" s="30">
        <v>0.15575159999999999</v>
      </c>
      <c r="K3047" s="30">
        <v>13639.511</v>
      </c>
      <c r="L3047" s="30">
        <v>13784.168</v>
      </c>
      <c r="M3047" s="30">
        <v>0.81871099999999997</v>
      </c>
      <c r="N3047" s="30">
        <v>0.61910739999999997</v>
      </c>
      <c r="O3047" s="30">
        <v>0.73703490000000005</v>
      </c>
      <c r="P3047" s="30">
        <v>0.81871099999999997</v>
      </c>
      <c r="Q3047" s="30">
        <v>0.90038720000000005</v>
      </c>
      <c r="R3047" s="30">
        <v>1.0183150000000001</v>
      </c>
      <c r="Z3047" s="3"/>
    </row>
    <row r="3048" spans="1:26" x14ac:dyDescent="0.25">
      <c r="A3048" s="30" t="s">
        <v>52</v>
      </c>
      <c r="B3048" s="30" t="s">
        <v>24</v>
      </c>
      <c r="C3048" s="30" t="s">
        <v>9</v>
      </c>
      <c r="D3048" s="30" t="s">
        <v>16</v>
      </c>
      <c r="E3048" s="30">
        <v>10</v>
      </c>
      <c r="F3048" s="12" t="str">
        <f t="shared" si="47"/>
        <v>2015-2024Stockton1-in-10Typical Event Day10</v>
      </c>
      <c r="G3048" s="30">
        <v>1.2206790000000001</v>
      </c>
      <c r="H3048" s="3">
        <v>1.2206790000000001</v>
      </c>
      <c r="I3048" s="30">
        <v>83.979699999999994</v>
      </c>
      <c r="J3048" s="30"/>
      <c r="K3048" s="30">
        <v>13639.511</v>
      </c>
      <c r="L3048" s="30">
        <v>13784.168</v>
      </c>
      <c r="M3048" s="30">
        <v>0</v>
      </c>
      <c r="N3048" s="30"/>
      <c r="O3048" s="30"/>
      <c r="P3048" s="30"/>
      <c r="Q3048" s="30"/>
      <c r="R3048" s="30"/>
      <c r="Z3048" s="3"/>
    </row>
    <row r="3049" spans="1:26" x14ac:dyDescent="0.25">
      <c r="A3049" s="30" t="s">
        <v>52</v>
      </c>
      <c r="B3049" s="30" t="s">
        <v>24</v>
      </c>
      <c r="C3049" s="30" t="s">
        <v>9</v>
      </c>
      <c r="D3049" s="30" t="s">
        <v>16</v>
      </c>
      <c r="E3049" s="30">
        <v>18</v>
      </c>
      <c r="F3049" s="12" t="str">
        <f t="shared" si="47"/>
        <v>2015-2024Stockton1-in-10Typical Event Day18</v>
      </c>
      <c r="G3049" s="30">
        <v>3.4934789999999998</v>
      </c>
      <c r="H3049" s="3">
        <v>2.6777790000000001</v>
      </c>
      <c r="I3049" s="30">
        <v>102.88</v>
      </c>
      <c r="J3049" s="30">
        <v>0.1551787</v>
      </c>
      <c r="K3049" s="30">
        <v>13639.511</v>
      </c>
      <c r="L3049" s="30">
        <v>13784.168</v>
      </c>
      <c r="M3049" s="30">
        <v>0.81569979999999997</v>
      </c>
      <c r="N3049" s="30">
        <v>0.61683030000000005</v>
      </c>
      <c r="O3049" s="30">
        <v>0.73432399999999998</v>
      </c>
      <c r="P3049" s="30">
        <v>0.81569979999999997</v>
      </c>
      <c r="Q3049" s="30">
        <v>0.89707559999999997</v>
      </c>
      <c r="R3049" s="30">
        <v>1.0145690000000001</v>
      </c>
      <c r="Z3049" s="3"/>
    </row>
    <row r="3050" spans="1:26" x14ac:dyDescent="0.25">
      <c r="A3050" s="30" t="s">
        <v>52</v>
      </c>
      <c r="B3050" s="30" t="s">
        <v>24</v>
      </c>
      <c r="C3050" s="30" t="s">
        <v>17</v>
      </c>
      <c r="D3050" s="30" t="s">
        <v>11</v>
      </c>
      <c r="E3050" s="30">
        <v>22</v>
      </c>
      <c r="F3050" s="12" t="str">
        <f t="shared" si="47"/>
        <v>2015-2024Stockton1-in-2July Peak22</v>
      </c>
      <c r="G3050" s="30">
        <v>2.1481720000000002</v>
      </c>
      <c r="H3050" s="3">
        <v>2.2367370000000002</v>
      </c>
      <c r="I3050" s="30">
        <v>83.650199999999998</v>
      </c>
      <c r="J3050" s="30">
        <v>1.48396E-2</v>
      </c>
      <c r="K3050" s="30">
        <v>13639.511</v>
      </c>
      <c r="L3050" s="30">
        <v>13784.168</v>
      </c>
      <c r="M3050" s="30">
        <v>-8.8564900000000002E-2</v>
      </c>
      <c r="N3050" s="30">
        <v>-0.1075826</v>
      </c>
      <c r="O3050" s="30">
        <v>-9.6346799999999996E-2</v>
      </c>
      <c r="P3050" s="30">
        <v>-8.8564900000000002E-2</v>
      </c>
      <c r="Q3050" s="30">
        <v>-8.0782999999999994E-2</v>
      </c>
      <c r="R3050" s="30">
        <v>-6.9547100000000001E-2</v>
      </c>
      <c r="Z3050" s="3"/>
    </row>
    <row r="3051" spans="1:26" x14ac:dyDescent="0.25">
      <c r="A3051" s="30" t="s">
        <v>52</v>
      </c>
      <c r="B3051" s="30" t="s">
        <v>24</v>
      </c>
      <c r="C3051" s="30" t="s">
        <v>17</v>
      </c>
      <c r="D3051" s="30" t="s">
        <v>16</v>
      </c>
      <c r="E3051" s="30">
        <v>16</v>
      </c>
      <c r="F3051" s="12" t="str">
        <f t="shared" si="47"/>
        <v>2015-2024Stockton1-in-2Typical Event Day16</v>
      </c>
      <c r="G3051" s="30">
        <v>2.197247</v>
      </c>
      <c r="H3051" s="3">
        <v>1.6423270000000001</v>
      </c>
      <c r="I3051" s="30">
        <v>100.407</v>
      </c>
      <c r="J3051" s="30">
        <v>0.1426856</v>
      </c>
      <c r="K3051" s="30">
        <v>13639.511</v>
      </c>
      <c r="L3051" s="30">
        <v>13784.168</v>
      </c>
      <c r="M3051" s="30">
        <v>0.55492019999999997</v>
      </c>
      <c r="N3051" s="30">
        <v>0.37206129999999998</v>
      </c>
      <c r="O3051" s="30">
        <v>0.48009580000000002</v>
      </c>
      <c r="P3051" s="30">
        <v>0.55492019999999997</v>
      </c>
      <c r="Q3051" s="30">
        <v>0.62974459999999999</v>
      </c>
      <c r="R3051" s="30">
        <v>0.73777910000000002</v>
      </c>
      <c r="Z3051" s="3"/>
    </row>
    <row r="3052" spans="1:26" x14ac:dyDescent="0.25">
      <c r="A3052" s="30" t="s">
        <v>52</v>
      </c>
      <c r="B3052" s="30" t="s">
        <v>24</v>
      </c>
      <c r="C3052" s="30" t="s">
        <v>17</v>
      </c>
      <c r="D3052" s="30" t="s">
        <v>11</v>
      </c>
      <c r="E3052" s="30">
        <v>12</v>
      </c>
      <c r="F3052" s="12" t="str">
        <f t="shared" si="47"/>
        <v>2015-2024Stockton1-in-2July Peak12</v>
      </c>
      <c r="G3052" s="30">
        <v>1.3741589999999999</v>
      </c>
      <c r="H3052" s="3">
        <v>1.3741589999999999</v>
      </c>
      <c r="I3052" s="30">
        <v>93.588300000000004</v>
      </c>
      <c r="J3052" s="30"/>
      <c r="K3052" s="30">
        <v>13639.511</v>
      </c>
      <c r="L3052" s="30">
        <v>13784.168</v>
      </c>
      <c r="M3052" s="30">
        <v>0</v>
      </c>
      <c r="N3052" s="30"/>
      <c r="O3052" s="30"/>
      <c r="P3052" s="30"/>
      <c r="Q3052" s="30"/>
      <c r="R3052" s="30"/>
      <c r="Z3052" s="3"/>
    </row>
    <row r="3053" spans="1:26" x14ac:dyDescent="0.25">
      <c r="A3053" s="30" t="s">
        <v>52</v>
      </c>
      <c r="B3053" s="30" t="s">
        <v>24</v>
      </c>
      <c r="C3053" s="30" t="s">
        <v>9</v>
      </c>
      <c r="D3053" s="30" t="s">
        <v>16</v>
      </c>
      <c r="E3053" s="30">
        <v>8</v>
      </c>
      <c r="F3053" s="12" t="str">
        <f t="shared" si="47"/>
        <v>2015-2024Stockton1-in-10Typical Event Day8</v>
      </c>
      <c r="G3053" s="30">
        <v>1.0588150000000001</v>
      </c>
      <c r="H3053" s="3">
        <v>1.0588150000000001</v>
      </c>
      <c r="I3053" s="30">
        <v>76.815399999999997</v>
      </c>
      <c r="J3053" s="30"/>
      <c r="K3053" s="30">
        <v>13639.511</v>
      </c>
      <c r="L3053" s="30">
        <v>13784.168</v>
      </c>
      <c r="M3053" s="30">
        <v>0</v>
      </c>
      <c r="N3053" s="30"/>
      <c r="O3053" s="30"/>
      <c r="P3053" s="30"/>
      <c r="Q3053" s="30"/>
      <c r="R3053" s="30"/>
      <c r="Z3053" s="3"/>
    </row>
    <row r="3054" spans="1:26" x14ac:dyDescent="0.25">
      <c r="A3054" s="30" t="s">
        <v>52</v>
      </c>
      <c r="B3054" s="30" t="s">
        <v>24</v>
      </c>
      <c r="C3054" s="30" t="s">
        <v>9</v>
      </c>
      <c r="D3054" s="30" t="s">
        <v>11</v>
      </c>
      <c r="E3054" s="30">
        <v>19</v>
      </c>
      <c r="F3054" s="12" t="str">
        <f t="shared" si="47"/>
        <v>2015-2024Stockton1-in-10July Peak19</v>
      </c>
      <c r="G3054" s="30">
        <v>4.0491679999999999</v>
      </c>
      <c r="H3054" s="3">
        <v>4.2607119999999998</v>
      </c>
      <c r="I3054" s="30">
        <v>101.631</v>
      </c>
      <c r="J3054" s="30">
        <v>3.5445699999999997E-2</v>
      </c>
      <c r="K3054" s="30">
        <v>13639.511</v>
      </c>
      <c r="L3054" s="30">
        <v>13784.168</v>
      </c>
      <c r="M3054" s="30">
        <v>-0.2115445</v>
      </c>
      <c r="N3054" s="30">
        <v>-0.25696999999999998</v>
      </c>
      <c r="O3054" s="30">
        <v>-0.23013230000000001</v>
      </c>
      <c r="P3054" s="30">
        <v>-0.2115445</v>
      </c>
      <c r="Q3054" s="30">
        <v>-0.19295680000000001</v>
      </c>
      <c r="R3054" s="30">
        <v>-0.16611899999999999</v>
      </c>
      <c r="Z3054" s="3"/>
    </row>
    <row r="3055" spans="1:26" x14ac:dyDescent="0.25">
      <c r="A3055" s="30" t="s">
        <v>52</v>
      </c>
      <c r="B3055" s="30" t="s">
        <v>24</v>
      </c>
      <c r="C3055" s="30" t="s">
        <v>17</v>
      </c>
      <c r="D3055" s="30" t="s">
        <v>16</v>
      </c>
      <c r="E3055" s="30">
        <v>3</v>
      </c>
      <c r="F3055" s="12" t="str">
        <f t="shared" si="47"/>
        <v>2015-2024Stockton1-in-2Typical Event Day3</v>
      </c>
      <c r="G3055" s="30">
        <v>0.67263879999999998</v>
      </c>
      <c r="H3055" s="3">
        <v>0.67263879999999998</v>
      </c>
      <c r="I3055" s="30">
        <v>65.832599999999999</v>
      </c>
      <c r="J3055" s="30"/>
      <c r="K3055" s="30">
        <v>13639.511</v>
      </c>
      <c r="L3055" s="30">
        <v>13784.168</v>
      </c>
      <c r="M3055" s="30">
        <v>0</v>
      </c>
      <c r="N3055" s="30"/>
      <c r="O3055" s="30"/>
      <c r="P3055" s="30"/>
      <c r="Q3055" s="30"/>
      <c r="R3055" s="30"/>
      <c r="Z3055" s="3"/>
    </row>
    <row r="3056" spans="1:26" x14ac:dyDescent="0.25">
      <c r="A3056" s="30" t="s">
        <v>52</v>
      </c>
      <c r="B3056" s="30" t="s">
        <v>24</v>
      </c>
      <c r="C3056" s="30" t="s">
        <v>9</v>
      </c>
      <c r="D3056" s="30" t="s">
        <v>16</v>
      </c>
      <c r="E3056" s="30">
        <v>9</v>
      </c>
      <c r="F3056" s="12" t="str">
        <f t="shared" si="47"/>
        <v>2015-2024Stockton1-in-10Typical Event Day9</v>
      </c>
      <c r="G3056" s="30">
        <v>1.1128670000000001</v>
      </c>
      <c r="H3056" s="3">
        <v>1.1128670000000001</v>
      </c>
      <c r="I3056" s="30">
        <v>81.560500000000005</v>
      </c>
      <c r="J3056" s="30"/>
      <c r="K3056" s="30">
        <v>13639.511</v>
      </c>
      <c r="L3056" s="30">
        <v>13784.168</v>
      </c>
      <c r="M3056" s="30">
        <v>0</v>
      </c>
      <c r="N3056" s="30"/>
      <c r="O3056" s="30"/>
      <c r="P3056" s="30"/>
      <c r="Q3056" s="30"/>
      <c r="R3056" s="30"/>
      <c r="Z3056" s="3"/>
    </row>
    <row r="3057" spans="1:26" x14ac:dyDescent="0.25">
      <c r="A3057" s="30" t="s">
        <v>52</v>
      </c>
      <c r="B3057" s="30" t="s">
        <v>24</v>
      </c>
      <c r="C3057" s="30" t="s">
        <v>17</v>
      </c>
      <c r="D3057" s="30" t="s">
        <v>11</v>
      </c>
      <c r="E3057" s="30">
        <v>7</v>
      </c>
      <c r="F3057" s="12" t="str">
        <f t="shared" si="47"/>
        <v>2015-2024Stockton1-in-2July Peak7</v>
      </c>
      <c r="G3057" s="30">
        <v>0.84680180000000005</v>
      </c>
      <c r="H3057" s="3">
        <v>0.84680180000000005</v>
      </c>
      <c r="I3057" s="30">
        <v>64.545900000000003</v>
      </c>
      <c r="J3057" s="30"/>
      <c r="K3057" s="30">
        <v>13639.511</v>
      </c>
      <c r="L3057" s="30">
        <v>13784.168</v>
      </c>
      <c r="M3057" s="30">
        <v>0</v>
      </c>
      <c r="N3057" s="30"/>
      <c r="O3057" s="30"/>
      <c r="P3057" s="30"/>
      <c r="Q3057" s="30"/>
      <c r="R3057" s="30"/>
      <c r="Z3057" s="3"/>
    </row>
    <row r="3058" spans="1:26" x14ac:dyDescent="0.25">
      <c r="A3058" s="30" t="s">
        <v>52</v>
      </c>
      <c r="B3058" s="30" t="s">
        <v>24</v>
      </c>
      <c r="C3058" s="30" t="s">
        <v>9</v>
      </c>
      <c r="D3058" s="30" t="s">
        <v>16</v>
      </c>
      <c r="E3058" s="30">
        <v>2</v>
      </c>
      <c r="F3058" s="12" t="str">
        <f t="shared" si="47"/>
        <v>2015-2024Stockton1-in-10Typical Event Day2</v>
      </c>
      <c r="G3058" s="30">
        <v>1.0162519999999999</v>
      </c>
      <c r="H3058" s="3">
        <v>1.0162519999999999</v>
      </c>
      <c r="I3058" s="30">
        <v>80.117500000000007</v>
      </c>
      <c r="J3058" s="30"/>
      <c r="K3058" s="30">
        <v>13639.511</v>
      </c>
      <c r="L3058" s="30">
        <v>13784.168</v>
      </c>
      <c r="M3058" s="30">
        <v>0</v>
      </c>
      <c r="N3058" s="30"/>
      <c r="O3058" s="30"/>
      <c r="P3058" s="30"/>
      <c r="Q3058" s="30"/>
      <c r="R3058" s="30"/>
      <c r="Z3058" s="3"/>
    </row>
    <row r="3059" spans="1:26" x14ac:dyDescent="0.25">
      <c r="A3059" s="30" t="s">
        <v>52</v>
      </c>
      <c r="B3059" s="30" t="s">
        <v>24</v>
      </c>
      <c r="C3059" s="30" t="s">
        <v>9</v>
      </c>
      <c r="D3059" s="30" t="s">
        <v>11</v>
      </c>
      <c r="E3059" s="30">
        <v>16</v>
      </c>
      <c r="F3059" s="12" t="str">
        <f t="shared" si="47"/>
        <v>2015-2024Stockton1-in-10July Peak16</v>
      </c>
      <c r="G3059" s="30">
        <v>3.4818959999999999</v>
      </c>
      <c r="H3059" s="3">
        <v>2.4819369999999998</v>
      </c>
      <c r="I3059" s="30">
        <v>105.435</v>
      </c>
      <c r="J3059" s="30">
        <v>0.16192809999999999</v>
      </c>
      <c r="K3059" s="30">
        <v>13639.511</v>
      </c>
      <c r="L3059" s="30">
        <v>13784.168</v>
      </c>
      <c r="M3059" s="30">
        <v>0.99995880000000004</v>
      </c>
      <c r="N3059" s="30">
        <v>0.79243960000000002</v>
      </c>
      <c r="O3059" s="30">
        <v>0.91504359999999996</v>
      </c>
      <c r="P3059" s="30">
        <v>0.99995880000000004</v>
      </c>
      <c r="Q3059" s="30">
        <v>1.0848739999999999</v>
      </c>
      <c r="R3059" s="30">
        <v>1.2074780000000001</v>
      </c>
      <c r="Z3059" s="3"/>
    </row>
    <row r="3060" spans="1:26" x14ac:dyDescent="0.25">
      <c r="A3060" s="30" t="s">
        <v>52</v>
      </c>
      <c r="B3060" s="30" t="s">
        <v>24</v>
      </c>
      <c r="C3060" s="30" t="s">
        <v>17</v>
      </c>
      <c r="D3060" s="30" t="s">
        <v>11</v>
      </c>
      <c r="E3060" s="30">
        <v>17</v>
      </c>
      <c r="F3060" s="12" t="str">
        <f t="shared" si="47"/>
        <v>2015-2024Stockton1-in-2July Peak17</v>
      </c>
      <c r="G3060" s="30">
        <v>2.8565939999999999</v>
      </c>
      <c r="H3060" s="3">
        <v>2.1505939999999999</v>
      </c>
      <c r="I3060" s="30">
        <v>103.608</v>
      </c>
      <c r="J3060" s="30">
        <v>0.15521550000000001</v>
      </c>
      <c r="K3060" s="30">
        <v>13639.511</v>
      </c>
      <c r="L3060" s="30">
        <v>13784.168</v>
      </c>
      <c r="M3060" s="30">
        <v>0.70599990000000001</v>
      </c>
      <c r="N3060" s="30">
        <v>0.50708319999999996</v>
      </c>
      <c r="O3060" s="30">
        <v>0.62460479999999996</v>
      </c>
      <c r="P3060" s="30">
        <v>0.70599990000000001</v>
      </c>
      <c r="Q3060" s="30">
        <v>0.78739490000000001</v>
      </c>
      <c r="R3060" s="30">
        <v>0.90491650000000001</v>
      </c>
      <c r="Z3060" s="3"/>
    </row>
    <row r="3061" spans="1:26" x14ac:dyDescent="0.25">
      <c r="A3061" s="30" t="s">
        <v>52</v>
      </c>
      <c r="B3061" s="30" t="s">
        <v>24</v>
      </c>
      <c r="C3061" s="30" t="s">
        <v>9</v>
      </c>
      <c r="D3061" s="30" t="s">
        <v>16</v>
      </c>
      <c r="E3061" s="30">
        <v>22</v>
      </c>
      <c r="F3061" s="12" t="str">
        <f t="shared" si="47"/>
        <v>2015-2024Stockton1-in-10Typical Event Day22</v>
      </c>
      <c r="G3061" s="30">
        <v>2.4798710000000002</v>
      </c>
      <c r="H3061" s="3">
        <v>2.5684360000000002</v>
      </c>
      <c r="I3061" s="30">
        <v>89.514600000000002</v>
      </c>
      <c r="J3061" s="30">
        <v>1.48396E-2</v>
      </c>
      <c r="K3061" s="30">
        <v>13639.511</v>
      </c>
      <c r="L3061" s="30">
        <v>13784.168</v>
      </c>
      <c r="M3061" s="30">
        <v>-8.8564900000000002E-2</v>
      </c>
      <c r="N3061" s="30">
        <v>-0.1075826</v>
      </c>
      <c r="O3061" s="30">
        <v>-9.6346799999999996E-2</v>
      </c>
      <c r="P3061" s="30">
        <v>-8.8564900000000002E-2</v>
      </c>
      <c r="Q3061" s="30">
        <v>-8.0782999999999994E-2</v>
      </c>
      <c r="R3061" s="30">
        <v>-6.9547100000000001E-2</v>
      </c>
      <c r="Z3061" s="3"/>
    </row>
    <row r="3062" spans="1:26" x14ac:dyDescent="0.25">
      <c r="A3062" s="30" t="s">
        <v>52</v>
      </c>
      <c r="B3062" s="30" t="s">
        <v>24</v>
      </c>
      <c r="C3062" s="30" t="s">
        <v>9</v>
      </c>
      <c r="D3062" s="30" t="s">
        <v>11</v>
      </c>
      <c r="E3062" s="30">
        <v>3</v>
      </c>
      <c r="F3062" s="12" t="str">
        <f t="shared" si="47"/>
        <v>2015-2024Stockton1-in-10July Peak3</v>
      </c>
      <c r="G3062" s="30">
        <v>1.065906</v>
      </c>
      <c r="H3062" s="3">
        <v>1.065906</v>
      </c>
      <c r="I3062" s="30">
        <v>84.173199999999994</v>
      </c>
      <c r="J3062" s="30"/>
      <c r="K3062" s="30">
        <v>13639.511</v>
      </c>
      <c r="L3062" s="30">
        <v>13784.168</v>
      </c>
      <c r="M3062" s="30">
        <v>0</v>
      </c>
      <c r="N3062" s="30"/>
      <c r="O3062" s="30"/>
      <c r="P3062" s="30"/>
      <c r="Q3062" s="30"/>
      <c r="R3062" s="30"/>
      <c r="Z3062" s="3"/>
    </row>
    <row r="3063" spans="1:26" x14ac:dyDescent="0.25">
      <c r="A3063" s="30" t="s">
        <v>52</v>
      </c>
      <c r="B3063" s="30" t="s">
        <v>24</v>
      </c>
      <c r="C3063" s="30" t="s">
        <v>17</v>
      </c>
      <c r="D3063" s="30" t="s">
        <v>16</v>
      </c>
      <c r="E3063" s="30">
        <v>8</v>
      </c>
      <c r="F3063" s="12" t="str">
        <f t="shared" si="47"/>
        <v>2015-2024Stockton1-in-2Typical Event Day8</v>
      </c>
      <c r="G3063" s="30">
        <v>0.78756280000000001</v>
      </c>
      <c r="H3063" s="3">
        <v>0.78756280000000001</v>
      </c>
      <c r="I3063" s="30">
        <v>67.338300000000004</v>
      </c>
      <c r="J3063" s="30"/>
      <c r="K3063" s="30">
        <v>13639.511</v>
      </c>
      <c r="L3063" s="30">
        <v>13784.168</v>
      </c>
      <c r="M3063" s="30">
        <v>0</v>
      </c>
      <c r="N3063" s="30"/>
      <c r="O3063" s="30"/>
      <c r="P3063" s="30"/>
      <c r="Q3063" s="30"/>
      <c r="R3063" s="30"/>
      <c r="Z3063" s="3"/>
    </row>
    <row r="3064" spans="1:26" x14ac:dyDescent="0.25">
      <c r="A3064" s="30" t="s">
        <v>52</v>
      </c>
      <c r="B3064" s="30" t="s">
        <v>24</v>
      </c>
      <c r="C3064" s="30" t="s">
        <v>17</v>
      </c>
      <c r="D3064" s="30" t="s">
        <v>11</v>
      </c>
      <c r="E3064" s="30">
        <v>11</v>
      </c>
      <c r="F3064" s="12" t="str">
        <f t="shared" si="47"/>
        <v>2015-2024Stockton1-in-2July Peak11</v>
      </c>
      <c r="G3064" s="30">
        <v>1.190925</v>
      </c>
      <c r="H3064" s="3">
        <v>1.190925</v>
      </c>
      <c r="I3064" s="30">
        <v>89.153700000000001</v>
      </c>
      <c r="J3064" s="30"/>
      <c r="K3064" s="30">
        <v>13639.511</v>
      </c>
      <c r="L3064" s="30">
        <v>13784.168</v>
      </c>
      <c r="M3064" s="30">
        <v>0</v>
      </c>
      <c r="N3064" s="30"/>
      <c r="O3064" s="30"/>
      <c r="P3064" s="30"/>
      <c r="Q3064" s="30"/>
      <c r="R3064" s="30"/>
      <c r="Z3064" s="3"/>
    </row>
    <row r="3065" spans="1:26" x14ac:dyDescent="0.25">
      <c r="A3065" s="30" t="s">
        <v>52</v>
      </c>
      <c r="B3065" s="30" t="s">
        <v>24</v>
      </c>
      <c r="C3065" s="30" t="s">
        <v>17</v>
      </c>
      <c r="D3065" s="30" t="s">
        <v>11</v>
      </c>
      <c r="E3065" s="30">
        <v>24</v>
      </c>
      <c r="F3065" s="12" t="str">
        <f t="shared" si="47"/>
        <v>2015-2024Stockton1-in-2July Peak24</v>
      </c>
      <c r="G3065" s="30">
        <v>1.3179479999999999</v>
      </c>
      <c r="H3065" s="3">
        <v>1.3603479999999999</v>
      </c>
      <c r="I3065" s="30">
        <v>79.911699999999996</v>
      </c>
      <c r="J3065" s="30">
        <v>7.1044000000000003E-3</v>
      </c>
      <c r="K3065" s="30">
        <v>13639.511</v>
      </c>
      <c r="L3065" s="30">
        <v>13784.168</v>
      </c>
      <c r="M3065" s="30">
        <v>-4.2399800000000001E-2</v>
      </c>
      <c r="N3065" s="30">
        <v>-5.1504399999999999E-2</v>
      </c>
      <c r="O3065" s="30">
        <v>-4.6125300000000001E-2</v>
      </c>
      <c r="P3065" s="30">
        <v>-4.2399800000000001E-2</v>
      </c>
      <c r="Q3065" s="30">
        <v>-3.8674199999999999E-2</v>
      </c>
      <c r="R3065" s="30">
        <v>-3.3295199999999997E-2</v>
      </c>
      <c r="Z3065" s="3"/>
    </row>
    <row r="3066" spans="1:26" x14ac:dyDescent="0.25">
      <c r="A3066" s="30" t="s">
        <v>52</v>
      </c>
      <c r="B3066" s="30" t="s">
        <v>24</v>
      </c>
      <c r="C3066" s="30" t="s">
        <v>9</v>
      </c>
      <c r="D3066" s="30" t="s">
        <v>16</v>
      </c>
      <c r="E3066" s="30">
        <v>3</v>
      </c>
      <c r="F3066" s="12" t="str">
        <f t="shared" si="47"/>
        <v>2015-2024Stockton1-in-10Typical Event Day3</v>
      </c>
      <c r="G3066" s="30">
        <v>0.90430869999999997</v>
      </c>
      <c r="H3066" s="3">
        <v>0.90430869999999997</v>
      </c>
      <c r="I3066" s="30">
        <v>78.895300000000006</v>
      </c>
      <c r="J3066" s="30"/>
      <c r="K3066" s="30">
        <v>13639.511</v>
      </c>
      <c r="L3066" s="30">
        <v>13784.168</v>
      </c>
      <c r="M3066" s="30">
        <v>0</v>
      </c>
      <c r="N3066" s="30"/>
      <c r="O3066" s="30"/>
      <c r="P3066" s="30"/>
      <c r="Q3066" s="30"/>
      <c r="R3066" s="30"/>
      <c r="Z3066" s="3"/>
    </row>
    <row r="3067" spans="1:26" x14ac:dyDescent="0.25">
      <c r="A3067" s="30" t="s">
        <v>52</v>
      </c>
      <c r="B3067" s="30" t="s">
        <v>24</v>
      </c>
      <c r="C3067" s="30" t="s">
        <v>17</v>
      </c>
      <c r="D3067" s="30" t="s">
        <v>11</v>
      </c>
      <c r="E3067" s="30">
        <v>10</v>
      </c>
      <c r="F3067" s="12" t="str">
        <f t="shared" si="47"/>
        <v>2015-2024Stockton1-in-2July Peak10</v>
      </c>
      <c r="G3067" s="30">
        <v>1.0574060000000001</v>
      </c>
      <c r="H3067" s="3">
        <v>1.0574060000000001</v>
      </c>
      <c r="I3067" s="30">
        <v>84.415199999999999</v>
      </c>
      <c r="J3067" s="30"/>
      <c r="K3067" s="30">
        <v>13639.511</v>
      </c>
      <c r="L3067" s="30">
        <v>13784.168</v>
      </c>
      <c r="M3067" s="30">
        <v>0</v>
      </c>
      <c r="N3067" s="30"/>
      <c r="O3067" s="30"/>
      <c r="P3067" s="30"/>
      <c r="Q3067" s="30"/>
      <c r="R3067" s="30"/>
      <c r="Z3067" s="3"/>
    </row>
    <row r="3068" spans="1:26" x14ac:dyDescent="0.25">
      <c r="A3068" s="30" t="s">
        <v>52</v>
      </c>
      <c r="B3068" s="30" t="s">
        <v>24</v>
      </c>
      <c r="C3068" s="30" t="s">
        <v>9</v>
      </c>
      <c r="D3068" s="30" t="s">
        <v>16</v>
      </c>
      <c r="E3068" s="30">
        <v>19</v>
      </c>
      <c r="F3068" s="12" t="str">
        <f t="shared" si="47"/>
        <v>2015-2024Stockton1-in-10Typical Event Day19</v>
      </c>
      <c r="G3068" s="30">
        <v>3.435292</v>
      </c>
      <c r="H3068" s="3">
        <v>3.6468370000000001</v>
      </c>
      <c r="I3068" s="30">
        <v>100.456</v>
      </c>
      <c r="J3068" s="30">
        <v>3.5445699999999997E-2</v>
      </c>
      <c r="K3068" s="30">
        <v>13639.511</v>
      </c>
      <c r="L3068" s="30">
        <v>13784.168</v>
      </c>
      <c r="M3068" s="30">
        <v>-0.2115445</v>
      </c>
      <c r="N3068" s="30">
        <v>-0.25696999999999998</v>
      </c>
      <c r="O3068" s="30">
        <v>-0.23013230000000001</v>
      </c>
      <c r="P3068" s="30">
        <v>-0.2115445</v>
      </c>
      <c r="Q3068" s="30">
        <v>-0.19295680000000001</v>
      </c>
      <c r="R3068" s="30">
        <v>-0.16611899999999999</v>
      </c>
      <c r="Z3068" s="3"/>
    </row>
    <row r="3069" spans="1:26" x14ac:dyDescent="0.25">
      <c r="A3069" s="30" t="s">
        <v>52</v>
      </c>
      <c r="B3069" s="30" t="s">
        <v>24</v>
      </c>
      <c r="C3069" s="30" t="s">
        <v>17</v>
      </c>
      <c r="D3069" s="30" t="s">
        <v>16</v>
      </c>
      <c r="E3069" s="30">
        <v>19</v>
      </c>
      <c r="F3069" s="12" t="str">
        <f t="shared" si="47"/>
        <v>2015-2024Stockton1-in-2Typical Event Day19</v>
      </c>
      <c r="G3069" s="30">
        <v>2.5552229999999998</v>
      </c>
      <c r="H3069" s="3">
        <v>2.7667679999999999</v>
      </c>
      <c r="I3069" s="30">
        <v>98.319400000000002</v>
      </c>
      <c r="J3069" s="30">
        <v>3.5445699999999997E-2</v>
      </c>
      <c r="K3069" s="30">
        <v>13639.511</v>
      </c>
      <c r="L3069" s="30">
        <v>13784.168</v>
      </c>
      <c r="M3069" s="30">
        <v>-0.2115445</v>
      </c>
      <c r="N3069" s="30">
        <v>-0.25696999999999998</v>
      </c>
      <c r="O3069" s="30">
        <v>-0.23013230000000001</v>
      </c>
      <c r="P3069" s="30">
        <v>-0.2115445</v>
      </c>
      <c r="Q3069" s="30">
        <v>-0.19295680000000001</v>
      </c>
      <c r="R3069" s="30">
        <v>-0.16611899999999999</v>
      </c>
      <c r="Z3069" s="3"/>
    </row>
    <row r="3070" spans="1:26" x14ac:dyDescent="0.25">
      <c r="A3070" s="30" t="s">
        <v>52</v>
      </c>
      <c r="B3070" s="30" t="s">
        <v>24</v>
      </c>
      <c r="C3070" s="30" t="s">
        <v>17</v>
      </c>
      <c r="D3070" s="30" t="s">
        <v>11</v>
      </c>
      <c r="E3070" s="30">
        <v>15</v>
      </c>
      <c r="F3070" s="12" t="str">
        <f t="shared" si="47"/>
        <v>2015-2024Stockton1-in-2July Peak15</v>
      </c>
      <c r="G3070" s="30">
        <v>2.2110820000000002</v>
      </c>
      <c r="H3070" s="3">
        <v>1.642387</v>
      </c>
      <c r="I3070" s="30">
        <v>101.435</v>
      </c>
      <c r="J3070" s="30">
        <v>0.12502859999999999</v>
      </c>
      <c r="K3070" s="30">
        <v>13639.511</v>
      </c>
      <c r="L3070" s="30">
        <v>13784.168</v>
      </c>
      <c r="M3070" s="30">
        <v>0.56869460000000005</v>
      </c>
      <c r="N3070" s="30">
        <v>0.40846399999999999</v>
      </c>
      <c r="O3070" s="30">
        <v>0.50312950000000001</v>
      </c>
      <c r="P3070" s="30">
        <v>0.56869460000000005</v>
      </c>
      <c r="Q3070" s="30">
        <v>0.63425960000000003</v>
      </c>
      <c r="R3070" s="30">
        <v>0.72892520000000005</v>
      </c>
      <c r="Z3070" s="3"/>
    </row>
    <row r="3071" spans="1:26" x14ac:dyDescent="0.25">
      <c r="A3071" s="30" t="s">
        <v>52</v>
      </c>
      <c r="B3071" s="30" t="s">
        <v>24</v>
      </c>
      <c r="C3071" s="30" t="s">
        <v>9</v>
      </c>
      <c r="D3071" s="30" t="s">
        <v>11</v>
      </c>
      <c r="E3071" s="30">
        <v>17</v>
      </c>
      <c r="F3071" s="12" t="str">
        <f t="shared" si="47"/>
        <v>2015-2024Stockton1-in-10July Peak17</v>
      </c>
      <c r="G3071" s="30">
        <v>3.886965</v>
      </c>
      <c r="H3071" s="3">
        <v>2.9176730000000002</v>
      </c>
      <c r="I3071" s="30">
        <v>104.739</v>
      </c>
      <c r="J3071" s="30">
        <v>0.15696209999999999</v>
      </c>
      <c r="K3071" s="30">
        <v>13639.511</v>
      </c>
      <c r="L3071" s="30">
        <v>13784.168</v>
      </c>
      <c r="M3071" s="30">
        <v>0.96929189999999998</v>
      </c>
      <c r="N3071" s="30">
        <v>0.76813699999999996</v>
      </c>
      <c r="O3071" s="30">
        <v>0.88698100000000002</v>
      </c>
      <c r="P3071" s="30">
        <v>0.96929189999999998</v>
      </c>
      <c r="Q3071" s="30">
        <v>1.0516030000000001</v>
      </c>
      <c r="R3071" s="30">
        <v>1.170447</v>
      </c>
      <c r="Z3071" s="3"/>
    </row>
    <row r="3072" spans="1:26" x14ac:dyDescent="0.25">
      <c r="A3072" s="30" t="s">
        <v>52</v>
      </c>
      <c r="B3072" s="30" t="s">
        <v>24</v>
      </c>
      <c r="C3072" s="30" t="s">
        <v>17</v>
      </c>
      <c r="D3072" s="30" t="s">
        <v>16</v>
      </c>
      <c r="E3072" s="30">
        <v>23</v>
      </c>
      <c r="F3072" s="12" t="str">
        <f t="shared" si="47"/>
        <v>2015-2024Stockton1-in-2Typical Event Day23</v>
      </c>
      <c r="G3072" s="30">
        <v>1.4678020000000001</v>
      </c>
      <c r="H3072" s="3">
        <v>1.5198469999999999</v>
      </c>
      <c r="I3072" s="30">
        <v>79.314499999999995</v>
      </c>
      <c r="J3072" s="30">
        <v>8.7203999999999997E-3</v>
      </c>
      <c r="K3072" s="30">
        <v>13639.511</v>
      </c>
      <c r="L3072" s="30">
        <v>13784.168</v>
      </c>
      <c r="M3072" s="30">
        <v>-5.2044600000000003E-2</v>
      </c>
      <c r="N3072" s="30">
        <v>-6.3220299999999993E-2</v>
      </c>
      <c r="O3072" s="30">
        <v>-5.6617599999999997E-2</v>
      </c>
      <c r="P3072" s="30">
        <v>-5.2044600000000003E-2</v>
      </c>
      <c r="Q3072" s="30">
        <v>-4.7471600000000003E-2</v>
      </c>
      <c r="R3072" s="30">
        <v>-4.0869000000000003E-2</v>
      </c>
      <c r="Z3072" s="3"/>
    </row>
    <row r="3073" spans="1:26" x14ac:dyDescent="0.25">
      <c r="A3073" s="30" t="s">
        <v>52</v>
      </c>
      <c r="B3073" s="30" t="s">
        <v>24</v>
      </c>
      <c r="C3073" s="30" t="s">
        <v>9</v>
      </c>
      <c r="D3073" s="30" t="s">
        <v>11</v>
      </c>
      <c r="E3073" s="30">
        <v>2</v>
      </c>
      <c r="F3073" s="12" t="str">
        <f t="shared" si="47"/>
        <v>2015-2024Stockton1-in-10July Peak2</v>
      </c>
      <c r="G3073" s="30">
        <v>1.1978519999999999</v>
      </c>
      <c r="H3073" s="3">
        <v>1.1978519999999999</v>
      </c>
      <c r="I3073" s="30">
        <v>84.846299999999999</v>
      </c>
      <c r="J3073" s="30"/>
      <c r="K3073" s="30">
        <v>13639.511</v>
      </c>
      <c r="L3073" s="30">
        <v>13784.168</v>
      </c>
      <c r="M3073" s="30">
        <v>0</v>
      </c>
      <c r="N3073" s="30"/>
      <c r="O3073" s="30"/>
      <c r="P3073" s="30"/>
      <c r="Q3073" s="30"/>
      <c r="R3073" s="30"/>
      <c r="Z3073" s="3"/>
    </row>
    <row r="3074" spans="1:26" x14ac:dyDescent="0.25">
      <c r="A3074" s="30">
        <v>2014</v>
      </c>
      <c r="B3074" s="30" t="s">
        <v>8</v>
      </c>
      <c r="C3074" s="30" t="s">
        <v>17</v>
      </c>
      <c r="D3074" s="30" t="s">
        <v>10</v>
      </c>
      <c r="E3074" s="30">
        <v>20</v>
      </c>
      <c r="F3074" s="12" t="str">
        <f t="shared" si="47"/>
        <v>2014All1-in-2August Peak20</v>
      </c>
      <c r="G3074" s="30">
        <v>2.3329140000000002</v>
      </c>
      <c r="H3074" s="3">
        <v>2.533906</v>
      </c>
      <c r="I3074" s="30">
        <v>90.673599999999993</v>
      </c>
      <c r="J3074" s="30">
        <v>3.1250699999999999E-2</v>
      </c>
      <c r="K3074" s="30">
        <v>156808.09</v>
      </c>
      <c r="L3074" s="30">
        <v>153337.76999999999</v>
      </c>
      <c r="M3074" s="30">
        <v>-0.20099259999999999</v>
      </c>
      <c r="N3074" s="30">
        <v>-0.24104200000000001</v>
      </c>
      <c r="O3074" s="30">
        <v>-0.2173805</v>
      </c>
      <c r="P3074" s="30">
        <v>-0.20099259999999999</v>
      </c>
      <c r="Q3074" s="30">
        <v>-0.18460470000000001</v>
      </c>
      <c r="R3074" s="30">
        <v>-0.16094320000000001</v>
      </c>
      <c r="Z3074" s="3"/>
    </row>
    <row r="3075" spans="1:26" x14ac:dyDescent="0.25">
      <c r="A3075" s="30">
        <v>2014</v>
      </c>
      <c r="B3075" s="30" t="s">
        <v>8</v>
      </c>
      <c r="C3075" s="30" t="s">
        <v>17</v>
      </c>
      <c r="D3075" s="30" t="s">
        <v>10</v>
      </c>
      <c r="E3075" s="30">
        <v>24</v>
      </c>
      <c r="F3075" s="12" t="str">
        <f t="shared" ref="F3075:F3138" si="48">CONCATENATE(A3075,B3075,C3075,D3075,E3075)</f>
        <v>2014All1-in-2August Peak24</v>
      </c>
      <c r="G3075" s="30">
        <v>1.130145</v>
      </c>
      <c r="H3075" s="3">
        <v>1.157564</v>
      </c>
      <c r="I3075" s="30">
        <v>75.335499999999996</v>
      </c>
      <c r="J3075" s="30">
        <v>4.3619000000000002E-3</v>
      </c>
      <c r="K3075" s="30">
        <v>156808.09</v>
      </c>
      <c r="L3075" s="30">
        <v>153337.76999999999</v>
      </c>
      <c r="M3075" s="30">
        <v>-2.7418700000000001E-2</v>
      </c>
      <c r="N3075" s="30">
        <v>-3.3008700000000002E-2</v>
      </c>
      <c r="O3075" s="30">
        <v>-2.9706099999999999E-2</v>
      </c>
      <c r="P3075" s="30">
        <v>-2.7418700000000001E-2</v>
      </c>
      <c r="Q3075" s="30">
        <v>-2.5131400000000002E-2</v>
      </c>
      <c r="R3075" s="30">
        <v>-2.1828799999999999E-2</v>
      </c>
      <c r="Z3075" s="3"/>
    </row>
    <row r="3076" spans="1:26" x14ac:dyDescent="0.25">
      <c r="A3076" s="30">
        <v>2014</v>
      </c>
      <c r="B3076" s="30" t="s">
        <v>8</v>
      </c>
      <c r="C3076" s="30" t="s">
        <v>9</v>
      </c>
      <c r="D3076" s="30" t="s">
        <v>10</v>
      </c>
      <c r="E3076" s="30">
        <v>23</v>
      </c>
      <c r="F3076" s="12" t="str">
        <f t="shared" si="48"/>
        <v>2014All1-in-10August Peak23</v>
      </c>
      <c r="G3076" s="30">
        <v>1.907983</v>
      </c>
      <c r="H3076" s="3">
        <v>1.9476929999999999</v>
      </c>
      <c r="I3076" s="30">
        <v>82.769900000000007</v>
      </c>
      <c r="J3076" s="30">
        <v>6.2693999999999996E-3</v>
      </c>
      <c r="K3076" s="30">
        <v>156808.09</v>
      </c>
      <c r="L3076" s="30">
        <v>153337.76999999999</v>
      </c>
      <c r="M3076" s="30">
        <v>-3.9709899999999999E-2</v>
      </c>
      <c r="N3076" s="30">
        <v>-4.7744399999999999E-2</v>
      </c>
      <c r="O3076" s="30">
        <v>-4.2997599999999997E-2</v>
      </c>
      <c r="P3076" s="30">
        <v>-3.9709899999999999E-2</v>
      </c>
      <c r="Q3076" s="30">
        <v>-3.6422299999999998E-2</v>
      </c>
      <c r="R3076" s="30">
        <v>-3.1675399999999999E-2</v>
      </c>
      <c r="Z3076" s="3"/>
    </row>
    <row r="3077" spans="1:26" x14ac:dyDescent="0.25">
      <c r="A3077" s="30">
        <v>2014</v>
      </c>
      <c r="B3077" s="30" t="s">
        <v>8</v>
      </c>
      <c r="C3077" s="30" t="s">
        <v>17</v>
      </c>
      <c r="D3077" s="30" t="s">
        <v>10</v>
      </c>
      <c r="E3077" s="30">
        <v>17</v>
      </c>
      <c r="F3077" s="12" t="str">
        <f t="shared" si="48"/>
        <v>2014All1-in-2August Peak17</v>
      </c>
      <c r="G3077" s="30">
        <v>2.3391359999999999</v>
      </c>
      <c r="H3077" s="3">
        <v>1.7769729999999999</v>
      </c>
      <c r="I3077" s="30">
        <v>99.373599999999996</v>
      </c>
      <c r="J3077" s="30">
        <v>0.15512319999999999</v>
      </c>
      <c r="K3077" s="30">
        <v>156808.09</v>
      </c>
      <c r="L3077" s="30">
        <v>153337.76999999999</v>
      </c>
      <c r="M3077" s="30">
        <v>0.56216319999999997</v>
      </c>
      <c r="N3077" s="30">
        <v>0.36336489999999999</v>
      </c>
      <c r="O3077" s="30">
        <v>0.48081659999999998</v>
      </c>
      <c r="P3077" s="30">
        <v>0.56216319999999997</v>
      </c>
      <c r="Q3077" s="30">
        <v>0.64350989999999997</v>
      </c>
      <c r="R3077" s="30">
        <v>0.76096160000000002</v>
      </c>
      <c r="Z3077" s="3"/>
    </row>
    <row r="3078" spans="1:26" x14ac:dyDescent="0.25">
      <c r="A3078" s="30">
        <v>2014</v>
      </c>
      <c r="B3078" s="30" t="s">
        <v>8</v>
      </c>
      <c r="C3078" s="30" t="s">
        <v>9</v>
      </c>
      <c r="D3078" s="30" t="s">
        <v>10</v>
      </c>
      <c r="E3078" s="30">
        <v>24</v>
      </c>
      <c r="F3078" s="12" t="str">
        <f t="shared" si="48"/>
        <v>2014All1-in-10August Peak24</v>
      </c>
      <c r="G3078" s="30">
        <v>1.468496</v>
      </c>
      <c r="H3078" s="3">
        <v>1.4959150000000001</v>
      </c>
      <c r="I3078" s="30">
        <v>80.410399999999996</v>
      </c>
      <c r="J3078" s="30">
        <v>4.3619000000000002E-3</v>
      </c>
      <c r="K3078" s="30">
        <v>156808.09</v>
      </c>
      <c r="L3078" s="30">
        <v>153337.76999999999</v>
      </c>
      <c r="M3078" s="30">
        <v>-2.74189E-2</v>
      </c>
      <c r="N3078" s="30">
        <v>-3.3008799999999998E-2</v>
      </c>
      <c r="O3078" s="30">
        <v>-2.9706199999999999E-2</v>
      </c>
      <c r="P3078" s="30">
        <v>-2.74189E-2</v>
      </c>
      <c r="Q3078" s="30">
        <v>-2.5131500000000001E-2</v>
      </c>
      <c r="R3078" s="30">
        <v>-2.1828899999999998E-2</v>
      </c>
      <c r="Z3078" s="3"/>
    </row>
    <row r="3079" spans="1:26" x14ac:dyDescent="0.25">
      <c r="A3079" s="30">
        <v>2014</v>
      </c>
      <c r="B3079" s="30" t="s">
        <v>8</v>
      </c>
      <c r="C3079" s="30" t="s">
        <v>17</v>
      </c>
      <c r="D3079" s="30" t="s">
        <v>10</v>
      </c>
      <c r="E3079" s="30">
        <v>14</v>
      </c>
      <c r="F3079" s="12" t="str">
        <f t="shared" si="48"/>
        <v>2014All1-in-2August Peak14</v>
      </c>
      <c r="G3079" s="30">
        <v>1.5812010000000001</v>
      </c>
      <c r="H3079" s="3">
        <v>1.285852</v>
      </c>
      <c r="I3079" s="30">
        <v>95.386600000000001</v>
      </c>
      <c r="J3079" s="30">
        <v>8.1343799999999994E-2</v>
      </c>
      <c r="K3079" s="30">
        <v>156808.09</v>
      </c>
      <c r="L3079" s="30">
        <v>153337.76999999999</v>
      </c>
      <c r="M3079" s="30">
        <v>0.29534919999999998</v>
      </c>
      <c r="N3079" s="30">
        <v>0.19110289999999999</v>
      </c>
      <c r="O3079" s="30">
        <v>0.25269249999999999</v>
      </c>
      <c r="P3079" s="30">
        <v>0.29534919999999998</v>
      </c>
      <c r="Q3079" s="30">
        <v>0.33800599999999997</v>
      </c>
      <c r="R3079" s="30">
        <v>0.3995956</v>
      </c>
      <c r="Z3079" s="3"/>
    </row>
    <row r="3080" spans="1:26" x14ac:dyDescent="0.25">
      <c r="A3080" s="30">
        <v>2014</v>
      </c>
      <c r="B3080" s="30" t="s">
        <v>8</v>
      </c>
      <c r="C3080" s="30" t="s">
        <v>17</v>
      </c>
      <c r="D3080" s="30" t="s">
        <v>10</v>
      </c>
      <c r="E3080" s="30">
        <v>12</v>
      </c>
      <c r="F3080" s="12" t="str">
        <f t="shared" si="48"/>
        <v>2014All1-in-2August Peak12</v>
      </c>
      <c r="G3080" s="30">
        <v>1.1710469999999999</v>
      </c>
      <c r="H3080" s="3">
        <v>1.1710469999999999</v>
      </c>
      <c r="I3080" s="30">
        <v>88.0458</v>
      </c>
      <c r="J3080" s="30"/>
      <c r="K3080" s="30">
        <v>156808.09</v>
      </c>
      <c r="L3080" s="30">
        <v>153337.76999999999</v>
      </c>
      <c r="M3080" s="30">
        <v>0</v>
      </c>
      <c r="N3080" s="30"/>
      <c r="O3080" s="30"/>
      <c r="P3080" s="30"/>
      <c r="Q3080" s="30"/>
      <c r="R3080" s="30"/>
      <c r="Z3080" s="3"/>
    </row>
    <row r="3081" spans="1:26" x14ac:dyDescent="0.25">
      <c r="A3081" s="30">
        <v>2014</v>
      </c>
      <c r="B3081" s="30" t="s">
        <v>8</v>
      </c>
      <c r="C3081" s="30" t="s">
        <v>9</v>
      </c>
      <c r="D3081" s="30" t="s">
        <v>10</v>
      </c>
      <c r="E3081" s="30">
        <v>18</v>
      </c>
      <c r="F3081" s="12" t="str">
        <f t="shared" si="48"/>
        <v>2014All1-in-10August Peak18</v>
      </c>
      <c r="G3081" s="30">
        <v>3.2680159999999998</v>
      </c>
      <c r="H3081" s="3">
        <v>2.5048759999999999</v>
      </c>
      <c r="I3081" s="30">
        <v>101.59099999999999</v>
      </c>
      <c r="J3081" s="30">
        <v>0.15352940000000001</v>
      </c>
      <c r="K3081" s="30">
        <v>156808.09</v>
      </c>
      <c r="L3081" s="30">
        <v>153337.76999999999</v>
      </c>
      <c r="M3081" s="30">
        <v>0.76313920000000002</v>
      </c>
      <c r="N3081" s="30">
        <v>0.56638339999999998</v>
      </c>
      <c r="O3081" s="30">
        <v>0.68262840000000002</v>
      </c>
      <c r="P3081" s="30">
        <v>0.76313920000000002</v>
      </c>
      <c r="Q3081" s="30">
        <v>0.84365009999999996</v>
      </c>
      <c r="R3081" s="30">
        <v>0.9598951</v>
      </c>
      <c r="Z3081" s="3"/>
    </row>
    <row r="3082" spans="1:26" x14ac:dyDescent="0.25">
      <c r="A3082" s="30">
        <v>2014</v>
      </c>
      <c r="B3082" s="30" t="s">
        <v>8</v>
      </c>
      <c r="C3082" s="30" t="s">
        <v>17</v>
      </c>
      <c r="D3082" s="30" t="s">
        <v>10</v>
      </c>
      <c r="E3082" s="30">
        <v>10</v>
      </c>
      <c r="F3082" s="12" t="str">
        <f t="shared" si="48"/>
        <v>2014All1-in-2August Peak10</v>
      </c>
      <c r="G3082" s="30">
        <v>0.93620490000000001</v>
      </c>
      <c r="H3082" s="3">
        <v>0.93620490000000001</v>
      </c>
      <c r="I3082" s="30">
        <v>77.177099999999996</v>
      </c>
      <c r="J3082" s="30"/>
      <c r="K3082" s="30">
        <v>156808.09</v>
      </c>
      <c r="L3082" s="30">
        <v>153337.76999999999</v>
      </c>
      <c r="M3082" s="30">
        <v>0</v>
      </c>
      <c r="N3082" s="30"/>
      <c r="O3082" s="30"/>
      <c r="P3082" s="30"/>
      <c r="Q3082" s="30"/>
      <c r="R3082" s="30"/>
      <c r="Z3082" s="3"/>
    </row>
    <row r="3083" spans="1:26" x14ac:dyDescent="0.25">
      <c r="A3083" s="30">
        <v>2014</v>
      </c>
      <c r="B3083" s="30" t="s">
        <v>8</v>
      </c>
      <c r="C3083" s="30" t="s">
        <v>9</v>
      </c>
      <c r="D3083" s="30" t="s">
        <v>10</v>
      </c>
      <c r="E3083" s="30">
        <v>21</v>
      </c>
      <c r="F3083" s="12" t="str">
        <f t="shared" si="48"/>
        <v>2014All1-in-10August Peak21</v>
      </c>
      <c r="G3083" s="30">
        <v>2.735023</v>
      </c>
      <c r="H3083" s="3">
        <v>2.8535180000000002</v>
      </c>
      <c r="I3083" s="30">
        <v>88.803100000000001</v>
      </c>
      <c r="J3083" s="30">
        <v>1.8479499999999999E-2</v>
      </c>
      <c r="K3083" s="30">
        <v>156808.09</v>
      </c>
      <c r="L3083" s="30">
        <v>153337.76999999999</v>
      </c>
      <c r="M3083" s="30">
        <v>-0.1184945</v>
      </c>
      <c r="N3083" s="30">
        <v>-0.142177</v>
      </c>
      <c r="O3083" s="30">
        <v>-0.1281852</v>
      </c>
      <c r="P3083" s="30">
        <v>-0.1184945</v>
      </c>
      <c r="Q3083" s="30">
        <v>-0.10880380000000001</v>
      </c>
      <c r="R3083" s="30">
        <v>-9.4811999999999994E-2</v>
      </c>
      <c r="Z3083" s="3"/>
    </row>
    <row r="3084" spans="1:26" x14ac:dyDescent="0.25">
      <c r="A3084" s="30">
        <v>2014</v>
      </c>
      <c r="B3084" s="30" t="s">
        <v>8</v>
      </c>
      <c r="C3084" s="30" t="s">
        <v>17</v>
      </c>
      <c r="D3084" s="30" t="s">
        <v>10</v>
      </c>
      <c r="E3084" s="30">
        <v>21</v>
      </c>
      <c r="F3084" s="12" t="str">
        <f t="shared" si="48"/>
        <v>2014All1-in-2August Peak21</v>
      </c>
      <c r="G3084" s="30">
        <v>2.1013660000000001</v>
      </c>
      <c r="H3084" s="3">
        <v>2.2198600000000002</v>
      </c>
      <c r="I3084" s="30">
        <v>84.980500000000006</v>
      </c>
      <c r="J3084" s="30">
        <v>1.8479499999999999E-2</v>
      </c>
      <c r="K3084" s="30">
        <v>156808.09</v>
      </c>
      <c r="L3084" s="30">
        <v>153337.76999999999</v>
      </c>
      <c r="M3084" s="30">
        <v>-0.1184945</v>
      </c>
      <c r="N3084" s="30">
        <v>-0.142177</v>
      </c>
      <c r="O3084" s="30">
        <v>-0.1281852</v>
      </c>
      <c r="P3084" s="30">
        <v>-0.1184945</v>
      </c>
      <c r="Q3084" s="30">
        <v>-0.10880380000000001</v>
      </c>
      <c r="R3084" s="30">
        <v>-9.4811999999999994E-2</v>
      </c>
      <c r="Z3084" s="3"/>
    </row>
    <row r="3085" spans="1:26" x14ac:dyDescent="0.25">
      <c r="A3085" s="30">
        <v>2014</v>
      </c>
      <c r="B3085" s="30" t="s">
        <v>8</v>
      </c>
      <c r="C3085" s="30" t="s">
        <v>9</v>
      </c>
      <c r="D3085" s="30" t="s">
        <v>10</v>
      </c>
      <c r="E3085" s="30">
        <v>15</v>
      </c>
      <c r="F3085" s="12" t="str">
        <f t="shared" si="48"/>
        <v>2014All1-in-10August Peak15</v>
      </c>
      <c r="G3085" s="30">
        <v>2.3721549999999998</v>
      </c>
      <c r="H3085" s="3">
        <v>1.7179709999999999</v>
      </c>
      <c r="I3085" s="30">
        <v>100.282</v>
      </c>
      <c r="J3085" s="30">
        <v>0.12993289999999999</v>
      </c>
      <c r="K3085" s="30">
        <v>156808.09</v>
      </c>
      <c r="L3085" s="30">
        <v>153337.76999999999</v>
      </c>
      <c r="M3085" s="30">
        <v>0.65418339999999997</v>
      </c>
      <c r="N3085" s="30">
        <v>0.48766759999999998</v>
      </c>
      <c r="O3085" s="30">
        <v>0.58604650000000003</v>
      </c>
      <c r="P3085" s="30">
        <v>0.65418339999999997</v>
      </c>
      <c r="Q3085" s="30">
        <v>0.72232030000000003</v>
      </c>
      <c r="R3085" s="30">
        <v>0.82069919999999996</v>
      </c>
      <c r="Z3085" s="3"/>
    </row>
    <row r="3086" spans="1:26" x14ac:dyDescent="0.25">
      <c r="A3086" s="30">
        <v>2014</v>
      </c>
      <c r="B3086" s="30" t="s">
        <v>8</v>
      </c>
      <c r="C3086" s="30" t="s">
        <v>17</v>
      </c>
      <c r="D3086" s="30" t="s">
        <v>10</v>
      </c>
      <c r="E3086" s="30">
        <v>4</v>
      </c>
      <c r="F3086" s="12" t="str">
        <f t="shared" si="48"/>
        <v>2014All1-in-2August Peak4</v>
      </c>
      <c r="G3086" s="30">
        <v>0.63959900000000003</v>
      </c>
      <c r="H3086" s="3">
        <v>0.63959900000000003</v>
      </c>
      <c r="I3086" s="30">
        <v>64.020499999999998</v>
      </c>
      <c r="J3086" s="30"/>
      <c r="K3086" s="30">
        <v>156808.09</v>
      </c>
      <c r="L3086" s="30">
        <v>153337.76999999999</v>
      </c>
      <c r="M3086" s="30">
        <v>0</v>
      </c>
      <c r="N3086" s="30"/>
      <c r="O3086" s="30"/>
      <c r="P3086" s="30"/>
      <c r="Q3086" s="30"/>
      <c r="R3086" s="30"/>
      <c r="Z3086" s="3"/>
    </row>
    <row r="3087" spans="1:26" x14ac:dyDescent="0.25">
      <c r="A3087" s="30">
        <v>2014</v>
      </c>
      <c r="B3087" s="30" t="s">
        <v>8</v>
      </c>
      <c r="C3087" s="30" t="s">
        <v>9</v>
      </c>
      <c r="D3087" s="30" t="s">
        <v>10</v>
      </c>
      <c r="E3087" s="30">
        <v>3</v>
      </c>
      <c r="F3087" s="12" t="str">
        <f t="shared" si="48"/>
        <v>2014All1-in-10August Peak3</v>
      </c>
      <c r="G3087" s="30">
        <v>0.88715699999999997</v>
      </c>
      <c r="H3087" s="3">
        <v>0.88715699999999997</v>
      </c>
      <c r="I3087" s="30">
        <v>76.858900000000006</v>
      </c>
      <c r="J3087" s="30"/>
      <c r="K3087" s="30">
        <v>156808.09</v>
      </c>
      <c r="L3087" s="30">
        <v>153337.76999999999</v>
      </c>
      <c r="M3087" s="30">
        <v>0</v>
      </c>
      <c r="N3087" s="30"/>
      <c r="O3087" s="30"/>
      <c r="P3087" s="30"/>
      <c r="Q3087" s="30"/>
      <c r="R3087" s="30"/>
      <c r="Z3087" s="3"/>
    </row>
    <row r="3088" spans="1:26" x14ac:dyDescent="0.25">
      <c r="A3088" s="30">
        <v>2014</v>
      </c>
      <c r="B3088" s="30" t="s">
        <v>8</v>
      </c>
      <c r="C3088" s="30" t="s">
        <v>17</v>
      </c>
      <c r="D3088" s="30" t="s">
        <v>10</v>
      </c>
      <c r="E3088" s="30">
        <v>15</v>
      </c>
      <c r="F3088" s="12" t="str">
        <f t="shared" si="48"/>
        <v>2014All1-in-2August Peak15</v>
      </c>
      <c r="G3088" s="30">
        <v>1.816257</v>
      </c>
      <c r="H3088" s="3">
        <v>1.394355</v>
      </c>
      <c r="I3088" s="30">
        <v>97.987899999999996</v>
      </c>
      <c r="J3088" s="30">
        <v>0.1152218</v>
      </c>
      <c r="K3088" s="30">
        <v>156808.09</v>
      </c>
      <c r="L3088" s="30">
        <v>153337.76999999999</v>
      </c>
      <c r="M3088" s="30">
        <v>0.4219021</v>
      </c>
      <c r="N3088" s="30">
        <v>0.27423940000000002</v>
      </c>
      <c r="O3088" s="30">
        <v>0.36147970000000001</v>
      </c>
      <c r="P3088" s="30">
        <v>0.4219021</v>
      </c>
      <c r="Q3088" s="30">
        <v>0.48232439999999999</v>
      </c>
      <c r="R3088" s="30">
        <v>0.56956470000000003</v>
      </c>
      <c r="Z3088" s="3"/>
    </row>
    <row r="3089" spans="1:26" x14ac:dyDescent="0.25">
      <c r="A3089" s="30">
        <v>2014</v>
      </c>
      <c r="B3089" s="30" t="s">
        <v>8</v>
      </c>
      <c r="C3089" s="30" t="s">
        <v>17</v>
      </c>
      <c r="D3089" s="30" t="s">
        <v>10</v>
      </c>
      <c r="E3089" s="30">
        <v>16</v>
      </c>
      <c r="F3089" s="12" t="str">
        <f t="shared" si="48"/>
        <v>2014All1-in-2August Peak16</v>
      </c>
      <c r="G3089" s="30">
        <v>2.089642</v>
      </c>
      <c r="H3089" s="3">
        <v>1.576074</v>
      </c>
      <c r="I3089" s="30">
        <v>99.205299999999994</v>
      </c>
      <c r="J3089" s="30">
        <v>0.14088110000000001</v>
      </c>
      <c r="K3089" s="30">
        <v>156808.09</v>
      </c>
      <c r="L3089" s="30">
        <v>153337.76999999999</v>
      </c>
      <c r="M3089" s="30">
        <v>0.51356740000000001</v>
      </c>
      <c r="N3089" s="30">
        <v>0.33302110000000001</v>
      </c>
      <c r="O3089" s="30">
        <v>0.43968930000000001</v>
      </c>
      <c r="P3089" s="30">
        <v>0.51356740000000001</v>
      </c>
      <c r="Q3089" s="30">
        <v>0.58744560000000001</v>
      </c>
      <c r="R3089" s="30">
        <v>0.6941138</v>
      </c>
      <c r="Z3089" s="3"/>
    </row>
    <row r="3090" spans="1:26" x14ac:dyDescent="0.25">
      <c r="A3090" s="30">
        <v>2014</v>
      </c>
      <c r="B3090" s="30" t="s">
        <v>8</v>
      </c>
      <c r="C3090" s="30" t="s">
        <v>17</v>
      </c>
      <c r="D3090" s="30" t="s">
        <v>10</v>
      </c>
      <c r="E3090" s="30">
        <v>3</v>
      </c>
      <c r="F3090" s="12" t="str">
        <f t="shared" si="48"/>
        <v>2014All1-in-2August Peak3</v>
      </c>
      <c r="G3090" s="30">
        <v>0.68291210000000002</v>
      </c>
      <c r="H3090" s="3">
        <v>0.68291210000000002</v>
      </c>
      <c r="I3090" s="30">
        <v>65.161900000000003</v>
      </c>
      <c r="J3090" s="30"/>
      <c r="K3090" s="30">
        <v>156808.09</v>
      </c>
      <c r="L3090" s="30">
        <v>153337.76999999999</v>
      </c>
      <c r="M3090" s="30">
        <v>0</v>
      </c>
      <c r="N3090" s="30"/>
      <c r="O3090" s="30"/>
      <c r="P3090" s="30"/>
      <c r="Q3090" s="30"/>
      <c r="R3090" s="30"/>
      <c r="Z3090" s="3"/>
    </row>
    <row r="3091" spans="1:26" x14ac:dyDescent="0.25">
      <c r="A3091" s="30">
        <v>2014</v>
      </c>
      <c r="B3091" s="30" t="s">
        <v>8</v>
      </c>
      <c r="C3091" s="30" t="s">
        <v>9</v>
      </c>
      <c r="D3091" s="30" t="s">
        <v>10</v>
      </c>
      <c r="E3091" s="30">
        <v>10</v>
      </c>
      <c r="F3091" s="12" t="str">
        <f t="shared" si="48"/>
        <v>2014All1-in-10August Peak10</v>
      </c>
      <c r="G3091" s="30">
        <v>1.2157500000000001</v>
      </c>
      <c r="H3091" s="3">
        <v>1.2157500000000001</v>
      </c>
      <c r="I3091" s="30">
        <v>82.645899999999997</v>
      </c>
      <c r="J3091" s="30"/>
      <c r="K3091" s="30">
        <v>156808.09</v>
      </c>
      <c r="L3091" s="30">
        <v>153337.76999999999</v>
      </c>
      <c r="M3091" s="30">
        <v>0</v>
      </c>
      <c r="N3091" s="30"/>
      <c r="O3091" s="30"/>
      <c r="P3091" s="30"/>
      <c r="Q3091" s="30"/>
      <c r="R3091" s="30"/>
      <c r="Z3091" s="3"/>
    </row>
    <row r="3092" spans="1:26" x14ac:dyDescent="0.25">
      <c r="A3092" s="30">
        <v>2014</v>
      </c>
      <c r="B3092" s="30" t="s">
        <v>8</v>
      </c>
      <c r="C3092" s="30" t="s">
        <v>17</v>
      </c>
      <c r="D3092" s="30" t="s">
        <v>10</v>
      </c>
      <c r="E3092" s="30">
        <v>22</v>
      </c>
      <c r="F3092" s="12" t="str">
        <f t="shared" si="48"/>
        <v>2014All1-in-2August Peak22</v>
      </c>
      <c r="G3092" s="30">
        <v>1.8372440000000001</v>
      </c>
      <c r="H3092" s="3">
        <v>1.9021980000000001</v>
      </c>
      <c r="I3092" s="30">
        <v>81.251800000000003</v>
      </c>
      <c r="J3092" s="30">
        <v>1.01645E-2</v>
      </c>
      <c r="K3092" s="30">
        <v>156808.09</v>
      </c>
      <c r="L3092" s="30">
        <v>153337.76999999999</v>
      </c>
      <c r="M3092" s="30">
        <v>-6.4953700000000003E-2</v>
      </c>
      <c r="N3092" s="30">
        <v>-7.7980099999999997E-2</v>
      </c>
      <c r="O3092" s="30">
        <v>-7.0283999999999999E-2</v>
      </c>
      <c r="P3092" s="30">
        <v>-6.4953700000000003E-2</v>
      </c>
      <c r="Q3092" s="30">
        <v>-5.96234E-2</v>
      </c>
      <c r="R3092" s="30">
        <v>-5.1927300000000003E-2</v>
      </c>
      <c r="Z3092" s="3"/>
    </row>
    <row r="3093" spans="1:26" x14ac:dyDescent="0.25">
      <c r="A3093" s="30">
        <v>2014</v>
      </c>
      <c r="B3093" s="30" t="s">
        <v>8</v>
      </c>
      <c r="C3093" s="30" t="s">
        <v>9</v>
      </c>
      <c r="D3093" s="30" t="s">
        <v>10</v>
      </c>
      <c r="E3093" s="30">
        <v>12</v>
      </c>
      <c r="F3093" s="12" t="str">
        <f t="shared" si="48"/>
        <v>2014All1-in-10August Peak12</v>
      </c>
      <c r="G3093" s="30">
        <v>1.5246519999999999</v>
      </c>
      <c r="H3093" s="3">
        <v>1.5246519999999999</v>
      </c>
      <c r="I3093" s="30">
        <v>90.844999999999999</v>
      </c>
      <c r="J3093" s="30"/>
      <c r="K3093" s="30">
        <v>156808.09</v>
      </c>
      <c r="L3093" s="30">
        <v>153337.76999999999</v>
      </c>
      <c r="M3093" s="30">
        <v>0</v>
      </c>
      <c r="N3093" s="30"/>
      <c r="O3093" s="30"/>
      <c r="P3093" s="30"/>
      <c r="Q3093" s="30"/>
      <c r="R3093" s="30"/>
      <c r="Z3093" s="3"/>
    </row>
    <row r="3094" spans="1:26" x14ac:dyDescent="0.25">
      <c r="A3094" s="30">
        <v>2014</v>
      </c>
      <c r="B3094" s="30" t="s">
        <v>8</v>
      </c>
      <c r="C3094" s="30" t="s">
        <v>17</v>
      </c>
      <c r="D3094" s="30" t="s">
        <v>10</v>
      </c>
      <c r="E3094" s="30">
        <v>7</v>
      </c>
      <c r="F3094" s="12" t="str">
        <f t="shared" si="48"/>
        <v>2014All1-in-2August Peak7</v>
      </c>
      <c r="G3094" s="30">
        <v>0.76671520000000004</v>
      </c>
      <c r="H3094" s="3">
        <v>0.76671520000000004</v>
      </c>
      <c r="I3094" s="30">
        <v>61.865600000000001</v>
      </c>
      <c r="J3094" s="30"/>
      <c r="K3094" s="30">
        <v>156808.09</v>
      </c>
      <c r="L3094" s="30">
        <v>153337.76999999999</v>
      </c>
      <c r="M3094" s="30">
        <v>0</v>
      </c>
      <c r="N3094" s="30"/>
      <c r="O3094" s="30"/>
      <c r="P3094" s="30"/>
      <c r="Q3094" s="30"/>
      <c r="R3094" s="30"/>
      <c r="Z3094" s="3"/>
    </row>
    <row r="3095" spans="1:26" x14ac:dyDescent="0.25">
      <c r="A3095" s="30">
        <v>2014</v>
      </c>
      <c r="B3095" s="30" t="s">
        <v>8</v>
      </c>
      <c r="C3095" s="30" t="s">
        <v>17</v>
      </c>
      <c r="D3095" s="30" t="s">
        <v>10</v>
      </c>
      <c r="E3095" s="30">
        <v>1</v>
      </c>
      <c r="F3095" s="12" t="str">
        <f t="shared" si="48"/>
        <v>2014All1-in-2August Peak1</v>
      </c>
      <c r="G3095" s="30">
        <v>0.88874839999999999</v>
      </c>
      <c r="H3095" s="3">
        <v>0.88874839999999999</v>
      </c>
      <c r="I3095" s="30">
        <v>73.656700000000001</v>
      </c>
      <c r="J3095" s="30"/>
      <c r="K3095" s="30">
        <v>156808.09</v>
      </c>
      <c r="L3095" s="30">
        <v>153337.76999999999</v>
      </c>
      <c r="M3095" s="30">
        <v>0</v>
      </c>
      <c r="N3095" s="30"/>
      <c r="O3095" s="30"/>
      <c r="P3095" s="30"/>
      <c r="Q3095" s="30"/>
      <c r="R3095" s="30"/>
      <c r="Z3095" s="3"/>
    </row>
    <row r="3096" spans="1:26" x14ac:dyDescent="0.25">
      <c r="A3096" s="30">
        <v>2014</v>
      </c>
      <c r="B3096" s="30" t="s">
        <v>8</v>
      </c>
      <c r="C3096" s="30" t="s">
        <v>17</v>
      </c>
      <c r="D3096" s="30" t="s">
        <v>10</v>
      </c>
      <c r="E3096" s="30">
        <v>2</v>
      </c>
      <c r="F3096" s="12" t="str">
        <f t="shared" si="48"/>
        <v>2014All1-in-2August Peak2</v>
      </c>
      <c r="G3096" s="30">
        <v>0.75877609999999995</v>
      </c>
      <c r="H3096" s="3">
        <v>0.75877609999999995</v>
      </c>
      <c r="I3096" s="30">
        <v>66.850800000000007</v>
      </c>
      <c r="J3096" s="30"/>
      <c r="K3096" s="30">
        <v>156808.09</v>
      </c>
      <c r="L3096" s="30">
        <v>153337.76999999999</v>
      </c>
      <c r="M3096" s="30">
        <v>0</v>
      </c>
      <c r="N3096" s="30"/>
      <c r="O3096" s="30"/>
      <c r="P3096" s="30"/>
      <c r="Q3096" s="30"/>
      <c r="R3096" s="30"/>
      <c r="Z3096" s="3"/>
    </row>
    <row r="3097" spans="1:26" x14ac:dyDescent="0.25">
      <c r="A3097" s="30">
        <v>2014</v>
      </c>
      <c r="B3097" s="30" t="s">
        <v>8</v>
      </c>
      <c r="C3097" s="30" t="s">
        <v>17</v>
      </c>
      <c r="D3097" s="30" t="s">
        <v>10</v>
      </c>
      <c r="E3097" s="30">
        <v>13</v>
      </c>
      <c r="F3097" s="12" t="str">
        <f t="shared" si="48"/>
        <v>2014All1-in-2August Peak13</v>
      </c>
      <c r="G3097" s="30">
        <v>1.3631629999999999</v>
      </c>
      <c r="H3097" s="3">
        <v>1.3631629999999999</v>
      </c>
      <c r="I3097" s="30">
        <v>91.9101</v>
      </c>
      <c r="J3097" s="30"/>
      <c r="K3097" s="30">
        <v>156808.09</v>
      </c>
      <c r="L3097" s="30">
        <v>153337.76999999999</v>
      </c>
      <c r="M3097" s="30">
        <v>0</v>
      </c>
      <c r="N3097" s="30"/>
      <c r="O3097" s="30"/>
      <c r="P3097" s="30"/>
      <c r="Q3097" s="30"/>
      <c r="R3097" s="30"/>
      <c r="Z3097" s="3"/>
    </row>
    <row r="3098" spans="1:26" x14ac:dyDescent="0.25">
      <c r="A3098" s="30">
        <v>2014</v>
      </c>
      <c r="B3098" s="30" t="s">
        <v>8</v>
      </c>
      <c r="C3098" s="30" t="s">
        <v>9</v>
      </c>
      <c r="D3098" s="30" t="s">
        <v>10</v>
      </c>
      <c r="E3098" s="30">
        <v>20</v>
      </c>
      <c r="F3098" s="12" t="str">
        <f t="shared" si="48"/>
        <v>2014All1-in-10August Peak20</v>
      </c>
      <c r="G3098" s="30">
        <v>3.0386609999999998</v>
      </c>
      <c r="H3098" s="3">
        <v>3.2396539999999998</v>
      </c>
      <c r="I3098" s="30">
        <v>94.421499999999995</v>
      </c>
      <c r="J3098" s="30">
        <v>3.1250699999999999E-2</v>
      </c>
      <c r="K3098" s="30">
        <v>156808.09</v>
      </c>
      <c r="L3098" s="30">
        <v>153337.76999999999</v>
      </c>
      <c r="M3098" s="30">
        <v>-0.20099259999999999</v>
      </c>
      <c r="N3098" s="30">
        <v>-0.24104200000000001</v>
      </c>
      <c r="O3098" s="30">
        <v>-0.2173805</v>
      </c>
      <c r="P3098" s="30">
        <v>-0.20099259999999999</v>
      </c>
      <c r="Q3098" s="30">
        <v>-0.18460470000000001</v>
      </c>
      <c r="R3098" s="30">
        <v>-0.16094320000000001</v>
      </c>
      <c r="Z3098" s="3"/>
    </row>
    <row r="3099" spans="1:26" x14ac:dyDescent="0.25">
      <c r="A3099" s="30">
        <v>2014</v>
      </c>
      <c r="B3099" s="30" t="s">
        <v>8</v>
      </c>
      <c r="C3099" s="30" t="s">
        <v>9</v>
      </c>
      <c r="D3099" s="30" t="s">
        <v>10</v>
      </c>
      <c r="E3099" s="30">
        <v>14</v>
      </c>
      <c r="F3099" s="12" t="str">
        <f t="shared" si="48"/>
        <v>2014All1-in-10August Peak14</v>
      </c>
      <c r="G3099" s="30">
        <v>2.0639820000000002</v>
      </c>
      <c r="H3099" s="3">
        <v>1.6497999999999999</v>
      </c>
      <c r="I3099" s="30">
        <v>97.689400000000006</v>
      </c>
      <c r="J3099" s="30">
        <v>8.3556199999999997E-2</v>
      </c>
      <c r="K3099" s="30">
        <v>156808.09</v>
      </c>
      <c r="L3099" s="30">
        <v>153337.76999999999</v>
      </c>
      <c r="M3099" s="30">
        <v>0.41418159999999998</v>
      </c>
      <c r="N3099" s="30">
        <v>0.30709999999999998</v>
      </c>
      <c r="O3099" s="30">
        <v>0.37036469999999999</v>
      </c>
      <c r="P3099" s="30">
        <v>0.41418159999999998</v>
      </c>
      <c r="Q3099" s="30">
        <v>0.45799849999999998</v>
      </c>
      <c r="R3099" s="30">
        <v>0.52126320000000004</v>
      </c>
      <c r="Z3099" s="3"/>
    </row>
    <row r="3100" spans="1:26" x14ac:dyDescent="0.25">
      <c r="A3100" s="30">
        <v>2014</v>
      </c>
      <c r="B3100" s="30" t="s">
        <v>8</v>
      </c>
      <c r="C3100" s="30" t="s">
        <v>17</v>
      </c>
      <c r="D3100" s="30" t="s">
        <v>10</v>
      </c>
      <c r="E3100" s="30">
        <v>11</v>
      </c>
      <c r="F3100" s="12" t="str">
        <f t="shared" si="48"/>
        <v>2014All1-in-2August Peak11</v>
      </c>
      <c r="G3100" s="30">
        <v>1.0314730000000001</v>
      </c>
      <c r="H3100" s="3">
        <v>1.0314730000000001</v>
      </c>
      <c r="I3100" s="30">
        <v>82.916899999999998</v>
      </c>
      <c r="J3100" s="30"/>
      <c r="K3100" s="30">
        <v>156808.09</v>
      </c>
      <c r="L3100" s="30">
        <v>153337.76999999999</v>
      </c>
      <c r="M3100" s="30">
        <v>0</v>
      </c>
      <c r="N3100" s="30"/>
      <c r="O3100" s="30"/>
      <c r="P3100" s="30"/>
      <c r="Q3100" s="30"/>
      <c r="R3100" s="30"/>
      <c r="Z3100" s="3"/>
    </row>
    <row r="3101" spans="1:26" x14ac:dyDescent="0.25">
      <c r="A3101" s="30">
        <v>2014</v>
      </c>
      <c r="B3101" s="30" t="s">
        <v>8</v>
      </c>
      <c r="C3101" s="30" t="s">
        <v>17</v>
      </c>
      <c r="D3101" s="30" t="s">
        <v>10</v>
      </c>
      <c r="E3101" s="30">
        <v>19</v>
      </c>
      <c r="F3101" s="12" t="str">
        <f t="shared" si="48"/>
        <v>2014All1-in-2August Peak19</v>
      </c>
      <c r="G3101" s="30">
        <v>2.4914499999999999</v>
      </c>
      <c r="H3101" s="3">
        <v>2.6847819999999998</v>
      </c>
      <c r="I3101" s="30">
        <v>96.0839</v>
      </c>
      <c r="J3101" s="30">
        <v>2.99917E-2</v>
      </c>
      <c r="K3101" s="30">
        <v>156808.09</v>
      </c>
      <c r="L3101" s="30">
        <v>153337.76999999999</v>
      </c>
      <c r="M3101" s="30">
        <v>-0.1933317</v>
      </c>
      <c r="N3101" s="30">
        <v>-0.23176759999999999</v>
      </c>
      <c r="O3101" s="30">
        <v>-0.20905940000000001</v>
      </c>
      <c r="P3101" s="30">
        <v>-0.1933317</v>
      </c>
      <c r="Q3101" s="30">
        <v>-0.17760409999999999</v>
      </c>
      <c r="R3101" s="30">
        <v>-0.1548959</v>
      </c>
      <c r="Z3101" s="3"/>
    </row>
    <row r="3102" spans="1:26" x14ac:dyDescent="0.25">
      <c r="A3102" s="30">
        <v>2014</v>
      </c>
      <c r="B3102" s="30" t="s">
        <v>8</v>
      </c>
      <c r="C3102" s="30" t="s">
        <v>9</v>
      </c>
      <c r="D3102" s="30" t="s">
        <v>10</v>
      </c>
      <c r="E3102" s="30">
        <v>5</v>
      </c>
      <c r="F3102" s="12" t="str">
        <f t="shared" si="48"/>
        <v>2014All1-in-10August Peak5</v>
      </c>
      <c r="G3102" s="30">
        <v>0.81512039999999997</v>
      </c>
      <c r="H3102" s="3">
        <v>0.81512039999999997</v>
      </c>
      <c r="I3102" s="30">
        <v>74.163300000000007</v>
      </c>
      <c r="J3102" s="30"/>
      <c r="K3102" s="30">
        <v>156808.09</v>
      </c>
      <c r="L3102" s="30">
        <v>153337.76999999999</v>
      </c>
      <c r="M3102" s="30">
        <v>0</v>
      </c>
      <c r="N3102" s="30"/>
      <c r="O3102" s="30"/>
      <c r="P3102" s="30"/>
      <c r="Q3102" s="30"/>
      <c r="R3102" s="30"/>
      <c r="Z3102" s="3"/>
    </row>
    <row r="3103" spans="1:26" x14ac:dyDescent="0.25">
      <c r="A3103" s="30">
        <v>2014</v>
      </c>
      <c r="B3103" s="30" t="s">
        <v>8</v>
      </c>
      <c r="C3103" s="30" t="s">
        <v>17</v>
      </c>
      <c r="D3103" s="30" t="s">
        <v>10</v>
      </c>
      <c r="E3103" s="30">
        <v>5</v>
      </c>
      <c r="F3103" s="12" t="str">
        <f t="shared" si="48"/>
        <v>2014All1-in-2August Peak5</v>
      </c>
      <c r="G3103" s="30">
        <v>0.62744</v>
      </c>
      <c r="H3103" s="3">
        <v>0.62744</v>
      </c>
      <c r="I3103" s="30">
        <v>63.4801</v>
      </c>
      <c r="J3103" s="30"/>
      <c r="K3103" s="30">
        <v>156808.09</v>
      </c>
      <c r="L3103" s="30">
        <v>153337.76999999999</v>
      </c>
      <c r="M3103" s="30">
        <v>0</v>
      </c>
      <c r="N3103" s="30"/>
      <c r="O3103" s="30"/>
      <c r="P3103" s="30"/>
      <c r="Q3103" s="30"/>
      <c r="R3103" s="30"/>
      <c r="Z3103" s="3"/>
    </row>
    <row r="3104" spans="1:26" x14ac:dyDescent="0.25">
      <c r="A3104" s="30">
        <v>2014</v>
      </c>
      <c r="B3104" s="30" t="s">
        <v>8</v>
      </c>
      <c r="C3104" s="30" t="s">
        <v>9</v>
      </c>
      <c r="D3104" s="30" t="s">
        <v>10</v>
      </c>
      <c r="E3104" s="30">
        <v>16</v>
      </c>
      <c r="F3104" s="12" t="str">
        <f t="shared" si="48"/>
        <v>2014All1-in-10August Peak16</v>
      </c>
      <c r="G3104" s="30">
        <v>2.729231</v>
      </c>
      <c r="H3104" s="3">
        <v>1.9750540000000001</v>
      </c>
      <c r="I3104" s="30">
        <v>101.91500000000001</v>
      </c>
      <c r="J3104" s="30">
        <v>0.15139259999999999</v>
      </c>
      <c r="K3104" s="30">
        <v>156808.09</v>
      </c>
      <c r="L3104" s="30">
        <v>153337.76999999999</v>
      </c>
      <c r="M3104" s="30">
        <v>0.75417690000000004</v>
      </c>
      <c r="N3104" s="30">
        <v>0.56015939999999997</v>
      </c>
      <c r="O3104" s="30">
        <v>0.67478640000000001</v>
      </c>
      <c r="P3104" s="30">
        <v>0.75417690000000004</v>
      </c>
      <c r="Q3104" s="30">
        <v>0.83356730000000001</v>
      </c>
      <c r="R3104" s="30">
        <v>0.94819430000000005</v>
      </c>
      <c r="Z3104" s="3"/>
    </row>
    <row r="3105" spans="1:26" x14ac:dyDescent="0.25">
      <c r="A3105" s="30">
        <v>2014</v>
      </c>
      <c r="B3105" s="30" t="s">
        <v>8</v>
      </c>
      <c r="C3105" s="30" t="s">
        <v>9</v>
      </c>
      <c r="D3105" s="30" t="s">
        <v>10</v>
      </c>
      <c r="E3105" s="30">
        <v>8</v>
      </c>
      <c r="F3105" s="12" t="str">
        <f t="shared" si="48"/>
        <v>2014All1-in-10August Peak8</v>
      </c>
      <c r="G3105" s="30">
        <v>1.104649</v>
      </c>
      <c r="H3105" s="3">
        <v>1.104649</v>
      </c>
      <c r="I3105" s="30">
        <v>73.921800000000005</v>
      </c>
      <c r="J3105" s="30"/>
      <c r="K3105" s="30">
        <v>156808.09</v>
      </c>
      <c r="L3105" s="30">
        <v>153337.76999999999</v>
      </c>
      <c r="M3105" s="30">
        <v>0</v>
      </c>
      <c r="N3105" s="30"/>
      <c r="O3105" s="30"/>
      <c r="P3105" s="30"/>
      <c r="Q3105" s="30"/>
      <c r="R3105" s="30"/>
      <c r="Z3105" s="3"/>
    </row>
    <row r="3106" spans="1:26" x14ac:dyDescent="0.25">
      <c r="A3106" s="30">
        <v>2014</v>
      </c>
      <c r="B3106" s="30" t="s">
        <v>8</v>
      </c>
      <c r="C3106" s="30" t="s">
        <v>9</v>
      </c>
      <c r="D3106" s="30" t="s">
        <v>10</v>
      </c>
      <c r="E3106" s="30">
        <v>7</v>
      </c>
      <c r="F3106" s="12" t="str">
        <f t="shared" si="48"/>
        <v>2014All1-in-10August Peak7</v>
      </c>
      <c r="G3106" s="30">
        <v>0.99531250000000004</v>
      </c>
      <c r="H3106" s="3">
        <v>0.99531250000000004</v>
      </c>
      <c r="I3106" s="30">
        <v>72.180800000000005</v>
      </c>
      <c r="J3106" s="30"/>
      <c r="K3106" s="30">
        <v>156808.09</v>
      </c>
      <c r="L3106" s="30">
        <v>153337.76999999999</v>
      </c>
      <c r="M3106" s="30">
        <v>0</v>
      </c>
      <c r="N3106" s="30"/>
      <c r="O3106" s="30"/>
      <c r="P3106" s="30"/>
      <c r="Q3106" s="30"/>
      <c r="R3106" s="30"/>
      <c r="Z3106" s="3"/>
    </row>
    <row r="3107" spans="1:26" x14ac:dyDescent="0.25">
      <c r="A3107" s="30">
        <v>2014</v>
      </c>
      <c r="B3107" s="30" t="s">
        <v>8</v>
      </c>
      <c r="C3107" s="30" t="s">
        <v>17</v>
      </c>
      <c r="D3107" s="30" t="s">
        <v>10</v>
      </c>
      <c r="E3107" s="30">
        <v>18</v>
      </c>
      <c r="F3107" s="12" t="str">
        <f t="shared" si="48"/>
        <v>2014All1-in-2August Peak18</v>
      </c>
      <c r="G3107" s="30">
        <v>2.5057119999999999</v>
      </c>
      <c r="H3107" s="3">
        <v>1.9769350000000001</v>
      </c>
      <c r="I3107" s="30">
        <v>98.209800000000001</v>
      </c>
      <c r="J3107" s="30">
        <v>0.14527019999999999</v>
      </c>
      <c r="K3107" s="30">
        <v>156808.09</v>
      </c>
      <c r="L3107" s="30">
        <v>153337.76999999999</v>
      </c>
      <c r="M3107" s="30">
        <v>0.52877719999999995</v>
      </c>
      <c r="N3107" s="30">
        <v>0.34260600000000002</v>
      </c>
      <c r="O3107" s="30">
        <v>0.45259749999999999</v>
      </c>
      <c r="P3107" s="30">
        <v>0.52877719999999995</v>
      </c>
      <c r="Q3107" s="30">
        <v>0.60495699999999997</v>
      </c>
      <c r="R3107" s="30">
        <v>0.71494840000000004</v>
      </c>
      <c r="Z3107" s="3"/>
    </row>
    <row r="3108" spans="1:26" x14ac:dyDescent="0.25">
      <c r="A3108" s="30">
        <v>2014</v>
      </c>
      <c r="B3108" s="30" t="s">
        <v>8</v>
      </c>
      <c r="C3108" s="30" t="s">
        <v>9</v>
      </c>
      <c r="D3108" s="30" t="s">
        <v>10</v>
      </c>
      <c r="E3108" s="30">
        <v>11</v>
      </c>
      <c r="F3108" s="12" t="str">
        <f t="shared" si="48"/>
        <v>2014All1-in-10August Peak11</v>
      </c>
      <c r="G3108" s="30">
        <v>1.341135</v>
      </c>
      <c r="H3108" s="3">
        <v>1.341135</v>
      </c>
      <c r="I3108" s="30">
        <v>87.161199999999994</v>
      </c>
      <c r="J3108" s="30"/>
      <c r="K3108" s="30">
        <v>156808.09</v>
      </c>
      <c r="L3108" s="30">
        <v>153337.76999999999</v>
      </c>
      <c r="M3108" s="30">
        <v>0</v>
      </c>
      <c r="N3108" s="30"/>
      <c r="O3108" s="30"/>
      <c r="P3108" s="30"/>
      <c r="Q3108" s="30"/>
      <c r="R3108" s="30"/>
      <c r="Z3108" s="3"/>
    </row>
    <row r="3109" spans="1:26" x14ac:dyDescent="0.25">
      <c r="A3109" s="30">
        <v>2014</v>
      </c>
      <c r="B3109" s="30" t="s">
        <v>8</v>
      </c>
      <c r="C3109" s="30" t="s">
        <v>17</v>
      </c>
      <c r="D3109" s="30" t="s">
        <v>10</v>
      </c>
      <c r="E3109" s="30">
        <v>23</v>
      </c>
      <c r="F3109" s="12" t="str">
        <f t="shared" si="48"/>
        <v>2014All1-in-2August Peak23</v>
      </c>
      <c r="G3109" s="30">
        <v>1.4685490000000001</v>
      </c>
      <c r="H3109" s="3">
        <v>1.5082599999999999</v>
      </c>
      <c r="I3109" s="30">
        <v>77.775300000000001</v>
      </c>
      <c r="J3109" s="30">
        <v>6.2693999999999996E-3</v>
      </c>
      <c r="K3109" s="30">
        <v>156808.09</v>
      </c>
      <c r="L3109" s="30">
        <v>153337.76999999999</v>
      </c>
      <c r="M3109" s="30">
        <v>-3.9710000000000002E-2</v>
      </c>
      <c r="N3109" s="30">
        <v>-4.7744500000000002E-2</v>
      </c>
      <c r="O3109" s="30">
        <v>-4.29977E-2</v>
      </c>
      <c r="P3109" s="30">
        <v>-3.9710000000000002E-2</v>
      </c>
      <c r="Q3109" s="30">
        <v>-3.6422400000000001E-2</v>
      </c>
      <c r="R3109" s="30">
        <v>-3.1675500000000002E-2</v>
      </c>
      <c r="Z3109" s="3"/>
    </row>
    <row r="3110" spans="1:26" x14ac:dyDescent="0.25">
      <c r="A3110" s="30">
        <v>2014</v>
      </c>
      <c r="B3110" s="30" t="s">
        <v>8</v>
      </c>
      <c r="C3110" s="30" t="s">
        <v>9</v>
      </c>
      <c r="D3110" s="30" t="s">
        <v>10</v>
      </c>
      <c r="E3110" s="30">
        <v>9</v>
      </c>
      <c r="F3110" s="12" t="str">
        <f t="shared" si="48"/>
        <v>2014All1-in-10August Peak9</v>
      </c>
      <c r="G3110" s="30">
        <v>1.1397360000000001</v>
      </c>
      <c r="H3110" s="3">
        <v>1.1397360000000001</v>
      </c>
      <c r="I3110" s="30">
        <v>78.587999999999994</v>
      </c>
      <c r="J3110" s="30"/>
      <c r="K3110" s="30">
        <v>156808.09</v>
      </c>
      <c r="L3110" s="30">
        <v>153337.76999999999</v>
      </c>
      <c r="M3110" s="30">
        <v>0</v>
      </c>
      <c r="N3110" s="30"/>
      <c r="O3110" s="30"/>
      <c r="P3110" s="30"/>
      <c r="Q3110" s="30"/>
      <c r="R3110" s="30"/>
      <c r="Z3110" s="3"/>
    </row>
    <row r="3111" spans="1:26" x14ac:dyDescent="0.25">
      <c r="A3111" s="30">
        <v>2014</v>
      </c>
      <c r="B3111" s="30" t="s">
        <v>8</v>
      </c>
      <c r="C3111" s="30" t="s">
        <v>9</v>
      </c>
      <c r="D3111" s="30" t="s">
        <v>10</v>
      </c>
      <c r="E3111" s="30">
        <v>17</v>
      </c>
      <c r="F3111" s="12" t="str">
        <f t="shared" si="48"/>
        <v>2014All1-in-10August Peak17</v>
      </c>
      <c r="G3111" s="30">
        <v>3.0534469999999998</v>
      </c>
      <c r="H3111" s="3">
        <v>2.2839520000000002</v>
      </c>
      <c r="I3111" s="30">
        <v>102.5</v>
      </c>
      <c r="J3111" s="30">
        <v>0.15585160000000001</v>
      </c>
      <c r="K3111" s="30">
        <v>156808.09</v>
      </c>
      <c r="L3111" s="30">
        <v>153337.76999999999</v>
      </c>
      <c r="M3111" s="30">
        <v>0.76949449999999997</v>
      </c>
      <c r="N3111" s="30">
        <v>0.56976260000000001</v>
      </c>
      <c r="O3111" s="30">
        <v>0.68776579999999998</v>
      </c>
      <c r="P3111" s="30">
        <v>0.76949449999999997</v>
      </c>
      <c r="Q3111" s="30">
        <v>0.85122319999999996</v>
      </c>
      <c r="R3111" s="30">
        <v>0.96922640000000004</v>
      </c>
      <c r="Z3111" s="3"/>
    </row>
    <row r="3112" spans="1:26" x14ac:dyDescent="0.25">
      <c r="A3112" s="30">
        <v>2014</v>
      </c>
      <c r="B3112" s="30" t="s">
        <v>8</v>
      </c>
      <c r="C3112" s="30" t="s">
        <v>17</v>
      </c>
      <c r="D3112" s="30" t="s">
        <v>10</v>
      </c>
      <c r="E3112" s="30">
        <v>8</v>
      </c>
      <c r="F3112" s="12" t="str">
        <f t="shared" si="48"/>
        <v>2014All1-in-2August Peak8</v>
      </c>
      <c r="G3112" s="30">
        <v>0.85218000000000005</v>
      </c>
      <c r="H3112" s="3">
        <v>0.85218000000000005</v>
      </c>
      <c r="I3112" s="30">
        <v>64.240099999999998</v>
      </c>
      <c r="J3112" s="30"/>
      <c r="K3112" s="30">
        <v>156808.09</v>
      </c>
      <c r="L3112" s="30">
        <v>153337.76999999999</v>
      </c>
      <c r="M3112" s="30">
        <v>0</v>
      </c>
      <c r="N3112" s="30"/>
      <c r="O3112" s="30"/>
      <c r="P3112" s="30"/>
      <c r="Q3112" s="30"/>
      <c r="R3112" s="30"/>
      <c r="Z3112" s="3"/>
    </row>
    <row r="3113" spans="1:26" x14ac:dyDescent="0.25">
      <c r="A3113" s="30">
        <v>2014</v>
      </c>
      <c r="B3113" s="30" t="s">
        <v>8</v>
      </c>
      <c r="C3113" s="30" t="s">
        <v>9</v>
      </c>
      <c r="D3113" s="30" t="s">
        <v>10</v>
      </c>
      <c r="E3113" s="30">
        <v>6</v>
      </c>
      <c r="F3113" s="12" t="str">
        <f t="shared" si="48"/>
        <v>2014All1-in-10August Peak6</v>
      </c>
      <c r="G3113" s="30">
        <v>0.86096640000000002</v>
      </c>
      <c r="H3113" s="3">
        <v>0.86096640000000002</v>
      </c>
      <c r="I3113" s="30">
        <v>73.1006</v>
      </c>
      <c r="J3113" s="30"/>
      <c r="K3113" s="30">
        <v>156808.09</v>
      </c>
      <c r="L3113" s="30">
        <v>153337.76999999999</v>
      </c>
      <c r="M3113" s="30">
        <v>0</v>
      </c>
      <c r="N3113" s="30"/>
      <c r="O3113" s="30"/>
      <c r="P3113" s="30"/>
      <c r="Q3113" s="30"/>
      <c r="R3113" s="30"/>
      <c r="Z3113" s="3"/>
    </row>
    <row r="3114" spans="1:26" x14ac:dyDescent="0.25">
      <c r="A3114" s="30">
        <v>2014</v>
      </c>
      <c r="B3114" s="30" t="s">
        <v>8</v>
      </c>
      <c r="C3114" s="30" t="s">
        <v>9</v>
      </c>
      <c r="D3114" s="30" t="s">
        <v>10</v>
      </c>
      <c r="E3114" s="30">
        <v>22</v>
      </c>
      <c r="F3114" s="12" t="str">
        <f t="shared" si="48"/>
        <v>2014All1-in-10August Peak22</v>
      </c>
      <c r="G3114" s="30">
        <v>2.3886989999999999</v>
      </c>
      <c r="H3114" s="3">
        <v>2.4536530000000001</v>
      </c>
      <c r="I3114" s="30">
        <v>85.349699999999999</v>
      </c>
      <c r="J3114" s="30">
        <v>1.01645E-2</v>
      </c>
      <c r="K3114" s="30">
        <v>156808.09</v>
      </c>
      <c r="L3114" s="30">
        <v>153337.76999999999</v>
      </c>
      <c r="M3114" s="30">
        <v>-6.4953800000000006E-2</v>
      </c>
      <c r="N3114" s="30">
        <v>-7.79802E-2</v>
      </c>
      <c r="O3114" s="30">
        <v>-7.0284100000000002E-2</v>
      </c>
      <c r="P3114" s="30">
        <v>-6.4953800000000006E-2</v>
      </c>
      <c r="Q3114" s="30">
        <v>-5.9623500000000003E-2</v>
      </c>
      <c r="R3114" s="30">
        <v>-5.1927399999999999E-2</v>
      </c>
      <c r="Z3114" s="3"/>
    </row>
    <row r="3115" spans="1:26" x14ac:dyDescent="0.25">
      <c r="A3115" s="30">
        <v>2014</v>
      </c>
      <c r="B3115" s="30" t="s">
        <v>8</v>
      </c>
      <c r="C3115" s="30" t="s">
        <v>9</v>
      </c>
      <c r="D3115" s="30" t="s">
        <v>10</v>
      </c>
      <c r="E3115" s="30">
        <v>19</v>
      </c>
      <c r="F3115" s="12" t="str">
        <f t="shared" si="48"/>
        <v>2014All1-in-10August Peak19</v>
      </c>
      <c r="G3115" s="30">
        <v>3.2469030000000001</v>
      </c>
      <c r="H3115" s="3">
        <v>3.4402349999999999</v>
      </c>
      <c r="I3115" s="30">
        <v>99.059600000000003</v>
      </c>
      <c r="J3115" s="30">
        <v>2.99917E-2</v>
      </c>
      <c r="K3115" s="30">
        <v>156808.09</v>
      </c>
      <c r="L3115" s="30">
        <v>153337.76999999999</v>
      </c>
      <c r="M3115" s="30">
        <v>-0.1933317</v>
      </c>
      <c r="N3115" s="30">
        <v>-0.23176759999999999</v>
      </c>
      <c r="O3115" s="30">
        <v>-0.20905940000000001</v>
      </c>
      <c r="P3115" s="30">
        <v>-0.1933317</v>
      </c>
      <c r="Q3115" s="30">
        <v>-0.17760409999999999</v>
      </c>
      <c r="R3115" s="30">
        <v>-0.1548959</v>
      </c>
      <c r="Z3115" s="3"/>
    </row>
    <row r="3116" spans="1:26" x14ac:dyDescent="0.25">
      <c r="A3116" s="30">
        <v>2014</v>
      </c>
      <c r="B3116" s="30" t="s">
        <v>8</v>
      </c>
      <c r="C3116" s="30" t="s">
        <v>9</v>
      </c>
      <c r="D3116" s="30" t="s">
        <v>10</v>
      </c>
      <c r="E3116" s="30">
        <v>1</v>
      </c>
      <c r="F3116" s="12" t="str">
        <f t="shared" si="48"/>
        <v>2014All1-in-10August Peak1</v>
      </c>
      <c r="G3116" s="30">
        <v>1.1543859999999999</v>
      </c>
      <c r="H3116" s="3">
        <v>1.1543859999999999</v>
      </c>
      <c r="I3116" s="30">
        <v>78.905799999999999</v>
      </c>
      <c r="J3116" s="30"/>
      <c r="K3116" s="30">
        <v>156808.09</v>
      </c>
      <c r="L3116" s="30">
        <v>153337.76999999999</v>
      </c>
      <c r="M3116" s="30">
        <v>0</v>
      </c>
      <c r="N3116" s="30"/>
      <c r="O3116" s="30"/>
      <c r="P3116" s="30"/>
      <c r="Q3116" s="30"/>
      <c r="R3116" s="30"/>
      <c r="Z3116" s="3"/>
    </row>
    <row r="3117" spans="1:26" x14ac:dyDescent="0.25">
      <c r="A3117" s="30">
        <v>2014</v>
      </c>
      <c r="B3117" s="30" t="s">
        <v>8</v>
      </c>
      <c r="C3117" s="30" t="s">
        <v>9</v>
      </c>
      <c r="D3117" s="30" t="s">
        <v>10</v>
      </c>
      <c r="E3117" s="30">
        <v>2</v>
      </c>
      <c r="F3117" s="12" t="str">
        <f t="shared" si="48"/>
        <v>2014All1-in-10August Peak2</v>
      </c>
      <c r="G3117" s="30">
        <v>0.98580690000000004</v>
      </c>
      <c r="H3117" s="3">
        <v>0.98580690000000004</v>
      </c>
      <c r="I3117" s="30">
        <v>77.648700000000005</v>
      </c>
      <c r="J3117" s="30"/>
      <c r="K3117" s="30">
        <v>156808.09</v>
      </c>
      <c r="L3117" s="30">
        <v>153337.76999999999</v>
      </c>
      <c r="M3117" s="30">
        <v>0</v>
      </c>
      <c r="N3117" s="30"/>
      <c r="O3117" s="30"/>
      <c r="P3117" s="30"/>
      <c r="Q3117" s="30"/>
      <c r="R3117" s="30"/>
      <c r="Z3117" s="3"/>
    </row>
    <row r="3118" spans="1:26" x14ac:dyDescent="0.25">
      <c r="A3118" s="30">
        <v>2014</v>
      </c>
      <c r="B3118" s="30" t="s">
        <v>8</v>
      </c>
      <c r="C3118" s="30" t="s">
        <v>17</v>
      </c>
      <c r="D3118" s="30" t="s">
        <v>10</v>
      </c>
      <c r="E3118" s="30">
        <v>6</v>
      </c>
      <c r="F3118" s="12" t="str">
        <f t="shared" si="48"/>
        <v>2014All1-in-2August Peak6</v>
      </c>
      <c r="G3118" s="30">
        <v>0.66270119999999999</v>
      </c>
      <c r="H3118" s="3">
        <v>0.66270119999999999</v>
      </c>
      <c r="I3118" s="30">
        <v>62.533200000000001</v>
      </c>
      <c r="J3118" s="30"/>
      <c r="K3118" s="30">
        <v>156808.09</v>
      </c>
      <c r="L3118" s="30">
        <v>153337.76999999999</v>
      </c>
      <c r="M3118" s="30">
        <v>0</v>
      </c>
      <c r="N3118" s="30"/>
      <c r="O3118" s="30"/>
      <c r="P3118" s="30"/>
      <c r="Q3118" s="30"/>
      <c r="R3118" s="30"/>
      <c r="Z3118" s="3"/>
    </row>
    <row r="3119" spans="1:26" x14ac:dyDescent="0.25">
      <c r="A3119" s="30">
        <v>2014</v>
      </c>
      <c r="B3119" s="30" t="s">
        <v>8</v>
      </c>
      <c r="C3119" s="30" t="s">
        <v>9</v>
      </c>
      <c r="D3119" s="30" t="s">
        <v>10</v>
      </c>
      <c r="E3119" s="30">
        <v>4</v>
      </c>
      <c r="F3119" s="12" t="str">
        <f t="shared" si="48"/>
        <v>2014All1-in-10August Peak4</v>
      </c>
      <c r="G3119" s="30">
        <v>0.830816</v>
      </c>
      <c r="H3119" s="3">
        <v>0.830816</v>
      </c>
      <c r="I3119" s="30">
        <v>74.915000000000006</v>
      </c>
      <c r="J3119" s="30"/>
      <c r="K3119" s="30">
        <v>156808.09</v>
      </c>
      <c r="L3119" s="30">
        <v>153337.76999999999</v>
      </c>
      <c r="M3119" s="30">
        <v>0</v>
      </c>
      <c r="N3119" s="30"/>
      <c r="O3119" s="30"/>
      <c r="P3119" s="30"/>
      <c r="Q3119" s="30"/>
      <c r="R3119" s="30"/>
      <c r="Z3119" s="3"/>
    </row>
    <row r="3120" spans="1:26" x14ac:dyDescent="0.25">
      <c r="A3120" s="30">
        <v>2014</v>
      </c>
      <c r="B3120" s="30" t="s">
        <v>8</v>
      </c>
      <c r="C3120" s="30" t="s">
        <v>17</v>
      </c>
      <c r="D3120" s="30" t="s">
        <v>10</v>
      </c>
      <c r="E3120" s="30">
        <v>9</v>
      </c>
      <c r="F3120" s="12" t="str">
        <f t="shared" si="48"/>
        <v>2014All1-in-2August Peak9</v>
      </c>
      <c r="G3120" s="30">
        <v>0.87876860000000001</v>
      </c>
      <c r="H3120" s="3">
        <v>0.87876860000000001</v>
      </c>
      <c r="I3120" s="30">
        <v>70.580200000000005</v>
      </c>
      <c r="J3120" s="30"/>
      <c r="K3120" s="30">
        <v>156808.09</v>
      </c>
      <c r="L3120" s="30">
        <v>153337.76999999999</v>
      </c>
      <c r="M3120" s="30">
        <v>0</v>
      </c>
      <c r="N3120" s="30"/>
      <c r="O3120" s="30"/>
      <c r="P3120" s="30"/>
      <c r="Q3120" s="30"/>
      <c r="R3120" s="30"/>
      <c r="Z3120" s="3"/>
    </row>
    <row r="3121" spans="1:26" x14ac:dyDescent="0.25">
      <c r="A3121" s="30">
        <v>2014</v>
      </c>
      <c r="B3121" s="30" t="s">
        <v>8</v>
      </c>
      <c r="C3121" s="30" t="s">
        <v>9</v>
      </c>
      <c r="D3121" s="30" t="s">
        <v>10</v>
      </c>
      <c r="E3121" s="30">
        <v>13</v>
      </c>
      <c r="F3121" s="12" t="str">
        <f t="shared" si="48"/>
        <v>2014All1-in-10August Peak13</v>
      </c>
      <c r="G3121" s="30">
        <v>1.77729</v>
      </c>
      <c r="H3121" s="3">
        <v>1.77729</v>
      </c>
      <c r="I3121" s="30">
        <v>94.281099999999995</v>
      </c>
      <c r="J3121" s="30"/>
      <c r="K3121" s="30">
        <v>156808.09</v>
      </c>
      <c r="L3121" s="30">
        <v>153337.76999999999</v>
      </c>
      <c r="M3121" s="30">
        <v>0</v>
      </c>
      <c r="N3121" s="30"/>
      <c r="O3121" s="30"/>
      <c r="P3121" s="30"/>
      <c r="Q3121" s="30"/>
      <c r="R3121" s="30"/>
      <c r="Z3121" s="3"/>
    </row>
    <row r="3122" spans="1:26" x14ac:dyDescent="0.25">
      <c r="A3122" s="30">
        <v>2014</v>
      </c>
      <c r="B3122" s="30" t="s">
        <v>18</v>
      </c>
      <c r="C3122" s="30" t="s">
        <v>9</v>
      </c>
      <c r="D3122" s="30" t="s">
        <v>10</v>
      </c>
      <c r="E3122" s="30">
        <v>8</v>
      </c>
      <c r="F3122" s="12" t="str">
        <f t="shared" si="48"/>
        <v>2014Greater Bay Area1-in-10August Peak8</v>
      </c>
      <c r="G3122" s="30">
        <v>1.024602</v>
      </c>
      <c r="H3122" s="3">
        <v>1.024602</v>
      </c>
      <c r="I3122" s="30">
        <v>68.086100000000002</v>
      </c>
      <c r="J3122" s="30"/>
      <c r="K3122" s="30">
        <v>54509.447</v>
      </c>
      <c r="L3122" s="30">
        <v>52473.555</v>
      </c>
      <c r="M3122" s="30">
        <v>0</v>
      </c>
      <c r="N3122" s="30"/>
      <c r="O3122" s="30"/>
      <c r="P3122" s="30"/>
      <c r="Q3122" s="30"/>
      <c r="R3122" s="30"/>
      <c r="Z3122" s="3"/>
    </row>
    <row r="3123" spans="1:26" x14ac:dyDescent="0.25">
      <c r="A3123" s="30">
        <v>2014</v>
      </c>
      <c r="B3123" s="30" t="s">
        <v>18</v>
      </c>
      <c r="C3123" s="30" t="s">
        <v>17</v>
      </c>
      <c r="D3123" s="30" t="s">
        <v>10</v>
      </c>
      <c r="E3123" s="30">
        <v>10</v>
      </c>
      <c r="F3123" s="12" t="str">
        <f t="shared" si="48"/>
        <v>2014Greater Bay Area1-in-2August Peak10</v>
      </c>
      <c r="G3123" s="30">
        <v>0.90411900000000001</v>
      </c>
      <c r="H3123" s="3">
        <v>0.90411900000000001</v>
      </c>
      <c r="I3123" s="30">
        <v>73.206400000000002</v>
      </c>
      <c r="J3123" s="30"/>
      <c r="K3123" s="30">
        <v>54509.447</v>
      </c>
      <c r="L3123" s="30">
        <v>52473.555</v>
      </c>
      <c r="M3123" s="30">
        <v>0</v>
      </c>
      <c r="N3123" s="30"/>
      <c r="O3123" s="30"/>
      <c r="P3123" s="30"/>
      <c r="Q3123" s="30"/>
      <c r="R3123" s="30"/>
      <c r="Z3123" s="3"/>
    </row>
    <row r="3124" spans="1:26" x14ac:dyDescent="0.25">
      <c r="A3124" s="30">
        <v>2014</v>
      </c>
      <c r="B3124" s="30" t="s">
        <v>18</v>
      </c>
      <c r="C3124" s="30" t="s">
        <v>17</v>
      </c>
      <c r="D3124" s="30" t="s">
        <v>10</v>
      </c>
      <c r="E3124" s="30">
        <v>14</v>
      </c>
      <c r="F3124" s="12" t="str">
        <f t="shared" si="48"/>
        <v>2014Greater Bay Area1-in-2August Peak14</v>
      </c>
      <c r="G3124" s="30">
        <v>1.3696060000000001</v>
      </c>
      <c r="H3124" s="3">
        <v>1.1228260000000001</v>
      </c>
      <c r="I3124" s="30">
        <v>94.378500000000003</v>
      </c>
      <c r="J3124" s="30">
        <v>8.0580600000000002E-2</v>
      </c>
      <c r="K3124" s="30">
        <v>54509.447</v>
      </c>
      <c r="L3124" s="30">
        <v>52473.555</v>
      </c>
      <c r="M3124" s="30">
        <v>0.24678</v>
      </c>
      <c r="N3124" s="30">
        <v>0.1435119</v>
      </c>
      <c r="O3124" s="30">
        <v>0.2045235</v>
      </c>
      <c r="P3124" s="30">
        <v>0.24678</v>
      </c>
      <c r="Q3124" s="30">
        <v>0.28903649999999997</v>
      </c>
      <c r="R3124" s="30">
        <v>0.35004819999999998</v>
      </c>
      <c r="Z3124" s="3"/>
    </row>
    <row r="3125" spans="1:26" x14ac:dyDescent="0.25">
      <c r="A3125" s="30">
        <v>2014</v>
      </c>
      <c r="B3125" s="30" t="s">
        <v>18</v>
      </c>
      <c r="C3125" s="30" t="s">
        <v>17</v>
      </c>
      <c r="D3125" s="30" t="s">
        <v>10</v>
      </c>
      <c r="E3125" s="30">
        <v>1</v>
      </c>
      <c r="F3125" s="12" t="str">
        <f t="shared" si="48"/>
        <v>2014Greater Bay Area1-in-2August Peak1</v>
      </c>
      <c r="G3125" s="30">
        <v>0.85295109999999996</v>
      </c>
      <c r="H3125" s="3">
        <v>0.85295109999999996</v>
      </c>
      <c r="I3125" s="30">
        <v>70.092600000000004</v>
      </c>
      <c r="J3125" s="30"/>
      <c r="K3125" s="30">
        <v>54509.447</v>
      </c>
      <c r="L3125" s="30">
        <v>52473.555</v>
      </c>
      <c r="M3125" s="30">
        <v>0</v>
      </c>
      <c r="N3125" s="30"/>
      <c r="O3125" s="30"/>
      <c r="P3125" s="30"/>
      <c r="Q3125" s="30"/>
      <c r="R3125" s="30"/>
      <c r="Z3125" s="3"/>
    </row>
    <row r="3126" spans="1:26" x14ac:dyDescent="0.25">
      <c r="A3126" s="30">
        <v>2014</v>
      </c>
      <c r="B3126" s="30" t="s">
        <v>18</v>
      </c>
      <c r="C3126" s="30" t="s">
        <v>9</v>
      </c>
      <c r="D3126" s="30" t="s">
        <v>10</v>
      </c>
      <c r="E3126" s="30">
        <v>20</v>
      </c>
      <c r="F3126" s="12" t="str">
        <f t="shared" si="48"/>
        <v>2014Greater Bay Area1-in-10August Peak20</v>
      </c>
      <c r="G3126" s="30">
        <v>2.5791360000000001</v>
      </c>
      <c r="H3126" s="3">
        <v>2.71427</v>
      </c>
      <c r="I3126" s="30">
        <v>88.510499999999993</v>
      </c>
      <c r="J3126" s="30">
        <v>2.2495899999999999E-2</v>
      </c>
      <c r="K3126" s="30">
        <v>54509.447</v>
      </c>
      <c r="L3126" s="30">
        <v>52473.555</v>
      </c>
      <c r="M3126" s="30">
        <v>-0.13513330000000001</v>
      </c>
      <c r="N3126" s="30">
        <v>-0.16396289999999999</v>
      </c>
      <c r="O3126" s="30">
        <v>-0.14693010000000001</v>
      </c>
      <c r="P3126" s="30">
        <v>-0.13513330000000001</v>
      </c>
      <c r="Q3126" s="30">
        <v>-0.1233364</v>
      </c>
      <c r="R3126" s="30">
        <v>-0.1063036</v>
      </c>
      <c r="Z3126" s="3"/>
    </row>
    <row r="3127" spans="1:26" x14ac:dyDescent="0.25">
      <c r="A3127" s="30">
        <v>2014</v>
      </c>
      <c r="B3127" s="30" t="s">
        <v>18</v>
      </c>
      <c r="C3127" s="30" t="s">
        <v>9</v>
      </c>
      <c r="D3127" s="30" t="s">
        <v>10</v>
      </c>
      <c r="E3127" s="30">
        <v>2</v>
      </c>
      <c r="F3127" s="12" t="str">
        <f t="shared" si="48"/>
        <v>2014Greater Bay Area1-in-10August Peak2</v>
      </c>
      <c r="G3127" s="30">
        <v>0.86776750000000002</v>
      </c>
      <c r="H3127" s="3">
        <v>0.86776750000000002</v>
      </c>
      <c r="I3127" s="30">
        <v>72.704700000000003</v>
      </c>
      <c r="J3127" s="30"/>
      <c r="K3127" s="30">
        <v>54509.447</v>
      </c>
      <c r="L3127" s="30">
        <v>52473.555</v>
      </c>
      <c r="M3127" s="30">
        <v>0</v>
      </c>
      <c r="N3127" s="30"/>
      <c r="O3127" s="30"/>
      <c r="P3127" s="30"/>
      <c r="Q3127" s="30"/>
      <c r="R3127" s="30"/>
      <c r="Z3127" s="3"/>
    </row>
    <row r="3128" spans="1:26" x14ac:dyDescent="0.25">
      <c r="A3128" s="30">
        <v>2014</v>
      </c>
      <c r="B3128" s="30" t="s">
        <v>18</v>
      </c>
      <c r="C3128" s="30" t="s">
        <v>17</v>
      </c>
      <c r="D3128" s="30" t="s">
        <v>10</v>
      </c>
      <c r="E3128" s="30">
        <v>5</v>
      </c>
      <c r="F3128" s="12" t="str">
        <f t="shared" si="48"/>
        <v>2014Greater Bay Area1-in-2August Peak5</v>
      </c>
      <c r="G3128" s="30">
        <v>0.59438959999999996</v>
      </c>
      <c r="H3128" s="3">
        <v>0.59438959999999996</v>
      </c>
      <c r="I3128" s="30">
        <v>59.610500000000002</v>
      </c>
      <c r="J3128" s="30"/>
      <c r="K3128" s="30">
        <v>54509.447</v>
      </c>
      <c r="L3128" s="30">
        <v>52473.555</v>
      </c>
      <c r="M3128" s="30">
        <v>0</v>
      </c>
      <c r="N3128" s="30"/>
      <c r="O3128" s="30"/>
      <c r="P3128" s="30"/>
      <c r="Q3128" s="30"/>
      <c r="R3128" s="30"/>
      <c r="Z3128" s="3"/>
    </row>
    <row r="3129" spans="1:26" x14ac:dyDescent="0.25">
      <c r="A3129" s="30">
        <v>2014</v>
      </c>
      <c r="B3129" s="30" t="s">
        <v>18</v>
      </c>
      <c r="C3129" s="30" t="s">
        <v>17</v>
      </c>
      <c r="D3129" s="30" t="s">
        <v>10</v>
      </c>
      <c r="E3129" s="30">
        <v>18</v>
      </c>
      <c r="F3129" s="12" t="str">
        <f t="shared" si="48"/>
        <v>2014Greater Bay Area1-in-2August Peak18</v>
      </c>
      <c r="G3129" s="30">
        <v>2.2303120000000001</v>
      </c>
      <c r="H3129" s="3">
        <v>1.7950820000000001</v>
      </c>
      <c r="I3129" s="30">
        <v>96.682400000000001</v>
      </c>
      <c r="J3129" s="30">
        <v>0.14211489999999999</v>
      </c>
      <c r="K3129" s="30">
        <v>54509.447</v>
      </c>
      <c r="L3129" s="30">
        <v>52473.555</v>
      </c>
      <c r="M3129" s="30">
        <v>0.43523030000000001</v>
      </c>
      <c r="N3129" s="30">
        <v>0.25310270000000001</v>
      </c>
      <c r="O3129" s="30">
        <v>0.3607051</v>
      </c>
      <c r="P3129" s="30">
        <v>0.43523030000000001</v>
      </c>
      <c r="Q3129" s="30">
        <v>0.50975539999999997</v>
      </c>
      <c r="R3129" s="30">
        <v>0.61735779999999996</v>
      </c>
      <c r="Z3129" s="3"/>
    </row>
    <row r="3130" spans="1:26" x14ac:dyDescent="0.25">
      <c r="A3130" s="30">
        <v>2014</v>
      </c>
      <c r="B3130" s="30" t="s">
        <v>18</v>
      </c>
      <c r="C3130" s="30" t="s">
        <v>17</v>
      </c>
      <c r="D3130" s="30" t="s">
        <v>10</v>
      </c>
      <c r="E3130" s="30">
        <v>9</v>
      </c>
      <c r="F3130" s="12" t="str">
        <f t="shared" si="48"/>
        <v>2014Greater Bay Area1-in-2August Peak9</v>
      </c>
      <c r="G3130" s="30">
        <v>0.86985829999999997</v>
      </c>
      <c r="H3130" s="3">
        <v>0.86985829999999997</v>
      </c>
      <c r="I3130" s="30">
        <v>66.567400000000006</v>
      </c>
      <c r="J3130" s="30"/>
      <c r="K3130" s="30">
        <v>54509.447</v>
      </c>
      <c r="L3130" s="30">
        <v>52473.555</v>
      </c>
      <c r="M3130" s="30">
        <v>0</v>
      </c>
      <c r="N3130" s="30"/>
      <c r="O3130" s="30"/>
      <c r="P3130" s="30"/>
      <c r="Q3130" s="30"/>
      <c r="R3130" s="30"/>
      <c r="Z3130" s="3"/>
    </row>
    <row r="3131" spans="1:26" x14ac:dyDescent="0.25">
      <c r="A3131" s="30">
        <v>2014</v>
      </c>
      <c r="B3131" s="30" t="s">
        <v>18</v>
      </c>
      <c r="C3131" s="30" t="s">
        <v>17</v>
      </c>
      <c r="D3131" s="30" t="s">
        <v>10</v>
      </c>
      <c r="E3131" s="30">
        <v>24</v>
      </c>
      <c r="F3131" s="12" t="str">
        <f t="shared" si="48"/>
        <v>2014Greater Bay Area1-in-2August Peak24</v>
      </c>
      <c r="G3131" s="30">
        <v>1.0832489999999999</v>
      </c>
      <c r="H3131" s="3">
        <v>1.1012960000000001</v>
      </c>
      <c r="I3131" s="30">
        <v>71.155900000000003</v>
      </c>
      <c r="J3131" s="30">
        <v>3.0043000000000001E-3</v>
      </c>
      <c r="K3131" s="30">
        <v>54509.447</v>
      </c>
      <c r="L3131" s="30">
        <v>52473.555</v>
      </c>
      <c r="M3131" s="30">
        <v>-1.8046900000000001E-2</v>
      </c>
      <c r="N3131" s="30">
        <v>-2.1897E-2</v>
      </c>
      <c r="O3131" s="30">
        <v>-1.9622299999999999E-2</v>
      </c>
      <c r="P3131" s="30">
        <v>-1.8046900000000001E-2</v>
      </c>
      <c r="Q3131" s="30">
        <v>-1.6471400000000001E-2</v>
      </c>
      <c r="R3131" s="30">
        <v>-1.41967E-2</v>
      </c>
      <c r="Z3131" s="3"/>
    </row>
    <row r="3132" spans="1:26" x14ac:dyDescent="0.25">
      <c r="A3132" s="30">
        <v>2014</v>
      </c>
      <c r="B3132" s="30" t="s">
        <v>18</v>
      </c>
      <c r="C3132" s="30" t="s">
        <v>9</v>
      </c>
      <c r="D3132" s="30" t="s">
        <v>10</v>
      </c>
      <c r="E3132" s="30">
        <v>16</v>
      </c>
      <c r="F3132" s="12" t="str">
        <f t="shared" si="48"/>
        <v>2014Greater Bay Area1-in-10August Peak16</v>
      </c>
      <c r="G3132" s="30">
        <v>2.1678899999999999</v>
      </c>
      <c r="H3132" s="3">
        <v>1.6053360000000001</v>
      </c>
      <c r="I3132" s="30">
        <v>98.176599999999993</v>
      </c>
      <c r="J3132" s="30">
        <v>0.14301530000000001</v>
      </c>
      <c r="K3132" s="30">
        <v>54509.447</v>
      </c>
      <c r="L3132" s="30">
        <v>52473.555</v>
      </c>
      <c r="M3132" s="30">
        <v>0.56255379999999999</v>
      </c>
      <c r="N3132" s="30">
        <v>0.3792722</v>
      </c>
      <c r="O3132" s="30">
        <v>0.4875565</v>
      </c>
      <c r="P3132" s="30">
        <v>0.56255379999999999</v>
      </c>
      <c r="Q3132" s="30">
        <v>0.63755110000000004</v>
      </c>
      <c r="R3132" s="30">
        <v>0.74583529999999998</v>
      </c>
      <c r="Z3132" s="3"/>
    </row>
    <row r="3133" spans="1:26" x14ac:dyDescent="0.25">
      <c r="A3133" s="30">
        <v>2014</v>
      </c>
      <c r="B3133" s="30" t="s">
        <v>18</v>
      </c>
      <c r="C3133" s="30" t="s">
        <v>9</v>
      </c>
      <c r="D3133" s="30" t="s">
        <v>10</v>
      </c>
      <c r="E3133" s="30">
        <v>17</v>
      </c>
      <c r="F3133" s="12" t="str">
        <f t="shared" si="48"/>
        <v>2014Greater Bay Area1-in-10August Peak17</v>
      </c>
      <c r="G3133" s="30">
        <v>2.459835</v>
      </c>
      <c r="H3133" s="3">
        <v>1.8500939999999999</v>
      </c>
      <c r="I3133" s="30">
        <v>98.170699999999997</v>
      </c>
      <c r="J3133" s="30">
        <v>0.15501129999999999</v>
      </c>
      <c r="K3133" s="30">
        <v>54509.447</v>
      </c>
      <c r="L3133" s="30">
        <v>52473.555</v>
      </c>
      <c r="M3133" s="30">
        <v>0.60974030000000001</v>
      </c>
      <c r="N3133" s="30">
        <v>0.41108519999999998</v>
      </c>
      <c r="O3133" s="30">
        <v>0.52845220000000004</v>
      </c>
      <c r="P3133" s="30">
        <v>0.60974030000000001</v>
      </c>
      <c r="Q3133" s="30">
        <v>0.69102830000000004</v>
      </c>
      <c r="R3133" s="30">
        <v>0.80839530000000004</v>
      </c>
      <c r="Z3133" s="3"/>
    </row>
    <row r="3134" spans="1:26" x14ac:dyDescent="0.25">
      <c r="A3134" s="30">
        <v>2014</v>
      </c>
      <c r="B3134" s="30" t="s">
        <v>18</v>
      </c>
      <c r="C3134" s="30" t="s">
        <v>9</v>
      </c>
      <c r="D3134" s="30" t="s">
        <v>10</v>
      </c>
      <c r="E3134" s="30">
        <v>5</v>
      </c>
      <c r="F3134" s="12" t="str">
        <f t="shared" si="48"/>
        <v>2014Greater Bay Area1-in-10August Peak5</v>
      </c>
      <c r="G3134" s="30">
        <v>0.71656810000000004</v>
      </c>
      <c r="H3134" s="3">
        <v>0.71656810000000004</v>
      </c>
      <c r="I3134" s="30">
        <v>67.627300000000005</v>
      </c>
      <c r="J3134" s="30"/>
      <c r="K3134" s="30">
        <v>54509.447</v>
      </c>
      <c r="L3134" s="30">
        <v>52473.555</v>
      </c>
      <c r="M3134" s="30">
        <v>0</v>
      </c>
      <c r="N3134" s="30"/>
      <c r="O3134" s="30"/>
      <c r="P3134" s="30"/>
      <c r="Q3134" s="30"/>
      <c r="R3134" s="30"/>
      <c r="Z3134" s="3"/>
    </row>
    <row r="3135" spans="1:26" x14ac:dyDescent="0.25">
      <c r="A3135" s="30">
        <v>2014</v>
      </c>
      <c r="B3135" s="30" t="s">
        <v>18</v>
      </c>
      <c r="C3135" s="30" t="s">
        <v>17</v>
      </c>
      <c r="D3135" s="30" t="s">
        <v>10</v>
      </c>
      <c r="E3135" s="30">
        <v>23</v>
      </c>
      <c r="F3135" s="12" t="str">
        <f t="shared" si="48"/>
        <v>2014Greater Bay Area1-in-2August Peak23</v>
      </c>
      <c r="G3135" s="30">
        <v>1.4203239999999999</v>
      </c>
      <c r="H3135" s="3">
        <v>1.444447</v>
      </c>
      <c r="I3135" s="30">
        <v>73.698400000000007</v>
      </c>
      <c r="J3135" s="30">
        <v>4.0157999999999999E-3</v>
      </c>
      <c r="K3135" s="30">
        <v>54509.447</v>
      </c>
      <c r="L3135" s="30">
        <v>52473.555</v>
      </c>
      <c r="M3135" s="30">
        <v>-2.4123100000000001E-2</v>
      </c>
      <c r="N3135" s="30">
        <v>-2.92695E-2</v>
      </c>
      <c r="O3135" s="30">
        <v>-2.6228999999999999E-2</v>
      </c>
      <c r="P3135" s="30">
        <v>-2.4123100000000001E-2</v>
      </c>
      <c r="Q3135" s="30">
        <v>-2.2017200000000001E-2</v>
      </c>
      <c r="R3135" s="30">
        <v>-1.89766E-2</v>
      </c>
      <c r="Z3135" s="3"/>
    </row>
    <row r="3136" spans="1:26" x14ac:dyDescent="0.25">
      <c r="A3136" s="30">
        <v>2014</v>
      </c>
      <c r="B3136" s="30" t="s">
        <v>18</v>
      </c>
      <c r="C3136" s="30" t="s">
        <v>9</v>
      </c>
      <c r="D3136" s="30" t="s">
        <v>10</v>
      </c>
      <c r="E3136" s="30">
        <v>18</v>
      </c>
      <c r="F3136" s="12" t="str">
        <f t="shared" si="48"/>
        <v>2014Greater Bay Area1-in-10August Peak18</v>
      </c>
      <c r="G3136" s="30">
        <v>2.6887590000000001</v>
      </c>
      <c r="H3136" s="3">
        <v>2.1109830000000001</v>
      </c>
      <c r="I3136" s="30">
        <v>96.051699999999997</v>
      </c>
      <c r="J3136" s="30">
        <v>0.1468853</v>
      </c>
      <c r="K3136" s="30">
        <v>54509.447</v>
      </c>
      <c r="L3136" s="30">
        <v>52473.555</v>
      </c>
      <c r="M3136" s="30">
        <v>0.57777639999999997</v>
      </c>
      <c r="N3136" s="30">
        <v>0.38953529999999997</v>
      </c>
      <c r="O3136" s="30">
        <v>0.50074969999999996</v>
      </c>
      <c r="P3136" s="30">
        <v>0.57777639999999997</v>
      </c>
      <c r="Q3136" s="30">
        <v>0.65480320000000003</v>
      </c>
      <c r="R3136" s="30">
        <v>0.76601759999999997</v>
      </c>
      <c r="Z3136" s="3"/>
    </row>
    <row r="3137" spans="1:26" x14ac:dyDescent="0.25">
      <c r="A3137" s="30">
        <v>2014</v>
      </c>
      <c r="B3137" s="30" t="s">
        <v>18</v>
      </c>
      <c r="C3137" s="30" t="s">
        <v>9</v>
      </c>
      <c r="D3137" s="30" t="s">
        <v>10</v>
      </c>
      <c r="E3137" s="30">
        <v>10</v>
      </c>
      <c r="F3137" s="12" t="str">
        <f t="shared" si="48"/>
        <v>2014Greater Bay Area1-in-10August Peak10</v>
      </c>
      <c r="G3137" s="30">
        <v>1.089963</v>
      </c>
      <c r="H3137" s="3">
        <v>1.089963</v>
      </c>
      <c r="I3137" s="30">
        <v>75.909800000000004</v>
      </c>
      <c r="J3137" s="30"/>
      <c r="K3137" s="30">
        <v>54509.447</v>
      </c>
      <c r="L3137" s="30">
        <v>52473.555</v>
      </c>
      <c r="M3137" s="30">
        <v>0</v>
      </c>
      <c r="N3137" s="30"/>
      <c r="O3137" s="30"/>
      <c r="P3137" s="30"/>
      <c r="Q3137" s="30"/>
      <c r="R3137" s="30"/>
      <c r="Z3137" s="3"/>
    </row>
    <row r="3138" spans="1:26" x14ac:dyDescent="0.25">
      <c r="A3138" s="30">
        <v>2014</v>
      </c>
      <c r="B3138" s="30" t="s">
        <v>18</v>
      </c>
      <c r="C3138" s="30" t="s">
        <v>17</v>
      </c>
      <c r="D3138" s="30" t="s">
        <v>10</v>
      </c>
      <c r="E3138" s="30">
        <v>17</v>
      </c>
      <c r="F3138" s="12" t="str">
        <f t="shared" si="48"/>
        <v>2014Greater Bay Area1-in-2August Peak17</v>
      </c>
      <c r="G3138" s="30">
        <v>2.0404209999999998</v>
      </c>
      <c r="H3138" s="3">
        <v>1.5653630000000001</v>
      </c>
      <c r="I3138" s="30">
        <v>98.816199999999995</v>
      </c>
      <c r="J3138" s="30">
        <v>0.1551197</v>
      </c>
      <c r="K3138" s="30">
        <v>54509.447</v>
      </c>
      <c r="L3138" s="30">
        <v>52473.555</v>
      </c>
      <c r="M3138" s="30">
        <v>0.47505799999999998</v>
      </c>
      <c r="N3138" s="30">
        <v>0.27626400000000001</v>
      </c>
      <c r="O3138" s="30">
        <v>0.39371309999999998</v>
      </c>
      <c r="P3138" s="30">
        <v>0.47505799999999998</v>
      </c>
      <c r="Q3138" s="30">
        <v>0.55640279999999998</v>
      </c>
      <c r="R3138" s="30">
        <v>0.6738518</v>
      </c>
      <c r="Z3138" s="3"/>
    </row>
    <row r="3139" spans="1:26" x14ac:dyDescent="0.25">
      <c r="A3139" s="30">
        <v>2014</v>
      </c>
      <c r="B3139" s="30" t="s">
        <v>18</v>
      </c>
      <c r="C3139" s="30" t="s">
        <v>9</v>
      </c>
      <c r="D3139" s="30" t="s">
        <v>10</v>
      </c>
      <c r="E3139" s="30">
        <v>6</v>
      </c>
      <c r="F3139" s="12" t="str">
        <f t="shared" ref="F3139:F3202" si="49">CONCATENATE(A3139,B3139,C3139,D3139,E3139)</f>
        <v>2014Greater Bay Area1-in-10August Peak6</v>
      </c>
      <c r="G3139" s="30">
        <v>0.75755669999999997</v>
      </c>
      <c r="H3139" s="3">
        <v>0.75755669999999997</v>
      </c>
      <c r="I3139" s="30">
        <v>66.852599999999995</v>
      </c>
      <c r="J3139" s="30"/>
      <c r="K3139" s="30">
        <v>54509.447</v>
      </c>
      <c r="L3139" s="30">
        <v>52473.555</v>
      </c>
      <c r="M3139" s="30">
        <v>0</v>
      </c>
      <c r="N3139" s="30"/>
      <c r="O3139" s="30"/>
      <c r="P3139" s="30"/>
      <c r="Q3139" s="30"/>
      <c r="R3139" s="30"/>
      <c r="Z3139" s="3"/>
    </row>
    <row r="3140" spans="1:26" x14ac:dyDescent="0.25">
      <c r="A3140" s="30">
        <v>2014</v>
      </c>
      <c r="B3140" s="30" t="s">
        <v>18</v>
      </c>
      <c r="C3140" s="30" t="s">
        <v>9</v>
      </c>
      <c r="D3140" s="30" t="s">
        <v>10</v>
      </c>
      <c r="E3140" s="30">
        <v>11</v>
      </c>
      <c r="F3140" s="12" t="str">
        <f t="shared" si="49"/>
        <v>2014Greater Bay Area1-in-10August Peak11</v>
      </c>
      <c r="G3140" s="30">
        <v>1.170639</v>
      </c>
      <c r="H3140" s="3">
        <v>1.170639</v>
      </c>
      <c r="I3140" s="30">
        <v>80.641000000000005</v>
      </c>
      <c r="J3140" s="30"/>
      <c r="K3140" s="30">
        <v>54509.447</v>
      </c>
      <c r="L3140" s="30">
        <v>52473.555</v>
      </c>
      <c r="M3140" s="30">
        <v>0</v>
      </c>
      <c r="N3140" s="30"/>
      <c r="O3140" s="30"/>
      <c r="P3140" s="30"/>
      <c r="Q3140" s="30"/>
      <c r="R3140" s="30"/>
      <c r="Z3140" s="3"/>
    </row>
    <row r="3141" spans="1:26" x14ac:dyDescent="0.25">
      <c r="A3141" s="30">
        <v>2014</v>
      </c>
      <c r="B3141" s="30" t="s">
        <v>18</v>
      </c>
      <c r="C3141" s="30" t="s">
        <v>9</v>
      </c>
      <c r="D3141" s="30" t="s">
        <v>10</v>
      </c>
      <c r="E3141" s="30">
        <v>4</v>
      </c>
      <c r="F3141" s="12" t="str">
        <f t="shared" si="49"/>
        <v>2014Greater Bay Area1-in-10August Peak4</v>
      </c>
      <c r="G3141" s="30">
        <v>0.73138740000000002</v>
      </c>
      <c r="H3141" s="3">
        <v>0.73138740000000002</v>
      </c>
      <c r="I3141" s="30">
        <v>68.097800000000007</v>
      </c>
      <c r="J3141" s="30"/>
      <c r="K3141" s="30">
        <v>54509.447</v>
      </c>
      <c r="L3141" s="30">
        <v>52473.555</v>
      </c>
      <c r="M3141" s="30">
        <v>0</v>
      </c>
      <c r="N3141" s="30"/>
      <c r="O3141" s="30"/>
      <c r="P3141" s="30"/>
      <c r="Q3141" s="30"/>
      <c r="R3141" s="30"/>
      <c r="Z3141" s="3"/>
    </row>
    <row r="3142" spans="1:26" x14ac:dyDescent="0.25">
      <c r="A3142" s="30">
        <v>2014</v>
      </c>
      <c r="B3142" s="30" t="s">
        <v>18</v>
      </c>
      <c r="C3142" s="30" t="s">
        <v>17</v>
      </c>
      <c r="D3142" s="30" t="s">
        <v>10</v>
      </c>
      <c r="E3142" s="30">
        <v>8</v>
      </c>
      <c r="F3142" s="12" t="str">
        <f t="shared" si="49"/>
        <v>2014Greater Bay Area1-in-2August Peak8</v>
      </c>
      <c r="G3142" s="30">
        <v>0.84990250000000001</v>
      </c>
      <c r="H3142" s="3">
        <v>0.84990250000000001</v>
      </c>
      <c r="I3142" s="30">
        <v>60.569299999999998</v>
      </c>
      <c r="J3142" s="30"/>
      <c r="K3142" s="30">
        <v>54509.447</v>
      </c>
      <c r="L3142" s="30">
        <v>52473.555</v>
      </c>
      <c r="M3142" s="30">
        <v>0</v>
      </c>
      <c r="N3142" s="30"/>
      <c r="O3142" s="30"/>
      <c r="P3142" s="30"/>
      <c r="Q3142" s="30"/>
      <c r="R3142" s="30"/>
      <c r="Z3142" s="3"/>
    </row>
    <row r="3143" spans="1:26" x14ac:dyDescent="0.25">
      <c r="A3143" s="30">
        <v>2014</v>
      </c>
      <c r="B3143" s="30" t="s">
        <v>18</v>
      </c>
      <c r="C3143" s="30" t="s">
        <v>9</v>
      </c>
      <c r="D3143" s="30" t="s">
        <v>10</v>
      </c>
      <c r="E3143" s="30">
        <v>3</v>
      </c>
      <c r="F3143" s="12" t="str">
        <f t="shared" si="49"/>
        <v>2014Greater Bay Area1-in-10August Peak3</v>
      </c>
      <c r="G3143" s="30">
        <v>0.77948300000000004</v>
      </c>
      <c r="H3143" s="3">
        <v>0.77948300000000004</v>
      </c>
      <c r="I3143" s="30">
        <v>71.456999999999994</v>
      </c>
      <c r="J3143" s="30"/>
      <c r="K3143" s="30">
        <v>54509.447</v>
      </c>
      <c r="L3143" s="30">
        <v>52473.555</v>
      </c>
      <c r="M3143" s="30">
        <v>0</v>
      </c>
      <c r="N3143" s="30"/>
      <c r="O3143" s="30"/>
      <c r="P3143" s="30"/>
      <c r="Q3143" s="30"/>
      <c r="R3143" s="30"/>
      <c r="Z3143" s="3"/>
    </row>
    <row r="3144" spans="1:26" x14ac:dyDescent="0.25">
      <c r="A3144" s="30">
        <v>2014</v>
      </c>
      <c r="B3144" s="30" t="s">
        <v>18</v>
      </c>
      <c r="C3144" s="30" t="s">
        <v>17</v>
      </c>
      <c r="D3144" s="30" t="s">
        <v>10</v>
      </c>
      <c r="E3144" s="30">
        <v>13</v>
      </c>
      <c r="F3144" s="12" t="str">
        <f t="shared" si="49"/>
        <v>2014Greater Bay Area1-in-2August Peak13</v>
      </c>
      <c r="G3144" s="30">
        <v>1.2099070000000001</v>
      </c>
      <c r="H3144" s="3">
        <v>1.2099070000000001</v>
      </c>
      <c r="I3144" s="30">
        <v>90.261700000000005</v>
      </c>
      <c r="J3144" s="30"/>
      <c r="K3144" s="30">
        <v>54509.447</v>
      </c>
      <c r="L3144" s="30">
        <v>52473.555</v>
      </c>
      <c r="M3144" s="30">
        <v>0</v>
      </c>
      <c r="N3144" s="30"/>
      <c r="O3144" s="30"/>
      <c r="P3144" s="30"/>
      <c r="Q3144" s="30"/>
      <c r="R3144" s="30"/>
      <c r="Z3144" s="3"/>
    </row>
    <row r="3145" spans="1:26" x14ac:dyDescent="0.25">
      <c r="A3145" s="30">
        <v>2014</v>
      </c>
      <c r="B3145" s="30" t="s">
        <v>18</v>
      </c>
      <c r="C3145" s="30" t="s">
        <v>9</v>
      </c>
      <c r="D3145" s="30" t="s">
        <v>10</v>
      </c>
      <c r="E3145" s="30">
        <v>19</v>
      </c>
      <c r="F3145" s="12" t="str">
        <f t="shared" si="49"/>
        <v>2014Greater Bay Area1-in-10August Peak19</v>
      </c>
      <c r="G3145" s="30">
        <v>2.725533</v>
      </c>
      <c r="H3145" s="3">
        <v>2.8530250000000001</v>
      </c>
      <c r="I3145" s="30">
        <v>92.6995</v>
      </c>
      <c r="J3145" s="30">
        <v>2.1224E-2</v>
      </c>
      <c r="K3145" s="30">
        <v>54509.447</v>
      </c>
      <c r="L3145" s="30">
        <v>52473.555</v>
      </c>
      <c r="M3145" s="30">
        <v>-0.12749269999999999</v>
      </c>
      <c r="N3145" s="30">
        <v>-0.1546923</v>
      </c>
      <c r="O3145" s="30">
        <v>-0.13862250000000001</v>
      </c>
      <c r="P3145" s="30">
        <v>-0.12749269999999999</v>
      </c>
      <c r="Q3145" s="30">
        <v>-0.1163628</v>
      </c>
      <c r="R3145" s="30">
        <v>-0.1002931</v>
      </c>
      <c r="Z3145" s="3"/>
    </row>
    <row r="3146" spans="1:26" x14ac:dyDescent="0.25">
      <c r="A3146" s="30">
        <v>2014</v>
      </c>
      <c r="B3146" s="30" t="s">
        <v>18</v>
      </c>
      <c r="C3146" s="30" t="s">
        <v>9</v>
      </c>
      <c r="D3146" s="30" t="s">
        <v>10</v>
      </c>
      <c r="E3146" s="30">
        <v>9</v>
      </c>
      <c r="F3146" s="12" t="str">
        <f t="shared" si="49"/>
        <v>2014Greater Bay Area1-in-10August Peak9</v>
      </c>
      <c r="G3146" s="30">
        <v>1.0486599999999999</v>
      </c>
      <c r="H3146" s="3">
        <v>1.0486599999999999</v>
      </c>
      <c r="I3146" s="30">
        <v>71.443100000000001</v>
      </c>
      <c r="J3146" s="30"/>
      <c r="K3146" s="30">
        <v>54509.447</v>
      </c>
      <c r="L3146" s="30">
        <v>52473.555</v>
      </c>
      <c r="M3146" s="30">
        <v>0</v>
      </c>
      <c r="N3146" s="30"/>
      <c r="O3146" s="30"/>
      <c r="P3146" s="30"/>
      <c r="Q3146" s="30"/>
      <c r="R3146" s="30"/>
      <c r="Z3146" s="3"/>
    </row>
    <row r="3147" spans="1:26" x14ac:dyDescent="0.25">
      <c r="A3147" s="30">
        <v>2014</v>
      </c>
      <c r="B3147" s="30" t="s">
        <v>18</v>
      </c>
      <c r="C3147" s="30" t="s">
        <v>9</v>
      </c>
      <c r="D3147" s="30" t="s">
        <v>10</v>
      </c>
      <c r="E3147" s="30">
        <v>21</v>
      </c>
      <c r="F3147" s="12" t="str">
        <f t="shared" si="49"/>
        <v>2014Greater Bay Area1-in-10August Peak21</v>
      </c>
      <c r="G3147" s="30">
        <v>2.3608959999999999</v>
      </c>
      <c r="H3147" s="3">
        <v>2.4351129999999999</v>
      </c>
      <c r="I3147" s="30">
        <v>83.556799999999996</v>
      </c>
      <c r="J3147" s="30">
        <v>1.2355100000000001E-2</v>
      </c>
      <c r="K3147" s="30">
        <v>54509.447</v>
      </c>
      <c r="L3147" s="30">
        <v>52473.555</v>
      </c>
      <c r="M3147" s="30">
        <v>-7.4217099999999994E-2</v>
      </c>
      <c r="N3147" s="30">
        <v>-9.0050699999999997E-2</v>
      </c>
      <c r="O3147" s="30">
        <v>-8.0696100000000007E-2</v>
      </c>
      <c r="P3147" s="30">
        <v>-7.4217099999999994E-2</v>
      </c>
      <c r="Q3147" s="30">
        <v>-6.7738099999999996E-2</v>
      </c>
      <c r="R3147" s="30">
        <v>-5.8383400000000002E-2</v>
      </c>
      <c r="Z3147" s="3"/>
    </row>
    <row r="3148" spans="1:26" x14ac:dyDescent="0.25">
      <c r="A3148" s="30">
        <v>2014</v>
      </c>
      <c r="B3148" s="30" t="s">
        <v>18</v>
      </c>
      <c r="C3148" s="30" t="s">
        <v>17</v>
      </c>
      <c r="D3148" s="30" t="s">
        <v>10</v>
      </c>
      <c r="E3148" s="30">
        <v>11</v>
      </c>
      <c r="F3148" s="12" t="str">
        <f t="shared" si="49"/>
        <v>2014Greater Bay Area1-in-2August Peak11</v>
      </c>
      <c r="G3148" s="30">
        <v>0.97103879999999998</v>
      </c>
      <c r="H3148" s="3">
        <v>0.97103879999999998</v>
      </c>
      <c r="I3148" s="30">
        <v>79.5274</v>
      </c>
      <c r="J3148" s="30"/>
      <c r="K3148" s="30">
        <v>54509.447</v>
      </c>
      <c r="L3148" s="30">
        <v>52473.555</v>
      </c>
      <c r="M3148" s="30">
        <v>0</v>
      </c>
      <c r="N3148" s="30"/>
      <c r="O3148" s="30"/>
      <c r="P3148" s="30"/>
      <c r="Q3148" s="30"/>
      <c r="R3148" s="30"/>
      <c r="Z3148" s="3"/>
    </row>
    <row r="3149" spans="1:26" x14ac:dyDescent="0.25">
      <c r="A3149" s="30">
        <v>2014</v>
      </c>
      <c r="B3149" s="30" t="s">
        <v>18</v>
      </c>
      <c r="C3149" s="30" t="s">
        <v>17</v>
      </c>
      <c r="D3149" s="30" t="s">
        <v>10</v>
      </c>
      <c r="E3149" s="30">
        <v>16</v>
      </c>
      <c r="F3149" s="12" t="str">
        <f t="shared" si="49"/>
        <v>2014Greater Bay Area1-in-2August Peak16</v>
      </c>
      <c r="G3149" s="30">
        <v>1.798254</v>
      </c>
      <c r="H3149" s="3">
        <v>1.3793610000000001</v>
      </c>
      <c r="I3149" s="30">
        <v>98.968299999999999</v>
      </c>
      <c r="J3149" s="30">
        <v>0.13678029999999999</v>
      </c>
      <c r="K3149" s="30">
        <v>54509.447</v>
      </c>
      <c r="L3149" s="30">
        <v>52473.555</v>
      </c>
      <c r="M3149" s="30">
        <v>0.41889310000000002</v>
      </c>
      <c r="N3149" s="30">
        <v>0.24360209999999999</v>
      </c>
      <c r="O3149" s="30">
        <v>0.34716540000000001</v>
      </c>
      <c r="P3149" s="30">
        <v>0.41889310000000002</v>
      </c>
      <c r="Q3149" s="30">
        <v>0.49062080000000002</v>
      </c>
      <c r="R3149" s="30">
        <v>0.59418420000000005</v>
      </c>
      <c r="Z3149" s="3"/>
    </row>
    <row r="3150" spans="1:26" x14ac:dyDescent="0.25">
      <c r="A3150" s="30">
        <v>2014</v>
      </c>
      <c r="B3150" s="30" t="s">
        <v>18</v>
      </c>
      <c r="C3150" s="30" t="s">
        <v>17</v>
      </c>
      <c r="D3150" s="30" t="s">
        <v>10</v>
      </c>
      <c r="E3150" s="30">
        <v>3</v>
      </c>
      <c r="F3150" s="12" t="str">
        <f t="shared" si="49"/>
        <v>2014Greater Bay Area1-in-2August Peak3</v>
      </c>
      <c r="G3150" s="30">
        <v>0.64657730000000002</v>
      </c>
      <c r="H3150" s="3">
        <v>0.64657730000000002</v>
      </c>
      <c r="I3150" s="30">
        <v>61.865200000000002</v>
      </c>
      <c r="J3150" s="30"/>
      <c r="K3150" s="30">
        <v>54509.447</v>
      </c>
      <c r="L3150" s="30">
        <v>52473.555</v>
      </c>
      <c r="M3150" s="30">
        <v>0</v>
      </c>
      <c r="N3150" s="30"/>
      <c r="O3150" s="30"/>
      <c r="P3150" s="30"/>
      <c r="Q3150" s="30"/>
      <c r="R3150" s="30"/>
      <c r="Z3150" s="3"/>
    </row>
    <row r="3151" spans="1:26" x14ac:dyDescent="0.25">
      <c r="A3151" s="30">
        <v>2014</v>
      </c>
      <c r="B3151" s="30" t="s">
        <v>18</v>
      </c>
      <c r="C3151" s="30" t="s">
        <v>17</v>
      </c>
      <c r="D3151" s="30" t="s">
        <v>10</v>
      </c>
      <c r="E3151" s="30">
        <v>2</v>
      </c>
      <c r="F3151" s="12" t="str">
        <f t="shared" si="49"/>
        <v>2014Greater Bay Area1-in-2August Peak2</v>
      </c>
      <c r="G3151" s="30">
        <v>0.71980880000000003</v>
      </c>
      <c r="H3151" s="3">
        <v>0.71980880000000003</v>
      </c>
      <c r="I3151" s="30">
        <v>62.921100000000003</v>
      </c>
      <c r="J3151" s="30"/>
      <c r="K3151" s="30">
        <v>54509.447</v>
      </c>
      <c r="L3151" s="30">
        <v>52473.555</v>
      </c>
      <c r="M3151" s="30">
        <v>0</v>
      </c>
      <c r="N3151" s="30"/>
      <c r="O3151" s="30"/>
      <c r="P3151" s="30"/>
      <c r="Q3151" s="30"/>
      <c r="R3151" s="30"/>
      <c r="Z3151" s="3"/>
    </row>
    <row r="3152" spans="1:26" x14ac:dyDescent="0.25">
      <c r="A3152" s="30">
        <v>2014</v>
      </c>
      <c r="B3152" s="30" t="s">
        <v>18</v>
      </c>
      <c r="C3152" s="30" t="s">
        <v>17</v>
      </c>
      <c r="D3152" s="30" t="s">
        <v>10</v>
      </c>
      <c r="E3152" s="30">
        <v>4</v>
      </c>
      <c r="F3152" s="12" t="str">
        <f t="shared" si="49"/>
        <v>2014Greater Bay Area1-in-2August Peak4</v>
      </c>
      <c r="G3152" s="30">
        <v>0.60668219999999995</v>
      </c>
      <c r="H3152" s="3">
        <v>0.60668219999999995</v>
      </c>
      <c r="I3152" s="30">
        <v>60.3581</v>
      </c>
      <c r="J3152" s="30"/>
      <c r="K3152" s="30">
        <v>54509.447</v>
      </c>
      <c r="L3152" s="30">
        <v>52473.555</v>
      </c>
      <c r="M3152" s="30">
        <v>0</v>
      </c>
      <c r="N3152" s="30"/>
      <c r="O3152" s="30"/>
      <c r="P3152" s="30"/>
      <c r="Q3152" s="30"/>
      <c r="R3152" s="30"/>
      <c r="Z3152" s="3"/>
    </row>
    <row r="3153" spans="1:26" x14ac:dyDescent="0.25">
      <c r="A3153" s="30">
        <v>2014</v>
      </c>
      <c r="B3153" s="30" t="s">
        <v>18</v>
      </c>
      <c r="C3153" s="30" t="s">
        <v>9</v>
      </c>
      <c r="D3153" s="30" t="s">
        <v>10</v>
      </c>
      <c r="E3153" s="30">
        <v>24</v>
      </c>
      <c r="F3153" s="12" t="str">
        <f t="shared" si="49"/>
        <v>2014Greater Bay Area1-in-10August Peak24</v>
      </c>
      <c r="G3153" s="30">
        <v>1.305914</v>
      </c>
      <c r="H3153" s="3">
        <v>1.3239609999999999</v>
      </c>
      <c r="I3153" s="30">
        <v>75.658000000000001</v>
      </c>
      <c r="J3153" s="30">
        <v>3.0043000000000001E-3</v>
      </c>
      <c r="K3153" s="30">
        <v>54509.447</v>
      </c>
      <c r="L3153" s="30">
        <v>52473.555</v>
      </c>
      <c r="M3153" s="30">
        <v>-1.8046900000000001E-2</v>
      </c>
      <c r="N3153" s="30">
        <v>-2.1897E-2</v>
      </c>
      <c r="O3153" s="30">
        <v>-1.9622299999999999E-2</v>
      </c>
      <c r="P3153" s="30">
        <v>-1.8046900000000001E-2</v>
      </c>
      <c r="Q3153" s="30">
        <v>-1.6471400000000001E-2</v>
      </c>
      <c r="R3153" s="30">
        <v>-1.41967E-2</v>
      </c>
      <c r="Z3153" s="3"/>
    </row>
    <row r="3154" spans="1:26" x14ac:dyDescent="0.25">
      <c r="A3154" s="30">
        <v>2014</v>
      </c>
      <c r="B3154" s="30" t="s">
        <v>18</v>
      </c>
      <c r="C3154" s="30" t="s">
        <v>17</v>
      </c>
      <c r="D3154" s="30" t="s">
        <v>10</v>
      </c>
      <c r="E3154" s="30">
        <v>7</v>
      </c>
      <c r="F3154" s="12" t="str">
        <f t="shared" si="49"/>
        <v>2014Greater Bay Area1-in-2August Peak7</v>
      </c>
      <c r="G3154" s="30">
        <v>0.74029469999999997</v>
      </c>
      <c r="H3154" s="3">
        <v>0.74029469999999997</v>
      </c>
      <c r="I3154" s="30">
        <v>58.192599999999999</v>
      </c>
      <c r="J3154" s="30"/>
      <c r="K3154" s="30">
        <v>54509.447</v>
      </c>
      <c r="L3154" s="30">
        <v>52473.555</v>
      </c>
      <c r="M3154" s="30">
        <v>0</v>
      </c>
      <c r="N3154" s="30"/>
      <c r="O3154" s="30"/>
      <c r="P3154" s="30"/>
      <c r="Q3154" s="30"/>
      <c r="R3154" s="30"/>
      <c r="Z3154" s="3"/>
    </row>
    <row r="3155" spans="1:26" x14ac:dyDescent="0.25">
      <c r="A3155" s="30">
        <v>2014</v>
      </c>
      <c r="B3155" s="30" t="s">
        <v>18</v>
      </c>
      <c r="C3155" s="30" t="s">
        <v>9</v>
      </c>
      <c r="D3155" s="30" t="s">
        <v>10</v>
      </c>
      <c r="E3155" s="30">
        <v>13</v>
      </c>
      <c r="F3155" s="12" t="str">
        <f t="shared" si="49"/>
        <v>2014Greater Bay Area1-in-10August Peak13</v>
      </c>
      <c r="G3155" s="30">
        <v>1.458607</v>
      </c>
      <c r="H3155" s="3">
        <v>1.458607</v>
      </c>
      <c r="I3155" s="30">
        <v>91.778000000000006</v>
      </c>
      <c r="J3155" s="30"/>
      <c r="K3155" s="30">
        <v>54509.447</v>
      </c>
      <c r="L3155" s="30">
        <v>52473.555</v>
      </c>
      <c r="M3155" s="30">
        <v>0</v>
      </c>
      <c r="N3155" s="30"/>
      <c r="O3155" s="30"/>
      <c r="P3155" s="30"/>
      <c r="Q3155" s="30"/>
      <c r="R3155" s="30"/>
      <c r="Z3155" s="3"/>
    </row>
    <row r="3156" spans="1:26" x14ac:dyDescent="0.25">
      <c r="A3156" s="30">
        <v>2014</v>
      </c>
      <c r="B3156" s="30" t="s">
        <v>18</v>
      </c>
      <c r="C3156" s="30" t="s">
        <v>9</v>
      </c>
      <c r="D3156" s="30" t="s">
        <v>10</v>
      </c>
      <c r="E3156" s="30">
        <v>1</v>
      </c>
      <c r="F3156" s="12" t="str">
        <f t="shared" si="49"/>
        <v>2014Greater Bay Area1-in-10August Peak1</v>
      </c>
      <c r="G3156" s="30">
        <v>1.028278</v>
      </c>
      <c r="H3156" s="3">
        <v>1.028278</v>
      </c>
      <c r="I3156" s="30">
        <v>73.4071</v>
      </c>
      <c r="J3156" s="30"/>
      <c r="K3156" s="30">
        <v>54509.447</v>
      </c>
      <c r="L3156" s="30">
        <v>52473.555</v>
      </c>
      <c r="M3156" s="30">
        <v>0</v>
      </c>
      <c r="N3156" s="30"/>
      <c r="O3156" s="30"/>
      <c r="P3156" s="30"/>
      <c r="Q3156" s="30"/>
      <c r="R3156" s="30"/>
      <c r="Z3156" s="3"/>
    </row>
    <row r="3157" spans="1:26" x14ac:dyDescent="0.25">
      <c r="A3157" s="30">
        <v>2014</v>
      </c>
      <c r="B3157" s="30" t="s">
        <v>18</v>
      </c>
      <c r="C3157" s="30" t="s">
        <v>9</v>
      </c>
      <c r="D3157" s="30" t="s">
        <v>10</v>
      </c>
      <c r="E3157" s="30">
        <v>7</v>
      </c>
      <c r="F3157" s="12" t="str">
        <f t="shared" si="49"/>
        <v>2014Greater Bay Area1-in-10August Peak7</v>
      </c>
      <c r="G3157" s="30">
        <v>0.89246429999999999</v>
      </c>
      <c r="H3157" s="3">
        <v>0.89246429999999999</v>
      </c>
      <c r="I3157" s="30">
        <v>66.400099999999995</v>
      </c>
      <c r="J3157" s="30"/>
      <c r="K3157" s="30">
        <v>54509.447</v>
      </c>
      <c r="L3157" s="30">
        <v>52473.555</v>
      </c>
      <c r="M3157" s="30">
        <v>0</v>
      </c>
      <c r="N3157" s="30"/>
      <c r="O3157" s="30"/>
      <c r="P3157" s="30"/>
      <c r="Q3157" s="30"/>
      <c r="R3157" s="30"/>
      <c r="Z3157" s="3"/>
    </row>
    <row r="3158" spans="1:26" x14ac:dyDescent="0.25">
      <c r="A3158" s="30">
        <v>2014</v>
      </c>
      <c r="B3158" s="30" t="s">
        <v>18</v>
      </c>
      <c r="C3158" s="30" t="s">
        <v>9</v>
      </c>
      <c r="D3158" s="30" t="s">
        <v>10</v>
      </c>
      <c r="E3158" s="30">
        <v>15</v>
      </c>
      <c r="F3158" s="12" t="str">
        <f t="shared" si="49"/>
        <v>2014Greater Bay Area1-in-10August Peak15</v>
      </c>
      <c r="G3158" s="30">
        <v>1.880093</v>
      </c>
      <c r="H3158" s="3">
        <v>1.414541</v>
      </c>
      <c r="I3158" s="30">
        <v>97.576800000000006</v>
      </c>
      <c r="J3158" s="30">
        <v>0.11835519999999999</v>
      </c>
      <c r="K3158" s="30">
        <v>54509.447</v>
      </c>
      <c r="L3158" s="30">
        <v>52473.555</v>
      </c>
      <c r="M3158" s="30">
        <v>0.46555239999999998</v>
      </c>
      <c r="N3158" s="30">
        <v>0.31387419999999999</v>
      </c>
      <c r="O3158" s="30">
        <v>0.40348689999999998</v>
      </c>
      <c r="P3158" s="30">
        <v>0.46555239999999998</v>
      </c>
      <c r="Q3158" s="30">
        <v>0.52761789999999997</v>
      </c>
      <c r="R3158" s="30">
        <v>0.61723070000000002</v>
      </c>
      <c r="Z3158" s="3"/>
    </row>
    <row r="3159" spans="1:26" x14ac:dyDescent="0.25">
      <c r="A3159" s="30">
        <v>2014</v>
      </c>
      <c r="B3159" s="30" t="s">
        <v>18</v>
      </c>
      <c r="C3159" s="30" t="s">
        <v>9</v>
      </c>
      <c r="D3159" s="30" t="s">
        <v>10</v>
      </c>
      <c r="E3159" s="30">
        <v>12</v>
      </c>
      <c r="F3159" s="12" t="str">
        <f t="shared" si="49"/>
        <v>2014Greater Bay Area1-in-10August Peak12</v>
      </c>
      <c r="G3159" s="30">
        <v>1.2910090000000001</v>
      </c>
      <c r="H3159" s="3">
        <v>1.2910090000000001</v>
      </c>
      <c r="I3159" s="30">
        <v>86.399100000000004</v>
      </c>
      <c r="J3159" s="30"/>
      <c r="K3159" s="30">
        <v>54509.447</v>
      </c>
      <c r="L3159" s="30">
        <v>52473.555</v>
      </c>
      <c r="M3159" s="30">
        <v>0</v>
      </c>
      <c r="N3159" s="30"/>
      <c r="O3159" s="30"/>
      <c r="P3159" s="30"/>
      <c r="Q3159" s="30"/>
      <c r="R3159" s="30"/>
      <c r="Z3159" s="3"/>
    </row>
    <row r="3160" spans="1:26" x14ac:dyDescent="0.25">
      <c r="A3160" s="30">
        <v>2014</v>
      </c>
      <c r="B3160" s="30" t="s">
        <v>18</v>
      </c>
      <c r="C3160" s="30" t="s">
        <v>17</v>
      </c>
      <c r="D3160" s="30" t="s">
        <v>10</v>
      </c>
      <c r="E3160" s="30">
        <v>22</v>
      </c>
      <c r="F3160" s="12" t="str">
        <f t="shared" si="49"/>
        <v>2014Greater Bay Area1-in-2August Peak22</v>
      </c>
      <c r="G3160" s="30">
        <v>1.75264</v>
      </c>
      <c r="H3160" s="3">
        <v>1.7872250000000001</v>
      </c>
      <c r="I3160" s="30">
        <v>76.360799999999998</v>
      </c>
      <c r="J3160" s="30">
        <v>5.7574999999999996E-3</v>
      </c>
      <c r="K3160" s="30">
        <v>54509.447</v>
      </c>
      <c r="L3160" s="30">
        <v>52473.555</v>
      </c>
      <c r="M3160" s="30">
        <v>-3.4585100000000001E-2</v>
      </c>
      <c r="N3160" s="30">
        <v>-4.1963599999999997E-2</v>
      </c>
      <c r="O3160" s="30">
        <v>-3.76043E-2</v>
      </c>
      <c r="P3160" s="30">
        <v>-3.4585100000000001E-2</v>
      </c>
      <c r="Q3160" s="30">
        <v>-3.1565900000000001E-2</v>
      </c>
      <c r="R3160" s="30">
        <v>-2.7206600000000001E-2</v>
      </c>
      <c r="Z3160" s="3"/>
    </row>
    <row r="3161" spans="1:26" x14ac:dyDescent="0.25">
      <c r="A3161" s="30">
        <v>2014</v>
      </c>
      <c r="B3161" s="30" t="s">
        <v>18</v>
      </c>
      <c r="C3161" s="30" t="s">
        <v>17</v>
      </c>
      <c r="D3161" s="30" t="s">
        <v>10</v>
      </c>
      <c r="E3161" s="30">
        <v>19</v>
      </c>
      <c r="F3161" s="12" t="str">
        <f t="shared" si="49"/>
        <v>2014Greater Bay Area1-in-2August Peak19</v>
      </c>
      <c r="G3161" s="30">
        <v>2.2608160000000002</v>
      </c>
      <c r="H3161" s="3">
        <v>2.388309</v>
      </c>
      <c r="I3161" s="30">
        <v>93.187899999999999</v>
      </c>
      <c r="J3161" s="30">
        <v>2.1224E-2</v>
      </c>
      <c r="K3161" s="30">
        <v>54509.447</v>
      </c>
      <c r="L3161" s="30">
        <v>52473.555</v>
      </c>
      <c r="M3161" s="30">
        <v>-0.12749269999999999</v>
      </c>
      <c r="N3161" s="30">
        <v>-0.1546923</v>
      </c>
      <c r="O3161" s="30">
        <v>-0.13862250000000001</v>
      </c>
      <c r="P3161" s="30">
        <v>-0.12749269999999999</v>
      </c>
      <c r="Q3161" s="30">
        <v>-0.1163628</v>
      </c>
      <c r="R3161" s="30">
        <v>-0.1002931</v>
      </c>
      <c r="Z3161" s="3"/>
    </row>
    <row r="3162" spans="1:26" x14ac:dyDescent="0.25">
      <c r="A3162" s="30">
        <v>2014</v>
      </c>
      <c r="B3162" s="30" t="s">
        <v>18</v>
      </c>
      <c r="C3162" s="30" t="s">
        <v>17</v>
      </c>
      <c r="D3162" s="30" t="s">
        <v>10</v>
      </c>
      <c r="E3162" s="30">
        <v>21</v>
      </c>
      <c r="F3162" s="12" t="str">
        <f t="shared" si="49"/>
        <v>2014Greater Bay Area1-in-2August Peak21</v>
      </c>
      <c r="G3162" s="30">
        <v>1.958351</v>
      </c>
      <c r="H3162" s="3">
        <v>2.0325679999999999</v>
      </c>
      <c r="I3162" s="30">
        <v>79.695700000000002</v>
      </c>
      <c r="J3162" s="30">
        <v>1.2355100000000001E-2</v>
      </c>
      <c r="K3162" s="30">
        <v>54509.447</v>
      </c>
      <c r="L3162" s="30">
        <v>52473.555</v>
      </c>
      <c r="M3162" s="30">
        <v>-7.4217199999999997E-2</v>
      </c>
      <c r="N3162" s="30">
        <v>-9.0050900000000003E-2</v>
      </c>
      <c r="O3162" s="30">
        <v>-8.0696199999999996E-2</v>
      </c>
      <c r="P3162" s="30">
        <v>-7.4217199999999997E-2</v>
      </c>
      <c r="Q3162" s="30">
        <v>-6.7738199999999998E-2</v>
      </c>
      <c r="R3162" s="30">
        <v>-5.8383600000000001E-2</v>
      </c>
      <c r="Z3162" s="3"/>
    </row>
    <row r="3163" spans="1:26" x14ac:dyDescent="0.25">
      <c r="A3163" s="30">
        <v>2014</v>
      </c>
      <c r="B3163" s="30" t="s">
        <v>18</v>
      </c>
      <c r="C3163" s="30" t="s">
        <v>9</v>
      </c>
      <c r="D3163" s="30" t="s">
        <v>10</v>
      </c>
      <c r="E3163" s="30">
        <v>22</v>
      </c>
      <c r="F3163" s="12" t="str">
        <f t="shared" si="49"/>
        <v>2014Greater Bay Area1-in-10August Peak22</v>
      </c>
      <c r="G3163" s="30">
        <v>2.1128999999999998</v>
      </c>
      <c r="H3163" s="3">
        <v>2.1474850000000001</v>
      </c>
      <c r="I3163" s="30">
        <v>80.308300000000003</v>
      </c>
      <c r="J3163" s="30">
        <v>5.7574999999999996E-3</v>
      </c>
      <c r="K3163" s="30">
        <v>54509.447</v>
      </c>
      <c r="L3163" s="30">
        <v>52473.555</v>
      </c>
      <c r="M3163" s="30">
        <v>-3.4585200000000003E-2</v>
      </c>
      <c r="N3163" s="30">
        <v>-4.19637E-2</v>
      </c>
      <c r="O3163" s="30">
        <v>-3.7604400000000003E-2</v>
      </c>
      <c r="P3163" s="30">
        <v>-3.4585200000000003E-2</v>
      </c>
      <c r="Q3163" s="30">
        <v>-3.1565999999999997E-2</v>
      </c>
      <c r="R3163" s="30">
        <v>-2.72068E-2</v>
      </c>
      <c r="Z3163" s="3"/>
    </row>
    <row r="3164" spans="1:26" x14ac:dyDescent="0.25">
      <c r="A3164" s="30">
        <v>2014</v>
      </c>
      <c r="B3164" s="30" t="s">
        <v>18</v>
      </c>
      <c r="C3164" s="30" t="s">
        <v>17</v>
      </c>
      <c r="D3164" s="30" t="s">
        <v>10</v>
      </c>
      <c r="E3164" s="30">
        <v>15</v>
      </c>
      <c r="F3164" s="12" t="str">
        <f t="shared" si="49"/>
        <v>2014Greater Bay Area1-in-2August Peak15</v>
      </c>
      <c r="G3164" s="30">
        <v>1.559528</v>
      </c>
      <c r="H3164" s="3">
        <v>1.2247189999999999</v>
      </c>
      <c r="I3164" s="30">
        <v>97.435500000000005</v>
      </c>
      <c r="J3164" s="30">
        <v>0.1093244</v>
      </c>
      <c r="K3164" s="30">
        <v>54509.447</v>
      </c>
      <c r="L3164" s="30">
        <v>52473.555</v>
      </c>
      <c r="M3164" s="30">
        <v>0.33480880000000002</v>
      </c>
      <c r="N3164" s="30">
        <v>0.19470390000000001</v>
      </c>
      <c r="O3164" s="30">
        <v>0.27747899999999998</v>
      </c>
      <c r="P3164" s="30">
        <v>0.33480880000000002</v>
      </c>
      <c r="Q3164" s="30">
        <v>0.3921386</v>
      </c>
      <c r="R3164" s="30">
        <v>0.47491369999999999</v>
      </c>
      <c r="Z3164" s="3"/>
    </row>
    <row r="3165" spans="1:26" x14ac:dyDescent="0.25">
      <c r="A3165" s="30">
        <v>2014</v>
      </c>
      <c r="B3165" s="30" t="s">
        <v>18</v>
      </c>
      <c r="C3165" s="30" t="s">
        <v>17</v>
      </c>
      <c r="D3165" s="30" t="s">
        <v>10</v>
      </c>
      <c r="E3165" s="30">
        <v>20</v>
      </c>
      <c r="F3165" s="12" t="str">
        <f t="shared" si="49"/>
        <v>2014Greater Bay Area1-in-2August Peak20</v>
      </c>
      <c r="G3165" s="30">
        <v>2.1393810000000002</v>
      </c>
      <c r="H3165" s="3">
        <v>2.2745139999999999</v>
      </c>
      <c r="I3165" s="30">
        <v>86.340400000000002</v>
      </c>
      <c r="J3165" s="30">
        <v>2.2495899999999999E-2</v>
      </c>
      <c r="K3165" s="30">
        <v>54509.447</v>
      </c>
      <c r="L3165" s="30">
        <v>52473.555</v>
      </c>
      <c r="M3165" s="30">
        <v>-0.13513330000000001</v>
      </c>
      <c r="N3165" s="30">
        <v>-0.16396289999999999</v>
      </c>
      <c r="O3165" s="30">
        <v>-0.14693010000000001</v>
      </c>
      <c r="P3165" s="30">
        <v>-0.13513330000000001</v>
      </c>
      <c r="Q3165" s="30">
        <v>-0.1233364</v>
      </c>
      <c r="R3165" s="30">
        <v>-0.1063036</v>
      </c>
      <c r="Z3165" s="3"/>
    </row>
    <row r="3166" spans="1:26" x14ac:dyDescent="0.25">
      <c r="A3166" s="30">
        <v>2014</v>
      </c>
      <c r="B3166" s="30" t="s">
        <v>18</v>
      </c>
      <c r="C3166" s="30" t="s">
        <v>9</v>
      </c>
      <c r="D3166" s="30" t="s">
        <v>10</v>
      </c>
      <c r="E3166" s="30">
        <v>23</v>
      </c>
      <c r="F3166" s="12" t="str">
        <f t="shared" si="49"/>
        <v>2014Greater Bay Area1-in-10August Peak23</v>
      </c>
      <c r="G3166" s="30">
        <v>1.712275</v>
      </c>
      <c r="H3166" s="3">
        <v>1.7363980000000001</v>
      </c>
      <c r="I3166" s="30">
        <v>78.119799999999998</v>
      </c>
      <c r="J3166" s="30">
        <v>4.0157999999999999E-3</v>
      </c>
      <c r="K3166" s="30">
        <v>54509.447</v>
      </c>
      <c r="L3166" s="30">
        <v>52473.555</v>
      </c>
      <c r="M3166" s="30">
        <v>-2.4123100000000001E-2</v>
      </c>
      <c r="N3166" s="30">
        <v>-2.92695E-2</v>
      </c>
      <c r="O3166" s="30">
        <v>-2.6228999999999999E-2</v>
      </c>
      <c r="P3166" s="30">
        <v>-2.4123100000000001E-2</v>
      </c>
      <c r="Q3166" s="30">
        <v>-2.2017200000000001E-2</v>
      </c>
      <c r="R3166" s="30">
        <v>-1.89766E-2</v>
      </c>
      <c r="Z3166" s="3"/>
    </row>
    <row r="3167" spans="1:26" x14ac:dyDescent="0.25">
      <c r="A3167" s="30">
        <v>2014</v>
      </c>
      <c r="B3167" s="30" t="s">
        <v>18</v>
      </c>
      <c r="C3167" s="30" t="s">
        <v>9</v>
      </c>
      <c r="D3167" s="30" t="s">
        <v>10</v>
      </c>
      <c r="E3167" s="30">
        <v>14</v>
      </c>
      <c r="F3167" s="12" t="str">
        <f t="shared" si="49"/>
        <v>2014Greater Bay Area1-in-10August Peak14</v>
      </c>
      <c r="G3167" s="30">
        <v>1.651132</v>
      </c>
      <c r="H3167" s="3">
        <v>1.329761</v>
      </c>
      <c r="I3167" s="30">
        <v>95.6434</v>
      </c>
      <c r="J3167" s="30">
        <v>8.1700700000000001E-2</v>
      </c>
      <c r="K3167" s="30">
        <v>54509.447</v>
      </c>
      <c r="L3167" s="30">
        <v>52473.555</v>
      </c>
      <c r="M3167" s="30">
        <v>0.32137120000000002</v>
      </c>
      <c r="N3167" s="30">
        <v>0.21666759999999999</v>
      </c>
      <c r="O3167" s="30">
        <v>0.27852729999999998</v>
      </c>
      <c r="P3167" s="30">
        <v>0.32137120000000002</v>
      </c>
      <c r="Q3167" s="30">
        <v>0.36421510000000001</v>
      </c>
      <c r="R3167" s="30">
        <v>0.42607479999999998</v>
      </c>
      <c r="Z3167" s="3"/>
    </row>
    <row r="3168" spans="1:26" x14ac:dyDescent="0.25">
      <c r="A3168" s="30">
        <v>2014</v>
      </c>
      <c r="B3168" s="30" t="s">
        <v>18</v>
      </c>
      <c r="C3168" s="30" t="s">
        <v>17</v>
      </c>
      <c r="D3168" s="30" t="s">
        <v>10</v>
      </c>
      <c r="E3168" s="30">
        <v>6</v>
      </c>
      <c r="F3168" s="12" t="str">
        <f t="shared" si="49"/>
        <v>2014Greater Bay Area1-in-2August Peak6</v>
      </c>
      <c r="G3168" s="30">
        <v>0.62838950000000005</v>
      </c>
      <c r="H3168" s="3">
        <v>0.62838950000000005</v>
      </c>
      <c r="I3168" s="30">
        <v>58.623399999999997</v>
      </c>
      <c r="J3168" s="30"/>
      <c r="K3168" s="30">
        <v>54509.447</v>
      </c>
      <c r="L3168" s="30">
        <v>52473.555</v>
      </c>
      <c r="M3168" s="30">
        <v>0</v>
      </c>
      <c r="N3168" s="30"/>
      <c r="O3168" s="30"/>
      <c r="P3168" s="30"/>
      <c r="Q3168" s="30"/>
      <c r="R3168" s="30"/>
      <c r="Z3168" s="3"/>
    </row>
    <row r="3169" spans="1:26" x14ac:dyDescent="0.25">
      <c r="A3169" s="30">
        <v>2014</v>
      </c>
      <c r="B3169" s="30" t="s">
        <v>18</v>
      </c>
      <c r="C3169" s="30" t="s">
        <v>17</v>
      </c>
      <c r="D3169" s="30" t="s">
        <v>10</v>
      </c>
      <c r="E3169" s="30">
        <v>12</v>
      </c>
      <c r="F3169" s="12" t="str">
        <f t="shared" si="49"/>
        <v>2014Greater Bay Area1-in-2August Peak12</v>
      </c>
      <c r="G3169" s="30">
        <v>1.0708850000000001</v>
      </c>
      <c r="H3169" s="3">
        <v>1.0708850000000001</v>
      </c>
      <c r="I3169" s="30">
        <v>85.435699999999997</v>
      </c>
      <c r="J3169" s="30"/>
      <c r="K3169" s="30">
        <v>54509.447</v>
      </c>
      <c r="L3169" s="30">
        <v>52473.555</v>
      </c>
      <c r="M3169" s="30">
        <v>0</v>
      </c>
      <c r="N3169" s="30"/>
      <c r="O3169" s="30"/>
      <c r="P3169" s="30"/>
      <c r="Q3169" s="30"/>
      <c r="R3169" s="30"/>
      <c r="Z3169" s="3"/>
    </row>
    <row r="3170" spans="1:26" x14ac:dyDescent="0.25">
      <c r="A3170" s="30">
        <v>2014</v>
      </c>
      <c r="B3170" s="30" t="s">
        <v>19</v>
      </c>
      <c r="C3170" s="30" t="s">
        <v>17</v>
      </c>
      <c r="D3170" s="30" t="s">
        <v>10</v>
      </c>
      <c r="E3170" s="30">
        <v>3</v>
      </c>
      <c r="F3170" s="12" t="str">
        <f t="shared" si="49"/>
        <v>2014Greater Fresno1-in-2August Peak3</v>
      </c>
      <c r="G3170" s="30">
        <v>0.77784900000000001</v>
      </c>
      <c r="H3170" s="3">
        <v>0.77784900000000001</v>
      </c>
      <c r="I3170" s="30">
        <v>73.716800000000006</v>
      </c>
      <c r="J3170" s="30"/>
      <c r="K3170" s="30">
        <v>26390.080000000002</v>
      </c>
      <c r="L3170" s="30">
        <v>16964.367999999999</v>
      </c>
      <c r="M3170" s="30">
        <v>0</v>
      </c>
      <c r="N3170" s="30"/>
      <c r="O3170" s="30"/>
      <c r="P3170" s="30"/>
      <c r="Q3170" s="30"/>
      <c r="R3170" s="30"/>
      <c r="Z3170" s="3"/>
    </row>
    <row r="3171" spans="1:26" x14ac:dyDescent="0.25">
      <c r="A3171" s="30">
        <v>2014</v>
      </c>
      <c r="B3171" s="30" t="s">
        <v>19</v>
      </c>
      <c r="C3171" s="30" t="s">
        <v>17</v>
      </c>
      <c r="D3171" s="30" t="s">
        <v>10</v>
      </c>
      <c r="E3171" s="30">
        <v>15</v>
      </c>
      <c r="F3171" s="12" t="str">
        <f t="shared" si="49"/>
        <v>2014Greater Fresno1-in-2August Peak15</v>
      </c>
      <c r="G3171" s="30">
        <v>2.2505549999999999</v>
      </c>
      <c r="H3171" s="3">
        <v>1.68825</v>
      </c>
      <c r="I3171" s="30">
        <v>95.179699999999997</v>
      </c>
      <c r="J3171" s="30">
        <v>0.1246242</v>
      </c>
      <c r="K3171" s="30">
        <v>26390.080000000002</v>
      </c>
      <c r="L3171" s="30">
        <v>16964.367999999999</v>
      </c>
      <c r="M3171" s="30">
        <v>0.56230550000000001</v>
      </c>
      <c r="N3171" s="30">
        <v>0.40259319999999998</v>
      </c>
      <c r="O3171" s="30">
        <v>0.49695250000000002</v>
      </c>
      <c r="P3171" s="30">
        <v>0.56230550000000001</v>
      </c>
      <c r="Q3171" s="30">
        <v>0.62765839999999995</v>
      </c>
      <c r="R3171" s="30">
        <v>0.72201780000000004</v>
      </c>
      <c r="Z3171" s="3"/>
    </row>
    <row r="3172" spans="1:26" x14ac:dyDescent="0.25">
      <c r="A3172" s="30">
        <v>2014</v>
      </c>
      <c r="B3172" s="30" t="s">
        <v>19</v>
      </c>
      <c r="C3172" s="30" t="s">
        <v>9</v>
      </c>
      <c r="D3172" s="30" t="s">
        <v>10</v>
      </c>
      <c r="E3172" s="30">
        <v>2</v>
      </c>
      <c r="F3172" s="12" t="str">
        <f t="shared" si="49"/>
        <v>2014Greater Fresno1-in-10August Peak2</v>
      </c>
      <c r="G3172" s="30">
        <v>1.2138819999999999</v>
      </c>
      <c r="H3172" s="3">
        <v>1.2138819999999999</v>
      </c>
      <c r="I3172" s="30">
        <v>87.766400000000004</v>
      </c>
      <c r="J3172" s="30"/>
      <c r="K3172" s="30">
        <v>26390.080000000002</v>
      </c>
      <c r="L3172" s="30">
        <v>16964.367999999999</v>
      </c>
      <c r="M3172" s="30">
        <v>0</v>
      </c>
      <c r="N3172" s="30"/>
      <c r="O3172" s="30"/>
      <c r="P3172" s="30"/>
      <c r="Q3172" s="30"/>
      <c r="R3172" s="30"/>
      <c r="Z3172" s="3"/>
    </row>
    <row r="3173" spans="1:26" x14ac:dyDescent="0.25">
      <c r="A3173" s="30">
        <v>2014</v>
      </c>
      <c r="B3173" s="30" t="s">
        <v>19</v>
      </c>
      <c r="C3173" s="30" t="s">
        <v>17</v>
      </c>
      <c r="D3173" s="30" t="s">
        <v>10</v>
      </c>
      <c r="E3173" s="30">
        <v>4</v>
      </c>
      <c r="F3173" s="12" t="str">
        <f t="shared" si="49"/>
        <v>2014Greater Fresno1-in-2August Peak4</v>
      </c>
      <c r="G3173" s="30">
        <v>0.71529860000000001</v>
      </c>
      <c r="H3173" s="3">
        <v>0.71529860000000001</v>
      </c>
      <c r="I3173" s="30">
        <v>71.856499999999997</v>
      </c>
      <c r="J3173" s="30"/>
      <c r="K3173" s="30">
        <v>26390.080000000002</v>
      </c>
      <c r="L3173" s="30">
        <v>16964.367999999999</v>
      </c>
      <c r="M3173" s="30">
        <v>0</v>
      </c>
      <c r="N3173" s="30"/>
      <c r="O3173" s="30"/>
      <c r="P3173" s="30"/>
      <c r="Q3173" s="30"/>
      <c r="R3173" s="30"/>
      <c r="Z3173" s="3"/>
    </row>
    <row r="3174" spans="1:26" x14ac:dyDescent="0.25">
      <c r="A3174" s="30">
        <v>2014</v>
      </c>
      <c r="B3174" s="30" t="s">
        <v>19</v>
      </c>
      <c r="C3174" s="30" t="s">
        <v>9</v>
      </c>
      <c r="D3174" s="30" t="s">
        <v>10</v>
      </c>
      <c r="E3174" s="30">
        <v>7</v>
      </c>
      <c r="F3174" s="12" t="str">
        <f t="shared" si="49"/>
        <v>2014Greater Fresno1-in-10August Peak7</v>
      </c>
      <c r="G3174" s="30">
        <v>1.094949</v>
      </c>
      <c r="H3174" s="3">
        <v>1.094949</v>
      </c>
      <c r="I3174" s="30">
        <v>81.825199999999995</v>
      </c>
      <c r="J3174" s="30"/>
      <c r="K3174" s="30">
        <v>26390.080000000002</v>
      </c>
      <c r="L3174" s="30">
        <v>16964.367999999999</v>
      </c>
      <c r="M3174" s="30">
        <v>0</v>
      </c>
      <c r="N3174" s="30"/>
      <c r="O3174" s="30"/>
      <c r="P3174" s="30"/>
      <c r="Q3174" s="30"/>
      <c r="R3174" s="30"/>
      <c r="Z3174" s="3"/>
    </row>
    <row r="3175" spans="1:26" x14ac:dyDescent="0.25">
      <c r="A3175" s="30">
        <v>2014</v>
      </c>
      <c r="B3175" s="30" t="s">
        <v>19</v>
      </c>
      <c r="C3175" s="30" t="s">
        <v>9</v>
      </c>
      <c r="D3175" s="30" t="s">
        <v>10</v>
      </c>
      <c r="E3175" s="30">
        <v>20</v>
      </c>
      <c r="F3175" s="12" t="str">
        <f t="shared" si="49"/>
        <v>2014Greater Fresno1-in-10August Peak20</v>
      </c>
      <c r="G3175" s="30">
        <v>3.6339929999999998</v>
      </c>
      <c r="H3175" s="3">
        <v>3.9038759999999999</v>
      </c>
      <c r="I3175" s="30">
        <v>104.386</v>
      </c>
      <c r="J3175" s="30">
        <v>4.0658800000000002E-2</v>
      </c>
      <c r="K3175" s="30">
        <v>26390.080000000002</v>
      </c>
      <c r="L3175" s="30">
        <v>16964.367999999999</v>
      </c>
      <c r="M3175" s="30">
        <v>-0.2698836</v>
      </c>
      <c r="N3175" s="30">
        <v>-0.32199</v>
      </c>
      <c r="O3175" s="30">
        <v>-0.29120509999999999</v>
      </c>
      <c r="P3175" s="30">
        <v>-0.2698836</v>
      </c>
      <c r="Q3175" s="30">
        <v>-0.24856220000000001</v>
      </c>
      <c r="R3175" s="30">
        <v>-0.21777730000000001</v>
      </c>
      <c r="Z3175" s="3"/>
    </row>
    <row r="3176" spans="1:26" x14ac:dyDescent="0.25">
      <c r="A3176" s="30">
        <v>2014</v>
      </c>
      <c r="B3176" s="30" t="s">
        <v>19</v>
      </c>
      <c r="C3176" s="30" t="s">
        <v>17</v>
      </c>
      <c r="D3176" s="30" t="s">
        <v>10</v>
      </c>
      <c r="E3176" s="30">
        <v>5</v>
      </c>
      <c r="F3176" s="12" t="str">
        <f t="shared" si="49"/>
        <v>2014Greater Fresno1-in-2August Peak5</v>
      </c>
      <c r="G3176" s="30">
        <v>0.69451450000000003</v>
      </c>
      <c r="H3176" s="3">
        <v>0.69451450000000003</v>
      </c>
      <c r="I3176" s="30">
        <v>71.793999999999997</v>
      </c>
      <c r="J3176" s="30"/>
      <c r="K3176" s="30">
        <v>26390.080000000002</v>
      </c>
      <c r="L3176" s="30">
        <v>16964.367999999999</v>
      </c>
      <c r="M3176" s="30">
        <v>0</v>
      </c>
      <c r="N3176" s="30"/>
      <c r="O3176" s="30"/>
      <c r="P3176" s="30"/>
      <c r="Q3176" s="30"/>
      <c r="R3176" s="30"/>
      <c r="Z3176" s="3"/>
    </row>
    <row r="3177" spans="1:26" x14ac:dyDescent="0.25">
      <c r="A3177" s="30">
        <v>2014</v>
      </c>
      <c r="B3177" s="30" t="s">
        <v>19</v>
      </c>
      <c r="C3177" s="30" t="s">
        <v>9</v>
      </c>
      <c r="D3177" s="30" t="s">
        <v>10</v>
      </c>
      <c r="E3177" s="30">
        <v>4</v>
      </c>
      <c r="F3177" s="12" t="str">
        <f t="shared" si="49"/>
        <v>2014Greater Fresno1-in-10August Peak4</v>
      </c>
      <c r="G3177" s="30">
        <v>0.98574399999999995</v>
      </c>
      <c r="H3177" s="3">
        <v>0.98574399999999995</v>
      </c>
      <c r="I3177" s="30">
        <v>85.4756</v>
      </c>
      <c r="J3177" s="30"/>
      <c r="K3177" s="30">
        <v>26390.080000000002</v>
      </c>
      <c r="L3177" s="30">
        <v>16964.367999999999</v>
      </c>
      <c r="M3177" s="30">
        <v>0</v>
      </c>
      <c r="N3177" s="30"/>
      <c r="O3177" s="30"/>
      <c r="P3177" s="30"/>
      <c r="Q3177" s="30"/>
      <c r="R3177" s="30"/>
      <c r="Z3177" s="3"/>
    </row>
    <row r="3178" spans="1:26" x14ac:dyDescent="0.25">
      <c r="A3178" s="30">
        <v>2014</v>
      </c>
      <c r="B3178" s="30" t="s">
        <v>19</v>
      </c>
      <c r="C3178" s="30" t="s">
        <v>17</v>
      </c>
      <c r="D3178" s="30" t="s">
        <v>10</v>
      </c>
      <c r="E3178" s="30">
        <v>8</v>
      </c>
      <c r="F3178" s="12" t="str">
        <f t="shared" si="49"/>
        <v>2014Greater Fresno1-in-2August Peak8</v>
      </c>
      <c r="G3178" s="30">
        <v>0.85702789999999995</v>
      </c>
      <c r="H3178" s="3">
        <v>0.85702789999999995</v>
      </c>
      <c r="I3178" s="30">
        <v>72.9251</v>
      </c>
      <c r="J3178" s="30"/>
      <c r="K3178" s="30">
        <v>26390.080000000002</v>
      </c>
      <c r="L3178" s="30">
        <v>16964.367999999999</v>
      </c>
      <c r="M3178" s="30">
        <v>0</v>
      </c>
      <c r="N3178" s="30"/>
      <c r="O3178" s="30"/>
      <c r="P3178" s="30"/>
      <c r="Q3178" s="30"/>
      <c r="R3178" s="30"/>
      <c r="Z3178" s="3"/>
    </row>
    <row r="3179" spans="1:26" x14ac:dyDescent="0.25">
      <c r="A3179" s="30">
        <v>2014</v>
      </c>
      <c r="B3179" s="30" t="s">
        <v>19</v>
      </c>
      <c r="C3179" s="30" t="s">
        <v>9</v>
      </c>
      <c r="D3179" s="30" t="s">
        <v>10</v>
      </c>
      <c r="E3179" s="30">
        <v>21</v>
      </c>
      <c r="F3179" s="12" t="str">
        <f t="shared" si="49"/>
        <v>2014Greater Fresno1-in-10August Peak21</v>
      </c>
      <c r="G3179" s="30">
        <v>3.3056160000000001</v>
      </c>
      <c r="H3179" s="3">
        <v>3.4759820000000001</v>
      </c>
      <c r="I3179" s="30">
        <v>100.696</v>
      </c>
      <c r="J3179" s="30">
        <v>2.56662E-2</v>
      </c>
      <c r="K3179" s="30">
        <v>26390.080000000002</v>
      </c>
      <c r="L3179" s="30">
        <v>16964.367999999999</v>
      </c>
      <c r="M3179" s="30">
        <v>-0.1703665</v>
      </c>
      <c r="N3179" s="30">
        <v>-0.2032591</v>
      </c>
      <c r="O3179" s="30">
        <v>-0.18382589999999999</v>
      </c>
      <c r="P3179" s="30">
        <v>-0.1703665</v>
      </c>
      <c r="Q3179" s="30">
        <v>-0.15690709999999999</v>
      </c>
      <c r="R3179" s="30">
        <v>-0.13747390000000001</v>
      </c>
      <c r="Z3179" s="3"/>
    </row>
    <row r="3180" spans="1:26" x14ac:dyDescent="0.25">
      <c r="A3180" s="30">
        <v>2014</v>
      </c>
      <c r="B3180" s="30" t="s">
        <v>19</v>
      </c>
      <c r="C3180" s="30" t="s">
        <v>17</v>
      </c>
      <c r="D3180" s="30" t="s">
        <v>10</v>
      </c>
      <c r="E3180" s="30">
        <v>23</v>
      </c>
      <c r="F3180" s="12" t="str">
        <f t="shared" si="49"/>
        <v>2014Greater Fresno1-in-2August Peak23</v>
      </c>
      <c r="G3180" s="30">
        <v>1.7237180000000001</v>
      </c>
      <c r="H3180" s="3">
        <v>1.776187</v>
      </c>
      <c r="I3180" s="30">
        <v>82.027799999999999</v>
      </c>
      <c r="J3180" s="30">
        <v>7.9045999999999995E-3</v>
      </c>
      <c r="K3180" s="30">
        <v>26390.080000000002</v>
      </c>
      <c r="L3180" s="30">
        <v>16964.367999999999</v>
      </c>
      <c r="M3180" s="30">
        <v>-5.2468800000000003E-2</v>
      </c>
      <c r="N3180" s="30">
        <v>-6.2598899999999999E-2</v>
      </c>
      <c r="O3180" s="30">
        <v>-5.6613900000000002E-2</v>
      </c>
      <c r="P3180" s="30">
        <v>-5.2468800000000003E-2</v>
      </c>
      <c r="Q3180" s="30">
        <v>-4.8323600000000001E-2</v>
      </c>
      <c r="R3180" s="30">
        <v>-4.2338599999999997E-2</v>
      </c>
      <c r="Z3180" s="3"/>
    </row>
    <row r="3181" spans="1:26" x14ac:dyDescent="0.25">
      <c r="A3181" s="30">
        <v>2014</v>
      </c>
      <c r="B3181" s="30" t="s">
        <v>19</v>
      </c>
      <c r="C3181" s="30" t="s">
        <v>17</v>
      </c>
      <c r="D3181" s="30" t="s">
        <v>10</v>
      </c>
      <c r="E3181" s="30">
        <v>13</v>
      </c>
      <c r="F3181" s="12" t="str">
        <f t="shared" si="49"/>
        <v>2014Greater Fresno1-in-2August Peak13</v>
      </c>
      <c r="G3181" s="30">
        <v>1.656253</v>
      </c>
      <c r="H3181" s="3">
        <v>1.656253</v>
      </c>
      <c r="I3181" s="30">
        <v>90.984999999999999</v>
      </c>
      <c r="J3181" s="30"/>
      <c r="K3181" s="30">
        <v>26390.080000000002</v>
      </c>
      <c r="L3181" s="30">
        <v>16964.367999999999</v>
      </c>
      <c r="M3181" s="30">
        <v>0</v>
      </c>
      <c r="N3181" s="30"/>
      <c r="O3181" s="30"/>
      <c r="P3181" s="30"/>
      <c r="Q3181" s="30"/>
      <c r="R3181" s="30"/>
      <c r="Z3181" s="3"/>
    </row>
    <row r="3182" spans="1:26" x14ac:dyDescent="0.25">
      <c r="A3182" s="30">
        <v>2014</v>
      </c>
      <c r="B3182" s="30" t="s">
        <v>19</v>
      </c>
      <c r="C3182" s="30" t="s">
        <v>9</v>
      </c>
      <c r="D3182" s="30" t="s">
        <v>10</v>
      </c>
      <c r="E3182" s="30">
        <v>23</v>
      </c>
      <c r="F3182" s="12" t="str">
        <f t="shared" si="49"/>
        <v>2014Greater Fresno1-in-10August Peak23</v>
      </c>
      <c r="G3182" s="30">
        <v>2.3754339999999998</v>
      </c>
      <c r="H3182" s="3">
        <v>2.4279030000000001</v>
      </c>
      <c r="I3182" s="30">
        <v>95.360799999999998</v>
      </c>
      <c r="J3182" s="30">
        <v>7.9045999999999995E-3</v>
      </c>
      <c r="K3182" s="30">
        <v>26390.080000000002</v>
      </c>
      <c r="L3182" s="30">
        <v>16964.367999999999</v>
      </c>
      <c r="M3182" s="30">
        <v>-5.2468800000000003E-2</v>
      </c>
      <c r="N3182" s="30">
        <v>-6.2598899999999999E-2</v>
      </c>
      <c r="O3182" s="30">
        <v>-5.6613900000000002E-2</v>
      </c>
      <c r="P3182" s="30">
        <v>-5.2468800000000003E-2</v>
      </c>
      <c r="Q3182" s="30">
        <v>-4.8323600000000001E-2</v>
      </c>
      <c r="R3182" s="30">
        <v>-4.2338599999999997E-2</v>
      </c>
      <c r="Z3182" s="3"/>
    </row>
    <row r="3183" spans="1:26" x14ac:dyDescent="0.25">
      <c r="A3183" s="30">
        <v>2014</v>
      </c>
      <c r="B3183" s="30" t="s">
        <v>19</v>
      </c>
      <c r="C3183" s="30" t="s">
        <v>9</v>
      </c>
      <c r="D3183" s="30" t="s">
        <v>10</v>
      </c>
      <c r="E3183" s="30">
        <v>15</v>
      </c>
      <c r="F3183" s="12" t="str">
        <f t="shared" si="49"/>
        <v>2014Greater Fresno1-in-10August Peak15</v>
      </c>
      <c r="G3183" s="30">
        <v>3.101461</v>
      </c>
      <c r="H3183" s="3">
        <v>2.087259</v>
      </c>
      <c r="I3183" s="30">
        <v>108.51300000000001</v>
      </c>
      <c r="J3183" s="30">
        <v>0.15144250000000001</v>
      </c>
      <c r="K3183" s="30">
        <v>26390.080000000002</v>
      </c>
      <c r="L3183" s="30">
        <v>16964.367999999999</v>
      </c>
      <c r="M3183" s="30">
        <v>1.014202</v>
      </c>
      <c r="N3183" s="30">
        <v>0.82012079999999998</v>
      </c>
      <c r="O3183" s="30">
        <v>0.93478559999999999</v>
      </c>
      <c r="P3183" s="30">
        <v>1.014202</v>
      </c>
      <c r="Q3183" s="30">
        <v>1.0936189999999999</v>
      </c>
      <c r="R3183" s="30">
        <v>1.208283</v>
      </c>
      <c r="Z3183" s="3"/>
    </row>
    <row r="3184" spans="1:26" x14ac:dyDescent="0.25">
      <c r="A3184" s="30">
        <v>2014</v>
      </c>
      <c r="B3184" s="30" t="s">
        <v>19</v>
      </c>
      <c r="C3184" s="30" t="s">
        <v>9</v>
      </c>
      <c r="D3184" s="30" t="s">
        <v>10</v>
      </c>
      <c r="E3184" s="30">
        <v>24</v>
      </c>
      <c r="F3184" s="12" t="str">
        <f t="shared" si="49"/>
        <v>2014Greater Fresno1-in-10August Peak24</v>
      </c>
      <c r="G3184" s="30">
        <v>1.857192</v>
      </c>
      <c r="H3184" s="3">
        <v>1.8982060000000001</v>
      </c>
      <c r="I3184" s="30">
        <v>92.993499999999997</v>
      </c>
      <c r="J3184" s="30">
        <v>6.1789000000000002E-3</v>
      </c>
      <c r="K3184" s="30">
        <v>26390.080000000002</v>
      </c>
      <c r="L3184" s="30">
        <v>16964.367999999999</v>
      </c>
      <c r="M3184" s="30">
        <v>-4.1014099999999998E-2</v>
      </c>
      <c r="N3184" s="30">
        <v>-4.89326E-2</v>
      </c>
      <c r="O3184" s="30">
        <v>-4.4254300000000003E-2</v>
      </c>
      <c r="P3184" s="30">
        <v>-4.1014099999999998E-2</v>
      </c>
      <c r="Q3184" s="30">
        <v>-3.7773899999999999E-2</v>
      </c>
      <c r="R3184" s="30">
        <v>-3.30955E-2</v>
      </c>
      <c r="Z3184" s="3"/>
    </row>
    <row r="3185" spans="1:26" x14ac:dyDescent="0.25">
      <c r="A3185" s="30">
        <v>2014</v>
      </c>
      <c r="B3185" s="30" t="s">
        <v>19</v>
      </c>
      <c r="C3185" s="30" t="s">
        <v>9</v>
      </c>
      <c r="D3185" s="30" t="s">
        <v>10</v>
      </c>
      <c r="E3185" s="30">
        <v>16</v>
      </c>
      <c r="F3185" s="12" t="str">
        <f t="shared" si="49"/>
        <v>2014Greater Fresno1-in-10August Peak16</v>
      </c>
      <c r="G3185" s="30">
        <v>3.516273</v>
      </c>
      <c r="H3185" s="3">
        <v>2.396817</v>
      </c>
      <c r="I3185" s="30">
        <v>110.08199999999999</v>
      </c>
      <c r="J3185" s="30">
        <v>0.16715930000000001</v>
      </c>
      <c r="K3185" s="30">
        <v>26390.080000000002</v>
      </c>
      <c r="L3185" s="30">
        <v>16964.367999999999</v>
      </c>
      <c r="M3185" s="30">
        <v>1.1194569999999999</v>
      </c>
      <c r="N3185" s="30">
        <v>0.90523330000000002</v>
      </c>
      <c r="O3185" s="30">
        <v>1.031798</v>
      </c>
      <c r="P3185" s="30">
        <v>1.1194569999999999</v>
      </c>
      <c r="Q3185" s="30">
        <v>1.2071149999999999</v>
      </c>
      <c r="R3185" s="30">
        <v>1.33368</v>
      </c>
      <c r="Z3185" s="3"/>
    </row>
    <row r="3186" spans="1:26" x14ac:dyDescent="0.25">
      <c r="A3186" s="30">
        <v>2014</v>
      </c>
      <c r="B3186" s="30" t="s">
        <v>19</v>
      </c>
      <c r="C3186" s="30" t="s">
        <v>9</v>
      </c>
      <c r="D3186" s="30" t="s">
        <v>10</v>
      </c>
      <c r="E3186" s="30">
        <v>8</v>
      </c>
      <c r="F3186" s="12" t="str">
        <f t="shared" si="49"/>
        <v>2014Greater Fresno1-in-10August Peak8</v>
      </c>
      <c r="G3186" s="30">
        <v>1.1810590000000001</v>
      </c>
      <c r="H3186" s="3">
        <v>1.1810590000000001</v>
      </c>
      <c r="I3186" s="30">
        <v>81.902500000000003</v>
      </c>
      <c r="J3186" s="30"/>
      <c r="K3186" s="30">
        <v>26390.080000000002</v>
      </c>
      <c r="L3186" s="30">
        <v>16964.367999999999</v>
      </c>
      <c r="M3186" s="30">
        <v>0</v>
      </c>
      <c r="N3186" s="30"/>
      <c r="O3186" s="30"/>
      <c r="P3186" s="30"/>
      <c r="Q3186" s="30"/>
      <c r="R3186" s="30"/>
      <c r="Z3186" s="3"/>
    </row>
    <row r="3187" spans="1:26" x14ac:dyDescent="0.25">
      <c r="A3187" s="30">
        <v>2014</v>
      </c>
      <c r="B3187" s="30" t="s">
        <v>19</v>
      </c>
      <c r="C3187" s="30" t="s">
        <v>9</v>
      </c>
      <c r="D3187" s="30" t="s">
        <v>10</v>
      </c>
      <c r="E3187" s="30">
        <v>6</v>
      </c>
      <c r="F3187" s="12" t="str">
        <f t="shared" si="49"/>
        <v>2014Greater Fresno1-in-10August Peak6</v>
      </c>
      <c r="G3187" s="30">
        <v>0.98686119999999999</v>
      </c>
      <c r="H3187" s="3">
        <v>0.98686119999999999</v>
      </c>
      <c r="I3187" s="30">
        <v>83.740399999999994</v>
      </c>
      <c r="J3187" s="30"/>
      <c r="K3187" s="30">
        <v>26390.080000000002</v>
      </c>
      <c r="L3187" s="30">
        <v>16964.367999999999</v>
      </c>
      <c r="M3187" s="30">
        <v>0</v>
      </c>
      <c r="N3187" s="30"/>
      <c r="O3187" s="30"/>
      <c r="P3187" s="30"/>
      <c r="Q3187" s="30"/>
      <c r="R3187" s="30"/>
      <c r="Z3187" s="3"/>
    </row>
    <row r="3188" spans="1:26" x14ac:dyDescent="0.25">
      <c r="A3188" s="30">
        <v>2014</v>
      </c>
      <c r="B3188" s="30" t="s">
        <v>19</v>
      </c>
      <c r="C3188" s="30" t="s">
        <v>9</v>
      </c>
      <c r="D3188" s="30" t="s">
        <v>10</v>
      </c>
      <c r="E3188" s="30">
        <v>14</v>
      </c>
      <c r="F3188" s="12" t="str">
        <f t="shared" si="49"/>
        <v>2014Greater Fresno1-in-10August Peak14</v>
      </c>
      <c r="G3188" s="30">
        <v>2.6997749999999998</v>
      </c>
      <c r="H3188" s="3">
        <v>2.1156299999999999</v>
      </c>
      <c r="I3188" s="30">
        <v>106.11199999999999</v>
      </c>
      <c r="J3188" s="30">
        <v>8.7225499999999997E-2</v>
      </c>
      <c r="K3188" s="30">
        <v>26390.080000000002</v>
      </c>
      <c r="L3188" s="30">
        <v>16964.367999999999</v>
      </c>
      <c r="M3188" s="30">
        <v>0.58414440000000001</v>
      </c>
      <c r="N3188" s="30">
        <v>0.47236040000000001</v>
      </c>
      <c r="O3188" s="30">
        <v>0.53840330000000003</v>
      </c>
      <c r="P3188" s="30">
        <v>0.58414440000000001</v>
      </c>
      <c r="Q3188" s="30">
        <v>0.62988540000000004</v>
      </c>
      <c r="R3188" s="30">
        <v>0.69592830000000006</v>
      </c>
      <c r="Z3188" s="3"/>
    </row>
    <row r="3189" spans="1:26" x14ac:dyDescent="0.25">
      <c r="A3189" s="30">
        <v>2014</v>
      </c>
      <c r="B3189" s="30" t="s">
        <v>19</v>
      </c>
      <c r="C3189" s="30" t="s">
        <v>9</v>
      </c>
      <c r="D3189" s="30" t="s">
        <v>10</v>
      </c>
      <c r="E3189" s="30">
        <v>3</v>
      </c>
      <c r="F3189" s="12" t="str">
        <f t="shared" si="49"/>
        <v>2014Greater Fresno1-in-10August Peak3</v>
      </c>
      <c r="G3189" s="30">
        <v>1.071944</v>
      </c>
      <c r="H3189" s="3">
        <v>1.071944</v>
      </c>
      <c r="I3189" s="30">
        <v>86.905699999999996</v>
      </c>
      <c r="J3189" s="30"/>
      <c r="K3189" s="30">
        <v>26390.080000000002</v>
      </c>
      <c r="L3189" s="30">
        <v>16964.367999999999</v>
      </c>
      <c r="M3189" s="30">
        <v>0</v>
      </c>
      <c r="N3189" s="30"/>
      <c r="O3189" s="30"/>
      <c r="P3189" s="30"/>
      <c r="Q3189" s="30"/>
      <c r="R3189" s="30"/>
      <c r="Z3189" s="3"/>
    </row>
    <row r="3190" spans="1:26" x14ac:dyDescent="0.25">
      <c r="A3190" s="30">
        <v>2014</v>
      </c>
      <c r="B3190" s="30" t="s">
        <v>19</v>
      </c>
      <c r="C3190" s="30" t="s">
        <v>17</v>
      </c>
      <c r="D3190" s="30" t="s">
        <v>10</v>
      </c>
      <c r="E3190" s="30">
        <v>14</v>
      </c>
      <c r="F3190" s="12" t="str">
        <f t="shared" si="49"/>
        <v>2014Greater Fresno1-in-2August Peak14</v>
      </c>
      <c r="G3190" s="30">
        <v>1.959074</v>
      </c>
      <c r="H3190" s="3">
        <v>1.586427</v>
      </c>
      <c r="I3190" s="30">
        <v>92.270700000000005</v>
      </c>
      <c r="J3190" s="30">
        <v>8.2589899999999994E-2</v>
      </c>
      <c r="K3190" s="30">
        <v>26390.080000000002</v>
      </c>
      <c r="L3190" s="30">
        <v>16964.367999999999</v>
      </c>
      <c r="M3190" s="30">
        <v>0.37264629999999999</v>
      </c>
      <c r="N3190" s="30">
        <v>0.26680320000000002</v>
      </c>
      <c r="O3190" s="30">
        <v>0.32933620000000002</v>
      </c>
      <c r="P3190" s="30">
        <v>0.37264629999999999</v>
      </c>
      <c r="Q3190" s="30">
        <v>0.41595650000000001</v>
      </c>
      <c r="R3190" s="30">
        <v>0.47848950000000001</v>
      </c>
      <c r="Z3190" s="3"/>
    </row>
    <row r="3191" spans="1:26" x14ac:dyDescent="0.25">
      <c r="A3191" s="30">
        <v>2014</v>
      </c>
      <c r="B3191" s="30" t="s">
        <v>19</v>
      </c>
      <c r="C3191" s="30" t="s">
        <v>9</v>
      </c>
      <c r="D3191" s="30" t="s">
        <v>10</v>
      </c>
      <c r="E3191" s="30">
        <v>1</v>
      </c>
      <c r="F3191" s="12" t="str">
        <f t="shared" si="49"/>
        <v>2014Greater Fresno1-in-10August Peak1</v>
      </c>
      <c r="G3191" s="30">
        <v>1.433208</v>
      </c>
      <c r="H3191" s="3">
        <v>1.433208</v>
      </c>
      <c r="I3191" s="30">
        <v>90.681799999999996</v>
      </c>
      <c r="J3191" s="30"/>
      <c r="K3191" s="30">
        <v>26390.080000000002</v>
      </c>
      <c r="L3191" s="30">
        <v>16964.367999999999</v>
      </c>
      <c r="M3191" s="30">
        <v>0</v>
      </c>
      <c r="N3191" s="30"/>
      <c r="O3191" s="30"/>
      <c r="P3191" s="30"/>
      <c r="Q3191" s="30"/>
      <c r="R3191" s="30"/>
      <c r="Z3191" s="3"/>
    </row>
    <row r="3192" spans="1:26" x14ac:dyDescent="0.25">
      <c r="A3192" s="30">
        <v>2014</v>
      </c>
      <c r="B3192" s="30" t="s">
        <v>19</v>
      </c>
      <c r="C3192" s="30" t="s">
        <v>17</v>
      </c>
      <c r="D3192" s="30" t="s">
        <v>10</v>
      </c>
      <c r="E3192" s="30">
        <v>18</v>
      </c>
      <c r="F3192" s="12" t="str">
        <f t="shared" si="49"/>
        <v>2014Greater Fresno1-in-2August Peak18</v>
      </c>
      <c r="G3192" s="30">
        <v>2.9014310000000001</v>
      </c>
      <c r="H3192" s="3">
        <v>2.2231070000000002</v>
      </c>
      <c r="I3192" s="30">
        <v>94.388300000000001</v>
      </c>
      <c r="J3192" s="30">
        <v>0.15033750000000001</v>
      </c>
      <c r="K3192" s="30">
        <v>26390.080000000002</v>
      </c>
      <c r="L3192" s="30">
        <v>16964.367999999999</v>
      </c>
      <c r="M3192" s="30">
        <v>0.67832420000000004</v>
      </c>
      <c r="N3192" s="30">
        <v>0.48565900000000001</v>
      </c>
      <c r="O3192" s="30">
        <v>0.5994872</v>
      </c>
      <c r="P3192" s="30">
        <v>0.67832420000000004</v>
      </c>
      <c r="Q3192" s="30">
        <v>0.75716130000000004</v>
      </c>
      <c r="R3192" s="30">
        <v>0.87098940000000002</v>
      </c>
      <c r="Z3192" s="3"/>
    </row>
    <row r="3193" spans="1:26" x14ac:dyDescent="0.25">
      <c r="A3193" s="30">
        <v>2014</v>
      </c>
      <c r="B3193" s="30" t="s">
        <v>19</v>
      </c>
      <c r="C3193" s="30" t="s">
        <v>9</v>
      </c>
      <c r="D3193" s="30" t="s">
        <v>10</v>
      </c>
      <c r="E3193" s="30">
        <v>10</v>
      </c>
      <c r="F3193" s="12" t="str">
        <f t="shared" si="49"/>
        <v>2014Greater Fresno1-in-10August Peak10</v>
      </c>
      <c r="G3193" s="30">
        <v>1.3769340000000001</v>
      </c>
      <c r="H3193" s="3">
        <v>1.3769340000000001</v>
      </c>
      <c r="I3193" s="30">
        <v>91.561000000000007</v>
      </c>
      <c r="J3193" s="30"/>
      <c r="K3193" s="30">
        <v>26390.080000000002</v>
      </c>
      <c r="L3193" s="30">
        <v>16964.367999999999</v>
      </c>
      <c r="M3193" s="30">
        <v>0</v>
      </c>
      <c r="N3193" s="30"/>
      <c r="O3193" s="30"/>
      <c r="P3193" s="30"/>
      <c r="Q3193" s="30"/>
      <c r="R3193" s="30"/>
      <c r="Z3193" s="3"/>
    </row>
    <row r="3194" spans="1:26" x14ac:dyDescent="0.25">
      <c r="A3194" s="30">
        <v>2014</v>
      </c>
      <c r="B3194" s="30" t="s">
        <v>19</v>
      </c>
      <c r="C3194" s="30" t="s">
        <v>17</v>
      </c>
      <c r="D3194" s="30" t="s">
        <v>10</v>
      </c>
      <c r="E3194" s="30">
        <v>19</v>
      </c>
      <c r="F3194" s="12" t="str">
        <f t="shared" si="49"/>
        <v>2014Greater Fresno1-in-2August Peak19</v>
      </c>
      <c r="G3194" s="30">
        <v>2.83379</v>
      </c>
      <c r="H3194" s="3">
        <v>3.0815769999999998</v>
      </c>
      <c r="I3194" s="30">
        <v>93.3733</v>
      </c>
      <c r="J3194" s="30">
        <v>3.7329800000000003E-2</v>
      </c>
      <c r="K3194" s="30">
        <v>26390.080000000002</v>
      </c>
      <c r="L3194" s="30">
        <v>16964.367999999999</v>
      </c>
      <c r="M3194" s="30">
        <v>-0.24778700000000001</v>
      </c>
      <c r="N3194" s="30">
        <v>-0.29562709999999998</v>
      </c>
      <c r="O3194" s="30">
        <v>-0.26736280000000001</v>
      </c>
      <c r="P3194" s="30">
        <v>-0.24778700000000001</v>
      </c>
      <c r="Q3194" s="30">
        <v>-0.2282112</v>
      </c>
      <c r="R3194" s="30">
        <v>-0.19994690000000001</v>
      </c>
      <c r="Z3194" s="3"/>
    </row>
    <row r="3195" spans="1:26" x14ac:dyDescent="0.25">
      <c r="A3195" s="30">
        <v>2014</v>
      </c>
      <c r="B3195" s="30" t="s">
        <v>19</v>
      </c>
      <c r="C3195" s="30" t="s">
        <v>17</v>
      </c>
      <c r="D3195" s="30" t="s">
        <v>10</v>
      </c>
      <c r="E3195" s="30">
        <v>20</v>
      </c>
      <c r="F3195" s="12" t="str">
        <f t="shared" si="49"/>
        <v>2014Greater Fresno1-in-2August Peak20</v>
      </c>
      <c r="G3195" s="30">
        <v>2.6369829999999999</v>
      </c>
      <c r="H3195" s="3">
        <v>2.9068659999999999</v>
      </c>
      <c r="I3195" s="30">
        <v>90.398700000000005</v>
      </c>
      <c r="J3195" s="30">
        <v>4.0658800000000002E-2</v>
      </c>
      <c r="K3195" s="30">
        <v>26390.080000000002</v>
      </c>
      <c r="L3195" s="30">
        <v>16964.367999999999</v>
      </c>
      <c r="M3195" s="30">
        <v>-0.2698836</v>
      </c>
      <c r="N3195" s="30">
        <v>-0.32199</v>
      </c>
      <c r="O3195" s="30">
        <v>-0.29120509999999999</v>
      </c>
      <c r="P3195" s="30">
        <v>-0.2698836</v>
      </c>
      <c r="Q3195" s="30">
        <v>-0.24856220000000001</v>
      </c>
      <c r="R3195" s="30">
        <v>-0.21777730000000001</v>
      </c>
      <c r="Z3195" s="3"/>
    </row>
    <row r="3196" spans="1:26" x14ac:dyDescent="0.25">
      <c r="A3196" s="30">
        <v>2014</v>
      </c>
      <c r="B3196" s="30" t="s">
        <v>19</v>
      </c>
      <c r="C3196" s="30" t="s">
        <v>9</v>
      </c>
      <c r="D3196" s="30" t="s">
        <v>10</v>
      </c>
      <c r="E3196" s="30">
        <v>19</v>
      </c>
      <c r="F3196" s="12" t="str">
        <f t="shared" si="49"/>
        <v>2014Greater Fresno1-in-10August Peak19</v>
      </c>
      <c r="G3196" s="30">
        <v>3.905211</v>
      </c>
      <c r="H3196" s="3">
        <v>4.152997</v>
      </c>
      <c r="I3196" s="30">
        <v>108.19199999999999</v>
      </c>
      <c r="J3196" s="30">
        <v>3.7329800000000003E-2</v>
      </c>
      <c r="K3196" s="30">
        <v>26390.080000000002</v>
      </c>
      <c r="L3196" s="30">
        <v>16964.367999999999</v>
      </c>
      <c r="M3196" s="30">
        <v>-0.2477868</v>
      </c>
      <c r="N3196" s="30">
        <v>-0.29562690000000003</v>
      </c>
      <c r="O3196" s="30">
        <v>-0.26736260000000001</v>
      </c>
      <c r="P3196" s="30">
        <v>-0.2477868</v>
      </c>
      <c r="Q3196" s="30">
        <v>-0.228211</v>
      </c>
      <c r="R3196" s="30">
        <v>-0.1999466</v>
      </c>
      <c r="Z3196" s="3"/>
    </row>
    <row r="3197" spans="1:26" x14ac:dyDescent="0.25">
      <c r="A3197" s="30">
        <v>2014</v>
      </c>
      <c r="B3197" s="30" t="s">
        <v>19</v>
      </c>
      <c r="C3197" s="30" t="s">
        <v>17</v>
      </c>
      <c r="D3197" s="30" t="s">
        <v>10</v>
      </c>
      <c r="E3197" s="30">
        <v>1</v>
      </c>
      <c r="F3197" s="12" t="str">
        <f t="shared" si="49"/>
        <v>2014Greater Fresno1-in-2August Peak1</v>
      </c>
      <c r="G3197" s="30">
        <v>1.039998</v>
      </c>
      <c r="H3197" s="3">
        <v>1.039998</v>
      </c>
      <c r="I3197" s="30">
        <v>79.613299999999995</v>
      </c>
      <c r="J3197" s="30"/>
      <c r="K3197" s="30">
        <v>26390.080000000002</v>
      </c>
      <c r="L3197" s="30">
        <v>16964.367999999999</v>
      </c>
      <c r="M3197" s="30">
        <v>0</v>
      </c>
      <c r="N3197" s="30"/>
      <c r="O3197" s="30"/>
      <c r="P3197" s="30"/>
      <c r="Q3197" s="30"/>
      <c r="R3197" s="30"/>
      <c r="Z3197" s="3"/>
    </row>
    <row r="3198" spans="1:26" x14ac:dyDescent="0.25">
      <c r="A3198" s="30">
        <v>2014</v>
      </c>
      <c r="B3198" s="30" t="s">
        <v>19</v>
      </c>
      <c r="C3198" s="30" t="s">
        <v>17</v>
      </c>
      <c r="D3198" s="30" t="s">
        <v>10</v>
      </c>
      <c r="E3198" s="30">
        <v>2</v>
      </c>
      <c r="F3198" s="12" t="str">
        <f t="shared" si="49"/>
        <v>2014Greater Fresno1-in-2August Peak2</v>
      </c>
      <c r="G3198" s="30">
        <v>0.88084510000000005</v>
      </c>
      <c r="H3198" s="3">
        <v>0.88084510000000005</v>
      </c>
      <c r="I3198" s="30">
        <v>76.811599999999999</v>
      </c>
      <c r="J3198" s="30"/>
      <c r="K3198" s="30">
        <v>26390.080000000002</v>
      </c>
      <c r="L3198" s="30">
        <v>16964.367999999999</v>
      </c>
      <c r="M3198" s="30">
        <v>0</v>
      </c>
      <c r="N3198" s="30"/>
      <c r="O3198" s="30"/>
      <c r="P3198" s="30"/>
      <c r="Q3198" s="30"/>
      <c r="R3198" s="30"/>
      <c r="Z3198" s="3"/>
    </row>
    <row r="3199" spans="1:26" x14ac:dyDescent="0.25">
      <c r="A3199" s="30">
        <v>2014</v>
      </c>
      <c r="B3199" s="30" t="s">
        <v>19</v>
      </c>
      <c r="C3199" s="30" t="s">
        <v>17</v>
      </c>
      <c r="D3199" s="30" t="s">
        <v>10</v>
      </c>
      <c r="E3199" s="30">
        <v>17</v>
      </c>
      <c r="F3199" s="12" t="str">
        <f t="shared" si="49"/>
        <v>2014Greater Fresno1-in-2August Peak17</v>
      </c>
      <c r="G3199" s="30">
        <v>2.7834319999999999</v>
      </c>
      <c r="H3199" s="3">
        <v>2.083183</v>
      </c>
      <c r="I3199" s="30">
        <v>95.736199999999997</v>
      </c>
      <c r="J3199" s="30">
        <v>0.15519669999999999</v>
      </c>
      <c r="K3199" s="30">
        <v>26390.080000000002</v>
      </c>
      <c r="L3199" s="30">
        <v>16964.367999999999</v>
      </c>
      <c r="M3199" s="30">
        <v>0.70024900000000001</v>
      </c>
      <c r="N3199" s="30">
        <v>0.50135640000000004</v>
      </c>
      <c r="O3199" s="30">
        <v>0.61886370000000002</v>
      </c>
      <c r="P3199" s="30">
        <v>0.70024900000000001</v>
      </c>
      <c r="Q3199" s="30">
        <v>0.78163419999999995</v>
      </c>
      <c r="R3199" s="30">
        <v>0.89914159999999999</v>
      </c>
      <c r="Z3199" s="3"/>
    </row>
    <row r="3200" spans="1:26" x14ac:dyDescent="0.25">
      <c r="A3200" s="30">
        <v>2014</v>
      </c>
      <c r="B3200" s="30" t="s">
        <v>19</v>
      </c>
      <c r="C3200" s="30" t="s">
        <v>9</v>
      </c>
      <c r="D3200" s="30" t="s">
        <v>10</v>
      </c>
      <c r="E3200" s="30">
        <v>5</v>
      </c>
      <c r="F3200" s="12" t="str">
        <f t="shared" si="49"/>
        <v>2014Greater Fresno1-in-10August Peak5</v>
      </c>
      <c r="G3200" s="30">
        <v>0.95710170000000006</v>
      </c>
      <c r="H3200" s="3">
        <v>0.95710170000000006</v>
      </c>
      <c r="I3200" s="30">
        <v>84.392200000000003</v>
      </c>
      <c r="J3200" s="30"/>
      <c r="K3200" s="30">
        <v>26390.080000000002</v>
      </c>
      <c r="L3200" s="30">
        <v>16964.367999999999</v>
      </c>
      <c r="M3200" s="30">
        <v>0</v>
      </c>
      <c r="N3200" s="30"/>
      <c r="O3200" s="30"/>
      <c r="P3200" s="30"/>
      <c r="Q3200" s="30"/>
      <c r="R3200" s="30"/>
      <c r="Z3200" s="3"/>
    </row>
    <row r="3201" spans="1:26" x14ac:dyDescent="0.25">
      <c r="A3201" s="30">
        <v>2014</v>
      </c>
      <c r="B3201" s="30" t="s">
        <v>19</v>
      </c>
      <c r="C3201" s="30" t="s">
        <v>17</v>
      </c>
      <c r="D3201" s="30" t="s">
        <v>10</v>
      </c>
      <c r="E3201" s="30">
        <v>6</v>
      </c>
      <c r="F3201" s="12" t="str">
        <f t="shared" si="49"/>
        <v>2014Greater Fresno1-in-2August Peak6</v>
      </c>
      <c r="G3201" s="30">
        <v>0.71610929999999995</v>
      </c>
      <c r="H3201" s="3">
        <v>0.71610929999999995</v>
      </c>
      <c r="I3201" s="30">
        <v>71.584299999999999</v>
      </c>
      <c r="J3201" s="30"/>
      <c r="K3201" s="30">
        <v>26390.080000000002</v>
      </c>
      <c r="L3201" s="30">
        <v>16964.367999999999</v>
      </c>
      <c r="M3201" s="30">
        <v>0</v>
      </c>
      <c r="N3201" s="30"/>
      <c r="O3201" s="30"/>
      <c r="P3201" s="30"/>
      <c r="Q3201" s="30"/>
      <c r="R3201" s="30"/>
      <c r="Z3201" s="3"/>
    </row>
    <row r="3202" spans="1:26" x14ac:dyDescent="0.25">
      <c r="A3202" s="30">
        <v>2014</v>
      </c>
      <c r="B3202" s="30" t="s">
        <v>19</v>
      </c>
      <c r="C3202" s="30" t="s">
        <v>17</v>
      </c>
      <c r="D3202" s="30" t="s">
        <v>10</v>
      </c>
      <c r="E3202" s="30">
        <v>16</v>
      </c>
      <c r="F3202" s="12" t="str">
        <f t="shared" si="49"/>
        <v>2014Greater Fresno1-in-2August Peak16</v>
      </c>
      <c r="G3202" s="30">
        <v>2.5515599999999998</v>
      </c>
      <c r="H3202" s="3">
        <v>1.8862840000000001</v>
      </c>
      <c r="I3202" s="30">
        <v>96.062399999999997</v>
      </c>
      <c r="J3202" s="30">
        <v>0.14744570000000001</v>
      </c>
      <c r="K3202" s="30">
        <v>26390.080000000002</v>
      </c>
      <c r="L3202" s="30">
        <v>16964.367999999999</v>
      </c>
      <c r="M3202" s="30">
        <v>0.66527650000000005</v>
      </c>
      <c r="N3202" s="30">
        <v>0.4763172</v>
      </c>
      <c r="O3202" s="30">
        <v>0.58795589999999998</v>
      </c>
      <c r="P3202" s="30">
        <v>0.66527650000000005</v>
      </c>
      <c r="Q3202" s="30">
        <v>0.74259719999999996</v>
      </c>
      <c r="R3202" s="30">
        <v>0.85423579999999999</v>
      </c>
      <c r="Z3202" s="3"/>
    </row>
    <row r="3203" spans="1:26" x14ac:dyDescent="0.25">
      <c r="A3203" s="30">
        <v>2014</v>
      </c>
      <c r="B3203" s="30" t="s">
        <v>19</v>
      </c>
      <c r="C3203" s="30" t="s">
        <v>17</v>
      </c>
      <c r="D3203" s="30" t="s">
        <v>10</v>
      </c>
      <c r="E3203" s="30">
        <v>7</v>
      </c>
      <c r="F3203" s="12" t="str">
        <f t="shared" ref="F3203:F3266" si="50">CONCATENATE(A3203,B3203,C3203,D3203,E3203)</f>
        <v>2014Greater Fresno1-in-2August Peak7</v>
      </c>
      <c r="G3203" s="30">
        <v>0.79454279999999999</v>
      </c>
      <c r="H3203" s="3">
        <v>0.79454279999999999</v>
      </c>
      <c r="I3203" s="30">
        <v>71.522300000000001</v>
      </c>
      <c r="J3203" s="30"/>
      <c r="K3203" s="30">
        <v>26390.080000000002</v>
      </c>
      <c r="L3203" s="30">
        <v>16964.367999999999</v>
      </c>
      <c r="M3203" s="30">
        <v>0</v>
      </c>
      <c r="N3203" s="30"/>
      <c r="O3203" s="30"/>
      <c r="P3203" s="30"/>
      <c r="Q3203" s="30"/>
      <c r="R3203" s="30"/>
      <c r="Z3203" s="3"/>
    </row>
    <row r="3204" spans="1:26" x14ac:dyDescent="0.25">
      <c r="A3204" s="30">
        <v>2014</v>
      </c>
      <c r="B3204" s="30" t="s">
        <v>19</v>
      </c>
      <c r="C3204" s="30" t="s">
        <v>17</v>
      </c>
      <c r="D3204" s="30" t="s">
        <v>10</v>
      </c>
      <c r="E3204" s="30">
        <v>22</v>
      </c>
      <c r="F3204" s="12" t="str">
        <f t="shared" si="50"/>
        <v>2014Greater Fresno1-in-2August Peak22</v>
      </c>
      <c r="G3204" s="30">
        <v>2.1242329999999998</v>
      </c>
      <c r="H3204" s="3">
        <v>2.2218719999999998</v>
      </c>
      <c r="I3204" s="30">
        <v>85.527299999999997</v>
      </c>
      <c r="J3204" s="30">
        <v>1.4709699999999999E-2</v>
      </c>
      <c r="K3204" s="30">
        <v>26390.080000000002</v>
      </c>
      <c r="L3204" s="30">
        <v>16964.367999999999</v>
      </c>
      <c r="M3204" s="30">
        <v>-9.7639599999999993E-2</v>
      </c>
      <c r="N3204" s="30">
        <v>-0.11649080000000001</v>
      </c>
      <c r="O3204" s="30">
        <v>-0.1053533</v>
      </c>
      <c r="P3204" s="30">
        <v>-9.7639599999999993E-2</v>
      </c>
      <c r="Q3204" s="30">
        <v>-8.99258E-2</v>
      </c>
      <c r="R3204" s="30">
        <v>-7.8788300000000006E-2</v>
      </c>
      <c r="Z3204" s="3"/>
    </row>
    <row r="3205" spans="1:26" x14ac:dyDescent="0.25">
      <c r="A3205" s="30">
        <v>2014</v>
      </c>
      <c r="B3205" s="30" t="s">
        <v>19</v>
      </c>
      <c r="C3205" s="30" t="s">
        <v>9</v>
      </c>
      <c r="D3205" s="30" t="s">
        <v>10</v>
      </c>
      <c r="E3205" s="30">
        <v>13</v>
      </c>
      <c r="F3205" s="12" t="str">
        <f t="shared" si="50"/>
        <v>2014Greater Fresno1-in-10August Peak13</v>
      </c>
      <c r="G3205" s="30">
        <v>2.2824610000000001</v>
      </c>
      <c r="H3205" s="3">
        <v>2.2824610000000001</v>
      </c>
      <c r="I3205" s="30">
        <v>102.959</v>
      </c>
      <c r="J3205" s="30"/>
      <c r="K3205" s="30">
        <v>26390.080000000002</v>
      </c>
      <c r="L3205" s="30">
        <v>16964.367999999999</v>
      </c>
      <c r="M3205" s="30">
        <v>0</v>
      </c>
      <c r="N3205" s="30"/>
      <c r="O3205" s="30"/>
      <c r="P3205" s="30"/>
      <c r="Q3205" s="30"/>
      <c r="R3205" s="30"/>
      <c r="Z3205" s="3"/>
    </row>
    <row r="3206" spans="1:26" x14ac:dyDescent="0.25">
      <c r="A3206" s="30">
        <v>2014</v>
      </c>
      <c r="B3206" s="30" t="s">
        <v>19</v>
      </c>
      <c r="C3206" s="30" t="s">
        <v>9</v>
      </c>
      <c r="D3206" s="30" t="s">
        <v>10</v>
      </c>
      <c r="E3206" s="30">
        <v>22</v>
      </c>
      <c r="F3206" s="12" t="str">
        <f t="shared" si="50"/>
        <v>2014Greater Fresno1-in-10August Peak22</v>
      </c>
      <c r="G3206" s="30">
        <v>2.927378</v>
      </c>
      <c r="H3206" s="3">
        <v>3.0250180000000002</v>
      </c>
      <c r="I3206" s="30">
        <v>97.465800000000002</v>
      </c>
      <c r="J3206" s="30">
        <v>1.4709699999999999E-2</v>
      </c>
      <c r="K3206" s="30">
        <v>26390.080000000002</v>
      </c>
      <c r="L3206" s="30">
        <v>16964.367999999999</v>
      </c>
      <c r="M3206" s="30">
        <v>-9.7639599999999993E-2</v>
      </c>
      <c r="N3206" s="30">
        <v>-0.11649080000000001</v>
      </c>
      <c r="O3206" s="30">
        <v>-0.1053533</v>
      </c>
      <c r="P3206" s="30">
        <v>-9.7639599999999993E-2</v>
      </c>
      <c r="Q3206" s="30">
        <v>-8.99258E-2</v>
      </c>
      <c r="R3206" s="30">
        <v>-7.8788300000000006E-2</v>
      </c>
      <c r="Z3206" s="3"/>
    </row>
    <row r="3207" spans="1:26" x14ac:dyDescent="0.25">
      <c r="A3207" s="30">
        <v>2014</v>
      </c>
      <c r="B3207" s="30" t="s">
        <v>19</v>
      </c>
      <c r="C3207" s="30" t="s">
        <v>17</v>
      </c>
      <c r="D3207" s="30" t="s">
        <v>10</v>
      </c>
      <c r="E3207" s="30">
        <v>10</v>
      </c>
      <c r="F3207" s="12" t="str">
        <f t="shared" si="50"/>
        <v>2014Greater Fresno1-in-2August Peak10</v>
      </c>
      <c r="G3207" s="30">
        <v>0.99916289999999996</v>
      </c>
      <c r="H3207" s="3">
        <v>0.99916289999999996</v>
      </c>
      <c r="I3207" s="30">
        <v>83.628100000000003</v>
      </c>
      <c r="J3207" s="30"/>
      <c r="K3207" s="30">
        <v>26390.080000000002</v>
      </c>
      <c r="L3207" s="30">
        <v>16964.367999999999</v>
      </c>
      <c r="M3207" s="30">
        <v>0</v>
      </c>
      <c r="N3207" s="30"/>
      <c r="O3207" s="30"/>
      <c r="P3207" s="30"/>
      <c r="Q3207" s="30"/>
      <c r="R3207" s="30"/>
      <c r="Z3207" s="3"/>
    </row>
    <row r="3208" spans="1:26" x14ac:dyDescent="0.25">
      <c r="A3208" s="30">
        <v>2014</v>
      </c>
      <c r="B3208" s="30" t="s">
        <v>19</v>
      </c>
      <c r="C3208" s="30" t="s">
        <v>17</v>
      </c>
      <c r="D3208" s="30" t="s">
        <v>10</v>
      </c>
      <c r="E3208" s="30">
        <v>21</v>
      </c>
      <c r="F3208" s="12" t="str">
        <f t="shared" si="50"/>
        <v>2014Greater Fresno1-in-2August Peak21</v>
      </c>
      <c r="G3208" s="30">
        <v>2.398698</v>
      </c>
      <c r="H3208" s="3">
        <v>2.5690650000000002</v>
      </c>
      <c r="I3208" s="30">
        <v>87.319800000000001</v>
      </c>
      <c r="J3208" s="30">
        <v>2.56662E-2</v>
      </c>
      <c r="K3208" s="30">
        <v>26390.080000000002</v>
      </c>
      <c r="L3208" s="30">
        <v>16964.367999999999</v>
      </c>
      <c r="M3208" s="30">
        <v>-0.1703665</v>
      </c>
      <c r="N3208" s="30">
        <v>-0.2032591</v>
      </c>
      <c r="O3208" s="30">
        <v>-0.18382589999999999</v>
      </c>
      <c r="P3208" s="30">
        <v>-0.1703665</v>
      </c>
      <c r="Q3208" s="30">
        <v>-0.15690709999999999</v>
      </c>
      <c r="R3208" s="30">
        <v>-0.13747390000000001</v>
      </c>
      <c r="Z3208" s="3"/>
    </row>
    <row r="3209" spans="1:26" x14ac:dyDescent="0.25">
      <c r="A3209" s="30">
        <v>2014</v>
      </c>
      <c r="B3209" s="30" t="s">
        <v>19</v>
      </c>
      <c r="C3209" s="30" t="s">
        <v>9</v>
      </c>
      <c r="D3209" s="30" t="s">
        <v>10</v>
      </c>
      <c r="E3209" s="30">
        <v>11</v>
      </c>
      <c r="F3209" s="12" t="str">
        <f t="shared" si="50"/>
        <v>2014Greater Fresno1-in-10August Peak11</v>
      </c>
      <c r="G3209" s="30">
        <v>1.5909530000000001</v>
      </c>
      <c r="H3209" s="3">
        <v>1.5909530000000001</v>
      </c>
      <c r="I3209" s="30">
        <v>94.541399999999996</v>
      </c>
      <c r="J3209" s="30"/>
      <c r="K3209" s="30">
        <v>26390.080000000002</v>
      </c>
      <c r="L3209" s="30">
        <v>16964.367999999999</v>
      </c>
      <c r="M3209" s="30">
        <v>0</v>
      </c>
      <c r="N3209" s="30"/>
      <c r="O3209" s="30"/>
      <c r="P3209" s="30"/>
      <c r="Q3209" s="30"/>
      <c r="R3209" s="30"/>
      <c r="Z3209" s="3"/>
    </row>
    <row r="3210" spans="1:26" x14ac:dyDescent="0.25">
      <c r="A3210" s="30">
        <v>2014</v>
      </c>
      <c r="B3210" s="30" t="s">
        <v>19</v>
      </c>
      <c r="C3210" s="30" t="s">
        <v>17</v>
      </c>
      <c r="D3210" s="30" t="s">
        <v>10</v>
      </c>
      <c r="E3210" s="30">
        <v>12</v>
      </c>
      <c r="F3210" s="12" t="str">
        <f t="shared" si="50"/>
        <v>2014Greater Fresno1-in-2August Peak12</v>
      </c>
      <c r="G3210" s="30">
        <v>1.3747100000000001</v>
      </c>
      <c r="H3210" s="3">
        <v>1.3747100000000001</v>
      </c>
      <c r="I3210" s="30">
        <v>90.004400000000004</v>
      </c>
      <c r="J3210" s="30"/>
      <c r="K3210" s="30">
        <v>26390.080000000002</v>
      </c>
      <c r="L3210" s="30">
        <v>16964.367999999999</v>
      </c>
      <c r="M3210" s="30">
        <v>0</v>
      </c>
      <c r="N3210" s="30"/>
      <c r="O3210" s="30"/>
      <c r="P3210" s="30"/>
      <c r="Q3210" s="30"/>
      <c r="R3210" s="30"/>
      <c r="Z3210" s="3"/>
    </row>
    <row r="3211" spans="1:26" x14ac:dyDescent="0.25">
      <c r="A3211" s="30">
        <v>2014</v>
      </c>
      <c r="B3211" s="30" t="s">
        <v>19</v>
      </c>
      <c r="C3211" s="30" t="s">
        <v>9</v>
      </c>
      <c r="D3211" s="30" t="s">
        <v>10</v>
      </c>
      <c r="E3211" s="30">
        <v>17</v>
      </c>
      <c r="F3211" s="12" t="str">
        <f t="shared" si="50"/>
        <v>2014Greater Fresno1-in-10August Peak17</v>
      </c>
      <c r="G3211" s="30">
        <v>3.8358129999999999</v>
      </c>
      <c r="H3211" s="3">
        <v>2.7781579999999999</v>
      </c>
      <c r="I3211" s="30">
        <v>111.15900000000001</v>
      </c>
      <c r="J3211" s="30">
        <v>0.15793090000000001</v>
      </c>
      <c r="K3211" s="30">
        <v>26390.080000000002</v>
      </c>
      <c r="L3211" s="30">
        <v>16964.367999999999</v>
      </c>
      <c r="M3211" s="30">
        <v>1.057655</v>
      </c>
      <c r="N3211" s="30">
        <v>0.85525819999999997</v>
      </c>
      <c r="O3211" s="30">
        <v>0.97483580000000003</v>
      </c>
      <c r="P3211" s="30">
        <v>1.057655</v>
      </c>
      <c r="Q3211" s="30">
        <v>1.140474</v>
      </c>
      <c r="R3211" s="30">
        <v>1.260051</v>
      </c>
      <c r="Z3211" s="3"/>
    </row>
    <row r="3212" spans="1:26" x14ac:dyDescent="0.25">
      <c r="A3212" s="30">
        <v>2014</v>
      </c>
      <c r="B3212" s="30" t="s">
        <v>19</v>
      </c>
      <c r="C3212" s="30" t="s">
        <v>9</v>
      </c>
      <c r="D3212" s="30" t="s">
        <v>10</v>
      </c>
      <c r="E3212" s="30">
        <v>12</v>
      </c>
      <c r="F3212" s="12" t="str">
        <f t="shared" si="50"/>
        <v>2014Greater Fresno1-in-10August Peak12</v>
      </c>
      <c r="G3212" s="30">
        <v>1.894471</v>
      </c>
      <c r="H3212" s="3">
        <v>1.894471</v>
      </c>
      <c r="I3212" s="30">
        <v>98.978800000000007</v>
      </c>
      <c r="J3212" s="30"/>
      <c r="K3212" s="30">
        <v>26390.080000000002</v>
      </c>
      <c r="L3212" s="30">
        <v>16964.367999999999</v>
      </c>
      <c r="M3212" s="30">
        <v>0</v>
      </c>
      <c r="N3212" s="30"/>
      <c r="O3212" s="30"/>
      <c r="P3212" s="30"/>
      <c r="Q3212" s="30"/>
      <c r="R3212" s="30"/>
      <c r="Z3212" s="3"/>
    </row>
    <row r="3213" spans="1:26" x14ac:dyDescent="0.25">
      <c r="A3213" s="30">
        <v>2014</v>
      </c>
      <c r="B3213" s="30" t="s">
        <v>19</v>
      </c>
      <c r="C3213" s="30" t="s">
        <v>17</v>
      </c>
      <c r="D3213" s="30" t="s">
        <v>10</v>
      </c>
      <c r="E3213" s="30">
        <v>9</v>
      </c>
      <c r="F3213" s="12" t="str">
        <f t="shared" si="50"/>
        <v>2014Greater Fresno1-in-2August Peak9</v>
      </c>
      <c r="G3213" s="30">
        <v>0.89380879999999996</v>
      </c>
      <c r="H3213" s="3">
        <v>0.89380879999999996</v>
      </c>
      <c r="I3213" s="30">
        <v>78.612499999999997</v>
      </c>
      <c r="J3213" s="30"/>
      <c r="K3213" s="30">
        <v>26390.080000000002</v>
      </c>
      <c r="L3213" s="30">
        <v>16964.367999999999</v>
      </c>
      <c r="M3213" s="30">
        <v>0</v>
      </c>
      <c r="N3213" s="30"/>
      <c r="O3213" s="30"/>
      <c r="P3213" s="30"/>
      <c r="Q3213" s="30"/>
      <c r="R3213" s="30"/>
      <c r="Z3213" s="3"/>
    </row>
    <row r="3214" spans="1:26" x14ac:dyDescent="0.25">
      <c r="A3214" s="30">
        <v>2014</v>
      </c>
      <c r="B3214" s="30" t="s">
        <v>19</v>
      </c>
      <c r="C3214" s="30" t="s">
        <v>9</v>
      </c>
      <c r="D3214" s="30" t="s">
        <v>10</v>
      </c>
      <c r="E3214" s="30">
        <v>18</v>
      </c>
      <c r="F3214" s="12" t="str">
        <f t="shared" si="50"/>
        <v>2014Greater Fresno1-in-10August Peak18</v>
      </c>
      <c r="G3214" s="30">
        <v>3.9984250000000001</v>
      </c>
      <c r="H3214" s="3">
        <v>2.8857119999999998</v>
      </c>
      <c r="I3214" s="30">
        <v>110.755</v>
      </c>
      <c r="J3214" s="30">
        <v>0.1661523</v>
      </c>
      <c r="K3214" s="30">
        <v>26390.080000000002</v>
      </c>
      <c r="L3214" s="30">
        <v>16964.367999999999</v>
      </c>
      <c r="M3214" s="30">
        <v>1.1127130000000001</v>
      </c>
      <c r="N3214" s="30">
        <v>0.89978049999999998</v>
      </c>
      <c r="O3214" s="30">
        <v>1.0255829999999999</v>
      </c>
      <c r="P3214" s="30">
        <v>1.1127130000000001</v>
      </c>
      <c r="Q3214" s="30">
        <v>1.1998439999999999</v>
      </c>
      <c r="R3214" s="30">
        <v>1.3256460000000001</v>
      </c>
      <c r="Z3214" s="3"/>
    </row>
    <row r="3215" spans="1:26" x14ac:dyDescent="0.25">
      <c r="A3215" s="30">
        <v>2014</v>
      </c>
      <c r="B3215" s="30" t="s">
        <v>19</v>
      </c>
      <c r="C3215" s="30" t="s">
        <v>17</v>
      </c>
      <c r="D3215" s="30" t="s">
        <v>10</v>
      </c>
      <c r="E3215" s="30">
        <v>11</v>
      </c>
      <c r="F3215" s="12" t="str">
        <f t="shared" si="50"/>
        <v>2014Greater Fresno1-in-2August Peak11</v>
      </c>
      <c r="G3215" s="30">
        <v>1.1544639999999999</v>
      </c>
      <c r="H3215" s="3">
        <v>1.1544639999999999</v>
      </c>
      <c r="I3215" s="30">
        <v>87.4893</v>
      </c>
      <c r="J3215" s="30"/>
      <c r="K3215" s="30">
        <v>26390.080000000002</v>
      </c>
      <c r="L3215" s="30">
        <v>16964.367999999999</v>
      </c>
      <c r="M3215" s="30">
        <v>0</v>
      </c>
      <c r="N3215" s="30"/>
      <c r="O3215" s="30"/>
      <c r="P3215" s="30"/>
      <c r="Q3215" s="30"/>
      <c r="R3215" s="30"/>
      <c r="Z3215" s="3"/>
    </row>
    <row r="3216" spans="1:26" x14ac:dyDescent="0.25">
      <c r="A3216" s="30">
        <v>2014</v>
      </c>
      <c r="B3216" s="30" t="s">
        <v>19</v>
      </c>
      <c r="C3216" s="30" t="s">
        <v>9</v>
      </c>
      <c r="D3216" s="30" t="s">
        <v>10</v>
      </c>
      <c r="E3216" s="30">
        <v>9</v>
      </c>
      <c r="F3216" s="12" t="str">
        <f t="shared" si="50"/>
        <v>2014Greater Fresno1-in-10August Peak9</v>
      </c>
      <c r="G3216" s="30">
        <v>1.2317469999999999</v>
      </c>
      <c r="H3216" s="3">
        <v>1.2317469999999999</v>
      </c>
      <c r="I3216" s="30">
        <v>88.352800000000002</v>
      </c>
      <c r="J3216" s="30"/>
      <c r="K3216" s="30">
        <v>26390.080000000002</v>
      </c>
      <c r="L3216" s="30">
        <v>16964.367999999999</v>
      </c>
      <c r="M3216" s="30">
        <v>0</v>
      </c>
      <c r="N3216" s="30"/>
      <c r="O3216" s="30"/>
      <c r="P3216" s="30"/>
      <c r="Q3216" s="30"/>
      <c r="R3216" s="30"/>
      <c r="Z3216" s="3"/>
    </row>
    <row r="3217" spans="1:26" x14ac:dyDescent="0.25">
      <c r="A3217" s="30">
        <v>2014</v>
      </c>
      <c r="B3217" s="30" t="s">
        <v>19</v>
      </c>
      <c r="C3217" s="30" t="s">
        <v>17</v>
      </c>
      <c r="D3217" s="30" t="s">
        <v>10</v>
      </c>
      <c r="E3217" s="30">
        <v>24</v>
      </c>
      <c r="F3217" s="12" t="str">
        <f t="shared" si="50"/>
        <v>2014Greater Fresno1-in-2August Peak24</v>
      </c>
      <c r="G3217" s="30">
        <v>1.3476589999999999</v>
      </c>
      <c r="H3217" s="3">
        <v>1.388673</v>
      </c>
      <c r="I3217" s="30">
        <v>80.035300000000007</v>
      </c>
      <c r="J3217" s="30">
        <v>6.1789000000000002E-3</v>
      </c>
      <c r="K3217" s="30">
        <v>26390.080000000002</v>
      </c>
      <c r="L3217" s="30">
        <v>16964.367999999999</v>
      </c>
      <c r="M3217" s="30">
        <v>-4.1014099999999998E-2</v>
      </c>
      <c r="N3217" s="30">
        <v>-4.89326E-2</v>
      </c>
      <c r="O3217" s="30">
        <v>-4.4254300000000003E-2</v>
      </c>
      <c r="P3217" s="30">
        <v>-4.1014099999999998E-2</v>
      </c>
      <c r="Q3217" s="30">
        <v>-3.7773899999999999E-2</v>
      </c>
      <c r="R3217" s="30">
        <v>-3.30955E-2</v>
      </c>
      <c r="Z3217" s="3"/>
    </row>
    <row r="3218" spans="1:26" x14ac:dyDescent="0.25">
      <c r="A3218" s="30">
        <v>2014</v>
      </c>
      <c r="B3218" s="30" t="s">
        <v>20</v>
      </c>
      <c r="C3218" s="30" t="s">
        <v>9</v>
      </c>
      <c r="D3218" s="30" t="s">
        <v>10</v>
      </c>
      <c r="E3218" s="30">
        <v>1</v>
      </c>
      <c r="F3218" s="12" t="str">
        <f t="shared" si="50"/>
        <v>2014Kern1-in-10August Peak1</v>
      </c>
      <c r="G3218" s="30">
        <v>1.6512290000000001</v>
      </c>
      <c r="H3218" s="3">
        <v>1.6512290000000001</v>
      </c>
      <c r="I3218" s="30">
        <v>88.5</v>
      </c>
      <c r="J3218" s="30"/>
      <c r="K3218" s="30">
        <v>6466.2547000000004</v>
      </c>
      <c r="L3218" s="30">
        <v>6896.0079999999998</v>
      </c>
      <c r="M3218" s="30">
        <v>0</v>
      </c>
      <c r="N3218" s="30"/>
      <c r="O3218" s="30"/>
      <c r="P3218" s="30"/>
      <c r="Q3218" s="30"/>
      <c r="R3218" s="30"/>
      <c r="Z3218" s="3"/>
    </row>
    <row r="3219" spans="1:26" x14ac:dyDescent="0.25">
      <c r="A3219" s="30">
        <v>2014</v>
      </c>
      <c r="B3219" s="30" t="s">
        <v>20</v>
      </c>
      <c r="C3219" s="30" t="s">
        <v>17</v>
      </c>
      <c r="D3219" s="30" t="s">
        <v>10</v>
      </c>
      <c r="E3219" s="30">
        <v>15</v>
      </c>
      <c r="F3219" s="12" t="str">
        <f t="shared" si="50"/>
        <v>2014Kern1-in-2August Peak15</v>
      </c>
      <c r="G3219" s="30">
        <v>2.56352</v>
      </c>
      <c r="H3219" s="3">
        <v>1.8956040000000001</v>
      </c>
      <c r="I3219" s="30">
        <v>98</v>
      </c>
      <c r="J3219" s="30">
        <v>0.13118650000000001</v>
      </c>
      <c r="K3219" s="30">
        <v>6466.2547000000004</v>
      </c>
      <c r="L3219" s="30">
        <v>6896.0079999999998</v>
      </c>
      <c r="M3219" s="30">
        <v>0.66791679999999998</v>
      </c>
      <c r="N3219" s="30">
        <v>0.49979449999999997</v>
      </c>
      <c r="O3219" s="30">
        <v>0.5991225</v>
      </c>
      <c r="P3219" s="30">
        <v>0.66791679999999998</v>
      </c>
      <c r="Q3219" s="30">
        <v>0.736711</v>
      </c>
      <c r="R3219" s="30">
        <v>0.83603899999999998</v>
      </c>
      <c r="Z3219" s="3"/>
    </row>
    <row r="3220" spans="1:26" x14ac:dyDescent="0.25">
      <c r="A3220" s="30">
        <v>2014</v>
      </c>
      <c r="B3220" s="30" t="s">
        <v>20</v>
      </c>
      <c r="C3220" s="30" t="s">
        <v>9</v>
      </c>
      <c r="D3220" s="30" t="s">
        <v>10</v>
      </c>
      <c r="E3220" s="30">
        <v>7</v>
      </c>
      <c r="F3220" s="12" t="str">
        <f t="shared" si="50"/>
        <v>2014Kern1-in-10August Peak7</v>
      </c>
      <c r="G3220" s="30">
        <v>1.1139269999999999</v>
      </c>
      <c r="H3220" s="3">
        <v>1.1139269999999999</v>
      </c>
      <c r="I3220" s="30">
        <v>81</v>
      </c>
      <c r="J3220" s="30"/>
      <c r="K3220" s="30">
        <v>6466.2547000000004</v>
      </c>
      <c r="L3220" s="30">
        <v>6896.0079999999998</v>
      </c>
      <c r="M3220" s="30">
        <v>0</v>
      </c>
      <c r="N3220" s="30"/>
      <c r="O3220" s="30"/>
      <c r="P3220" s="30"/>
      <c r="Q3220" s="30"/>
      <c r="R3220" s="30"/>
      <c r="Z3220" s="3"/>
    </row>
    <row r="3221" spans="1:26" x14ac:dyDescent="0.25">
      <c r="A3221" s="30">
        <v>2014</v>
      </c>
      <c r="B3221" s="30" t="s">
        <v>20</v>
      </c>
      <c r="C3221" s="30" t="s">
        <v>17</v>
      </c>
      <c r="D3221" s="30" t="s">
        <v>10</v>
      </c>
      <c r="E3221" s="30">
        <v>16</v>
      </c>
      <c r="F3221" s="12" t="str">
        <f t="shared" si="50"/>
        <v>2014Kern1-in-2August Peak16</v>
      </c>
      <c r="G3221" s="30">
        <v>2.866317</v>
      </c>
      <c r="H3221" s="3">
        <v>2.091596</v>
      </c>
      <c r="I3221" s="30">
        <v>98.5</v>
      </c>
      <c r="J3221" s="30">
        <v>0.1521641</v>
      </c>
      <c r="K3221" s="30">
        <v>6466.2547000000004</v>
      </c>
      <c r="L3221" s="30">
        <v>6896.0079999999998</v>
      </c>
      <c r="M3221" s="30">
        <v>0.7747214</v>
      </c>
      <c r="N3221" s="30">
        <v>0.57971530000000004</v>
      </c>
      <c r="O3221" s="30">
        <v>0.69492640000000006</v>
      </c>
      <c r="P3221" s="30">
        <v>0.7747214</v>
      </c>
      <c r="Q3221" s="30">
        <v>0.85451630000000001</v>
      </c>
      <c r="R3221" s="30">
        <v>0.96972749999999996</v>
      </c>
      <c r="Z3221" s="3"/>
    </row>
    <row r="3222" spans="1:26" x14ac:dyDescent="0.25">
      <c r="A3222" s="30">
        <v>2014</v>
      </c>
      <c r="B3222" s="30" t="s">
        <v>20</v>
      </c>
      <c r="C3222" s="30" t="s">
        <v>9</v>
      </c>
      <c r="D3222" s="30" t="s">
        <v>10</v>
      </c>
      <c r="E3222" s="30">
        <v>13</v>
      </c>
      <c r="F3222" s="12" t="str">
        <f t="shared" si="50"/>
        <v>2014Kern1-in-10August Peak13</v>
      </c>
      <c r="G3222" s="30">
        <v>2.4184169999999998</v>
      </c>
      <c r="H3222" s="3">
        <v>2.4184169999999998</v>
      </c>
      <c r="I3222" s="30">
        <v>107</v>
      </c>
      <c r="J3222" s="30"/>
      <c r="K3222" s="30">
        <v>6466.2547000000004</v>
      </c>
      <c r="L3222" s="30">
        <v>6896.0079999999998</v>
      </c>
      <c r="M3222" s="30">
        <v>0</v>
      </c>
      <c r="N3222" s="30"/>
      <c r="O3222" s="30"/>
      <c r="P3222" s="30"/>
      <c r="Q3222" s="30"/>
      <c r="R3222" s="30"/>
      <c r="Z3222" s="3"/>
    </row>
    <row r="3223" spans="1:26" x14ac:dyDescent="0.25">
      <c r="A3223" s="30">
        <v>2014</v>
      </c>
      <c r="B3223" s="30" t="s">
        <v>20</v>
      </c>
      <c r="C3223" s="30" t="s">
        <v>17</v>
      </c>
      <c r="D3223" s="30" t="s">
        <v>10</v>
      </c>
      <c r="E3223" s="30">
        <v>10</v>
      </c>
      <c r="F3223" s="12" t="str">
        <f t="shared" si="50"/>
        <v>2014Kern1-in-2August Peak10</v>
      </c>
      <c r="G3223" s="30">
        <v>1.1313599999999999</v>
      </c>
      <c r="H3223" s="3">
        <v>1.1313599999999999</v>
      </c>
      <c r="I3223" s="30">
        <v>83</v>
      </c>
      <c r="J3223" s="30"/>
      <c r="K3223" s="30">
        <v>6466.2547000000004</v>
      </c>
      <c r="L3223" s="30">
        <v>6896.0079999999998</v>
      </c>
      <c r="M3223" s="30">
        <v>0</v>
      </c>
      <c r="N3223" s="30"/>
      <c r="O3223" s="30"/>
      <c r="P3223" s="30"/>
      <c r="Q3223" s="30"/>
      <c r="R3223" s="30"/>
      <c r="Z3223" s="3"/>
    </row>
    <row r="3224" spans="1:26" x14ac:dyDescent="0.25">
      <c r="A3224" s="30">
        <v>2014</v>
      </c>
      <c r="B3224" s="30" t="s">
        <v>20</v>
      </c>
      <c r="C3224" s="30" t="s">
        <v>9</v>
      </c>
      <c r="D3224" s="30" t="s">
        <v>10</v>
      </c>
      <c r="E3224" s="30">
        <v>22</v>
      </c>
      <c r="F3224" s="12" t="str">
        <f t="shared" si="50"/>
        <v>2014Kern1-in-10August Peak22</v>
      </c>
      <c r="G3224" s="30">
        <v>3.1128629999999999</v>
      </c>
      <c r="H3224" s="3">
        <v>3.2461540000000002</v>
      </c>
      <c r="I3224" s="30">
        <v>93</v>
      </c>
      <c r="J3224" s="30">
        <v>2.7141700000000001E-2</v>
      </c>
      <c r="K3224" s="30">
        <v>6466.2547000000004</v>
      </c>
      <c r="L3224" s="30">
        <v>6896.0079999999998</v>
      </c>
      <c r="M3224" s="30">
        <v>-0.1332903</v>
      </c>
      <c r="N3224" s="30">
        <v>-0.1680738</v>
      </c>
      <c r="O3224" s="30">
        <v>-0.1475234</v>
      </c>
      <c r="P3224" s="30">
        <v>-0.1332903</v>
      </c>
      <c r="Q3224" s="30">
        <v>-0.1190571</v>
      </c>
      <c r="R3224" s="30">
        <v>-9.8506800000000005E-2</v>
      </c>
      <c r="Z3224" s="3"/>
    </row>
    <row r="3225" spans="1:26" x14ac:dyDescent="0.25">
      <c r="A3225" s="30">
        <v>2014</v>
      </c>
      <c r="B3225" s="30" t="s">
        <v>20</v>
      </c>
      <c r="C3225" s="30" t="s">
        <v>9</v>
      </c>
      <c r="D3225" s="30" t="s">
        <v>10</v>
      </c>
      <c r="E3225" s="30">
        <v>24</v>
      </c>
      <c r="F3225" s="12" t="str">
        <f t="shared" si="50"/>
        <v>2014Kern1-in-10August Peak24</v>
      </c>
      <c r="G3225" s="30">
        <v>2.0794519999999999</v>
      </c>
      <c r="H3225" s="3">
        <v>2.142871</v>
      </c>
      <c r="I3225" s="30">
        <v>90.5</v>
      </c>
      <c r="J3225" s="30">
        <v>1.2914E-2</v>
      </c>
      <c r="K3225" s="30">
        <v>6466.2547000000004</v>
      </c>
      <c r="L3225" s="30">
        <v>6896.0079999999998</v>
      </c>
      <c r="M3225" s="30">
        <v>-6.3419600000000007E-2</v>
      </c>
      <c r="N3225" s="30">
        <v>-7.9969600000000002E-2</v>
      </c>
      <c r="O3225" s="30">
        <v>-7.0191699999999996E-2</v>
      </c>
      <c r="P3225" s="30">
        <v>-6.3419600000000007E-2</v>
      </c>
      <c r="Q3225" s="30">
        <v>-5.6647500000000003E-2</v>
      </c>
      <c r="R3225" s="30">
        <v>-4.6869599999999997E-2</v>
      </c>
      <c r="Z3225" s="3"/>
    </row>
    <row r="3226" spans="1:26" x14ac:dyDescent="0.25">
      <c r="A3226" s="30">
        <v>2014</v>
      </c>
      <c r="B3226" s="30" t="s">
        <v>20</v>
      </c>
      <c r="C3226" s="30" t="s">
        <v>17</v>
      </c>
      <c r="D3226" s="30" t="s">
        <v>10</v>
      </c>
      <c r="E3226" s="30">
        <v>1</v>
      </c>
      <c r="F3226" s="12" t="str">
        <f t="shared" si="50"/>
        <v>2014Kern1-in-2August Peak1</v>
      </c>
      <c r="G3226" s="30">
        <v>1.3446389999999999</v>
      </c>
      <c r="H3226" s="3">
        <v>1.3446389999999999</v>
      </c>
      <c r="I3226" s="30">
        <v>79</v>
      </c>
      <c r="J3226" s="30"/>
      <c r="K3226" s="30">
        <v>6466.2547000000004</v>
      </c>
      <c r="L3226" s="30">
        <v>6896.0079999999998</v>
      </c>
      <c r="M3226" s="30">
        <v>0</v>
      </c>
      <c r="N3226" s="30"/>
      <c r="O3226" s="30"/>
      <c r="P3226" s="30"/>
      <c r="Q3226" s="30"/>
      <c r="R3226" s="30"/>
      <c r="Z3226" s="3"/>
    </row>
    <row r="3227" spans="1:26" x14ac:dyDescent="0.25">
      <c r="A3227" s="30">
        <v>2014</v>
      </c>
      <c r="B3227" s="30" t="s">
        <v>20</v>
      </c>
      <c r="C3227" s="30" t="s">
        <v>9</v>
      </c>
      <c r="D3227" s="30" t="s">
        <v>10</v>
      </c>
      <c r="E3227" s="30">
        <v>16</v>
      </c>
      <c r="F3227" s="12" t="str">
        <f t="shared" si="50"/>
        <v>2014Kern1-in-10August Peak16</v>
      </c>
      <c r="G3227" s="30">
        <v>3.5198640000000001</v>
      </c>
      <c r="H3227" s="3">
        <v>2.3948640000000001</v>
      </c>
      <c r="I3227" s="30">
        <v>110</v>
      </c>
      <c r="J3227" s="30">
        <v>0.16946420000000001</v>
      </c>
      <c r="K3227" s="30">
        <v>6466.2547000000004</v>
      </c>
      <c r="L3227" s="30">
        <v>6896.0079999999998</v>
      </c>
      <c r="M3227" s="30">
        <v>1.125</v>
      </c>
      <c r="N3227" s="30">
        <v>0.90782289999999999</v>
      </c>
      <c r="O3227" s="30">
        <v>1.036133</v>
      </c>
      <c r="P3227" s="30">
        <v>1.125</v>
      </c>
      <c r="Q3227" s="30">
        <v>1.213867</v>
      </c>
      <c r="R3227" s="30">
        <v>1.342177</v>
      </c>
      <c r="Z3227" s="3"/>
    </row>
    <row r="3228" spans="1:26" x14ac:dyDescent="0.25">
      <c r="A3228" s="30">
        <v>2014</v>
      </c>
      <c r="B3228" s="30" t="s">
        <v>20</v>
      </c>
      <c r="C3228" s="30" t="s">
        <v>17</v>
      </c>
      <c r="D3228" s="30" t="s">
        <v>10</v>
      </c>
      <c r="E3228" s="30">
        <v>21</v>
      </c>
      <c r="F3228" s="12" t="str">
        <f t="shared" si="50"/>
        <v>2014Kern1-in-2August Peak21</v>
      </c>
      <c r="G3228" s="30">
        <v>2.818918</v>
      </c>
      <c r="H3228" s="3">
        <v>3.0196619999999998</v>
      </c>
      <c r="I3228" s="30">
        <v>90</v>
      </c>
      <c r="J3228" s="30">
        <v>4.0877299999999998E-2</v>
      </c>
      <c r="K3228" s="30">
        <v>6466.2547000000004</v>
      </c>
      <c r="L3228" s="30">
        <v>6896.0079999999998</v>
      </c>
      <c r="M3228" s="30">
        <v>-0.20074420000000001</v>
      </c>
      <c r="N3228" s="30">
        <v>-0.25313049999999998</v>
      </c>
      <c r="O3228" s="30">
        <v>-0.22218019999999999</v>
      </c>
      <c r="P3228" s="30">
        <v>-0.20074420000000001</v>
      </c>
      <c r="Q3228" s="30">
        <v>-0.1793081</v>
      </c>
      <c r="R3228" s="30">
        <v>-0.14835780000000001</v>
      </c>
      <c r="Z3228" s="3"/>
    </row>
    <row r="3229" spans="1:26" x14ac:dyDescent="0.25">
      <c r="A3229" s="30">
        <v>2014</v>
      </c>
      <c r="B3229" s="30" t="s">
        <v>20</v>
      </c>
      <c r="C3229" s="30" t="s">
        <v>9</v>
      </c>
      <c r="D3229" s="30" t="s">
        <v>10</v>
      </c>
      <c r="E3229" s="30">
        <v>2</v>
      </c>
      <c r="F3229" s="12" t="str">
        <f t="shared" si="50"/>
        <v>2014Kern1-in-10August Peak2</v>
      </c>
      <c r="G3229" s="30">
        <v>1.411198</v>
      </c>
      <c r="H3229" s="3">
        <v>1.411198</v>
      </c>
      <c r="I3229" s="30">
        <v>88</v>
      </c>
      <c r="J3229" s="30"/>
      <c r="K3229" s="30">
        <v>6466.2547000000004</v>
      </c>
      <c r="L3229" s="30">
        <v>6896.0079999999998</v>
      </c>
      <c r="M3229" s="30">
        <v>0</v>
      </c>
      <c r="N3229" s="30"/>
      <c r="O3229" s="30"/>
      <c r="P3229" s="30"/>
      <c r="Q3229" s="30"/>
      <c r="R3229" s="30"/>
      <c r="Z3229" s="3"/>
    </row>
    <row r="3230" spans="1:26" x14ac:dyDescent="0.25">
      <c r="A3230" s="30">
        <v>2014</v>
      </c>
      <c r="B3230" s="30" t="s">
        <v>20</v>
      </c>
      <c r="C3230" s="30" t="s">
        <v>17</v>
      </c>
      <c r="D3230" s="30" t="s">
        <v>10</v>
      </c>
      <c r="E3230" s="30">
        <v>3</v>
      </c>
      <c r="F3230" s="12" t="str">
        <f t="shared" si="50"/>
        <v>2014Kern1-in-2August Peak3</v>
      </c>
      <c r="G3230" s="30">
        <v>1.0072399999999999</v>
      </c>
      <c r="H3230" s="3">
        <v>1.0072399999999999</v>
      </c>
      <c r="I3230" s="30">
        <v>78.5</v>
      </c>
      <c r="J3230" s="30"/>
      <c r="K3230" s="30">
        <v>6466.2547000000004</v>
      </c>
      <c r="L3230" s="30">
        <v>6896.0079999999998</v>
      </c>
      <c r="M3230" s="30">
        <v>0</v>
      </c>
      <c r="N3230" s="30"/>
      <c r="O3230" s="30"/>
      <c r="P3230" s="30"/>
      <c r="Q3230" s="30"/>
      <c r="R3230" s="30"/>
      <c r="Z3230" s="3"/>
    </row>
    <row r="3231" spans="1:26" x14ac:dyDescent="0.25">
      <c r="A3231" s="30">
        <v>2014</v>
      </c>
      <c r="B3231" s="30" t="s">
        <v>20</v>
      </c>
      <c r="C3231" s="30" t="s">
        <v>9</v>
      </c>
      <c r="D3231" s="30" t="s">
        <v>10</v>
      </c>
      <c r="E3231" s="30">
        <v>6</v>
      </c>
      <c r="F3231" s="12" t="str">
        <f t="shared" si="50"/>
        <v>2014Kern1-in-10August Peak6</v>
      </c>
      <c r="G3231" s="30">
        <v>1.038726</v>
      </c>
      <c r="H3231" s="3">
        <v>1.038726</v>
      </c>
      <c r="I3231" s="30">
        <v>81.5</v>
      </c>
      <c r="J3231" s="30"/>
      <c r="K3231" s="30">
        <v>6466.2547000000004</v>
      </c>
      <c r="L3231" s="30">
        <v>6896.0079999999998</v>
      </c>
      <c r="M3231" s="30">
        <v>0</v>
      </c>
      <c r="N3231" s="30"/>
      <c r="O3231" s="30"/>
      <c r="P3231" s="30"/>
      <c r="Q3231" s="30"/>
      <c r="R3231" s="30"/>
      <c r="Z3231" s="3"/>
    </row>
    <row r="3232" spans="1:26" x14ac:dyDescent="0.25">
      <c r="A3232" s="30">
        <v>2014</v>
      </c>
      <c r="B3232" s="30" t="s">
        <v>20</v>
      </c>
      <c r="C3232" s="30" t="s">
        <v>17</v>
      </c>
      <c r="D3232" s="30" t="s">
        <v>10</v>
      </c>
      <c r="E3232" s="30">
        <v>11</v>
      </c>
      <c r="F3232" s="12" t="str">
        <f t="shared" si="50"/>
        <v>2014Kern1-in-2August Peak11</v>
      </c>
      <c r="G3232" s="30">
        <v>1.3494010000000001</v>
      </c>
      <c r="H3232" s="3">
        <v>1.3494010000000001</v>
      </c>
      <c r="I3232" s="30">
        <v>86.5</v>
      </c>
      <c r="J3232" s="30"/>
      <c r="K3232" s="30">
        <v>6466.2547000000004</v>
      </c>
      <c r="L3232" s="30">
        <v>6896.0079999999998</v>
      </c>
      <c r="M3232" s="30">
        <v>0</v>
      </c>
      <c r="N3232" s="30"/>
      <c r="O3232" s="30"/>
      <c r="P3232" s="30"/>
      <c r="Q3232" s="30"/>
      <c r="R3232" s="30"/>
      <c r="Z3232" s="3"/>
    </row>
    <row r="3233" spans="1:26" x14ac:dyDescent="0.25">
      <c r="A3233" s="30">
        <v>2014</v>
      </c>
      <c r="B3233" s="30" t="s">
        <v>20</v>
      </c>
      <c r="C3233" s="30" t="s">
        <v>9</v>
      </c>
      <c r="D3233" s="30" t="s">
        <v>10</v>
      </c>
      <c r="E3233" s="30">
        <v>5</v>
      </c>
      <c r="F3233" s="12" t="str">
        <f t="shared" si="50"/>
        <v>2014Kern1-in-10August Peak5</v>
      </c>
      <c r="G3233" s="30">
        <v>1.0570109999999999</v>
      </c>
      <c r="H3233" s="3">
        <v>1.0570109999999999</v>
      </c>
      <c r="I3233" s="30">
        <v>82.5</v>
      </c>
      <c r="J3233" s="30"/>
      <c r="K3233" s="30">
        <v>6466.2547000000004</v>
      </c>
      <c r="L3233" s="30">
        <v>6896.0079999999998</v>
      </c>
      <c r="M3233" s="30">
        <v>0</v>
      </c>
      <c r="N3233" s="30"/>
      <c r="O3233" s="30"/>
      <c r="P3233" s="30"/>
      <c r="Q3233" s="30"/>
      <c r="R3233" s="30"/>
      <c r="Z3233" s="3"/>
    </row>
    <row r="3234" spans="1:26" x14ac:dyDescent="0.25">
      <c r="A3234" s="30">
        <v>2014</v>
      </c>
      <c r="B3234" s="30" t="s">
        <v>20</v>
      </c>
      <c r="C3234" s="30" t="s">
        <v>9</v>
      </c>
      <c r="D3234" s="30" t="s">
        <v>10</v>
      </c>
      <c r="E3234" s="30">
        <v>11</v>
      </c>
      <c r="F3234" s="12" t="str">
        <f t="shared" si="50"/>
        <v>2014Kern1-in-10August Peak11</v>
      </c>
      <c r="G3234" s="30">
        <v>1.6570769999999999</v>
      </c>
      <c r="H3234" s="3">
        <v>1.6570769999999999</v>
      </c>
      <c r="I3234" s="30">
        <v>102</v>
      </c>
      <c r="J3234" s="30"/>
      <c r="K3234" s="30">
        <v>6466.2547000000004</v>
      </c>
      <c r="L3234" s="30">
        <v>6896.0079999999998</v>
      </c>
      <c r="M3234" s="30">
        <v>0</v>
      </c>
      <c r="N3234" s="30"/>
      <c r="O3234" s="30"/>
      <c r="P3234" s="30"/>
      <c r="Q3234" s="30"/>
      <c r="R3234" s="30"/>
      <c r="Z3234" s="3"/>
    </row>
    <row r="3235" spans="1:26" x14ac:dyDescent="0.25">
      <c r="A3235" s="30">
        <v>2014</v>
      </c>
      <c r="B3235" s="30" t="s">
        <v>20</v>
      </c>
      <c r="C3235" s="30" t="s">
        <v>9</v>
      </c>
      <c r="D3235" s="30" t="s">
        <v>10</v>
      </c>
      <c r="E3235" s="30">
        <v>23</v>
      </c>
      <c r="F3235" s="12" t="str">
        <f t="shared" si="50"/>
        <v>2014Kern1-in-10August Peak23</v>
      </c>
      <c r="G3235" s="30">
        <v>2.5649959999999998</v>
      </c>
      <c r="H3235" s="3">
        <v>2.6577009999999999</v>
      </c>
      <c r="I3235" s="30">
        <v>92</v>
      </c>
      <c r="J3235" s="30">
        <v>1.8877399999999999E-2</v>
      </c>
      <c r="K3235" s="30">
        <v>6466.2547000000004</v>
      </c>
      <c r="L3235" s="30">
        <v>6896.0079999999998</v>
      </c>
      <c r="M3235" s="30">
        <v>-9.2704999999999996E-2</v>
      </c>
      <c r="N3235" s="30">
        <v>-0.1168974</v>
      </c>
      <c r="O3235" s="30">
        <v>-0.1026043</v>
      </c>
      <c r="P3235" s="30">
        <v>-9.2704999999999996E-2</v>
      </c>
      <c r="Q3235" s="30">
        <v>-8.2805699999999996E-2</v>
      </c>
      <c r="R3235" s="30">
        <v>-6.8512699999999996E-2</v>
      </c>
      <c r="Z3235" s="3"/>
    </row>
    <row r="3236" spans="1:26" x14ac:dyDescent="0.25">
      <c r="A3236" s="30">
        <v>2014</v>
      </c>
      <c r="B3236" s="30" t="s">
        <v>20</v>
      </c>
      <c r="C3236" s="30" t="s">
        <v>9</v>
      </c>
      <c r="D3236" s="30" t="s">
        <v>10</v>
      </c>
      <c r="E3236" s="30">
        <v>19</v>
      </c>
      <c r="F3236" s="12" t="str">
        <f t="shared" si="50"/>
        <v>2014Kern1-in-10August Peak19</v>
      </c>
      <c r="G3236" s="30">
        <v>3.8394140000000001</v>
      </c>
      <c r="H3236" s="3">
        <v>4.121149</v>
      </c>
      <c r="I3236" s="30">
        <v>104.5</v>
      </c>
      <c r="J3236" s="30">
        <v>5.7369200000000002E-2</v>
      </c>
      <c r="K3236" s="30">
        <v>6466.2547000000004</v>
      </c>
      <c r="L3236" s="30">
        <v>6896.0079999999998</v>
      </c>
      <c r="M3236" s="30">
        <v>-0.2817345</v>
      </c>
      <c r="N3236" s="30">
        <v>-0.35525610000000002</v>
      </c>
      <c r="O3236" s="30">
        <v>-0.31181890000000001</v>
      </c>
      <c r="P3236" s="30">
        <v>-0.2817345</v>
      </c>
      <c r="Q3236" s="30">
        <v>-0.25164999999999998</v>
      </c>
      <c r="R3236" s="30">
        <v>-0.2082128</v>
      </c>
      <c r="Z3236" s="3"/>
    </row>
    <row r="3237" spans="1:26" x14ac:dyDescent="0.25">
      <c r="A3237" s="30">
        <v>2014</v>
      </c>
      <c r="B3237" s="30" t="s">
        <v>20</v>
      </c>
      <c r="C3237" s="30" t="s">
        <v>17</v>
      </c>
      <c r="D3237" s="30" t="s">
        <v>10</v>
      </c>
      <c r="E3237" s="30">
        <v>23</v>
      </c>
      <c r="F3237" s="12" t="str">
        <f t="shared" si="50"/>
        <v>2014Kern1-in-2August Peak23</v>
      </c>
      <c r="G3237" s="30">
        <v>2.088743</v>
      </c>
      <c r="H3237" s="3">
        <v>2.1814480000000001</v>
      </c>
      <c r="I3237" s="30">
        <v>84</v>
      </c>
      <c r="J3237" s="30">
        <v>1.8877399999999999E-2</v>
      </c>
      <c r="K3237" s="30">
        <v>6466.2547000000004</v>
      </c>
      <c r="L3237" s="30">
        <v>6896.0079999999998</v>
      </c>
      <c r="M3237" s="30">
        <v>-9.2704999999999996E-2</v>
      </c>
      <c r="N3237" s="30">
        <v>-0.1168974</v>
      </c>
      <c r="O3237" s="30">
        <v>-0.1026043</v>
      </c>
      <c r="P3237" s="30">
        <v>-9.2704999999999996E-2</v>
      </c>
      <c r="Q3237" s="30">
        <v>-8.2805699999999996E-2</v>
      </c>
      <c r="R3237" s="30">
        <v>-6.8512699999999996E-2</v>
      </c>
      <c r="Z3237" s="3"/>
    </row>
    <row r="3238" spans="1:26" x14ac:dyDescent="0.25">
      <c r="A3238" s="30">
        <v>2014</v>
      </c>
      <c r="B3238" s="30" t="s">
        <v>20</v>
      </c>
      <c r="C3238" s="30" t="s">
        <v>9</v>
      </c>
      <c r="D3238" s="30" t="s">
        <v>10</v>
      </c>
      <c r="E3238" s="30">
        <v>3</v>
      </c>
      <c r="F3238" s="12" t="str">
        <f t="shared" si="50"/>
        <v>2014Kern1-in-10August Peak3</v>
      </c>
      <c r="G3238" s="30">
        <v>1.2369000000000001</v>
      </c>
      <c r="H3238" s="3">
        <v>1.2369000000000001</v>
      </c>
      <c r="I3238" s="30">
        <v>86</v>
      </c>
      <c r="J3238" s="30"/>
      <c r="K3238" s="30">
        <v>6466.2547000000004</v>
      </c>
      <c r="L3238" s="30">
        <v>6896.0079999999998</v>
      </c>
      <c r="M3238" s="30">
        <v>0</v>
      </c>
      <c r="N3238" s="30"/>
      <c r="O3238" s="30"/>
      <c r="P3238" s="30"/>
      <c r="Q3238" s="30"/>
      <c r="R3238" s="30"/>
      <c r="Z3238" s="3"/>
    </row>
    <row r="3239" spans="1:26" x14ac:dyDescent="0.25">
      <c r="A3239" s="30">
        <v>2014</v>
      </c>
      <c r="B3239" s="30" t="s">
        <v>20</v>
      </c>
      <c r="C3239" s="30" t="s">
        <v>9</v>
      </c>
      <c r="D3239" s="30" t="s">
        <v>10</v>
      </c>
      <c r="E3239" s="30">
        <v>17</v>
      </c>
      <c r="F3239" s="12" t="str">
        <f t="shared" si="50"/>
        <v>2014Kern1-in-10August Peak17</v>
      </c>
      <c r="G3239" s="30">
        <v>3.7987359999999999</v>
      </c>
      <c r="H3239" s="3">
        <v>2.7034440000000002</v>
      </c>
      <c r="I3239" s="30">
        <v>108.5</v>
      </c>
      <c r="J3239" s="30">
        <v>0.1584006</v>
      </c>
      <c r="K3239" s="30">
        <v>6466.2547000000004</v>
      </c>
      <c r="L3239" s="30">
        <v>6896.0079999999998</v>
      </c>
      <c r="M3239" s="30">
        <v>1.0952919999999999</v>
      </c>
      <c r="N3239" s="30">
        <v>0.892293</v>
      </c>
      <c r="O3239" s="30">
        <v>1.0122260000000001</v>
      </c>
      <c r="P3239" s="30">
        <v>1.0952919999999999</v>
      </c>
      <c r="Q3239" s="30">
        <v>1.1783570000000001</v>
      </c>
      <c r="R3239" s="30">
        <v>1.2982899999999999</v>
      </c>
      <c r="Z3239" s="3"/>
    </row>
    <row r="3240" spans="1:26" x14ac:dyDescent="0.25">
      <c r="A3240" s="30">
        <v>2014</v>
      </c>
      <c r="B3240" s="30" t="s">
        <v>20</v>
      </c>
      <c r="C3240" s="30" t="s">
        <v>9</v>
      </c>
      <c r="D3240" s="30" t="s">
        <v>10</v>
      </c>
      <c r="E3240" s="30">
        <v>4</v>
      </c>
      <c r="F3240" s="12" t="str">
        <f t="shared" si="50"/>
        <v>2014Kern1-in-10August Peak4</v>
      </c>
      <c r="G3240" s="30">
        <v>1.117016</v>
      </c>
      <c r="H3240" s="3">
        <v>1.117016</v>
      </c>
      <c r="I3240" s="30">
        <v>85</v>
      </c>
      <c r="J3240" s="30"/>
      <c r="K3240" s="30">
        <v>6466.2547000000004</v>
      </c>
      <c r="L3240" s="30">
        <v>6896.0079999999998</v>
      </c>
      <c r="M3240" s="30">
        <v>0</v>
      </c>
      <c r="N3240" s="30"/>
      <c r="O3240" s="30"/>
      <c r="P3240" s="30"/>
      <c r="Q3240" s="30"/>
      <c r="R3240" s="30"/>
      <c r="Z3240" s="3"/>
    </row>
    <row r="3241" spans="1:26" x14ac:dyDescent="0.25">
      <c r="A3241" s="30">
        <v>2014</v>
      </c>
      <c r="B3241" s="30" t="s">
        <v>20</v>
      </c>
      <c r="C3241" s="30" t="s">
        <v>17</v>
      </c>
      <c r="D3241" s="30" t="s">
        <v>10</v>
      </c>
      <c r="E3241" s="30">
        <v>13</v>
      </c>
      <c r="F3241" s="12" t="str">
        <f t="shared" si="50"/>
        <v>2014Kern1-in-2August Peak13</v>
      </c>
      <c r="G3241" s="30">
        <v>1.9693799999999999</v>
      </c>
      <c r="H3241" s="3">
        <v>1.9693799999999999</v>
      </c>
      <c r="I3241" s="30">
        <v>93.5</v>
      </c>
      <c r="J3241" s="30"/>
      <c r="K3241" s="30">
        <v>6466.2547000000004</v>
      </c>
      <c r="L3241" s="30">
        <v>6896.0079999999998</v>
      </c>
      <c r="M3241" s="30">
        <v>0</v>
      </c>
      <c r="N3241" s="30"/>
      <c r="O3241" s="30"/>
      <c r="P3241" s="30"/>
      <c r="Q3241" s="30"/>
      <c r="R3241" s="30"/>
      <c r="Z3241" s="3"/>
    </row>
    <row r="3242" spans="1:26" x14ac:dyDescent="0.25">
      <c r="A3242" s="30">
        <v>2014</v>
      </c>
      <c r="B3242" s="30" t="s">
        <v>20</v>
      </c>
      <c r="C3242" s="30" t="s">
        <v>9</v>
      </c>
      <c r="D3242" s="30" t="s">
        <v>10</v>
      </c>
      <c r="E3242" s="30">
        <v>9</v>
      </c>
      <c r="F3242" s="12" t="str">
        <f t="shared" si="50"/>
        <v>2014Kern1-in-10August Peak9</v>
      </c>
      <c r="G3242" s="30">
        <v>1.2155659999999999</v>
      </c>
      <c r="H3242" s="3">
        <v>1.2155659999999999</v>
      </c>
      <c r="I3242" s="30">
        <v>91.5</v>
      </c>
      <c r="J3242" s="30"/>
      <c r="K3242" s="30">
        <v>6466.2547000000004</v>
      </c>
      <c r="L3242" s="30">
        <v>6896.0079999999998</v>
      </c>
      <c r="M3242" s="30">
        <v>0</v>
      </c>
      <c r="N3242" s="30"/>
      <c r="O3242" s="30"/>
      <c r="P3242" s="30"/>
      <c r="Q3242" s="30"/>
      <c r="R3242" s="30"/>
      <c r="Z3242" s="3"/>
    </row>
    <row r="3243" spans="1:26" x14ac:dyDescent="0.25">
      <c r="A3243" s="30">
        <v>2014</v>
      </c>
      <c r="B3243" s="30" t="s">
        <v>20</v>
      </c>
      <c r="C3243" s="30" t="s">
        <v>17</v>
      </c>
      <c r="D3243" s="30" t="s">
        <v>10</v>
      </c>
      <c r="E3243" s="30">
        <v>4</v>
      </c>
      <c r="F3243" s="12" t="str">
        <f t="shared" si="50"/>
        <v>2014Kern1-in-2August Peak4</v>
      </c>
      <c r="G3243" s="30">
        <v>0.90961499999999995</v>
      </c>
      <c r="H3243" s="3">
        <v>0.90961499999999995</v>
      </c>
      <c r="I3243" s="30">
        <v>79</v>
      </c>
      <c r="J3243" s="30"/>
      <c r="K3243" s="30">
        <v>6466.2547000000004</v>
      </c>
      <c r="L3243" s="30">
        <v>6896.0079999999998</v>
      </c>
      <c r="M3243" s="30">
        <v>0</v>
      </c>
      <c r="N3243" s="30"/>
      <c r="O3243" s="30"/>
      <c r="P3243" s="30"/>
      <c r="Q3243" s="30"/>
      <c r="R3243" s="30"/>
      <c r="Z3243" s="3"/>
    </row>
    <row r="3244" spans="1:26" x14ac:dyDescent="0.25">
      <c r="A3244" s="30">
        <v>2014</v>
      </c>
      <c r="B3244" s="30" t="s">
        <v>20</v>
      </c>
      <c r="C3244" s="30" t="s">
        <v>17</v>
      </c>
      <c r="D3244" s="30" t="s">
        <v>10</v>
      </c>
      <c r="E3244" s="30">
        <v>18</v>
      </c>
      <c r="F3244" s="12" t="str">
        <f t="shared" si="50"/>
        <v>2014Kern1-in-2August Peak18</v>
      </c>
      <c r="G3244" s="30">
        <v>3.2020870000000001</v>
      </c>
      <c r="H3244" s="3">
        <v>2.4177019999999998</v>
      </c>
      <c r="I3244" s="30">
        <v>97</v>
      </c>
      <c r="J3244" s="30">
        <v>0.15406220000000001</v>
      </c>
      <c r="K3244" s="30">
        <v>6466.2547000000004</v>
      </c>
      <c r="L3244" s="30">
        <v>6896.0079999999998</v>
      </c>
      <c r="M3244" s="30">
        <v>0.78438540000000001</v>
      </c>
      <c r="N3244" s="30">
        <v>0.58694670000000004</v>
      </c>
      <c r="O3244" s="30">
        <v>0.70359519999999998</v>
      </c>
      <c r="P3244" s="30">
        <v>0.78438540000000001</v>
      </c>
      <c r="Q3244" s="30">
        <v>0.86517569999999999</v>
      </c>
      <c r="R3244" s="30">
        <v>0.98182420000000004</v>
      </c>
      <c r="Z3244" s="3"/>
    </row>
    <row r="3245" spans="1:26" x14ac:dyDescent="0.25">
      <c r="A3245" s="30">
        <v>2014</v>
      </c>
      <c r="B3245" s="30" t="s">
        <v>20</v>
      </c>
      <c r="C3245" s="30" t="s">
        <v>9</v>
      </c>
      <c r="D3245" s="30" t="s">
        <v>10</v>
      </c>
      <c r="E3245" s="30">
        <v>15</v>
      </c>
      <c r="F3245" s="12" t="str">
        <f t="shared" si="50"/>
        <v>2014Kern1-in-10August Peak15</v>
      </c>
      <c r="G3245" s="30">
        <v>3.1480269999999999</v>
      </c>
      <c r="H3245" s="3">
        <v>2.079752</v>
      </c>
      <c r="I3245" s="30">
        <v>109.5</v>
      </c>
      <c r="J3245" s="30">
        <v>0.15449350000000001</v>
      </c>
      <c r="K3245" s="30">
        <v>6466.2547000000004</v>
      </c>
      <c r="L3245" s="30">
        <v>6896.0079999999998</v>
      </c>
      <c r="M3245" s="30">
        <v>1.0682750000000001</v>
      </c>
      <c r="N3245" s="30">
        <v>0.87028340000000004</v>
      </c>
      <c r="O3245" s="30">
        <v>0.98725830000000003</v>
      </c>
      <c r="P3245" s="30">
        <v>1.0682750000000001</v>
      </c>
      <c r="Q3245" s="30">
        <v>1.1492910000000001</v>
      </c>
      <c r="R3245" s="30">
        <v>1.2662659999999999</v>
      </c>
      <c r="Z3245" s="3"/>
    </row>
    <row r="3246" spans="1:26" x14ac:dyDescent="0.25">
      <c r="A3246" s="30">
        <v>2014</v>
      </c>
      <c r="B3246" s="30" t="s">
        <v>20</v>
      </c>
      <c r="C3246" s="30" t="s">
        <v>17</v>
      </c>
      <c r="D3246" s="30" t="s">
        <v>10</v>
      </c>
      <c r="E3246" s="30">
        <v>17</v>
      </c>
      <c r="F3246" s="12" t="str">
        <f t="shared" si="50"/>
        <v>2014Kern1-in-2August Peak17</v>
      </c>
      <c r="G3246" s="30">
        <v>3.09341</v>
      </c>
      <c r="H3246" s="3">
        <v>2.3012109999999999</v>
      </c>
      <c r="I3246" s="30">
        <v>98</v>
      </c>
      <c r="J3246" s="30">
        <v>0.15559680000000001</v>
      </c>
      <c r="K3246" s="30">
        <v>6466.2547000000004</v>
      </c>
      <c r="L3246" s="30">
        <v>6896.0079999999998</v>
      </c>
      <c r="M3246" s="30">
        <v>0.79219839999999997</v>
      </c>
      <c r="N3246" s="30">
        <v>0.59279309999999996</v>
      </c>
      <c r="O3246" s="30">
        <v>0.7106034</v>
      </c>
      <c r="P3246" s="30">
        <v>0.79219839999999997</v>
      </c>
      <c r="Q3246" s="30">
        <v>0.8737935</v>
      </c>
      <c r="R3246" s="30">
        <v>0.99160369999999998</v>
      </c>
      <c r="Z3246" s="3"/>
    </row>
    <row r="3247" spans="1:26" x14ac:dyDescent="0.25">
      <c r="A3247" s="30">
        <v>2014</v>
      </c>
      <c r="B3247" s="30" t="s">
        <v>20</v>
      </c>
      <c r="C3247" s="30" t="s">
        <v>17</v>
      </c>
      <c r="D3247" s="30" t="s">
        <v>10</v>
      </c>
      <c r="E3247" s="30">
        <v>6</v>
      </c>
      <c r="F3247" s="12" t="str">
        <f t="shared" si="50"/>
        <v>2014Kern1-in-2August Peak6</v>
      </c>
      <c r="G3247" s="30">
        <v>0.84586170000000005</v>
      </c>
      <c r="H3247" s="3">
        <v>0.84586170000000005</v>
      </c>
      <c r="I3247" s="30">
        <v>78</v>
      </c>
      <c r="J3247" s="30"/>
      <c r="K3247" s="30">
        <v>6466.2547000000004</v>
      </c>
      <c r="L3247" s="30">
        <v>6896.0079999999998</v>
      </c>
      <c r="M3247" s="30">
        <v>0</v>
      </c>
      <c r="N3247" s="30"/>
      <c r="O3247" s="30"/>
      <c r="P3247" s="30"/>
      <c r="Q3247" s="30"/>
      <c r="R3247" s="30"/>
      <c r="Z3247" s="3"/>
    </row>
    <row r="3248" spans="1:26" x14ac:dyDescent="0.25">
      <c r="A3248" s="30">
        <v>2014</v>
      </c>
      <c r="B3248" s="30" t="s">
        <v>20</v>
      </c>
      <c r="C3248" s="30" t="s">
        <v>9</v>
      </c>
      <c r="D3248" s="30" t="s">
        <v>10</v>
      </c>
      <c r="E3248" s="30">
        <v>18</v>
      </c>
      <c r="F3248" s="12" t="str">
        <f t="shared" si="50"/>
        <v>2014Kern1-in-10August Peak18</v>
      </c>
      <c r="G3248" s="30">
        <v>3.9321929999999998</v>
      </c>
      <c r="H3248" s="3">
        <v>2.8071929999999998</v>
      </c>
      <c r="I3248" s="30">
        <v>105.5</v>
      </c>
      <c r="J3248" s="30">
        <v>0.16803709999999999</v>
      </c>
      <c r="K3248" s="30">
        <v>6466.2547000000004</v>
      </c>
      <c r="L3248" s="30">
        <v>6896.0079999999998</v>
      </c>
      <c r="M3248" s="30">
        <v>1.125</v>
      </c>
      <c r="N3248" s="30">
        <v>0.90965180000000001</v>
      </c>
      <c r="O3248" s="30">
        <v>1.0368809999999999</v>
      </c>
      <c r="P3248" s="30">
        <v>1.125</v>
      </c>
      <c r="Q3248" s="30">
        <v>1.2131190000000001</v>
      </c>
      <c r="R3248" s="30">
        <v>1.3403480000000001</v>
      </c>
      <c r="Z3248" s="3"/>
    </row>
    <row r="3249" spans="1:26" x14ac:dyDescent="0.25">
      <c r="A3249" s="30">
        <v>2014</v>
      </c>
      <c r="B3249" s="30" t="s">
        <v>20</v>
      </c>
      <c r="C3249" s="30" t="s">
        <v>17</v>
      </c>
      <c r="D3249" s="30" t="s">
        <v>10</v>
      </c>
      <c r="E3249" s="30">
        <v>12</v>
      </c>
      <c r="F3249" s="12" t="str">
        <f t="shared" si="50"/>
        <v>2014Kern1-in-2August Peak12</v>
      </c>
      <c r="G3249" s="30">
        <v>1.6373740000000001</v>
      </c>
      <c r="H3249" s="3">
        <v>1.6373740000000001</v>
      </c>
      <c r="I3249" s="30">
        <v>90.5</v>
      </c>
      <c r="J3249" s="30"/>
      <c r="K3249" s="30">
        <v>6466.2547000000004</v>
      </c>
      <c r="L3249" s="30">
        <v>6896.0079999999998</v>
      </c>
      <c r="M3249" s="30">
        <v>0</v>
      </c>
      <c r="N3249" s="30"/>
      <c r="O3249" s="30"/>
      <c r="P3249" s="30"/>
      <c r="Q3249" s="30"/>
      <c r="R3249" s="30"/>
      <c r="Z3249" s="3"/>
    </row>
    <row r="3250" spans="1:26" x14ac:dyDescent="0.25">
      <c r="A3250" s="30">
        <v>2014</v>
      </c>
      <c r="B3250" s="30" t="s">
        <v>20</v>
      </c>
      <c r="C3250" s="30" t="s">
        <v>17</v>
      </c>
      <c r="D3250" s="30" t="s">
        <v>10</v>
      </c>
      <c r="E3250" s="30">
        <v>9</v>
      </c>
      <c r="F3250" s="12" t="str">
        <f t="shared" si="50"/>
        <v>2014Kern1-in-2August Peak9</v>
      </c>
      <c r="G3250" s="30">
        <v>0.98986700000000005</v>
      </c>
      <c r="H3250" s="3">
        <v>0.98986700000000005</v>
      </c>
      <c r="I3250" s="30">
        <v>80</v>
      </c>
      <c r="J3250" s="30"/>
      <c r="K3250" s="30">
        <v>6466.2547000000004</v>
      </c>
      <c r="L3250" s="30">
        <v>6896.0079999999998</v>
      </c>
      <c r="M3250" s="30">
        <v>0</v>
      </c>
      <c r="N3250" s="30"/>
      <c r="O3250" s="30"/>
      <c r="P3250" s="30"/>
      <c r="Q3250" s="30"/>
      <c r="R3250" s="30"/>
      <c r="Z3250" s="3"/>
    </row>
    <row r="3251" spans="1:26" x14ac:dyDescent="0.25">
      <c r="A3251" s="30">
        <v>2014</v>
      </c>
      <c r="B3251" s="30" t="s">
        <v>20</v>
      </c>
      <c r="C3251" s="30" t="s">
        <v>9</v>
      </c>
      <c r="D3251" s="30" t="s">
        <v>10</v>
      </c>
      <c r="E3251" s="30">
        <v>21</v>
      </c>
      <c r="F3251" s="12" t="str">
        <f t="shared" si="50"/>
        <v>2014Kern1-in-10August Peak21</v>
      </c>
      <c r="G3251" s="30">
        <v>3.4616579999999999</v>
      </c>
      <c r="H3251" s="3">
        <v>3.6624020000000002</v>
      </c>
      <c r="I3251" s="30">
        <v>96</v>
      </c>
      <c r="J3251" s="30">
        <v>4.0877299999999998E-2</v>
      </c>
      <c r="K3251" s="30">
        <v>6466.2547000000004</v>
      </c>
      <c r="L3251" s="30">
        <v>6896.0079999999998</v>
      </c>
      <c r="M3251" s="30">
        <v>-0.20074420000000001</v>
      </c>
      <c r="N3251" s="30">
        <v>-0.25313049999999998</v>
      </c>
      <c r="O3251" s="30">
        <v>-0.22218019999999999</v>
      </c>
      <c r="P3251" s="30">
        <v>-0.20074420000000001</v>
      </c>
      <c r="Q3251" s="30">
        <v>-0.1793081</v>
      </c>
      <c r="R3251" s="30">
        <v>-0.14835780000000001</v>
      </c>
      <c r="Z3251" s="3"/>
    </row>
    <row r="3252" spans="1:26" x14ac:dyDescent="0.25">
      <c r="A3252" s="30">
        <v>2014</v>
      </c>
      <c r="B3252" s="30" t="s">
        <v>20</v>
      </c>
      <c r="C3252" s="30" t="s">
        <v>17</v>
      </c>
      <c r="D3252" s="30" t="s">
        <v>10</v>
      </c>
      <c r="E3252" s="30">
        <v>22</v>
      </c>
      <c r="F3252" s="12" t="str">
        <f t="shared" si="50"/>
        <v>2014Kern1-in-2August Peak22</v>
      </c>
      <c r="G3252" s="30">
        <v>2.5348850000000001</v>
      </c>
      <c r="H3252" s="3">
        <v>2.6681759999999999</v>
      </c>
      <c r="I3252" s="30">
        <v>87</v>
      </c>
      <c r="J3252" s="30">
        <v>2.7141700000000001E-2</v>
      </c>
      <c r="K3252" s="30">
        <v>6466.2547000000004</v>
      </c>
      <c r="L3252" s="30">
        <v>6896.0079999999998</v>
      </c>
      <c r="M3252" s="30">
        <v>-0.1332903</v>
      </c>
      <c r="N3252" s="30">
        <v>-0.1680738</v>
      </c>
      <c r="O3252" s="30">
        <v>-0.1475234</v>
      </c>
      <c r="P3252" s="30">
        <v>-0.1332903</v>
      </c>
      <c r="Q3252" s="30">
        <v>-0.1190571</v>
      </c>
      <c r="R3252" s="30">
        <v>-9.8506800000000005E-2</v>
      </c>
      <c r="Z3252" s="3"/>
    </row>
    <row r="3253" spans="1:26" x14ac:dyDescent="0.25">
      <c r="A3253" s="30">
        <v>2014</v>
      </c>
      <c r="B3253" s="30" t="s">
        <v>20</v>
      </c>
      <c r="C3253" s="30" t="s">
        <v>17</v>
      </c>
      <c r="D3253" s="30" t="s">
        <v>10</v>
      </c>
      <c r="E3253" s="30">
        <v>19</v>
      </c>
      <c r="F3253" s="12" t="str">
        <f t="shared" si="50"/>
        <v>2014Kern1-in-2August Peak19</v>
      </c>
      <c r="G3253" s="30">
        <v>3.1265350000000001</v>
      </c>
      <c r="H3253" s="3">
        <v>3.4082690000000002</v>
      </c>
      <c r="I3253" s="30">
        <v>96.5</v>
      </c>
      <c r="J3253" s="30">
        <v>5.7369200000000002E-2</v>
      </c>
      <c r="K3253" s="30">
        <v>6466.2547000000004</v>
      </c>
      <c r="L3253" s="30">
        <v>6896.0079999999998</v>
      </c>
      <c r="M3253" s="30">
        <v>-0.2817347</v>
      </c>
      <c r="N3253" s="30">
        <v>-0.35525630000000002</v>
      </c>
      <c r="O3253" s="30">
        <v>-0.31181920000000002</v>
      </c>
      <c r="P3253" s="30">
        <v>-0.2817347</v>
      </c>
      <c r="Q3253" s="30">
        <v>-0.25165019999999999</v>
      </c>
      <c r="R3253" s="30">
        <v>-0.20821310000000001</v>
      </c>
      <c r="Z3253" s="3"/>
    </row>
    <row r="3254" spans="1:26" x14ac:dyDescent="0.25">
      <c r="A3254" s="30">
        <v>2014</v>
      </c>
      <c r="B3254" s="30" t="s">
        <v>20</v>
      </c>
      <c r="C3254" s="30" t="s">
        <v>9</v>
      </c>
      <c r="D3254" s="30" t="s">
        <v>10</v>
      </c>
      <c r="E3254" s="30">
        <v>8</v>
      </c>
      <c r="F3254" s="12" t="str">
        <f t="shared" si="50"/>
        <v>2014Kern1-in-10August Peak8</v>
      </c>
      <c r="G3254" s="30">
        <v>1.160663</v>
      </c>
      <c r="H3254" s="3">
        <v>1.160663</v>
      </c>
      <c r="I3254" s="30">
        <v>84.5</v>
      </c>
      <c r="J3254" s="30"/>
      <c r="K3254" s="30">
        <v>6466.2547000000004</v>
      </c>
      <c r="L3254" s="30">
        <v>6896.0079999999998</v>
      </c>
      <c r="M3254" s="30">
        <v>0</v>
      </c>
      <c r="N3254" s="30"/>
      <c r="O3254" s="30"/>
      <c r="P3254" s="30"/>
      <c r="Q3254" s="30"/>
      <c r="R3254" s="30"/>
      <c r="Z3254" s="3"/>
    </row>
    <row r="3255" spans="1:26" x14ac:dyDescent="0.25">
      <c r="A3255" s="30">
        <v>2014</v>
      </c>
      <c r="B3255" s="30" t="s">
        <v>20</v>
      </c>
      <c r="C3255" s="30" t="s">
        <v>9</v>
      </c>
      <c r="D3255" s="30" t="s">
        <v>10</v>
      </c>
      <c r="E3255" s="30">
        <v>10</v>
      </c>
      <c r="F3255" s="12" t="str">
        <f t="shared" si="50"/>
        <v>2014Kern1-in-10August Peak10</v>
      </c>
      <c r="G3255" s="30">
        <v>1.3893200000000001</v>
      </c>
      <c r="H3255" s="3">
        <v>1.3893200000000001</v>
      </c>
      <c r="I3255" s="30">
        <v>97.5</v>
      </c>
      <c r="J3255" s="30"/>
      <c r="K3255" s="30">
        <v>6466.2547000000004</v>
      </c>
      <c r="L3255" s="30">
        <v>6896.0079999999998</v>
      </c>
      <c r="M3255" s="30">
        <v>0</v>
      </c>
      <c r="N3255" s="30"/>
      <c r="O3255" s="30"/>
      <c r="P3255" s="30"/>
      <c r="Q3255" s="30"/>
      <c r="R3255" s="30"/>
      <c r="Z3255" s="3"/>
    </row>
    <row r="3256" spans="1:26" x14ac:dyDescent="0.25">
      <c r="A3256" s="30">
        <v>2014</v>
      </c>
      <c r="B3256" s="30" t="s">
        <v>20</v>
      </c>
      <c r="C3256" s="30" t="s">
        <v>17</v>
      </c>
      <c r="D3256" s="30" t="s">
        <v>10</v>
      </c>
      <c r="E3256" s="30">
        <v>20</v>
      </c>
      <c r="F3256" s="12" t="str">
        <f t="shared" si="50"/>
        <v>2014Kern1-in-2August Peak20</v>
      </c>
      <c r="G3256" s="30">
        <v>3.024613</v>
      </c>
      <c r="H3256" s="3">
        <v>3.3409499999999999</v>
      </c>
      <c r="I3256" s="30">
        <v>93</v>
      </c>
      <c r="J3256" s="30">
        <v>6.4415299999999995E-2</v>
      </c>
      <c r="K3256" s="30">
        <v>6466.2547000000004</v>
      </c>
      <c r="L3256" s="30">
        <v>6896.0079999999998</v>
      </c>
      <c r="M3256" s="30">
        <v>-0.31633729999999999</v>
      </c>
      <c r="N3256" s="30">
        <v>-0.39888889999999999</v>
      </c>
      <c r="O3256" s="30">
        <v>-0.35011680000000001</v>
      </c>
      <c r="P3256" s="30">
        <v>-0.31633729999999999</v>
      </c>
      <c r="Q3256" s="30">
        <v>-0.28255789999999997</v>
      </c>
      <c r="R3256" s="30">
        <v>-0.23378579999999999</v>
      </c>
      <c r="Z3256" s="3"/>
    </row>
    <row r="3257" spans="1:26" x14ac:dyDescent="0.25">
      <c r="A3257" s="30">
        <v>2014</v>
      </c>
      <c r="B3257" s="30" t="s">
        <v>20</v>
      </c>
      <c r="C3257" s="30" t="s">
        <v>9</v>
      </c>
      <c r="D3257" s="30" t="s">
        <v>10</v>
      </c>
      <c r="E3257" s="30">
        <v>14</v>
      </c>
      <c r="F3257" s="12" t="str">
        <f t="shared" si="50"/>
        <v>2014Kern1-in-10August Peak14</v>
      </c>
      <c r="G3257" s="30">
        <v>2.82057</v>
      </c>
      <c r="H3257" s="3">
        <v>2.2133159999999998</v>
      </c>
      <c r="I3257" s="30">
        <v>108</v>
      </c>
      <c r="J3257" s="30">
        <v>8.7820800000000004E-2</v>
      </c>
      <c r="K3257" s="30">
        <v>6466.2547000000004</v>
      </c>
      <c r="L3257" s="30">
        <v>6896.0079999999998</v>
      </c>
      <c r="M3257" s="30">
        <v>0.60725379999999995</v>
      </c>
      <c r="N3257" s="30">
        <v>0.4947069</v>
      </c>
      <c r="O3257" s="30">
        <v>0.56120049999999999</v>
      </c>
      <c r="P3257" s="30">
        <v>0.60725379999999995</v>
      </c>
      <c r="Q3257" s="30">
        <v>0.65330710000000003</v>
      </c>
      <c r="R3257" s="30">
        <v>0.71980069999999996</v>
      </c>
      <c r="Z3257" s="3"/>
    </row>
    <row r="3258" spans="1:26" x14ac:dyDescent="0.25">
      <c r="A3258" s="30">
        <v>2014</v>
      </c>
      <c r="B3258" s="30" t="s">
        <v>20</v>
      </c>
      <c r="C3258" s="30" t="s">
        <v>17</v>
      </c>
      <c r="D3258" s="30" t="s">
        <v>10</v>
      </c>
      <c r="E3258" s="30">
        <v>7</v>
      </c>
      <c r="F3258" s="12" t="str">
        <f t="shared" si="50"/>
        <v>2014Kern1-in-2August Peak7</v>
      </c>
      <c r="G3258" s="30">
        <v>0.90709949999999995</v>
      </c>
      <c r="H3258" s="3">
        <v>0.90709949999999995</v>
      </c>
      <c r="I3258" s="30">
        <v>75.5</v>
      </c>
      <c r="J3258" s="30"/>
      <c r="K3258" s="30">
        <v>6466.2547000000004</v>
      </c>
      <c r="L3258" s="30">
        <v>6896.0079999999998</v>
      </c>
      <c r="M3258" s="30">
        <v>0</v>
      </c>
      <c r="N3258" s="30"/>
      <c r="O3258" s="30"/>
      <c r="P3258" s="30"/>
      <c r="Q3258" s="30"/>
      <c r="R3258" s="30"/>
      <c r="Z3258" s="3"/>
    </row>
    <row r="3259" spans="1:26" x14ac:dyDescent="0.25">
      <c r="A3259" s="30">
        <v>2014</v>
      </c>
      <c r="B3259" s="30" t="s">
        <v>20</v>
      </c>
      <c r="C3259" s="30" t="s">
        <v>17</v>
      </c>
      <c r="D3259" s="30" t="s">
        <v>10</v>
      </c>
      <c r="E3259" s="30">
        <v>24</v>
      </c>
      <c r="F3259" s="12" t="str">
        <f t="shared" si="50"/>
        <v>2014Kern1-in-2August Peak24</v>
      </c>
      <c r="G3259" s="30">
        <v>1.693352</v>
      </c>
      <c r="H3259" s="3">
        <v>1.7567710000000001</v>
      </c>
      <c r="I3259" s="30">
        <v>81</v>
      </c>
      <c r="J3259" s="30">
        <v>1.2914E-2</v>
      </c>
      <c r="K3259" s="30">
        <v>6466.2547000000004</v>
      </c>
      <c r="L3259" s="30">
        <v>6896.0079999999998</v>
      </c>
      <c r="M3259" s="30">
        <v>-6.3419600000000007E-2</v>
      </c>
      <c r="N3259" s="30">
        <v>-7.9969600000000002E-2</v>
      </c>
      <c r="O3259" s="30">
        <v>-7.0191699999999996E-2</v>
      </c>
      <c r="P3259" s="30">
        <v>-6.3419600000000007E-2</v>
      </c>
      <c r="Q3259" s="30">
        <v>-5.6647500000000003E-2</v>
      </c>
      <c r="R3259" s="30">
        <v>-4.6869599999999997E-2</v>
      </c>
      <c r="Z3259" s="3"/>
    </row>
    <row r="3260" spans="1:26" x14ac:dyDescent="0.25">
      <c r="A3260" s="30">
        <v>2014</v>
      </c>
      <c r="B3260" s="30" t="s">
        <v>20</v>
      </c>
      <c r="C3260" s="30" t="s">
        <v>17</v>
      </c>
      <c r="D3260" s="30" t="s">
        <v>10</v>
      </c>
      <c r="E3260" s="30">
        <v>5</v>
      </c>
      <c r="F3260" s="12" t="str">
        <f t="shared" si="50"/>
        <v>2014Kern1-in-2August Peak5</v>
      </c>
      <c r="G3260" s="30">
        <v>0.86075170000000001</v>
      </c>
      <c r="H3260" s="3">
        <v>0.86075170000000001</v>
      </c>
      <c r="I3260" s="30">
        <v>79</v>
      </c>
      <c r="J3260" s="30"/>
      <c r="K3260" s="30">
        <v>6466.2547000000004</v>
      </c>
      <c r="L3260" s="30">
        <v>6896.0079999999998</v>
      </c>
      <c r="M3260" s="30">
        <v>0</v>
      </c>
      <c r="N3260" s="30"/>
      <c r="O3260" s="30"/>
      <c r="P3260" s="30"/>
      <c r="Q3260" s="30"/>
      <c r="R3260" s="30"/>
      <c r="Z3260" s="3"/>
    </row>
    <row r="3261" spans="1:26" x14ac:dyDescent="0.25">
      <c r="A3261" s="30">
        <v>2014</v>
      </c>
      <c r="B3261" s="30" t="s">
        <v>20</v>
      </c>
      <c r="C3261" s="30" t="s">
        <v>9</v>
      </c>
      <c r="D3261" s="30" t="s">
        <v>10</v>
      </c>
      <c r="E3261" s="30">
        <v>12</v>
      </c>
      <c r="F3261" s="12" t="str">
        <f t="shared" si="50"/>
        <v>2014Kern1-in-10August Peak12</v>
      </c>
      <c r="G3261" s="30">
        <v>2.01071</v>
      </c>
      <c r="H3261" s="3">
        <v>2.01071</v>
      </c>
      <c r="I3261" s="30">
        <v>104.5</v>
      </c>
      <c r="J3261" s="30"/>
      <c r="K3261" s="30">
        <v>6466.2547000000004</v>
      </c>
      <c r="L3261" s="30">
        <v>6896.0079999999998</v>
      </c>
      <c r="M3261" s="30">
        <v>0</v>
      </c>
      <c r="N3261" s="30"/>
      <c r="O3261" s="30"/>
      <c r="P3261" s="30"/>
      <c r="Q3261" s="30"/>
      <c r="R3261" s="30"/>
      <c r="Z3261" s="3"/>
    </row>
    <row r="3262" spans="1:26" x14ac:dyDescent="0.25">
      <c r="A3262" s="30">
        <v>2014</v>
      </c>
      <c r="B3262" s="30" t="s">
        <v>20</v>
      </c>
      <c r="C3262" s="30" t="s">
        <v>17</v>
      </c>
      <c r="D3262" s="30" t="s">
        <v>10</v>
      </c>
      <c r="E3262" s="30">
        <v>8</v>
      </c>
      <c r="F3262" s="12" t="str">
        <f t="shared" si="50"/>
        <v>2014Kern1-in-2August Peak8</v>
      </c>
      <c r="G3262" s="30">
        <v>0.94515780000000005</v>
      </c>
      <c r="H3262" s="3">
        <v>0.94515780000000005</v>
      </c>
      <c r="I3262" s="30">
        <v>77</v>
      </c>
      <c r="J3262" s="30"/>
      <c r="K3262" s="30">
        <v>6466.2547000000004</v>
      </c>
      <c r="L3262" s="30">
        <v>6896.0079999999998</v>
      </c>
      <c r="M3262" s="30">
        <v>0</v>
      </c>
      <c r="N3262" s="30"/>
      <c r="O3262" s="30"/>
      <c r="P3262" s="30"/>
      <c r="Q3262" s="30"/>
      <c r="R3262" s="30"/>
      <c r="Z3262" s="3"/>
    </row>
    <row r="3263" spans="1:26" x14ac:dyDescent="0.25">
      <c r="A3263" s="30">
        <v>2014</v>
      </c>
      <c r="B3263" s="30" t="s">
        <v>20</v>
      </c>
      <c r="C3263" s="30" t="s">
        <v>17</v>
      </c>
      <c r="D3263" s="30" t="s">
        <v>10</v>
      </c>
      <c r="E3263" s="30">
        <v>14</v>
      </c>
      <c r="F3263" s="12" t="str">
        <f t="shared" si="50"/>
        <v>2014Kern1-in-2August Peak14</v>
      </c>
      <c r="G3263" s="30">
        <v>2.2968639999999998</v>
      </c>
      <c r="H3263" s="3">
        <v>1.871181</v>
      </c>
      <c r="I3263" s="30">
        <v>95.5</v>
      </c>
      <c r="J3263" s="30">
        <v>8.36089E-2</v>
      </c>
      <c r="K3263" s="30">
        <v>6466.2547000000004</v>
      </c>
      <c r="L3263" s="30">
        <v>6896.0079999999998</v>
      </c>
      <c r="M3263" s="30">
        <v>0.42568279999999997</v>
      </c>
      <c r="N3263" s="30">
        <v>0.31853359999999997</v>
      </c>
      <c r="O3263" s="30">
        <v>0.38183820000000002</v>
      </c>
      <c r="P3263" s="30">
        <v>0.42568279999999997</v>
      </c>
      <c r="Q3263" s="30">
        <v>0.46952739999999998</v>
      </c>
      <c r="R3263" s="30">
        <v>0.53283199999999997</v>
      </c>
      <c r="Z3263" s="3"/>
    </row>
    <row r="3264" spans="1:26" x14ac:dyDescent="0.25">
      <c r="A3264" s="30">
        <v>2014</v>
      </c>
      <c r="B3264" s="30" t="s">
        <v>20</v>
      </c>
      <c r="C3264" s="30" t="s">
        <v>17</v>
      </c>
      <c r="D3264" s="30" t="s">
        <v>10</v>
      </c>
      <c r="E3264" s="30">
        <v>2</v>
      </c>
      <c r="F3264" s="12" t="str">
        <f t="shared" si="50"/>
        <v>2014Kern1-in-2August Peak2</v>
      </c>
      <c r="G3264" s="30">
        <v>1.1491750000000001</v>
      </c>
      <c r="H3264" s="3">
        <v>1.1491750000000001</v>
      </c>
      <c r="I3264" s="30">
        <v>80.5</v>
      </c>
      <c r="J3264" s="30"/>
      <c r="K3264" s="30">
        <v>6466.2547000000004</v>
      </c>
      <c r="L3264" s="30">
        <v>6896.0079999999998</v>
      </c>
      <c r="M3264" s="30">
        <v>0</v>
      </c>
      <c r="N3264" s="30"/>
      <c r="O3264" s="30"/>
      <c r="P3264" s="30"/>
      <c r="Q3264" s="30"/>
      <c r="R3264" s="30"/>
      <c r="Z3264" s="3"/>
    </row>
    <row r="3265" spans="1:26" x14ac:dyDescent="0.25">
      <c r="A3265" s="30">
        <v>2014</v>
      </c>
      <c r="B3265" s="30" t="s">
        <v>20</v>
      </c>
      <c r="C3265" s="30" t="s">
        <v>9</v>
      </c>
      <c r="D3265" s="30" t="s">
        <v>10</v>
      </c>
      <c r="E3265" s="30">
        <v>20</v>
      </c>
      <c r="F3265" s="12" t="str">
        <f t="shared" si="50"/>
        <v>2014Kern1-in-10August Peak20</v>
      </c>
      <c r="G3265" s="30">
        <v>3.7142529999999998</v>
      </c>
      <c r="H3265" s="3">
        <v>4.0305910000000003</v>
      </c>
      <c r="I3265" s="30">
        <v>100</v>
      </c>
      <c r="J3265" s="30">
        <v>6.4415299999999995E-2</v>
      </c>
      <c r="K3265" s="30">
        <v>6466.2547000000004</v>
      </c>
      <c r="L3265" s="30">
        <v>6896.0079999999998</v>
      </c>
      <c r="M3265" s="30">
        <v>-0.31633729999999999</v>
      </c>
      <c r="N3265" s="30">
        <v>-0.39888889999999999</v>
      </c>
      <c r="O3265" s="30">
        <v>-0.35011680000000001</v>
      </c>
      <c r="P3265" s="30">
        <v>-0.31633729999999999</v>
      </c>
      <c r="Q3265" s="30">
        <v>-0.28255789999999997</v>
      </c>
      <c r="R3265" s="30">
        <v>-0.23378579999999999</v>
      </c>
      <c r="Z3265" s="3"/>
    </row>
    <row r="3266" spans="1:26" x14ac:dyDescent="0.25">
      <c r="A3266" s="30">
        <v>2014</v>
      </c>
      <c r="B3266" s="30" t="s">
        <v>21</v>
      </c>
      <c r="C3266" s="30" t="s">
        <v>17</v>
      </c>
      <c r="D3266" s="30" t="s">
        <v>10</v>
      </c>
      <c r="E3266" s="30">
        <v>16</v>
      </c>
      <c r="F3266" s="12" t="str">
        <f t="shared" si="50"/>
        <v>2014Northern Coast1-in-2August Peak16</v>
      </c>
      <c r="G3266" s="30">
        <v>1.671262</v>
      </c>
      <c r="H3266" s="3">
        <v>1.3441890000000001</v>
      </c>
      <c r="I3266" s="30">
        <v>99.483400000000003</v>
      </c>
      <c r="J3266" s="30">
        <v>0.1327409</v>
      </c>
      <c r="K3266" s="30">
        <v>9546.0786000000007</v>
      </c>
      <c r="L3266" s="30">
        <v>8512.5620999999992</v>
      </c>
      <c r="M3266" s="30">
        <v>0.32707320000000001</v>
      </c>
      <c r="N3266" s="30">
        <v>0.15695890000000001</v>
      </c>
      <c r="O3266" s="30">
        <v>0.25746380000000002</v>
      </c>
      <c r="P3266" s="30">
        <v>0.32707320000000001</v>
      </c>
      <c r="Q3266" s="30">
        <v>0.3966826</v>
      </c>
      <c r="R3266" s="30">
        <v>0.49718760000000001</v>
      </c>
      <c r="Z3266" s="3"/>
    </row>
    <row r="3267" spans="1:26" x14ac:dyDescent="0.25">
      <c r="A3267" s="30">
        <v>2014</v>
      </c>
      <c r="B3267" s="30" t="s">
        <v>21</v>
      </c>
      <c r="C3267" s="30" t="s">
        <v>9</v>
      </c>
      <c r="D3267" s="30" t="s">
        <v>10</v>
      </c>
      <c r="E3267" s="30">
        <v>21</v>
      </c>
      <c r="F3267" s="12" t="str">
        <f t="shared" ref="F3267:F3330" si="51">CONCATENATE(A3267,B3267,C3267,D3267,E3267)</f>
        <v>2014Northern Coast1-in-10August Peak21</v>
      </c>
      <c r="G3267" s="30">
        <v>2.191541</v>
      </c>
      <c r="H3267" s="3">
        <v>2.2552810000000001</v>
      </c>
      <c r="I3267" s="30">
        <v>78.399299999999997</v>
      </c>
      <c r="J3267" s="30">
        <v>1.1846199999999999E-2</v>
      </c>
      <c r="K3267" s="30">
        <v>9546.0786000000007</v>
      </c>
      <c r="L3267" s="30">
        <v>8512.5620999999992</v>
      </c>
      <c r="M3267" s="30">
        <v>-6.3739799999999999E-2</v>
      </c>
      <c r="N3267" s="30">
        <v>-7.89213E-2</v>
      </c>
      <c r="O3267" s="30">
        <v>-6.9952E-2</v>
      </c>
      <c r="P3267" s="30">
        <v>-6.3739799999999999E-2</v>
      </c>
      <c r="Q3267" s="30">
        <v>-5.7527599999999998E-2</v>
      </c>
      <c r="R3267" s="30">
        <v>-4.8558200000000003E-2</v>
      </c>
      <c r="Z3267" s="3"/>
    </row>
    <row r="3268" spans="1:26" x14ac:dyDescent="0.25">
      <c r="A3268" s="30">
        <v>2014</v>
      </c>
      <c r="B3268" s="30" t="s">
        <v>21</v>
      </c>
      <c r="C3268" s="30" t="s">
        <v>9</v>
      </c>
      <c r="D3268" s="30" t="s">
        <v>10</v>
      </c>
      <c r="E3268" s="30">
        <v>6</v>
      </c>
      <c r="F3268" s="12" t="str">
        <f t="shared" si="51"/>
        <v>2014Northern Coast1-in-10August Peak6</v>
      </c>
      <c r="G3268" s="30">
        <v>0.82572219999999996</v>
      </c>
      <c r="H3268" s="3">
        <v>0.82572219999999996</v>
      </c>
      <c r="I3268" s="30">
        <v>62.6556</v>
      </c>
      <c r="J3268" s="30"/>
      <c r="K3268" s="30">
        <v>9546.0786000000007</v>
      </c>
      <c r="L3268" s="30">
        <v>8512.5620999999992</v>
      </c>
      <c r="M3268" s="30">
        <v>0</v>
      </c>
      <c r="N3268" s="30"/>
      <c r="O3268" s="30"/>
      <c r="P3268" s="30"/>
      <c r="Q3268" s="30"/>
      <c r="R3268" s="30"/>
      <c r="Z3268" s="3"/>
    </row>
    <row r="3269" spans="1:26" x14ac:dyDescent="0.25">
      <c r="A3269" s="30">
        <v>2014</v>
      </c>
      <c r="B3269" s="30" t="s">
        <v>21</v>
      </c>
      <c r="C3269" s="30" t="s">
        <v>9</v>
      </c>
      <c r="D3269" s="30" t="s">
        <v>10</v>
      </c>
      <c r="E3269" s="30">
        <v>1</v>
      </c>
      <c r="F3269" s="12" t="str">
        <f t="shared" si="51"/>
        <v>2014Northern Coast1-in-10August Peak1</v>
      </c>
      <c r="G3269" s="30">
        <v>0.95230409999999999</v>
      </c>
      <c r="H3269" s="3">
        <v>0.95230409999999999</v>
      </c>
      <c r="I3269" s="30">
        <v>64.391400000000004</v>
      </c>
      <c r="J3269" s="30"/>
      <c r="K3269" s="30">
        <v>9546.0786000000007</v>
      </c>
      <c r="L3269" s="30">
        <v>8512.5620999999992</v>
      </c>
      <c r="M3269" s="30">
        <v>0</v>
      </c>
      <c r="N3269" s="30"/>
      <c r="O3269" s="30"/>
      <c r="P3269" s="30"/>
      <c r="Q3269" s="30"/>
      <c r="R3269" s="30"/>
      <c r="Z3269" s="3"/>
    </row>
    <row r="3270" spans="1:26" x14ac:dyDescent="0.25">
      <c r="A3270" s="30">
        <v>2014</v>
      </c>
      <c r="B3270" s="30" t="s">
        <v>21</v>
      </c>
      <c r="C3270" s="30" t="s">
        <v>17</v>
      </c>
      <c r="D3270" s="30" t="s">
        <v>10</v>
      </c>
      <c r="E3270" s="30">
        <v>1</v>
      </c>
      <c r="F3270" s="12" t="str">
        <f t="shared" si="51"/>
        <v>2014Northern Coast1-in-2August Peak1</v>
      </c>
      <c r="G3270" s="30">
        <v>0.78493520000000006</v>
      </c>
      <c r="H3270" s="3">
        <v>0.78493520000000006</v>
      </c>
      <c r="I3270" s="30">
        <v>62.144300000000001</v>
      </c>
      <c r="J3270" s="30"/>
      <c r="K3270" s="30">
        <v>9546.0786000000007</v>
      </c>
      <c r="L3270" s="30">
        <v>8512.5620999999992</v>
      </c>
      <c r="M3270" s="30">
        <v>0</v>
      </c>
      <c r="N3270" s="30"/>
      <c r="O3270" s="30"/>
      <c r="P3270" s="30"/>
      <c r="Q3270" s="30"/>
      <c r="R3270" s="30"/>
      <c r="Z3270" s="3"/>
    </row>
    <row r="3271" spans="1:26" x14ac:dyDescent="0.25">
      <c r="A3271" s="30">
        <v>2014</v>
      </c>
      <c r="B3271" s="30" t="s">
        <v>21</v>
      </c>
      <c r="C3271" s="30" t="s">
        <v>9</v>
      </c>
      <c r="D3271" s="30" t="s">
        <v>10</v>
      </c>
      <c r="E3271" s="30">
        <v>10</v>
      </c>
      <c r="F3271" s="12" t="str">
        <f t="shared" si="51"/>
        <v>2014Northern Coast1-in-10August Peak10</v>
      </c>
      <c r="G3271" s="30">
        <v>1.1877359999999999</v>
      </c>
      <c r="H3271" s="3">
        <v>1.1877359999999999</v>
      </c>
      <c r="I3271" s="30">
        <v>75.138099999999994</v>
      </c>
      <c r="J3271" s="30"/>
      <c r="K3271" s="30">
        <v>9546.0786000000007</v>
      </c>
      <c r="L3271" s="30">
        <v>8512.5620999999992</v>
      </c>
      <c r="M3271" s="30">
        <v>0</v>
      </c>
      <c r="N3271" s="30"/>
      <c r="O3271" s="30"/>
      <c r="P3271" s="30"/>
      <c r="Q3271" s="30"/>
      <c r="R3271" s="30"/>
      <c r="Z3271" s="3"/>
    </row>
    <row r="3272" spans="1:26" x14ac:dyDescent="0.25">
      <c r="A3272" s="30">
        <v>2014</v>
      </c>
      <c r="B3272" s="30" t="s">
        <v>21</v>
      </c>
      <c r="C3272" s="30" t="s">
        <v>17</v>
      </c>
      <c r="D3272" s="30" t="s">
        <v>10</v>
      </c>
      <c r="E3272" s="30">
        <v>13</v>
      </c>
      <c r="F3272" s="12" t="str">
        <f t="shared" si="51"/>
        <v>2014Northern Coast1-in-2August Peak13</v>
      </c>
      <c r="G3272" s="30">
        <v>1.153842</v>
      </c>
      <c r="H3272" s="3">
        <v>1.153842</v>
      </c>
      <c r="I3272" s="30">
        <v>91.686300000000003</v>
      </c>
      <c r="J3272" s="30"/>
      <c r="K3272" s="30">
        <v>9546.0786000000007</v>
      </c>
      <c r="L3272" s="30">
        <v>8512.5620999999992</v>
      </c>
      <c r="M3272" s="30">
        <v>0</v>
      </c>
      <c r="N3272" s="30"/>
      <c r="O3272" s="30"/>
      <c r="P3272" s="30"/>
      <c r="Q3272" s="30"/>
      <c r="R3272" s="30"/>
      <c r="Z3272" s="3"/>
    </row>
    <row r="3273" spans="1:26" x14ac:dyDescent="0.25">
      <c r="A3273" s="30">
        <v>2014</v>
      </c>
      <c r="B3273" s="30" t="s">
        <v>21</v>
      </c>
      <c r="C3273" s="30" t="s">
        <v>17</v>
      </c>
      <c r="D3273" s="30" t="s">
        <v>10</v>
      </c>
      <c r="E3273" s="30">
        <v>2</v>
      </c>
      <c r="F3273" s="12" t="str">
        <f t="shared" si="51"/>
        <v>2014Northern Coast1-in-2August Peak2</v>
      </c>
      <c r="G3273" s="30">
        <v>0.69074539999999995</v>
      </c>
      <c r="H3273" s="3">
        <v>0.69074539999999995</v>
      </c>
      <c r="I3273" s="30">
        <v>57.154200000000003</v>
      </c>
      <c r="J3273" s="30"/>
      <c r="K3273" s="30">
        <v>9546.0786000000007</v>
      </c>
      <c r="L3273" s="30">
        <v>8512.5620999999992</v>
      </c>
      <c r="M3273" s="30">
        <v>0</v>
      </c>
      <c r="N3273" s="30"/>
      <c r="O3273" s="30"/>
      <c r="P3273" s="30"/>
      <c r="Q3273" s="30"/>
      <c r="R3273" s="30"/>
      <c r="Z3273" s="3"/>
    </row>
    <row r="3274" spans="1:26" x14ac:dyDescent="0.25">
      <c r="A3274" s="30">
        <v>2014</v>
      </c>
      <c r="B3274" s="30" t="s">
        <v>21</v>
      </c>
      <c r="C3274" s="30" t="s">
        <v>9</v>
      </c>
      <c r="D3274" s="30" t="s">
        <v>10</v>
      </c>
      <c r="E3274" s="30">
        <v>8</v>
      </c>
      <c r="F3274" s="12" t="str">
        <f t="shared" si="51"/>
        <v>2014Northern Coast1-in-10August Peak8</v>
      </c>
      <c r="G3274" s="30">
        <v>1.1438550000000001</v>
      </c>
      <c r="H3274" s="3">
        <v>1.1438550000000001</v>
      </c>
      <c r="I3274" s="30">
        <v>64.533199999999994</v>
      </c>
      <c r="J3274" s="30"/>
      <c r="K3274" s="30">
        <v>9546.0786000000007</v>
      </c>
      <c r="L3274" s="30">
        <v>8512.5620999999992</v>
      </c>
      <c r="M3274" s="30">
        <v>0</v>
      </c>
      <c r="N3274" s="30"/>
      <c r="O3274" s="30"/>
      <c r="P3274" s="30"/>
      <c r="Q3274" s="30"/>
      <c r="R3274" s="30"/>
      <c r="Z3274" s="3"/>
    </row>
    <row r="3275" spans="1:26" x14ac:dyDescent="0.25">
      <c r="A3275" s="30">
        <v>2014</v>
      </c>
      <c r="B3275" s="30" t="s">
        <v>21</v>
      </c>
      <c r="C3275" s="30" t="s">
        <v>9</v>
      </c>
      <c r="D3275" s="30" t="s">
        <v>10</v>
      </c>
      <c r="E3275" s="30">
        <v>22</v>
      </c>
      <c r="F3275" s="12" t="str">
        <f t="shared" si="51"/>
        <v>2014Northern Coast1-in-10August Peak22</v>
      </c>
      <c r="G3275" s="30">
        <v>1.911729</v>
      </c>
      <c r="H3275" s="3">
        <v>1.9464539999999999</v>
      </c>
      <c r="I3275" s="30">
        <v>73.123699999999999</v>
      </c>
      <c r="J3275" s="30">
        <v>6.4536000000000003E-3</v>
      </c>
      <c r="K3275" s="30">
        <v>9546.0786000000007</v>
      </c>
      <c r="L3275" s="30">
        <v>8512.5620999999992</v>
      </c>
      <c r="M3275" s="30">
        <v>-3.4724100000000001E-2</v>
      </c>
      <c r="N3275" s="30">
        <v>-4.2994699999999997E-2</v>
      </c>
      <c r="O3275" s="30">
        <v>-3.8108400000000001E-2</v>
      </c>
      <c r="P3275" s="30">
        <v>-3.4724100000000001E-2</v>
      </c>
      <c r="Q3275" s="30">
        <v>-3.1339899999999997E-2</v>
      </c>
      <c r="R3275" s="30">
        <v>-2.6453500000000001E-2</v>
      </c>
      <c r="Z3275" s="3"/>
    </row>
    <row r="3276" spans="1:26" x14ac:dyDescent="0.25">
      <c r="A3276" s="30">
        <v>2014</v>
      </c>
      <c r="B3276" s="30" t="s">
        <v>21</v>
      </c>
      <c r="C3276" s="30" t="s">
        <v>17</v>
      </c>
      <c r="D3276" s="30" t="s">
        <v>10</v>
      </c>
      <c r="E3276" s="30">
        <v>11</v>
      </c>
      <c r="F3276" s="12" t="str">
        <f t="shared" si="51"/>
        <v>2014Northern Coast1-in-2August Peak11</v>
      </c>
      <c r="G3276" s="30">
        <v>1.0110459999999999</v>
      </c>
      <c r="H3276" s="3">
        <v>1.0110459999999999</v>
      </c>
      <c r="I3276" s="30">
        <v>77.668899999999994</v>
      </c>
      <c r="J3276" s="30"/>
      <c r="K3276" s="30">
        <v>9546.0786000000007</v>
      </c>
      <c r="L3276" s="30">
        <v>8512.5620999999992</v>
      </c>
      <c r="M3276" s="30">
        <v>0</v>
      </c>
      <c r="N3276" s="30"/>
      <c r="O3276" s="30"/>
      <c r="P3276" s="30"/>
      <c r="Q3276" s="30"/>
      <c r="R3276" s="30"/>
      <c r="Z3276" s="3"/>
    </row>
    <row r="3277" spans="1:26" x14ac:dyDescent="0.25">
      <c r="A3277" s="30">
        <v>2014</v>
      </c>
      <c r="B3277" s="30" t="s">
        <v>21</v>
      </c>
      <c r="C3277" s="30" t="s">
        <v>17</v>
      </c>
      <c r="D3277" s="30" t="s">
        <v>10</v>
      </c>
      <c r="E3277" s="30">
        <v>24</v>
      </c>
      <c r="F3277" s="12" t="str">
        <f t="shared" si="51"/>
        <v>2014Northern Coast1-in-2August Peak24</v>
      </c>
      <c r="G3277" s="30">
        <v>0.96373949999999997</v>
      </c>
      <c r="H3277" s="3">
        <v>0.97876510000000005</v>
      </c>
      <c r="I3277" s="30">
        <v>64.631799999999998</v>
      </c>
      <c r="J3277" s="30">
        <v>2.7926000000000001E-3</v>
      </c>
      <c r="K3277" s="30">
        <v>9546.0786000000007</v>
      </c>
      <c r="L3277" s="30">
        <v>8512.5620999999992</v>
      </c>
      <c r="M3277" s="30">
        <v>-1.50256E-2</v>
      </c>
      <c r="N3277" s="30">
        <v>-1.86044E-2</v>
      </c>
      <c r="O3277" s="30">
        <v>-1.6490000000000001E-2</v>
      </c>
      <c r="P3277" s="30">
        <v>-1.50256E-2</v>
      </c>
      <c r="Q3277" s="30">
        <v>-1.3561200000000001E-2</v>
      </c>
      <c r="R3277" s="30">
        <v>-1.14468E-2</v>
      </c>
      <c r="Z3277" s="3"/>
    </row>
    <row r="3278" spans="1:26" x14ac:dyDescent="0.25">
      <c r="A3278" s="30">
        <v>2014</v>
      </c>
      <c r="B3278" s="30" t="s">
        <v>21</v>
      </c>
      <c r="C3278" s="30" t="s">
        <v>9</v>
      </c>
      <c r="D3278" s="30" t="s">
        <v>10</v>
      </c>
      <c r="E3278" s="30">
        <v>7</v>
      </c>
      <c r="F3278" s="12" t="str">
        <f t="shared" si="51"/>
        <v>2014Northern Coast1-in-10August Peak7</v>
      </c>
      <c r="G3278" s="30">
        <v>0.99154759999999997</v>
      </c>
      <c r="H3278" s="3">
        <v>0.99154759999999997</v>
      </c>
      <c r="I3278" s="30">
        <v>62.043500000000002</v>
      </c>
      <c r="J3278" s="30"/>
      <c r="K3278" s="30">
        <v>9546.0786000000007</v>
      </c>
      <c r="L3278" s="30">
        <v>8512.5620999999992</v>
      </c>
      <c r="M3278" s="30">
        <v>0</v>
      </c>
      <c r="N3278" s="30"/>
      <c r="O3278" s="30"/>
      <c r="P3278" s="30"/>
      <c r="Q3278" s="30"/>
      <c r="R3278" s="30"/>
      <c r="Z3278" s="3"/>
    </row>
    <row r="3279" spans="1:26" x14ac:dyDescent="0.25">
      <c r="A3279" s="30">
        <v>2014</v>
      </c>
      <c r="B3279" s="30" t="s">
        <v>21</v>
      </c>
      <c r="C3279" s="30" t="s">
        <v>9</v>
      </c>
      <c r="D3279" s="30" t="s">
        <v>10</v>
      </c>
      <c r="E3279" s="30">
        <v>20</v>
      </c>
      <c r="F3279" s="12" t="str">
        <f t="shared" si="51"/>
        <v>2014Northern Coast1-in-10August Peak20</v>
      </c>
      <c r="G3279" s="30">
        <v>2.4435570000000002</v>
      </c>
      <c r="H3279" s="3">
        <v>2.545318</v>
      </c>
      <c r="I3279" s="30">
        <v>85.291799999999995</v>
      </c>
      <c r="J3279" s="30">
        <v>1.8912700000000001E-2</v>
      </c>
      <c r="K3279" s="30">
        <v>9546.0786000000007</v>
      </c>
      <c r="L3279" s="30">
        <v>8512.5620999999992</v>
      </c>
      <c r="M3279" s="30">
        <v>-0.10176159999999999</v>
      </c>
      <c r="N3279" s="30">
        <v>-0.12599920000000001</v>
      </c>
      <c r="O3279" s="30">
        <v>-0.1116794</v>
      </c>
      <c r="P3279" s="30">
        <v>-0.10176159999999999</v>
      </c>
      <c r="Q3279" s="30">
        <v>-9.1843800000000003E-2</v>
      </c>
      <c r="R3279" s="30">
        <v>-7.7523999999999996E-2</v>
      </c>
      <c r="Z3279" s="3"/>
    </row>
    <row r="3280" spans="1:26" x14ac:dyDescent="0.25">
      <c r="A3280" s="30">
        <v>2014</v>
      </c>
      <c r="B3280" s="30" t="s">
        <v>21</v>
      </c>
      <c r="C3280" s="30" t="s">
        <v>9</v>
      </c>
      <c r="D3280" s="30" t="s">
        <v>10</v>
      </c>
      <c r="E3280" s="30">
        <v>15</v>
      </c>
      <c r="F3280" s="12" t="str">
        <f t="shared" si="51"/>
        <v>2014Northern Coast1-in-10August Peak15</v>
      </c>
      <c r="G3280" s="30">
        <v>1.7408600000000001</v>
      </c>
      <c r="H3280" s="3">
        <v>1.382709</v>
      </c>
      <c r="I3280" s="30">
        <v>95.384600000000006</v>
      </c>
      <c r="J3280" s="30">
        <v>0.110996</v>
      </c>
      <c r="K3280" s="30">
        <v>9546.0786000000007</v>
      </c>
      <c r="L3280" s="30">
        <v>8512.5620999999992</v>
      </c>
      <c r="M3280" s="30">
        <v>0.3581511</v>
      </c>
      <c r="N3280" s="30">
        <v>0.21590400000000001</v>
      </c>
      <c r="O3280" s="30">
        <v>0.29994470000000001</v>
      </c>
      <c r="P3280" s="30">
        <v>0.3581511</v>
      </c>
      <c r="Q3280" s="30">
        <v>0.41635739999999999</v>
      </c>
      <c r="R3280" s="30">
        <v>0.50039820000000002</v>
      </c>
      <c r="Z3280" s="3"/>
    </row>
    <row r="3281" spans="1:26" x14ac:dyDescent="0.25">
      <c r="A3281" s="30">
        <v>2014</v>
      </c>
      <c r="B3281" s="30" t="s">
        <v>21</v>
      </c>
      <c r="C3281" s="30" t="s">
        <v>17</v>
      </c>
      <c r="D3281" s="30" t="s">
        <v>10</v>
      </c>
      <c r="E3281" s="30">
        <v>23</v>
      </c>
      <c r="F3281" s="12" t="str">
        <f t="shared" si="51"/>
        <v>2014Northern Coast1-in-2August Peak23</v>
      </c>
      <c r="G3281" s="30">
        <v>1.262653</v>
      </c>
      <c r="H3281" s="3">
        <v>1.2848900000000001</v>
      </c>
      <c r="I3281" s="30">
        <v>67.784499999999994</v>
      </c>
      <c r="J3281" s="30">
        <v>4.1327999999999998E-3</v>
      </c>
      <c r="K3281" s="30">
        <v>9546.0786000000007</v>
      </c>
      <c r="L3281" s="30">
        <v>8512.5620999999992</v>
      </c>
      <c r="M3281" s="30">
        <v>-2.2237199999999999E-2</v>
      </c>
      <c r="N3281" s="30">
        <v>-2.7533599999999998E-2</v>
      </c>
      <c r="O3281" s="30">
        <v>-2.44044E-2</v>
      </c>
      <c r="P3281" s="30">
        <v>-2.2237199999999999E-2</v>
      </c>
      <c r="Q3281" s="30">
        <v>-2.0069900000000002E-2</v>
      </c>
      <c r="R3281" s="30">
        <v>-1.69407E-2</v>
      </c>
      <c r="Z3281" s="3"/>
    </row>
    <row r="3282" spans="1:26" x14ac:dyDescent="0.25">
      <c r="A3282" s="30">
        <v>2014</v>
      </c>
      <c r="B3282" s="30" t="s">
        <v>21</v>
      </c>
      <c r="C3282" s="30" t="s">
        <v>17</v>
      </c>
      <c r="D3282" s="30" t="s">
        <v>10</v>
      </c>
      <c r="E3282" s="30">
        <v>15</v>
      </c>
      <c r="F3282" s="12" t="str">
        <f t="shared" si="51"/>
        <v>2014Northern Coast1-in-2August Peak15</v>
      </c>
      <c r="G3282" s="30">
        <v>1.434901</v>
      </c>
      <c r="H3282" s="3">
        <v>1.1803140000000001</v>
      </c>
      <c r="I3282" s="30">
        <v>99.559200000000004</v>
      </c>
      <c r="J3282" s="30">
        <v>0.1033229</v>
      </c>
      <c r="K3282" s="30">
        <v>9546.0786000000007</v>
      </c>
      <c r="L3282" s="30">
        <v>8512.5620999999992</v>
      </c>
      <c r="M3282" s="30">
        <v>0.25458730000000002</v>
      </c>
      <c r="N3282" s="30">
        <v>0.12217359999999999</v>
      </c>
      <c r="O3282" s="30">
        <v>0.20040469999999999</v>
      </c>
      <c r="P3282" s="30">
        <v>0.25458730000000002</v>
      </c>
      <c r="Q3282" s="30">
        <v>0.30876989999999999</v>
      </c>
      <c r="R3282" s="30">
        <v>0.38700089999999998</v>
      </c>
      <c r="Z3282" s="3"/>
    </row>
    <row r="3283" spans="1:26" x14ac:dyDescent="0.25">
      <c r="A3283" s="30">
        <v>2014</v>
      </c>
      <c r="B3283" s="30" t="s">
        <v>21</v>
      </c>
      <c r="C3283" s="30" t="s">
        <v>17</v>
      </c>
      <c r="D3283" s="30" t="s">
        <v>10</v>
      </c>
      <c r="E3283" s="30">
        <v>10</v>
      </c>
      <c r="F3283" s="12" t="str">
        <f t="shared" si="51"/>
        <v>2014Northern Coast1-in-2August Peak10</v>
      </c>
      <c r="G3283" s="30">
        <v>0.97898940000000001</v>
      </c>
      <c r="H3283" s="3">
        <v>0.97898940000000001</v>
      </c>
      <c r="I3283" s="30">
        <v>69.772900000000007</v>
      </c>
      <c r="J3283" s="30"/>
      <c r="K3283" s="30">
        <v>9546.0786000000007</v>
      </c>
      <c r="L3283" s="30">
        <v>8512.5620999999992</v>
      </c>
      <c r="M3283" s="30">
        <v>0</v>
      </c>
      <c r="N3283" s="30"/>
      <c r="O3283" s="30"/>
      <c r="P3283" s="30"/>
      <c r="Q3283" s="30"/>
      <c r="R3283" s="30"/>
      <c r="Z3283" s="3"/>
    </row>
    <row r="3284" spans="1:26" x14ac:dyDescent="0.25">
      <c r="A3284" s="30">
        <v>2014</v>
      </c>
      <c r="B3284" s="30" t="s">
        <v>21</v>
      </c>
      <c r="C3284" s="30" t="s">
        <v>17</v>
      </c>
      <c r="D3284" s="30" t="s">
        <v>10</v>
      </c>
      <c r="E3284" s="30">
        <v>18</v>
      </c>
      <c r="F3284" s="12" t="str">
        <f t="shared" si="51"/>
        <v>2014Northern Coast1-in-2August Peak18</v>
      </c>
      <c r="G3284" s="30">
        <v>2.151157</v>
      </c>
      <c r="H3284" s="3">
        <v>1.8084439999999999</v>
      </c>
      <c r="I3284" s="30">
        <v>97.340100000000007</v>
      </c>
      <c r="J3284" s="30">
        <v>0.13908789999999999</v>
      </c>
      <c r="K3284" s="30">
        <v>9546.0786000000007</v>
      </c>
      <c r="L3284" s="30">
        <v>8512.5620999999992</v>
      </c>
      <c r="M3284" s="30">
        <v>0.34271220000000002</v>
      </c>
      <c r="N3284" s="30">
        <v>0.16446379999999999</v>
      </c>
      <c r="O3284" s="30">
        <v>0.26977440000000003</v>
      </c>
      <c r="P3284" s="30">
        <v>0.34271220000000002</v>
      </c>
      <c r="Q3284" s="30">
        <v>0.41565000000000002</v>
      </c>
      <c r="R3284" s="30">
        <v>0.52096050000000005</v>
      </c>
      <c r="Z3284" s="3"/>
    </row>
    <row r="3285" spans="1:26" x14ac:dyDescent="0.25">
      <c r="A3285" s="30">
        <v>2014</v>
      </c>
      <c r="B3285" s="30" t="s">
        <v>21</v>
      </c>
      <c r="C3285" s="30" t="s">
        <v>17</v>
      </c>
      <c r="D3285" s="30" t="s">
        <v>10</v>
      </c>
      <c r="E3285" s="30">
        <v>4</v>
      </c>
      <c r="F3285" s="12" t="str">
        <f t="shared" si="51"/>
        <v>2014Northern Coast1-in-2August Peak4</v>
      </c>
      <c r="G3285" s="30">
        <v>0.62107279999999998</v>
      </c>
      <c r="H3285" s="3">
        <v>0.62107279999999998</v>
      </c>
      <c r="I3285" s="30">
        <v>55.024999999999999</v>
      </c>
      <c r="J3285" s="30"/>
      <c r="K3285" s="30">
        <v>9546.0786000000007</v>
      </c>
      <c r="L3285" s="30">
        <v>8512.5620999999992</v>
      </c>
      <c r="M3285" s="30">
        <v>0</v>
      </c>
      <c r="N3285" s="30"/>
      <c r="O3285" s="30"/>
      <c r="P3285" s="30"/>
      <c r="Q3285" s="30"/>
      <c r="R3285" s="30"/>
      <c r="Z3285" s="3"/>
    </row>
    <row r="3286" spans="1:26" x14ac:dyDescent="0.25">
      <c r="A3286" s="30">
        <v>2014</v>
      </c>
      <c r="B3286" s="30" t="s">
        <v>21</v>
      </c>
      <c r="C3286" s="30" t="s">
        <v>9</v>
      </c>
      <c r="D3286" s="30" t="s">
        <v>10</v>
      </c>
      <c r="E3286" s="30">
        <v>16</v>
      </c>
      <c r="F3286" s="12" t="str">
        <f t="shared" si="51"/>
        <v>2014Northern Coast1-in-10August Peak16</v>
      </c>
      <c r="G3286" s="30">
        <v>2.0276190000000001</v>
      </c>
      <c r="H3286" s="3">
        <v>1.5825910000000001</v>
      </c>
      <c r="I3286" s="30">
        <v>93.838999999999999</v>
      </c>
      <c r="J3286" s="30">
        <v>0.1379206</v>
      </c>
      <c r="K3286" s="30">
        <v>9546.0786000000007</v>
      </c>
      <c r="L3286" s="30">
        <v>8512.5620999999992</v>
      </c>
      <c r="M3286" s="30">
        <v>0.4450287</v>
      </c>
      <c r="N3286" s="30">
        <v>0.26827640000000003</v>
      </c>
      <c r="O3286" s="30">
        <v>0.37270300000000001</v>
      </c>
      <c r="P3286" s="30">
        <v>0.4450287</v>
      </c>
      <c r="Q3286" s="30">
        <v>0.51735419999999999</v>
      </c>
      <c r="R3286" s="30">
        <v>0.62178100000000003</v>
      </c>
      <c r="Z3286" s="3"/>
    </row>
    <row r="3287" spans="1:26" x14ac:dyDescent="0.25">
      <c r="A3287" s="30">
        <v>2014</v>
      </c>
      <c r="B3287" s="30" t="s">
        <v>21</v>
      </c>
      <c r="C3287" s="30" t="s">
        <v>9</v>
      </c>
      <c r="D3287" s="30" t="s">
        <v>10</v>
      </c>
      <c r="E3287" s="30">
        <v>14</v>
      </c>
      <c r="F3287" s="12" t="str">
        <f t="shared" si="51"/>
        <v>2014Northern Coast1-in-10August Peak14</v>
      </c>
      <c r="G3287" s="30">
        <v>1.540319</v>
      </c>
      <c r="H3287" s="3">
        <v>1.2796890000000001</v>
      </c>
      <c r="I3287" s="30">
        <v>93.617500000000007</v>
      </c>
      <c r="J3287" s="30">
        <v>8.0772800000000006E-2</v>
      </c>
      <c r="K3287" s="30">
        <v>9546.0786000000007</v>
      </c>
      <c r="L3287" s="30">
        <v>8512.5620999999992</v>
      </c>
      <c r="M3287" s="30">
        <v>0.26062980000000002</v>
      </c>
      <c r="N3287" s="30">
        <v>0.15711530000000001</v>
      </c>
      <c r="O3287" s="30">
        <v>0.21827250000000001</v>
      </c>
      <c r="P3287" s="30">
        <v>0.26062980000000002</v>
      </c>
      <c r="Q3287" s="30">
        <v>0.30298700000000001</v>
      </c>
      <c r="R3287" s="30">
        <v>0.36414419999999997</v>
      </c>
      <c r="Z3287" s="3"/>
    </row>
    <row r="3288" spans="1:26" x14ac:dyDescent="0.25">
      <c r="A3288" s="30">
        <v>2014</v>
      </c>
      <c r="B3288" s="30" t="s">
        <v>21</v>
      </c>
      <c r="C3288" s="30" t="s">
        <v>17</v>
      </c>
      <c r="D3288" s="30" t="s">
        <v>10</v>
      </c>
      <c r="E3288" s="30">
        <v>22</v>
      </c>
      <c r="F3288" s="12" t="str">
        <f t="shared" si="51"/>
        <v>2014Northern Coast1-in-2August Peak22</v>
      </c>
      <c r="G3288" s="30">
        <v>1.5757399999999999</v>
      </c>
      <c r="H3288" s="3">
        <v>1.6104639999999999</v>
      </c>
      <c r="I3288" s="30">
        <v>73.093999999999994</v>
      </c>
      <c r="J3288" s="30">
        <v>6.4536000000000003E-3</v>
      </c>
      <c r="K3288" s="30">
        <v>9546.0786000000007</v>
      </c>
      <c r="L3288" s="30">
        <v>8512.5620999999992</v>
      </c>
      <c r="M3288" s="30">
        <v>-3.4723999999999998E-2</v>
      </c>
      <c r="N3288" s="30">
        <v>-4.2994600000000001E-2</v>
      </c>
      <c r="O3288" s="30">
        <v>-3.8108299999999998E-2</v>
      </c>
      <c r="P3288" s="30">
        <v>-3.4723999999999998E-2</v>
      </c>
      <c r="Q3288" s="30">
        <v>-3.1339699999999998E-2</v>
      </c>
      <c r="R3288" s="30">
        <v>-2.6453399999999998E-2</v>
      </c>
      <c r="Z3288" s="3"/>
    </row>
    <row r="3289" spans="1:26" x14ac:dyDescent="0.25">
      <c r="A3289" s="30">
        <v>2014</v>
      </c>
      <c r="B3289" s="30" t="s">
        <v>21</v>
      </c>
      <c r="C3289" s="30" t="s">
        <v>17</v>
      </c>
      <c r="D3289" s="30" t="s">
        <v>10</v>
      </c>
      <c r="E3289" s="30">
        <v>9</v>
      </c>
      <c r="F3289" s="12" t="str">
        <f t="shared" si="51"/>
        <v>2014Northern Coast1-in-2August Peak9</v>
      </c>
      <c r="G3289" s="30">
        <v>0.95676240000000001</v>
      </c>
      <c r="H3289" s="3">
        <v>0.95676240000000001</v>
      </c>
      <c r="I3289" s="30">
        <v>62.495600000000003</v>
      </c>
      <c r="J3289" s="30"/>
      <c r="K3289" s="30">
        <v>9546.0786000000007</v>
      </c>
      <c r="L3289" s="30">
        <v>8512.5620999999992</v>
      </c>
      <c r="M3289" s="30">
        <v>0</v>
      </c>
      <c r="N3289" s="30"/>
      <c r="O3289" s="30"/>
      <c r="P3289" s="30"/>
      <c r="Q3289" s="30"/>
      <c r="R3289" s="30"/>
      <c r="Z3289" s="3"/>
    </row>
    <row r="3290" spans="1:26" x14ac:dyDescent="0.25">
      <c r="A3290" s="30">
        <v>2014</v>
      </c>
      <c r="B3290" s="30" t="s">
        <v>21</v>
      </c>
      <c r="C3290" s="30" t="s">
        <v>9</v>
      </c>
      <c r="D3290" s="30" t="s">
        <v>10</v>
      </c>
      <c r="E3290" s="30">
        <v>24</v>
      </c>
      <c r="F3290" s="12" t="str">
        <f t="shared" si="51"/>
        <v>2014Northern Coast1-in-10August Peak24</v>
      </c>
      <c r="G3290" s="30">
        <v>1.1692340000000001</v>
      </c>
      <c r="H3290" s="3">
        <v>1.1842600000000001</v>
      </c>
      <c r="I3290" s="30">
        <v>66.361800000000002</v>
      </c>
      <c r="J3290" s="30">
        <v>2.7926000000000001E-3</v>
      </c>
      <c r="K3290" s="30">
        <v>9546.0786000000007</v>
      </c>
      <c r="L3290" s="30">
        <v>8512.5620999999992</v>
      </c>
      <c r="M3290" s="30">
        <v>-1.50256E-2</v>
      </c>
      <c r="N3290" s="30">
        <v>-1.86044E-2</v>
      </c>
      <c r="O3290" s="30">
        <v>-1.6490000000000001E-2</v>
      </c>
      <c r="P3290" s="30">
        <v>-1.50256E-2</v>
      </c>
      <c r="Q3290" s="30">
        <v>-1.3561200000000001E-2</v>
      </c>
      <c r="R3290" s="30">
        <v>-1.14468E-2</v>
      </c>
      <c r="Z3290" s="3"/>
    </row>
    <row r="3291" spans="1:26" x14ac:dyDescent="0.25">
      <c r="A3291" s="30">
        <v>2014</v>
      </c>
      <c r="B3291" s="30" t="s">
        <v>21</v>
      </c>
      <c r="C3291" s="30" t="s">
        <v>9</v>
      </c>
      <c r="D3291" s="30" t="s">
        <v>10</v>
      </c>
      <c r="E3291" s="30">
        <v>4</v>
      </c>
      <c r="F3291" s="12" t="str">
        <f t="shared" si="51"/>
        <v>2014Northern Coast1-in-10August Peak4</v>
      </c>
      <c r="G3291" s="30">
        <v>0.75350189999999995</v>
      </c>
      <c r="H3291" s="3">
        <v>0.75350189999999995</v>
      </c>
      <c r="I3291" s="30">
        <v>63.916899999999998</v>
      </c>
      <c r="J3291" s="30"/>
      <c r="K3291" s="30">
        <v>9546.0786000000007</v>
      </c>
      <c r="L3291" s="30">
        <v>8512.5620999999992</v>
      </c>
      <c r="M3291" s="30">
        <v>0</v>
      </c>
      <c r="N3291" s="30"/>
      <c r="O3291" s="30"/>
      <c r="P3291" s="30"/>
      <c r="Q3291" s="30"/>
      <c r="R3291" s="30"/>
      <c r="Z3291" s="3"/>
    </row>
    <row r="3292" spans="1:26" x14ac:dyDescent="0.25">
      <c r="A3292" s="30">
        <v>2014</v>
      </c>
      <c r="B3292" s="30" t="s">
        <v>21</v>
      </c>
      <c r="C3292" s="30" t="s">
        <v>9</v>
      </c>
      <c r="D3292" s="30" t="s">
        <v>10</v>
      </c>
      <c r="E3292" s="30">
        <v>18</v>
      </c>
      <c r="F3292" s="12" t="str">
        <f t="shared" si="51"/>
        <v>2014Northern Coast1-in-10August Peak18</v>
      </c>
      <c r="G3292" s="30">
        <v>2.6098400000000002</v>
      </c>
      <c r="H3292" s="3">
        <v>2.1484899999999998</v>
      </c>
      <c r="I3292" s="30">
        <v>93.548400000000001</v>
      </c>
      <c r="J3292" s="30">
        <v>0.14297879999999999</v>
      </c>
      <c r="K3292" s="30">
        <v>9546.0786000000007</v>
      </c>
      <c r="L3292" s="30">
        <v>8512.5620999999992</v>
      </c>
      <c r="M3292" s="30">
        <v>0.46135019999999999</v>
      </c>
      <c r="N3292" s="30">
        <v>0.27811550000000002</v>
      </c>
      <c r="O3292" s="30">
        <v>0.3863721</v>
      </c>
      <c r="P3292" s="30">
        <v>0.46135019999999999</v>
      </c>
      <c r="Q3292" s="30">
        <v>0.53632840000000004</v>
      </c>
      <c r="R3292" s="30">
        <v>0.64458490000000002</v>
      </c>
      <c r="Z3292" s="3"/>
    </row>
    <row r="3293" spans="1:26" x14ac:dyDescent="0.25">
      <c r="A3293" s="30">
        <v>2014</v>
      </c>
      <c r="B3293" s="30" t="s">
        <v>21</v>
      </c>
      <c r="C3293" s="30" t="s">
        <v>9</v>
      </c>
      <c r="D3293" s="30" t="s">
        <v>10</v>
      </c>
      <c r="E3293" s="30">
        <v>12</v>
      </c>
      <c r="F3293" s="12" t="str">
        <f t="shared" si="51"/>
        <v>2014Northern Coast1-in-10August Peak12</v>
      </c>
      <c r="G3293" s="30">
        <v>1.293857</v>
      </c>
      <c r="H3293" s="3">
        <v>1.293857</v>
      </c>
      <c r="I3293" s="30">
        <v>85.198599999999999</v>
      </c>
      <c r="J3293" s="30"/>
      <c r="K3293" s="30">
        <v>9546.0786000000007</v>
      </c>
      <c r="L3293" s="30">
        <v>8512.5620999999992</v>
      </c>
      <c r="M3293" s="30">
        <v>0</v>
      </c>
      <c r="N3293" s="30"/>
      <c r="O3293" s="30"/>
      <c r="P3293" s="30"/>
      <c r="Q3293" s="30"/>
      <c r="R3293" s="30"/>
      <c r="Z3293" s="3"/>
    </row>
    <row r="3294" spans="1:26" x14ac:dyDescent="0.25">
      <c r="A3294" s="30">
        <v>2014</v>
      </c>
      <c r="B3294" s="30" t="s">
        <v>21</v>
      </c>
      <c r="C3294" s="30" t="s">
        <v>9</v>
      </c>
      <c r="D3294" s="30" t="s">
        <v>10</v>
      </c>
      <c r="E3294" s="30">
        <v>2</v>
      </c>
      <c r="F3294" s="12" t="str">
        <f t="shared" si="51"/>
        <v>2014Northern Coast1-in-10August Peak2</v>
      </c>
      <c r="G3294" s="30">
        <v>0.83803059999999996</v>
      </c>
      <c r="H3294" s="3">
        <v>0.83803059999999996</v>
      </c>
      <c r="I3294" s="30">
        <v>66.353099999999998</v>
      </c>
      <c r="J3294" s="30"/>
      <c r="K3294" s="30">
        <v>9546.0786000000007</v>
      </c>
      <c r="L3294" s="30">
        <v>8512.5620999999992</v>
      </c>
      <c r="M3294" s="30">
        <v>0</v>
      </c>
      <c r="N3294" s="30"/>
      <c r="O3294" s="30"/>
      <c r="P3294" s="30"/>
      <c r="Q3294" s="30"/>
      <c r="R3294" s="30"/>
      <c r="Z3294" s="3"/>
    </row>
    <row r="3295" spans="1:26" x14ac:dyDescent="0.25">
      <c r="A3295" s="30">
        <v>2014</v>
      </c>
      <c r="B3295" s="30" t="s">
        <v>21</v>
      </c>
      <c r="C3295" s="30" t="s">
        <v>9</v>
      </c>
      <c r="D3295" s="30" t="s">
        <v>10</v>
      </c>
      <c r="E3295" s="30">
        <v>9</v>
      </c>
      <c r="F3295" s="12" t="str">
        <f t="shared" si="51"/>
        <v>2014Northern Coast1-in-10August Peak9</v>
      </c>
      <c r="G3295" s="30">
        <v>1.1607689999999999</v>
      </c>
      <c r="H3295" s="3">
        <v>1.1607689999999999</v>
      </c>
      <c r="I3295" s="30">
        <v>70.672300000000007</v>
      </c>
      <c r="J3295" s="30"/>
      <c r="K3295" s="30">
        <v>9546.0786000000007</v>
      </c>
      <c r="L3295" s="30">
        <v>8512.5620999999992</v>
      </c>
      <c r="M3295" s="30">
        <v>0</v>
      </c>
      <c r="N3295" s="30"/>
      <c r="O3295" s="30"/>
      <c r="P3295" s="30"/>
      <c r="Q3295" s="30"/>
      <c r="R3295" s="30"/>
      <c r="Z3295" s="3"/>
    </row>
    <row r="3296" spans="1:26" x14ac:dyDescent="0.25">
      <c r="A3296" s="30">
        <v>2014</v>
      </c>
      <c r="B3296" s="30" t="s">
        <v>21</v>
      </c>
      <c r="C3296" s="30" t="s">
        <v>17</v>
      </c>
      <c r="D3296" s="30" t="s">
        <v>10</v>
      </c>
      <c r="E3296" s="30">
        <v>19</v>
      </c>
      <c r="F3296" s="12" t="str">
        <f t="shared" si="51"/>
        <v>2014Northern Coast1-in-2August Peak19</v>
      </c>
      <c r="G3296" s="30">
        <v>2.1650610000000001</v>
      </c>
      <c r="H3296" s="3">
        <v>2.2778260000000001</v>
      </c>
      <c r="I3296" s="30">
        <v>93.5214</v>
      </c>
      <c r="J3296" s="30">
        <v>2.09576E-2</v>
      </c>
      <c r="K3296" s="30">
        <v>9546.0786000000007</v>
      </c>
      <c r="L3296" s="30">
        <v>8512.5620999999992</v>
      </c>
      <c r="M3296" s="30">
        <v>-0.1127644</v>
      </c>
      <c r="N3296" s="30">
        <v>-0.13962260000000001</v>
      </c>
      <c r="O3296" s="30">
        <v>-0.1237545</v>
      </c>
      <c r="P3296" s="30">
        <v>-0.1127644</v>
      </c>
      <c r="Q3296" s="30">
        <v>-0.1017742</v>
      </c>
      <c r="R3296" s="30">
        <v>-8.5906099999999999E-2</v>
      </c>
      <c r="Z3296" s="3"/>
    </row>
    <row r="3297" spans="1:26" x14ac:dyDescent="0.25">
      <c r="A3297" s="30">
        <v>2014</v>
      </c>
      <c r="B3297" s="30" t="s">
        <v>21</v>
      </c>
      <c r="C3297" s="30" t="s">
        <v>9</v>
      </c>
      <c r="D3297" s="30" t="s">
        <v>10</v>
      </c>
      <c r="E3297" s="30">
        <v>13</v>
      </c>
      <c r="F3297" s="12" t="str">
        <f t="shared" si="51"/>
        <v>2014Northern Coast1-in-10August Peak13</v>
      </c>
      <c r="G3297" s="30">
        <v>1.399872</v>
      </c>
      <c r="H3297" s="3">
        <v>1.399872</v>
      </c>
      <c r="I3297" s="30">
        <v>88.8733</v>
      </c>
      <c r="J3297" s="30"/>
      <c r="K3297" s="30">
        <v>9546.0786000000007</v>
      </c>
      <c r="L3297" s="30">
        <v>8512.5620999999992</v>
      </c>
      <c r="M3297" s="30">
        <v>0</v>
      </c>
      <c r="N3297" s="30"/>
      <c r="O3297" s="30"/>
      <c r="P3297" s="30"/>
      <c r="Q3297" s="30"/>
      <c r="R3297" s="30"/>
      <c r="Z3297" s="3"/>
    </row>
    <row r="3298" spans="1:26" x14ac:dyDescent="0.25">
      <c r="A3298" s="30">
        <v>2014</v>
      </c>
      <c r="B3298" s="30" t="s">
        <v>21</v>
      </c>
      <c r="C3298" s="30" t="s">
        <v>17</v>
      </c>
      <c r="D3298" s="30" t="s">
        <v>10</v>
      </c>
      <c r="E3298" s="30">
        <v>3</v>
      </c>
      <c r="F3298" s="12" t="str">
        <f t="shared" si="51"/>
        <v>2014Northern Coast1-in-2August Peak3</v>
      </c>
      <c r="G3298" s="30">
        <v>0.64611540000000001</v>
      </c>
      <c r="H3298" s="3">
        <v>0.64611540000000001</v>
      </c>
      <c r="I3298" s="30">
        <v>55.867199999999997</v>
      </c>
      <c r="J3298" s="30"/>
      <c r="K3298" s="30">
        <v>9546.0786000000007</v>
      </c>
      <c r="L3298" s="30">
        <v>8512.5620999999992</v>
      </c>
      <c r="M3298" s="30">
        <v>0</v>
      </c>
      <c r="N3298" s="30"/>
      <c r="O3298" s="30"/>
      <c r="P3298" s="30"/>
      <c r="Q3298" s="30"/>
      <c r="R3298" s="30"/>
      <c r="Z3298" s="3"/>
    </row>
    <row r="3299" spans="1:26" x14ac:dyDescent="0.25">
      <c r="A3299" s="30">
        <v>2014</v>
      </c>
      <c r="B3299" s="30" t="s">
        <v>21</v>
      </c>
      <c r="C3299" s="30" t="s">
        <v>9</v>
      </c>
      <c r="D3299" s="30" t="s">
        <v>10</v>
      </c>
      <c r="E3299" s="30">
        <v>11</v>
      </c>
      <c r="F3299" s="12" t="str">
        <f t="shared" si="51"/>
        <v>2014Northern Coast1-in-10August Peak11</v>
      </c>
      <c r="G3299" s="30">
        <v>1.2266280000000001</v>
      </c>
      <c r="H3299" s="3">
        <v>1.2266280000000001</v>
      </c>
      <c r="I3299" s="30">
        <v>80.988799999999998</v>
      </c>
      <c r="J3299" s="30"/>
      <c r="K3299" s="30">
        <v>9546.0786000000007</v>
      </c>
      <c r="L3299" s="30">
        <v>8512.5620999999992</v>
      </c>
      <c r="M3299" s="30">
        <v>0</v>
      </c>
      <c r="N3299" s="30"/>
      <c r="O3299" s="30"/>
      <c r="P3299" s="30"/>
      <c r="Q3299" s="30"/>
      <c r="R3299" s="30"/>
      <c r="Z3299" s="3"/>
    </row>
    <row r="3300" spans="1:26" x14ac:dyDescent="0.25">
      <c r="A3300" s="30">
        <v>2014</v>
      </c>
      <c r="B3300" s="30" t="s">
        <v>21</v>
      </c>
      <c r="C3300" s="30" t="s">
        <v>9</v>
      </c>
      <c r="D3300" s="30" t="s">
        <v>10</v>
      </c>
      <c r="E3300" s="30">
        <v>19</v>
      </c>
      <c r="F3300" s="12" t="str">
        <f t="shared" si="51"/>
        <v>2014Northern Coast1-in-10August Peak19</v>
      </c>
      <c r="G3300" s="30">
        <v>2.626709</v>
      </c>
      <c r="H3300" s="3">
        <v>2.739474</v>
      </c>
      <c r="I3300" s="30">
        <v>89.9495</v>
      </c>
      <c r="J3300" s="30">
        <v>2.09576E-2</v>
      </c>
      <c r="K3300" s="30">
        <v>9546.0786000000007</v>
      </c>
      <c r="L3300" s="30">
        <v>8512.5620999999992</v>
      </c>
      <c r="M3300" s="30">
        <v>-0.1127644</v>
      </c>
      <c r="N3300" s="30">
        <v>-0.13962260000000001</v>
      </c>
      <c r="O3300" s="30">
        <v>-0.1237545</v>
      </c>
      <c r="P3300" s="30">
        <v>-0.1127644</v>
      </c>
      <c r="Q3300" s="30">
        <v>-0.1017742</v>
      </c>
      <c r="R3300" s="30">
        <v>-8.5906099999999999E-2</v>
      </c>
      <c r="Z3300" s="3"/>
    </row>
    <row r="3301" spans="1:26" x14ac:dyDescent="0.25">
      <c r="A3301" s="30">
        <v>2014</v>
      </c>
      <c r="B3301" s="30" t="s">
        <v>21</v>
      </c>
      <c r="C3301" s="30" t="s">
        <v>17</v>
      </c>
      <c r="D3301" s="30" t="s">
        <v>10</v>
      </c>
      <c r="E3301" s="30">
        <v>12</v>
      </c>
      <c r="F3301" s="12" t="str">
        <f t="shared" si="51"/>
        <v>2014Northern Coast1-in-2August Peak12</v>
      </c>
      <c r="G3301" s="30">
        <v>1.06646</v>
      </c>
      <c r="H3301" s="3">
        <v>1.06646</v>
      </c>
      <c r="I3301" s="30">
        <v>84.893900000000002</v>
      </c>
      <c r="J3301" s="30"/>
      <c r="K3301" s="30">
        <v>9546.0786000000007</v>
      </c>
      <c r="L3301" s="30">
        <v>8512.5620999999992</v>
      </c>
      <c r="M3301" s="30">
        <v>0</v>
      </c>
      <c r="N3301" s="30"/>
      <c r="O3301" s="30"/>
      <c r="P3301" s="30"/>
      <c r="Q3301" s="30"/>
      <c r="R3301" s="30"/>
      <c r="Z3301" s="3"/>
    </row>
    <row r="3302" spans="1:26" x14ac:dyDescent="0.25">
      <c r="A3302" s="30">
        <v>2014</v>
      </c>
      <c r="B3302" s="30" t="s">
        <v>21</v>
      </c>
      <c r="C3302" s="30" t="s">
        <v>17</v>
      </c>
      <c r="D3302" s="30" t="s">
        <v>10</v>
      </c>
      <c r="E3302" s="30">
        <v>14</v>
      </c>
      <c r="F3302" s="12" t="str">
        <f t="shared" si="51"/>
        <v>2014Northern Coast1-in-2August Peak14</v>
      </c>
      <c r="G3302" s="30">
        <v>1.269606</v>
      </c>
      <c r="H3302" s="3">
        <v>1.0726089999999999</v>
      </c>
      <c r="I3302" s="30">
        <v>96.574200000000005</v>
      </c>
      <c r="J3302" s="30">
        <v>7.9950099999999996E-2</v>
      </c>
      <c r="K3302" s="30">
        <v>9546.0786000000007</v>
      </c>
      <c r="L3302" s="30">
        <v>8512.5620999999992</v>
      </c>
      <c r="M3302" s="30">
        <v>0.1969968</v>
      </c>
      <c r="N3302" s="30">
        <v>9.4536599999999998E-2</v>
      </c>
      <c r="O3302" s="30">
        <v>0.15507090000000001</v>
      </c>
      <c r="P3302" s="30">
        <v>0.1969968</v>
      </c>
      <c r="Q3302" s="30">
        <v>0.23892269999999999</v>
      </c>
      <c r="R3302" s="30">
        <v>0.29945699999999997</v>
      </c>
      <c r="Z3302" s="3"/>
    </row>
    <row r="3303" spans="1:26" x14ac:dyDescent="0.25">
      <c r="A3303" s="30">
        <v>2014</v>
      </c>
      <c r="B3303" s="30" t="s">
        <v>21</v>
      </c>
      <c r="C3303" s="30" t="s">
        <v>17</v>
      </c>
      <c r="D3303" s="30" t="s">
        <v>10</v>
      </c>
      <c r="E3303" s="30">
        <v>8</v>
      </c>
      <c r="F3303" s="12" t="str">
        <f t="shared" si="51"/>
        <v>2014Northern Coast1-in-2August Peak8</v>
      </c>
      <c r="G3303" s="30">
        <v>0.94282069999999996</v>
      </c>
      <c r="H3303" s="3">
        <v>0.94282069999999996</v>
      </c>
      <c r="I3303" s="30">
        <v>55.834200000000003</v>
      </c>
      <c r="J3303" s="30"/>
      <c r="K3303" s="30">
        <v>9546.0786000000007</v>
      </c>
      <c r="L3303" s="30">
        <v>8512.5620999999992</v>
      </c>
      <c r="M3303" s="30">
        <v>0</v>
      </c>
      <c r="N3303" s="30"/>
      <c r="O3303" s="30"/>
      <c r="P3303" s="30"/>
      <c r="Q3303" s="30"/>
      <c r="R3303" s="30"/>
      <c r="Z3303" s="3"/>
    </row>
    <row r="3304" spans="1:26" x14ac:dyDescent="0.25">
      <c r="A3304" s="30">
        <v>2014</v>
      </c>
      <c r="B3304" s="30" t="s">
        <v>21</v>
      </c>
      <c r="C3304" s="30" t="s">
        <v>17</v>
      </c>
      <c r="D3304" s="30" t="s">
        <v>10</v>
      </c>
      <c r="E3304" s="30">
        <v>5</v>
      </c>
      <c r="F3304" s="12" t="str">
        <f t="shared" si="51"/>
        <v>2014Northern Coast1-in-2August Peak5</v>
      </c>
      <c r="G3304" s="30">
        <v>0.62247719999999995</v>
      </c>
      <c r="H3304" s="3">
        <v>0.62247719999999995</v>
      </c>
      <c r="I3304" s="30">
        <v>53.823500000000003</v>
      </c>
      <c r="J3304" s="30"/>
      <c r="K3304" s="30">
        <v>9546.0786000000007</v>
      </c>
      <c r="L3304" s="30">
        <v>8512.5620999999992</v>
      </c>
      <c r="M3304" s="30">
        <v>0</v>
      </c>
      <c r="N3304" s="30"/>
      <c r="O3304" s="30"/>
      <c r="P3304" s="30"/>
      <c r="Q3304" s="30"/>
      <c r="R3304" s="30"/>
      <c r="Z3304" s="3"/>
    </row>
    <row r="3305" spans="1:26" x14ac:dyDescent="0.25">
      <c r="A3305" s="30">
        <v>2014</v>
      </c>
      <c r="B3305" s="30" t="s">
        <v>21</v>
      </c>
      <c r="C3305" s="30" t="s">
        <v>17</v>
      </c>
      <c r="D3305" s="30" t="s">
        <v>10</v>
      </c>
      <c r="E3305" s="30">
        <v>7</v>
      </c>
      <c r="F3305" s="12" t="str">
        <f t="shared" si="51"/>
        <v>2014Northern Coast1-in-2August Peak7</v>
      </c>
      <c r="G3305" s="30">
        <v>0.81728160000000005</v>
      </c>
      <c r="H3305" s="3">
        <v>0.81728160000000005</v>
      </c>
      <c r="I3305" s="30">
        <v>52.629600000000003</v>
      </c>
      <c r="J3305" s="30"/>
      <c r="K3305" s="30">
        <v>9546.0786000000007</v>
      </c>
      <c r="L3305" s="30">
        <v>8512.5620999999992</v>
      </c>
      <c r="M3305" s="30">
        <v>0</v>
      </c>
      <c r="N3305" s="30"/>
      <c r="O3305" s="30"/>
      <c r="P3305" s="30"/>
      <c r="Q3305" s="30"/>
      <c r="R3305" s="30"/>
      <c r="Z3305" s="3"/>
    </row>
    <row r="3306" spans="1:26" x14ac:dyDescent="0.25">
      <c r="A3306" s="30">
        <v>2014</v>
      </c>
      <c r="B3306" s="30" t="s">
        <v>21</v>
      </c>
      <c r="C3306" s="30" t="s">
        <v>17</v>
      </c>
      <c r="D3306" s="30" t="s">
        <v>10</v>
      </c>
      <c r="E3306" s="30">
        <v>20</v>
      </c>
      <c r="F3306" s="12" t="str">
        <f t="shared" si="51"/>
        <v>2014Northern Coast1-in-2August Peak20</v>
      </c>
      <c r="G3306" s="30">
        <v>2.0140980000000002</v>
      </c>
      <c r="H3306" s="3">
        <v>2.1158600000000001</v>
      </c>
      <c r="I3306" s="30">
        <v>86.475399999999993</v>
      </c>
      <c r="J3306" s="30">
        <v>1.8912700000000001E-2</v>
      </c>
      <c r="K3306" s="30">
        <v>9546.0786000000007</v>
      </c>
      <c r="L3306" s="30">
        <v>8512.5620999999992</v>
      </c>
      <c r="M3306" s="30">
        <v>-0.10176159999999999</v>
      </c>
      <c r="N3306" s="30">
        <v>-0.12599920000000001</v>
      </c>
      <c r="O3306" s="30">
        <v>-0.1116794</v>
      </c>
      <c r="P3306" s="30">
        <v>-0.10176159999999999</v>
      </c>
      <c r="Q3306" s="30">
        <v>-9.1843800000000003E-2</v>
      </c>
      <c r="R3306" s="30">
        <v>-7.7523999999999996E-2</v>
      </c>
      <c r="Z3306" s="3"/>
    </row>
    <row r="3307" spans="1:26" x14ac:dyDescent="0.25">
      <c r="A3307" s="30">
        <v>2014</v>
      </c>
      <c r="B3307" s="30" t="s">
        <v>21</v>
      </c>
      <c r="C3307" s="30" t="s">
        <v>9</v>
      </c>
      <c r="D3307" s="30" t="s">
        <v>10</v>
      </c>
      <c r="E3307" s="30">
        <v>17</v>
      </c>
      <c r="F3307" s="12" t="str">
        <f t="shared" si="51"/>
        <v>2014Northern Coast1-in-10August Peak17</v>
      </c>
      <c r="G3307" s="30">
        <v>2.3467880000000001</v>
      </c>
      <c r="H3307" s="3">
        <v>1.846441</v>
      </c>
      <c r="I3307" s="30">
        <v>94.278499999999994</v>
      </c>
      <c r="J3307" s="30">
        <v>0.15506429999999999</v>
      </c>
      <c r="K3307" s="30">
        <v>9546.0786000000007</v>
      </c>
      <c r="L3307" s="30">
        <v>8512.5620999999992</v>
      </c>
      <c r="M3307" s="30">
        <v>0.50034650000000003</v>
      </c>
      <c r="N3307" s="30">
        <v>0.30162359999999999</v>
      </c>
      <c r="O3307" s="30">
        <v>0.41903069999999998</v>
      </c>
      <c r="P3307" s="30">
        <v>0.50034650000000003</v>
      </c>
      <c r="Q3307" s="30">
        <v>0.58166240000000002</v>
      </c>
      <c r="R3307" s="30">
        <v>0.69906939999999995</v>
      </c>
      <c r="Z3307" s="3"/>
    </row>
    <row r="3308" spans="1:26" x14ac:dyDescent="0.25">
      <c r="A3308" s="30">
        <v>2014</v>
      </c>
      <c r="B3308" s="30" t="s">
        <v>21</v>
      </c>
      <c r="C3308" s="30" t="s">
        <v>17</v>
      </c>
      <c r="D3308" s="30" t="s">
        <v>10</v>
      </c>
      <c r="E3308" s="30">
        <v>17</v>
      </c>
      <c r="F3308" s="12" t="str">
        <f t="shared" si="51"/>
        <v>2014Northern Coast1-in-2August Peak17</v>
      </c>
      <c r="G3308" s="30">
        <v>1.9343360000000001</v>
      </c>
      <c r="H3308" s="3">
        <v>1.5512889999999999</v>
      </c>
      <c r="I3308" s="30">
        <v>99.091499999999996</v>
      </c>
      <c r="J3308" s="30">
        <v>0.1554576</v>
      </c>
      <c r="K3308" s="30">
        <v>9546.0786000000007</v>
      </c>
      <c r="L3308" s="30">
        <v>8512.5620999999992</v>
      </c>
      <c r="M3308" s="30">
        <v>0.38304690000000002</v>
      </c>
      <c r="N3308" s="30">
        <v>0.18382000000000001</v>
      </c>
      <c r="O3308" s="30">
        <v>0.30152479999999998</v>
      </c>
      <c r="P3308" s="30">
        <v>0.38304690000000002</v>
      </c>
      <c r="Q3308" s="30">
        <v>0.46456890000000001</v>
      </c>
      <c r="R3308" s="30">
        <v>0.58227379999999995</v>
      </c>
      <c r="Z3308" s="3"/>
    </row>
    <row r="3309" spans="1:26" x14ac:dyDescent="0.25">
      <c r="A3309" s="30">
        <v>2014</v>
      </c>
      <c r="B3309" s="30" t="s">
        <v>21</v>
      </c>
      <c r="C3309" s="30" t="s">
        <v>9</v>
      </c>
      <c r="D3309" s="30" t="s">
        <v>10</v>
      </c>
      <c r="E3309" s="30">
        <v>23</v>
      </c>
      <c r="F3309" s="12" t="str">
        <f t="shared" si="51"/>
        <v>2014Northern Coast1-in-10August Peak23</v>
      </c>
      <c r="G3309" s="30">
        <v>1.5318830000000001</v>
      </c>
      <c r="H3309" s="3">
        <v>1.5541210000000001</v>
      </c>
      <c r="I3309" s="30">
        <v>68.402500000000003</v>
      </c>
      <c r="J3309" s="30">
        <v>4.1327999999999998E-3</v>
      </c>
      <c r="K3309" s="30">
        <v>9546.0786000000007</v>
      </c>
      <c r="L3309" s="30">
        <v>8512.5620999999992</v>
      </c>
      <c r="M3309" s="30">
        <v>-2.2237199999999999E-2</v>
      </c>
      <c r="N3309" s="30">
        <v>-2.7533599999999998E-2</v>
      </c>
      <c r="O3309" s="30">
        <v>-2.44044E-2</v>
      </c>
      <c r="P3309" s="30">
        <v>-2.2237199999999999E-2</v>
      </c>
      <c r="Q3309" s="30">
        <v>-2.0069900000000002E-2</v>
      </c>
      <c r="R3309" s="30">
        <v>-1.69407E-2</v>
      </c>
      <c r="Z3309" s="3"/>
    </row>
    <row r="3310" spans="1:26" x14ac:dyDescent="0.25">
      <c r="A3310" s="30">
        <v>2014</v>
      </c>
      <c r="B3310" s="30" t="s">
        <v>21</v>
      </c>
      <c r="C3310" s="30" t="s">
        <v>17</v>
      </c>
      <c r="D3310" s="30" t="s">
        <v>10</v>
      </c>
      <c r="E3310" s="30">
        <v>6</v>
      </c>
      <c r="F3310" s="12" t="str">
        <f t="shared" si="51"/>
        <v>2014Northern Coast1-in-2August Peak6</v>
      </c>
      <c r="G3310" s="30">
        <v>0.68060019999999999</v>
      </c>
      <c r="H3310" s="3">
        <v>0.68060019999999999</v>
      </c>
      <c r="I3310" s="30">
        <v>52.884399999999999</v>
      </c>
      <c r="J3310" s="30"/>
      <c r="K3310" s="30">
        <v>9546.0786000000007</v>
      </c>
      <c r="L3310" s="30">
        <v>8512.5620999999992</v>
      </c>
      <c r="M3310" s="30">
        <v>0</v>
      </c>
      <c r="N3310" s="30"/>
      <c r="O3310" s="30"/>
      <c r="P3310" s="30"/>
      <c r="Q3310" s="30"/>
      <c r="R3310" s="30"/>
      <c r="Z3310" s="3"/>
    </row>
    <row r="3311" spans="1:26" x14ac:dyDescent="0.25">
      <c r="A3311" s="30">
        <v>2014</v>
      </c>
      <c r="B3311" s="30" t="s">
        <v>21</v>
      </c>
      <c r="C3311" s="30" t="s">
        <v>9</v>
      </c>
      <c r="D3311" s="30" t="s">
        <v>10</v>
      </c>
      <c r="E3311" s="30">
        <v>3</v>
      </c>
      <c r="F3311" s="12" t="str">
        <f t="shared" si="51"/>
        <v>2014Northern Coast1-in-10August Peak3</v>
      </c>
      <c r="G3311" s="30">
        <v>0.78388420000000003</v>
      </c>
      <c r="H3311" s="3">
        <v>0.78388420000000003</v>
      </c>
      <c r="I3311" s="30">
        <v>65.782700000000006</v>
      </c>
      <c r="J3311" s="30"/>
      <c r="K3311" s="30">
        <v>9546.0786000000007</v>
      </c>
      <c r="L3311" s="30">
        <v>8512.5620999999992</v>
      </c>
      <c r="M3311" s="30">
        <v>0</v>
      </c>
      <c r="N3311" s="30"/>
      <c r="O3311" s="30"/>
      <c r="P3311" s="30"/>
      <c r="Q3311" s="30"/>
      <c r="R3311" s="30"/>
      <c r="Z3311" s="3"/>
    </row>
    <row r="3312" spans="1:26" x14ac:dyDescent="0.25">
      <c r="A3312" s="30">
        <v>2014</v>
      </c>
      <c r="B3312" s="30" t="s">
        <v>21</v>
      </c>
      <c r="C3312" s="30" t="s">
        <v>9</v>
      </c>
      <c r="D3312" s="30" t="s">
        <v>10</v>
      </c>
      <c r="E3312" s="30">
        <v>5</v>
      </c>
      <c r="F3312" s="12" t="str">
        <f t="shared" si="51"/>
        <v>2014Northern Coast1-in-10August Peak5</v>
      </c>
      <c r="G3312" s="30">
        <v>0.75520569999999998</v>
      </c>
      <c r="H3312" s="3">
        <v>0.75520569999999998</v>
      </c>
      <c r="I3312" s="30">
        <v>62.971200000000003</v>
      </c>
      <c r="J3312" s="30"/>
      <c r="K3312" s="30">
        <v>9546.0786000000007</v>
      </c>
      <c r="L3312" s="30">
        <v>8512.5620999999992</v>
      </c>
      <c r="M3312" s="30">
        <v>0</v>
      </c>
      <c r="N3312" s="30"/>
      <c r="O3312" s="30"/>
      <c r="P3312" s="30"/>
      <c r="Q3312" s="30"/>
      <c r="R3312" s="30"/>
      <c r="Z3312" s="3"/>
    </row>
    <row r="3313" spans="1:26" x14ac:dyDescent="0.25">
      <c r="A3313" s="30">
        <v>2014</v>
      </c>
      <c r="B3313" s="30" t="s">
        <v>21</v>
      </c>
      <c r="C3313" s="30" t="s">
        <v>17</v>
      </c>
      <c r="D3313" s="30" t="s">
        <v>10</v>
      </c>
      <c r="E3313" s="30">
        <v>21</v>
      </c>
      <c r="F3313" s="12" t="str">
        <f t="shared" si="51"/>
        <v>2014Northern Coast1-in-2August Peak21</v>
      </c>
      <c r="G3313" s="30">
        <v>1.8063739999999999</v>
      </c>
      <c r="H3313" s="3">
        <v>1.8701140000000001</v>
      </c>
      <c r="I3313" s="30">
        <v>79.017499999999998</v>
      </c>
      <c r="J3313" s="30">
        <v>1.1846199999999999E-2</v>
      </c>
      <c r="K3313" s="30">
        <v>9546.0786000000007</v>
      </c>
      <c r="L3313" s="30">
        <v>8512.5620999999992</v>
      </c>
      <c r="M3313" s="30">
        <v>-6.3739799999999999E-2</v>
      </c>
      <c r="N3313" s="30">
        <v>-7.89213E-2</v>
      </c>
      <c r="O3313" s="30">
        <v>-6.9952E-2</v>
      </c>
      <c r="P3313" s="30">
        <v>-6.3739799999999999E-2</v>
      </c>
      <c r="Q3313" s="30">
        <v>-5.7527599999999998E-2</v>
      </c>
      <c r="R3313" s="30">
        <v>-4.8558200000000003E-2</v>
      </c>
      <c r="Z3313" s="3"/>
    </row>
    <row r="3314" spans="1:26" x14ac:dyDescent="0.25">
      <c r="A3314" s="30">
        <v>2014</v>
      </c>
      <c r="B3314" s="30" t="s">
        <v>22</v>
      </c>
      <c r="C3314" s="30" t="s">
        <v>17</v>
      </c>
      <c r="D3314" s="30" t="s">
        <v>10</v>
      </c>
      <c r="E3314" s="30">
        <v>7</v>
      </c>
      <c r="F3314" s="12" t="str">
        <f t="shared" si="51"/>
        <v>2014Other1-in-2August Peak7</v>
      </c>
      <c r="G3314" s="30">
        <v>0.74922750000000005</v>
      </c>
      <c r="H3314" s="3">
        <v>0.74922750000000005</v>
      </c>
      <c r="I3314" s="30">
        <v>62.2667</v>
      </c>
      <c r="J3314" s="30"/>
      <c r="K3314" s="30">
        <v>28303.65</v>
      </c>
      <c r="L3314" s="30">
        <v>38091.9</v>
      </c>
      <c r="M3314" s="30">
        <v>0</v>
      </c>
      <c r="N3314" s="30"/>
      <c r="O3314" s="30"/>
      <c r="P3314" s="30"/>
      <c r="Q3314" s="30"/>
      <c r="R3314" s="30"/>
      <c r="Z3314" s="3"/>
    </row>
    <row r="3315" spans="1:26" x14ac:dyDescent="0.25">
      <c r="A3315" s="30">
        <v>2014</v>
      </c>
      <c r="B3315" s="30" t="s">
        <v>22</v>
      </c>
      <c r="C3315" s="30" t="s">
        <v>9</v>
      </c>
      <c r="D3315" s="30" t="s">
        <v>10</v>
      </c>
      <c r="E3315" s="30">
        <v>7</v>
      </c>
      <c r="F3315" s="12" t="str">
        <f t="shared" si="51"/>
        <v>2014Other1-in-10August Peak7</v>
      </c>
      <c r="G3315" s="30">
        <v>0.99568509999999999</v>
      </c>
      <c r="H3315" s="3">
        <v>0.99568509999999999</v>
      </c>
      <c r="I3315" s="30">
        <v>73.938299999999998</v>
      </c>
      <c r="J3315" s="30"/>
      <c r="K3315" s="30">
        <v>28303.65</v>
      </c>
      <c r="L3315" s="30">
        <v>38091.9</v>
      </c>
      <c r="M3315" s="30">
        <v>0</v>
      </c>
      <c r="N3315" s="30"/>
      <c r="O3315" s="30"/>
      <c r="P3315" s="30"/>
      <c r="Q3315" s="30"/>
      <c r="R3315" s="30"/>
      <c r="Z3315" s="3"/>
    </row>
    <row r="3316" spans="1:26" x14ac:dyDescent="0.25">
      <c r="A3316" s="30">
        <v>2014</v>
      </c>
      <c r="B3316" s="30" t="s">
        <v>22</v>
      </c>
      <c r="C3316" s="30" t="s">
        <v>17</v>
      </c>
      <c r="D3316" s="30" t="s">
        <v>10</v>
      </c>
      <c r="E3316" s="30">
        <v>20</v>
      </c>
      <c r="F3316" s="12" t="str">
        <f t="shared" si="51"/>
        <v>2014Other1-in-2August Peak20</v>
      </c>
      <c r="G3316" s="30">
        <v>2.3588770000000001</v>
      </c>
      <c r="H3316" s="3">
        <v>2.5872350000000002</v>
      </c>
      <c r="I3316" s="30">
        <v>95.6858</v>
      </c>
      <c r="J3316" s="30">
        <v>3.05449E-2</v>
      </c>
      <c r="K3316" s="30">
        <v>28303.65</v>
      </c>
      <c r="L3316" s="30">
        <v>38091.9</v>
      </c>
      <c r="M3316" s="30">
        <v>-0.22835730000000001</v>
      </c>
      <c r="N3316" s="30">
        <v>-0.26750220000000002</v>
      </c>
      <c r="O3316" s="30">
        <v>-0.24437510000000001</v>
      </c>
      <c r="P3316" s="30">
        <v>-0.22835730000000001</v>
      </c>
      <c r="Q3316" s="30">
        <v>-0.21233949999999999</v>
      </c>
      <c r="R3316" s="30">
        <v>-0.1892124</v>
      </c>
      <c r="Z3316" s="3"/>
    </row>
    <row r="3317" spans="1:26" x14ac:dyDescent="0.25">
      <c r="A3317" s="30">
        <v>2014</v>
      </c>
      <c r="B3317" s="30" t="s">
        <v>22</v>
      </c>
      <c r="C3317" s="30" t="s">
        <v>17</v>
      </c>
      <c r="D3317" s="30" t="s">
        <v>10</v>
      </c>
      <c r="E3317" s="30">
        <v>9</v>
      </c>
      <c r="F3317" s="12" t="str">
        <f t="shared" si="51"/>
        <v>2014Other1-in-2August Peak9</v>
      </c>
      <c r="G3317" s="30">
        <v>0.84064479999999997</v>
      </c>
      <c r="H3317" s="3">
        <v>0.84064479999999997</v>
      </c>
      <c r="I3317" s="30">
        <v>72.479100000000003</v>
      </c>
      <c r="J3317" s="30"/>
      <c r="K3317" s="30">
        <v>28303.65</v>
      </c>
      <c r="L3317" s="30">
        <v>38091.9</v>
      </c>
      <c r="M3317" s="30">
        <v>0</v>
      </c>
      <c r="N3317" s="30"/>
      <c r="O3317" s="30"/>
      <c r="P3317" s="30"/>
      <c r="Q3317" s="30"/>
      <c r="R3317" s="30"/>
      <c r="Z3317" s="3"/>
    </row>
    <row r="3318" spans="1:26" x14ac:dyDescent="0.25">
      <c r="A3318" s="30">
        <v>2014</v>
      </c>
      <c r="B3318" s="30" t="s">
        <v>22</v>
      </c>
      <c r="C3318" s="30" t="s">
        <v>9</v>
      </c>
      <c r="D3318" s="30" t="s">
        <v>10</v>
      </c>
      <c r="E3318" s="30">
        <v>5</v>
      </c>
      <c r="F3318" s="12" t="str">
        <f t="shared" si="51"/>
        <v>2014Other1-in-10August Peak5</v>
      </c>
      <c r="G3318" s="30">
        <v>0.80387319999999995</v>
      </c>
      <c r="H3318" s="3">
        <v>0.80387319999999995</v>
      </c>
      <c r="I3318" s="30">
        <v>76.588499999999996</v>
      </c>
      <c r="J3318" s="30"/>
      <c r="K3318" s="30">
        <v>28303.65</v>
      </c>
      <c r="L3318" s="30">
        <v>38091.9</v>
      </c>
      <c r="M3318" s="30">
        <v>0</v>
      </c>
      <c r="N3318" s="30"/>
      <c r="O3318" s="30"/>
      <c r="P3318" s="30"/>
      <c r="Q3318" s="30"/>
      <c r="R3318" s="30"/>
      <c r="Z3318" s="3"/>
    </row>
    <row r="3319" spans="1:26" x14ac:dyDescent="0.25">
      <c r="A3319" s="30">
        <v>2014</v>
      </c>
      <c r="B3319" s="30" t="s">
        <v>22</v>
      </c>
      <c r="C3319" s="30" t="s">
        <v>17</v>
      </c>
      <c r="D3319" s="30" t="s">
        <v>10</v>
      </c>
      <c r="E3319" s="30">
        <v>21</v>
      </c>
      <c r="F3319" s="12" t="str">
        <f t="shared" si="51"/>
        <v>2014Other1-in-2August Peak21</v>
      </c>
      <c r="G3319" s="30">
        <v>2.0717669999999999</v>
      </c>
      <c r="H3319" s="3">
        <v>2.1969099999999999</v>
      </c>
      <c r="I3319" s="30">
        <v>90.371499999999997</v>
      </c>
      <c r="J3319" s="30">
        <v>1.6739199999999999E-2</v>
      </c>
      <c r="K3319" s="30">
        <v>28303.65</v>
      </c>
      <c r="L3319" s="30">
        <v>38091.9</v>
      </c>
      <c r="M3319" s="30">
        <v>-0.1251438</v>
      </c>
      <c r="N3319" s="30">
        <v>-0.1465959</v>
      </c>
      <c r="O3319" s="30">
        <v>-0.13392180000000001</v>
      </c>
      <c r="P3319" s="30">
        <v>-0.1251438</v>
      </c>
      <c r="Q3319" s="30">
        <v>-0.1163657</v>
      </c>
      <c r="R3319" s="30">
        <v>-0.1036917</v>
      </c>
      <c r="Z3319" s="3"/>
    </row>
    <row r="3320" spans="1:26" x14ac:dyDescent="0.25">
      <c r="A3320" s="30">
        <v>2014</v>
      </c>
      <c r="B3320" s="30" t="s">
        <v>22</v>
      </c>
      <c r="C3320" s="30" t="s">
        <v>9</v>
      </c>
      <c r="D3320" s="30" t="s">
        <v>10</v>
      </c>
      <c r="E3320" s="30">
        <v>9</v>
      </c>
      <c r="F3320" s="12" t="str">
        <f t="shared" si="51"/>
        <v>2014Other1-in-10August Peak9</v>
      </c>
      <c r="G3320" s="30">
        <v>1.1171739999999999</v>
      </c>
      <c r="H3320" s="3">
        <v>1.1171739999999999</v>
      </c>
      <c r="I3320" s="30">
        <v>80.937799999999996</v>
      </c>
      <c r="J3320" s="30"/>
      <c r="K3320" s="30">
        <v>28303.65</v>
      </c>
      <c r="L3320" s="30">
        <v>38091.9</v>
      </c>
      <c r="M3320" s="30">
        <v>0</v>
      </c>
      <c r="N3320" s="30"/>
      <c r="O3320" s="30"/>
      <c r="P3320" s="30"/>
      <c r="Q3320" s="30"/>
      <c r="R3320" s="30"/>
      <c r="Z3320" s="3"/>
    </row>
    <row r="3321" spans="1:26" x14ac:dyDescent="0.25">
      <c r="A3321" s="30">
        <v>2014</v>
      </c>
      <c r="B3321" s="30" t="s">
        <v>22</v>
      </c>
      <c r="C3321" s="30" t="s">
        <v>9</v>
      </c>
      <c r="D3321" s="30" t="s">
        <v>10</v>
      </c>
      <c r="E3321" s="30">
        <v>19</v>
      </c>
      <c r="F3321" s="12" t="str">
        <f t="shared" si="51"/>
        <v>2014Other1-in-10August Peak19</v>
      </c>
      <c r="G3321" s="30">
        <v>3.406358</v>
      </c>
      <c r="H3321" s="3">
        <v>3.6290809999999998</v>
      </c>
      <c r="I3321" s="30">
        <v>103.19199999999999</v>
      </c>
      <c r="J3321" s="30">
        <v>2.97912E-2</v>
      </c>
      <c r="K3321" s="30">
        <v>28303.65</v>
      </c>
      <c r="L3321" s="30">
        <v>38091.9</v>
      </c>
      <c r="M3321" s="30">
        <v>-0.22272230000000001</v>
      </c>
      <c r="N3321" s="30">
        <v>-0.2609012</v>
      </c>
      <c r="O3321" s="30">
        <v>-0.2383448</v>
      </c>
      <c r="P3321" s="30">
        <v>-0.22272230000000001</v>
      </c>
      <c r="Q3321" s="30">
        <v>-0.2070998</v>
      </c>
      <c r="R3321" s="30">
        <v>-0.1845434</v>
      </c>
      <c r="Z3321" s="3"/>
    </row>
    <row r="3322" spans="1:26" x14ac:dyDescent="0.25">
      <c r="A3322" s="30">
        <v>2014</v>
      </c>
      <c r="B3322" s="30" t="s">
        <v>22</v>
      </c>
      <c r="C3322" s="30" t="s">
        <v>17</v>
      </c>
      <c r="D3322" s="30" t="s">
        <v>10</v>
      </c>
      <c r="E3322" s="30">
        <v>11</v>
      </c>
      <c r="F3322" s="12" t="str">
        <f t="shared" si="51"/>
        <v>2014Other1-in-2August Peak11</v>
      </c>
      <c r="G3322" s="30">
        <v>0.98447280000000004</v>
      </c>
      <c r="H3322" s="3">
        <v>0.98447280000000004</v>
      </c>
      <c r="I3322" s="30">
        <v>85.5334</v>
      </c>
      <c r="J3322" s="30"/>
      <c r="K3322" s="30">
        <v>28303.65</v>
      </c>
      <c r="L3322" s="30">
        <v>38091.9</v>
      </c>
      <c r="M3322" s="30">
        <v>0</v>
      </c>
      <c r="N3322" s="30"/>
      <c r="O3322" s="30"/>
      <c r="P3322" s="30"/>
      <c r="Q3322" s="30"/>
      <c r="R3322" s="30"/>
      <c r="Z3322" s="3"/>
    </row>
    <row r="3323" spans="1:26" x14ac:dyDescent="0.25">
      <c r="A3323" s="30">
        <v>2014</v>
      </c>
      <c r="B3323" s="30" t="s">
        <v>22</v>
      </c>
      <c r="C3323" s="30" t="s">
        <v>17</v>
      </c>
      <c r="D3323" s="30" t="s">
        <v>10</v>
      </c>
      <c r="E3323" s="30">
        <v>6</v>
      </c>
      <c r="F3323" s="12" t="str">
        <f t="shared" si="51"/>
        <v>2014Other1-in-2August Peak6</v>
      </c>
      <c r="G3323" s="30">
        <v>0.6465552</v>
      </c>
      <c r="H3323" s="3">
        <v>0.6465552</v>
      </c>
      <c r="I3323" s="30">
        <v>63.519599999999997</v>
      </c>
      <c r="J3323" s="30"/>
      <c r="K3323" s="30">
        <v>28303.65</v>
      </c>
      <c r="L3323" s="30">
        <v>38091.9</v>
      </c>
      <c r="M3323" s="30">
        <v>0</v>
      </c>
      <c r="N3323" s="30"/>
      <c r="O3323" s="30"/>
      <c r="P3323" s="30"/>
      <c r="Q3323" s="30"/>
      <c r="R3323" s="30"/>
      <c r="Z3323" s="3"/>
    </row>
    <row r="3324" spans="1:26" x14ac:dyDescent="0.25">
      <c r="A3324" s="30">
        <v>2014</v>
      </c>
      <c r="B3324" s="30" t="s">
        <v>22</v>
      </c>
      <c r="C3324" s="30" t="s">
        <v>9</v>
      </c>
      <c r="D3324" s="30" t="s">
        <v>10</v>
      </c>
      <c r="E3324" s="30">
        <v>15</v>
      </c>
      <c r="F3324" s="12" t="str">
        <f t="shared" si="51"/>
        <v>2014Other1-in-10August Peak15</v>
      </c>
      <c r="G3324" s="30">
        <v>2.488991</v>
      </c>
      <c r="H3324" s="3">
        <v>1.7718430000000001</v>
      </c>
      <c r="I3324" s="30">
        <v>102.36</v>
      </c>
      <c r="J3324" s="30">
        <v>0.1341675</v>
      </c>
      <c r="K3324" s="30">
        <v>28303.65</v>
      </c>
      <c r="L3324" s="30">
        <v>38091.9</v>
      </c>
      <c r="M3324" s="30">
        <v>0.71714820000000001</v>
      </c>
      <c r="N3324" s="30">
        <v>0.54520559999999996</v>
      </c>
      <c r="O3324" s="30">
        <v>0.64679070000000005</v>
      </c>
      <c r="P3324" s="30">
        <v>0.71714820000000001</v>
      </c>
      <c r="Q3324" s="30">
        <v>0.78750569999999998</v>
      </c>
      <c r="R3324" s="30">
        <v>0.88909079999999996</v>
      </c>
      <c r="Z3324" s="3"/>
    </row>
    <row r="3325" spans="1:26" x14ac:dyDescent="0.25">
      <c r="A3325" s="30">
        <v>2014</v>
      </c>
      <c r="B3325" s="30" t="s">
        <v>22</v>
      </c>
      <c r="C3325" s="30" t="s">
        <v>9</v>
      </c>
      <c r="D3325" s="30" t="s">
        <v>10</v>
      </c>
      <c r="E3325" s="30">
        <v>13</v>
      </c>
      <c r="F3325" s="12" t="str">
        <f t="shared" si="51"/>
        <v>2014Other1-in-10August Peak13</v>
      </c>
      <c r="G3325" s="30">
        <v>1.78708</v>
      </c>
      <c r="H3325" s="3">
        <v>1.78708</v>
      </c>
      <c r="I3325" s="30">
        <v>95.249399999999994</v>
      </c>
      <c r="J3325" s="30"/>
      <c r="K3325" s="30">
        <v>28303.65</v>
      </c>
      <c r="L3325" s="30">
        <v>38091.9</v>
      </c>
      <c r="M3325" s="30">
        <v>0</v>
      </c>
      <c r="N3325" s="30"/>
      <c r="O3325" s="30"/>
      <c r="P3325" s="30"/>
      <c r="Q3325" s="30"/>
      <c r="R3325" s="30"/>
      <c r="Z3325" s="3"/>
    </row>
    <row r="3326" spans="1:26" x14ac:dyDescent="0.25">
      <c r="A3326" s="30">
        <v>2014</v>
      </c>
      <c r="B3326" s="30" t="s">
        <v>22</v>
      </c>
      <c r="C3326" s="30" t="s">
        <v>9</v>
      </c>
      <c r="D3326" s="30" t="s">
        <v>10</v>
      </c>
      <c r="E3326" s="30">
        <v>4</v>
      </c>
      <c r="F3326" s="12" t="str">
        <f t="shared" si="51"/>
        <v>2014Other1-in-10August Peak4</v>
      </c>
      <c r="G3326" s="30">
        <v>0.81369089999999999</v>
      </c>
      <c r="H3326" s="3">
        <v>0.81369089999999999</v>
      </c>
      <c r="I3326" s="30">
        <v>77.459400000000002</v>
      </c>
      <c r="J3326" s="30"/>
      <c r="K3326" s="30">
        <v>28303.65</v>
      </c>
      <c r="L3326" s="30">
        <v>38091.9</v>
      </c>
      <c r="M3326" s="30">
        <v>0</v>
      </c>
      <c r="N3326" s="30"/>
      <c r="O3326" s="30"/>
      <c r="P3326" s="30"/>
      <c r="Q3326" s="30"/>
      <c r="R3326" s="30"/>
      <c r="Z3326" s="3"/>
    </row>
    <row r="3327" spans="1:26" x14ac:dyDescent="0.25">
      <c r="A3327" s="30">
        <v>2014</v>
      </c>
      <c r="B3327" s="30" t="s">
        <v>22</v>
      </c>
      <c r="C3327" s="30" t="s">
        <v>9</v>
      </c>
      <c r="D3327" s="30" t="s">
        <v>10</v>
      </c>
      <c r="E3327" s="30">
        <v>22</v>
      </c>
      <c r="F3327" s="12" t="str">
        <f t="shared" si="51"/>
        <v>2014Other1-in-10August Peak22</v>
      </c>
      <c r="G3327" s="30">
        <v>2.336776</v>
      </c>
      <c r="H3327" s="3">
        <v>2.4077579999999998</v>
      </c>
      <c r="I3327" s="30">
        <v>87.921800000000005</v>
      </c>
      <c r="J3327" s="30">
        <v>9.4944000000000001E-3</v>
      </c>
      <c r="K3327" s="30">
        <v>28303.65</v>
      </c>
      <c r="L3327" s="30">
        <v>38091.9</v>
      </c>
      <c r="M3327" s="30">
        <v>-7.0981000000000002E-2</v>
      </c>
      <c r="N3327" s="30">
        <v>-8.3148600000000003E-2</v>
      </c>
      <c r="O3327" s="30">
        <v>-7.5959899999999997E-2</v>
      </c>
      <c r="P3327" s="30">
        <v>-7.0981000000000002E-2</v>
      </c>
      <c r="Q3327" s="30">
        <v>-6.6002199999999997E-2</v>
      </c>
      <c r="R3327" s="30">
        <v>-5.8813499999999998E-2</v>
      </c>
      <c r="Z3327" s="3"/>
    </row>
    <row r="3328" spans="1:26" x14ac:dyDescent="0.25">
      <c r="A3328" s="30">
        <v>2014</v>
      </c>
      <c r="B3328" s="30" t="s">
        <v>22</v>
      </c>
      <c r="C3328" s="30" t="s">
        <v>17</v>
      </c>
      <c r="D3328" s="30" t="s">
        <v>10</v>
      </c>
      <c r="E3328" s="30">
        <v>2</v>
      </c>
      <c r="F3328" s="12" t="str">
        <f t="shared" si="51"/>
        <v>2014Other1-in-2August Peak2</v>
      </c>
      <c r="G3328" s="30">
        <v>0.71455709999999995</v>
      </c>
      <c r="H3328" s="3">
        <v>0.71455709999999995</v>
      </c>
      <c r="I3328" s="30">
        <v>68.715100000000007</v>
      </c>
      <c r="J3328" s="30"/>
      <c r="K3328" s="30">
        <v>28303.65</v>
      </c>
      <c r="L3328" s="30">
        <v>38091.9</v>
      </c>
      <c r="M3328" s="30">
        <v>0</v>
      </c>
      <c r="N3328" s="30"/>
      <c r="O3328" s="30"/>
      <c r="P3328" s="30"/>
      <c r="Q3328" s="30"/>
      <c r="R3328" s="30"/>
      <c r="Z3328" s="3"/>
    </row>
    <row r="3329" spans="1:26" x14ac:dyDescent="0.25">
      <c r="A3329" s="30">
        <v>2014</v>
      </c>
      <c r="B3329" s="30" t="s">
        <v>22</v>
      </c>
      <c r="C3329" s="30" t="s">
        <v>9</v>
      </c>
      <c r="D3329" s="30" t="s">
        <v>10</v>
      </c>
      <c r="E3329" s="30">
        <v>1</v>
      </c>
      <c r="F3329" s="12" t="str">
        <f t="shared" si="51"/>
        <v>2014Other1-in-10August Peak1</v>
      </c>
      <c r="G3329" s="30">
        <v>1.10511</v>
      </c>
      <c r="H3329" s="3">
        <v>1.10511</v>
      </c>
      <c r="I3329" s="30">
        <v>80.967500000000001</v>
      </c>
      <c r="J3329" s="30"/>
      <c r="K3329" s="30">
        <v>28303.65</v>
      </c>
      <c r="L3329" s="30">
        <v>38091.9</v>
      </c>
      <c r="M3329" s="30">
        <v>0</v>
      </c>
      <c r="N3329" s="30"/>
      <c r="O3329" s="30"/>
      <c r="P3329" s="30"/>
      <c r="Q3329" s="30"/>
      <c r="R3329" s="30"/>
      <c r="Z3329" s="3"/>
    </row>
    <row r="3330" spans="1:26" x14ac:dyDescent="0.25">
      <c r="A3330" s="30">
        <v>2014</v>
      </c>
      <c r="B3330" s="30" t="s">
        <v>22</v>
      </c>
      <c r="C3330" s="30" t="s">
        <v>17</v>
      </c>
      <c r="D3330" s="30" t="s">
        <v>10</v>
      </c>
      <c r="E3330" s="30">
        <v>1</v>
      </c>
      <c r="F3330" s="12" t="str">
        <f t="shared" si="51"/>
        <v>2014Other1-in-2August Peak1</v>
      </c>
      <c r="G3330" s="30">
        <v>0.83156699999999995</v>
      </c>
      <c r="H3330" s="3">
        <v>0.83156699999999995</v>
      </c>
      <c r="I3330" s="30">
        <v>77.287999999999997</v>
      </c>
      <c r="J3330" s="30"/>
      <c r="K3330" s="30">
        <v>28303.65</v>
      </c>
      <c r="L3330" s="30">
        <v>38091.9</v>
      </c>
      <c r="M3330" s="30">
        <v>0</v>
      </c>
      <c r="N3330" s="30"/>
      <c r="O3330" s="30"/>
      <c r="P3330" s="30"/>
      <c r="Q3330" s="30"/>
      <c r="R3330" s="30"/>
      <c r="Z3330" s="3"/>
    </row>
    <row r="3331" spans="1:26" x14ac:dyDescent="0.25">
      <c r="A3331" s="30">
        <v>2014</v>
      </c>
      <c r="B3331" s="30" t="s">
        <v>22</v>
      </c>
      <c r="C3331" s="30" t="s">
        <v>17</v>
      </c>
      <c r="D3331" s="30" t="s">
        <v>10</v>
      </c>
      <c r="E3331" s="30">
        <v>23</v>
      </c>
      <c r="F3331" s="12" t="str">
        <f t="shared" ref="F3331:F3394" si="52">CONCATENATE(A3331,B3331,C3331,D3331,E3331)</f>
        <v>2014Other1-in-2August Peak23</v>
      </c>
      <c r="G3331" s="30">
        <v>1.372465</v>
      </c>
      <c r="H3331" s="3">
        <v>1.4115800000000001</v>
      </c>
      <c r="I3331" s="30">
        <v>82.420400000000001</v>
      </c>
      <c r="J3331" s="30">
        <v>5.2319999999999997E-3</v>
      </c>
      <c r="K3331" s="30">
        <v>28303.65</v>
      </c>
      <c r="L3331" s="30">
        <v>38091.9</v>
      </c>
      <c r="M3331" s="30">
        <v>-3.91151E-2</v>
      </c>
      <c r="N3331" s="30">
        <v>-4.5820199999999998E-2</v>
      </c>
      <c r="O3331" s="30">
        <v>-4.1858699999999999E-2</v>
      </c>
      <c r="P3331" s="30">
        <v>-3.91151E-2</v>
      </c>
      <c r="Q3331" s="30">
        <v>-3.6371399999999998E-2</v>
      </c>
      <c r="R3331" s="30">
        <v>-3.2410000000000001E-2</v>
      </c>
      <c r="Z3331" s="3"/>
    </row>
    <row r="3332" spans="1:26" x14ac:dyDescent="0.25">
      <c r="A3332" s="30">
        <v>2014</v>
      </c>
      <c r="B3332" s="30" t="s">
        <v>22</v>
      </c>
      <c r="C3332" s="30" t="s">
        <v>17</v>
      </c>
      <c r="D3332" s="30" t="s">
        <v>10</v>
      </c>
      <c r="E3332" s="30">
        <v>18</v>
      </c>
      <c r="F3332" s="12" t="str">
        <f t="shared" si="52"/>
        <v>2014Other1-in-2August Peak18</v>
      </c>
      <c r="G3332" s="30">
        <v>2.6056029999999999</v>
      </c>
      <c r="H3332" s="3">
        <v>2.015066</v>
      </c>
      <c r="I3332" s="30">
        <v>101.532</v>
      </c>
      <c r="J3332" s="30">
        <v>0.14731929999999999</v>
      </c>
      <c r="K3332" s="30">
        <v>28303.65</v>
      </c>
      <c r="L3332" s="30">
        <v>38091.9</v>
      </c>
      <c r="M3332" s="30">
        <v>0.59053639999999996</v>
      </c>
      <c r="N3332" s="30">
        <v>0.40173910000000002</v>
      </c>
      <c r="O3332" s="30">
        <v>0.51328209999999996</v>
      </c>
      <c r="P3332" s="30">
        <v>0.59053639999999996</v>
      </c>
      <c r="Q3332" s="30">
        <v>0.66779069999999996</v>
      </c>
      <c r="R3332" s="30">
        <v>0.77933359999999996</v>
      </c>
      <c r="Z3332" s="3"/>
    </row>
    <row r="3333" spans="1:26" x14ac:dyDescent="0.25">
      <c r="A3333" s="30">
        <v>2014</v>
      </c>
      <c r="B3333" s="30" t="s">
        <v>22</v>
      </c>
      <c r="C3333" s="30" t="s">
        <v>17</v>
      </c>
      <c r="D3333" s="30" t="s">
        <v>10</v>
      </c>
      <c r="E3333" s="30">
        <v>17</v>
      </c>
      <c r="F3333" s="12" t="str">
        <f t="shared" si="52"/>
        <v>2014Other1-in-2August Peak17</v>
      </c>
      <c r="G3333" s="30">
        <v>2.44347</v>
      </c>
      <c r="H3333" s="3">
        <v>1.8220510000000001</v>
      </c>
      <c r="I3333" s="30">
        <v>102.06399999999999</v>
      </c>
      <c r="J3333" s="30">
        <v>0.15502360000000001</v>
      </c>
      <c r="K3333" s="30">
        <v>28303.65</v>
      </c>
      <c r="L3333" s="30">
        <v>38091.9</v>
      </c>
      <c r="M3333" s="30">
        <v>0.62141939999999996</v>
      </c>
      <c r="N3333" s="30">
        <v>0.42274869999999998</v>
      </c>
      <c r="O3333" s="30">
        <v>0.54012499999999997</v>
      </c>
      <c r="P3333" s="30">
        <v>0.62141939999999996</v>
      </c>
      <c r="Q3333" s="30">
        <v>0.7027139</v>
      </c>
      <c r="R3333" s="30">
        <v>0.82009019999999999</v>
      </c>
      <c r="Z3333" s="3"/>
    </row>
    <row r="3334" spans="1:26" x14ac:dyDescent="0.25">
      <c r="A3334" s="30">
        <v>2014</v>
      </c>
      <c r="B3334" s="30" t="s">
        <v>22</v>
      </c>
      <c r="C3334" s="30" t="s">
        <v>9</v>
      </c>
      <c r="D3334" s="30" t="s">
        <v>10</v>
      </c>
      <c r="E3334" s="30">
        <v>24</v>
      </c>
      <c r="F3334" s="12" t="str">
        <f t="shared" si="52"/>
        <v>2014Other1-in-10August Peak24</v>
      </c>
      <c r="G3334" s="30">
        <v>1.3971519999999999</v>
      </c>
      <c r="H3334" s="3">
        <v>1.4221680000000001</v>
      </c>
      <c r="I3334" s="30">
        <v>81.808400000000006</v>
      </c>
      <c r="J3334" s="30">
        <v>3.3460999999999999E-3</v>
      </c>
      <c r="K3334" s="30">
        <v>28303.65</v>
      </c>
      <c r="L3334" s="30">
        <v>38091.9</v>
      </c>
      <c r="M3334" s="30">
        <v>-2.5015800000000001E-2</v>
      </c>
      <c r="N3334" s="30">
        <v>-2.9304E-2</v>
      </c>
      <c r="O3334" s="30">
        <v>-2.6770499999999999E-2</v>
      </c>
      <c r="P3334" s="30">
        <v>-2.5015800000000001E-2</v>
      </c>
      <c r="Q3334" s="30">
        <v>-2.32611E-2</v>
      </c>
      <c r="R3334" s="30">
        <v>-2.0727599999999999E-2</v>
      </c>
      <c r="Z3334" s="3"/>
    </row>
    <row r="3335" spans="1:26" x14ac:dyDescent="0.25">
      <c r="A3335" s="30">
        <v>2014</v>
      </c>
      <c r="B3335" s="30" t="s">
        <v>22</v>
      </c>
      <c r="C3335" s="30" t="s">
        <v>9</v>
      </c>
      <c r="D3335" s="30" t="s">
        <v>10</v>
      </c>
      <c r="E3335" s="30">
        <v>10</v>
      </c>
      <c r="F3335" s="12" t="str">
        <f t="shared" si="52"/>
        <v>2014Other1-in-10August Peak10</v>
      </c>
      <c r="G3335" s="30">
        <v>1.1863159999999999</v>
      </c>
      <c r="H3335" s="3">
        <v>1.1863159999999999</v>
      </c>
      <c r="I3335" s="30">
        <v>86.040099999999995</v>
      </c>
      <c r="J3335" s="30"/>
      <c r="K3335" s="30">
        <v>28303.65</v>
      </c>
      <c r="L3335" s="30">
        <v>38091.9</v>
      </c>
      <c r="M3335" s="30">
        <v>0</v>
      </c>
      <c r="N3335" s="30"/>
      <c r="O3335" s="30"/>
      <c r="P3335" s="30"/>
      <c r="Q3335" s="30"/>
      <c r="R3335" s="30"/>
      <c r="Z3335" s="3"/>
    </row>
    <row r="3336" spans="1:26" x14ac:dyDescent="0.25">
      <c r="A3336" s="30">
        <v>2014</v>
      </c>
      <c r="B3336" s="30" t="s">
        <v>22</v>
      </c>
      <c r="C3336" s="30" t="s">
        <v>9</v>
      </c>
      <c r="D3336" s="30" t="s">
        <v>10</v>
      </c>
      <c r="E3336" s="30">
        <v>18</v>
      </c>
      <c r="F3336" s="12" t="str">
        <f t="shared" si="52"/>
        <v>2014Other1-in-10August Peak18</v>
      </c>
      <c r="G3336" s="30">
        <v>3.4627129999999999</v>
      </c>
      <c r="H3336" s="3">
        <v>2.6299959999999998</v>
      </c>
      <c r="I3336" s="30">
        <v>104.947</v>
      </c>
      <c r="J3336" s="30">
        <v>0.1557887</v>
      </c>
      <c r="K3336" s="30">
        <v>28303.65</v>
      </c>
      <c r="L3336" s="30">
        <v>38091.9</v>
      </c>
      <c r="M3336" s="30">
        <v>0.83271689999999998</v>
      </c>
      <c r="N3336" s="30">
        <v>0.63306580000000001</v>
      </c>
      <c r="O3336" s="30">
        <v>0.7510213</v>
      </c>
      <c r="P3336" s="30">
        <v>0.83271689999999998</v>
      </c>
      <c r="Q3336" s="30">
        <v>0.91441260000000002</v>
      </c>
      <c r="R3336" s="30">
        <v>1.032368</v>
      </c>
      <c r="Z3336" s="3"/>
    </row>
    <row r="3337" spans="1:26" x14ac:dyDescent="0.25">
      <c r="A3337" s="30">
        <v>2014</v>
      </c>
      <c r="B3337" s="30" t="s">
        <v>22</v>
      </c>
      <c r="C3337" s="30" t="s">
        <v>9</v>
      </c>
      <c r="D3337" s="30" t="s">
        <v>10</v>
      </c>
      <c r="E3337" s="30">
        <v>16</v>
      </c>
      <c r="F3337" s="12" t="str">
        <f t="shared" si="52"/>
        <v>2014Other1-in-10August Peak16</v>
      </c>
      <c r="G3337" s="30">
        <v>2.8923739999999998</v>
      </c>
      <c r="H3337" s="3">
        <v>2.0674399999999999</v>
      </c>
      <c r="I3337" s="30">
        <v>103.771</v>
      </c>
      <c r="J3337" s="30">
        <v>0.15433250000000001</v>
      </c>
      <c r="K3337" s="30">
        <v>28303.65</v>
      </c>
      <c r="L3337" s="30">
        <v>38091.9</v>
      </c>
      <c r="M3337" s="30">
        <v>0.82493380000000005</v>
      </c>
      <c r="N3337" s="30">
        <v>0.62714859999999994</v>
      </c>
      <c r="O3337" s="30">
        <v>0.74400169999999999</v>
      </c>
      <c r="P3337" s="30">
        <v>0.82493380000000005</v>
      </c>
      <c r="Q3337" s="30">
        <v>0.90586580000000005</v>
      </c>
      <c r="R3337" s="30">
        <v>1.0227189999999999</v>
      </c>
      <c r="Z3337" s="3"/>
    </row>
    <row r="3338" spans="1:26" x14ac:dyDescent="0.25">
      <c r="A3338" s="30">
        <v>2014</v>
      </c>
      <c r="B3338" s="30" t="s">
        <v>22</v>
      </c>
      <c r="C3338" s="30" t="s">
        <v>17</v>
      </c>
      <c r="D3338" s="30" t="s">
        <v>10</v>
      </c>
      <c r="E3338" s="30">
        <v>13</v>
      </c>
      <c r="F3338" s="12" t="str">
        <f t="shared" si="52"/>
        <v>2014Other1-in-2August Peak13</v>
      </c>
      <c r="G3338" s="30">
        <v>1.344732</v>
      </c>
      <c r="H3338" s="3">
        <v>1.344732</v>
      </c>
      <c r="I3338" s="30">
        <v>94.103700000000003</v>
      </c>
      <c r="J3338" s="30"/>
      <c r="K3338" s="30">
        <v>28303.65</v>
      </c>
      <c r="L3338" s="30">
        <v>38091.9</v>
      </c>
      <c r="M3338" s="30">
        <v>0</v>
      </c>
      <c r="N3338" s="30"/>
      <c r="O3338" s="30"/>
      <c r="P3338" s="30"/>
      <c r="Q3338" s="30"/>
      <c r="R3338" s="30"/>
      <c r="Z3338" s="3"/>
    </row>
    <row r="3339" spans="1:26" x14ac:dyDescent="0.25">
      <c r="A3339" s="30">
        <v>2014</v>
      </c>
      <c r="B3339" s="30" t="s">
        <v>22</v>
      </c>
      <c r="C3339" s="30" t="s">
        <v>17</v>
      </c>
      <c r="D3339" s="30" t="s">
        <v>10</v>
      </c>
      <c r="E3339" s="30">
        <v>12</v>
      </c>
      <c r="F3339" s="12" t="str">
        <f t="shared" si="52"/>
        <v>2014Other1-in-2August Peak12</v>
      </c>
      <c r="G3339" s="30">
        <v>1.1291420000000001</v>
      </c>
      <c r="H3339" s="3">
        <v>1.1291420000000001</v>
      </c>
      <c r="I3339" s="30">
        <v>90.517499999999998</v>
      </c>
      <c r="J3339" s="30"/>
      <c r="K3339" s="30">
        <v>28303.65</v>
      </c>
      <c r="L3339" s="30">
        <v>38091.9</v>
      </c>
      <c r="M3339" s="30">
        <v>0</v>
      </c>
      <c r="N3339" s="30"/>
      <c r="O3339" s="30"/>
      <c r="P3339" s="30"/>
      <c r="Q3339" s="30"/>
      <c r="R3339" s="30"/>
      <c r="Z3339" s="3"/>
    </row>
    <row r="3340" spans="1:26" x14ac:dyDescent="0.25">
      <c r="A3340" s="30">
        <v>2014</v>
      </c>
      <c r="B3340" s="30" t="s">
        <v>22</v>
      </c>
      <c r="C3340" s="30" t="s">
        <v>9</v>
      </c>
      <c r="D3340" s="30" t="s">
        <v>10</v>
      </c>
      <c r="E3340" s="30">
        <v>6</v>
      </c>
      <c r="F3340" s="12" t="str">
        <f t="shared" si="52"/>
        <v>2014Other1-in-10August Peak6</v>
      </c>
      <c r="G3340" s="30">
        <v>0.85923890000000003</v>
      </c>
      <c r="H3340" s="3">
        <v>0.85923890000000003</v>
      </c>
      <c r="I3340" s="30">
        <v>75.004999999999995</v>
      </c>
      <c r="J3340" s="30"/>
      <c r="K3340" s="30">
        <v>28303.65</v>
      </c>
      <c r="L3340" s="30">
        <v>38091.9</v>
      </c>
      <c r="M3340" s="30">
        <v>0</v>
      </c>
      <c r="N3340" s="30"/>
      <c r="O3340" s="30"/>
      <c r="P3340" s="30"/>
      <c r="Q3340" s="30"/>
      <c r="R3340" s="30"/>
      <c r="Z3340" s="3"/>
    </row>
    <row r="3341" spans="1:26" x14ac:dyDescent="0.25">
      <c r="A3341" s="30">
        <v>2014</v>
      </c>
      <c r="B3341" s="30" t="s">
        <v>22</v>
      </c>
      <c r="C3341" s="30" t="s">
        <v>17</v>
      </c>
      <c r="D3341" s="30" t="s">
        <v>10</v>
      </c>
      <c r="E3341" s="30">
        <v>22</v>
      </c>
      <c r="F3341" s="12" t="str">
        <f t="shared" si="52"/>
        <v>2014Other1-in-2August Peak22</v>
      </c>
      <c r="G3341" s="30">
        <v>1.758364</v>
      </c>
      <c r="H3341" s="3">
        <v>1.829345</v>
      </c>
      <c r="I3341" s="30">
        <v>86.693899999999999</v>
      </c>
      <c r="J3341" s="30">
        <v>9.4944000000000001E-3</v>
      </c>
      <c r="K3341" s="30">
        <v>28303.65</v>
      </c>
      <c r="L3341" s="30">
        <v>38091.9</v>
      </c>
      <c r="M3341" s="30">
        <v>-7.0981000000000002E-2</v>
      </c>
      <c r="N3341" s="30">
        <v>-8.3148600000000003E-2</v>
      </c>
      <c r="O3341" s="30">
        <v>-7.5959899999999997E-2</v>
      </c>
      <c r="P3341" s="30">
        <v>-7.0981000000000002E-2</v>
      </c>
      <c r="Q3341" s="30">
        <v>-6.6002199999999997E-2</v>
      </c>
      <c r="R3341" s="30">
        <v>-5.8813499999999998E-2</v>
      </c>
      <c r="Z3341" s="3"/>
    </row>
    <row r="3342" spans="1:26" x14ac:dyDescent="0.25">
      <c r="A3342" s="30">
        <v>2014</v>
      </c>
      <c r="B3342" s="30" t="s">
        <v>22</v>
      </c>
      <c r="C3342" s="30" t="s">
        <v>9</v>
      </c>
      <c r="D3342" s="30" t="s">
        <v>10</v>
      </c>
      <c r="E3342" s="30">
        <v>14</v>
      </c>
      <c r="F3342" s="12" t="str">
        <f t="shared" si="52"/>
        <v>2014Other1-in-10August Peak14</v>
      </c>
      <c r="G3342" s="30">
        <v>2.124701</v>
      </c>
      <c r="H3342" s="3">
        <v>1.6751769999999999</v>
      </c>
      <c r="I3342" s="30">
        <v>99.630499999999998</v>
      </c>
      <c r="J3342" s="30">
        <v>8.4099199999999999E-2</v>
      </c>
      <c r="K3342" s="30">
        <v>28303.65</v>
      </c>
      <c r="L3342" s="30">
        <v>38091.9</v>
      </c>
      <c r="M3342" s="30">
        <v>0.44952449999999999</v>
      </c>
      <c r="N3342" s="30">
        <v>0.34174700000000002</v>
      </c>
      <c r="O3342" s="30">
        <v>0.40542289999999997</v>
      </c>
      <c r="P3342" s="30">
        <v>0.44952449999999999</v>
      </c>
      <c r="Q3342" s="30">
        <v>0.49362620000000001</v>
      </c>
      <c r="R3342" s="30">
        <v>0.55730199999999996</v>
      </c>
      <c r="Z3342" s="3"/>
    </row>
    <row r="3343" spans="1:26" x14ac:dyDescent="0.25">
      <c r="A3343" s="30">
        <v>2014</v>
      </c>
      <c r="B3343" s="30" t="s">
        <v>22</v>
      </c>
      <c r="C3343" s="30" t="s">
        <v>9</v>
      </c>
      <c r="D3343" s="30" t="s">
        <v>10</v>
      </c>
      <c r="E3343" s="30">
        <v>23</v>
      </c>
      <c r="F3343" s="12" t="str">
        <f t="shared" si="52"/>
        <v>2014Other1-in-10August Peak23</v>
      </c>
      <c r="G3343" s="30">
        <v>1.823936</v>
      </c>
      <c r="H3343" s="3">
        <v>1.863051</v>
      </c>
      <c r="I3343" s="30">
        <v>84.727500000000006</v>
      </c>
      <c r="J3343" s="30">
        <v>5.2319999999999997E-3</v>
      </c>
      <c r="K3343" s="30">
        <v>28303.65</v>
      </c>
      <c r="L3343" s="30">
        <v>38091.9</v>
      </c>
      <c r="M3343" s="30">
        <v>-3.91151E-2</v>
      </c>
      <c r="N3343" s="30">
        <v>-4.5820199999999998E-2</v>
      </c>
      <c r="O3343" s="30">
        <v>-4.1858699999999999E-2</v>
      </c>
      <c r="P3343" s="30">
        <v>-3.91151E-2</v>
      </c>
      <c r="Q3343" s="30">
        <v>-3.6371399999999998E-2</v>
      </c>
      <c r="R3343" s="30">
        <v>-3.2410000000000001E-2</v>
      </c>
      <c r="Z3343" s="3"/>
    </row>
    <row r="3344" spans="1:26" x14ac:dyDescent="0.25">
      <c r="A3344" s="30">
        <v>2014</v>
      </c>
      <c r="B3344" s="30" t="s">
        <v>22</v>
      </c>
      <c r="C3344" s="30" t="s">
        <v>17</v>
      </c>
      <c r="D3344" s="30" t="s">
        <v>10</v>
      </c>
      <c r="E3344" s="30">
        <v>10</v>
      </c>
      <c r="F3344" s="12" t="str">
        <f t="shared" si="52"/>
        <v>2014Other1-in-2August Peak10</v>
      </c>
      <c r="G3344" s="30">
        <v>0.89267240000000003</v>
      </c>
      <c r="H3344" s="3">
        <v>0.89267240000000003</v>
      </c>
      <c r="I3344" s="30">
        <v>79.860100000000003</v>
      </c>
      <c r="J3344" s="30"/>
      <c r="K3344" s="30">
        <v>28303.65</v>
      </c>
      <c r="L3344" s="30">
        <v>38091.9</v>
      </c>
      <c r="M3344" s="30">
        <v>0</v>
      </c>
      <c r="N3344" s="30"/>
      <c r="O3344" s="30"/>
      <c r="P3344" s="30"/>
      <c r="Q3344" s="30"/>
      <c r="R3344" s="30"/>
      <c r="Z3344" s="3"/>
    </row>
    <row r="3345" spans="1:26" x14ac:dyDescent="0.25">
      <c r="A3345" s="30">
        <v>2014</v>
      </c>
      <c r="B3345" s="30" t="s">
        <v>22</v>
      </c>
      <c r="C3345" s="30" t="s">
        <v>9</v>
      </c>
      <c r="D3345" s="30" t="s">
        <v>10</v>
      </c>
      <c r="E3345" s="30">
        <v>12</v>
      </c>
      <c r="F3345" s="12" t="str">
        <f t="shared" si="52"/>
        <v>2014Other1-in-10August Peak12</v>
      </c>
      <c r="G3345" s="30">
        <v>1.500572</v>
      </c>
      <c r="H3345" s="3">
        <v>1.500572</v>
      </c>
      <c r="I3345" s="30">
        <v>91.882499999999993</v>
      </c>
      <c r="J3345" s="30"/>
      <c r="K3345" s="30">
        <v>28303.65</v>
      </c>
      <c r="L3345" s="30">
        <v>38091.9</v>
      </c>
      <c r="M3345" s="30">
        <v>0</v>
      </c>
      <c r="N3345" s="30"/>
      <c r="O3345" s="30"/>
      <c r="P3345" s="30"/>
      <c r="Q3345" s="30"/>
      <c r="R3345" s="30"/>
      <c r="Z3345" s="3"/>
    </row>
    <row r="3346" spans="1:26" x14ac:dyDescent="0.25">
      <c r="A3346" s="30">
        <v>2014</v>
      </c>
      <c r="B3346" s="30" t="s">
        <v>22</v>
      </c>
      <c r="C3346" s="30" t="s">
        <v>17</v>
      </c>
      <c r="D3346" s="30" t="s">
        <v>10</v>
      </c>
      <c r="E3346" s="30">
        <v>5</v>
      </c>
      <c r="F3346" s="12" t="str">
        <f t="shared" si="52"/>
        <v>2014Other1-in-2August Peak5</v>
      </c>
      <c r="G3346" s="30">
        <v>0.60489389999999998</v>
      </c>
      <c r="H3346" s="3">
        <v>0.60489389999999998</v>
      </c>
      <c r="I3346" s="30">
        <v>64.495699999999999</v>
      </c>
      <c r="J3346" s="30"/>
      <c r="K3346" s="30">
        <v>28303.65</v>
      </c>
      <c r="L3346" s="30">
        <v>38091.9</v>
      </c>
      <c r="M3346" s="30">
        <v>0</v>
      </c>
      <c r="N3346" s="30"/>
      <c r="O3346" s="30"/>
      <c r="P3346" s="30"/>
      <c r="Q3346" s="30"/>
      <c r="R3346" s="30"/>
      <c r="Z3346" s="3"/>
    </row>
    <row r="3347" spans="1:26" x14ac:dyDescent="0.25">
      <c r="A3347" s="30">
        <v>2014</v>
      </c>
      <c r="B3347" s="30" t="s">
        <v>22</v>
      </c>
      <c r="C3347" s="30" t="s">
        <v>9</v>
      </c>
      <c r="D3347" s="30" t="s">
        <v>10</v>
      </c>
      <c r="E3347" s="30">
        <v>20</v>
      </c>
      <c r="F3347" s="12" t="str">
        <f t="shared" si="52"/>
        <v>2014Other1-in-10August Peak20</v>
      </c>
      <c r="G3347" s="30">
        <v>3.1348280000000002</v>
      </c>
      <c r="H3347" s="3">
        <v>3.3631850000000001</v>
      </c>
      <c r="I3347" s="30">
        <v>98.596400000000003</v>
      </c>
      <c r="J3347" s="30">
        <v>3.05449E-2</v>
      </c>
      <c r="K3347" s="30">
        <v>28303.65</v>
      </c>
      <c r="L3347" s="30">
        <v>38091.9</v>
      </c>
      <c r="M3347" s="30">
        <v>-0.22835730000000001</v>
      </c>
      <c r="N3347" s="30">
        <v>-0.26750220000000002</v>
      </c>
      <c r="O3347" s="30">
        <v>-0.24437510000000001</v>
      </c>
      <c r="P3347" s="30">
        <v>-0.22835730000000001</v>
      </c>
      <c r="Q3347" s="30">
        <v>-0.21233949999999999</v>
      </c>
      <c r="R3347" s="30">
        <v>-0.1892124</v>
      </c>
      <c r="Z3347" s="3"/>
    </row>
    <row r="3348" spans="1:26" x14ac:dyDescent="0.25">
      <c r="A3348" s="30">
        <v>2014</v>
      </c>
      <c r="B3348" s="30" t="s">
        <v>22</v>
      </c>
      <c r="C3348" s="30" t="s">
        <v>9</v>
      </c>
      <c r="D3348" s="30" t="s">
        <v>10</v>
      </c>
      <c r="E3348" s="30">
        <v>11</v>
      </c>
      <c r="F3348" s="12" t="str">
        <f t="shared" si="52"/>
        <v>2014Other1-in-10August Peak11</v>
      </c>
      <c r="G3348" s="30">
        <v>1.308314</v>
      </c>
      <c r="H3348" s="3">
        <v>1.308314</v>
      </c>
      <c r="I3348" s="30">
        <v>89.901899999999998</v>
      </c>
      <c r="J3348" s="30"/>
      <c r="K3348" s="30">
        <v>28303.65</v>
      </c>
      <c r="L3348" s="30">
        <v>38091.9</v>
      </c>
      <c r="M3348" s="30">
        <v>0</v>
      </c>
      <c r="N3348" s="30"/>
      <c r="O3348" s="30"/>
      <c r="P3348" s="30"/>
      <c r="Q3348" s="30"/>
      <c r="R3348" s="30"/>
      <c r="Z3348" s="3"/>
    </row>
    <row r="3349" spans="1:26" x14ac:dyDescent="0.25">
      <c r="A3349" s="30">
        <v>2014</v>
      </c>
      <c r="B3349" s="30" t="s">
        <v>22</v>
      </c>
      <c r="C3349" s="30" t="s">
        <v>17</v>
      </c>
      <c r="D3349" s="30" t="s">
        <v>10</v>
      </c>
      <c r="E3349" s="30">
        <v>4</v>
      </c>
      <c r="F3349" s="12" t="str">
        <f t="shared" si="52"/>
        <v>2014Other1-in-2August Peak4</v>
      </c>
      <c r="G3349" s="30">
        <v>0.61228150000000003</v>
      </c>
      <c r="H3349" s="3">
        <v>0.61228150000000003</v>
      </c>
      <c r="I3349" s="30">
        <v>65.024699999999996</v>
      </c>
      <c r="J3349" s="30"/>
      <c r="K3349" s="30">
        <v>28303.65</v>
      </c>
      <c r="L3349" s="30">
        <v>38091.9</v>
      </c>
      <c r="M3349" s="30">
        <v>0</v>
      </c>
      <c r="N3349" s="30"/>
      <c r="O3349" s="30"/>
      <c r="P3349" s="30"/>
      <c r="Q3349" s="30"/>
      <c r="R3349" s="30"/>
      <c r="Z3349" s="3"/>
    </row>
    <row r="3350" spans="1:26" x14ac:dyDescent="0.25">
      <c r="A3350" s="30">
        <v>2014</v>
      </c>
      <c r="B3350" s="30" t="s">
        <v>22</v>
      </c>
      <c r="C3350" s="30" t="s">
        <v>9</v>
      </c>
      <c r="D3350" s="30" t="s">
        <v>10</v>
      </c>
      <c r="E3350" s="30">
        <v>3</v>
      </c>
      <c r="F3350" s="12" t="str">
        <f t="shared" si="52"/>
        <v>2014Other1-in-10August Peak3</v>
      </c>
      <c r="G3350" s="30">
        <v>0.8615853</v>
      </c>
      <c r="H3350" s="3">
        <v>0.8615853</v>
      </c>
      <c r="I3350" s="30">
        <v>78.820300000000003</v>
      </c>
      <c r="J3350" s="30"/>
      <c r="K3350" s="30">
        <v>28303.65</v>
      </c>
      <c r="L3350" s="30">
        <v>38091.9</v>
      </c>
      <c r="M3350" s="30">
        <v>0</v>
      </c>
      <c r="N3350" s="30"/>
      <c r="O3350" s="30"/>
      <c r="P3350" s="30"/>
      <c r="Q3350" s="30"/>
      <c r="R3350" s="30"/>
      <c r="Z3350" s="3"/>
    </row>
    <row r="3351" spans="1:26" x14ac:dyDescent="0.25">
      <c r="A3351" s="30">
        <v>2014</v>
      </c>
      <c r="B3351" s="30" t="s">
        <v>22</v>
      </c>
      <c r="C3351" s="30" t="s">
        <v>9</v>
      </c>
      <c r="D3351" s="30" t="s">
        <v>10</v>
      </c>
      <c r="E3351" s="30">
        <v>21</v>
      </c>
      <c r="F3351" s="12" t="str">
        <f t="shared" si="52"/>
        <v>2014Other1-in-10August Peak21</v>
      </c>
      <c r="G3351" s="30">
        <v>2.7532719999999999</v>
      </c>
      <c r="H3351" s="3">
        <v>2.8784160000000001</v>
      </c>
      <c r="I3351" s="30">
        <v>91.653300000000002</v>
      </c>
      <c r="J3351" s="30">
        <v>1.6739199999999999E-2</v>
      </c>
      <c r="K3351" s="30">
        <v>28303.65</v>
      </c>
      <c r="L3351" s="30">
        <v>38091.9</v>
      </c>
      <c r="M3351" s="30">
        <v>-0.1251438</v>
      </c>
      <c r="N3351" s="30">
        <v>-0.1465959</v>
      </c>
      <c r="O3351" s="30">
        <v>-0.13392180000000001</v>
      </c>
      <c r="P3351" s="30">
        <v>-0.1251438</v>
      </c>
      <c r="Q3351" s="30">
        <v>-0.1163657</v>
      </c>
      <c r="R3351" s="30">
        <v>-0.1036917</v>
      </c>
      <c r="Z3351" s="3"/>
    </row>
    <row r="3352" spans="1:26" x14ac:dyDescent="0.25">
      <c r="A3352" s="30">
        <v>2014</v>
      </c>
      <c r="B3352" s="30" t="s">
        <v>22</v>
      </c>
      <c r="C3352" s="30" t="s">
        <v>9</v>
      </c>
      <c r="D3352" s="30" t="s">
        <v>10</v>
      </c>
      <c r="E3352" s="30">
        <v>17</v>
      </c>
      <c r="F3352" s="12" t="str">
        <f t="shared" si="52"/>
        <v>2014Other1-in-10August Peak17</v>
      </c>
      <c r="G3352" s="30">
        <v>3.2472470000000002</v>
      </c>
      <c r="H3352" s="3">
        <v>2.4142440000000001</v>
      </c>
      <c r="I3352" s="30">
        <v>104.709</v>
      </c>
      <c r="J3352" s="30">
        <v>0.15584229999999999</v>
      </c>
      <c r="K3352" s="30">
        <v>28303.65</v>
      </c>
      <c r="L3352" s="30">
        <v>38091.9</v>
      </c>
      <c r="M3352" s="30">
        <v>0.83300379999999996</v>
      </c>
      <c r="N3352" s="30">
        <v>0.63328379999999995</v>
      </c>
      <c r="O3352" s="30">
        <v>0.75127999999999995</v>
      </c>
      <c r="P3352" s="30">
        <v>0.83300379999999996</v>
      </c>
      <c r="Q3352" s="30">
        <v>0.91472759999999997</v>
      </c>
      <c r="R3352" s="30">
        <v>1.032724</v>
      </c>
      <c r="Z3352" s="3"/>
    </row>
    <row r="3353" spans="1:26" x14ac:dyDescent="0.25">
      <c r="A3353" s="30">
        <v>2014</v>
      </c>
      <c r="B3353" s="30" t="s">
        <v>22</v>
      </c>
      <c r="C3353" s="30" t="s">
        <v>17</v>
      </c>
      <c r="D3353" s="30" t="s">
        <v>10</v>
      </c>
      <c r="E3353" s="30">
        <v>24</v>
      </c>
      <c r="F3353" s="12" t="str">
        <f t="shared" si="52"/>
        <v>2014Other1-in-2August Peak24</v>
      </c>
      <c r="G3353" s="30">
        <v>1.0513209999999999</v>
      </c>
      <c r="H3353" s="3">
        <v>1.0763370000000001</v>
      </c>
      <c r="I3353" s="30">
        <v>79.424400000000006</v>
      </c>
      <c r="J3353" s="30">
        <v>3.3460999999999999E-3</v>
      </c>
      <c r="K3353" s="30">
        <v>28303.65</v>
      </c>
      <c r="L3353" s="30">
        <v>38091.9</v>
      </c>
      <c r="M3353" s="30">
        <v>-2.5015800000000001E-2</v>
      </c>
      <c r="N3353" s="30">
        <v>-2.9304E-2</v>
      </c>
      <c r="O3353" s="30">
        <v>-2.6770499999999999E-2</v>
      </c>
      <c r="P3353" s="30">
        <v>-2.5015800000000001E-2</v>
      </c>
      <c r="Q3353" s="30">
        <v>-2.32611E-2</v>
      </c>
      <c r="R3353" s="30">
        <v>-2.0727599999999999E-2</v>
      </c>
      <c r="Z3353" s="3"/>
    </row>
    <row r="3354" spans="1:26" x14ac:dyDescent="0.25">
      <c r="A3354" s="30">
        <v>2014</v>
      </c>
      <c r="B3354" s="30" t="s">
        <v>22</v>
      </c>
      <c r="C3354" s="30" t="s">
        <v>17</v>
      </c>
      <c r="D3354" s="30" t="s">
        <v>10</v>
      </c>
      <c r="E3354" s="30">
        <v>14</v>
      </c>
      <c r="F3354" s="12" t="str">
        <f t="shared" si="52"/>
        <v>2014Other1-in-2August Peak14</v>
      </c>
      <c r="G3354" s="30">
        <v>1.5987830000000001</v>
      </c>
      <c r="H3354" s="3">
        <v>1.2708470000000001</v>
      </c>
      <c r="I3354" s="30">
        <v>98.175700000000006</v>
      </c>
      <c r="J3354" s="30">
        <v>8.1809099999999996E-2</v>
      </c>
      <c r="K3354" s="30">
        <v>28303.65</v>
      </c>
      <c r="L3354" s="30">
        <v>38091.9</v>
      </c>
      <c r="M3354" s="30">
        <v>0.3279358</v>
      </c>
      <c r="N3354" s="30">
        <v>0.22309319999999999</v>
      </c>
      <c r="O3354" s="30">
        <v>0.28503509999999999</v>
      </c>
      <c r="P3354" s="30">
        <v>0.3279358</v>
      </c>
      <c r="Q3354" s="30">
        <v>0.37083660000000002</v>
      </c>
      <c r="R3354" s="30">
        <v>0.43277840000000001</v>
      </c>
      <c r="Z3354" s="3"/>
    </row>
    <row r="3355" spans="1:26" x14ac:dyDescent="0.25">
      <c r="A3355" s="30">
        <v>2014</v>
      </c>
      <c r="B3355" s="30" t="s">
        <v>22</v>
      </c>
      <c r="C3355" s="30" t="s">
        <v>17</v>
      </c>
      <c r="D3355" s="30" t="s">
        <v>10</v>
      </c>
      <c r="E3355" s="30">
        <v>16</v>
      </c>
      <c r="F3355" s="12" t="str">
        <f t="shared" si="52"/>
        <v>2014Other1-in-2August Peak16</v>
      </c>
      <c r="G3355" s="30">
        <v>2.176437</v>
      </c>
      <c r="H3355" s="3">
        <v>1.6009070000000001</v>
      </c>
      <c r="I3355" s="30">
        <v>101.402</v>
      </c>
      <c r="J3355" s="30">
        <v>0.1435757</v>
      </c>
      <c r="K3355" s="30">
        <v>28303.65</v>
      </c>
      <c r="L3355" s="30">
        <v>38091.9</v>
      </c>
      <c r="M3355" s="30">
        <v>0.57553010000000004</v>
      </c>
      <c r="N3355" s="30">
        <v>0.3915304</v>
      </c>
      <c r="O3355" s="30">
        <v>0.50023890000000004</v>
      </c>
      <c r="P3355" s="30">
        <v>0.57553010000000004</v>
      </c>
      <c r="Q3355" s="30">
        <v>0.65082119999999999</v>
      </c>
      <c r="R3355" s="30">
        <v>0.75952969999999997</v>
      </c>
      <c r="Z3355" s="3"/>
    </row>
    <row r="3356" spans="1:26" x14ac:dyDescent="0.25">
      <c r="A3356" s="30">
        <v>2014</v>
      </c>
      <c r="B3356" s="30" t="s">
        <v>22</v>
      </c>
      <c r="C3356" s="30" t="s">
        <v>9</v>
      </c>
      <c r="D3356" s="30" t="s">
        <v>10</v>
      </c>
      <c r="E3356" s="30">
        <v>8</v>
      </c>
      <c r="F3356" s="12" t="str">
        <f t="shared" si="52"/>
        <v>2014Other1-in-10August Peak8</v>
      </c>
      <c r="G3356" s="30">
        <v>1.0879300000000001</v>
      </c>
      <c r="H3356" s="3">
        <v>1.0879300000000001</v>
      </c>
      <c r="I3356" s="30">
        <v>76.115600000000001</v>
      </c>
      <c r="J3356" s="30"/>
      <c r="K3356" s="30">
        <v>28303.65</v>
      </c>
      <c r="L3356" s="30">
        <v>38091.9</v>
      </c>
      <c r="M3356" s="30">
        <v>0</v>
      </c>
      <c r="N3356" s="30"/>
      <c r="O3356" s="30"/>
      <c r="P3356" s="30"/>
      <c r="Q3356" s="30"/>
      <c r="R3356" s="30"/>
      <c r="Z3356" s="3"/>
    </row>
    <row r="3357" spans="1:26" x14ac:dyDescent="0.25">
      <c r="A3357" s="30">
        <v>2014</v>
      </c>
      <c r="B3357" s="30" t="s">
        <v>22</v>
      </c>
      <c r="C3357" s="30" t="s">
        <v>17</v>
      </c>
      <c r="D3357" s="30" t="s">
        <v>10</v>
      </c>
      <c r="E3357" s="30">
        <v>15</v>
      </c>
      <c r="F3357" s="12" t="str">
        <f t="shared" si="52"/>
        <v>2014Other1-in-2August Peak15</v>
      </c>
      <c r="G3357" s="30">
        <v>1.8729020000000001</v>
      </c>
      <c r="H3357" s="3">
        <v>1.3952659999999999</v>
      </c>
      <c r="I3357" s="30">
        <v>100.146</v>
      </c>
      <c r="J3357" s="30">
        <v>0.1191543</v>
      </c>
      <c r="K3357" s="30">
        <v>28303.65</v>
      </c>
      <c r="L3357" s="30">
        <v>38091.9</v>
      </c>
      <c r="M3357" s="30">
        <v>0.4776359</v>
      </c>
      <c r="N3357" s="30">
        <v>0.32493339999999998</v>
      </c>
      <c r="O3357" s="30">
        <v>0.4151513</v>
      </c>
      <c r="P3357" s="30">
        <v>0.4776359</v>
      </c>
      <c r="Q3357" s="30">
        <v>0.5401205</v>
      </c>
      <c r="R3357" s="30">
        <v>0.63033830000000002</v>
      </c>
      <c r="Z3357" s="3"/>
    </row>
    <row r="3358" spans="1:26" x14ac:dyDescent="0.25">
      <c r="A3358" s="30">
        <v>2014</v>
      </c>
      <c r="B3358" s="30" t="s">
        <v>22</v>
      </c>
      <c r="C3358" s="30" t="s">
        <v>9</v>
      </c>
      <c r="D3358" s="30" t="s">
        <v>10</v>
      </c>
      <c r="E3358" s="30">
        <v>2</v>
      </c>
      <c r="F3358" s="12" t="str">
        <f t="shared" si="52"/>
        <v>2014Other1-in-10August Peak2</v>
      </c>
      <c r="G3358" s="30">
        <v>0.94960999999999995</v>
      </c>
      <c r="H3358" s="3">
        <v>0.94960999999999995</v>
      </c>
      <c r="I3358" s="30">
        <v>78.903800000000004</v>
      </c>
      <c r="J3358" s="30"/>
      <c r="K3358" s="30">
        <v>28303.65</v>
      </c>
      <c r="L3358" s="30">
        <v>38091.9</v>
      </c>
      <c r="M3358" s="30">
        <v>0</v>
      </c>
      <c r="N3358" s="30"/>
      <c r="O3358" s="30"/>
      <c r="P3358" s="30"/>
      <c r="Q3358" s="30"/>
      <c r="R3358" s="30"/>
      <c r="Z3358" s="3"/>
    </row>
    <row r="3359" spans="1:26" x14ac:dyDescent="0.25">
      <c r="A3359" s="30">
        <v>2014</v>
      </c>
      <c r="B3359" s="30" t="s">
        <v>22</v>
      </c>
      <c r="C3359" s="30" t="s">
        <v>17</v>
      </c>
      <c r="D3359" s="30" t="s">
        <v>10</v>
      </c>
      <c r="E3359" s="30">
        <v>19</v>
      </c>
      <c r="F3359" s="12" t="str">
        <f t="shared" si="52"/>
        <v>2014Other1-in-2August Peak19</v>
      </c>
      <c r="G3359" s="30">
        <v>2.5631970000000002</v>
      </c>
      <c r="H3359" s="3">
        <v>2.7859189999999998</v>
      </c>
      <c r="I3359" s="30">
        <v>100.20399999999999</v>
      </c>
      <c r="J3359" s="30">
        <v>2.97912E-2</v>
      </c>
      <c r="K3359" s="30">
        <v>28303.65</v>
      </c>
      <c r="L3359" s="30">
        <v>38091.9</v>
      </c>
      <c r="M3359" s="30">
        <v>-0.22272230000000001</v>
      </c>
      <c r="N3359" s="30">
        <v>-0.2609012</v>
      </c>
      <c r="O3359" s="30">
        <v>-0.2383448</v>
      </c>
      <c r="P3359" s="30">
        <v>-0.22272230000000001</v>
      </c>
      <c r="Q3359" s="30">
        <v>-0.2070998</v>
      </c>
      <c r="R3359" s="30">
        <v>-0.1845434</v>
      </c>
      <c r="Z3359" s="3"/>
    </row>
    <row r="3360" spans="1:26" x14ac:dyDescent="0.25">
      <c r="A3360" s="30">
        <v>2014</v>
      </c>
      <c r="B3360" s="30" t="s">
        <v>22</v>
      </c>
      <c r="C3360" s="30" t="s">
        <v>17</v>
      </c>
      <c r="D3360" s="30" t="s">
        <v>10</v>
      </c>
      <c r="E3360" s="30">
        <v>3</v>
      </c>
      <c r="F3360" s="12" t="str">
        <f t="shared" si="52"/>
        <v>2014Other1-in-2August Peak3</v>
      </c>
      <c r="G3360" s="30">
        <v>0.64832080000000003</v>
      </c>
      <c r="H3360" s="3">
        <v>0.64832080000000003</v>
      </c>
      <c r="I3360" s="30">
        <v>65.956199999999995</v>
      </c>
      <c r="J3360" s="30"/>
      <c r="K3360" s="30">
        <v>28303.65</v>
      </c>
      <c r="L3360" s="30">
        <v>38091.9</v>
      </c>
      <c r="M3360" s="30">
        <v>0</v>
      </c>
      <c r="N3360" s="30"/>
      <c r="O3360" s="30"/>
      <c r="P3360" s="30"/>
      <c r="Q3360" s="30"/>
      <c r="R3360" s="30"/>
      <c r="Z3360" s="3"/>
    </row>
    <row r="3361" spans="1:26" x14ac:dyDescent="0.25">
      <c r="A3361" s="30">
        <v>2014</v>
      </c>
      <c r="B3361" s="30" t="s">
        <v>22</v>
      </c>
      <c r="C3361" s="30" t="s">
        <v>17</v>
      </c>
      <c r="D3361" s="30" t="s">
        <v>10</v>
      </c>
      <c r="E3361" s="30">
        <v>8</v>
      </c>
      <c r="F3361" s="12" t="str">
        <f t="shared" si="52"/>
        <v>2014Other1-in-2August Peak8</v>
      </c>
      <c r="G3361" s="30">
        <v>0.81863929999999996</v>
      </c>
      <c r="H3361" s="3">
        <v>0.81863929999999996</v>
      </c>
      <c r="I3361" s="30">
        <v>65.200500000000005</v>
      </c>
      <c r="J3361" s="30"/>
      <c r="K3361" s="30">
        <v>28303.65</v>
      </c>
      <c r="L3361" s="30">
        <v>38091.9</v>
      </c>
      <c r="M3361" s="30">
        <v>0</v>
      </c>
      <c r="N3361" s="30"/>
      <c r="O3361" s="30"/>
      <c r="P3361" s="30"/>
      <c r="Q3361" s="30"/>
      <c r="R3361" s="30"/>
      <c r="Z3361" s="3"/>
    </row>
    <row r="3362" spans="1:26" x14ac:dyDescent="0.25">
      <c r="A3362" s="30">
        <v>2014</v>
      </c>
      <c r="B3362" s="30" t="s">
        <v>23</v>
      </c>
      <c r="C3362" s="30" t="s">
        <v>9</v>
      </c>
      <c r="D3362" s="30" t="s">
        <v>10</v>
      </c>
      <c r="E3362" s="30">
        <v>16</v>
      </c>
      <c r="F3362" s="12" t="str">
        <f t="shared" si="52"/>
        <v>2014Sierra1-in-10August Peak16</v>
      </c>
      <c r="G3362" s="30">
        <v>3.0368740000000001</v>
      </c>
      <c r="H3362" s="3">
        <v>2.2946390000000001</v>
      </c>
      <c r="I3362" s="30">
        <v>101.057</v>
      </c>
      <c r="J3362" s="30">
        <v>0.1507628</v>
      </c>
      <c r="K3362" s="30">
        <v>18064.526000000002</v>
      </c>
      <c r="L3362" s="30">
        <v>16507.478999999999</v>
      </c>
      <c r="M3362" s="30">
        <v>0.74223450000000002</v>
      </c>
      <c r="N3362" s="30">
        <v>0.54902419999999996</v>
      </c>
      <c r="O3362" s="30">
        <v>0.66317440000000005</v>
      </c>
      <c r="P3362" s="30">
        <v>0.74223450000000002</v>
      </c>
      <c r="Q3362" s="30">
        <v>0.82129450000000004</v>
      </c>
      <c r="R3362" s="30">
        <v>0.93544470000000002</v>
      </c>
      <c r="Z3362" s="3"/>
    </row>
    <row r="3363" spans="1:26" x14ac:dyDescent="0.25">
      <c r="A3363" s="30">
        <v>2014</v>
      </c>
      <c r="B3363" s="30" t="s">
        <v>23</v>
      </c>
      <c r="C3363" s="30" t="s">
        <v>17</v>
      </c>
      <c r="D3363" s="30" t="s">
        <v>10</v>
      </c>
      <c r="E3363" s="30">
        <v>19</v>
      </c>
      <c r="F3363" s="12" t="str">
        <f t="shared" si="52"/>
        <v>2014Sierra1-in-2August Peak19</v>
      </c>
      <c r="G3363" s="30">
        <v>2.621003</v>
      </c>
      <c r="H3363" s="3">
        <v>2.899403</v>
      </c>
      <c r="I3363" s="30">
        <v>98.713999999999999</v>
      </c>
      <c r="J3363" s="30">
        <v>3.9602199999999997E-2</v>
      </c>
      <c r="K3363" s="30">
        <v>18064.526000000002</v>
      </c>
      <c r="L3363" s="30">
        <v>16507.478999999999</v>
      </c>
      <c r="M3363" s="30">
        <v>-0.27840039999999999</v>
      </c>
      <c r="N3363" s="30">
        <v>-0.32915270000000002</v>
      </c>
      <c r="O3363" s="30">
        <v>-0.29916779999999998</v>
      </c>
      <c r="P3363" s="30">
        <v>-0.27840039999999999</v>
      </c>
      <c r="Q3363" s="30">
        <v>-0.257633</v>
      </c>
      <c r="R3363" s="30">
        <v>-0.2276482</v>
      </c>
      <c r="Z3363" s="3"/>
    </row>
    <row r="3364" spans="1:26" x14ac:dyDescent="0.25">
      <c r="A3364" s="30">
        <v>2014</v>
      </c>
      <c r="B3364" s="30" t="s">
        <v>23</v>
      </c>
      <c r="C3364" s="30" t="s">
        <v>17</v>
      </c>
      <c r="D3364" s="30" t="s">
        <v>10</v>
      </c>
      <c r="E3364" s="30">
        <v>13</v>
      </c>
      <c r="F3364" s="12" t="str">
        <f t="shared" si="52"/>
        <v>2014Sierra1-in-2August Peak13</v>
      </c>
      <c r="G3364" s="30">
        <v>1.434555</v>
      </c>
      <c r="H3364" s="3">
        <v>1.434555</v>
      </c>
      <c r="I3364" s="30">
        <v>91.444100000000006</v>
      </c>
      <c r="J3364" s="30"/>
      <c r="K3364" s="30">
        <v>18064.526000000002</v>
      </c>
      <c r="L3364" s="30">
        <v>16507.478999999999</v>
      </c>
      <c r="M3364" s="30">
        <v>0</v>
      </c>
      <c r="N3364" s="30"/>
      <c r="O3364" s="30"/>
      <c r="P3364" s="30"/>
      <c r="Q3364" s="30"/>
      <c r="R3364" s="30"/>
      <c r="Z3364" s="3"/>
    </row>
    <row r="3365" spans="1:26" x14ac:dyDescent="0.25">
      <c r="A3365" s="30">
        <v>2014</v>
      </c>
      <c r="B3365" s="30" t="s">
        <v>23</v>
      </c>
      <c r="C3365" s="30" t="s">
        <v>9</v>
      </c>
      <c r="D3365" s="30" t="s">
        <v>10</v>
      </c>
      <c r="E3365" s="30">
        <v>2</v>
      </c>
      <c r="F3365" s="12" t="str">
        <f t="shared" si="52"/>
        <v>2014Sierra1-in-10August Peak2</v>
      </c>
      <c r="G3365" s="30">
        <v>1.004516</v>
      </c>
      <c r="H3365" s="3">
        <v>1.004516</v>
      </c>
      <c r="I3365" s="30">
        <v>77.813699999999997</v>
      </c>
      <c r="J3365" s="30"/>
      <c r="K3365" s="30">
        <v>18064.526000000002</v>
      </c>
      <c r="L3365" s="30">
        <v>16507.478999999999</v>
      </c>
      <c r="M3365" s="30">
        <v>0</v>
      </c>
      <c r="N3365" s="30"/>
      <c r="O3365" s="30"/>
      <c r="P3365" s="30"/>
      <c r="Q3365" s="30"/>
      <c r="R3365" s="30"/>
      <c r="Z3365" s="3"/>
    </row>
    <row r="3366" spans="1:26" x14ac:dyDescent="0.25">
      <c r="A3366" s="30">
        <v>2014</v>
      </c>
      <c r="B3366" s="30" t="s">
        <v>23</v>
      </c>
      <c r="C3366" s="30" t="s">
        <v>17</v>
      </c>
      <c r="D3366" s="30" t="s">
        <v>10</v>
      </c>
      <c r="E3366" s="30">
        <v>20</v>
      </c>
      <c r="F3366" s="12" t="str">
        <f t="shared" si="52"/>
        <v>2014Sierra1-in-2August Peak20</v>
      </c>
      <c r="G3366" s="30">
        <v>2.456836</v>
      </c>
      <c r="H3366" s="3">
        <v>2.7290779999999999</v>
      </c>
      <c r="I3366" s="30">
        <v>94.3429</v>
      </c>
      <c r="J3366" s="30">
        <v>3.8726099999999999E-2</v>
      </c>
      <c r="K3366" s="30">
        <v>18064.526000000002</v>
      </c>
      <c r="L3366" s="30">
        <v>16507.478999999999</v>
      </c>
      <c r="M3366" s="30">
        <v>-0.27224179999999998</v>
      </c>
      <c r="N3366" s="30">
        <v>-0.32187139999999997</v>
      </c>
      <c r="O3366" s="30">
        <v>-0.29254980000000003</v>
      </c>
      <c r="P3366" s="30">
        <v>-0.27224179999999998</v>
      </c>
      <c r="Q3366" s="30">
        <v>-0.25193379999999999</v>
      </c>
      <c r="R3366" s="30">
        <v>-0.22261230000000001</v>
      </c>
      <c r="Z3366" s="3"/>
    </row>
    <row r="3367" spans="1:26" x14ac:dyDescent="0.25">
      <c r="A3367" s="30">
        <v>2014</v>
      </c>
      <c r="B3367" s="30" t="s">
        <v>23</v>
      </c>
      <c r="C3367" s="30" t="s">
        <v>9</v>
      </c>
      <c r="D3367" s="30" t="s">
        <v>10</v>
      </c>
      <c r="E3367" s="30">
        <v>7</v>
      </c>
      <c r="F3367" s="12" t="str">
        <f t="shared" si="52"/>
        <v>2014Sierra1-in-10August Peak7</v>
      </c>
      <c r="G3367" s="30">
        <v>1.1213930000000001</v>
      </c>
      <c r="H3367" s="3">
        <v>1.1213930000000001</v>
      </c>
      <c r="I3367" s="30">
        <v>74.568600000000004</v>
      </c>
      <c r="J3367" s="30"/>
      <c r="K3367" s="30">
        <v>18064.526000000002</v>
      </c>
      <c r="L3367" s="30">
        <v>16507.478999999999</v>
      </c>
      <c r="M3367" s="30">
        <v>0</v>
      </c>
      <c r="N3367" s="30"/>
      <c r="O3367" s="30"/>
      <c r="P3367" s="30"/>
      <c r="Q3367" s="30"/>
      <c r="R3367" s="30"/>
      <c r="Z3367" s="3"/>
    </row>
    <row r="3368" spans="1:26" x14ac:dyDescent="0.25">
      <c r="A3368" s="30">
        <v>2014</v>
      </c>
      <c r="B3368" s="30" t="s">
        <v>23</v>
      </c>
      <c r="C3368" s="30" t="s">
        <v>9</v>
      </c>
      <c r="D3368" s="30" t="s">
        <v>10</v>
      </c>
      <c r="E3368" s="30">
        <v>10</v>
      </c>
      <c r="F3368" s="12" t="str">
        <f t="shared" si="52"/>
        <v>2014Sierra1-in-10August Peak10</v>
      </c>
      <c r="G3368" s="30">
        <v>1.3624499999999999</v>
      </c>
      <c r="H3368" s="3">
        <v>1.3624499999999999</v>
      </c>
      <c r="I3368" s="30">
        <v>84.139799999999994</v>
      </c>
      <c r="J3368" s="30"/>
      <c r="K3368" s="30">
        <v>18064.526000000002</v>
      </c>
      <c r="L3368" s="30">
        <v>16507.478999999999</v>
      </c>
      <c r="M3368" s="30">
        <v>0</v>
      </c>
      <c r="N3368" s="30"/>
      <c r="O3368" s="30"/>
      <c r="P3368" s="30"/>
      <c r="Q3368" s="30"/>
      <c r="R3368" s="30"/>
      <c r="Z3368" s="3"/>
    </row>
    <row r="3369" spans="1:26" x14ac:dyDescent="0.25">
      <c r="A3369" s="30">
        <v>2014</v>
      </c>
      <c r="B3369" s="30" t="s">
        <v>23</v>
      </c>
      <c r="C3369" s="30" t="s">
        <v>9</v>
      </c>
      <c r="D3369" s="30" t="s">
        <v>10</v>
      </c>
      <c r="E3369" s="30">
        <v>15</v>
      </c>
      <c r="F3369" s="12" t="str">
        <f t="shared" si="52"/>
        <v>2014Sierra1-in-10August Peak15</v>
      </c>
      <c r="G3369" s="30">
        <v>2.6410010000000002</v>
      </c>
      <c r="H3369" s="3">
        <v>2.0046840000000001</v>
      </c>
      <c r="I3369" s="30">
        <v>94.143900000000002</v>
      </c>
      <c r="J3369" s="30">
        <v>0.12924869999999999</v>
      </c>
      <c r="K3369" s="30">
        <v>18064.526000000002</v>
      </c>
      <c r="L3369" s="30">
        <v>16507.478999999999</v>
      </c>
      <c r="M3369" s="30">
        <v>0.63631680000000002</v>
      </c>
      <c r="N3369" s="30">
        <v>0.47067789999999998</v>
      </c>
      <c r="O3369" s="30">
        <v>0.56853869999999995</v>
      </c>
      <c r="P3369" s="30">
        <v>0.63631680000000002</v>
      </c>
      <c r="Q3369" s="30">
        <v>0.70409489999999997</v>
      </c>
      <c r="R3369" s="30">
        <v>0.80195570000000005</v>
      </c>
      <c r="Z3369" s="3"/>
    </row>
    <row r="3370" spans="1:26" x14ac:dyDescent="0.25">
      <c r="A3370" s="30">
        <v>2014</v>
      </c>
      <c r="B3370" s="30" t="s">
        <v>23</v>
      </c>
      <c r="C3370" s="30" t="s">
        <v>17</v>
      </c>
      <c r="D3370" s="30" t="s">
        <v>10</v>
      </c>
      <c r="E3370" s="30">
        <v>12</v>
      </c>
      <c r="F3370" s="12" t="str">
        <f t="shared" si="52"/>
        <v>2014Sierra1-in-2August Peak12</v>
      </c>
      <c r="G3370" s="30">
        <v>1.230472</v>
      </c>
      <c r="H3370" s="3">
        <v>1.230472</v>
      </c>
      <c r="I3370" s="30">
        <v>88.516099999999994</v>
      </c>
      <c r="J3370" s="30"/>
      <c r="K3370" s="30">
        <v>18064.526000000002</v>
      </c>
      <c r="L3370" s="30">
        <v>16507.478999999999</v>
      </c>
      <c r="M3370" s="30">
        <v>0</v>
      </c>
      <c r="N3370" s="30"/>
      <c r="O3370" s="30"/>
      <c r="P3370" s="30"/>
      <c r="Q3370" s="30"/>
      <c r="R3370" s="30"/>
      <c r="Z3370" s="3"/>
    </row>
    <row r="3371" spans="1:26" x14ac:dyDescent="0.25">
      <c r="A3371" s="30">
        <v>2014</v>
      </c>
      <c r="B3371" s="30" t="s">
        <v>23</v>
      </c>
      <c r="C3371" s="30" t="s">
        <v>9</v>
      </c>
      <c r="D3371" s="30" t="s">
        <v>10</v>
      </c>
      <c r="E3371" s="30">
        <v>23</v>
      </c>
      <c r="F3371" s="12" t="str">
        <f t="shared" si="52"/>
        <v>2014Sierra1-in-10August Peak23</v>
      </c>
      <c r="G3371" s="30">
        <v>1.942455</v>
      </c>
      <c r="H3371" s="3">
        <v>1.996901</v>
      </c>
      <c r="I3371" s="30">
        <v>80.382999999999996</v>
      </c>
      <c r="J3371" s="30">
        <v>7.7448999999999999E-3</v>
      </c>
      <c r="K3371" s="30">
        <v>18064.526000000002</v>
      </c>
      <c r="L3371" s="30">
        <v>16507.478999999999</v>
      </c>
      <c r="M3371" s="30">
        <v>-5.4446000000000001E-2</v>
      </c>
      <c r="N3371" s="30">
        <v>-6.4371499999999998E-2</v>
      </c>
      <c r="O3371" s="30">
        <v>-5.8507400000000001E-2</v>
      </c>
      <c r="P3371" s="30">
        <v>-5.4446000000000001E-2</v>
      </c>
      <c r="Q3371" s="30">
        <v>-5.0384600000000002E-2</v>
      </c>
      <c r="R3371" s="30">
        <v>-4.4520499999999998E-2</v>
      </c>
      <c r="Z3371" s="3"/>
    </row>
    <row r="3372" spans="1:26" x14ac:dyDescent="0.25">
      <c r="A3372" s="30">
        <v>2014</v>
      </c>
      <c r="B3372" s="30" t="s">
        <v>23</v>
      </c>
      <c r="C3372" s="30" t="s">
        <v>17</v>
      </c>
      <c r="D3372" s="30" t="s">
        <v>10</v>
      </c>
      <c r="E3372" s="30">
        <v>10</v>
      </c>
      <c r="F3372" s="12" t="str">
        <f t="shared" si="52"/>
        <v>2014Sierra1-in-2August Peak10</v>
      </c>
      <c r="G3372" s="30">
        <v>0.9908612</v>
      </c>
      <c r="H3372" s="3">
        <v>0.9908612</v>
      </c>
      <c r="I3372" s="30">
        <v>78.831999999999994</v>
      </c>
      <c r="J3372" s="30"/>
      <c r="K3372" s="30">
        <v>18064.526000000002</v>
      </c>
      <c r="L3372" s="30">
        <v>16507.478999999999</v>
      </c>
      <c r="M3372" s="30">
        <v>0</v>
      </c>
      <c r="N3372" s="30"/>
      <c r="O3372" s="30"/>
      <c r="P3372" s="30"/>
      <c r="Q3372" s="30"/>
      <c r="R3372" s="30"/>
      <c r="Z3372" s="3"/>
    </row>
    <row r="3373" spans="1:26" x14ac:dyDescent="0.25">
      <c r="A3373" s="30">
        <v>2014</v>
      </c>
      <c r="B3373" s="30" t="s">
        <v>23</v>
      </c>
      <c r="C3373" s="30" t="s">
        <v>9</v>
      </c>
      <c r="D3373" s="30" t="s">
        <v>10</v>
      </c>
      <c r="E3373" s="30">
        <v>3</v>
      </c>
      <c r="F3373" s="12" t="str">
        <f t="shared" si="52"/>
        <v>2014Sierra1-in-10August Peak3</v>
      </c>
      <c r="G3373" s="30">
        <v>0.923983</v>
      </c>
      <c r="H3373" s="3">
        <v>0.923983</v>
      </c>
      <c r="I3373" s="30">
        <v>76.867199999999997</v>
      </c>
      <c r="J3373" s="30"/>
      <c r="K3373" s="30">
        <v>18064.526000000002</v>
      </c>
      <c r="L3373" s="30">
        <v>16507.478999999999</v>
      </c>
      <c r="M3373" s="30">
        <v>0</v>
      </c>
      <c r="N3373" s="30"/>
      <c r="O3373" s="30"/>
      <c r="P3373" s="30"/>
      <c r="Q3373" s="30"/>
      <c r="R3373" s="30"/>
      <c r="Z3373" s="3"/>
    </row>
    <row r="3374" spans="1:26" x14ac:dyDescent="0.25">
      <c r="A3374" s="30">
        <v>2014</v>
      </c>
      <c r="B3374" s="30" t="s">
        <v>23</v>
      </c>
      <c r="C3374" s="30" t="s">
        <v>9</v>
      </c>
      <c r="D3374" s="30" t="s">
        <v>10</v>
      </c>
      <c r="E3374" s="30">
        <v>9</v>
      </c>
      <c r="F3374" s="12" t="str">
        <f t="shared" si="52"/>
        <v>2014Sierra1-in-10August Peak9</v>
      </c>
      <c r="G3374" s="30">
        <v>1.2825340000000001</v>
      </c>
      <c r="H3374" s="3">
        <v>1.2825340000000001</v>
      </c>
      <c r="I3374" s="30">
        <v>81.114599999999996</v>
      </c>
      <c r="J3374" s="30"/>
      <c r="K3374" s="30">
        <v>18064.526000000002</v>
      </c>
      <c r="L3374" s="30">
        <v>16507.478999999999</v>
      </c>
      <c r="M3374" s="30">
        <v>0</v>
      </c>
      <c r="N3374" s="30"/>
      <c r="O3374" s="30"/>
      <c r="P3374" s="30"/>
      <c r="Q3374" s="30"/>
      <c r="R3374" s="30"/>
      <c r="Z3374" s="3"/>
    </row>
    <row r="3375" spans="1:26" x14ac:dyDescent="0.25">
      <c r="A3375" s="30">
        <v>2014</v>
      </c>
      <c r="B3375" s="30" t="s">
        <v>23</v>
      </c>
      <c r="C3375" s="30" t="s">
        <v>17</v>
      </c>
      <c r="D3375" s="30" t="s">
        <v>10</v>
      </c>
      <c r="E3375" s="30">
        <v>7</v>
      </c>
      <c r="F3375" s="12" t="str">
        <f t="shared" si="52"/>
        <v>2014Sierra1-in-2August Peak7</v>
      </c>
      <c r="G3375" s="30">
        <v>0.81554910000000003</v>
      </c>
      <c r="H3375" s="3">
        <v>0.81554910000000003</v>
      </c>
      <c r="I3375" s="30">
        <v>62.217100000000002</v>
      </c>
      <c r="J3375" s="30"/>
      <c r="K3375" s="30">
        <v>18064.526000000002</v>
      </c>
      <c r="L3375" s="30">
        <v>16507.478999999999</v>
      </c>
      <c r="M3375" s="30">
        <v>0</v>
      </c>
      <c r="N3375" s="30"/>
      <c r="O3375" s="30"/>
      <c r="P3375" s="30"/>
      <c r="Q3375" s="30"/>
      <c r="R3375" s="30"/>
      <c r="Z3375" s="3"/>
    </row>
    <row r="3376" spans="1:26" x14ac:dyDescent="0.25">
      <c r="A3376" s="30">
        <v>2014</v>
      </c>
      <c r="B3376" s="30" t="s">
        <v>23</v>
      </c>
      <c r="C3376" s="30" t="s">
        <v>17</v>
      </c>
      <c r="D3376" s="30" t="s">
        <v>10</v>
      </c>
      <c r="E3376" s="30">
        <v>15</v>
      </c>
      <c r="F3376" s="12" t="str">
        <f t="shared" si="52"/>
        <v>2014Sierra1-in-2August Peak15</v>
      </c>
      <c r="G3376" s="30">
        <v>1.9207069999999999</v>
      </c>
      <c r="H3376" s="3">
        <v>1.5097320000000001</v>
      </c>
      <c r="I3376" s="30">
        <v>96.3249</v>
      </c>
      <c r="J3376" s="30">
        <v>0.1146775</v>
      </c>
      <c r="K3376" s="30">
        <v>18064.526000000002</v>
      </c>
      <c r="L3376" s="30">
        <v>16507.478999999999</v>
      </c>
      <c r="M3376" s="30">
        <v>0.41097470000000003</v>
      </c>
      <c r="N3376" s="30">
        <v>0.26400970000000001</v>
      </c>
      <c r="O3376" s="30">
        <v>0.35083779999999998</v>
      </c>
      <c r="P3376" s="30">
        <v>0.41097470000000003</v>
      </c>
      <c r="Q3376" s="30">
        <v>0.47111170000000002</v>
      </c>
      <c r="R3376" s="30">
        <v>0.55793979999999999</v>
      </c>
      <c r="Z3376" s="3"/>
    </row>
    <row r="3377" spans="1:26" x14ac:dyDescent="0.25">
      <c r="A3377" s="30">
        <v>2014</v>
      </c>
      <c r="B3377" s="30" t="s">
        <v>23</v>
      </c>
      <c r="C3377" s="30" t="s">
        <v>9</v>
      </c>
      <c r="D3377" s="30" t="s">
        <v>10</v>
      </c>
      <c r="E3377" s="30">
        <v>5</v>
      </c>
      <c r="F3377" s="12" t="str">
        <f t="shared" si="52"/>
        <v>2014Sierra1-in-10August Peak5</v>
      </c>
      <c r="G3377" s="30">
        <v>0.87137920000000002</v>
      </c>
      <c r="H3377" s="3">
        <v>0.87137920000000002</v>
      </c>
      <c r="I3377" s="30">
        <v>76.982699999999994</v>
      </c>
      <c r="J3377" s="30"/>
      <c r="K3377" s="30">
        <v>18064.526000000002</v>
      </c>
      <c r="L3377" s="30">
        <v>16507.478999999999</v>
      </c>
      <c r="M3377" s="30">
        <v>0</v>
      </c>
      <c r="N3377" s="30"/>
      <c r="O3377" s="30"/>
      <c r="P3377" s="30"/>
      <c r="Q3377" s="30"/>
      <c r="R3377" s="30"/>
      <c r="Z3377" s="3"/>
    </row>
    <row r="3378" spans="1:26" x14ac:dyDescent="0.25">
      <c r="A3378" s="30">
        <v>2014</v>
      </c>
      <c r="B3378" s="30" t="s">
        <v>23</v>
      </c>
      <c r="C3378" s="30" t="s">
        <v>17</v>
      </c>
      <c r="D3378" s="30" t="s">
        <v>10</v>
      </c>
      <c r="E3378" s="30">
        <v>8</v>
      </c>
      <c r="F3378" s="12" t="str">
        <f t="shared" si="52"/>
        <v>2014Sierra1-in-2August Peak8</v>
      </c>
      <c r="G3378" s="30">
        <v>0.89863230000000005</v>
      </c>
      <c r="H3378" s="3">
        <v>0.89863230000000005</v>
      </c>
      <c r="I3378" s="30">
        <v>63.082099999999997</v>
      </c>
      <c r="J3378" s="30"/>
      <c r="K3378" s="30">
        <v>18064.526000000002</v>
      </c>
      <c r="L3378" s="30">
        <v>16507.478999999999</v>
      </c>
      <c r="M3378" s="30">
        <v>0</v>
      </c>
      <c r="N3378" s="30"/>
      <c r="O3378" s="30"/>
      <c r="P3378" s="30"/>
      <c r="Q3378" s="30"/>
      <c r="R3378" s="30"/>
      <c r="Z3378" s="3"/>
    </row>
    <row r="3379" spans="1:26" x14ac:dyDescent="0.25">
      <c r="A3379" s="30">
        <v>2014</v>
      </c>
      <c r="B3379" s="30" t="s">
        <v>23</v>
      </c>
      <c r="C3379" s="30" t="s">
        <v>9</v>
      </c>
      <c r="D3379" s="30" t="s">
        <v>10</v>
      </c>
      <c r="E3379" s="30">
        <v>19</v>
      </c>
      <c r="F3379" s="12" t="str">
        <f t="shared" si="52"/>
        <v>2014Sierra1-in-10August Peak19</v>
      </c>
      <c r="G3379" s="30">
        <v>3.6039189999999999</v>
      </c>
      <c r="H3379" s="3">
        <v>3.8823189999999999</v>
      </c>
      <c r="I3379" s="30">
        <v>101.35899999999999</v>
      </c>
      <c r="J3379" s="30">
        <v>3.9602199999999997E-2</v>
      </c>
      <c r="K3379" s="30">
        <v>18064.526000000002</v>
      </c>
      <c r="L3379" s="30">
        <v>16507.478999999999</v>
      </c>
      <c r="M3379" s="30">
        <v>-0.27840039999999999</v>
      </c>
      <c r="N3379" s="30">
        <v>-0.32915270000000002</v>
      </c>
      <c r="O3379" s="30">
        <v>-0.29916779999999998</v>
      </c>
      <c r="P3379" s="30">
        <v>-0.27840039999999999</v>
      </c>
      <c r="Q3379" s="30">
        <v>-0.257633</v>
      </c>
      <c r="R3379" s="30">
        <v>-0.2276482</v>
      </c>
      <c r="Z3379" s="3"/>
    </row>
    <row r="3380" spans="1:26" x14ac:dyDescent="0.25">
      <c r="A3380" s="30">
        <v>2014</v>
      </c>
      <c r="B3380" s="30" t="s">
        <v>23</v>
      </c>
      <c r="C3380" s="30" t="s">
        <v>17</v>
      </c>
      <c r="D3380" s="30" t="s">
        <v>10</v>
      </c>
      <c r="E3380" s="30">
        <v>4</v>
      </c>
      <c r="F3380" s="12" t="str">
        <f t="shared" si="52"/>
        <v>2014Sierra1-in-2August Peak4</v>
      </c>
      <c r="G3380" s="30">
        <v>0.63833530000000005</v>
      </c>
      <c r="H3380" s="3">
        <v>0.63833530000000005</v>
      </c>
      <c r="I3380" s="30">
        <v>64.022800000000004</v>
      </c>
      <c r="J3380" s="30"/>
      <c r="K3380" s="30">
        <v>18064.526000000002</v>
      </c>
      <c r="L3380" s="30">
        <v>16507.478999999999</v>
      </c>
      <c r="M3380" s="30">
        <v>0</v>
      </c>
      <c r="N3380" s="30"/>
      <c r="O3380" s="30"/>
      <c r="P3380" s="30"/>
      <c r="Q3380" s="30"/>
      <c r="R3380" s="30"/>
      <c r="Z3380" s="3"/>
    </row>
    <row r="3381" spans="1:26" x14ac:dyDescent="0.25">
      <c r="A3381" s="30">
        <v>2014</v>
      </c>
      <c r="B3381" s="30" t="s">
        <v>23</v>
      </c>
      <c r="C3381" s="30" t="s">
        <v>17</v>
      </c>
      <c r="D3381" s="30" t="s">
        <v>10</v>
      </c>
      <c r="E3381" s="30">
        <v>2</v>
      </c>
      <c r="F3381" s="12" t="str">
        <f t="shared" si="52"/>
        <v>2014Sierra1-in-2August Peak2</v>
      </c>
      <c r="G3381" s="30">
        <v>0.73054850000000005</v>
      </c>
      <c r="H3381" s="3">
        <v>0.73054850000000005</v>
      </c>
      <c r="I3381" s="30">
        <v>66.136200000000002</v>
      </c>
      <c r="J3381" s="30"/>
      <c r="K3381" s="30">
        <v>18064.526000000002</v>
      </c>
      <c r="L3381" s="30">
        <v>16507.478999999999</v>
      </c>
      <c r="M3381" s="30">
        <v>0</v>
      </c>
      <c r="N3381" s="30"/>
      <c r="O3381" s="30"/>
      <c r="P3381" s="30"/>
      <c r="Q3381" s="30"/>
      <c r="R3381" s="30"/>
      <c r="Z3381" s="3"/>
    </row>
    <row r="3382" spans="1:26" x14ac:dyDescent="0.25">
      <c r="A3382" s="30">
        <v>2014</v>
      </c>
      <c r="B3382" s="30" t="s">
        <v>23</v>
      </c>
      <c r="C3382" s="30" t="s">
        <v>17</v>
      </c>
      <c r="D3382" s="30" t="s">
        <v>10</v>
      </c>
      <c r="E3382" s="30">
        <v>5</v>
      </c>
      <c r="F3382" s="12" t="str">
        <f t="shared" si="52"/>
        <v>2014Sierra1-in-2August Peak5</v>
      </c>
      <c r="G3382" s="30">
        <v>0.63372320000000004</v>
      </c>
      <c r="H3382" s="3">
        <v>0.63372320000000004</v>
      </c>
      <c r="I3382" s="30">
        <v>63.689900000000002</v>
      </c>
      <c r="J3382" s="30"/>
      <c r="K3382" s="30">
        <v>18064.526000000002</v>
      </c>
      <c r="L3382" s="30">
        <v>16507.478999999999</v>
      </c>
      <c r="M3382" s="30">
        <v>0</v>
      </c>
      <c r="N3382" s="30"/>
      <c r="O3382" s="30"/>
      <c r="P3382" s="30"/>
      <c r="Q3382" s="30"/>
      <c r="R3382" s="30"/>
      <c r="Z3382" s="3"/>
    </row>
    <row r="3383" spans="1:26" x14ac:dyDescent="0.25">
      <c r="A3383" s="30">
        <v>2014</v>
      </c>
      <c r="B3383" s="30" t="s">
        <v>23</v>
      </c>
      <c r="C3383" s="30" t="s">
        <v>17</v>
      </c>
      <c r="D3383" s="30" t="s">
        <v>10</v>
      </c>
      <c r="E3383" s="30">
        <v>11</v>
      </c>
      <c r="F3383" s="12" t="str">
        <f t="shared" si="52"/>
        <v>2014Sierra1-in-2August Peak11</v>
      </c>
      <c r="G3383" s="30">
        <v>1.0882849999999999</v>
      </c>
      <c r="H3383" s="3">
        <v>1.0882849999999999</v>
      </c>
      <c r="I3383" s="30">
        <v>84.154600000000002</v>
      </c>
      <c r="J3383" s="30"/>
      <c r="K3383" s="30">
        <v>18064.526000000002</v>
      </c>
      <c r="L3383" s="30">
        <v>16507.478999999999</v>
      </c>
      <c r="M3383" s="30">
        <v>0</v>
      </c>
      <c r="N3383" s="30"/>
      <c r="O3383" s="30"/>
      <c r="P3383" s="30"/>
      <c r="Q3383" s="30"/>
      <c r="R3383" s="30"/>
      <c r="Z3383" s="3"/>
    </row>
    <row r="3384" spans="1:26" x14ac:dyDescent="0.25">
      <c r="A3384" s="30">
        <v>2014</v>
      </c>
      <c r="B3384" s="30" t="s">
        <v>23</v>
      </c>
      <c r="C3384" s="30" t="s">
        <v>9</v>
      </c>
      <c r="D3384" s="30" t="s">
        <v>10</v>
      </c>
      <c r="E3384" s="30">
        <v>12</v>
      </c>
      <c r="F3384" s="12" t="str">
        <f t="shared" si="52"/>
        <v>2014Sierra1-in-10August Peak12</v>
      </c>
      <c r="G3384" s="30">
        <v>1.691918</v>
      </c>
      <c r="H3384" s="3">
        <v>1.691918</v>
      </c>
      <c r="I3384" s="30">
        <v>90.948300000000003</v>
      </c>
      <c r="J3384" s="30"/>
      <c r="K3384" s="30">
        <v>18064.526000000002</v>
      </c>
      <c r="L3384" s="30">
        <v>16507.478999999999</v>
      </c>
      <c r="M3384" s="30">
        <v>0</v>
      </c>
      <c r="N3384" s="30"/>
      <c r="O3384" s="30"/>
      <c r="P3384" s="30"/>
      <c r="Q3384" s="30"/>
      <c r="R3384" s="30"/>
      <c r="Z3384" s="3"/>
    </row>
    <row r="3385" spans="1:26" x14ac:dyDescent="0.25">
      <c r="A3385" s="30">
        <v>2014</v>
      </c>
      <c r="B3385" s="30" t="s">
        <v>23</v>
      </c>
      <c r="C3385" s="30" t="s">
        <v>17</v>
      </c>
      <c r="D3385" s="30" t="s">
        <v>10</v>
      </c>
      <c r="E3385" s="30">
        <v>16</v>
      </c>
      <c r="F3385" s="12" t="str">
        <f t="shared" si="52"/>
        <v>2014Sierra1-in-2August Peak16</v>
      </c>
      <c r="G3385" s="30">
        <v>2.2086109999999999</v>
      </c>
      <c r="H3385" s="3">
        <v>1.7052579999999999</v>
      </c>
      <c r="I3385" s="30">
        <v>98.614199999999997</v>
      </c>
      <c r="J3385" s="30">
        <v>0.1404543</v>
      </c>
      <c r="K3385" s="30">
        <v>18064.526000000002</v>
      </c>
      <c r="L3385" s="30">
        <v>16507.478999999999</v>
      </c>
      <c r="M3385" s="30">
        <v>0.50335240000000003</v>
      </c>
      <c r="N3385" s="30">
        <v>0.3233529</v>
      </c>
      <c r="O3385" s="30">
        <v>0.42969810000000003</v>
      </c>
      <c r="P3385" s="30">
        <v>0.50335240000000003</v>
      </c>
      <c r="Q3385" s="30">
        <v>0.57700669999999998</v>
      </c>
      <c r="R3385" s="30">
        <v>0.68335190000000001</v>
      </c>
      <c r="Z3385" s="3"/>
    </row>
    <row r="3386" spans="1:26" x14ac:dyDescent="0.25">
      <c r="A3386" s="30">
        <v>2014</v>
      </c>
      <c r="B3386" s="30" t="s">
        <v>23</v>
      </c>
      <c r="C3386" s="30" t="s">
        <v>9</v>
      </c>
      <c r="D3386" s="30" t="s">
        <v>10</v>
      </c>
      <c r="E3386" s="30">
        <v>4</v>
      </c>
      <c r="F3386" s="12" t="str">
        <f t="shared" si="52"/>
        <v>2014Sierra1-in-10August Peak4</v>
      </c>
      <c r="G3386" s="30">
        <v>0.87772099999999997</v>
      </c>
      <c r="H3386" s="3">
        <v>0.87772099999999997</v>
      </c>
      <c r="I3386" s="30">
        <v>76.547700000000006</v>
      </c>
      <c r="J3386" s="30"/>
      <c r="K3386" s="30">
        <v>18064.526000000002</v>
      </c>
      <c r="L3386" s="30">
        <v>16507.478999999999</v>
      </c>
      <c r="M3386" s="30">
        <v>0</v>
      </c>
      <c r="N3386" s="30"/>
      <c r="O3386" s="30"/>
      <c r="P3386" s="30"/>
      <c r="Q3386" s="30"/>
      <c r="R3386" s="30"/>
      <c r="Z3386" s="3"/>
    </row>
    <row r="3387" spans="1:26" x14ac:dyDescent="0.25">
      <c r="A3387" s="30">
        <v>2014</v>
      </c>
      <c r="B3387" s="30" t="s">
        <v>23</v>
      </c>
      <c r="C3387" s="30" t="s">
        <v>17</v>
      </c>
      <c r="D3387" s="30" t="s">
        <v>10</v>
      </c>
      <c r="E3387" s="30">
        <v>22</v>
      </c>
      <c r="F3387" s="12" t="str">
        <f t="shared" si="52"/>
        <v>2014Sierra1-in-2August Peak22</v>
      </c>
      <c r="G3387" s="30">
        <v>1.8254570000000001</v>
      </c>
      <c r="H3387" s="3">
        <v>1.909983</v>
      </c>
      <c r="I3387" s="30">
        <v>80.214699999999993</v>
      </c>
      <c r="J3387" s="30">
        <v>1.20237E-2</v>
      </c>
      <c r="K3387" s="30">
        <v>18064.526000000002</v>
      </c>
      <c r="L3387" s="30">
        <v>16507.478999999999</v>
      </c>
      <c r="M3387" s="30">
        <v>-8.4526100000000007E-2</v>
      </c>
      <c r="N3387" s="30">
        <v>-9.9935099999999999E-2</v>
      </c>
      <c r="O3387" s="30">
        <v>-9.0831300000000004E-2</v>
      </c>
      <c r="P3387" s="30">
        <v>-8.4526100000000007E-2</v>
      </c>
      <c r="Q3387" s="30">
        <v>-7.8220799999999993E-2</v>
      </c>
      <c r="R3387" s="30">
        <v>-6.9116999999999998E-2</v>
      </c>
      <c r="Z3387" s="3"/>
    </row>
    <row r="3388" spans="1:26" x14ac:dyDescent="0.25">
      <c r="A3388" s="30">
        <v>2014</v>
      </c>
      <c r="B3388" s="30" t="s">
        <v>23</v>
      </c>
      <c r="C3388" s="30" t="s">
        <v>17</v>
      </c>
      <c r="D3388" s="30" t="s">
        <v>10</v>
      </c>
      <c r="E3388" s="30">
        <v>6</v>
      </c>
      <c r="F3388" s="12" t="str">
        <f t="shared" si="52"/>
        <v>2014Sierra1-in-2August Peak6</v>
      </c>
      <c r="G3388" s="30">
        <v>0.6895772</v>
      </c>
      <c r="H3388" s="3">
        <v>0.6895772</v>
      </c>
      <c r="I3388" s="30">
        <v>62.7774</v>
      </c>
      <c r="J3388" s="30"/>
      <c r="K3388" s="30">
        <v>18064.526000000002</v>
      </c>
      <c r="L3388" s="30">
        <v>16507.478999999999</v>
      </c>
      <c r="M3388" s="30">
        <v>0</v>
      </c>
      <c r="N3388" s="30"/>
      <c r="O3388" s="30"/>
      <c r="P3388" s="30"/>
      <c r="Q3388" s="30"/>
      <c r="R3388" s="30"/>
      <c r="Z3388" s="3"/>
    </row>
    <row r="3389" spans="1:26" x14ac:dyDescent="0.25">
      <c r="A3389" s="30">
        <v>2014</v>
      </c>
      <c r="B3389" s="30" t="s">
        <v>23</v>
      </c>
      <c r="C3389" s="30" t="s">
        <v>17</v>
      </c>
      <c r="D3389" s="30" t="s">
        <v>10</v>
      </c>
      <c r="E3389" s="30">
        <v>17</v>
      </c>
      <c r="F3389" s="12" t="str">
        <f t="shared" si="52"/>
        <v>2014Sierra1-in-2August Peak17</v>
      </c>
      <c r="G3389" s="30">
        <v>2.467425</v>
      </c>
      <c r="H3389" s="3">
        <v>1.911945</v>
      </c>
      <c r="I3389" s="30">
        <v>99.347800000000007</v>
      </c>
      <c r="J3389" s="30">
        <v>0.15499969999999999</v>
      </c>
      <c r="K3389" s="30">
        <v>18064.526000000002</v>
      </c>
      <c r="L3389" s="30">
        <v>16507.478999999999</v>
      </c>
      <c r="M3389" s="30">
        <v>0.55547930000000001</v>
      </c>
      <c r="N3389" s="30">
        <v>0.35683920000000002</v>
      </c>
      <c r="O3389" s="30">
        <v>0.47419739999999999</v>
      </c>
      <c r="P3389" s="30">
        <v>0.55547930000000001</v>
      </c>
      <c r="Q3389" s="30">
        <v>0.63676120000000003</v>
      </c>
      <c r="R3389" s="30">
        <v>0.7541194</v>
      </c>
      <c r="Z3389" s="3"/>
    </row>
    <row r="3390" spans="1:26" x14ac:dyDescent="0.25">
      <c r="A3390" s="30">
        <v>2014</v>
      </c>
      <c r="B3390" s="30" t="s">
        <v>23</v>
      </c>
      <c r="C3390" s="30" t="s">
        <v>9</v>
      </c>
      <c r="D3390" s="30" t="s">
        <v>10</v>
      </c>
      <c r="E3390" s="30">
        <v>20</v>
      </c>
      <c r="F3390" s="12" t="str">
        <f t="shared" si="52"/>
        <v>2014Sierra1-in-10August Peak20</v>
      </c>
      <c r="G3390" s="30">
        <v>3.3781880000000002</v>
      </c>
      <c r="H3390" s="3">
        <v>3.6504300000000001</v>
      </c>
      <c r="I3390" s="30">
        <v>95.369500000000002</v>
      </c>
      <c r="J3390" s="30">
        <v>3.8726099999999999E-2</v>
      </c>
      <c r="K3390" s="30">
        <v>18064.526000000002</v>
      </c>
      <c r="L3390" s="30">
        <v>16507.478999999999</v>
      </c>
      <c r="M3390" s="30">
        <v>-0.27224179999999998</v>
      </c>
      <c r="N3390" s="30">
        <v>-0.32187139999999997</v>
      </c>
      <c r="O3390" s="30">
        <v>-0.29254980000000003</v>
      </c>
      <c r="P3390" s="30">
        <v>-0.27224179999999998</v>
      </c>
      <c r="Q3390" s="30">
        <v>-0.25193379999999999</v>
      </c>
      <c r="R3390" s="30">
        <v>-0.22261230000000001</v>
      </c>
      <c r="Z3390" s="3"/>
    </row>
    <row r="3391" spans="1:26" x14ac:dyDescent="0.25">
      <c r="A3391" s="30">
        <v>2014</v>
      </c>
      <c r="B3391" s="30" t="s">
        <v>23</v>
      </c>
      <c r="C3391" s="30" t="s">
        <v>9</v>
      </c>
      <c r="D3391" s="30" t="s">
        <v>10</v>
      </c>
      <c r="E3391" s="30">
        <v>18</v>
      </c>
      <c r="F3391" s="12" t="str">
        <f t="shared" si="52"/>
        <v>2014Sierra1-in-10August Peak18</v>
      </c>
      <c r="G3391" s="30">
        <v>3.6246130000000001</v>
      </c>
      <c r="H3391" s="3">
        <v>2.871604</v>
      </c>
      <c r="I3391" s="30">
        <v>102.45399999999999</v>
      </c>
      <c r="J3391" s="30">
        <v>0.15295120000000001</v>
      </c>
      <c r="K3391" s="30">
        <v>18064.526000000002</v>
      </c>
      <c r="L3391" s="30">
        <v>16507.478999999999</v>
      </c>
      <c r="M3391" s="30">
        <v>0.75300860000000003</v>
      </c>
      <c r="N3391" s="30">
        <v>0.55699370000000004</v>
      </c>
      <c r="O3391" s="30">
        <v>0.67280090000000004</v>
      </c>
      <c r="P3391" s="30">
        <v>0.75300860000000003</v>
      </c>
      <c r="Q3391" s="30">
        <v>0.83321630000000002</v>
      </c>
      <c r="R3391" s="30">
        <v>0.94902350000000002</v>
      </c>
      <c r="Z3391" s="3"/>
    </row>
    <row r="3392" spans="1:26" x14ac:dyDescent="0.25">
      <c r="A3392" s="30">
        <v>2014</v>
      </c>
      <c r="B3392" s="30" t="s">
        <v>23</v>
      </c>
      <c r="C3392" s="30" t="s">
        <v>9</v>
      </c>
      <c r="D3392" s="30" t="s">
        <v>10</v>
      </c>
      <c r="E3392" s="30">
        <v>24</v>
      </c>
      <c r="F3392" s="12" t="str">
        <f t="shared" si="52"/>
        <v>2014Sierra1-in-10August Peak24</v>
      </c>
      <c r="G3392" s="30">
        <v>1.4767600000000001</v>
      </c>
      <c r="H3392" s="3">
        <v>1.504135</v>
      </c>
      <c r="I3392" s="30">
        <v>78.174000000000007</v>
      </c>
      <c r="J3392" s="30">
        <v>3.8941000000000002E-3</v>
      </c>
      <c r="K3392" s="30">
        <v>18064.526000000002</v>
      </c>
      <c r="L3392" s="30">
        <v>16507.478999999999</v>
      </c>
      <c r="M3392" s="30">
        <v>-2.7375199999999999E-2</v>
      </c>
      <c r="N3392" s="30">
        <v>-3.2365699999999997E-2</v>
      </c>
      <c r="O3392" s="30">
        <v>-2.94173E-2</v>
      </c>
      <c r="P3392" s="30">
        <v>-2.7375199999999999E-2</v>
      </c>
      <c r="Q3392" s="30">
        <v>-2.53332E-2</v>
      </c>
      <c r="R3392" s="30">
        <v>-2.23847E-2</v>
      </c>
      <c r="Z3392" s="3"/>
    </row>
    <row r="3393" spans="1:26" x14ac:dyDescent="0.25">
      <c r="A3393" s="30">
        <v>2014</v>
      </c>
      <c r="B3393" s="30" t="s">
        <v>23</v>
      </c>
      <c r="C3393" s="30" t="s">
        <v>17</v>
      </c>
      <c r="D3393" s="30" t="s">
        <v>10</v>
      </c>
      <c r="E3393" s="30">
        <v>21</v>
      </c>
      <c r="F3393" s="12" t="str">
        <f t="shared" si="52"/>
        <v>2014Sierra1-in-2August Peak21</v>
      </c>
      <c r="G3393" s="30">
        <v>2.164263</v>
      </c>
      <c r="H3393" s="3">
        <v>2.3312940000000002</v>
      </c>
      <c r="I3393" s="30">
        <v>86.428600000000003</v>
      </c>
      <c r="J3393" s="30">
        <v>2.37599E-2</v>
      </c>
      <c r="K3393" s="30">
        <v>18064.526000000002</v>
      </c>
      <c r="L3393" s="30">
        <v>16507.478999999999</v>
      </c>
      <c r="M3393" s="30">
        <v>-0.16703029999999999</v>
      </c>
      <c r="N3393" s="30">
        <v>-0.19747990000000001</v>
      </c>
      <c r="O3393" s="30">
        <v>-0.17949000000000001</v>
      </c>
      <c r="P3393" s="30">
        <v>-0.16703029999999999</v>
      </c>
      <c r="Q3393" s="30">
        <v>-0.1545706</v>
      </c>
      <c r="R3393" s="30">
        <v>-0.1365808</v>
      </c>
      <c r="Z3393" s="3"/>
    </row>
    <row r="3394" spans="1:26" x14ac:dyDescent="0.25">
      <c r="A3394" s="30">
        <v>2014</v>
      </c>
      <c r="B3394" s="30" t="s">
        <v>23</v>
      </c>
      <c r="C3394" s="30" t="s">
        <v>17</v>
      </c>
      <c r="D3394" s="30" t="s">
        <v>10</v>
      </c>
      <c r="E3394" s="30">
        <v>18</v>
      </c>
      <c r="F3394" s="12" t="str">
        <f t="shared" si="52"/>
        <v>2014Sierra1-in-2August Peak18</v>
      </c>
      <c r="G3394" s="30">
        <v>2.6360519999999998</v>
      </c>
      <c r="H3394" s="3">
        <v>2.1167229999999999</v>
      </c>
      <c r="I3394" s="30">
        <v>99.787800000000004</v>
      </c>
      <c r="J3394" s="30">
        <v>0.1449125</v>
      </c>
      <c r="K3394" s="30">
        <v>18064.526000000002</v>
      </c>
      <c r="L3394" s="30">
        <v>16507.478999999999</v>
      </c>
      <c r="M3394" s="30">
        <v>0.51932929999999999</v>
      </c>
      <c r="N3394" s="30">
        <v>0.33361649999999998</v>
      </c>
      <c r="O3394" s="30">
        <v>0.44333709999999998</v>
      </c>
      <c r="P3394" s="30">
        <v>0.51932929999999999</v>
      </c>
      <c r="Q3394" s="30">
        <v>0.59532149999999995</v>
      </c>
      <c r="R3394" s="30">
        <v>0.70504219999999995</v>
      </c>
      <c r="Z3394" s="3"/>
    </row>
    <row r="3395" spans="1:26" x14ac:dyDescent="0.25">
      <c r="A3395" s="30">
        <v>2014</v>
      </c>
      <c r="B3395" s="30" t="s">
        <v>23</v>
      </c>
      <c r="C3395" s="30" t="s">
        <v>9</v>
      </c>
      <c r="D3395" s="30" t="s">
        <v>10</v>
      </c>
      <c r="E3395" s="30">
        <v>13</v>
      </c>
      <c r="F3395" s="12" t="str">
        <f t="shared" ref="F3395:F3458" si="53">CONCATENATE(A3395,B3395,C3395,D3395,E3395)</f>
        <v>2014Sierra1-in-10August Peak13</v>
      </c>
      <c r="G3395" s="30">
        <v>1.9725349999999999</v>
      </c>
      <c r="H3395" s="3">
        <v>1.9725349999999999</v>
      </c>
      <c r="I3395" s="30">
        <v>87.862700000000004</v>
      </c>
      <c r="J3395" s="30"/>
      <c r="K3395" s="30">
        <v>18064.526000000002</v>
      </c>
      <c r="L3395" s="30">
        <v>16507.478999999999</v>
      </c>
      <c r="M3395" s="30">
        <v>0</v>
      </c>
      <c r="N3395" s="30"/>
      <c r="O3395" s="30"/>
      <c r="P3395" s="30"/>
      <c r="Q3395" s="30"/>
      <c r="R3395" s="30"/>
      <c r="Z3395" s="3"/>
    </row>
    <row r="3396" spans="1:26" x14ac:dyDescent="0.25">
      <c r="A3396" s="30">
        <v>2014</v>
      </c>
      <c r="B3396" s="30" t="s">
        <v>23</v>
      </c>
      <c r="C3396" s="30" t="s">
        <v>9</v>
      </c>
      <c r="D3396" s="30" t="s">
        <v>10</v>
      </c>
      <c r="E3396" s="30">
        <v>14</v>
      </c>
      <c r="F3396" s="12" t="str">
        <f t="shared" si="53"/>
        <v>2014Sierra1-in-10August Peak14</v>
      </c>
      <c r="G3396" s="30">
        <v>2.2976719999999999</v>
      </c>
      <c r="H3396" s="3">
        <v>1.8875740000000001</v>
      </c>
      <c r="I3396" s="30">
        <v>88.020799999999994</v>
      </c>
      <c r="J3396" s="30">
        <v>8.3299200000000004E-2</v>
      </c>
      <c r="K3396" s="30">
        <v>18064.526000000002</v>
      </c>
      <c r="L3396" s="30">
        <v>16507.478999999999</v>
      </c>
      <c r="M3396" s="30">
        <v>0.41009810000000002</v>
      </c>
      <c r="N3396" s="30">
        <v>0.3033459</v>
      </c>
      <c r="O3396" s="30">
        <v>0.36641590000000002</v>
      </c>
      <c r="P3396" s="30">
        <v>0.41009810000000002</v>
      </c>
      <c r="Q3396" s="30">
        <v>0.45378020000000002</v>
      </c>
      <c r="R3396" s="30">
        <v>0.51685020000000004</v>
      </c>
      <c r="Z3396" s="3"/>
    </row>
    <row r="3397" spans="1:26" x14ac:dyDescent="0.25">
      <c r="A3397" s="30">
        <v>2014</v>
      </c>
      <c r="B3397" s="30" t="s">
        <v>23</v>
      </c>
      <c r="C3397" s="30" t="s">
        <v>9</v>
      </c>
      <c r="D3397" s="30" t="s">
        <v>10</v>
      </c>
      <c r="E3397" s="30">
        <v>6</v>
      </c>
      <c r="F3397" s="12" t="str">
        <f t="shared" si="53"/>
        <v>2014Sierra1-in-10August Peak6</v>
      </c>
      <c r="G3397" s="30">
        <v>0.94817940000000001</v>
      </c>
      <c r="H3397" s="3">
        <v>0.94817940000000001</v>
      </c>
      <c r="I3397" s="30">
        <v>75.668000000000006</v>
      </c>
      <c r="J3397" s="30"/>
      <c r="K3397" s="30">
        <v>18064.526000000002</v>
      </c>
      <c r="L3397" s="30">
        <v>16507.478999999999</v>
      </c>
      <c r="M3397" s="30">
        <v>0</v>
      </c>
      <c r="N3397" s="30"/>
      <c r="O3397" s="30"/>
      <c r="P3397" s="30"/>
      <c r="Q3397" s="30"/>
      <c r="R3397" s="30"/>
      <c r="Z3397" s="3"/>
    </row>
    <row r="3398" spans="1:26" x14ac:dyDescent="0.25">
      <c r="A3398" s="30">
        <v>2014</v>
      </c>
      <c r="B3398" s="30" t="s">
        <v>23</v>
      </c>
      <c r="C3398" s="30" t="s">
        <v>9</v>
      </c>
      <c r="D3398" s="30" t="s">
        <v>10</v>
      </c>
      <c r="E3398" s="30">
        <v>22</v>
      </c>
      <c r="F3398" s="12" t="str">
        <f t="shared" si="53"/>
        <v>2014Sierra1-in-10August Peak22</v>
      </c>
      <c r="G3398" s="30">
        <v>2.5100310000000001</v>
      </c>
      <c r="H3398" s="3">
        <v>2.594557</v>
      </c>
      <c r="I3398" s="30">
        <v>82.8977</v>
      </c>
      <c r="J3398" s="30">
        <v>1.20237E-2</v>
      </c>
      <c r="K3398" s="30">
        <v>18064.526000000002</v>
      </c>
      <c r="L3398" s="30">
        <v>16507.478999999999</v>
      </c>
      <c r="M3398" s="30">
        <v>-8.4526100000000007E-2</v>
      </c>
      <c r="N3398" s="30">
        <v>-9.9935099999999999E-2</v>
      </c>
      <c r="O3398" s="30">
        <v>-9.0831300000000004E-2</v>
      </c>
      <c r="P3398" s="30">
        <v>-8.4526100000000007E-2</v>
      </c>
      <c r="Q3398" s="30">
        <v>-7.8220799999999993E-2</v>
      </c>
      <c r="R3398" s="30">
        <v>-6.9116999999999998E-2</v>
      </c>
      <c r="Z3398" s="3"/>
    </row>
    <row r="3399" spans="1:26" x14ac:dyDescent="0.25">
      <c r="A3399" s="30">
        <v>2014</v>
      </c>
      <c r="B3399" s="30" t="s">
        <v>23</v>
      </c>
      <c r="C3399" s="30" t="s">
        <v>17</v>
      </c>
      <c r="D3399" s="30" t="s">
        <v>10</v>
      </c>
      <c r="E3399" s="30">
        <v>24</v>
      </c>
      <c r="F3399" s="12" t="str">
        <f t="shared" si="53"/>
        <v>2014Sierra1-in-2August Peak24</v>
      </c>
      <c r="G3399" s="30">
        <v>1.073995</v>
      </c>
      <c r="H3399" s="3">
        <v>1.10137</v>
      </c>
      <c r="I3399" s="30">
        <v>74.987700000000004</v>
      </c>
      <c r="J3399" s="30">
        <v>3.8941000000000002E-3</v>
      </c>
      <c r="K3399" s="30">
        <v>18064.526000000002</v>
      </c>
      <c r="L3399" s="30">
        <v>16507.478999999999</v>
      </c>
      <c r="M3399" s="30">
        <v>-2.7375199999999999E-2</v>
      </c>
      <c r="N3399" s="30">
        <v>-3.2365699999999997E-2</v>
      </c>
      <c r="O3399" s="30">
        <v>-2.94173E-2</v>
      </c>
      <c r="P3399" s="30">
        <v>-2.7375199999999999E-2</v>
      </c>
      <c r="Q3399" s="30">
        <v>-2.53332E-2</v>
      </c>
      <c r="R3399" s="30">
        <v>-2.23847E-2</v>
      </c>
      <c r="Z3399" s="3"/>
    </row>
    <row r="3400" spans="1:26" x14ac:dyDescent="0.25">
      <c r="A3400" s="30">
        <v>2014</v>
      </c>
      <c r="B3400" s="30" t="s">
        <v>23</v>
      </c>
      <c r="C3400" s="30" t="s">
        <v>9</v>
      </c>
      <c r="D3400" s="30" t="s">
        <v>10</v>
      </c>
      <c r="E3400" s="30">
        <v>8</v>
      </c>
      <c r="F3400" s="12" t="str">
        <f t="shared" si="53"/>
        <v>2014Sierra1-in-10August Peak8</v>
      </c>
      <c r="G3400" s="30">
        <v>1.235633</v>
      </c>
      <c r="H3400" s="3">
        <v>1.235633</v>
      </c>
      <c r="I3400" s="30">
        <v>77.208200000000005</v>
      </c>
      <c r="J3400" s="30"/>
      <c r="K3400" s="30">
        <v>18064.526000000002</v>
      </c>
      <c r="L3400" s="30">
        <v>16507.478999999999</v>
      </c>
      <c r="M3400" s="30">
        <v>0</v>
      </c>
      <c r="N3400" s="30"/>
      <c r="O3400" s="30"/>
      <c r="P3400" s="30"/>
      <c r="Q3400" s="30"/>
      <c r="R3400" s="30"/>
      <c r="Z3400" s="3"/>
    </row>
    <row r="3401" spans="1:26" x14ac:dyDescent="0.25">
      <c r="A3401" s="30">
        <v>2014</v>
      </c>
      <c r="B3401" s="30" t="s">
        <v>23</v>
      </c>
      <c r="C3401" s="30" t="s">
        <v>17</v>
      </c>
      <c r="D3401" s="30" t="s">
        <v>10</v>
      </c>
      <c r="E3401" s="30">
        <v>23</v>
      </c>
      <c r="F3401" s="12" t="str">
        <f t="shared" si="53"/>
        <v>2014Sierra1-in-2August Peak23</v>
      </c>
      <c r="G3401" s="30">
        <v>1.4126780000000001</v>
      </c>
      <c r="H3401" s="3">
        <v>1.4671240000000001</v>
      </c>
      <c r="I3401" s="30">
        <v>76.383799999999994</v>
      </c>
      <c r="J3401" s="30">
        <v>7.7448999999999999E-3</v>
      </c>
      <c r="K3401" s="30">
        <v>18064.526000000002</v>
      </c>
      <c r="L3401" s="30">
        <v>16507.478999999999</v>
      </c>
      <c r="M3401" s="30">
        <v>-5.4446000000000001E-2</v>
      </c>
      <c r="N3401" s="30">
        <v>-6.4371499999999998E-2</v>
      </c>
      <c r="O3401" s="30">
        <v>-5.8507400000000001E-2</v>
      </c>
      <c r="P3401" s="30">
        <v>-5.4446000000000001E-2</v>
      </c>
      <c r="Q3401" s="30">
        <v>-5.0384600000000002E-2</v>
      </c>
      <c r="R3401" s="30">
        <v>-4.4520499999999998E-2</v>
      </c>
      <c r="Z3401" s="3"/>
    </row>
    <row r="3402" spans="1:26" x14ac:dyDescent="0.25">
      <c r="A3402" s="30">
        <v>2014</v>
      </c>
      <c r="B3402" s="30" t="s">
        <v>23</v>
      </c>
      <c r="C3402" s="30" t="s">
        <v>9</v>
      </c>
      <c r="D3402" s="30" t="s">
        <v>10</v>
      </c>
      <c r="E3402" s="30">
        <v>21</v>
      </c>
      <c r="F3402" s="12" t="str">
        <f t="shared" si="53"/>
        <v>2014Sierra1-in-10August Peak21</v>
      </c>
      <c r="G3402" s="30">
        <v>2.975895</v>
      </c>
      <c r="H3402" s="3">
        <v>3.1429260000000001</v>
      </c>
      <c r="I3402" s="30">
        <v>87.642600000000002</v>
      </c>
      <c r="J3402" s="30">
        <v>2.37599E-2</v>
      </c>
      <c r="K3402" s="30">
        <v>18064.526000000002</v>
      </c>
      <c r="L3402" s="30">
        <v>16507.478999999999</v>
      </c>
      <c r="M3402" s="30">
        <v>-0.16703029999999999</v>
      </c>
      <c r="N3402" s="30">
        <v>-0.19747990000000001</v>
      </c>
      <c r="O3402" s="30">
        <v>-0.17949000000000001</v>
      </c>
      <c r="P3402" s="30">
        <v>-0.16703029999999999</v>
      </c>
      <c r="Q3402" s="30">
        <v>-0.1545706</v>
      </c>
      <c r="R3402" s="30">
        <v>-0.1365808</v>
      </c>
      <c r="Z3402" s="3"/>
    </row>
    <row r="3403" spans="1:26" x14ac:dyDescent="0.25">
      <c r="A3403" s="30">
        <v>2014</v>
      </c>
      <c r="B3403" s="30" t="s">
        <v>23</v>
      </c>
      <c r="C3403" s="30" t="s">
        <v>17</v>
      </c>
      <c r="D3403" s="30" t="s">
        <v>10</v>
      </c>
      <c r="E3403" s="30">
        <v>1</v>
      </c>
      <c r="F3403" s="12" t="str">
        <f t="shared" si="53"/>
        <v>2014Sierra1-in-2August Peak1</v>
      </c>
      <c r="G3403" s="30">
        <v>0.83465400000000001</v>
      </c>
      <c r="H3403" s="3">
        <v>0.83465400000000001</v>
      </c>
      <c r="I3403" s="30">
        <v>72.714200000000005</v>
      </c>
      <c r="J3403" s="30"/>
      <c r="K3403" s="30">
        <v>18064.526000000002</v>
      </c>
      <c r="L3403" s="30">
        <v>16507.478999999999</v>
      </c>
      <c r="M3403" s="30">
        <v>0</v>
      </c>
      <c r="N3403" s="30"/>
      <c r="O3403" s="30"/>
      <c r="P3403" s="30"/>
      <c r="Q3403" s="30"/>
      <c r="R3403" s="30"/>
      <c r="Z3403" s="3"/>
    </row>
    <row r="3404" spans="1:26" x14ac:dyDescent="0.25">
      <c r="A3404" s="30">
        <v>2014</v>
      </c>
      <c r="B3404" s="30" t="s">
        <v>23</v>
      </c>
      <c r="C3404" s="30" t="s">
        <v>17</v>
      </c>
      <c r="D3404" s="30" t="s">
        <v>10</v>
      </c>
      <c r="E3404" s="30">
        <v>14</v>
      </c>
      <c r="F3404" s="12" t="str">
        <f t="shared" si="53"/>
        <v>2014Sierra1-in-2August Peak14</v>
      </c>
      <c r="G3404" s="30">
        <v>1.6710149999999999</v>
      </c>
      <c r="H3404" s="3">
        <v>1.3799410000000001</v>
      </c>
      <c r="I3404" s="30">
        <v>94.152299999999997</v>
      </c>
      <c r="J3404" s="30">
        <v>8.1220600000000004E-2</v>
      </c>
      <c r="K3404" s="30">
        <v>18064.526000000002</v>
      </c>
      <c r="L3404" s="30">
        <v>16507.478999999999</v>
      </c>
      <c r="M3404" s="30">
        <v>0.2910739</v>
      </c>
      <c r="N3404" s="30">
        <v>0.1869855</v>
      </c>
      <c r="O3404" s="30">
        <v>0.2484818</v>
      </c>
      <c r="P3404" s="30">
        <v>0.2910739</v>
      </c>
      <c r="Q3404" s="30">
        <v>0.33366610000000002</v>
      </c>
      <c r="R3404" s="30">
        <v>0.39516230000000002</v>
      </c>
      <c r="Z3404" s="3"/>
    </row>
    <row r="3405" spans="1:26" x14ac:dyDescent="0.25">
      <c r="A3405" s="30">
        <v>2014</v>
      </c>
      <c r="B3405" s="30" t="s">
        <v>23</v>
      </c>
      <c r="C3405" s="30" t="s">
        <v>9</v>
      </c>
      <c r="D3405" s="30" t="s">
        <v>10</v>
      </c>
      <c r="E3405" s="30">
        <v>1</v>
      </c>
      <c r="F3405" s="12" t="str">
        <f t="shared" si="53"/>
        <v>2014Sierra1-in-10August Peak1</v>
      </c>
      <c r="G3405" s="30">
        <v>1.147662</v>
      </c>
      <c r="H3405" s="3">
        <v>1.147662</v>
      </c>
      <c r="I3405" s="30">
        <v>78.608999999999995</v>
      </c>
      <c r="J3405" s="30"/>
      <c r="K3405" s="30">
        <v>18064.526000000002</v>
      </c>
      <c r="L3405" s="30">
        <v>16507.478999999999</v>
      </c>
      <c r="M3405" s="30">
        <v>0</v>
      </c>
      <c r="N3405" s="30"/>
      <c r="O3405" s="30"/>
      <c r="P3405" s="30"/>
      <c r="Q3405" s="30"/>
      <c r="R3405" s="30"/>
      <c r="Z3405" s="3"/>
    </row>
    <row r="3406" spans="1:26" x14ac:dyDescent="0.25">
      <c r="A3406" s="30">
        <v>2014</v>
      </c>
      <c r="B3406" s="30" t="s">
        <v>23</v>
      </c>
      <c r="C3406" s="30" t="s">
        <v>17</v>
      </c>
      <c r="D3406" s="30" t="s">
        <v>10</v>
      </c>
      <c r="E3406" s="30">
        <v>9</v>
      </c>
      <c r="F3406" s="12" t="str">
        <f t="shared" si="53"/>
        <v>2014Sierra1-in-2August Peak9</v>
      </c>
      <c r="G3406" s="30">
        <v>0.93274120000000005</v>
      </c>
      <c r="H3406" s="3">
        <v>0.93274120000000005</v>
      </c>
      <c r="I3406" s="30">
        <v>70.049099999999996</v>
      </c>
      <c r="J3406" s="30"/>
      <c r="K3406" s="30">
        <v>18064.526000000002</v>
      </c>
      <c r="L3406" s="30">
        <v>16507.478999999999</v>
      </c>
      <c r="M3406" s="30">
        <v>0</v>
      </c>
      <c r="N3406" s="30"/>
      <c r="O3406" s="30"/>
      <c r="P3406" s="30"/>
      <c r="Q3406" s="30"/>
      <c r="R3406" s="30"/>
      <c r="Z3406" s="3"/>
    </row>
    <row r="3407" spans="1:26" x14ac:dyDescent="0.25">
      <c r="A3407" s="30">
        <v>2014</v>
      </c>
      <c r="B3407" s="30" t="s">
        <v>23</v>
      </c>
      <c r="C3407" s="30" t="s">
        <v>9</v>
      </c>
      <c r="D3407" s="30" t="s">
        <v>10</v>
      </c>
      <c r="E3407" s="30">
        <v>17</v>
      </c>
      <c r="F3407" s="12" t="str">
        <f t="shared" si="53"/>
        <v>2014Sierra1-in-10August Peak17</v>
      </c>
      <c r="G3407" s="30">
        <v>3.392747</v>
      </c>
      <c r="H3407" s="3">
        <v>2.6273970000000002</v>
      </c>
      <c r="I3407" s="30">
        <v>102.389</v>
      </c>
      <c r="J3407" s="30">
        <v>0.15545800000000001</v>
      </c>
      <c r="K3407" s="30">
        <v>18064.526000000002</v>
      </c>
      <c r="L3407" s="30">
        <v>16507.478999999999</v>
      </c>
      <c r="M3407" s="30">
        <v>0.76534990000000003</v>
      </c>
      <c r="N3407" s="30">
        <v>0.56612249999999997</v>
      </c>
      <c r="O3407" s="30">
        <v>0.68382759999999998</v>
      </c>
      <c r="P3407" s="30">
        <v>0.76534990000000003</v>
      </c>
      <c r="Q3407" s="30">
        <v>0.84687210000000002</v>
      </c>
      <c r="R3407" s="30">
        <v>0.96457729999999997</v>
      </c>
      <c r="Z3407" s="3"/>
    </row>
    <row r="3408" spans="1:26" x14ac:dyDescent="0.25">
      <c r="A3408" s="30">
        <v>2014</v>
      </c>
      <c r="B3408" s="30" t="s">
        <v>23</v>
      </c>
      <c r="C3408" s="30" t="s">
        <v>17</v>
      </c>
      <c r="D3408" s="30" t="s">
        <v>10</v>
      </c>
      <c r="E3408" s="30">
        <v>3</v>
      </c>
      <c r="F3408" s="12" t="str">
        <f t="shared" si="53"/>
        <v>2014Sierra1-in-2August Peak3</v>
      </c>
      <c r="G3408" s="30">
        <v>0.67198009999999997</v>
      </c>
      <c r="H3408" s="3">
        <v>0.67198009999999997</v>
      </c>
      <c r="I3408" s="30">
        <v>64.668000000000006</v>
      </c>
      <c r="J3408" s="30"/>
      <c r="K3408" s="30">
        <v>18064.526000000002</v>
      </c>
      <c r="L3408" s="30">
        <v>16507.478999999999</v>
      </c>
      <c r="M3408" s="30">
        <v>0</v>
      </c>
      <c r="N3408" s="30"/>
      <c r="O3408" s="30"/>
      <c r="P3408" s="30"/>
      <c r="Q3408" s="30"/>
      <c r="R3408" s="30"/>
      <c r="Z3408" s="3"/>
    </row>
    <row r="3409" spans="1:26" x14ac:dyDescent="0.25">
      <c r="A3409" s="30">
        <v>2014</v>
      </c>
      <c r="B3409" s="30" t="s">
        <v>23</v>
      </c>
      <c r="C3409" s="30" t="s">
        <v>9</v>
      </c>
      <c r="D3409" s="30" t="s">
        <v>10</v>
      </c>
      <c r="E3409" s="30">
        <v>11</v>
      </c>
      <c r="F3409" s="12" t="str">
        <f t="shared" si="53"/>
        <v>2014Sierra1-in-10August Peak11</v>
      </c>
      <c r="G3409" s="30">
        <v>1.496408</v>
      </c>
      <c r="H3409" s="3">
        <v>1.496408</v>
      </c>
      <c r="I3409" s="30">
        <v>91.398600000000002</v>
      </c>
      <c r="J3409" s="30"/>
      <c r="K3409" s="30">
        <v>18064.526000000002</v>
      </c>
      <c r="L3409" s="30">
        <v>16507.478999999999</v>
      </c>
      <c r="M3409" s="30">
        <v>0</v>
      </c>
      <c r="N3409" s="30"/>
      <c r="O3409" s="30"/>
      <c r="P3409" s="30"/>
      <c r="Q3409" s="30"/>
      <c r="R3409" s="30"/>
      <c r="Z3409" s="3"/>
    </row>
    <row r="3410" spans="1:26" x14ac:dyDescent="0.25">
      <c r="A3410" s="30">
        <v>2014</v>
      </c>
      <c r="B3410" s="30" t="s">
        <v>24</v>
      </c>
      <c r="C3410" s="30" t="s">
        <v>17</v>
      </c>
      <c r="D3410" s="30" t="s">
        <v>10</v>
      </c>
      <c r="E3410" s="30">
        <v>16</v>
      </c>
      <c r="F3410" s="12" t="str">
        <f t="shared" si="53"/>
        <v>2014Stockton1-in-2August Peak16</v>
      </c>
      <c r="G3410" s="30">
        <v>2.160609</v>
      </c>
      <c r="H3410" s="3">
        <v>1.6171869999999999</v>
      </c>
      <c r="I3410" s="30">
        <v>100</v>
      </c>
      <c r="J3410" s="30">
        <v>0.1421886</v>
      </c>
      <c r="K3410" s="30">
        <v>13528.053</v>
      </c>
      <c r="L3410" s="30">
        <v>13891.894</v>
      </c>
      <c r="M3410" s="30">
        <v>0.54342219999999997</v>
      </c>
      <c r="N3410" s="30">
        <v>0.36120020000000003</v>
      </c>
      <c r="O3410" s="30">
        <v>0.46885840000000001</v>
      </c>
      <c r="P3410" s="30">
        <v>0.54342219999999997</v>
      </c>
      <c r="Q3410" s="30">
        <v>0.61798600000000004</v>
      </c>
      <c r="R3410" s="30">
        <v>0.72564430000000002</v>
      </c>
      <c r="Z3410" s="3"/>
    </row>
    <row r="3411" spans="1:26" x14ac:dyDescent="0.25">
      <c r="A3411" s="30">
        <v>2014</v>
      </c>
      <c r="B3411" s="30" t="s">
        <v>24</v>
      </c>
      <c r="C3411" s="30" t="s">
        <v>9</v>
      </c>
      <c r="D3411" s="30" t="s">
        <v>10</v>
      </c>
      <c r="E3411" s="30">
        <v>13</v>
      </c>
      <c r="F3411" s="12" t="str">
        <f t="shared" si="53"/>
        <v>2014Stockton1-in-10August Peak13</v>
      </c>
      <c r="G3411" s="30">
        <v>2.026691</v>
      </c>
      <c r="H3411" s="3">
        <v>2.026691</v>
      </c>
      <c r="I3411" s="30">
        <v>95.849800000000002</v>
      </c>
      <c r="J3411" s="30"/>
      <c r="K3411" s="30">
        <v>13528.053</v>
      </c>
      <c r="L3411" s="30">
        <v>13891.894</v>
      </c>
      <c r="M3411" s="30">
        <v>0</v>
      </c>
      <c r="N3411" s="30"/>
      <c r="O3411" s="30"/>
      <c r="P3411" s="30"/>
      <c r="Q3411" s="30"/>
      <c r="R3411" s="30"/>
      <c r="Z3411" s="3"/>
    </row>
    <row r="3412" spans="1:26" x14ac:dyDescent="0.25">
      <c r="A3412" s="30">
        <v>2014</v>
      </c>
      <c r="B3412" s="30" t="s">
        <v>24</v>
      </c>
      <c r="C3412" s="30" t="s">
        <v>9</v>
      </c>
      <c r="D3412" s="30" t="s">
        <v>10</v>
      </c>
      <c r="E3412" s="30">
        <v>9</v>
      </c>
      <c r="F3412" s="12" t="str">
        <f t="shared" si="53"/>
        <v>2014Stockton1-in-10August Peak9</v>
      </c>
      <c r="G3412" s="30">
        <v>1.203489</v>
      </c>
      <c r="H3412" s="3">
        <v>1.203489</v>
      </c>
      <c r="I3412" s="30">
        <v>83.957599999999999</v>
      </c>
      <c r="J3412" s="30"/>
      <c r="K3412" s="30">
        <v>13528.053</v>
      </c>
      <c r="L3412" s="30">
        <v>13891.894</v>
      </c>
      <c r="M3412" s="30">
        <v>0</v>
      </c>
      <c r="N3412" s="30"/>
      <c r="O3412" s="30"/>
      <c r="P3412" s="30"/>
      <c r="Q3412" s="30"/>
      <c r="R3412" s="30"/>
      <c r="Z3412" s="3"/>
    </row>
    <row r="3413" spans="1:26" x14ac:dyDescent="0.25">
      <c r="A3413" s="30">
        <v>2014</v>
      </c>
      <c r="B3413" s="30" t="s">
        <v>24</v>
      </c>
      <c r="C3413" s="30" t="s">
        <v>17</v>
      </c>
      <c r="D3413" s="30" t="s">
        <v>10</v>
      </c>
      <c r="E3413" s="30">
        <v>24</v>
      </c>
      <c r="F3413" s="12" t="str">
        <f t="shared" si="53"/>
        <v>2014Stockton1-in-2August Peak24</v>
      </c>
      <c r="G3413" s="30">
        <v>1.1128100000000001</v>
      </c>
      <c r="H3413" s="3">
        <v>1.1552089999999999</v>
      </c>
      <c r="I3413" s="30">
        <v>80.303899999999999</v>
      </c>
      <c r="J3413" s="30">
        <v>7.1044000000000003E-3</v>
      </c>
      <c r="K3413" s="30">
        <v>13528.053</v>
      </c>
      <c r="L3413" s="30">
        <v>13891.894</v>
      </c>
      <c r="M3413" s="30">
        <v>-4.2399800000000001E-2</v>
      </c>
      <c r="N3413" s="30">
        <v>-5.1504399999999999E-2</v>
      </c>
      <c r="O3413" s="30">
        <v>-4.6125300000000001E-2</v>
      </c>
      <c r="P3413" s="30">
        <v>-4.2399800000000001E-2</v>
      </c>
      <c r="Q3413" s="30">
        <v>-3.8674199999999999E-2</v>
      </c>
      <c r="R3413" s="30">
        <v>-3.3295199999999997E-2</v>
      </c>
      <c r="Z3413" s="3"/>
    </row>
    <row r="3414" spans="1:26" x14ac:dyDescent="0.25">
      <c r="A3414" s="30">
        <v>2014</v>
      </c>
      <c r="B3414" s="30" t="s">
        <v>24</v>
      </c>
      <c r="C3414" s="30" t="s">
        <v>17</v>
      </c>
      <c r="D3414" s="30" t="s">
        <v>10</v>
      </c>
      <c r="E3414" s="30">
        <v>7</v>
      </c>
      <c r="F3414" s="12" t="str">
        <f t="shared" si="53"/>
        <v>2014Stockton1-in-2August Peak7</v>
      </c>
      <c r="G3414" s="30">
        <v>0.71499710000000005</v>
      </c>
      <c r="H3414" s="3">
        <v>0.71499710000000005</v>
      </c>
      <c r="I3414" s="30">
        <v>61.349800000000002</v>
      </c>
      <c r="J3414" s="30"/>
      <c r="K3414" s="30">
        <v>13528.053</v>
      </c>
      <c r="L3414" s="30">
        <v>13891.894</v>
      </c>
      <c r="M3414" s="30">
        <v>0</v>
      </c>
      <c r="N3414" s="30"/>
      <c r="O3414" s="30"/>
      <c r="P3414" s="30"/>
      <c r="Q3414" s="30"/>
      <c r="R3414" s="30"/>
      <c r="Z3414" s="3"/>
    </row>
    <row r="3415" spans="1:26" x14ac:dyDescent="0.25">
      <c r="A3415" s="30">
        <v>2014</v>
      </c>
      <c r="B3415" s="30" t="s">
        <v>24</v>
      </c>
      <c r="C3415" s="30" t="s">
        <v>9</v>
      </c>
      <c r="D3415" s="30" t="s">
        <v>10</v>
      </c>
      <c r="E3415" s="30">
        <v>18</v>
      </c>
      <c r="F3415" s="12" t="str">
        <f t="shared" si="53"/>
        <v>2014Stockton1-in-10August Peak18</v>
      </c>
      <c r="G3415" s="30">
        <v>3.7779539999999998</v>
      </c>
      <c r="H3415" s="3">
        <v>2.8796870000000001</v>
      </c>
      <c r="I3415" s="30">
        <v>105.631</v>
      </c>
      <c r="J3415" s="30">
        <v>0.15815960000000001</v>
      </c>
      <c r="K3415" s="30">
        <v>13528.053</v>
      </c>
      <c r="L3415" s="30">
        <v>13891.894</v>
      </c>
      <c r="M3415" s="30">
        <v>0.8982677</v>
      </c>
      <c r="N3415" s="30">
        <v>0.69557809999999998</v>
      </c>
      <c r="O3415" s="30">
        <v>0.81532879999999996</v>
      </c>
      <c r="P3415" s="30">
        <v>0.8982677</v>
      </c>
      <c r="Q3415" s="30">
        <v>0.98120669999999999</v>
      </c>
      <c r="R3415" s="30">
        <v>1.100957</v>
      </c>
      <c r="Z3415" s="3"/>
    </row>
    <row r="3416" spans="1:26" x14ac:dyDescent="0.25">
      <c r="A3416" s="30">
        <v>2014</v>
      </c>
      <c r="B3416" s="30" t="s">
        <v>24</v>
      </c>
      <c r="C3416" s="30" t="s">
        <v>9</v>
      </c>
      <c r="D3416" s="30" t="s">
        <v>10</v>
      </c>
      <c r="E3416" s="30">
        <v>2</v>
      </c>
      <c r="F3416" s="12" t="str">
        <f t="shared" si="53"/>
        <v>2014Stockton1-in-10August Peak2</v>
      </c>
      <c r="G3416" s="30">
        <v>1.099005</v>
      </c>
      <c r="H3416" s="3">
        <v>1.099005</v>
      </c>
      <c r="I3416" s="30">
        <v>82.673199999999994</v>
      </c>
      <c r="J3416" s="30"/>
      <c r="K3416" s="30">
        <v>13528.053</v>
      </c>
      <c r="L3416" s="30">
        <v>13891.894</v>
      </c>
      <c r="M3416" s="30">
        <v>0</v>
      </c>
      <c r="N3416" s="30"/>
      <c r="O3416" s="30"/>
      <c r="P3416" s="30"/>
      <c r="Q3416" s="30"/>
      <c r="R3416" s="30"/>
      <c r="Z3416" s="3"/>
    </row>
    <row r="3417" spans="1:26" x14ac:dyDescent="0.25">
      <c r="A3417" s="30">
        <v>2014</v>
      </c>
      <c r="B3417" s="30" t="s">
        <v>24</v>
      </c>
      <c r="C3417" s="30" t="s">
        <v>9</v>
      </c>
      <c r="D3417" s="30" t="s">
        <v>10</v>
      </c>
      <c r="E3417" s="30">
        <v>5</v>
      </c>
      <c r="F3417" s="12" t="str">
        <f t="shared" si="53"/>
        <v>2014Stockton1-in-10August Peak5</v>
      </c>
      <c r="G3417" s="30">
        <v>0.89403180000000004</v>
      </c>
      <c r="H3417" s="3">
        <v>0.89403180000000004</v>
      </c>
      <c r="I3417" s="30">
        <v>80.173199999999994</v>
      </c>
      <c r="J3417" s="30"/>
      <c r="K3417" s="30">
        <v>13528.053</v>
      </c>
      <c r="L3417" s="30">
        <v>13891.894</v>
      </c>
      <c r="M3417" s="30">
        <v>0</v>
      </c>
      <c r="N3417" s="30"/>
      <c r="O3417" s="30"/>
      <c r="P3417" s="30"/>
      <c r="Q3417" s="30"/>
      <c r="R3417" s="30"/>
      <c r="Z3417" s="3"/>
    </row>
    <row r="3418" spans="1:26" x14ac:dyDescent="0.25">
      <c r="A3418" s="30">
        <v>2014</v>
      </c>
      <c r="B3418" s="30" t="s">
        <v>24</v>
      </c>
      <c r="C3418" s="30" t="s">
        <v>17</v>
      </c>
      <c r="D3418" s="30" t="s">
        <v>10</v>
      </c>
      <c r="E3418" s="30">
        <v>19</v>
      </c>
      <c r="F3418" s="12" t="str">
        <f t="shared" si="53"/>
        <v>2014Stockton1-in-2August Peak19</v>
      </c>
      <c r="G3418" s="30">
        <v>2.512616</v>
      </c>
      <c r="H3418" s="3">
        <v>2.7241610000000001</v>
      </c>
      <c r="I3418" s="30">
        <v>99.411699999999996</v>
      </c>
      <c r="J3418" s="30">
        <v>3.5445699999999997E-2</v>
      </c>
      <c r="K3418" s="30">
        <v>13528.053</v>
      </c>
      <c r="L3418" s="30">
        <v>13891.894</v>
      </c>
      <c r="M3418" s="30">
        <v>-0.2115445</v>
      </c>
      <c r="N3418" s="30">
        <v>-0.25696999999999998</v>
      </c>
      <c r="O3418" s="30">
        <v>-0.23013230000000001</v>
      </c>
      <c r="P3418" s="30">
        <v>-0.2115445</v>
      </c>
      <c r="Q3418" s="30">
        <v>-0.19295680000000001</v>
      </c>
      <c r="R3418" s="30">
        <v>-0.16611899999999999</v>
      </c>
      <c r="Z3418" s="3"/>
    </row>
    <row r="3419" spans="1:26" x14ac:dyDescent="0.25">
      <c r="A3419" s="30">
        <v>2014</v>
      </c>
      <c r="B3419" s="30" t="s">
        <v>24</v>
      </c>
      <c r="C3419" s="30" t="s">
        <v>17</v>
      </c>
      <c r="D3419" s="30" t="s">
        <v>10</v>
      </c>
      <c r="E3419" s="30">
        <v>3</v>
      </c>
      <c r="F3419" s="12" t="str">
        <f t="shared" si="53"/>
        <v>2014Stockton1-in-2August Peak3</v>
      </c>
      <c r="G3419" s="30">
        <v>0.66142290000000004</v>
      </c>
      <c r="H3419" s="3">
        <v>0.66142290000000004</v>
      </c>
      <c r="I3419" s="30">
        <v>64.915199999999999</v>
      </c>
      <c r="J3419" s="30"/>
      <c r="K3419" s="30">
        <v>13528.053</v>
      </c>
      <c r="L3419" s="30">
        <v>13891.894</v>
      </c>
      <c r="M3419" s="30">
        <v>0</v>
      </c>
      <c r="N3419" s="30"/>
      <c r="O3419" s="30"/>
      <c r="P3419" s="30"/>
      <c r="Q3419" s="30"/>
      <c r="R3419" s="30"/>
      <c r="Z3419" s="3"/>
    </row>
    <row r="3420" spans="1:26" x14ac:dyDescent="0.25">
      <c r="A3420" s="30">
        <v>2014</v>
      </c>
      <c r="B3420" s="30" t="s">
        <v>24</v>
      </c>
      <c r="C3420" s="30" t="s">
        <v>17</v>
      </c>
      <c r="D3420" s="30" t="s">
        <v>10</v>
      </c>
      <c r="E3420" s="30">
        <v>17</v>
      </c>
      <c r="F3420" s="12" t="str">
        <f t="shared" si="53"/>
        <v>2014Stockton1-in-2August Peak17</v>
      </c>
      <c r="G3420" s="30">
        <v>2.4119649999999999</v>
      </c>
      <c r="H3420" s="3">
        <v>1.819582</v>
      </c>
      <c r="I3420" s="30">
        <v>100.869</v>
      </c>
      <c r="J3420" s="30">
        <v>0.15499950000000001</v>
      </c>
      <c r="K3420" s="30">
        <v>13528.053</v>
      </c>
      <c r="L3420" s="30">
        <v>13891.894</v>
      </c>
      <c r="M3420" s="30">
        <v>0.59238310000000005</v>
      </c>
      <c r="N3420" s="30">
        <v>0.39374330000000002</v>
      </c>
      <c r="O3420" s="30">
        <v>0.51110140000000004</v>
      </c>
      <c r="P3420" s="30">
        <v>0.59238310000000005</v>
      </c>
      <c r="Q3420" s="30">
        <v>0.67366490000000001</v>
      </c>
      <c r="R3420" s="30">
        <v>0.79102300000000003</v>
      </c>
      <c r="Z3420" s="3"/>
    </row>
    <row r="3421" spans="1:26" x14ac:dyDescent="0.25">
      <c r="A3421" s="30">
        <v>2014</v>
      </c>
      <c r="B3421" s="30" t="s">
        <v>24</v>
      </c>
      <c r="C3421" s="30" t="s">
        <v>17</v>
      </c>
      <c r="D3421" s="30" t="s">
        <v>10</v>
      </c>
      <c r="E3421" s="30">
        <v>9</v>
      </c>
      <c r="F3421" s="12" t="str">
        <f t="shared" si="53"/>
        <v>2014Stockton1-in-2August Peak9</v>
      </c>
      <c r="G3421" s="30">
        <v>0.81396539999999995</v>
      </c>
      <c r="H3421" s="3">
        <v>0.81396539999999995</v>
      </c>
      <c r="I3421" s="30">
        <v>72.522900000000007</v>
      </c>
      <c r="J3421" s="30"/>
      <c r="K3421" s="30">
        <v>13528.053</v>
      </c>
      <c r="L3421" s="30">
        <v>13891.894</v>
      </c>
      <c r="M3421" s="30">
        <v>0</v>
      </c>
      <c r="N3421" s="30"/>
      <c r="O3421" s="30"/>
      <c r="P3421" s="30"/>
      <c r="Q3421" s="30"/>
      <c r="R3421" s="30"/>
      <c r="Z3421" s="3"/>
    </row>
    <row r="3422" spans="1:26" x14ac:dyDescent="0.25">
      <c r="A3422" s="30">
        <v>2014</v>
      </c>
      <c r="B3422" s="30" t="s">
        <v>24</v>
      </c>
      <c r="C3422" s="30" t="s">
        <v>9</v>
      </c>
      <c r="D3422" s="30" t="s">
        <v>10</v>
      </c>
      <c r="E3422" s="30">
        <v>1</v>
      </c>
      <c r="F3422" s="12" t="str">
        <f t="shared" si="53"/>
        <v>2014Stockton1-in-10August Peak1</v>
      </c>
      <c r="G3422" s="30">
        <v>1.2942039999999999</v>
      </c>
      <c r="H3422" s="3">
        <v>1.2942039999999999</v>
      </c>
      <c r="I3422" s="30">
        <v>84.977099999999993</v>
      </c>
      <c r="J3422" s="30"/>
      <c r="K3422" s="30">
        <v>13528.053</v>
      </c>
      <c r="L3422" s="30">
        <v>13891.894</v>
      </c>
      <c r="M3422" s="30">
        <v>0</v>
      </c>
      <c r="N3422" s="30"/>
      <c r="O3422" s="30"/>
      <c r="P3422" s="30"/>
      <c r="Q3422" s="30"/>
      <c r="R3422" s="30"/>
      <c r="Z3422" s="3"/>
    </row>
    <row r="3423" spans="1:26" x14ac:dyDescent="0.25">
      <c r="A3423" s="30">
        <v>2014</v>
      </c>
      <c r="B3423" s="30" t="s">
        <v>24</v>
      </c>
      <c r="C3423" s="30" t="s">
        <v>17</v>
      </c>
      <c r="D3423" s="30" t="s">
        <v>10</v>
      </c>
      <c r="E3423" s="30">
        <v>22</v>
      </c>
      <c r="F3423" s="12" t="str">
        <f t="shared" si="53"/>
        <v>2014Stockton1-in-2August Peak22</v>
      </c>
      <c r="G3423" s="30">
        <v>1.813809</v>
      </c>
      <c r="H3423" s="3">
        <v>1.902374</v>
      </c>
      <c r="I3423" s="30">
        <v>85.738500000000002</v>
      </c>
      <c r="J3423" s="30">
        <v>1.48396E-2</v>
      </c>
      <c r="K3423" s="30">
        <v>13528.053</v>
      </c>
      <c r="L3423" s="30">
        <v>13891.894</v>
      </c>
      <c r="M3423" s="30">
        <v>-8.8564900000000002E-2</v>
      </c>
      <c r="N3423" s="30">
        <v>-0.1075826</v>
      </c>
      <c r="O3423" s="30">
        <v>-9.6346799999999996E-2</v>
      </c>
      <c r="P3423" s="30">
        <v>-8.8564900000000002E-2</v>
      </c>
      <c r="Q3423" s="30">
        <v>-8.0782999999999994E-2</v>
      </c>
      <c r="R3423" s="30">
        <v>-6.9547100000000001E-2</v>
      </c>
      <c r="Z3423" s="3"/>
    </row>
    <row r="3424" spans="1:26" x14ac:dyDescent="0.25">
      <c r="A3424" s="30">
        <v>2014</v>
      </c>
      <c r="B3424" s="30" t="s">
        <v>24</v>
      </c>
      <c r="C3424" s="30" t="s">
        <v>9</v>
      </c>
      <c r="D3424" s="30" t="s">
        <v>10</v>
      </c>
      <c r="E3424" s="30">
        <v>19</v>
      </c>
      <c r="F3424" s="12" t="str">
        <f t="shared" si="53"/>
        <v>2014Stockton1-in-10August Peak19</v>
      </c>
      <c r="G3424" s="30">
        <v>3.7150289999999999</v>
      </c>
      <c r="H3424" s="3">
        <v>3.926574</v>
      </c>
      <c r="I3424" s="30">
        <v>102.631</v>
      </c>
      <c r="J3424" s="30">
        <v>3.5445699999999997E-2</v>
      </c>
      <c r="K3424" s="30">
        <v>13528.053</v>
      </c>
      <c r="L3424" s="30">
        <v>13891.894</v>
      </c>
      <c r="M3424" s="30">
        <v>-0.2115445</v>
      </c>
      <c r="N3424" s="30">
        <v>-0.25696999999999998</v>
      </c>
      <c r="O3424" s="30">
        <v>-0.23013230000000001</v>
      </c>
      <c r="P3424" s="30">
        <v>-0.2115445</v>
      </c>
      <c r="Q3424" s="30">
        <v>-0.19295680000000001</v>
      </c>
      <c r="R3424" s="30">
        <v>-0.16611899999999999</v>
      </c>
      <c r="Z3424" s="3"/>
    </row>
    <row r="3425" spans="1:26" x14ac:dyDescent="0.25">
      <c r="A3425" s="30">
        <v>2014</v>
      </c>
      <c r="B3425" s="30" t="s">
        <v>24</v>
      </c>
      <c r="C3425" s="30" t="s">
        <v>17</v>
      </c>
      <c r="D3425" s="30" t="s">
        <v>10</v>
      </c>
      <c r="E3425" s="30">
        <v>13</v>
      </c>
      <c r="F3425" s="12" t="str">
        <f t="shared" si="53"/>
        <v>2014Stockton1-in-2August Peak13</v>
      </c>
      <c r="G3425" s="30">
        <v>1.3707279999999999</v>
      </c>
      <c r="H3425" s="3">
        <v>1.3707279999999999</v>
      </c>
      <c r="I3425" s="30">
        <v>94.457599999999999</v>
      </c>
      <c r="J3425" s="30"/>
      <c r="K3425" s="30">
        <v>13528.053</v>
      </c>
      <c r="L3425" s="30">
        <v>13891.894</v>
      </c>
      <c r="M3425" s="30">
        <v>0</v>
      </c>
      <c r="N3425" s="30"/>
      <c r="O3425" s="30"/>
      <c r="P3425" s="30"/>
      <c r="Q3425" s="30"/>
      <c r="R3425" s="30"/>
      <c r="Z3425" s="3"/>
    </row>
    <row r="3426" spans="1:26" x14ac:dyDescent="0.25">
      <c r="A3426" s="30">
        <v>2014</v>
      </c>
      <c r="B3426" s="30" t="s">
        <v>24</v>
      </c>
      <c r="C3426" s="30" t="s">
        <v>17</v>
      </c>
      <c r="D3426" s="30" t="s">
        <v>10</v>
      </c>
      <c r="E3426" s="30">
        <v>5</v>
      </c>
      <c r="F3426" s="12" t="str">
        <f t="shared" si="53"/>
        <v>2014Stockton1-in-2August Peak5</v>
      </c>
      <c r="G3426" s="30">
        <v>0.60466790000000004</v>
      </c>
      <c r="H3426" s="3">
        <v>0.60466790000000004</v>
      </c>
      <c r="I3426" s="30">
        <v>63.545900000000003</v>
      </c>
      <c r="J3426" s="30"/>
      <c r="K3426" s="30">
        <v>13528.053</v>
      </c>
      <c r="L3426" s="30">
        <v>13891.894</v>
      </c>
      <c r="M3426" s="30">
        <v>0</v>
      </c>
      <c r="N3426" s="30"/>
      <c r="O3426" s="30"/>
      <c r="P3426" s="30"/>
      <c r="Q3426" s="30"/>
      <c r="R3426" s="30"/>
      <c r="Z3426" s="3"/>
    </row>
    <row r="3427" spans="1:26" x14ac:dyDescent="0.25">
      <c r="A3427" s="30">
        <v>2014</v>
      </c>
      <c r="B3427" s="30" t="s">
        <v>24</v>
      </c>
      <c r="C3427" s="30" t="s">
        <v>9</v>
      </c>
      <c r="D3427" s="30" t="s">
        <v>10</v>
      </c>
      <c r="E3427" s="30">
        <v>17</v>
      </c>
      <c r="F3427" s="12" t="str">
        <f t="shared" si="53"/>
        <v>2014Stockton1-in-10August Peak17</v>
      </c>
      <c r="G3427" s="30">
        <v>3.566211</v>
      </c>
      <c r="H3427" s="3">
        <v>2.6788820000000002</v>
      </c>
      <c r="I3427" s="30">
        <v>105.392</v>
      </c>
      <c r="J3427" s="30">
        <v>0.1562336</v>
      </c>
      <c r="K3427" s="30">
        <v>13528.053</v>
      </c>
      <c r="L3427" s="30">
        <v>13891.894</v>
      </c>
      <c r="M3427" s="30">
        <v>0.88732929999999999</v>
      </c>
      <c r="N3427" s="30">
        <v>0.68710789999999999</v>
      </c>
      <c r="O3427" s="30">
        <v>0.80540040000000002</v>
      </c>
      <c r="P3427" s="30">
        <v>0.88732929999999999</v>
      </c>
      <c r="Q3427" s="30">
        <v>0.96925830000000002</v>
      </c>
      <c r="R3427" s="30">
        <v>1.0875509999999999</v>
      </c>
      <c r="Z3427" s="3"/>
    </row>
    <row r="3428" spans="1:26" x14ac:dyDescent="0.25">
      <c r="A3428" s="30">
        <v>2014</v>
      </c>
      <c r="B3428" s="30" t="s">
        <v>24</v>
      </c>
      <c r="C3428" s="30" t="s">
        <v>9</v>
      </c>
      <c r="D3428" s="30" t="s">
        <v>10</v>
      </c>
      <c r="E3428" s="30">
        <v>21</v>
      </c>
      <c r="F3428" s="12" t="str">
        <f t="shared" si="53"/>
        <v>2014Stockton1-in-10August Peak21</v>
      </c>
      <c r="G3428" s="30">
        <v>3.0990479999999998</v>
      </c>
      <c r="H3428" s="3">
        <v>3.2409720000000002</v>
      </c>
      <c r="I3428" s="30">
        <v>91.696100000000001</v>
      </c>
      <c r="J3428" s="30">
        <v>2.3780200000000001E-2</v>
      </c>
      <c r="K3428" s="30">
        <v>13528.053</v>
      </c>
      <c r="L3428" s="30">
        <v>13891.894</v>
      </c>
      <c r="M3428" s="30">
        <v>-0.14192340000000001</v>
      </c>
      <c r="N3428" s="30">
        <v>-0.172399</v>
      </c>
      <c r="O3428" s="30">
        <v>-0.1543938</v>
      </c>
      <c r="P3428" s="30">
        <v>-0.14192340000000001</v>
      </c>
      <c r="Q3428" s="30">
        <v>-0.12945309999999999</v>
      </c>
      <c r="R3428" s="30">
        <v>-0.1114479</v>
      </c>
      <c r="Z3428" s="3"/>
    </row>
    <row r="3429" spans="1:26" x14ac:dyDescent="0.25">
      <c r="A3429" s="30">
        <v>2014</v>
      </c>
      <c r="B3429" s="30" t="s">
        <v>24</v>
      </c>
      <c r="C3429" s="30" t="s">
        <v>9</v>
      </c>
      <c r="D3429" s="30" t="s">
        <v>10</v>
      </c>
      <c r="E3429" s="30">
        <v>12</v>
      </c>
      <c r="F3429" s="12" t="str">
        <f t="shared" si="53"/>
        <v>2014Stockton1-in-10August Peak12</v>
      </c>
      <c r="G3429" s="30">
        <v>1.715519</v>
      </c>
      <c r="H3429" s="3">
        <v>1.715519</v>
      </c>
      <c r="I3429" s="30">
        <v>92.045900000000003</v>
      </c>
      <c r="J3429" s="30"/>
      <c r="K3429" s="30">
        <v>13528.053</v>
      </c>
      <c r="L3429" s="30">
        <v>13891.894</v>
      </c>
      <c r="M3429" s="30">
        <v>0</v>
      </c>
      <c r="N3429" s="30"/>
      <c r="O3429" s="30"/>
      <c r="P3429" s="30"/>
      <c r="Q3429" s="30"/>
      <c r="R3429" s="30"/>
      <c r="Z3429" s="3"/>
    </row>
    <row r="3430" spans="1:26" x14ac:dyDescent="0.25">
      <c r="A3430" s="30">
        <v>2014</v>
      </c>
      <c r="B3430" s="30" t="s">
        <v>24</v>
      </c>
      <c r="C3430" s="30" t="s">
        <v>9</v>
      </c>
      <c r="D3430" s="30" t="s">
        <v>10</v>
      </c>
      <c r="E3430" s="30">
        <v>4</v>
      </c>
      <c r="F3430" s="12" t="str">
        <f t="shared" si="53"/>
        <v>2014Stockton1-in-10August Peak4</v>
      </c>
      <c r="G3430" s="30">
        <v>0.91068919999999998</v>
      </c>
      <c r="H3430" s="3">
        <v>0.91068919999999998</v>
      </c>
      <c r="I3430" s="30">
        <v>81.869299999999996</v>
      </c>
      <c r="J3430" s="30"/>
      <c r="K3430" s="30">
        <v>13528.053</v>
      </c>
      <c r="L3430" s="30">
        <v>13891.894</v>
      </c>
      <c r="M3430" s="30">
        <v>0</v>
      </c>
      <c r="N3430" s="30"/>
      <c r="O3430" s="30"/>
      <c r="P3430" s="30"/>
      <c r="Q3430" s="30"/>
      <c r="R3430" s="30"/>
      <c r="Z3430" s="3"/>
    </row>
    <row r="3431" spans="1:26" x14ac:dyDescent="0.25">
      <c r="A3431" s="30">
        <v>2014</v>
      </c>
      <c r="B3431" s="30" t="s">
        <v>24</v>
      </c>
      <c r="C3431" s="30" t="s">
        <v>9</v>
      </c>
      <c r="D3431" s="30" t="s">
        <v>10</v>
      </c>
      <c r="E3431" s="30">
        <v>14</v>
      </c>
      <c r="F3431" s="12" t="str">
        <f t="shared" si="53"/>
        <v>2014Stockton1-in-10August Peak14</v>
      </c>
      <c r="G3431" s="30">
        <v>2.380255</v>
      </c>
      <c r="H3431" s="3">
        <v>1.8986970000000001</v>
      </c>
      <c r="I3431" s="30">
        <v>100.023</v>
      </c>
      <c r="J3431" s="30">
        <v>8.4788600000000006E-2</v>
      </c>
      <c r="K3431" s="30">
        <v>13528.053</v>
      </c>
      <c r="L3431" s="30">
        <v>13891.894</v>
      </c>
      <c r="M3431" s="30">
        <v>0.48155710000000002</v>
      </c>
      <c r="N3431" s="30">
        <v>0.37289620000000001</v>
      </c>
      <c r="O3431" s="30">
        <v>0.43709389999999998</v>
      </c>
      <c r="P3431" s="30">
        <v>0.48155710000000002</v>
      </c>
      <c r="Q3431" s="30">
        <v>0.5260203</v>
      </c>
      <c r="R3431" s="30">
        <v>0.59021809999999997</v>
      </c>
      <c r="Z3431" s="3"/>
    </row>
    <row r="3432" spans="1:26" x14ac:dyDescent="0.25">
      <c r="A3432" s="30">
        <v>2014</v>
      </c>
      <c r="B3432" s="30" t="s">
        <v>24</v>
      </c>
      <c r="C3432" s="30" t="s">
        <v>17</v>
      </c>
      <c r="D3432" s="30" t="s">
        <v>10</v>
      </c>
      <c r="E3432" s="30">
        <v>11</v>
      </c>
      <c r="F3432" s="12" t="str">
        <f t="shared" si="53"/>
        <v>2014Stockton1-in-2August Peak11</v>
      </c>
      <c r="G3432" s="30">
        <v>1.005557</v>
      </c>
      <c r="H3432" s="3">
        <v>1.005557</v>
      </c>
      <c r="I3432" s="30">
        <v>84.1113</v>
      </c>
      <c r="J3432" s="30"/>
      <c r="K3432" s="30">
        <v>13528.053</v>
      </c>
      <c r="L3432" s="30">
        <v>13891.894</v>
      </c>
      <c r="M3432" s="30">
        <v>0</v>
      </c>
      <c r="N3432" s="30"/>
      <c r="O3432" s="30"/>
      <c r="P3432" s="30"/>
      <c r="Q3432" s="30"/>
      <c r="R3432" s="30"/>
      <c r="Z3432" s="3"/>
    </row>
    <row r="3433" spans="1:26" x14ac:dyDescent="0.25">
      <c r="A3433" s="30">
        <v>2014</v>
      </c>
      <c r="B3433" s="30" t="s">
        <v>24</v>
      </c>
      <c r="C3433" s="30" t="s">
        <v>9</v>
      </c>
      <c r="D3433" s="30" t="s">
        <v>10</v>
      </c>
      <c r="E3433" s="30">
        <v>6</v>
      </c>
      <c r="F3433" s="12" t="str">
        <f t="shared" si="53"/>
        <v>2014Stockton1-in-10August Peak6</v>
      </c>
      <c r="G3433" s="30">
        <v>0.93512360000000005</v>
      </c>
      <c r="H3433" s="3">
        <v>0.93512360000000005</v>
      </c>
      <c r="I3433" s="30">
        <v>78.5</v>
      </c>
      <c r="J3433" s="30"/>
      <c r="K3433" s="30">
        <v>13528.053</v>
      </c>
      <c r="L3433" s="30">
        <v>13891.894</v>
      </c>
      <c r="M3433" s="30">
        <v>0</v>
      </c>
      <c r="N3433" s="30"/>
      <c r="O3433" s="30"/>
      <c r="P3433" s="30"/>
      <c r="Q3433" s="30"/>
      <c r="R3433" s="30"/>
      <c r="Z3433" s="3"/>
    </row>
    <row r="3434" spans="1:26" x14ac:dyDescent="0.25">
      <c r="A3434" s="30">
        <v>2014</v>
      </c>
      <c r="B3434" s="30" t="s">
        <v>24</v>
      </c>
      <c r="C3434" s="30" t="s">
        <v>9</v>
      </c>
      <c r="D3434" s="30" t="s">
        <v>10</v>
      </c>
      <c r="E3434" s="30">
        <v>11</v>
      </c>
      <c r="F3434" s="12" t="str">
        <f t="shared" si="53"/>
        <v>2014Stockton1-in-10August Peak11</v>
      </c>
      <c r="G3434" s="30">
        <v>1.4867669999999999</v>
      </c>
      <c r="H3434" s="3">
        <v>1.4867669999999999</v>
      </c>
      <c r="I3434" s="30">
        <v>88.045900000000003</v>
      </c>
      <c r="J3434" s="30"/>
      <c r="K3434" s="30">
        <v>13528.053</v>
      </c>
      <c r="L3434" s="30">
        <v>13891.894</v>
      </c>
      <c r="M3434" s="30">
        <v>0</v>
      </c>
      <c r="N3434" s="30"/>
      <c r="O3434" s="30"/>
      <c r="P3434" s="30"/>
      <c r="Q3434" s="30"/>
      <c r="R3434" s="30"/>
      <c r="Z3434" s="3"/>
    </row>
    <row r="3435" spans="1:26" x14ac:dyDescent="0.25">
      <c r="A3435" s="30">
        <v>2014</v>
      </c>
      <c r="B3435" s="30" t="s">
        <v>24</v>
      </c>
      <c r="C3435" s="30" t="s">
        <v>9</v>
      </c>
      <c r="D3435" s="30" t="s">
        <v>10</v>
      </c>
      <c r="E3435" s="30">
        <v>24</v>
      </c>
      <c r="F3435" s="12" t="str">
        <f t="shared" si="53"/>
        <v>2014Stockton1-in-10August Peak24</v>
      </c>
      <c r="G3435" s="30">
        <v>1.6453450000000001</v>
      </c>
      <c r="H3435" s="3">
        <v>1.6877439999999999</v>
      </c>
      <c r="I3435" s="30">
        <v>85.977099999999993</v>
      </c>
      <c r="J3435" s="30">
        <v>7.1044000000000003E-3</v>
      </c>
      <c r="K3435" s="30">
        <v>13528.053</v>
      </c>
      <c r="L3435" s="30">
        <v>13891.894</v>
      </c>
      <c r="M3435" s="30">
        <v>-4.2399800000000001E-2</v>
      </c>
      <c r="N3435" s="30">
        <v>-5.1504399999999999E-2</v>
      </c>
      <c r="O3435" s="30">
        <v>-4.6125300000000001E-2</v>
      </c>
      <c r="P3435" s="30">
        <v>-4.2399800000000001E-2</v>
      </c>
      <c r="Q3435" s="30">
        <v>-3.8674199999999999E-2</v>
      </c>
      <c r="R3435" s="30">
        <v>-3.3295199999999997E-2</v>
      </c>
      <c r="Z3435" s="3"/>
    </row>
    <row r="3436" spans="1:26" x14ac:dyDescent="0.25">
      <c r="A3436" s="30">
        <v>2014</v>
      </c>
      <c r="B3436" s="30" t="s">
        <v>24</v>
      </c>
      <c r="C3436" s="30" t="s">
        <v>9</v>
      </c>
      <c r="D3436" s="30" t="s">
        <v>10</v>
      </c>
      <c r="E3436" s="30">
        <v>10</v>
      </c>
      <c r="F3436" s="12" t="str">
        <f t="shared" si="53"/>
        <v>2014Stockton1-in-10August Peak10</v>
      </c>
      <c r="G3436" s="30">
        <v>1.3200799999999999</v>
      </c>
      <c r="H3436" s="3">
        <v>1.3200799999999999</v>
      </c>
      <c r="I3436" s="30">
        <v>85.153700000000001</v>
      </c>
      <c r="J3436" s="30"/>
      <c r="K3436" s="30">
        <v>13528.053</v>
      </c>
      <c r="L3436" s="30">
        <v>13891.894</v>
      </c>
      <c r="M3436" s="30">
        <v>0</v>
      </c>
      <c r="N3436" s="30"/>
      <c r="O3436" s="30"/>
      <c r="P3436" s="30"/>
      <c r="Q3436" s="30"/>
      <c r="R3436" s="30"/>
      <c r="Z3436" s="3"/>
    </row>
    <row r="3437" spans="1:26" x14ac:dyDescent="0.25">
      <c r="A3437" s="30">
        <v>2014</v>
      </c>
      <c r="B3437" s="30" t="s">
        <v>24</v>
      </c>
      <c r="C3437" s="30" t="s">
        <v>9</v>
      </c>
      <c r="D3437" s="30" t="s">
        <v>10</v>
      </c>
      <c r="E3437" s="30">
        <v>8</v>
      </c>
      <c r="F3437" s="12" t="str">
        <f t="shared" si="53"/>
        <v>2014Stockton1-in-10August Peak8</v>
      </c>
      <c r="G3437" s="30">
        <v>1.1450340000000001</v>
      </c>
      <c r="H3437" s="3">
        <v>1.1450340000000001</v>
      </c>
      <c r="I3437" s="30">
        <v>77.826800000000006</v>
      </c>
      <c r="J3437" s="30"/>
      <c r="K3437" s="30">
        <v>13528.053</v>
      </c>
      <c r="L3437" s="30">
        <v>13891.894</v>
      </c>
      <c r="M3437" s="30">
        <v>0</v>
      </c>
      <c r="N3437" s="30"/>
      <c r="O3437" s="30"/>
      <c r="P3437" s="30"/>
      <c r="Q3437" s="30"/>
      <c r="R3437" s="30"/>
      <c r="Z3437" s="3"/>
    </row>
    <row r="3438" spans="1:26" x14ac:dyDescent="0.25">
      <c r="A3438" s="30">
        <v>2014</v>
      </c>
      <c r="B3438" s="30" t="s">
        <v>24</v>
      </c>
      <c r="C3438" s="30" t="s">
        <v>17</v>
      </c>
      <c r="D3438" s="30" t="s">
        <v>10</v>
      </c>
      <c r="E3438" s="30">
        <v>12</v>
      </c>
      <c r="F3438" s="12" t="str">
        <f t="shared" si="53"/>
        <v>2014Stockton1-in-2August Peak12</v>
      </c>
      <c r="G3438" s="30">
        <v>1.1602710000000001</v>
      </c>
      <c r="H3438" s="3">
        <v>1.1602710000000001</v>
      </c>
      <c r="I3438" s="30">
        <v>90.153700000000001</v>
      </c>
      <c r="J3438" s="30"/>
      <c r="K3438" s="30">
        <v>13528.053</v>
      </c>
      <c r="L3438" s="30">
        <v>13891.894</v>
      </c>
      <c r="M3438" s="30">
        <v>0</v>
      </c>
      <c r="N3438" s="30"/>
      <c r="O3438" s="30"/>
      <c r="P3438" s="30"/>
      <c r="Q3438" s="30"/>
      <c r="R3438" s="30"/>
      <c r="Z3438" s="3"/>
    </row>
    <row r="3439" spans="1:26" x14ac:dyDescent="0.25">
      <c r="A3439" s="30">
        <v>2014</v>
      </c>
      <c r="B3439" s="30" t="s">
        <v>24</v>
      </c>
      <c r="C3439" s="30" t="s">
        <v>9</v>
      </c>
      <c r="D3439" s="30" t="s">
        <v>10</v>
      </c>
      <c r="E3439" s="30">
        <v>15</v>
      </c>
      <c r="F3439" s="12" t="str">
        <f t="shared" si="53"/>
        <v>2014Stockton1-in-10August Peak15</v>
      </c>
      <c r="G3439" s="30">
        <v>2.7603439999999999</v>
      </c>
      <c r="H3439" s="3">
        <v>1.975398</v>
      </c>
      <c r="I3439" s="30">
        <v>101.696</v>
      </c>
      <c r="J3439" s="30">
        <v>0.13820679999999999</v>
      </c>
      <c r="K3439" s="30">
        <v>13528.053</v>
      </c>
      <c r="L3439" s="30">
        <v>13891.894</v>
      </c>
      <c r="M3439" s="30">
        <v>0.78494600000000003</v>
      </c>
      <c r="N3439" s="30">
        <v>0.6078268</v>
      </c>
      <c r="O3439" s="30">
        <v>0.71247020000000005</v>
      </c>
      <c r="P3439" s="30">
        <v>0.78494600000000003</v>
      </c>
      <c r="Q3439" s="30">
        <v>0.85742169999999995</v>
      </c>
      <c r="R3439" s="30">
        <v>0.96206510000000001</v>
      </c>
      <c r="Z3439" s="3"/>
    </row>
    <row r="3440" spans="1:26" x14ac:dyDescent="0.25">
      <c r="A3440" s="30">
        <v>2014</v>
      </c>
      <c r="B3440" s="30" t="s">
        <v>24</v>
      </c>
      <c r="C3440" s="30" t="s">
        <v>17</v>
      </c>
      <c r="D3440" s="30" t="s">
        <v>10</v>
      </c>
      <c r="E3440" s="30">
        <v>6</v>
      </c>
      <c r="F3440" s="12" t="str">
        <f t="shared" si="53"/>
        <v>2014Stockton1-in-2August Peak6</v>
      </c>
      <c r="G3440" s="30">
        <v>0.63245980000000002</v>
      </c>
      <c r="H3440" s="3">
        <v>0.63245980000000002</v>
      </c>
      <c r="I3440" s="30">
        <v>61.849800000000002</v>
      </c>
      <c r="J3440" s="30"/>
      <c r="K3440" s="30">
        <v>13528.053</v>
      </c>
      <c r="L3440" s="30">
        <v>13891.894</v>
      </c>
      <c r="M3440" s="30">
        <v>0</v>
      </c>
      <c r="N3440" s="30"/>
      <c r="O3440" s="30"/>
      <c r="P3440" s="30"/>
      <c r="Q3440" s="30"/>
      <c r="R3440" s="30"/>
      <c r="Z3440" s="3"/>
    </row>
    <row r="3441" spans="1:26" x14ac:dyDescent="0.25">
      <c r="A3441" s="30">
        <v>2014</v>
      </c>
      <c r="B3441" s="30" t="s">
        <v>24</v>
      </c>
      <c r="C3441" s="30" t="s">
        <v>17</v>
      </c>
      <c r="D3441" s="30" t="s">
        <v>10</v>
      </c>
      <c r="E3441" s="30">
        <v>10</v>
      </c>
      <c r="F3441" s="12" t="str">
        <f t="shared" si="53"/>
        <v>2014Stockton1-in-2August Peak10</v>
      </c>
      <c r="G3441" s="30">
        <v>0.89282039999999996</v>
      </c>
      <c r="H3441" s="3">
        <v>0.89282039999999996</v>
      </c>
      <c r="I3441" s="30">
        <v>77.742000000000004</v>
      </c>
      <c r="J3441" s="30"/>
      <c r="K3441" s="30">
        <v>13528.053</v>
      </c>
      <c r="L3441" s="30">
        <v>13891.894</v>
      </c>
      <c r="M3441" s="30">
        <v>0</v>
      </c>
      <c r="N3441" s="30"/>
      <c r="O3441" s="30"/>
      <c r="P3441" s="30"/>
      <c r="Q3441" s="30"/>
      <c r="R3441" s="30"/>
      <c r="Z3441" s="3"/>
    </row>
    <row r="3442" spans="1:26" x14ac:dyDescent="0.25">
      <c r="A3442" s="30">
        <v>2014</v>
      </c>
      <c r="B3442" s="30" t="s">
        <v>24</v>
      </c>
      <c r="C3442" s="30" t="s">
        <v>17</v>
      </c>
      <c r="D3442" s="30" t="s">
        <v>10</v>
      </c>
      <c r="E3442" s="30">
        <v>1</v>
      </c>
      <c r="F3442" s="12" t="str">
        <f t="shared" si="53"/>
        <v>2014Stockton1-in-2August Peak1</v>
      </c>
      <c r="G3442" s="30">
        <v>0.87531950000000003</v>
      </c>
      <c r="H3442" s="3">
        <v>0.87531950000000003</v>
      </c>
      <c r="I3442" s="30">
        <v>77.022900000000007</v>
      </c>
      <c r="J3442" s="30"/>
      <c r="K3442" s="30">
        <v>13528.053</v>
      </c>
      <c r="L3442" s="30">
        <v>13891.894</v>
      </c>
      <c r="M3442" s="30">
        <v>0</v>
      </c>
      <c r="N3442" s="30"/>
      <c r="O3442" s="30"/>
      <c r="P3442" s="30"/>
      <c r="Q3442" s="30"/>
      <c r="R3442" s="30"/>
      <c r="Z3442" s="3"/>
    </row>
    <row r="3443" spans="1:26" x14ac:dyDescent="0.25">
      <c r="A3443" s="30">
        <v>2014</v>
      </c>
      <c r="B3443" s="30" t="s">
        <v>24</v>
      </c>
      <c r="C3443" s="30" t="s">
        <v>9</v>
      </c>
      <c r="D3443" s="30" t="s">
        <v>10</v>
      </c>
      <c r="E3443" s="30">
        <v>23</v>
      </c>
      <c r="F3443" s="12" t="str">
        <f t="shared" si="53"/>
        <v>2014Stockton1-in-10August Peak23</v>
      </c>
      <c r="G3443" s="30">
        <v>2.1340319999999999</v>
      </c>
      <c r="H3443" s="3">
        <v>2.186077</v>
      </c>
      <c r="I3443" s="30">
        <v>87.411699999999996</v>
      </c>
      <c r="J3443" s="30">
        <v>8.7203999999999997E-3</v>
      </c>
      <c r="K3443" s="30">
        <v>13528.053</v>
      </c>
      <c r="L3443" s="30">
        <v>13891.894</v>
      </c>
      <c r="M3443" s="30">
        <v>-5.2044600000000003E-2</v>
      </c>
      <c r="N3443" s="30">
        <v>-6.3220299999999993E-2</v>
      </c>
      <c r="O3443" s="30">
        <v>-5.6617599999999997E-2</v>
      </c>
      <c r="P3443" s="30">
        <v>-5.2044600000000003E-2</v>
      </c>
      <c r="Q3443" s="30">
        <v>-4.7471600000000003E-2</v>
      </c>
      <c r="R3443" s="30">
        <v>-4.0869000000000003E-2</v>
      </c>
      <c r="Z3443" s="3"/>
    </row>
    <row r="3444" spans="1:26" x14ac:dyDescent="0.25">
      <c r="A3444" s="30">
        <v>2014</v>
      </c>
      <c r="B3444" s="30" t="s">
        <v>24</v>
      </c>
      <c r="C3444" s="30" t="s">
        <v>9</v>
      </c>
      <c r="D3444" s="30" t="s">
        <v>10</v>
      </c>
      <c r="E3444" s="30">
        <v>16</v>
      </c>
      <c r="F3444" s="12" t="str">
        <f t="shared" si="53"/>
        <v>2014Stockton1-in-10August Peak16</v>
      </c>
      <c r="G3444" s="30">
        <v>3.194569</v>
      </c>
      <c r="H3444" s="3">
        <v>2.3012190000000001</v>
      </c>
      <c r="I3444" s="30">
        <v>103.761</v>
      </c>
      <c r="J3444" s="30">
        <v>0.15729370000000001</v>
      </c>
      <c r="K3444" s="30">
        <v>13528.053</v>
      </c>
      <c r="L3444" s="30">
        <v>13891.894</v>
      </c>
      <c r="M3444" s="30">
        <v>0.89334990000000003</v>
      </c>
      <c r="N3444" s="30">
        <v>0.69176990000000005</v>
      </c>
      <c r="O3444" s="30">
        <v>0.81086499999999995</v>
      </c>
      <c r="P3444" s="30">
        <v>0.89334990000000003</v>
      </c>
      <c r="Q3444" s="30">
        <v>0.9758348</v>
      </c>
      <c r="R3444" s="30">
        <v>1.09493</v>
      </c>
      <c r="Z3444" s="3"/>
    </row>
    <row r="3445" spans="1:26" x14ac:dyDescent="0.25">
      <c r="A3445" s="30">
        <v>2014</v>
      </c>
      <c r="B3445" s="30" t="s">
        <v>24</v>
      </c>
      <c r="C3445" s="30" t="s">
        <v>9</v>
      </c>
      <c r="D3445" s="30" t="s">
        <v>10</v>
      </c>
      <c r="E3445" s="30">
        <v>3</v>
      </c>
      <c r="F3445" s="12" t="str">
        <f t="shared" si="53"/>
        <v>2014Stockton1-in-10August Peak3</v>
      </c>
      <c r="G3445" s="30">
        <v>0.97794689999999995</v>
      </c>
      <c r="H3445" s="3">
        <v>0.97794689999999995</v>
      </c>
      <c r="I3445" s="30">
        <v>82.803899999999999</v>
      </c>
      <c r="J3445" s="30"/>
      <c r="K3445" s="30">
        <v>13528.053</v>
      </c>
      <c r="L3445" s="30">
        <v>13891.894</v>
      </c>
      <c r="M3445" s="30">
        <v>0</v>
      </c>
      <c r="N3445" s="30"/>
      <c r="O3445" s="30"/>
      <c r="P3445" s="30"/>
      <c r="Q3445" s="30"/>
      <c r="R3445" s="30"/>
      <c r="Z3445" s="3"/>
    </row>
    <row r="3446" spans="1:26" x14ac:dyDescent="0.25">
      <c r="A3446" s="30">
        <v>2014</v>
      </c>
      <c r="B3446" s="30" t="s">
        <v>24</v>
      </c>
      <c r="C3446" s="30" t="s">
        <v>17</v>
      </c>
      <c r="D3446" s="30" t="s">
        <v>10</v>
      </c>
      <c r="E3446" s="30">
        <v>4</v>
      </c>
      <c r="F3446" s="12" t="str">
        <f t="shared" si="53"/>
        <v>2014Stockton1-in-2August Peak4</v>
      </c>
      <c r="G3446" s="30">
        <v>0.61593390000000003</v>
      </c>
      <c r="H3446" s="3">
        <v>0.61593390000000003</v>
      </c>
      <c r="I3446" s="30">
        <v>64.045900000000003</v>
      </c>
      <c r="J3446" s="30"/>
      <c r="K3446" s="30">
        <v>13528.053</v>
      </c>
      <c r="L3446" s="30">
        <v>13891.894</v>
      </c>
      <c r="M3446" s="30">
        <v>0</v>
      </c>
      <c r="N3446" s="30"/>
      <c r="O3446" s="30"/>
      <c r="P3446" s="30"/>
      <c r="Q3446" s="30"/>
      <c r="R3446" s="30"/>
      <c r="Z3446" s="3"/>
    </row>
    <row r="3447" spans="1:26" x14ac:dyDescent="0.25">
      <c r="A3447" s="30">
        <v>2014</v>
      </c>
      <c r="B3447" s="30" t="s">
        <v>24</v>
      </c>
      <c r="C3447" s="30" t="s">
        <v>9</v>
      </c>
      <c r="D3447" s="30" t="s">
        <v>10</v>
      </c>
      <c r="E3447" s="30">
        <v>22</v>
      </c>
      <c r="F3447" s="12" t="str">
        <f t="shared" si="53"/>
        <v>2014Stockton1-in-10August Peak22</v>
      </c>
      <c r="G3447" s="30">
        <v>2.6818080000000002</v>
      </c>
      <c r="H3447" s="3">
        <v>2.7703720000000001</v>
      </c>
      <c r="I3447" s="30">
        <v>90.303899999999999</v>
      </c>
      <c r="J3447" s="30">
        <v>1.48396E-2</v>
      </c>
      <c r="K3447" s="30">
        <v>13528.053</v>
      </c>
      <c r="L3447" s="30">
        <v>13891.894</v>
      </c>
      <c r="M3447" s="30">
        <v>-8.8564900000000002E-2</v>
      </c>
      <c r="N3447" s="30">
        <v>-0.1075826</v>
      </c>
      <c r="O3447" s="30">
        <v>-9.6346799999999996E-2</v>
      </c>
      <c r="P3447" s="30">
        <v>-8.8564900000000002E-2</v>
      </c>
      <c r="Q3447" s="30">
        <v>-8.0782999999999994E-2</v>
      </c>
      <c r="R3447" s="30">
        <v>-6.9547100000000001E-2</v>
      </c>
      <c r="Z3447" s="3"/>
    </row>
    <row r="3448" spans="1:26" x14ac:dyDescent="0.25">
      <c r="A3448" s="30">
        <v>2014</v>
      </c>
      <c r="B3448" s="30" t="s">
        <v>24</v>
      </c>
      <c r="C3448" s="30" t="s">
        <v>17</v>
      </c>
      <c r="D3448" s="30" t="s">
        <v>10</v>
      </c>
      <c r="E3448" s="30">
        <v>8</v>
      </c>
      <c r="F3448" s="12" t="str">
        <f t="shared" si="53"/>
        <v>2014Stockton1-in-2August Peak8</v>
      </c>
      <c r="G3448" s="30">
        <v>0.77443059999999997</v>
      </c>
      <c r="H3448" s="3">
        <v>0.77443059999999997</v>
      </c>
      <c r="I3448" s="30">
        <v>65.522900000000007</v>
      </c>
      <c r="J3448" s="30"/>
      <c r="K3448" s="30">
        <v>13528.053</v>
      </c>
      <c r="L3448" s="30">
        <v>13891.894</v>
      </c>
      <c r="M3448" s="30">
        <v>0</v>
      </c>
      <c r="N3448" s="30"/>
      <c r="O3448" s="30"/>
      <c r="P3448" s="30"/>
      <c r="Q3448" s="30"/>
      <c r="R3448" s="30"/>
      <c r="Z3448" s="3"/>
    </row>
    <row r="3449" spans="1:26" x14ac:dyDescent="0.25">
      <c r="A3449" s="30">
        <v>2014</v>
      </c>
      <c r="B3449" s="30" t="s">
        <v>24</v>
      </c>
      <c r="C3449" s="30" t="s">
        <v>9</v>
      </c>
      <c r="D3449" s="30" t="s">
        <v>10</v>
      </c>
      <c r="E3449" s="30">
        <v>20</v>
      </c>
      <c r="F3449" s="12" t="str">
        <f t="shared" si="53"/>
        <v>2014Stockton1-in-10August Peak20</v>
      </c>
      <c r="G3449" s="30">
        <v>3.4574449999999999</v>
      </c>
      <c r="H3449" s="3">
        <v>3.6782499999999998</v>
      </c>
      <c r="I3449" s="30">
        <v>96.696100000000001</v>
      </c>
      <c r="J3449" s="30">
        <v>3.69974E-2</v>
      </c>
      <c r="K3449" s="30">
        <v>13528.053</v>
      </c>
      <c r="L3449" s="30">
        <v>13891.894</v>
      </c>
      <c r="M3449" s="30">
        <v>-0.22080520000000001</v>
      </c>
      <c r="N3449" s="30">
        <v>-0.26821919999999999</v>
      </c>
      <c r="O3449" s="30">
        <v>-0.24020659999999999</v>
      </c>
      <c r="P3449" s="30">
        <v>-0.22080520000000001</v>
      </c>
      <c r="Q3449" s="30">
        <v>-0.20140369999999999</v>
      </c>
      <c r="R3449" s="30">
        <v>-0.17339109999999999</v>
      </c>
      <c r="Z3449" s="3"/>
    </row>
    <row r="3450" spans="1:26" x14ac:dyDescent="0.25">
      <c r="A3450" s="30">
        <v>2014</v>
      </c>
      <c r="B3450" s="30" t="s">
        <v>24</v>
      </c>
      <c r="C3450" s="30" t="s">
        <v>17</v>
      </c>
      <c r="D3450" s="30" t="s">
        <v>10</v>
      </c>
      <c r="E3450" s="30">
        <v>2</v>
      </c>
      <c r="F3450" s="12" t="str">
        <f t="shared" si="53"/>
        <v>2014Stockton1-in-2August Peak2</v>
      </c>
      <c r="G3450" s="30">
        <v>0.74329940000000005</v>
      </c>
      <c r="H3450" s="3">
        <v>0.74329940000000005</v>
      </c>
      <c r="I3450" s="30">
        <v>65.153700000000001</v>
      </c>
      <c r="J3450" s="30"/>
      <c r="K3450" s="30">
        <v>13528.053</v>
      </c>
      <c r="L3450" s="30">
        <v>13891.894</v>
      </c>
      <c r="M3450" s="30">
        <v>0</v>
      </c>
      <c r="N3450" s="30"/>
      <c r="O3450" s="30"/>
      <c r="P3450" s="30"/>
      <c r="Q3450" s="30"/>
      <c r="R3450" s="30"/>
      <c r="Z3450" s="3"/>
    </row>
    <row r="3451" spans="1:26" x14ac:dyDescent="0.25">
      <c r="A3451" s="30">
        <v>2014</v>
      </c>
      <c r="B3451" s="30" t="s">
        <v>24</v>
      </c>
      <c r="C3451" s="30" t="s">
        <v>17</v>
      </c>
      <c r="D3451" s="30" t="s">
        <v>10</v>
      </c>
      <c r="E3451" s="30">
        <v>23</v>
      </c>
      <c r="F3451" s="12" t="str">
        <f t="shared" si="53"/>
        <v>2014Stockton1-in-2August Peak23</v>
      </c>
      <c r="G3451" s="30">
        <v>1.443327</v>
      </c>
      <c r="H3451" s="3">
        <v>1.4953719999999999</v>
      </c>
      <c r="I3451" s="30">
        <v>82.238500000000002</v>
      </c>
      <c r="J3451" s="30">
        <v>8.7203999999999997E-3</v>
      </c>
      <c r="K3451" s="30">
        <v>13528.053</v>
      </c>
      <c r="L3451" s="30">
        <v>13891.894</v>
      </c>
      <c r="M3451" s="30">
        <v>-5.2044600000000003E-2</v>
      </c>
      <c r="N3451" s="30">
        <v>-6.3220299999999993E-2</v>
      </c>
      <c r="O3451" s="30">
        <v>-5.6617599999999997E-2</v>
      </c>
      <c r="P3451" s="30">
        <v>-5.2044600000000003E-2</v>
      </c>
      <c r="Q3451" s="30">
        <v>-4.7471600000000003E-2</v>
      </c>
      <c r="R3451" s="30">
        <v>-4.0869000000000003E-2</v>
      </c>
      <c r="Z3451" s="3"/>
    </row>
    <row r="3452" spans="1:26" x14ac:dyDescent="0.25">
      <c r="A3452" s="30">
        <v>2014</v>
      </c>
      <c r="B3452" s="30" t="s">
        <v>24</v>
      </c>
      <c r="C3452" s="30" t="s">
        <v>17</v>
      </c>
      <c r="D3452" s="30" t="s">
        <v>10</v>
      </c>
      <c r="E3452" s="30">
        <v>15</v>
      </c>
      <c r="F3452" s="12" t="str">
        <f t="shared" si="53"/>
        <v>2014Stockton1-in-2August Peak15</v>
      </c>
      <c r="G3452" s="30">
        <v>1.8669260000000001</v>
      </c>
      <c r="H3452" s="3">
        <v>1.4191119999999999</v>
      </c>
      <c r="I3452" s="30">
        <v>99.934600000000003</v>
      </c>
      <c r="J3452" s="30">
        <v>0.1171725</v>
      </c>
      <c r="K3452" s="30">
        <v>13528.053</v>
      </c>
      <c r="L3452" s="30">
        <v>13891.894</v>
      </c>
      <c r="M3452" s="30">
        <v>0.44781470000000001</v>
      </c>
      <c r="N3452" s="30">
        <v>0.29765200000000003</v>
      </c>
      <c r="O3452" s="30">
        <v>0.38636930000000003</v>
      </c>
      <c r="P3452" s="30">
        <v>0.44781470000000001</v>
      </c>
      <c r="Q3452" s="30">
        <v>0.50926009999999999</v>
      </c>
      <c r="R3452" s="30">
        <v>0.59797730000000004</v>
      </c>
      <c r="Z3452" s="3"/>
    </row>
    <row r="3453" spans="1:26" x14ac:dyDescent="0.25">
      <c r="A3453" s="30">
        <v>2014</v>
      </c>
      <c r="B3453" s="30" t="s">
        <v>24</v>
      </c>
      <c r="C3453" s="30" t="s">
        <v>17</v>
      </c>
      <c r="D3453" s="30" t="s">
        <v>10</v>
      </c>
      <c r="E3453" s="30">
        <v>21</v>
      </c>
      <c r="F3453" s="12" t="str">
        <f t="shared" si="53"/>
        <v>2014Stockton1-in-2August Peak21</v>
      </c>
      <c r="G3453" s="30">
        <v>2.0960049999999999</v>
      </c>
      <c r="H3453" s="3">
        <v>2.2379280000000001</v>
      </c>
      <c r="I3453" s="30">
        <v>89.542400000000001</v>
      </c>
      <c r="J3453" s="30">
        <v>2.3780200000000001E-2</v>
      </c>
      <c r="K3453" s="30">
        <v>13528.053</v>
      </c>
      <c r="L3453" s="30">
        <v>13891.894</v>
      </c>
      <c r="M3453" s="30">
        <v>-0.14192340000000001</v>
      </c>
      <c r="N3453" s="30">
        <v>-0.172399</v>
      </c>
      <c r="O3453" s="30">
        <v>-0.1543938</v>
      </c>
      <c r="P3453" s="30">
        <v>-0.14192340000000001</v>
      </c>
      <c r="Q3453" s="30">
        <v>-0.12945309999999999</v>
      </c>
      <c r="R3453" s="30">
        <v>-0.1114479</v>
      </c>
      <c r="Z3453" s="3"/>
    </row>
    <row r="3454" spans="1:26" x14ac:dyDescent="0.25">
      <c r="A3454" s="30">
        <v>2014</v>
      </c>
      <c r="B3454" s="30" t="s">
        <v>24</v>
      </c>
      <c r="C3454" s="30" t="s">
        <v>17</v>
      </c>
      <c r="D3454" s="30" t="s">
        <v>10</v>
      </c>
      <c r="E3454" s="30">
        <v>18</v>
      </c>
      <c r="F3454" s="12" t="str">
        <f t="shared" si="53"/>
        <v>2014Stockton1-in-2August Peak18</v>
      </c>
      <c r="G3454" s="30">
        <v>2.5551750000000002</v>
      </c>
      <c r="H3454" s="3">
        <v>1.9962439999999999</v>
      </c>
      <c r="I3454" s="30">
        <v>100.542</v>
      </c>
      <c r="J3454" s="30">
        <v>0.1462466</v>
      </c>
      <c r="K3454" s="30">
        <v>13528.053</v>
      </c>
      <c r="L3454" s="30">
        <v>13891.894</v>
      </c>
      <c r="M3454" s="30">
        <v>0.55893090000000001</v>
      </c>
      <c r="N3454" s="30">
        <v>0.37150840000000002</v>
      </c>
      <c r="O3454" s="30">
        <v>0.48223909999999998</v>
      </c>
      <c r="P3454" s="30">
        <v>0.55893090000000001</v>
      </c>
      <c r="Q3454" s="30">
        <v>0.63562260000000004</v>
      </c>
      <c r="R3454" s="30">
        <v>0.74635339999999994</v>
      </c>
      <c r="Z3454" s="3"/>
    </row>
    <row r="3455" spans="1:26" x14ac:dyDescent="0.25">
      <c r="A3455" s="30">
        <v>2014</v>
      </c>
      <c r="B3455" s="30" t="s">
        <v>24</v>
      </c>
      <c r="C3455" s="30" t="s">
        <v>17</v>
      </c>
      <c r="D3455" s="30" t="s">
        <v>10</v>
      </c>
      <c r="E3455" s="30">
        <v>14</v>
      </c>
      <c r="F3455" s="12" t="str">
        <f t="shared" si="53"/>
        <v>2014Stockton1-in-2August Peak14</v>
      </c>
      <c r="G3455" s="30">
        <v>1.6098570000000001</v>
      </c>
      <c r="H3455" s="3">
        <v>1.2982130000000001</v>
      </c>
      <c r="I3455" s="30">
        <v>97.696100000000001</v>
      </c>
      <c r="J3455" s="30">
        <v>8.1542799999999999E-2</v>
      </c>
      <c r="K3455" s="30">
        <v>13528.053</v>
      </c>
      <c r="L3455" s="30">
        <v>13891.894</v>
      </c>
      <c r="M3455" s="30">
        <v>0.31164360000000002</v>
      </c>
      <c r="N3455" s="30">
        <v>0.2071423</v>
      </c>
      <c r="O3455" s="30">
        <v>0.26888250000000002</v>
      </c>
      <c r="P3455" s="30">
        <v>0.31164360000000002</v>
      </c>
      <c r="Q3455" s="30">
        <v>0.35440470000000002</v>
      </c>
      <c r="R3455" s="30">
        <v>0.41614489999999998</v>
      </c>
      <c r="Z3455" s="3"/>
    </row>
    <row r="3456" spans="1:26" x14ac:dyDescent="0.25">
      <c r="A3456" s="30">
        <v>2014</v>
      </c>
      <c r="B3456" s="30" t="s">
        <v>24</v>
      </c>
      <c r="C3456" s="30" t="s">
        <v>9</v>
      </c>
      <c r="D3456" s="30" t="s">
        <v>10</v>
      </c>
      <c r="E3456" s="30">
        <v>7</v>
      </c>
      <c r="F3456" s="12" t="str">
        <f t="shared" si="53"/>
        <v>2014Stockton1-in-10August Peak7</v>
      </c>
      <c r="G3456" s="30">
        <v>1.057159</v>
      </c>
      <c r="H3456" s="3">
        <v>1.057159</v>
      </c>
      <c r="I3456" s="30">
        <v>77.196100000000001</v>
      </c>
      <c r="J3456" s="30"/>
      <c r="K3456" s="30">
        <v>13528.053</v>
      </c>
      <c r="L3456" s="30">
        <v>13891.894</v>
      </c>
      <c r="M3456" s="30">
        <v>0</v>
      </c>
      <c r="N3456" s="30"/>
      <c r="O3456" s="30"/>
      <c r="P3456" s="30"/>
      <c r="Q3456" s="30"/>
      <c r="R3456" s="30"/>
      <c r="Z3456" s="3"/>
    </row>
    <row r="3457" spans="1:26" x14ac:dyDescent="0.25">
      <c r="A3457" s="30">
        <v>2014</v>
      </c>
      <c r="B3457" s="30" t="s">
        <v>24</v>
      </c>
      <c r="C3457" s="30" t="s">
        <v>17</v>
      </c>
      <c r="D3457" s="30" t="s">
        <v>10</v>
      </c>
      <c r="E3457" s="30">
        <v>20</v>
      </c>
      <c r="F3457" s="12" t="str">
        <f t="shared" si="53"/>
        <v>2014Stockton1-in-2August Peak20</v>
      </c>
      <c r="G3457" s="30">
        <v>2.3384019999999999</v>
      </c>
      <c r="H3457" s="3">
        <v>2.5592069999999998</v>
      </c>
      <c r="I3457" s="30">
        <v>93.173199999999994</v>
      </c>
      <c r="J3457" s="30">
        <v>3.69974E-2</v>
      </c>
      <c r="K3457" s="30">
        <v>13528.053</v>
      </c>
      <c r="L3457" s="30">
        <v>13891.894</v>
      </c>
      <c r="M3457" s="30">
        <v>-0.22080520000000001</v>
      </c>
      <c r="N3457" s="30">
        <v>-0.26821919999999999</v>
      </c>
      <c r="O3457" s="30">
        <v>-0.24020659999999999</v>
      </c>
      <c r="P3457" s="30">
        <v>-0.22080520000000001</v>
      </c>
      <c r="Q3457" s="30">
        <v>-0.20140369999999999</v>
      </c>
      <c r="R3457" s="30">
        <v>-0.17339109999999999</v>
      </c>
      <c r="Z3457" s="3"/>
    </row>
    <row r="3458" spans="1:26" x14ac:dyDescent="0.25">
      <c r="A3458" s="30" t="s">
        <v>52</v>
      </c>
      <c r="B3458" s="30" t="s">
        <v>8</v>
      </c>
      <c r="C3458" s="30" t="s">
        <v>17</v>
      </c>
      <c r="D3458" s="30" t="s">
        <v>10</v>
      </c>
      <c r="E3458" s="30">
        <v>9</v>
      </c>
      <c r="F3458" s="12" t="str">
        <f t="shared" si="53"/>
        <v>2015-2024All1-in-2August Peak9</v>
      </c>
      <c r="G3458" s="30">
        <v>0.87876860000000001</v>
      </c>
      <c r="H3458" s="3">
        <v>0.87876860000000001</v>
      </c>
      <c r="I3458" s="30">
        <v>70.580200000000005</v>
      </c>
      <c r="J3458" s="30"/>
      <c r="K3458" s="30">
        <v>157979</v>
      </c>
      <c r="L3458" s="30">
        <v>152809.37</v>
      </c>
      <c r="M3458" s="30">
        <v>0</v>
      </c>
      <c r="N3458" s="30"/>
      <c r="O3458" s="30"/>
      <c r="P3458" s="30"/>
      <c r="Q3458" s="30"/>
      <c r="R3458" s="30"/>
      <c r="Z3458" s="3"/>
    </row>
    <row r="3459" spans="1:26" x14ac:dyDescent="0.25">
      <c r="A3459" s="30" t="s">
        <v>52</v>
      </c>
      <c r="B3459" s="30" t="s">
        <v>8</v>
      </c>
      <c r="C3459" s="30" t="s">
        <v>17</v>
      </c>
      <c r="D3459" s="30" t="s">
        <v>10</v>
      </c>
      <c r="E3459" s="30">
        <v>17</v>
      </c>
      <c r="F3459" s="12" t="str">
        <f t="shared" ref="F3459:F3522" si="54">CONCATENATE(A3459,B3459,C3459,D3459,E3459)</f>
        <v>2015-2024All1-in-2August Peak17</v>
      </c>
      <c r="G3459" s="30">
        <v>2.3391359999999999</v>
      </c>
      <c r="H3459" s="3">
        <v>1.7769729999999999</v>
      </c>
      <c r="I3459" s="30">
        <v>99.373599999999996</v>
      </c>
      <c r="J3459" s="30">
        <v>0.15512319999999999</v>
      </c>
      <c r="K3459" s="30">
        <v>157979</v>
      </c>
      <c r="L3459" s="30">
        <v>152809.37</v>
      </c>
      <c r="M3459" s="30">
        <v>0.56216319999999997</v>
      </c>
      <c r="N3459" s="30">
        <v>0.36336489999999999</v>
      </c>
      <c r="O3459" s="30">
        <v>0.48081659999999998</v>
      </c>
      <c r="P3459" s="30">
        <v>0.56216319999999997</v>
      </c>
      <c r="Q3459" s="30">
        <v>0.64350989999999997</v>
      </c>
      <c r="R3459" s="30">
        <v>0.76096160000000002</v>
      </c>
      <c r="Z3459" s="3"/>
    </row>
    <row r="3460" spans="1:26" x14ac:dyDescent="0.25">
      <c r="A3460" s="30" t="s">
        <v>52</v>
      </c>
      <c r="B3460" s="30" t="s">
        <v>8</v>
      </c>
      <c r="C3460" s="30" t="s">
        <v>17</v>
      </c>
      <c r="D3460" s="30" t="s">
        <v>10</v>
      </c>
      <c r="E3460" s="30">
        <v>24</v>
      </c>
      <c r="F3460" s="12" t="str">
        <f t="shared" si="54"/>
        <v>2015-2024All1-in-2August Peak24</v>
      </c>
      <c r="G3460" s="30">
        <v>1.130145</v>
      </c>
      <c r="H3460" s="3">
        <v>1.157564</v>
      </c>
      <c r="I3460" s="30">
        <v>75.335499999999996</v>
      </c>
      <c r="J3460" s="30">
        <v>4.3619000000000002E-3</v>
      </c>
      <c r="K3460" s="30">
        <v>157979</v>
      </c>
      <c r="L3460" s="30">
        <v>152809.37</v>
      </c>
      <c r="M3460" s="30">
        <v>-2.7418700000000001E-2</v>
      </c>
      <c r="N3460" s="30">
        <v>-3.3008700000000002E-2</v>
      </c>
      <c r="O3460" s="30">
        <v>-2.9706099999999999E-2</v>
      </c>
      <c r="P3460" s="30">
        <v>-2.7418700000000001E-2</v>
      </c>
      <c r="Q3460" s="30">
        <v>-2.5131400000000002E-2</v>
      </c>
      <c r="R3460" s="30">
        <v>-2.1828799999999999E-2</v>
      </c>
      <c r="Z3460" s="3"/>
    </row>
    <row r="3461" spans="1:26" x14ac:dyDescent="0.25">
      <c r="A3461" s="30" t="s">
        <v>52</v>
      </c>
      <c r="B3461" s="30" t="s">
        <v>8</v>
      </c>
      <c r="C3461" s="30" t="s">
        <v>9</v>
      </c>
      <c r="D3461" s="30" t="s">
        <v>10</v>
      </c>
      <c r="E3461" s="30">
        <v>6</v>
      </c>
      <c r="F3461" s="12" t="str">
        <f t="shared" si="54"/>
        <v>2015-2024All1-in-10August Peak6</v>
      </c>
      <c r="G3461" s="30">
        <v>0.86096640000000002</v>
      </c>
      <c r="H3461" s="3">
        <v>0.86096640000000002</v>
      </c>
      <c r="I3461" s="30">
        <v>73.1006</v>
      </c>
      <c r="J3461" s="30"/>
      <c r="K3461" s="30">
        <v>157979</v>
      </c>
      <c r="L3461" s="30">
        <v>152809.37</v>
      </c>
      <c r="M3461" s="30">
        <v>0</v>
      </c>
      <c r="N3461" s="30"/>
      <c r="O3461" s="30"/>
      <c r="P3461" s="30"/>
      <c r="Q3461" s="30"/>
      <c r="R3461" s="30"/>
      <c r="Z3461" s="3"/>
    </row>
    <row r="3462" spans="1:26" x14ac:dyDescent="0.25">
      <c r="A3462" s="30" t="s">
        <v>52</v>
      </c>
      <c r="B3462" s="30" t="s">
        <v>8</v>
      </c>
      <c r="C3462" s="30" t="s">
        <v>17</v>
      </c>
      <c r="D3462" s="30" t="s">
        <v>10</v>
      </c>
      <c r="E3462" s="30">
        <v>20</v>
      </c>
      <c r="F3462" s="12" t="str">
        <f t="shared" si="54"/>
        <v>2015-2024All1-in-2August Peak20</v>
      </c>
      <c r="G3462" s="30">
        <v>2.3329140000000002</v>
      </c>
      <c r="H3462" s="3">
        <v>2.533906</v>
      </c>
      <c r="I3462" s="30">
        <v>90.673599999999993</v>
      </c>
      <c r="J3462" s="30">
        <v>3.1250699999999999E-2</v>
      </c>
      <c r="K3462" s="30">
        <v>157979</v>
      </c>
      <c r="L3462" s="30">
        <v>152809.37</v>
      </c>
      <c r="M3462" s="30">
        <v>-0.20099259999999999</v>
      </c>
      <c r="N3462" s="30">
        <v>-0.24104200000000001</v>
      </c>
      <c r="O3462" s="30">
        <v>-0.2173805</v>
      </c>
      <c r="P3462" s="30">
        <v>-0.20099259999999999</v>
      </c>
      <c r="Q3462" s="30">
        <v>-0.18460470000000001</v>
      </c>
      <c r="R3462" s="30">
        <v>-0.16094320000000001</v>
      </c>
      <c r="Z3462" s="3"/>
    </row>
    <row r="3463" spans="1:26" x14ac:dyDescent="0.25">
      <c r="A3463" s="30" t="s">
        <v>52</v>
      </c>
      <c r="B3463" s="30" t="s">
        <v>8</v>
      </c>
      <c r="C3463" s="30" t="s">
        <v>17</v>
      </c>
      <c r="D3463" s="30" t="s">
        <v>10</v>
      </c>
      <c r="E3463" s="30">
        <v>6</v>
      </c>
      <c r="F3463" s="12" t="str">
        <f t="shared" si="54"/>
        <v>2015-2024All1-in-2August Peak6</v>
      </c>
      <c r="G3463" s="30">
        <v>0.66270119999999999</v>
      </c>
      <c r="H3463" s="3">
        <v>0.66270119999999999</v>
      </c>
      <c r="I3463" s="30">
        <v>62.533200000000001</v>
      </c>
      <c r="J3463" s="30"/>
      <c r="K3463" s="30">
        <v>157979</v>
      </c>
      <c r="L3463" s="30">
        <v>152809.37</v>
      </c>
      <c r="M3463" s="30">
        <v>0</v>
      </c>
      <c r="N3463" s="30"/>
      <c r="O3463" s="30"/>
      <c r="P3463" s="30"/>
      <c r="Q3463" s="30"/>
      <c r="R3463" s="30"/>
      <c r="Z3463" s="3"/>
    </row>
    <row r="3464" spans="1:26" x14ac:dyDescent="0.25">
      <c r="A3464" s="30" t="s">
        <v>52</v>
      </c>
      <c r="B3464" s="30" t="s">
        <v>8</v>
      </c>
      <c r="C3464" s="30" t="s">
        <v>17</v>
      </c>
      <c r="D3464" s="30" t="s">
        <v>10</v>
      </c>
      <c r="E3464" s="30">
        <v>18</v>
      </c>
      <c r="F3464" s="12" t="str">
        <f t="shared" si="54"/>
        <v>2015-2024All1-in-2August Peak18</v>
      </c>
      <c r="G3464" s="30">
        <v>2.5057119999999999</v>
      </c>
      <c r="H3464" s="3">
        <v>1.9769350000000001</v>
      </c>
      <c r="I3464" s="30">
        <v>98.209800000000001</v>
      </c>
      <c r="J3464" s="30">
        <v>0.14527019999999999</v>
      </c>
      <c r="K3464" s="30">
        <v>157979</v>
      </c>
      <c r="L3464" s="30">
        <v>152809.37</v>
      </c>
      <c r="M3464" s="30">
        <v>0.52877719999999995</v>
      </c>
      <c r="N3464" s="30">
        <v>0.34260600000000002</v>
      </c>
      <c r="O3464" s="30">
        <v>0.45259749999999999</v>
      </c>
      <c r="P3464" s="30">
        <v>0.52877719999999995</v>
      </c>
      <c r="Q3464" s="30">
        <v>0.60495699999999997</v>
      </c>
      <c r="R3464" s="30">
        <v>0.71494840000000004</v>
      </c>
      <c r="Z3464" s="3"/>
    </row>
    <row r="3465" spans="1:26" x14ac:dyDescent="0.25">
      <c r="A3465" s="30" t="s">
        <v>52</v>
      </c>
      <c r="B3465" s="30" t="s">
        <v>8</v>
      </c>
      <c r="C3465" s="30" t="s">
        <v>9</v>
      </c>
      <c r="D3465" s="30" t="s">
        <v>10</v>
      </c>
      <c r="E3465" s="30">
        <v>9</v>
      </c>
      <c r="F3465" s="12" t="str">
        <f t="shared" si="54"/>
        <v>2015-2024All1-in-10August Peak9</v>
      </c>
      <c r="G3465" s="30">
        <v>1.1397360000000001</v>
      </c>
      <c r="H3465" s="3">
        <v>1.1397360000000001</v>
      </c>
      <c r="I3465" s="30">
        <v>78.587999999999994</v>
      </c>
      <c r="J3465" s="30"/>
      <c r="K3465" s="30">
        <v>157979</v>
      </c>
      <c r="L3465" s="30">
        <v>152809.37</v>
      </c>
      <c r="M3465" s="30">
        <v>0</v>
      </c>
      <c r="N3465" s="30"/>
      <c r="O3465" s="30"/>
      <c r="P3465" s="30"/>
      <c r="Q3465" s="30"/>
      <c r="R3465" s="30"/>
      <c r="Z3465" s="3"/>
    </row>
    <row r="3466" spans="1:26" x14ac:dyDescent="0.25">
      <c r="A3466" s="30" t="s">
        <v>52</v>
      </c>
      <c r="B3466" s="30" t="s">
        <v>8</v>
      </c>
      <c r="C3466" s="30" t="s">
        <v>9</v>
      </c>
      <c r="D3466" s="30" t="s">
        <v>10</v>
      </c>
      <c r="E3466" s="30">
        <v>5</v>
      </c>
      <c r="F3466" s="12" t="str">
        <f t="shared" si="54"/>
        <v>2015-2024All1-in-10August Peak5</v>
      </c>
      <c r="G3466" s="30">
        <v>0.81512039999999997</v>
      </c>
      <c r="H3466" s="3">
        <v>0.81512039999999997</v>
      </c>
      <c r="I3466" s="30">
        <v>74.163300000000007</v>
      </c>
      <c r="J3466" s="30"/>
      <c r="K3466" s="30">
        <v>157979</v>
      </c>
      <c r="L3466" s="30">
        <v>152809.37</v>
      </c>
      <c r="M3466" s="30">
        <v>0</v>
      </c>
      <c r="N3466" s="30"/>
      <c r="O3466" s="30"/>
      <c r="P3466" s="30"/>
      <c r="Q3466" s="30"/>
      <c r="R3466" s="30"/>
      <c r="Z3466" s="3"/>
    </row>
    <row r="3467" spans="1:26" x14ac:dyDescent="0.25">
      <c r="A3467" s="30" t="s">
        <v>52</v>
      </c>
      <c r="B3467" s="30" t="s">
        <v>8</v>
      </c>
      <c r="C3467" s="30" t="s">
        <v>9</v>
      </c>
      <c r="D3467" s="30" t="s">
        <v>10</v>
      </c>
      <c r="E3467" s="30">
        <v>20</v>
      </c>
      <c r="F3467" s="12" t="str">
        <f t="shared" si="54"/>
        <v>2015-2024All1-in-10August Peak20</v>
      </c>
      <c r="G3467" s="30">
        <v>3.0386609999999998</v>
      </c>
      <c r="H3467" s="3">
        <v>3.2396539999999998</v>
      </c>
      <c r="I3467" s="30">
        <v>94.421499999999995</v>
      </c>
      <c r="J3467" s="30">
        <v>3.1250699999999999E-2</v>
      </c>
      <c r="K3467" s="30">
        <v>157979</v>
      </c>
      <c r="L3467" s="30">
        <v>152809.37</v>
      </c>
      <c r="M3467" s="30">
        <v>-0.20099259999999999</v>
      </c>
      <c r="N3467" s="30">
        <v>-0.24104200000000001</v>
      </c>
      <c r="O3467" s="30">
        <v>-0.2173805</v>
      </c>
      <c r="P3467" s="30">
        <v>-0.20099259999999999</v>
      </c>
      <c r="Q3467" s="30">
        <v>-0.18460470000000001</v>
      </c>
      <c r="R3467" s="30">
        <v>-0.16094320000000001</v>
      </c>
      <c r="Z3467" s="3"/>
    </row>
    <row r="3468" spans="1:26" x14ac:dyDescent="0.25">
      <c r="A3468" s="30" t="s">
        <v>52</v>
      </c>
      <c r="B3468" s="30" t="s">
        <v>8</v>
      </c>
      <c r="C3468" s="30" t="s">
        <v>9</v>
      </c>
      <c r="D3468" s="30" t="s">
        <v>10</v>
      </c>
      <c r="E3468" s="30">
        <v>13</v>
      </c>
      <c r="F3468" s="12" t="str">
        <f t="shared" si="54"/>
        <v>2015-2024All1-in-10August Peak13</v>
      </c>
      <c r="G3468" s="30">
        <v>1.77729</v>
      </c>
      <c r="H3468" s="3">
        <v>1.77729</v>
      </c>
      <c r="I3468" s="30">
        <v>94.281099999999995</v>
      </c>
      <c r="J3468" s="30"/>
      <c r="K3468" s="30">
        <v>157979</v>
      </c>
      <c r="L3468" s="30">
        <v>152809.37</v>
      </c>
      <c r="M3468" s="30">
        <v>0</v>
      </c>
      <c r="N3468" s="30"/>
      <c r="O3468" s="30"/>
      <c r="P3468" s="30"/>
      <c r="Q3468" s="30"/>
      <c r="R3468" s="30"/>
      <c r="Z3468" s="3"/>
    </row>
    <row r="3469" spans="1:26" x14ac:dyDescent="0.25">
      <c r="A3469" s="30" t="s">
        <v>52</v>
      </c>
      <c r="B3469" s="30" t="s">
        <v>8</v>
      </c>
      <c r="C3469" s="30" t="s">
        <v>17</v>
      </c>
      <c r="D3469" s="30" t="s">
        <v>10</v>
      </c>
      <c r="E3469" s="30">
        <v>10</v>
      </c>
      <c r="F3469" s="12" t="str">
        <f t="shared" si="54"/>
        <v>2015-2024All1-in-2August Peak10</v>
      </c>
      <c r="G3469" s="30">
        <v>0.93620490000000001</v>
      </c>
      <c r="H3469" s="3">
        <v>0.93620490000000001</v>
      </c>
      <c r="I3469" s="30">
        <v>77.177099999999996</v>
      </c>
      <c r="J3469" s="30"/>
      <c r="K3469" s="30">
        <v>157979</v>
      </c>
      <c r="L3469" s="30">
        <v>152809.37</v>
      </c>
      <c r="M3469" s="30">
        <v>0</v>
      </c>
      <c r="N3469" s="30"/>
      <c r="O3469" s="30"/>
      <c r="P3469" s="30"/>
      <c r="Q3469" s="30"/>
      <c r="R3469" s="30"/>
      <c r="Z3469" s="3"/>
    </row>
    <row r="3470" spans="1:26" x14ac:dyDescent="0.25">
      <c r="A3470" s="30" t="s">
        <v>52</v>
      </c>
      <c r="B3470" s="30" t="s">
        <v>8</v>
      </c>
      <c r="C3470" s="30" t="s">
        <v>9</v>
      </c>
      <c r="D3470" s="30" t="s">
        <v>10</v>
      </c>
      <c r="E3470" s="30">
        <v>1</v>
      </c>
      <c r="F3470" s="12" t="str">
        <f t="shared" si="54"/>
        <v>2015-2024All1-in-10August Peak1</v>
      </c>
      <c r="G3470" s="30">
        <v>1.1543859999999999</v>
      </c>
      <c r="H3470" s="3">
        <v>1.1543859999999999</v>
      </c>
      <c r="I3470" s="30">
        <v>78.905799999999999</v>
      </c>
      <c r="J3470" s="30"/>
      <c r="K3470" s="30">
        <v>157979</v>
      </c>
      <c r="L3470" s="30">
        <v>152809.37</v>
      </c>
      <c r="M3470" s="30">
        <v>0</v>
      </c>
      <c r="N3470" s="30"/>
      <c r="O3470" s="30"/>
      <c r="P3470" s="30"/>
      <c r="Q3470" s="30"/>
      <c r="R3470" s="30"/>
      <c r="Z3470" s="3"/>
    </row>
    <row r="3471" spans="1:26" x14ac:dyDescent="0.25">
      <c r="A3471" s="30" t="s">
        <v>52</v>
      </c>
      <c r="B3471" s="30" t="s">
        <v>8</v>
      </c>
      <c r="C3471" s="30" t="s">
        <v>17</v>
      </c>
      <c r="D3471" s="30" t="s">
        <v>10</v>
      </c>
      <c r="E3471" s="30">
        <v>15</v>
      </c>
      <c r="F3471" s="12" t="str">
        <f t="shared" si="54"/>
        <v>2015-2024All1-in-2August Peak15</v>
      </c>
      <c r="G3471" s="30">
        <v>1.816257</v>
      </c>
      <c r="H3471" s="3">
        <v>1.394355</v>
      </c>
      <c r="I3471" s="30">
        <v>97.987899999999996</v>
      </c>
      <c r="J3471" s="30">
        <v>0.1152218</v>
      </c>
      <c r="K3471" s="30">
        <v>157979</v>
      </c>
      <c r="L3471" s="30">
        <v>152809.37</v>
      </c>
      <c r="M3471" s="30">
        <v>0.4219021</v>
      </c>
      <c r="N3471" s="30">
        <v>0.27423940000000002</v>
      </c>
      <c r="O3471" s="30">
        <v>0.36147970000000001</v>
      </c>
      <c r="P3471" s="30">
        <v>0.4219021</v>
      </c>
      <c r="Q3471" s="30">
        <v>0.48232439999999999</v>
      </c>
      <c r="R3471" s="30">
        <v>0.56956470000000003</v>
      </c>
      <c r="Z3471" s="3"/>
    </row>
    <row r="3472" spans="1:26" x14ac:dyDescent="0.25">
      <c r="A3472" s="30" t="s">
        <v>52</v>
      </c>
      <c r="B3472" s="30" t="s">
        <v>8</v>
      </c>
      <c r="C3472" s="30" t="s">
        <v>9</v>
      </c>
      <c r="D3472" s="30" t="s">
        <v>10</v>
      </c>
      <c r="E3472" s="30">
        <v>17</v>
      </c>
      <c r="F3472" s="12" t="str">
        <f t="shared" si="54"/>
        <v>2015-2024All1-in-10August Peak17</v>
      </c>
      <c r="G3472" s="30">
        <v>3.0534469999999998</v>
      </c>
      <c r="H3472" s="3">
        <v>2.2839520000000002</v>
      </c>
      <c r="I3472" s="30">
        <v>102.5</v>
      </c>
      <c r="J3472" s="30">
        <v>0.15585160000000001</v>
      </c>
      <c r="K3472" s="30">
        <v>157979</v>
      </c>
      <c r="L3472" s="30">
        <v>152809.37</v>
      </c>
      <c r="M3472" s="30">
        <v>0.76949449999999997</v>
      </c>
      <c r="N3472" s="30">
        <v>0.56976260000000001</v>
      </c>
      <c r="O3472" s="30">
        <v>0.68776579999999998</v>
      </c>
      <c r="P3472" s="30">
        <v>0.76949449999999997</v>
      </c>
      <c r="Q3472" s="30">
        <v>0.85122319999999996</v>
      </c>
      <c r="R3472" s="30">
        <v>0.96922640000000004</v>
      </c>
      <c r="Z3472" s="3"/>
    </row>
    <row r="3473" spans="1:26" x14ac:dyDescent="0.25">
      <c r="A3473" s="30" t="s">
        <v>52</v>
      </c>
      <c r="B3473" s="30" t="s">
        <v>8</v>
      </c>
      <c r="C3473" s="30" t="s">
        <v>17</v>
      </c>
      <c r="D3473" s="30" t="s">
        <v>10</v>
      </c>
      <c r="E3473" s="30">
        <v>13</v>
      </c>
      <c r="F3473" s="12" t="str">
        <f t="shared" si="54"/>
        <v>2015-2024All1-in-2August Peak13</v>
      </c>
      <c r="G3473" s="30">
        <v>1.3631629999999999</v>
      </c>
      <c r="H3473" s="3">
        <v>1.3631629999999999</v>
      </c>
      <c r="I3473" s="30">
        <v>91.9101</v>
      </c>
      <c r="J3473" s="30"/>
      <c r="K3473" s="30">
        <v>157979</v>
      </c>
      <c r="L3473" s="30">
        <v>152809.37</v>
      </c>
      <c r="M3473" s="30">
        <v>0</v>
      </c>
      <c r="N3473" s="30"/>
      <c r="O3473" s="30"/>
      <c r="P3473" s="30"/>
      <c r="Q3473" s="30"/>
      <c r="R3473" s="30"/>
      <c r="Z3473" s="3"/>
    </row>
    <row r="3474" spans="1:26" x14ac:dyDescent="0.25">
      <c r="A3474" s="30" t="s">
        <v>52</v>
      </c>
      <c r="B3474" s="30" t="s">
        <v>8</v>
      </c>
      <c r="C3474" s="30" t="s">
        <v>9</v>
      </c>
      <c r="D3474" s="30" t="s">
        <v>10</v>
      </c>
      <c r="E3474" s="30">
        <v>14</v>
      </c>
      <c r="F3474" s="12" t="str">
        <f t="shared" si="54"/>
        <v>2015-2024All1-in-10August Peak14</v>
      </c>
      <c r="G3474" s="30">
        <v>2.0639820000000002</v>
      </c>
      <c r="H3474" s="3">
        <v>1.6497999999999999</v>
      </c>
      <c r="I3474" s="30">
        <v>97.689400000000006</v>
      </c>
      <c r="J3474" s="30">
        <v>8.3556199999999997E-2</v>
      </c>
      <c r="K3474" s="30">
        <v>157979</v>
      </c>
      <c r="L3474" s="30">
        <v>152809.37</v>
      </c>
      <c r="M3474" s="30">
        <v>0.41418159999999998</v>
      </c>
      <c r="N3474" s="30">
        <v>0.30709999999999998</v>
      </c>
      <c r="O3474" s="30">
        <v>0.37036469999999999</v>
      </c>
      <c r="P3474" s="30">
        <v>0.41418159999999998</v>
      </c>
      <c r="Q3474" s="30">
        <v>0.45799849999999998</v>
      </c>
      <c r="R3474" s="30">
        <v>0.52126320000000004</v>
      </c>
      <c r="Z3474" s="3"/>
    </row>
    <row r="3475" spans="1:26" x14ac:dyDescent="0.25">
      <c r="A3475" s="30" t="s">
        <v>52</v>
      </c>
      <c r="B3475" s="30" t="s">
        <v>8</v>
      </c>
      <c r="C3475" s="30" t="s">
        <v>9</v>
      </c>
      <c r="D3475" s="30" t="s">
        <v>10</v>
      </c>
      <c r="E3475" s="30">
        <v>18</v>
      </c>
      <c r="F3475" s="12" t="str">
        <f t="shared" si="54"/>
        <v>2015-2024All1-in-10August Peak18</v>
      </c>
      <c r="G3475" s="30">
        <v>3.2680159999999998</v>
      </c>
      <c r="H3475" s="3">
        <v>2.5048759999999999</v>
      </c>
      <c r="I3475" s="30">
        <v>101.59099999999999</v>
      </c>
      <c r="J3475" s="30">
        <v>0.15352940000000001</v>
      </c>
      <c r="K3475" s="30">
        <v>157979</v>
      </c>
      <c r="L3475" s="30">
        <v>152809.37</v>
      </c>
      <c r="M3475" s="30">
        <v>0.76313920000000002</v>
      </c>
      <c r="N3475" s="30">
        <v>0.56638339999999998</v>
      </c>
      <c r="O3475" s="30">
        <v>0.68262840000000002</v>
      </c>
      <c r="P3475" s="30">
        <v>0.76313920000000002</v>
      </c>
      <c r="Q3475" s="30">
        <v>0.84365009999999996</v>
      </c>
      <c r="R3475" s="30">
        <v>0.9598951</v>
      </c>
      <c r="Z3475" s="3"/>
    </row>
    <row r="3476" spans="1:26" x14ac:dyDescent="0.25">
      <c r="A3476" s="30" t="s">
        <v>52</v>
      </c>
      <c r="B3476" s="30" t="s">
        <v>8</v>
      </c>
      <c r="C3476" s="30" t="s">
        <v>9</v>
      </c>
      <c r="D3476" s="30" t="s">
        <v>10</v>
      </c>
      <c r="E3476" s="30">
        <v>23</v>
      </c>
      <c r="F3476" s="12" t="str">
        <f t="shared" si="54"/>
        <v>2015-2024All1-in-10August Peak23</v>
      </c>
      <c r="G3476" s="30">
        <v>1.907983</v>
      </c>
      <c r="H3476" s="3">
        <v>1.9476929999999999</v>
      </c>
      <c r="I3476" s="30">
        <v>82.769900000000007</v>
      </c>
      <c r="J3476" s="30">
        <v>6.2693999999999996E-3</v>
      </c>
      <c r="K3476" s="30">
        <v>157979</v>
      </c>
      <c r="L3476" s="30">
        <v>152809.37</v>
      </c>
      <c r="M3476" s="30">
        <v>-3.9709899999999999E-2</v>
      </c>
      <c r="N3476" s="30">
        <v>-4.7744399999999999E-2</v>
      </c>
      <c r="O3476" s="30">
        <v>-4.2997599999999997E-2</v>
      </c>
      <c r="P3476" s="30">
        <v>-3.9709899999999999E-2</v>
      </c>
      <c r="Q3476" s="30">
        <v>-3.6422299999999998E-2</v>
      </c>
      <c r="R3476" s="30">
        <v>-3.1675399999999999E-2</v>
      </c>
      <c r="Z3476" s="3"/>
    </row>
    <row r="3477" spans="1:26" x14ac:dyDescent="0.25">
      <c r="A3477" s="30" t="s">
        <v>52</v>
      </c>
      <c r="B3477" s="30" t="s">
        <v>8</v>
      </c>
      <c r="C3477" s="30" t="s">
        <v>17</v>
      </c>
      <c r="D3477" s="30" t="s">
        <v>10</v>
      </c>
      <c r="E3477" s="30">
        <v>22</v>
      </c>
      <c r="F3477" s="12" t="str">
        <f t="shared" si="54"/>
        <v>2015-2024All1-in-2August Peak22</v>
      </c>
      <c r="G3477" s="30">
        <v>1.8372440000000001</v>
      </c>
      <c r="H3477" s="3">
        <v>1.9021980000000001</v>
      </c>
      <c r="I3477" s="30">
        <v>81.251800000000003</v>
      </c>
      <c r="J3477" s="30">
        <v>1.01645E-2</v>
      </c>
      <c r="K3477" s="30">
        <v>157979</v>
      </c>
      <c r="L3477" s="30">
        <v>152809.37</v>
      </c>
      <c r="M3477" s="30">
        <v>-6.4953700000000003E-2</v>
      </c>
      <c r="N3477" s="30">
        <v>-7.7980099999999997E-2</v>
      </c>
      <c r="O3477" s="30">
        <v>-7.0283999999999999E-2</v>
      </c>
      <c r="P3477" s="30">
        <v>-6.4953700000000003E-2</v>
      </c>
      <c r="Q3477" s="30">
        <v>-5.96234E-2</v>
      </c>
      <c r="R3477" s="30">
        <v>-5.1927300000000003E-2</v>
      </c>
      <c r="Z3477" s="3"/>
    </row>
    <row r="3478" spans="1:26" x14ac:dyDescent="0.25">
      <c r="A3478" s="30" t="s">
        <v>52</v>
      </c>
      <c r="B3478" s="30" t="s">
        <v>8</v>
      </c>
      <c r="C3478" s="30" t="s">
        <v>17</v>
      </c>
      <c r="D3478" s="30" t="s">
        <v>10</v>
      </c>
      <c r="E3478" s="30">
        <v>21</v>
      </c>
      <c r="F3478" s="12" t="str">
        <f t="shared" si="54"/>
        <v>2015-2024All1-in-2August Peak21</v>
      </c>
      <c r="G3478" s="30">
        <v>2.1013660000000001</v>
      </c>
      <c r="H3478" s="3">
        <v>2.2198600000000002</v>
      </c>
      <c r="I3478" s="30">
        <v>84.980500000000006</v>
      </c>
      <c r="J3478" s="30">
        <v>1.8479499999999999E-2</v>
      </c>
      <c r="K3478" s="30">
        <v>157979</v>
      </c>
      <c r="L3478" s="30">
        <v>152809.37</v>
      </c>
      <c r="M3478" s="30">
        <v>-0.1184945</v>
      </c>
      <c r="N3478" s="30">
        <v>-0.142177</v>
      </c>
      <c r="O3478" s="30">
        <v>-0.1281852</v>
      </c>
      <c r="P3478" s="30">
        <v>-0.1184945</v>
      </c>
      <c r="Q3478" s="30">
        <v>-0.10880380000000001</v>
      </c>
      <c r="R3478" s="30">
        <v>-9.4811999999999994E-2</v>
      </c>
      <c r="Z3478" s="3"/>
    </row>
    <row r="3479" spans="1:26" x14ac:dyDescent="0.25">
      <c r="A3479" s="30" t="s">
        <v>52</v>
      </c>
      <c r="B3479" s="30" t="s">
        <v>8</v>
      </c>
      <c r="C3479" s="30" t="s">
        <v>17</v>
      </c>
      <c r="D3479" s="30" t="s">
        <v>10</v>
      </c>
      <c r="E3479" s="30">
        <v>12</v>
      </c>
      <c r="F3479" s="12" t="str">
        <f t="shared" si="54"/>
        <v>2015-2024All1-in-2August Peak12</v>
      </c>
      <c r="G3479" s="30">
        <v>1.1710469999999999</v>
      </c>
      <c r="H3479" s="3">
        <v>1.1710469999999999</v>
      </c>
      <c r="I3479" s="30">
        <v>88.0458</v>
      </c>
      <c r="J3479" s="30"/>
      <c r="K3479" s="30">
        <v>157979</v>
      </c>
      <c r="L3479" s="30">
        <v>152809.37</v>
      </c>
      <c r="M3479" s="30">
        <v>0</v>
      </c>
      <c r="N3479" s="30"/>
      <c r="O3479" s="30"/>
      <c r="P3479" s="30"/>
      <c r="Q3479" s="30"/>
      <c r="R3479" s="30"/>
      <c r="Z3479" s="3"/>
    </row>
    <row r="3480" spans="1:26" x14ac:dyDescent="0.25">
      <c r="A3480" s="30" t="s">
        <v>52</v>
      </c>
      <c r="B3480" s="30" t="s">
        <v>8</v>
      </c>
      <c r="C3480" s="30" t="s">
        <v>17</v>
      </c>
      <c r="D3480" s="30" t="s">
        <v>10</v>
      </c>
      <c r="E3480" s="30">
        <v>16</v>
      </c>
      <c r="F3480" s="12" t="str">
        <f t="shared" si="54"/>
        <v>2015-2024All1-in-2August Peak16</v>
      </c>
      <c r="G3480" s="30">
        <v>2.089642</v>
      </c>
      <c r="H3480" s="3">
        <v>1.576074</v>
      </c>
      <c r="I3480" s="30">
        <v>99.205299999999994</v>
      </c>
      <c r="J3480" s="30">
        <v>0.14088110000000001</v>
      </c>
      <c r="K3480" s="30">
        <v>157979</v>
      </c>
      <c r="L3480" s="30">
        <v>152809.37</v>
      </c>
      <c r="M3480" s="30">
        <v>0.51356740000000001</v>
      </c>
      <c r="N3480" s="30">
        <v>0.33302110000000001</v>
      </c>
      <c r="O3480" s="30">
        <v>0.43968930000000001</v>
      </c>
      <c r="P3480" s="30">
        <v>0.51356740000000001</v>
      </c>
      <c r="Q3480" s="30">
        <v>0.58744560000000001</v>
      </c>
      <c r="R3480" s="30">
        <v>0.6941138</v>
      </c>
      <c r="Z3480" s="3"/>
    </row>
    <row r="3481" spans="1:26" x14ac:dyDescent="0.25">
      <c r="A3481" s="30" t="s">
        <v>52</v>
      </c>
      <c r="B3481" s="30" t="s">
        <v>8</v>
      </c>
      <c r="C3481" s="30" t="s">
        <v>17</v>
      </c>
      <c r="D3481" s="30" t="s">
        <v>10</v>
      </c>
      <c r="E3481" s="30">
        <v>8</v>
      </c>
      <c r="F3481" s="12" t="str">
        <f t="shared" si="54"/>
        <v>2015-2024All1-in-2August Peak8</v>
      </c>
      <c r="G3481" s="30">
        <v>0.85218000000000005</v>
      </c>
      <c r="H3481" s="3">
        <v>0.85218000000000005</v>
      </c>
      <c r="I3481" s="30">
        <v>64.240099999999998</v>
      </c>
      <c r="J3481" s="30"/>
      <c r="K3481" s="30">
        <v>157979</v>
      </c>
      <c r="L3481" s="30">
        <v>152809.37</v>
      </c>
      <c r="M3481" s="30">
        <v>0</v>
      </c>
      <c r="N3481" s="30"/>
      <c r="O3481" s="30"/>
      <c r="P3481" s="30"/>
      <c r="Q3481" s="30"/>
      <c r="R3481" s="30"/>
      <c r="Z3481" s="3"/>
    </row>
    <row r="3482" spans="1:26" x14ac:dyDescent="0.25">
      <c r="A3482" s="30" t="s">
        <v>52</v>
      </c>
      <c r="B3482" s="30" t="s">
        <v>8</v>
      </c>
      <c r="C3482" s="30" t="s">
        <v>17</v>
      </c>
      <c r="D3482" s="30" t="s">
        <v>10</v>
      </c>
      <c r="E3482" s="30">
        <v>4</v>
      </c>
      <c r="F3482" s="12" t="str">
        <f t="shared" si="54"/>
        <v>2015-2024All1-in-2August Peak4</v>
      </c>
      <c r="G3482" s="30">
        <v>0.63959900000000003</v>
      </c>
      <c r="H3482" s="3">
        <v>0.63959900000000003</v>
      </c>
      <c r="I3482" s="30">
        <v>64.020499999999998</v>
      </c>
      <c r="J3482" s="30"/>
      <c r="K3482" s="30">
        <v>157979</v>
      </c>
      <c r="L3482" s="30">
        <v>152809.37</v>
      </c>
      <c r="M3482" s="30">
        <v>0</v>
      </c>
      <c r="N3482" s="30"/>
      <c r="O3482" s="30"/>
      <c r="P3482" s="30"/>
      <c r="Q3482" s="30"/>
      <c r="R3482" s="30"/>
      <c r="Z3482" s="3"/>
    </row>
    <row r="3483" spans="1:26" x14ac:dyDescent="0.25">
      <c r="A3483" s="30" t="s">
        <v>52</v>
      </c>
      <c r="B3483" s="30" t="s">
        <v>8</v>
      </c>
      <c r="C3483" s="30" t="s">
        <v>9</v>
      </c>
      <c r="D3483" s="30" t="s">
        <v>10</v>
      </c>
      <c r="E3483" s="30">
        <v>4</v>
      </c>
      <c r="F3483" s="12" t="str">
        <f t="shared" si="54"/>
        <v>2015-2024All1-in-10August Peak4</v>
      </c>
      <c r="G3483" s="30">
        <v>0.830816</v>
      </c>
      <c r="H3483" s="3">
        <v>0.830816</v>
      </c>
      <c r="I3483" s="30">
        <v>74.915000000000006</v>
      </c>
      <c r="J3483" s="30"/>
      <c r="K3483" s="30">
        <v>157979</v>
      </c>
      <c r="L3483" s="30">
        <v>152809.37</v>
      </c>
      <c r="M3483" s="30">
        <v>0</v>
      </c>
      <c r="N3483" s="30"/>
      <c r="O3483" s="30"/>
      <c r="P3483" s="30"/>
      <c r="Q3483" s="30"/>
      <c r="R3483" s="30"/>
      <c r="Z3483" s="3"/>
    </row>
    <row r="3484" spans="1:26" x14ac:dyDescent="0.25">
      <c r="A3484" s="30" t="s">
        <v>52</v>
      </c>
      <c r="B3484" s="30" t="s">
        <v>8</v>
      </c>
      <c r="C3484" s="30" t="s">
        <v>17</v>
      </c>
      <c r="D3484" s="30" t="s">
        <v>10</v>
      </c>
      <c r="E3484" s="30">
        <v>2</v>
      </c>
      <c r="F3484" s="12" t="str">
        <f t="shared" si="54"/>
        <v>2015-2024All1-in-2August Peak2</v>
      </c>
      <c r="G3484" s="30">
        <v>0.75877609999999995</v>
      </c>
      <c r="H3484" s="3">
        <v>0.75877609999999995</v>
      </c>
      <c r="I3484" s="30">
        <v>66.850800000000007</v>
      </c>
      <c r="J3484" s="30"/>
      <c r="K3484" s="30">
        <v>157979</v>
      </c>
      <c r="L3484" s="30">
        <v>152809.37</v>
      </c>
      <c r="M3484" s="30">
        <v>0</v>
      </c>
      <c r="N3484" s="30"/>
      <c r="O3484" s="30"/>
      <c r="P3484" s="30"/>
      <c r="Q3484" s="30"/>
      <c r="R3484" s="30"/>
      <c r="Z3484" s="3"/>
    </row>
    <row r="3485" spans="1:26" x14ac:dyDescent="0.25">
      <c r="A3485" s="30" t="s">
        <v>52</v>
      </c>
      <c r="B3485" s="30" t="s">
        <v>8</v>
      </c>
      <c r="C3485" s="30" t="s">
        <v>9</v>
      </c>
      <c r="D3485" s="30" t="s">
        <v>10</v>
      </c>
      <c r="E3485" s="30">
        <v>12</v>
      </c>
      <c r="F3485" s="12" t="str">
        <f t="shared" si="54"/>
        <v>2015-2024All1-in-10August Peak12</v>
      </c>
      <c r="G3485" s="30">
        <v>1.5246519999999999</v>
      </c>
      <c r="H3485" s="3">
        <v>1.5246519999999999</v>
      </c>
      <c r="I3485" s="30">
        <v>90.844999999999999</v>
      </c>
      <c r="J3485" s="30"/>
      <c r="K3485" s="30">
        <v>157979</v>
      </c>
      <c r="L3485" s="30">
        <v>152809.37</v>
      </c>
      <c r="M3485" s="30">
        <v>0</v>
      </c>
      <c r="N3485" s="30"/>
      <c r="O3485" s="30"/>
      <c r="P3485" s="30"/>
      <c r="Q3485" s="30"/>
      <c r="R3485" s="30"/>
      <c r="Z3485" s="3"/>
    </row>
    <row r="3486" spans="1:26" x14ac:dyDescent="0.25">
      <c r="A3486" s="30" t="s">
        <v>52</v>
      </c>
      <c r="B3486" s="30" t="s">
        <v>8</v>
      </c>
      <c r="C3486" s="30" t="s">
        <v>17</v>
      </c>
      <c r="D3486" s="30" t="s">
        <v>10</v>
      </c>
      <c r="E3486" s="30">
        <v>7</v>
      </c>
      <c r="F3486" s="12" t="str">
        <f t="shared" si="54"/>
        <v>2015-2024All1-in-2August Peak7</v>
      </c>
      <c r="G3486" s="30">
        <v>0.76671520000000004</v>
      </c>
      <c r="H3486" s="3">
        <v>0.76671520000000004</v>
      </c>
      <c r="I3486" s="30">
        <v>61.865600000000001</v>
      </c>
      <c r="J3486" s="30"/>
      <c r="K3486" s="30">
        <v>157979</v>
      </c>
      <c r="L3486" s="30">
        <v>152809.37</v>
      </c>
      <c r="M3486" s="30">
        <v>0</v>
      </c>
      <c r="N3486" s="30"/>
      <c r="O3486" s="30"/>
      <c r="P3486" s="30"/>
      <c r="Q3486" s="30"/>
      <c r="R3486" s="30"/>
      <c r="Z3486" s="3"/>
    </row>
    <row r="3487" spans="1:26" x14ac:dyDescent="0.25">
      <c r="A3487" s="30" t="s">
        <v>52</v>
      </c>
      <c r="B3487" s="30" t="s">
        <v>8</v>
      </c>
      <c r="C3487" s="30" t="s">
        <v>17</v>
      </c>
      <c r="D3487" s="30" t="s">
        <v>10</v>
      </c>
      <c r="E3487" s="30">
        <v>11</v>
      </c>
      <c r="F3487" s="12" t="str">
        <f t="shared" si="54"/>
        <v>2015-2024All1-in-2August Peak11</v>
      </c>
      <c r="G3487" s="30">
        <v>1.0314730000000001</v>
      </c>
      <c r="H3487" s="3">
        <v>1.0314730000000001</v>
      </c>
      <c r="I3487" s="30">
        <v>82.916899999999998</v>
      </c>
      <c r="J3487" s="30"/>
      <c r="K3487" s="30">
        <v>157979</v>
      </c>
      <c r="L3487" s="30">
        <v>152809.37</v>
      </c>
      <c r="M3487" s="30">
        <v>0</v>
      </c>
      <c r="N3487" s="30"/>
      <c r="O3487" s="30"/>
      <c r="P3487" s="30"/>
      <c r="Q3487" s="30"/>
      <c r="R3487" s="30"/>
      <c r="Z3487" s="3"/>
    </row>
    <row r="3488" spans="1:26" x14ac:dyDescent="0.25">
      <c r="A3488" s="30" t="s">
        <v>52</v>
      </c>
      <c r="B3488" s="30" t="s">
        <v>8</v>
      </c>
      <c r="C3488" s="30" t="s">
        <v>17</v>
      </c>
      <c r="D3488" s="30" t="s">
        <v>10</v>
      </c>
      <c r="E3488" s="30">
        <v>19</v>
      </c>
      <c r="F3488" s="12" t="str">
        <f t="shared" si="54"/>
        <v>2015-2024All1-in-2August Peak19</v>
      </c>
      <c r="G3488" s="30">
        <v>2.4914499999999999</v>
      </c>
      <c r="H3488" s="3">
        <v>2.6847819999999998</v>
      </c>
      <c r="I3488" s="30">
        <v>96.0839</v>
      </c>
      <c r="J3488" s="30">
        <v>2.99917E-2</v>
      </c>
      <c r="K3488" s="30">
        <v>157979</v>
      </c>
      <c r="L3488" s="30">
        <v>152809.37</v>
      </c>
      <c r="M3488" s="30">
        <v>-0.1933317</v>
      </c>
      <c r="N3488" s="30">
        <v>-0.23176759999999999</v>
      </c>
      <c r="O3488" s="30">
        <v>-0.20905940000000001</v>
      </c>
      <c r="P3488" s="30">
        <v>-0.1933317</v>
      </c>
      <c r="Q3488" s="30">
        <v>-0.17760409999999999</v>
      </c>
      <c r="R3488" s="30">
        <v>-0.1548959</v>
      </c>
      <c r="Z3488" s="3"/>
    </row>
    <row r="3489" spans="1:26" x14ac:dyDescent="0.25">
      <c r="A3489" s="30" t="s">
        <v>52</v>
      </c>
      <c r="B3489" s="30" t="s">
        <v>8</v>
      </c>
      <c r="C3489" s="30" t="s">
        <v>17</v>
      </c>
      <c r="D3489" s="30" t="s">
        <v>10</v>
      </c>
      <c r="E3489" s="30">
        <v>3</v>
      </c>
      <c r="F3489" s="12" t="str">
        <f t="shared" si="54"/>
        <v>2015-2024All1-in-2August Peak3</v>
      </c>
      <c r="G3489" s="30">
        <v>0.68291210000000002</v>
      </c>
      <c r="H3489" s="3">
        <v>0.68291210000000002</v>
      </c>
      <c r="I3489" s="30">
        <v>65.161900000000003</v>
      </c>
      <c r="J3489" s="30"/>
      <c r="K3489" s="30">
        <v>157979</v>
      </c>
      <c r="L3489" s="30">
        <v>152809.37</v>
      </c>
      <c r="M3489" s="30">
        <v>0</v>
      </c>
      <c r="N3489" s="30"/>
      <c r="O3489" s="30"/>
      <c r="P3489" s="30"/>
      <c r="Q3489" s="30"/>
      <c r="R3489" s="30"/>
      <c r="Z3489" s="3"/>
    </row>
    <row r="3490" spans="1:26" x14ac:dyDescent="0.25">
      <c r="A3490" s="30" t="s">
        <v>52</v>
      </c>
      <c r="B3490" s="30" t="s">
        <v>8</v>
      </c>
      <c r="C3490" s="30" t="s">
        <v>9</v>
      </c>
      <c r="D3490" s="30" t="s">
        <v>10</v>
      </c>
      <c r="E3490" s="30">
        <v>15</v>
      </c>
      <c r="F3490" s="12" t="str">
        <f t="shared" si="54"/>
        <v>2015-2024All1-in-10August Peak15</v>
      </c>
      <c r="G3490" s="30">
        <v>2.3721549999999998</v>
      </c>
      <c r="H3490" s="3">
        <v>1.7179709999999999</v>
      </c>
      <c r="I3490" s="30">
        <v>100.282</v>
      </c>
      <c r="J3490" s="30">
        <v>0.12993289999999999</v>
      </c>
      <c r="K3490" s="30">
        <v>157979</v>
      </c>
      <c r="L3490" s="30">
        <v>152809.37</v>
      </c>
      <c r="M3490" s="30">
        <v>0.65418339999999997</v>
      </c>
      <c r="N3490" s="30">
        <v>0.48766759999999998</v>
      </c>
      <c r="O3490" s="30">
        <v>0.58604650000000003</v>
      </c>
      <c r="P3490" s="30">
        <v>0.65418339999999997</v>
      </c>
      <c r="Q3490" s="30">
        <v>0.72232030000000003</v>
      </c>
      <c r="R3490" s="30">
        <v>0.82069919999999996</v>
      </c>
      <c r="Z3490" s="3"/>
    </row>
    <row r="3491" spans="1:26" x14ac:dyDescent="0.25">
      <c r="A3491" s="30" t="s">
        <v>52</v>
      </c>
      <c r="B3491" s="30" t="s">
        <v>8</v>
      </c>
      <c r="C3491" s="30" t="s">
        <v>9</v>
      </c>
      <c r="D3491" s="30" t="s">
        <v>10</v>
      </c>
      <c r="E3491" s="30">
        <v>10</v>
      </c>
      <c r="F3491" s="12" t="str">
        <f t="shared" si="54"/>
        <v>2015-2024All1-in-10August Peak10</v>
      </c>
      <c r="G3491" s="30">
        <v>1.2157500000000001</v>
      </c>
      <c r="H3491" s="3">
        <v>1.2157500000000001</v>
      </c>
      <c r="I3491" s="30">
        <v>82.645899999999997</v>
      </c>
      <c r="J3491" s="30"/>
      <c r="K3491" s="30">
        <v>157979</v>
      </c>
      <c r="L3491" s="30">
        <v>152809.37</v>
      </c>
      <c r="M3491" s="30">
        <v>0</v>
      </c>
      <c r="N3491" s="30"/>
      <c r="O3491" s="30"/>
      <c r="P3491" s="30"/>
      <c r="Q3491" s="30"/>
      <c r="R3491" s="30"/>
      <c r="Z3491" s="3"/>
    </row>
    <row r="3492" spans="1:26" x14ac:dyDescent="0.25">
      <c r="A3492" s="30" t="s">
        <v>52</v>
      </c>
      <c r="B3492" s="30" t="s">
        <v>8</v>
      </c>
      <c r="C3492" s="30" t="s">
        <v>17</v>
      </c>
      <c r="D3492" s="30" t="s">
        <v>10</v>
      </c>
      <c r="E3492" s="30">
        <v>5</v>
      </c>
      <c r="F3492" s="12" t="str">
        <f t="shared" si="54"/>
        <v>2015-2024All1-in-2August Peak5</v>
      </c>
      <c r="G3492" s="30">
        <v>0.62744</v>
      </c>
      <c r="H3492" s="3">
        <v>0.62744</v>
      </c>
      <c r="I3492" s="30">
        <v>63.4801</v>
      </c>
      <c r="J3492" s="30"/>
      <c r="K3492" s="30">
        <v>157979</v>
      </c>
      <c r="L3492" s="30">
        <v>152809.37</v>
      </c>
      <c r="M3492" s="30">
        <v>0</v>
      </c>
      <c r="N3492" s="30"/>
      <c r="O3492" s="30"/>
      <c r="P3492" s="30"/>
      <c r="Q3492" s="30"/>
      <c r="R3492" s="30"/>
      <c r="Z3492" s="3"/>
    </row>
    <row r="3493" spans="1:26" x14ac:dyDescent="0.25">
      <c r="A3493" s="30" t="s">
        <v>52</v>
      </c>
      <c r="B3493" s="30" t="s">
        <v>8</v>
      </c>
      <c r="C3493" s="30" t="s">
        <v>9</v>
      </c>
      <c r="D3493" s="30" t="s">
        <v>10</v>
      </c>
      <c r="E3493" s="30">
        <v>22</v>
      </c>
      <c r="F3493" s="12" t="str">
        <f t="shared" si="54"/>
        <v>2015-2024All1-in-10August Peak22</v>
      </c>
      <c r="G3493" s="30">
        <v>2.3886989999999999</v>
      </c>
      <c r="H3493" s="3">
        <v>2.4536530000000001</v>
      </c>
      <c r="I3493" s="30">
        <v>85.349699999999999</v>
      </c>
      <c r="J3493" s="30">
        <v>1.01645E-2</v>
      </c>
      <c r="K3493" s="30">
        <v>157979</v>
      </c>
      <c r="L3493" s="30">
        <v>152809.37</v>
      </c>
      <c r="M3493" s="30">
        <v>-6.4953800000000006E-2</v>
      </c>
      <c r="N3493" s="30">
        <v>-7.79802E-2</v>
      </c>
      <c r="O3493" s="30">
        <v>-7.0284100000000002E-2</v>
      </c>
      <c r="P3493" s="30">
        <v>-6.4953800000000006E-2</v>
      </c>
      <c r="Q3493" s="30">
        <v>-5.9623500000000003E-2</v>
      </c>
      <c r="R3493" s="30">
        <v>-5.1927399999999999E-2</v>
      </c>
      <c r="Z3493" s="3"/>
    </row>
    <row r="3494" spans="1:26" x14ac:dyDescent="0.25">
      <c r="A3494" s="30" t="s">
        <v>52</v>
      </c>
      <c r="B3494" s="30" t="s">
        <v>8</v>
      </c>
      <c r="C3494" s="30" t="s">
        <v>17</v>
      </c>
      <c r="D3494" s="30" t="s">
        <v>10</v>
      </c>
      <c r="E3494" s="30">
        <v>14</v>
      </c>
      <c r="F3494" s="12" t="str">
        <f t="shared" si="54"/>
        <v>2015-2024All1-in-2August Peak14</v>
      </c>
      <c r="G3494" s="30">
        <v>1.5812010000000001</v>
      </c>
      <c r="H3494" s="3">
        <v>1.285852</v>
      </c>
      <c r="I3494" s="30">
        <v>95.386600000000001</v>
      </c>
      <c r="J3494" s="30">
        <v>8.1343799999999994E-2</v>
      </c>
      <c r="K3494" s="30">
        <v>157979</v>
      </c>
      <c r="L3494" s="30">
        <v>152809.37</v>
      </c>
      <c r="M3494" s="30">
        <v>0.29534919999999998</v>
      </c>
      <c r="N3494" s="30">
        <v>0.19110289999999999</v>
      </c>
      <c r="O3494" s="30">
        <v>0.25269249999999999</v>
      </c>
      <c r="P3494" s="30">
        <v>0.29534919999999998</v>
      </c>
      <c r="Q3494" s="30">
        <v>0.33800599999999997</v>
      </c>
      <c r="R3494" s="30">
        <v>0.3995956</v>
      </c>
      <c r="Z3494" s="3"/>
    </row>
    <row r="3495" spans="1:26" x14ac:dyDescent="0.25">
      <c r="A3495" s="30" t="s">
        <v>52</v>
      </c>
      <c r="B3495" s="30" t="s">
        <v>8</v>
      </c>
      <c r="C3495" s="30" t="s">
        <v>9</v>
      </c>
      <c r="D3495" s="30" t="s">
        <v>10</v>
      </c>
      <c r="E3495" s="30">
        <v>21</v>
      </c>
      <c r="F3495" s="12" t="str">
        <f t="shared" si="54"/>
        <v>2015-2024All1-in-10August Peak21</v>
      </c>
      <c r="G3495" s="30">
        <v>2.735023</v>
      </c>
      <c r="H3495" s="3">
        <v>2.8535180000000002</v>
      </c>
      <c r="I3495" s="30">
        <v>88.803100000000001</v>
      </c>
      <c r="J3495" s="30">
        <v>1.8479499999999999E-2</v>
      </c>
      <c r="K3495" s="30">
        <v>157979</v>
      </c>
      <c r="L3495" s="30">
        <v>152809.37</v>
      </c>
      <c r="M3495" s="30">
        <v>-0.1184945</v>
      </c>
      <c r="N3495" s="30">
        <v>-0.142177</v>
      </c>
      <c r="O3495" s="30">
        <v>-0.1281852</v>
      </c>
      <c r="P3495" s="30">
        <v>-0.1184945</v>
      </c>
      <c r="Q3495" s="30">
        <v>-0.10880380000000001</v>
      </c>
      <c r="R3495" s="30">
        <v>-9.4811999999999994E-2</v>
      </c>
      <c r="Z3495" s="3"/>
    </row>
    <row r="3496" spans="1:26" x14ac:dyDescent="0.25">
      <c r="A3496" s="30" t="s">
        <v>52</v>
      </c>
      <c r="B3496" s="30" t="s">
        <v>8</v>
      </c>
      <c r="C3496" s="30" t="s">
        <v>9</v>
      </c>
      <c r="D3496" s="30" t="s">
        <v>10</v>
      </c>
      <c r="E3496" s="30">
        <v>24</v>
      </c>
      <c r="F3496" s="12" t="str">
        <f t="shared" si="54"/>
        <v>2015-2024All1-in-10August Peak24</v>
      </c>
      <c r="G3496" s="30">
        <v>1.468496</v>
      </c>
      <c r="H3496" s="3">
        <v>1.4959150000000001</v>
      </c>
      <c r="I3496" s="30">
        <v>80.410399999999996</v>
      </c>
      <c r="J3496" s="30">
        <v>4.3619000000000002E-3</v>
      </c>
      <c r="K3496" s="30">
        <v>157979</v>
      </c>
      <c r="L3496" s="30">
        <v>152809.37</v>
      </c>
      <c r="M3496" s="30">
        <v>-2.74189E-2</v>
      </c>
      <c r="N3496" s="30">
        <v>-3.3008799999999998E-2</v>
      </c>
      <c r="O3496" s="30">
        <v>-2.9706199999999999E-2</v>
      </c>
      <c r="P3496" s="30">
        <v>-2.74189E-2</v>
      </c>
      <c r="Q3496" s="30">
        <v>-2.5131500000000001E-2</v>
      </c>
      <c r="R3496" s="30">
        <v>-2.1828899999999998E-2</v>
      </c>
      <c r="Z3496" s="3"/>
    </row>
    <row r="3497" spans="1:26" x14ac:dyDescent="0.25">
      <c r="A3497" s="30" t="s">
        <v>52</v>
      </c>
      <c r="B3497" s="30" t="s">
        <v>8</v>
      </c>
      <c r="C3497" s="30" t="s">
        <v>17</v>
      </c>
      <c r="D3497" s="30" t="s">
        <v>10</v>
      </c>
      <c r="E3497" s="30">
        <v>23</v>
      </c>
      <c r="F3497" s="12" t="str">
        <f t="shared" si="54"/>
        <v>2015-2024All1-in-2August Peak23</v>
      </c>
      <c r="G3497" s="30">
        <v>1.4685490000000001</v>
      </c>
      <c r="H3497" s="3">
        <v>1.5082599999999999</v>
      </c>
      <c r="I3497" s="30">
        <v>77.775300000000001</v>
      </c>
      <c r="J3497" s="30">
        <v>6.2693999999999996E-3</v>
      </c>
      <c r="K3497" s="30">
        <v>157979</v>
      </c>
      <c r="L3497" s="30">
        <v>152809.37</v>
      </c>
      <c r="M3497" s="30">
        <v>-3.9710000000000002E-2</v>
      </c>
      <c r="N3497" s="30">
        <v>-4.7744500000000002E-2</v>
      </c>
      <c r="O3497" s="30">
        <v>-4.29977E-2</v>
      </c>
      <c r="P3497" s="30">
        <v>-3.9710000000000002E-2</v>
      </c>
      <c r="Q3497" s="30">
        <v>-3.6422400000000001E-2</v>
      </c>
      <c r="R3497" s="30">
        <v>-3.1675500000000002E-2</v>
      </c>
      <c r="Z3497" s="3"/>
    </row>
    <row r="3498" spans="1:26" x14ac:dyDescent="0.25">
      <c r="A3498" s="30" t="s">
        <v>52</v>
      </c>
      <c r="B3498" s="30" t="s">
        <v>8</v>
      </c>
      <c r="C3498" s="30" t="s">
        <v>9</v>
      </c>
      <c r="D3498" s="30" t="s">
        <v>10</v>
      </c>
      <c r="E3498" s="30">
        <v>2</v>
      </c>
      <c r="F3498" s="12" t="str">
        <f t="shared" si="54"/>
        <v>2015-2024All1-in-10August Peak2</v>
      </c>
      <c r="G3498" s="30">
        <v>0.98580690000000004</v>
      </c>
      <c r="H3498" s="3">
        <v>0.98580690000000004</v>
      </c>
      <c r="I3498" s="30">
        <v>77.648700000000005</v>
      </c>
      <c r="J3498" s="30"/>
      <c r="K3498" s="30">
        <v>157979</v>
      </c>
      <c r="L3498" s="30">
        <v>152809.37</v>
      </c>
      <c r="M3498" s="30">
        <v>0</v>
      </c>
      <c r="N3498" s="30"/>
      <c r="O3498" s="30"/>
      <c r="P3498" s="30"/>
      <c r="Q3498" s="30"/>
      <c r="R3498" s="30"/>
      <c r="Z3498" s="3"/>
    </row>
    <row r="3499" spans="1:26" x14ac:dyDescent="0.25">
      <c r="A3499" s="30" t="s">
        <v>52</v>
      </c>
      <c r="B3499" s="30" t="s">
        <v>8</v>
      </c>
      <c r="C3499" s="30" t="s">
        <v>9</v>
      </c>
      <c r="D3499" s="30" t="s">
        <v>10</v>
      </c>
      <c r="E3499" s="30">
        <v>7</v>
      </c>
      <c r="F3499" s="12" t="str">
        <f t="shared" si="54"/>
        <v>2015-2024All1-in-10August Peak7</v>
      </c>
      <c r="G3499" s="30">
        <v>0.99531250000000004</v>
      </c>
      <c r="H3499" s="3">
        <v>0.99531250000000004</v>
      </c>
      <c r="I3499" s="30">
        <v>72.180800000000005</v>
      </c>
      <c r="J3499" s="30"/>
      <c r="K3499" s="30">
        <v>157979</v>
      </c>
      <c r="L3499" s="30">
        <v>152809.37</v>
      </c>
      <c r="M3499" s="30">
        <v>0</v>
      </c>
      <c r="N3499" s="30"/>
      <c r="O3499" s="30"/>
      <c r="P3499" s="30"/>
      <c r="Q3499" s="30"/>
      <c r="R3499" s="30"/>
      <c r="Z3499" s="3"/>
    </row>
    <row r="3500" spans="1:26" x14ac:dyDescent="0.25">
      <c r="A3500" s="30" t="s">
        <v>52</v>
      </c>
      <c r="B3500" s="30" t="s">
        <v>8</v>
      </c>
      <c r="C3500" s="30" t="s">
        <v>9</v>
      </c>
      <c r="D3500" s="30" t="s">
        <v>10</v>
      </c>
      <c r="E3500" s="30">
        <v>16</v>
      </c>
      <c r="F3500" s="12" t="str">
        <f t="shared" si="54"/>
        <v>2015-2024All1-in-10August Peak16</v>
      </c>
      <c r="G3500" s="30">
        <v>2.729231</v>
      </c>
      <c r="H3500" s="3">
        <v>1.9750540000000001</v>
      </c>
      <c r="I3500" s="30">
        <v>101.91500000000001</v>
      </c>
      <c r="J3500" s="30">
        <v>0.15139259999999999</v>
      </c>
      <c r="K3500" s="30">
        <v>157979</v>
      </c>
      <c r="L3500" s="30">
        <v>152809.37</v>
      </c>
      <c r="M3500" s="30">
        <v>0.75417690000000004</v>
      </c>
      <c r="N3500" s="30">
        <v>0.56015939999999997</v>
      </c>
      <c r="O3500" s="30">
        <v>0.67478640000000001</v>
      </c>
      <c r="P3500" s="30">
        <v>0.75417690000000004</v>
      </c>
      <c r="Q3500" s="30">
        <v>0.83356730000000001</v>
      </c>
      <c r="R3500" s="30">
        <v>0.94819430000000005</v>
      </c>
      <c r="Z3500" s="3"/>
    </row>
    <row r="3501" spans="1:26" x14ac:dyDescent="0.25">
      <c r="A3501" s="30" t="s">
        <v>52</v>
      </c>
      <c r="B3501" s="30" t="s">
        <v>8</v>
      </c>
      <c r="C3501" s="30" t="s">
        <v>9</v>
      </c>
      <c r="D3501" s="30" t="s">
        <v>10</v>
      </c>
      <c r="E3501" s="30">
        <v>8</v>
      </c>
      <c r="F3501" s="12" t="str">
        <f t="shared" si="54"/>
        <v>2015-2024All1-in-10August Peak8</v>
      </c>
      <c r="G3501" s="30">
        <v>1.104649</v>
      </c>
      <c r="H3501" s="3">
        <v>1.104649</v>
      </c>
      <c r="I3501" s="30">
        <v>73.921800000000005</v>
      </c>
      <c r="J3501" s="30"/>
      <c r="K3501" s="30">
        <v>157979</v>
      </c>
      <c r="L3501" s="30">
        <v>152809.37</v>
      </c>
      <c r="M3501" s="30">
        <v>0</v>
      </c>
      <c r="N3501" s="30"/>
      <c r="O3501" s="30"/>
      <c r="P3501" s="30"/>
      <c r="Q3501" s="30"/>
      <c r="R3501" s="30"/>
      <c r="Z3501" s="3"/>
    </row>
    <row r="3502" spans="1:26" x14ac:dyDescent="0.25">
      <c r="A3502" s="30" t="s">
        <v>52</v>
      </c>
      <c r="B3502" s="30" t="s">
        <v>8</v>
      </c>
      <c r="C3502" s="30" t="s">
        <v>9</v>
      </c>
      <c r="D3502" s="30" t="s">
        <v>10</v>
      </c>
      <c r="E3502" s="30">
        <v>11</v>
      </c>
      <c r="F3502" s="12" t="str">
        <f t="shared" si="54"/>
        <v>2015-2024All1-in-10August Peak11</v>
      </c>
      <c r="G3502" s="30">
        <v>1.341135</v>
      </c>
      <c r="H3502" s="3">
        <v>1.341135</v>
      </c>
      <c r="I3502" s="30">
        <v>87.161199999999994</v>
      </c>
      <c r="J3502" s="30"/>
      <c r="K3502" s="30">
        <v>157979</v>
      </c>
      <c r="L3502" s="30">
        <v>152809.37</v>
      </c>
      <c r="M3502" s="30">
        <v>0</v>
      </c>
      <c r="N3502" s="30"/>
      <c r="O3502" s="30"/>
      <c r="P3502" s="30"/>
      <c r="Q3502" s="30"/>
      <c r="R3502" s="30"/>
      <c r="Z3502" s="3"/>
    </row>
    <row r="3503" spans="1:26" x14ac:dyDescent="0.25">
      <c r="A3503" s="30" t="s">
        <v>52</v>
      </c>
      <c r="B3503" s="30" t="s">
        <v>8</v>
      </c>
      <c r="C3503" s="30" t="s">
        <v>17</v>
      </c>
      <c r="D3503" s="30" t="s">
        <v>10</v>
      </c>
      <c r="E3503" s="30">
        <v>1</v>
      </c>
      <c r="F3503" s="12" t="str">
        <f t="shared" si="54"/>
        <v>2015-2024All1-in-2August Peak1</v>
      </c>
      <c r="G3503" s="30">
        <v>0.88874839999999999</v>
      </c>
      <c r="H3503" s="3">
        <v>0.88874839999999999</v>
      </c>
      <c r="I3503" s="30">
        <v>73.656700000000001</v>
      </c>
      <c r="J3503" s="30"/>
      <c r="K3503" s="30">
        <v>157979</v>
      </c>
      <c r="L3503" s="30">
        <v>152809.37</v>
      </c>
      <c r="M3503" s="30">
        <v>0</v>
      </c>
      <c r="N3503" s="30"/>
      <c r="O3503" s="30"/>
      <c r="P3503" s="30"/>
      <c r="Q3503" s="30"/>
      <c r="R3503" s="30"/>
      <c r="Z3503" s="3"/>
    </row>
    <row r="3504" spans="1:26" x14ac:dyDescent="0.25">
      <c r="A3504" s="30" t="s">
        <v>52</v>
      </c>
      <c r="B3504" s="30" t="s">
        <v>8</v>
      </c>
      <c r="C3504" s="30" t="s">
        <v>9</v>
      </c>
      <c r="D3504" s="30" t="s">
        <v>10</v>
      </c>
      <c r="E3504" s="30">
        <v>3</v>
      </c>
      <c r="F3504" s="12" t="str">
        <f t="shared" si="54"/>
        <v>2015-2024All1-in-10August Peak3</v>
      </c>
      <c r="G3504" s="30">
        <v>0.88715699999999997</v>
      </c>
      <c r="H3504" s="3">
        <v>0.88715699999999997</v>
      </c>
      <c r="I3504" s="30">
        <v>76.858900000000006</v>
      </c>
      <c r="J3504" s="30"/>
      <c r="K3504" s="30">
        <v>157979</v>
      </c>
      <c r="L3504" s="30">
        <v>152809.37</v>
      </c>
      <c r="M3504" s="30">
        <v>0</v>
      </c>
      <c r="N3504" s="30"/>
      <c r="O3504" s="30"/>
      <c r="P3504" s="30"/>
      <c r="Q3504" s="30"/>
      <c r="R3504" s="30"/>
      <c r="Z3504" s="3"/>
    </row>
    <row r="3505" spans="1:26" x14ac:dyDescent="0.25">
      <c r="A3505" s="30" t="s">
        <v>52</v>
      </c>
      <c r="B3505" s="30" t="s">
        <v>8</v>
      </c>
      <c r="C3505" s="30" t="s">
        <v>9</v>
      </c>
      <c r="D3505" s="30" t="s">
        <v>10</v>
      </c>
      <c r="E3505" s="30">
        <v>19</v>
      </c>
      <c r="F3505" s="12" t="str">
        <f t="shared" si="54"/>
        <v>2015-2024All1-in-10August Peak19</v>
      </c>
      <c r="G3505" s="30">
        <v>3.2469030000000001</v>
      </c>
      <c r="H3505" s="3">
        <v>3.4402349999999999</v>
      </c>
      <c r="I3505" s="30">
        <v>99.059600000000003</v>
      </c>
      <c r="J3505" s="30">
        <v>2.99917E-2</v>
      </c>
      <c r="K3505" s="30">
        <v>157979</v>
      </c>
      <c r="L3505" s="30">
        <v>152809.37</v>
      </c>
      <c r="M3505" s="30">
        <v>-0.1933317</v>
      </c>
      <c r="N3505" s="30">
        <v>-0.23176759999999999</v>
      </c>
      <c r="O3505" s="30">
        <v>-0.20905940000000001</v>
      </c>
      <c r="P3505" s="30">
        <v>-0.1933317</v>
      </c>
      <c r="Q3505" s="30">
        <v>-0.17760409999999999</v>
      </c>
      <c r="R3505" s="30">
        <v>-0.1548959</v>
      </c>
      <c r="Z3505" s="3"/>
    </row>
    <row r="3506" spans="1:26" x14ac:dyDescent="0.25">
      <c r="A3506" s="30" t="s">
        <v>52</v>
      </c>
      <c r="B3506" s="30" t="s">
        <v>18</v>
      </c>
      <c r="C3506" s="30" t="s">
        <v>9</v>
      </c>
      <c r="D3506" s="30" t="s">
        <v>10</v>
      </c>
      <c r="E3506" s="30">
        <v>5</v>
      </c>
      <c r="F3506" s="12" t="str">
        <f t="shared" si="54"/>
        <v>2015-2024Greater Bay Area1-in-10August Peak5</v>
      </c>
      <c r="G3506" s="30">
        <v>0.71656810000000004</v>
      </c>
      <c r="H3506" s="3">
        <v>0.71656810000000004</v>
      </c>
      <c r="I3506" s="30">
        <v>67.627300000000005</v>
      </c>
      <c r="J3506" s="30"/>
      <c r="K3506" s="30">
        <v>55126.845000000001</v>
      </c>
      <c r="L3506" s="30">
        <v>52386.1</v>
      </c>
      <c r="M3506" s="30">
        <v>0</v>
      </c>
      <c r="N3506" s="30"/>
      <c r="O3506" s="30"/>
      <c r="P3506" s="30"/>
      <c r="Q3506" s="30"/>
      <c r="R3506" s="30"/>
      <c r="Z3506" s="3"/>
    </row>
    <row r="3507" spans="1:26" x14ac:dyDescent="0.25">
      <c r="A3507" s="30" t="s">
        <v>52</v>
      </c>
      <c r="B3507" s="30" t="s">
        <v>18</v>
      </c>
      <c r="C3507" s="30" t="s">
        <v>17</v>
      </c>
      <c r="D3507" s="30" t="s">
        <v>10</v>
      </c>
      <c r="E3507" s="30">
        <v>2</v>
      </c>
      <c r="F3507" s="12" t="str">
        <f t="shared" si="54"/>
        <v>2015-2024Greater Bay Area1-in-2August Peak2</v>
      </c>
      <c r="G3507" s="30">
        <v>0.71980880000000003</v>
      </c>
      <c r="H3507" s="3">
        <v>0.71980880000000003</v>
      </c>
      <c r="I3507" s="30">
        <v>62.921100000000003</v>
      </c>
      <c r="J3507" s="30"/>
      <c r="K3507" s="30">
        <v>55126.845000000001</v>
      </c>
      <c r="L3507" s="30">
        <v>52386.1</v>
      </c>
      <c r="M3507" s="30">
        <v>0</v>
      </c>
      <c r="N3507" s="30"/>
      <c r="O3507" s="30"/>
      <c r="P3507" s="30"/>
      <c r="Q3507" s="30"/>
      <c r="R3507" s="30"/>
      <c r="Z3507" s="3"/>
    </row>
    <row r="3508" spans="1:26" x14ac:dyDescent="0.25">
      <c r="A3508" s="30" t="s">
        <v>52</v>
      </c>
      <c r="B3508" s="30" t="s">
        <v>18</v>
      </c>
      <c r="C3508" s="30" t="s">
        <v>17</v>
      </c>
      <c r="D3508" s="30" t="s">
        <v>10</v>
      </c>
      <c r="E3508" s="30">
        <v>8</v>
      </c>
      <c r="F3508" s="12" t="str">
        <f t="shared" si="54"/>
        <v>2015-2024Greater Bay Area1-in-2August Peak8</v>
      </c>
      <c r="G3508" s="30">
        <v>0.84990250000000001</v>
      </c>
      <c r="H3508" s="3">
        <v>0.84990250000000001</v>
      </c>
      <c r="I3508" s="30">
        <v>60.569299999999998</v>
      </c>
      <c r="J3508" s="30"/>
      <c r="K3508" s="30">
        <v>55126.845000000001</v>
      </c>
      <c r="L3508" s="30">
        <v>52386.1</v>
      </c>
      <c r="M3508" s="30">
        <v>0</v>
      </c>
      <c r="N3508" s="30"/>
      <c r="O3508" s="30"/>
      <c r="P3508" s="30"/>
      <c r="Q3508" s="30"/>
      <c r="R3508" s="30"/>
      <c r="Z3508" s="3"/>
    </row>
    <row r="3509" spans="1:26" x14ac:dyDescent="0.25">
      <c r="A3509" s="30" t="s">
        <v>52</v>
      </c>
      <c r="B3509" s="30" t="s">
        <v>18</v>
      </c>
      <c r="C3509" s="30" t="s">
        <v>17</v>
      </c>
      <c r="D3509" s="30" t="s">
        <v>10</v>
      </c>
      <c r="E3509" s="30">
        <v>23</v>
      </c>
      <c r="F3509" s="12" t="str">
        <f t="shared" si="54"/>
        <v>2015-2024Greater Bay Area1-in-2August Peak23</v>
      </c>
      <c r="G3509" s="30">
        <v>1.4203239999999999</v>
      </c>
      <c r="H3509" s="3">
        <v>1.444447</v>
      </c>
      <c r="I3509" s="30">
        <v>73.698400000000007</v>
      </c>
      <c r="J3509" s="30">
        <v>4.0157999999999999E-3</v>
      </c>
      <c r="K3509" s="30">
        <v>55126.845000000001</v>
      </c>
      <c r="L3509" s="30">
        <v>52386.1</v>
      </c>
      <c r="M3509" s="30">
        <v>-2.4123100000000001E-2</v>
      </c>
      <c r="N3509" s="30">
        <v>-2.92695E-2</v>
      </c>
      <c r="O3509" s="30">
        <v>-2.6228999999999999E-2</v>
      </c>
      <c r="P3509" s="30">
        <v>-2.4123100000000001E-2</v>
      </c>
      <c r="Q3509" s="30">
        <v>-2.2017200000000001E-2</v>
      </c>
      <c r="R3509" s="30">
        <v>-1.89766E-2</v>
      </c>
      <c r="Z3509" s="3"/>
    </row>
    <row r="3510" spans="1:26" x14ac:dyDescent="0.25">
      <c r="A3510" s="30" t="s">
        <v>52</v>
      </c>
      <c r="B3510" s="30" t="s">
        <v>18</v>
      </c>
      <c r="C3510" s="30" t="s">
        <v>9</v>
      </c>
      <c r="D3510" s="30" t="s">
        <v>10</v>
      </c>
      <c r="E3510" s="30">
        <v>13</v>
      </c>
      <c r="F3510" s="12" t="str">
        <f t="shared" si="54"/>
        <v>2015-2024Greater Bay Area1-in-10August Peak13</v>
      </c>
      <c r="G3510" s="30">
        <v>1.458607</v>
      </c>
      <c r="H3510" s="3">
        <v>1.458607</v>
      </c>
      <c r="I3510" s="30">
        <v>91.778000000000006</v>
      </c>
      <c r="J3510" s="30"/>
      <c r="K3510" s="30">
        <v>55126.845000000001</v>
      </c>
      <c r="L3510" s="30">
        <v>52386.1</v>
      </c>
      <c r="M3510" s="30">
        <v>0</v>
      </c>
      <c r="N3510" s="30"/>
      <c r="O3510" s="30"/>
      <c r="P3510" s="30"/>
      <c r="Q3510" s="30"/>
      <c r="R3510" s="30"/>
      <c r="Z3510" s="3"/>
    </row>
    <row r="3511" spans="1:26" x14ac:dyDescent="0.25">
      <c r="A3511" s="30" t="s">
        <v>52</v>
      </c>
      <c r="B3511" s="30" t="s">
        <v>18</v>
      </c>
      <c r="C3511" s="30" t="s">
        <v>9</v>
      </c>
      <c r="D3511" s="30" t="s">
        <v>10</v>
      </c>
      <c r="E3511" s="30">
        <v>18</v>
      </c>
      <c r="F3511" s="12" t="str">
        <f t="shared" si="54"/>
        <v>2015-2024Greater Bay Area1-in-10August Peak18</v>
      </c>
      <c r="G3511" s="30">
        <v>2.6887590000000001</v>
      </c>
      <c r="H3511" s="3">
        <v>2.1109830000000001</v>
      </c>
      <c r="I3511" s="30">
        <v>96.051699999999997</v>
      </c>
      <c r="J3511" s="30">
        <v>0.1468853</v>
      </c>
      <c r="K3511" s="30">
        <v>55126.845000000001</v>
      </c>
      <c r="L3511" s="30">
        <v>52386.1</v>
      </c>
      <c r="M3511" s="30">
        <v>0.57777639999999997</v>
      </c>
      <c r="N3511" s="30">
        <v>0.38953529999999997</v>
      </c>
      <c r="O3511" s="30">
        <v>0.50074969999999996</v>
      </c>
      <c r="P3511" s="30">
        <v>0.57777639999999997</v>
      </c>
      <c r="Q3511" s="30">
        <v>0.65480320000000003</v>
      </c>
      <c r="R3511" s="30">
        <v>0.76601759999999997</v>
      </c>
      <c r="Z3511" s="3"/>
    </row>
    <row r="3512" spans="1:26" x14ac:dyDescent="0.25">
      <c r="A3512" s="30" t="s">
        <v>52</v>
      </c>
      <c r="B3512" s="30" t="s">
        <v>18</v>
      </c>
      <c r="C3512" s="30" t="s">
        <v>9</v>
      </c>
      <c r="D3512" s="30" t="s">
        <v>10</v>
      </c>
      <c r="E3512" s="30">
        <v>12</v>
      </c>
      <c r="F3512" s="12" t="str">
        <f t="shared" si="54"/>
        <v>2015-2024Greater Bay Area1-in-10August Peak12</v>
      </c>
      <c r="G3512" s="30">
        <v>1.2910090000000001</v>
      </c>
      <c r="H3512" s="3">
        <v>1.2910090000000001</v>
      </c>
      <c r="I3512" s="30">
        <v>86.399100000000004</v>
      </c>
      <c r="J3512" s="30"/>
      <c r="K3512" s="30">
        <v>55126.845000000001</v>
      </c>
      <c r="L3512" s="30">
        <v>52386.1</v>
      </c>
      <c r="M3512" s="30">
        <v>0</v>
      </c>
      <c r="N3512" s="30"/>
      <c r="O3512" s="30"/>
      <c r="P3512" s="30"/>
      <c r="Q3512" s="30"/>
      <c r="R3512" s="30"/>
      <c r="Z3512" s="3"/>
    </row>
    <row r="3513" spans="1:26" x14ac:dyDescent="0.25">
      <c r="A3513" s="30" t="s">
        <v>52</v>
      </c>
      <c r="B3513" s="30" t="s">
        <v>18</v>
      </c>
      <c r="C3513" s="30" t="s">
        <v>17</v>
      </c>
      <c r="D3513" s="30" t="s">
        <v>10</v>
      </c>
      <c r="E3513" s="30">
        <v>16</v>
      </c>
      <c r="F3513" s="12" t="str">
        <f t="shared" si="54"/>
        <v>2015-2024Greater Bay Area1-in-2August Peak16</v>
      </c>
      <c r="G3513" s="30">
        <v>1.798254</v>
      </c>
      <c r="H3513" s="3">
        <v>1.3793610000000001</v>
      </c>
      <c r="I3513" s="30">
        <v>98.968299999999999</v>
      </c>
      <c r="J3513" s="30">
        <v>0.13678029999999999</v>
      </c>
      <c r="K3513" s="30">
        <v>55126.845000000001</v>
      </c>
      <c r="L3513" s="30">
        <v>52386.1</v>
      </c>
      <c r="M3513" s="30">
        <v>0.41889310000000002</v>
      </c>
      <c r="N3513" s="30">
        <v>0.24360209999999999</v>
      </c>
      <c r="O3513" s="30">
        <v>0.34716540000000001</v>
      </c>
      <c r="P3513" s="30">
        <v>0.41889310000000002</v>
      </c>
      <c r="Q3513" s="30">
        <v>0.49062080000000002</v>
      </c>
      <c r="R3513" s="30">
        <v>0.59418420000000005</v>
      </c>
      <c r="Z3513" s="3"/>
    </row>
    <row r="3514" spans="1:26" x14ac:dyDescent="0.25">
      <c r="A3514" s="30" t="s">
        <v>52</v>
      </c>
      <c r="B3514" s="30" t="s">
        <v>18</v>
      </c>
      <c r="C3514" s="30" t="s">
        <v>9</v>
      </c>
      <c r="D3514" s="30" t="s">
        <v>10</v>
      </c>
      <c r="E3514" s="30">
        <v>16</v>
      </c>
      <c r="F3514" s="12" t="str">
        <f t="shared" si="54"/>
        <v>2015-2024Greater Bay Area1-in-10August Peak16</v>
      </c>
      <c r="G3514" s="30">
        <v>2.1678899999999999</v>
      </c>
      <c r="H3514" s="3">
        <v>1.6053360000000001</v>
      </c>
      <c r="I3514" s="30">
        <v>98.176599999999993</v>
      </c>
      <c r="J3514" s="30">
        <v>0.14301530000000001</v>
      </c>
      <c r="K3514" s="30">
        <v>55126.845000000001</v>
      </c>
      <c r="L3514" s="30">
        <v>52386.1</v>
      </c>
      <c r="M3514" s="30">
        <v>0.56255379999999999</v>
      </c>
      <c r="N3514" s="30">
        <v>0.3792722</v>
      </c>
      <c r="O3514" s="30">
        <v>0.4875565</v>
      </c>
      <c r="P3514" s="30">
        <v>0.56255379999999999</v>
      </c>
      <c r="Q3514" s="30">
        <v>0.63755110000000004</v>
      </c>
      <c r="R3514" s="30">
        <v>0.74583529999999998</v>
      </c>
      <c r="Z3514" s="3"/>
    </row>
    <row r="3515" spans="1:26" x14ac:dyDescent="0.25">
      <c r="A3515" s="30" t="s">
        <v>52</v>
      </c>
      <c r="B3515" s="30" t="s">
        <v>18</v>
      </c>
      <c r="C3515" s="30" t="s">
        <v>9</v>
      </c>
      <c r="D3515" s="30" t="s">
        <v>10</v>
      </c>
      <c r="E3515" s="30">
        <v>24</v>
      </c>
      <c r="F3515" s="12" t="str">
        <f t="shared" si="54"/>
        <v>2015-2024Greater Bay Area1-in-10August Peak24</v>
      </c>
      <c r="G3515" s="30">
        <v>1.305914</v>
      </c>
      <c r="H3515" s="3">
        <v>1.3239609999999999</v>
      </c>
      <c r="I3515" s="30">
        <v>75.658000000000001</v>
      </c>
      <c r="J3515" s="30">
        <v>3.0043000000000001E-3</v>
      </c>
      <c r="K3515" s="30">
        <v>55126.845000000001</v>
      </c>
      <c r="L3515" s="30">
        <v>52386.1</v>
      </c>
      <c r="M3515" s="30">
        <v>-1.8046900000000001E-2</v>
      </c>
      <c r="N3515" s="30">
        <v>-2.1897E-2</v>
      </c>
      <c r="O3515" s="30">
        <v>-1.9622299999999999E-2</v>
      </c>
      <c r="P3515" s="30">
        <v>-1.8046900000000001E-2</v>
      </c>
      <c r="Q3515" s="30">
        <v>-1.6471400000000001E-2</v>
      </c>
      <c r="R3515" s="30">
        <v>-1.41967E-2</v>
      </c>
      <c r="Z3515" s="3"/>
    </row>
    <row r="3516" spans="1:26" x14ac:dyDescent="0.25">
      <c r="A3516" s="30" t="s">
        <v>52</v>
      </c>
      <c r="B3516" s="30" t="s">
        <v>18</v>
      </c>
      <c r="C3516" s="30" t="s">
        <v>17</v>
      </c>
      <c r="D3516" s="30" t="s">
        <v>10</v>
      </c>
      <c r="E3516" s="30">
        <v>9</v>
      </c>
      <c r="F3516" s="12" t="str">
        <f t="shared" si="54"/>
        <v>2015-2024Greater Bay Area1-in-2August Peak9</v>
      </c>
      <c r="G3516" s="30">
        <v>0.86985829999999997</v>
      </c>
      <c r="H3516" s="3">
        <v>0.86985829999999997</v>
      </c>
      <c r="I3516" s="30">
        <v>66.567400000000006</v>
      </c>
      <c r="J3516" s="30"/>
      <c r="K3516" s="30">
        <v>55126.845000000001</v>
      </c>
      <c r="L3516" s="30">
        <v>52386.1</v>
      </c>
      <c r="M3516" s="30">
        <v>0</v>
      </c>
      <c r="N3516" s="30"/>
      <c r="O3516" s="30"/>
      <c r="P3516" s="30"/>
      <c r="Q3516" s="30"/>
      <c r="R3516" s="30"/>
      <c r="Z3516" s="3"/>
    </row>
    <row r="3517" spans="1:26" x14ac:dyDescent="0.25">
      <c r="A3517" s="30" t="s">
        <v>52</v>
      </c>
      <c r="B3517" s="30" t="s">
        <v>18</v>
      </c>
      <c r="C3517" s="30" t="s">
        <v>17</v>
      </c>
      <c r="D3517" s="30" t="s">
        <v>10</v>
      </c>
      <c r="E3517" s="30">
        <v>13</v>
      </c>
      <c r="F3517" s="12" t="str">
        <f t="shared" si="54"/>
        <v>2015-2024Greater Bay Area1-in-2August Peak13</v>
      </c>
      <c r="G3517" s="30">
        <v>1.2099070000000001</v>
      </c>
      <c r="H3517" s="3">
        <v>1.2099070000000001</v>
      </c>
      <c r="I3517" s="30">
        <v>90.261700000000005</v>
      </c>
      <c r="J3517" s="30"/>
      <c r="K3517" s="30">
        <v>55126.845000000001</v>
      </c>
      <c r="L3517" s="30">
        <v>52386.1</v>
      </c>
      <c r="M3517" s="30">
        <v>0</v>
      </c>
      <c r="N3517" s="30"/>
      <c r="O3517" s="30"/>
      <c r="P3517" s="30"/>
      <c r="Q3517" s="30"/>
      <c r="R3517" s="30"/>
      <c r="Z3517" s="3"/>
    </row>
    <row r="3518" spans="1:26" x14ac:dyDescent="0.25">
      <c r="A3518" s="30" t="s">
        <v>52</v>
      </c>
      <c r="B3518" s="30" t="s">
        <v>18</v>
      </c>
      <c r="C3518" s="30" t="s">
        <v>9</v>
      </c>
      <c r="D3518" s="30" t="s">
        <v>10</v>
      </c>
      <c r="E3518" s="30">
        <v>1</v>
      </c>
      <c r="F3518" s="12" t="str">
        <f t="shared" si="54"/>
        <v>2015-2024Greater Bay Area1-in-10August Peak1</v>
      </c>
      <c r="G3518" s="30">
        <v>1.028278</v>
      </c>
      <c r="H3518" s="3">
        <v>1.028278</v>
      </c>
      <c r="I3518" s="30">
        <v>73.4071</v>
      </c>
      <c r="J3518" s="30"/>
      <c r="K3518" s="30">
        <v>55126.845000000001</v>
      </c>
      <c r="L3518" s="30">
        <v>52386.1</v>
      </c>
      <c r="M3518" s="30">
        <v>0</v>
      </c>
      <c r="N3518" s="30"/>
      <c r="O3518" s="30"/>
      <c r="P3518" s="30"/>
      <c r="Q3518" s="30"/>
      <c r="R3518" s="30"/>
      <c r="Z3518" s="3"/>
    </row>
    <row r="3519" spans="1:26" x14ac:dyDescent="0.25">
      <c r="A3519" s="30" t="s">
        <v>52</v>
      </c>
      <c r="B3519" s="30" t="s">
        <v>18</v>
      </c>
      <c r="C3519" s="30" t="s">
        <v>17</v>
      </c>
      <c r="D3519" s="30" t="s">
        <v>10</v>
      </c>
      <c r="E3519" s="30">
        <v>14</v>
      </c>
      <c r="F3519" s="12" t="str">
        <f t="shared" si="54"/>
        <v>2015-2024Greater Bay Area1-in-2August Peak14</v>
      </c>
      <c r="G3519" s="30">
        <v>1.3696060000000001</v>
      </c>
      <c r="H3519" s="3">
        <v>1.1228260000000001</v>
      </c>
      <c r="I3519" s="30">
        <v>94.378500000000003</v>
      </c>
      <c r="J3519" s="30">
        <v>8.0580600000000002E-2</v>
      </c>
      <c r="K3519" s="30">
        <v>55126.845000000001</v>
      </c>
      <c r="L3519" s="30">
        <v>52386.1</v>
      </c>
      <c r="M3519" s="30">
        <v>0.24678</v>
      </c>
      <c r="N3519" s="30">
        <v>0.1435119</v>
      </c>
      <c r="O3519" s="30">
        <v>0.2045235</v>
      </c>
      <c r="P3519" s="30">
        <v>0.24678</v>
      </c>
      <c r="Q3519" s="30">
        <v>0.28903649999999997</v>
      </c>
      <c r="R3519" s="30">
        <v>0.35004819999999998</v>
      </c>
      <c r="Z3519" s="3"/>
    </row>
    <row r="3520" spans="1:26" x14ac:dyDescent="0.25">
      <c r="A3520" s="30" t="s">
        <v>52</v>
      </c>
      <c r="B3520" s="30" t="s">
        <v>18</v>
      </c>
      <c r="C3520" s="30" t="s">
        <v>17</v>
      </c>
      <c r="D3520" s="30" t="s">
        <v>10</v>
      </c>
      <c r="E3520" s="30">
        <v>21</v>
      </c>
      <c r="F3520" s="12" t="str">
        <f t="shared" si="54"/>
        <v>2015-2024Greater Bay Area1-in-2August Peak21</v>
      </c>
      <c r="G3520" s="30">
        <v>1.958351</v>
      </c>
      <c r="H3520" s="3">
        <v>2.0325679999999999</v>
      </c>
      <c r="I3520" s="30">
        <v>79.695700000000002</v>
      </c>
      <c r="J3520" s="30">
        <v>1.2355100000000001E-2</v>
      </c>
      <c r="K3520" s="30">
        <v>55126.845000000001</v>
      </c>
      <c r="L3520" s="30">
        <v>52386.1</v>
      </c>
      <c r="M3520" s="30">
        <v>-7.4217199999999997E-2</v>
      </c>
      <c r="N3520" s="30">
        <v>-9.0050900000000003E-2</v>
      </c>
      <c r="O3520" s="30">
        <v>-8.0696199999999996E-2</v>
      </c>
      <c r="P3520" s="30">
        <v>-7.4217199999999997E-2</v>
      </c>
      <c r="Q3520" s="30">
        <v>-6.7738199999999998E-2</v>
      </c>
      <c r="R3520" s="30">
        <v>-5.8383600000000001E-2</v>
      </c>
      <c r="Z3520" s="3"/>
    </row>
    <row r="3521" spans="1:26" x14ac:dyDescent="0.25">
      <c r="A3521" s="30" t="s">
        <v>52</v>
      </c>
      <c r="B3521" s="30" t="s">
        <v>18</v>
      </c>
      <c r="C3521" s="30" t="s">
        <v>9</v>
      </c>
      <c r="D3521" s="30" t="s">
        <v>10</v>
      </c>
      <c r="E3521" s="30">
        <v>11</v>
      </c>
      <c r="F3521" s="12" t="str">
        <f t="shared" si="54"/>
        <v>2015-2024Greater Bay Area1-in-10August Peak11</v>
      </c>
      <c r="G3521" s="30">
        <v>1.170639</v>
      </c>
      <c r="H3521" s="3">
        <v>1.170639</v>
      </c>
      <c r="I3521" s="30">
        <v>80.641000000000005</v>
      </c>
      <c r="J3521" s="30"/>
      <c r="K3521" s="30">
        <v>55126.845000000001</v>
      </c>
      <c r="L3521" s="30">
        <v>52386.1</v>
      </c>
      <c r="M3521" s="30">
        <v>0</v>
      </c>
      <c r="N3521" s="30"/>
      <c r="O3521" s="30"/>
      <c r="P3521" s="30"/>
      <c r="Q3521" s="30"/>
      <c r="R3521" s="30"/>
      <c r="Z3521" s="3"/>
    </row>
    <row r="3522" spans="1:26" x14ac:dyDescent="0.25">
      <c r="A3522" s="30" t="s">
        <v>52</v>
      </c>
      <c r="B3522" s="30" t="s">
        <v>18</v>
      </c>
      <c r="C3522" s="30" t="s">
        <v>17</v>
      </c>
      <c r="D3522" s="30" t="s">
        <v>10</v>
      </c>
      <c r="E3522" s="30">
        <v>10</v>
      </c>
      <c r="F3522" s="12" t="str">
        <f t="shared" si="54"/>
        <v>2015-2024Greater Bay Area1-in-2August Peak10</v>
      </c>
      <c r="G3522" s="30">
        <v>0.90411900000000001</v>
      </c>
      <c r="H3522" s="3">
        <v>0.90411900000000001</v>
      </c>
      <c r="I3522" s="30">
        <v>73.206400000000002</v>
      </c>
      <c r="J3522" s="30"/>
      <c r="K3522" s="30">
        <v>55126.845000000001</v>
      </c>
      <c r="L3522" s="30">
        <v>52386.1</v>
      </c>
      <c r="M3522" s="30">
        <v>0</v>
      </c>
      <c r="N3522" s="30"/>
      <c r="O3522" s="30"/>
      <c r="P3522" s="30"/>
      <c r="Q3522" s="30"/>
      <c r="R3522" s="30"/>
      <c r="Z3522" s="3"/>
    </row>
    <row r="3523" spans="1:26" x14ac:dyDescent="0.25">
      <c r="A3523" s="30" t="s">
        <v>52</v>
      </c>
      <c r="B3523" s="30" t="s">
        <v>18</v>
      </c>
      <c r="C3523" s="30" t="s">
        <v>9</v>
      </c>
      <c r="D3523" s="30" t="s">
        <v>10</v>
      </c>
      <c r="E3523" s="30">
        <v>15</v>
      </c>
      <c r="F3523" s="12" t="str">
        <f t="shared" ref="F3523:F3586" si="55">CONCATENATE(A3523,B3523,C3523,D3523,E3523)</f>
        <v>2015-2024Greater Bay Area1-in-10August Peak15</v>
      </c>
      <c r="G3523" s="30">
        <v>1.880093</v>
      </c>
      <c r="H3523" s="3">
        <v>1.414541</v>
      </c>
      <c r="I3523" s="30">
        <v>97.576800000000006</v>
      </c>
      <c r="J3523" s="30">
        <v>0.11835519999999999</v>
      </c>
      <c r="K3523" s="30">
        <v>55126.845000000001</v>
      </c>
      <c r="L3523" s="30">
        <v>52386.1</v>
      </c>
      <c r="M3523" s="30">
        <v>0.46555239999999998</v>
      </c>
      <c r="N3523" s="30">
        <v>0.31387419999999999</v>
      </c>
      <c r="O3523" s="30">
        <v>0.40348689999999998</v>
      </c>
      <c r="P3523" s="30">
        <v>0.46555239999999998</v>
      </c>
      <c r="Q3523" s="30">
        <v>0.52761789999999997</v>
      </c>
      <c r="R3523" s="30">
        <v>0.61723070000000002</v>
      </c>
      <c r="Z3523" s="3"/>
    </row>
    <row r="3524" spans="1:26" x14ac:dyDescent="0.25">
      <c r="A3524" s="30" t="s">
        <v>52</v>
      </c>
      <c r="B3524" s="30" t="s">
        <v>18</v>
      </c>
      <c r="C3524" s="30" t="s">
        <v>9</v>
      </c>
      <c r="D3524" s="30" t="s">
        <v>10</v>
      </c>
      <c r="E3524" s="30">
        <v>19</v>
      </c>
      <c r="F3524" s="12" t="str">
        <f t="shared" si="55"/>
        <v>2015-2024Greater Bay Area1-in-10August Peak19</v>
      </c>
      <c r="G3524" s="30">
        <v>2.725533</v>
      </c>
      <c r="H3524" s="3">
        <v>2.8530250000000001</v>
      </c>
      <c r="I3524" s="30">
        <v>92.6995</v>
      </c>
      <c r="J3524" s="30">
        <v>2.1224E-2</v>
      </c>
      <c r="K3524" s="30">
        <v>55126.845000000001</v>
      </c>
      <c r="L3524" s="30">
        <v>52386.1</v>
      </c>
      <c r="M3524" s="30">
        <v>-0.12749269999999999</v>
      </c>
      <c r="N3524" s="30">
        <v>-0.1546923</v>
      </c>
      <c r="O3524" s="30">
        <v>-0.13862250000000001</v>
      </c>
      <c r="P3524" s="30">
        <v>-0.12749269999999999</v>
      </c>
      <c r="Q3524" s="30">
        <v>-0.1163628</v>
      </c>
      <c r="R3524" s="30">
        <v>-0.1002931</v>
      </c>
      <c r="Z3524" s="3"/>
    </row>
    <row r="3525" spans="1:26" x14ac:dyDescent="0.25">
      <c r="A3525" s="30" t="s">
        <v>52</v>
      </c>
      <c r="B3525" s="30" t="s">
        <v>18</v>
      </c>
      <c r="C3525" s="30" t="s">
        <v>9</v>
      </c>
      <c r="D3525" s="30" t="s">
        <v>10</v>
      </c>
      <c r="E3525" s="30">
        <v>3</v>
      </c>
      <c r="F3525" s="12" t="str">
        <f t="shared" si="55"/>
        <v>2015-2024Greater Bay Area1-in-10August Peak3</v>
      </c>
      <c r="G3525" s="30">
        <v>0.77948300000000004</v>
      </c>
      <c r="H3525" s="3">
        <v>0.77948300000000004</v>
      </c>
      <c r="I3525" s="30">
        <v>71.456999999999994</v>
      </c>
      <c r="J3525" s="30"/>
      <c r="K3525" s="30">
        <v>55126.845000000001</v>
      </c>
      <c r="L3525" s="30">
        <v>52386.1</v>
      </c>
      <c r="M3525" s="30">
        <v>0</v>
      </c>
      <c r="N3525" s="30"/>
      <c r="O3525" s="30"/>
      <c r="P3525" s="30"/>
      <c r="Q3525" s="30"/>
      <c r="R3525" s="30"/>
      <c r="Z3525" s="3"/>
    </row>
    <row r="3526" spans="1:26" x14ac:dyDescent="0.25">
      <c r="A3526" s="30" t="s">
        <v>52</v>
      </c>
      <c r="B3526" s="30" t="s">
        <v>18</v>
      </c>
      <c r="C3526" s="30" t="s">
        <v>17</v>
      </c>
      <c r="D3526" s="30" t="s">
        <v>10</v>
      </c>
      <c r="E3526" s="30">
        <v>6</v>
      </c>
      <c r="F3526" s="12" t="str">
        <f t="shared" si="55"/>
        <v>2015-2024Greater Bay Area1-in-2August Peak6</v>
      </c>
      <c r="G3526" s="30">
        <v>0.62838950000000005</v>
      </c>
      <c r="H3526" s="3">
        <v>0.62838950000000005</v>
      </c>
      <c r="I3526" s="30">
        <v>58.623399999999997</v>
      </c>
      <c r="J3526" s="30"/>
      <c r="K3526" s="30">
        <v>55126.845000000001</v>
      </c>
      <c r="L3526" s="30">
        <v>52386.1</v>
      </c>
      <c r="M3526" s="30">
        <v>0</v>
      </c>
      <c r="N3526" s="30"/>
      <c r="O3526" s="30"/>
      <c r="P3526" s="30"/>
      <c r="Q3526" s="30"/>
      <c r="R3526" s="30"/>
      <c r="Z3526" s="3"/>
    </row>
    <row r="3527" spans="1:26" x14ac:dyDescent="0.25">
      <c r="A3527" s="30" t="s">
        <v>52</v>
      </c>
      <c r="B3527" s="30" t="s">
        <v>18</v>
      </c>
      <c r="C3527" s="30" t="s">
        <v>17</v>
      </c>
      <c r="D3527" s="30" t="s">
        <v>10</v>
      </c>
      <c r="E3527" s="30">
        <v>11</v>
      </c>
      <c r="F3527" s="12" t="str">
        <f t="shared" si="55"/>
        <v>2015-2024Greater Bay Area1-in-2August Peak11</v>
      </c>
      <c r="G3527" s="30">
        <v>0.97103879999999998</v>
      </c>
      <c r="H3527" s="3">
        <v>0.97103879999999998</v>
      </c>
      <c r="I3527" s="30">
        <v>79.5274</v>
      </c>
      <c r="J3527" s="30"/>
      <c r="K3527" s="30">
        <v>55126.845000000001</v>
      </c>
      <c r="L3527" s="30">
        <v>52386.1</v>
      </c>
      <c r="M3527" s="30">
        <v>0</v>
      </c>
      <c r="N3527" s="30"/>
      <c r="O3527" s="30"/>
      <c r="P3527" s="30"/>
      <c r="Q3527" s="30"/>
      <c r="R3527" s="30"/>
      <c r="Z3527" s="3"/>
    </row>
    <row r="3528" spans="1:26" x14ac:dyDescent="0.25">
      <c r="A3528" s="30" t="s">
        <v>52</v>
      </c>
      <c r="B3528" s="30" t="s">
        <v>18</v>
      </c>
      <c r="C3528" s="30" t="s">
        <v>17</v>
      </c>
      <c r="D3528" s="30" t="s">
        <v>10</v>
      </c>
      <c r="E3528" s="30">
        <v>5</v>
      </c>
      <c r="F3528" s="12" t="str">
        <f t="shared" si="55"/>
        <v>2015-2024Greater Bay Area1-in-2August Peak5</v>
      </c>
      <c r="G3528" s="30">
        <v>0.59438959999999996</v>
      </c>
      <c r="H3528" s="3">
        <v>0.59438959999999996</v>
      </c>
      <c r="I3528" s="30">
        <v>59.610500000000002</v>
      </c>
      <c r="J3528" s="30"/>
      <c r="K3528" s="30">
        <v>55126.845000000001</v>
      </c>
      <c r="L3528" s="30">
        <v>52386.1</v>
      </c>
      <c r="M3528" s="30">
        <v>0</v>
      </c>
      <c r="N3528" s="30"/>
      <c r="O3528" s="30"/>
      <c r="P3528" s="30"/>
      <c r="Q3528" s="30"/>
      <c r="R3528" s="30"/>
      <c r="Z3528" s="3"/>
    </row>
    <row r="3529" spans="1:26" x14ac:dyDescent="0.25">
      <c r="A3529" s="30" t="s">
        <v>52</v>
      </c>
      <c r="B3529" s="30" t="s">
        <v>18</v>
      </c>
      <c r="C3529" s="30" t="s">
        <v>17</v>
      </c>
      <c r="D3529" s="30" t="s">
        <v>10</v>
      </c>
      <c r="E3529" s="30">
        <v>20</v>
      </c>
      <c r="F3529" s="12" t="str">
        <f t="shared" si="55"/>
        <v>2015-2024Greater Bay Area1-in-2August Peak20</v>
      </c>
      <c r="G3529" s="30">
        <v>2.1393810000000002</v>
      </c>
      <c r="H3529" s="3">
        <v>2.2745139999999999</v>
      </c>
      <c r="I3529" s="30">
        <v>86.340400000000002</v>
      </c>
      <c r="J3529" s="30">
        <v>2.2495899999999999E-2</v>
      </c>
      <c r="K3529" s="30">
        <v>55126.845000000001</v>
      </c>
      <c r="L3529" s="30">
        <v>52386.1</v>
      </c>
      <c r="M3529" s="30">
        <v>-0.13513330000000001</v>
      </c>
      <c r="N3529" s="30">
        <v>-0.16396289999999999</v>
      </c>
      <c r="O3529" s="30">
        <v>-0.14693010000000001</v>
      </c>
      <c r="P3529" s="30">
        <v>-0.13513330000000001</v>
      </c>
      <c r="Q3529" s="30">
        <v>-0.1233364</v>
      </c>
      <c r="R3529" s="30">
        <v>-0.1063036</v>
      </c>
      <c r="Z3529" s="3"/>
    </row>
    <row r="3530" spans="1:26" x14ac:dyDescent="0.25">
      <c r="A3530" s="30" t="s">
        <v>52</v>
      </c>
      <c r="B3530" s="30" t="s">
        <v>18</v>
      </c>
      <c r="C3530" s="30" t="s">
        <v>9</v>
      </c>
      <c r="D3530" s="30" t="s">
        <v>10</v>
      </c>
      <c r="E3530" s="30">
        <v>23</v>
      </c>
      <c r="F3530" s="12" t="str">
        <f t="shared" si="55"/>
        <v>2015-2024Greater Bay Area1-in-10August Peak23</v>
      </c>
      <c r="G3530" s="30">
        <v>1.712275</v>
      </c>
      <c r="H3530" s="3">
        <v>1.7363980000000001</v>
      </c>
      <c r="I3530" s="30">
        <v>78.119799999999998</v>
      </c>
      <c r="J3530" s="30">
        <v>4.0157999999999999E-3</v>
      </c>
      <c r="K3530" s="30">
        <v>55126.845000000001</v>
      </c>
      <c r="L3530" s="30">
        <v>52386.1</v>
      </c>
      <c r="M3530" s="30">
        <v>-2.4123100000000001E-2</v>
      </c>
      <c r="N3530" s="30">
        <v>-2.92695E-2</v>
      </c>
      <c r="O3530" s="30">
        <v>-2.6228999999999999E-2</v>
      </c>
      <c r="P3530" s="30">
        <v>-2.4123100000000001E-2</v>
      </c>
      <c r="Q3530" s="30">
        <v>-2.2017200000000001E-2</v>
      </c>
      <c r="R3530" s="30">
        <v>-1.89766E-2</v>
      </c>
      <c r="Z3530" s="3"/>
    </row>
    <row r="3531" spans="1:26" x14ac:dyDescent="0.25">
      <c r="A3531" s="30" t="s">
        <v>52</v>
      </c>
      <c r="B3531" s="30" t="s">
        <v>18</v>
      </c>
      <c r="C3531" s="30" t="s">
        <v>9</v>
      </c>
      <c r="D3531" s="30" t="s">
        <v>10</v>
      </c>
      <c r="E3531" s="30">
        <v>7</v>
      </c>
      <c r="F3531" s="12" t="str">
        <f t="shared" si="55"/>
        <v>2015-2024Greater Bay Area1-in-10August Peak7</v>
      </c>
      <c r="G3531" s="30">
        <v>0.89246429999999999</v>
      </c>
      <c r="H3531" s="3">
        <v>0.89246429999999999</v>
      </c>
      <c r="I3531" s="30">
        <v>66.400099999999995</v>
      </c>
      <c r="J3531" s="30"/>
      <c r="K3531" s="30">
        <v>55126.845000000001</v>
      </c>
      <c r="L3531" s="30">
        <v>52386.1</v>
      </c>
      <c r="M3531" s="30">
        <v>0</v>
      </c>
      <c r="N3531" s="30"/>
      <c r="O3531" s="30"/>
      <c r="P3531" s="30"/>
      <c r="Q3531" s="30"/>
      <c r="R3531" s="30"/>
      <c r="Z3531" s="3"/>
    </row>
    <row r="3532" spans="1:26" x14ac:dyDescent="0.25">
      <c r="A3532" s="30" t="s">
        <v>52</v>
      </c>
      <c r="B3532" s="30" t="s">
        <v>18</v>
      </c>
      <c r="C3532" s="30" t="s">
        <v>9</v>
      </c>
      <c r="D3532" s="30" t="s">
        <v>10</v>
      </c>
      <c r="E3532" s="30">
        <v>20</v>
      </c>
      <c r="F3532" s="12" t="str">
        <f t="shared" si="55"/>
        <v>2015-2024Greater Bay Area1-in-10August Peak20</v>
      </c>
      <c r="G3532" s="30">
        <v>2.5791360000000001</v>
      </c>
      <c r="H3532" s="3">
        <v>2.71427</v>
      </c>
      <c r="I3532" s="30">
        <v>88.510499999999993</v>
      </c>
      <c r="J3532" s="30">
        <v>2.2495899999999999E-2</v>
      </c>
      <c r="K3532" s="30">
        <v>55126.845000000001</v>
      </c>
      <c r="L3532" s="30">
        <v>52386.1</v>
      </c>
      <c r="M3532" s="30">
        <v>-0.13513330000000001</v>
      </c>
      <c r="N3532" s="30">
        <v>-0.16396289999999999</v>
      </c>
      <c r="O3532" s="30">
        <v>-0.14693010000000001</v>
      </c>
      <c r="P3532" s="30">
        <v>-0.13513330000000001</v>
      </c>
      <c r="Q3532" s="30">
        <v>-0.1233364</v>
      </c>
      <c r="R3532" s="30">
        <v>-0.1063036</v>
      </c>
      <c r="Z3532" s="3"/>
    </row>
    <row r="3533" spans="1:26" x14ac:dyDescent="0.25">
      <c r="A3533" s="30" t="s">
        <v>52</v>
      </c>
      <c r="B3533" s="30" t="s">
        <v>18</v>
      </c>
      <c r="C3533" s="30" t="s">
        <v>9</v>
      </c>
      <c r="D3533" s="30" t="s">
        <v>10</v>
      </c>
      <c r="E3533" s="30">
        <v>6</v>
      </c>
      <c r="F3533" s="12" t="str">
        <f t="shared" si="55"/>
        <v>2015-2024Greater Bay Area1-in-10August Peak6</v>
      </c>
      <c r="G3533" s="30">
        <v>0.75755669999999997</v>
      </c>
      <c r="H3533" s="3">
        <v>0.75755669999999997</v>
      </c>
      <c r="I3533" s="30">
        <v>66.852599999999995</v>
      </c>
      <c r="J3533" s="30"/>
      <c r="K3533" s="30">
        <v>55126.845000000001</v>
      </c>
      <c r="L3533" s="30">
        <v>52386.1</v>
      </c>
      <c r="M3533" s="30">
        <v>0</v>
      </c>
      <c r="N3533" s="30"/>
      <c r="O3533" s="30"/>
      <c r="P3533" s="30"/>
      <c r="Q3533" s="30"/>
      <c r="R3533" s="30"/>
      <c r="Z3533" s="3"/>
    </row>
    <row r="3534" spans="1:26" x14ac:dyDescent="0.25">
      <c r="A3534" s="30" t="s">
        <v>52</v>
      </c>
      <c r="B3534" s="30" t="s">
        <v>18</v>
      </c>
      <c r="C3534" s="30" t="s">
        <v>17</v>
      </c>
      <c r="D3534" s="30" t="s">
        <v>10</v>
      </c>
      <c r="E3534" s="30">
        <v>7</v>
      </c>
      <c r="F3534" s="12" t="str">
        <f t="shared" si="55"/>
        <v>2015-2024Greater Bay Area1-in-2August Peak7</v>
      </c>
      <c r="G3534" s="30">
        <v>0.74029469999999997</v>
      </c>
      <c r="H3534" s="3">
        <v>0.74029469999999997</v>
      </c>
      <c r="I3534" s="30">
        <v>58.192599999999999</v>
      </c>
      <c r="J3534" s="30"/>
      <c r="K3534" s="30">
        <v>55126.845000000001</v>
      </c>
      <c r="L3534" s="30">
        <v>52386.1</v>
      </c>
      <c r="M3534" s="30">
        <v>0</v>
      </c>
      <c r="N3534" s="30"/>
      <c r="O3534" s="30"/>
      <c r="P3534" s="30"/>
      <c r="Q3534" s="30"/>
      <c r="R3534" s="30"/>
      <c r="Z3534" s="3"/>
    </row>
    <row r="3535" spans="1:26" x14ac:dyDescent="0.25">
      <c r="A3535" s="30" t="s">
        <v>52</v>
      </c>
      <c r="B3535" s="30" t="s">
        <v>18</v>
      </c>
      <c r="C3535" s="30" t="s">
        <v>17</v>
      </c>
      <c r="D3535" s="30" t="s">
        <v>10</v>
      </c>
      <c r="E3535" s="30">
        <v>18</v>
      </c>
      <c r="F3535" s="12" t="str">
        <f t="shared" si="55"/>
        <v>2015-2024Greater Bay Area1-in-2August Peak18</v>
      </c>
      <c r="G3535" s="30">
        <v>2.2303120000000001</v>
      </c>
      <c r="H3535" s="3">
        <v>1.7950820000000001</v>
      </c>
      <c r="I3535" s="30">
        <v>96.682400000000001</v>
      </c>
      <c r="J3535" s="30">
        <v>0.14211489999999999</v>
      </c>
      <c r="K3535" s="30">
        <v>55126.845000000001</v>
      </c>
      <c r="L3535" s="30">
        <v>52386.1</v>
      </c>
      <c r="M3535" s="30">
        <v>0.43523030000000001</v>
      </c>
      <c r="N3535" s="30">
        <v>0.25310270000000001</v>
      </c>
      <c r="O3535" s="30">
        <v>0.3607051</v>
      </c>
      <c r="P3535" s="30">
        <v>0.43523030000000001</v>
      </c>
      <c r="Q3535" s="30">
        <v>0.50975539999999997</v>
      </c>
      <c r="R3535" s="30">
        <v>0.61735779999999996</v>
      </c>
      <c r="Z3535" s="3"/>
    </row>
    <row r="3536" spans="1:26" x14ac:dyDescent="0.25">
      <c r="A3536" s="30" t="s">
        <v>52</v>
      </c>
      <c r="B3536" s="30" t="s">
        <v>18</v>
      </c>
      <c r="C3536" s="30" t="s">
        <v>9</v>
      </c>
      <c r="D3536" s="30" t="s">
        <v>10</v>
      </c>
      <c r="E3536" s="30">
        <v>22</v>
      </c>
      <c r="F3536" s="12" t="str">
        <f t="shared" si="55"/>
        <v>2015-2024Greater Bay Area1-in-10August Peak22</v>
      </c>
      <c r="G3536" s="30">
        <v>2.1128999999999998</v>
      </c>
      <c r="H3536" s="3">
        <v>2.1474850000000001</v>
      </c>
      <c r="I3536" s="30">
        <v>80.308300000000003</v>
      </c>
      <c r="J3536" s="30">
        <v>5.7574999999999996E-3</v>
      </c>
      <c r="K3536" s="30">
        <v>55126.845000000001</v>
      </c>
      <c r="L3536" s="30">
        <v>52386.1</v>
      </c>
      <c r="M3536" s="30">
        <v>-3.4585200000000003E-2</v>
      </c>
      <c r="N3536" s="30">
        <v>-4.19637E-2</v>
      </c>
      <c r="O3536" s="30">
        <v>-3.7604400000000003E-2</v>
      </c>
      <c r="P3536" s="30">
        <v>-3.4585200000000003E-2</v>
      </c>
      <c r="Q3536" s="30">
        <v>-3.1565999999999997E-2</v>
      </c>
      <c r="R3536" s="30">
        <v>-2.72068E-2</v>
      </c>
      <c r="Z3536" s="3"/>
    </row>
    <row r="3537" spans="1:26" x14ac:dyDescent="0.25">
      <c r="A3537" s="30" t="s">
        <v>52</v>
      </c>
      <c r="B3537" s="30" t="s">
        <v>18</v>
      </c>
      <c r="C3537" s="30" t="s">
        <v>17</v>
      </c>
      <c r="D3537" s="30" t="s">
        <v>10</v>
      </c>
      <c r="E3537" s="30">
        <v>22</v>
      </c>
      <c r="F3537" s="12" t="str">
        <f t="shared" si="55"/>
        <v>2015-2024Greater Bay Area1-in-2August Peak22</v>
      </c>
      <c r="G3537" s="30">
        <v>1.75264</v>
      </c>
      <c r="H3537" s="3">
        <v>1.7872250000000001</v>
      </c>
      <c r="I3537" s="30">
        <v>76.360799999999998</v>
      </c>
      <c r="J3537" s="30">
        <v>5.7574999999999996E-3</v>
      </c>
      <c r="K3537" s="30">
        <v>55126.845000000001</v>
      </c>
      <c r="L3537" s="30">
        <v>52386.1</v>
      </c>
      <c r="M3537" s="30">
        <v>-3.4585100000000001E-2</v>
      </c>
      <c r="N3537" s="30">
        <v>-4.1963599999999997E-2</v>
      </c>
      <c r="O3537" s="30">
        <v>-3.76043E-2</v>
      </c>
      <c r="P3537" s="30">
        <v>-3.4585100000000001E-2</v>
      </c>
      <c r="Q3537" s="30">
        <v>-3.1565900000000001E-2</v>
      </c>
      <c r="R3537" s="30">
        <v>-2.7206600000000001E-2</v>
      </c>
      <c r="Z3537" s="3"/>
    </row>
    <row r="3538" spans="1:26" x14ac:dyDescent="0.25">
      <c r="A3538" s="30" t="s">
        <v>52</v>
      </c>
      <c r="B3538" s="30" t="s">
        <v>18</v>
      </c>
      <c r="C3538" s="30" t="s">
        <v>9</v>
      </c>
      <c r="D3538" s="30" t="s">
        <v>10</v>
      </c>
      <c r="E3538" s="30">
        <v>8</v>
      </c>
      <c r="F3538" s="12" t="str">
        <f t="shared" si="55"/>
        <v>2015-2024Greater Bay Area1-in-10August Peak8</v>
      </c>
      <c r="G3538" s="30">
        <v>1.024602</v>
      </c>
      <c r="H3538" s="3">
        <v>1.024602</v>
      </c>
      <c r="I3538" s="30">
        <v>68.086100000000002</v>
      </c>
      <c r="J3538" s="30"/>
      <c r="K3538" s="30">
        <v>55126.845000000001</v>
      </c>
      <c r="L3538" s="30">
        <v>52386.1</v>
      </c>
      <c r="M3538" s="30">
        <v>0</v>
      </c>
      <c r="N3538" s="30"/>
      <c r="O3538" s="30"/>
      <c r="P3538" s="30"/>
      <c r="Q3538" s="30"/>
      <c r="R3538" s="30"/>
      <c r="Z3538" s="3"/>
    </row>
    <row r="3539" spans="1:26" x14ac:dyDescent="0.25">
      <c r="A3539" s="30" t="s">
        <v>52</v>
      </c>
      <c r="B3539" s="30" t="s">
        <v>18</v>
      </c>
      <c r="C3539" s="30" t="s">
        <v>9</v>
      </c>
      <c r="D3539" s="30" t="s">
        <v>10</v>
      </c>
      <c r="E3539" s="30">
        <v>9</v>
      </c>
      <c r="F3539" s="12" t="str">
        <f t="shared" si="55"/>
        <v>2015-2024Greater Bay Area1-in-10August Peak9</v>
      </c>
      <c r="G3539" s="30">
        <v>1.0486599999999999</v>
      </c>
      <c r="H3539" s="3">
        <v>1.0486599999999999</v>
      </c>
      <c r="I3539" s="30">
        <v>71.443100000000001</v>
      </c>
      <c r="J3539" s="30"/>
      <c r="K3539" s="30">
        <v>55126.845000000001</v>
      </c>
      <c r="L3539" s="30">
        <v>52386.1</v>
      </c>
      <c r="M3539" s="30">
        <v>0</v>
      </c>
      <c r="N3539" s="30"/>
      <c r="O3539" s="30"/>
      <c r="P3539" s="30"/>
      <c r="Q3539" s="30"/>
      <c r="R3539" s="30"/>
      <c r="Z3539" s="3"/>
    </row>
    <row r="3540" spans="1:26" x14ac:dyDescent="0.25">
      <c r="A3540" s="30" t="s">
        <v>52</v>
      </c>
      <c r="B3540" s="30" t="s">
        <v>18</v>
      </c>
      <c r="C3540" s="30" t="s">
        <v>9</v>
      </c>
      <c r="D3540" s="30" t="s">
        <v>10</v>
      </c>
      <c r="E3540" s="30">
        <v>21</v>
      </c>
      <c r="F3540" s="12" t="str">
        <f t="shared" si="55"/>
        <v>2015-2024Greater Bay Area1-in-10August Peak21</v>
      </c>
      <c r="G3540" s="30">
        <v>2.3608959999999999</v>
      </c>
      <c r="H3540" s="3">
        <v>2.4351129999999999</v>
      </c>
      <c r="I3540" s="30">
        <v>83.556799999999996</v>
      </c>
      <c r="J3540" s="30">
        <v>1.2355100000000001E-2</v>
      </c>
      <c r="K3540" s="30">
        <v>55126.845000000001</v>
      </c>
      <c r="L3540" s="30">
        <v>52386.1</v>
      </c>
      <c r="M3540" s="30">
        <v>-7.4217099999999994E-2</v>
      </c>
      <c r="N3540" s="30">
        <v>-9.0050699999999997E-2</v>
      </c>
      <c r="O3540" s="30">
        <v>-8.0696100000000007E-2</v>
      </c>
      <c r="P3540" s="30">
        <v>-7.4217099999999994E-2</v>
      </c>
      <c r="Q3540" s="30">
        <v>-6.7738099999999996E-2</v>
      </c>
      <c r="R3540" s="30">
        <v>-5.8383400000000002E-2</v>
      </c>
      <c r="Z3540" s="3"/>
    </row>
    <row r="3541" spans="1:26" x14ac:dyDescent="0.25">
      <c r="A3541" s="30" t="s">
        <v>52</v>
      </c>
      <c r="B3541" s="30" t="s">
        <v>18</v>
      </c>
      <c r="C3541" s="30" t="s">
        <v>17</v>
      </c>
      <c r="D3541" s="30" t="s">
        <v>10</v>
      </c>
      <c r="E3541" s="30">
        <v>3</v>
      </c>
      <c r="F3541" s="12" t="str">
        <f t="shared" si="55"/>
        <v>2015-2024Greater Bay Area1-in-2August Peak3</v>
      </c>
      <c r="G3541" s="30">
        <v>0.64657730000000002</v>
      </c>
      <c r="H3541" s="3">
        <v>0.64657730000000002</v>
      </c>
      <c r="I3541" s="30">
        <v>61.865200000000002</v>
      </c>
      <c r="J3541" s="30"/>
      <c r="K3541" s="30">
        <v>55126.845000000001</v>
      </c>
      <c r="L3541" s="30">
        <v>52386.1</v>
      </c>
      <c r="M3541" s="30">
        <v>0</v>
      </c>
      <c r="N3541" s="30"/>
      <c r="O3541" s="30"/>
      <c r="P3541" s="30"/>
      <c r="Q3541" s="30"/>
      <c r="R3541" s="30"/>
      <c r="Z3541" s="3"/>
    </row>
    <row r="3542" spans="1:26" x14ac:dyDescent="0.25">
      <c r="A3542" s="30" t="s">
        <v>52</v>
      </c>
      <c r="B3542" s="30" t="s">
        <v>18</v>
      </c>
      <c r="C3542" s="30" t="s">
        <v>9</v>
      </c>
      <c r="D3542" s="30" t="s">
        <v>10</v>
      </c>
      <c r="E3542" s="30">
        <v>2</v>
      </c>
      <c r="F3542" s="12" t="str">
        <f t="shared" si="55"/>
        <v>2015-2024Greater Bay Area1-in-10August Peak2</v>
      </c>
      <c r="G3542" s="30">
        <v>0.86776750000000002</v>
      </c>
      <c r="H3542" s="3">
        <v>0.86776750000000002</v>
      </c>
      <c r="I3542" s="30">
        <v>72.704700000000003</v>
      </c>
      <c r="J3542" s="30"/>
      <c r="K3542" s="30">
        <v>55126.845000000001</v>
      </c>
      <c r="L3542" s="30">
        <v>52386.1</v>
      </c>
      <c r="M3542" s="30">
        <v>0</v>
      </c>
      <c r="N3542" s="30"/>
      <c r="O3542" s="30"/>
      <c r="P3542" s="30"/>
      <c r="Q3542" s="30"/>
      <c r="R3542" s="30"/>
      <c r="Z3542" s="3"/>
    </row>
    <row r="3543" spans="1:26" x14ac:dyDescent="0.25">
      <c r="A3543" s="30" t="s">
        <v>52</v>
      </c>
      <c r="B3543" s="30" t="s">
        <v>18</v>
      </c>
      <c r="C3543" s="30" t="s">
        <v>9</v>
      </c>
      <c r="D3543" s="30" t="s">
        <v>10</v>
      </c>
      <c r="E3543" s="30">
        <v>14</v>
      </c>
      <c r="F3543" s="12" t="str">
        <f t="shared" si="55"/>
        <v>2015-2024Greater Bay Area1-in-10August Peak14</v>
      </c>
      <c r="G3543" s="30">
        <v>1.651132</v>
      </c>
      <c r="H3543" s="3">
        <v>1.329761</v>
      </c>
      <c r="I3543" s="30">
        <v>95.6434</v>
      </c>
      <c r="J3543" s="30">
        <v>8.1700700000000001E-2</v>
      </c>
      <c r="K3543" s="30">
        <v>55126.845000000001</v>
      </c>
      <c r="L3543" s="30">
        <v>52386.1</v>
      </c>
      <c r="M3543" s="30">
        <v>0.32137120000000002</v>
      </c>
      <c r="N3543" s="30">
        <v>0.21666759999999999</v>
      </c>
      <c r="O3543" s="30">
        <v>0.27852729999999998</v>
      </c>
      <c r="P3543" s="30">
        <v>0.32137120000000002</v>
      </c>
      <c r="Q3543" s="30">
        <v>0.36421510000000001</v>
      </c>
      <c r="R3543" s="30">
        <v>0.42607479999999998</v>
      </c>
      <c r="Z3543" s="3"/>
    </row>
    <row r="3544" spans="1:26" x14ac:dyDescent="0.25">
      <c r="A3544" s="30" t="s">
        <v>52</v>
      </c>
      <c r="B3544" s="30" t="s">
        <v>18</v>
      </c>
      <c r="C3544" s="30" t="s">
        <v>17</v>
      </c>
      <c r="D3544" s="30" t="s">
        <v>10</v>
      </c>
      <c r="E3544" s="30">
        <v>19</v>
      </c>
      <c r="F3544" s="12" t="str">
        <f t="shared" si="55"/>
        <v>2015-2024Greater Bay Area1-in-2August Peak19</v>
      </c>
      <c r="G3544" s="30">
        <v>2.2608160000000002</v>
      </c>
      <c r="H3544" s="3">
        <v>2.388309</v>
      </c>
      <c r="I3544" s="30">
        <v>93.187899999999999</v>
      </c>
      <c r="J3544" s="30">
        <v>2.1224E-2</v>
      </c>
      <c r="K3544" s="30">
        <v>55126.845000000001</v>
      </c>
      <c r="L3544" s="30">
        <v>52386.1</v>
      </c>
      <c r="M3544" s="30">
        <v>-0.12749269999999999</v>
      </c>
      <c r="N3544" s="30">
        <v>-0.1546923</v>
      </c>
      <c r="O3544" s="30">
        <v>-0.13862250000000001</v>
      </c>
      <c r="P3544" s="30">
        <v>-0.12749269999999999</v>
      </c>
      <c r="Q3544" s="30">
        <v>-0.1163628</v>
      </c>
      <c r="R3544" s="30">
        <v>-0.1002931</v>
      </c>
      <c r="Z3544" s="3"/>
    </row>
    <row r="3545" spans="1:26" x14ac:dyDescent="0.25">
      <c r="A3545" s="30" t="s">
        <v>52</v>
      </c>
      <c r="B3545" s="30" t="s">
        <v>18</v>
      </c>
      <c r="C3545" s="30" t="s">
        <v>17</v>
      </c>
      <c r="D3545" s="30" t="s">
        <v>10</v>
      </c>
      <c r="E3545" s="30">
        <v>17</v>
      </c>
      <c r="F3545" s="12" t="str">
        <f t="shared" si="55"/>
        <v>2015-2024Greater Bay Area1-in-2August Peak17</v>
      </c>
      <c r="G3545" s="30">
        <v>2.0404209999999998</v>
      </c>
      <c r="H3545" s="3">
        <v>1.5653630000000001</v>
      </c>
      <c r="I3545" s="30">
        <v>98.816199999999995</v>
      </c>
      <c r="J3545" s="30">
        <v>0.1551197</v>
      </c>
      <c r="K3545" s="30">
        <v>55126.845000000001</v>
      </c>
      <c r="L3545" s="30">
        <v>52386.1</v>
      </c>
      <c r="M3545" s="30">
        <v>0.47505799999999998</v>
      </c>
      <c r="N3545" s="30">
        <v>0.27626400000000001</v>
      </c>
      <c r="O3545" s="30">
        <v>0.39371309999999998</v>
      </c>
      <c r="P3545" s="30">
        <v>0.47505799999999998</v>
      </c>
      <c r="Q3545" s="30">
        <v>0.55640279999999998</v>
      </c>
      <c r="R3545" s="30">
        <v>0.6738518</v>
      </c>
      <c r="Z3545" s="3"/>
    </row>
    <row r="3546" spans="1:26" x14ac:dyDescent="0.25">
      <c r="A3546" s="30" t="s">
        <v>52</v>
      </c>
      <c r="B3546" s="30" t="s">
        <v>18</v>
      </c>
      <c r="C3546" s="30" t="s">
        <v>17</v>
      </c>
      <c r="D3546" s="30" t="s">
        <v>10</v>
      </c>
      <c r="E3546" s="30">
        <v>24</v>
      </c>
      <c r="F3546" s="12" t="str">
        <f t="shared" si="55"/>
        <v>2015-2024Greater Bay Area1-in-2August Peak24</v>
      </c>
      <c r="G3546" s="30">
        <v>1.0832489999999999</v>
      </c>
      <c r="H3546" s="3">
        <v>1.1012960000000001</v>
      </c>
      <c r="I3546" s="30">
        <v>71.155900000000003</v>
      </c>
      <c r="J3546" s="30">
        <v>3.0043000000000001E-3</v>
      </c>
      <c r="K3546" s="30">
        <v>55126.845000000001</v>
      </c>
      <c r="L3546" s="30">
        <v>52386.1</v>
      </c>
      <c r="M3546" s="30">
        <v>-1.8046900000000001E-2</v>
      </c>
      <c r="N3546" s="30">
        <v>-2.1897E-2</v>
      </c>
      <c r="O3546" s="30">
        <v>-1.9622299999999999E-2</v>
      </c>
      <c r="P3546" s="30">
        <v>-1.8046900000000001E-2</v>
      </c>
      <c r="Q3546" s="30">
        <v>-1.6471400000000001E-2</v>
      </c>
      <c r="R3546" s="30">
        <v>-1.41967E-2</v>
      </c>
      <c r="Z3546" s="3"/>
    </row>
    <row r="3547" spans="1:26" x14ac:dyDescent="0.25">
      <c r="A3547" s="30" t="s">
        <v>52</v>
      </c>
      <c r="B3547" s="30" t="s">
        <v>18</v>
      </c>
      <c r="C3547" s="30" t="s">
        <v>17</v>
      </c>
      <c r="D3547" s="30" t="s">
        <v>10</v>
      </c>
      <c r="E3547" s="30">
        <v>15</v>
      </c>
      <c r="F3547" s="12" t="str">
        <f t="shared" si="55"/>
        <v>2015-2024Greater Bay Area1-in-2August Peak15</v>
      </c>
      <c r="G3547" s="30">
        <v>1.559528</v>
      </c>
      <c r="H3547" s="3">
        <v>1.2247189999999999</v>
      </c>
      <c r="I3547" s="30">
        <v>97.435500000000005</v>
      </c>
      <c r="J3547" s="30">
        <v>0.1093244</v>
      </c>
      <c r="K3547" s="30">
        <v>55126.845000000001</v>
      </c>
      <c r="L3547" s="30">
        <v>52386.1</v>
      </c>
      <c r="M3547" s="30">
        <v>0.33480880000000002</v>
      </c>
      <c r="N3547" s="30">
        <v>0.19470390000000001</v>
      </c>
      <c r="O3547" s="30">
        <v>0.27747899999999998</v>
      </c>
      <c r="P3547" s="30">
        <v>0.33480880000000002</v>
      </c>
      <c r="Q3547" s="30">
        <v>0.3921386</v>
      </c>
      <c r="R3547" s="30">
        <v>0.47491369999999999</v>
      </c>
      <c r="Z3547" s="3"/>
    </row>
    <row r="3548" spans="1:26" x14ac:dyDescent="0.25">
      <c r="A3548" s="30" t="s">
        <v>52</v>
      </c>
      <c r="B3548" s="30" t="s">
        <v>18</v>
      </c>
      <c r="C3548" s="30" t="s">
        <v>9</v>
      </c>
      <c r="D3548" s="30" t="s">
        <v>10</v>
      </c>
      <c r="E3548" s="30">
        <v>10</v>
      </c>
      <c r="F3548" s="12" t="str">
        <f t="shared" si="55"/>
        <v>2015-2024Greater Bay Area1-in-10August Peak10</v>
      </c>
      <c r="G3548" s="30">
        <v>1.089963</v>
      </c>
      <c r="H3548" s="3">
        <v>1.089963</v>
      </c>
      <c r="I3548" s="30">
        <v>75.909800000000004</v>
      </c>
      <c r="J3548" s="30"/>
      <c r="K3548" s="30">
        <v>55126.845000000001</v>
      </c>
      <c r="L3548" s="30">
        <v>52386.1</v>
      </c>
      <c r="M3548" s="30">
        <v>0</v>
      </c>
      <c r="N3548" s="30"/>
      <c r="O3548" s="30"/>
      <c r="P3548" s="30"/>
      <c r="Q3548" s="30"/>
      <c r="R3548" s="30"/>
      <c r="Z3548" s="3"/>
    </row>
    <row r="3549" spans="1:26" x14ac:dyDescent="0.25">
      <c r="A3549" s="30" t="s">
        <v>52</v>
      </c>
      <c r="B3549" s="30" t="s">
        <v>18</v>
      </c>
      <c r="C3549" s="30" t="s">
        <v>17</v>
      </c>
      <c r="D3549" s="30" t="s">
        <v>10</v>
      </c>
      <c r="E3549" s="30">
        <v>12</v>
      </c>
      <c r="F3549" s="12" t="str">
        <f t="shared" si="55"/>
        <v>2015-2024Greater Bay Area1-in-2August Peak12</v>
      </c>
      <c r="G3549" s="30">
        <v>1.0708850000000001</v>
      </c>
      <c r="H3549" s="3">
        <v>1.0708850000000001</v>
      </c>
      <c r="I3549" s="30">
        <v>85.435699999999997</v>
      </c>
      <c r="J3549" s="30"/>
      <c r="K3549" s="30">
        <v>55126.845000000001</v>
      </c>
      <c r="L3549" s="30">
        <v>52386.1</v>
      </c>
      <c r="M3549" s="30">
        <v>0</v>
      </c>
      <c r="N3549" s="30"/>
      <c r="O3549" s="30"/>
      <c r="P3549" s="30"/>
      <c r="Q3549" s="30"/>
      <c r="R3549" s="30"/>
      <c r="Z3549" s="3"/>
    </row>
    <row r="3550" spans="1:26" x14ac:dyDescent="0.25">
      <c r="A3550" s="30" t="s">
        <v>52</v>
      </c>
      <c r="B3550" s="30" t="s">
        <v>18</v>
      </c>
      <c r="C3550" s="30" t="s">
        <v>17</v>
      </c>
      <c r="D3550" s="30" t="s">
        <v>10</v>
      </c>
      <c r="E3550" s="30">
        <v>4</v>
      </c>
      <c r="F3550" s="12" t="str">
        <f t="shared" si="55"/>
        <v>2015-2024Greater Bay Area1-in-2August Peak4</v>
      </c>
      <c r="G3550" s="30">
        <v>0.60668219999999995</v>
      </c>
      <c r="H3550" s="3">
        <v>0.60668219999999995</v>
      </c>
      <c r="I3550" s="30">
        <v>60.3581</v>
      </c>
      <c r="J3550" s="30"/>
      <c r="K3550" s="30">
        <v>55126.845000000001</v>
      </c>
      <c r="L3550" s="30">
        <v>52386.1</v>
      </c>
      <c r="M3550" s="30">
        <v>0</v>
      </c>
      <c r="N3550" s="30"/>
      <c r="O3550" s="30"/>
      <c r="P3550" s="30"/>
      <c r="Q3550" s="30"/>
      <c r="R3550" s="30"/>
      <c r="Z3550" s="3"/>
    </row>
    <row r="3551" spans="1:26" x14ac:dyDescent="0.25">
      <c r="A3551" s="30" t="s">
        <v>52</v>
      </c>
      <c r="B3551" s="30" t="s">
        <v>18</v>
      </c>
      <c r="C3551" s="30" t="s">
        <v>17</v>
      </c>
      <c r="D3551" s="30" t="s">
        <v>10</v>
      </c>
      <c r="E3551" s="30">
        <v>1</v>
      </c>
      <c r="F3551" s="12" t="str">
        <f t="shared" si="55"/>
        <v>2015-2024Greater Bay Area1-in-2August Peak1</v>
      </c>
      <c r="G3551" s="30">
        <v>0.85295109999999996</v>
      </c>
      <c r="H3551" s="3">
        <v>0.85295109999999996</v>
      </c>
      <c r="I3551" s="30">
        <v>70.092600000000004</v>
      </c>
      <c r="J3551" s="30"/>
      <c r="K3551" s="30">
        <v>55126.845000000001</v>
      </c>
      <c r="L3551" s="30">
        <v>52386.1</v>
      </c>
      <c r="M3551" s="30">
        <v>0</v>
      </c>
      <c r="N3551" s="30"/>
      <c r="O3551" s="30"/>
      <c r="P3551" s="30"/>
      <c r="Q3551" s="30"/>
      <c r="R3551" s="30"/>
      <c r="Z3551" s="3"/>
    </row>
    <row r="3552" spans="1:26" x14ac:dyDescent="0.25">
      <c r="A3552" s="30" t="s">
        <v>52</v>
      </c>
      <c r="B3552" s="30" t="s">
        <v>18</v>
      </c>
      <c r="C3552" s="30" t="s">
        <v>9</v>
      </c>
      <c r="D3552" s="30" t="s">
        <v>10</v>
      </c>
      <c r="E3552" s="30">
        <v>4</v>
      </c>
      <c r="F3552" s="12" t="str">
        <f t="shared" si="55"/>
        <v>2015-2024Greater Bay Area1-in-10August Peak4</v>
      </c>
      <c r="G3552" s="30">
        <v>0.73138740000000002</v>
      </c>
      <c r="H3552" s="3">
        <v>0.73138740000000002</v>
      </c>
      <c r="I3552" s="30">
        <v>68.097800000000007</v>
      </c>
      <c r="J3552" s="30"/>
      <c r="K3552" s="30">
        <v>55126.845000000001</v>
      </c>
      <c r="L3552" s="30">
        <v>52386.1</v>
      </c>
      <c r="M3552" s="30">
        <v>0</v>
      </c>
      <c r="N3552" s="30"/>
      <c r="O3552" s="30"/>
      <c r="P3552" s="30"/>
      <c r="Q3552" s="30"/>
      <c r="R3552" s="30"/>
      <c r="Z3552" s="3"/>
    </row>
    <row r="3553" spans="1:26" x14ac:dyDescent="0.25">
      <c r="A3553" s="30" t="s">
        <v>52</v>
      </c>
      <c r="B3553" s="30" t="s">
        <v>18</v>
      </c>
      <c r="C3553" s="30" t="s">
        <v>9</v>
      </c>
      <c r="D3553" s="30" t="s">
        <v>10</v>
      </c>
      <c r="E3553" s="30">
        <v>17</v>
      </c>
      <c r="F3553" s="12" t="str">
        <f t="shared" si="55"/>
        <v>2015-2024Greater Bay Area1-in-10August Peak17</v>
      </c>
      <c r="G3553" s="30">
        <v>2.459835</v>
      </c>
      <c r="H3553" s="3">
        <v>1.8500939999999999</v>
      </c>
      <c r="I3553" s="30">
        <v>98.170699999999997</v>
      </c>
      <c r="J3553" s="30">
        <v>0.15501129999999999</v>
      </c>
      <c r="K3553" s="30">
        <v>55126.845000000001</v>
      </c>
      <c r="L3553" s="30">
        <v>52386.1</v>
      </c>
      <c r="M3553" s="30">
        <v>0.60974030000000001</v>
      </c>
      <c r="N3553" s="30">
        <v>0.41108519999999998</v>
      </c>
      <c r="O3553" s="30">
        <v>0.52845220000000004</v>
      </c>
      <c r="P3553" s="30">
        <v>0.60974030000000001</v>
      </c>
      <c r="Q3553" s="30">
        <v>0.69102830000000004</v>
      </c>
      <c r="R3553" s="30">
        <v>0.80839530000000004</v>
      </c>
      <c r="Z3553" s="3"/>
    </row>
    <row r="3554" spans="1:26" x14ac:dyDescent="0.25">
      <c r="A3554" s="30" t="s">
        <v>52</v>
      </c>
      <c r="B3554" s="30" t="s">
        <v>19</v>
      </c>
      <c r="C3554" s="30" t="s">
        <v>17</v>
      </c>
      <c r="D3554" s="30" t="s">
        <v>10</v>
      </c>
      <c r="E3554" s="30">
        <v>10</v>
      </c>
      <c r="F3554" s="12" t="str">
        <f t="shared" si="55"/>
        <v>2015-2024Greater Fresno1-in-2August Peak10</v>
      </c>
      <c r="G3554" s="30">
        <v>0.99916289999999996</v>
      </c>
      <c r="H3554" s="3">
        <v>0.99916289999999996</v>
      </c>
      <c r="I3554" s="30">
        <v>83.628100000000003</v>
      </c>
      <c r="J3554" s="30"/>
      <c r="K3554" s="30">
        <v>26408.412</v>
      </c>
      <c r="L3554" s="30">
        <v>16812.928</v>
      </c>
      <c r="M3554" s="30">
        <v>0</v>
      </c>
      <c r="N3554" s="30"/>
      <c r="O3554" s="30"/>
      <c r="P3554" s="30"/>
      <c r="Q3554" s="30"/>
      <c r="R3554" s="30"/>
      <c r="Z3554" s="3"/>
    </row>
    <row r="3555" spans="1:26" x14ac:dyDescent="0.25">
      <c r="A3555" s="30" t="s">
        <v>52</v>
      </c>
      <c r="B3555" s="30" t="s">
        <v>19</v>
      </c>
      <c r="C3555" s="30" t="s">
        <v>17</v>
      </c>
      <c r="D3555" s="30" t="s">
        <v>10</v>
      </c>
      <c r="E3555" s="30">
        <v>23</v>
      </c>
      <c r="F3555" s="12" t="str">
        <f t="shared" si="55"/>
        <v>2015-2024Greater Fresno1-in-2August Peak23</v>
      </c>
      <c r="G3555" s="30">
        <v>1.7237180000000001</v>
      </c>
      <c r="H3555" s="3">
        <v>1.776187</v>
      </c>
      <c r="I3555" s="30">
        <v>82.027799999999999</v>
      </c>
      <c r="J3555" s="30">
        <v>7.9045999999999995E-3</v>
      </c>
      <c r="K3555" s="30">
        <v>26408.412</v>
      </c>
      <c r="L3555" s="30">
        <v>16812.928</v>
      </c>
      <c r="M3555" s="30">
        <v>-5.2468800000000003E-2</v>
      </c>
      <c r="N3555" s="30">
        <v>-6.2598899999999999E-2</v>
      </c>
      <c r="O3555" s="30">
        <v>-5.6613900000000002E-2</v>
      </c>
      <c r="P3555" s="30">
        <v>-5.2468800000000003E-2</v>
      </c>
      <c r="Q3555" s="30">
        <v>-4.8323600000000001E-2</v>
      </c>
      <c r="R3555" s="30">
        <v>-4.2338599999999997E-2</v>
      </c>
      <c r="Z3555" s="3"/>
    </row>
    <row r="3556" spans="1:26" x14ac:dyDescent="0.25">
      <c r="A3556" s="30" t="s">
        <v>52</v>
      </c>
      <c r="B3556" s="30" t="s">
        <v>19</v>
      </c>
      <c r="C3556" s="30" t="s">
        <v>9</v>
      </c>
      <c r="D3556" s="30" t="s">
        <v>10</v>
      </c>
      <c r="E3556" s="30">
        <v>15</v>
      </c>
      <c r="F3556" s="12" t="str">
        <f t="shared" si="55"/>
        <v>2015-2024Greater Fresno1-in-10August Peak15</v>
      </c>
      <c r="G3556" s="30">
        <v>3.101461</v>
      </c>
      <c r="H3556" s="3">
        <v>2.087259</v>
      </c>
      <c r="I3556" s="30">
        <v>108.51300000000001</v>
      </c>
      <c r="J3556" s="30">
        <v>0.15144250000000001</v>
      </c>
      <c r="K3556" s="30">
        <v>26408.412</v>
      </c>
      <c r="L3556" s="30">
        <v>16812.928</v>
      </c>
      <c r="M3556" s="30">
        <v>1.014202</v>
      </c>
      <c r="N3556" s="30">
        <v>0.82012079999999998</v>
      </c>
      <c r="O3556" s="30">
        <v>0.93478559999999999</v>
      </c>
      <c r="P3556" s="30">
        <v>1.014202</v>
      </c>
      <c r="Q3556" s="30">
        <v>1.0936189999999999</v>
      </c>
      <c r="R3556" s="30">
        <v>1.208283</v>
      </c>
      <c r="Z3556" s="3"/>
    </row>
    <row r="3557" spans="1:26" x14ac:dyDescent="0.25">
      <c r="A3557" s="30" t="s">
        <v>52</v>
      </c>
      <c r="B3557" s="30" t="s">
        <v>19</v>
      </c>
      <c r="C3557" s="30" t="s">
        <v>17</v>
      </c>
      <c r="D3557" s="30" t="s">
        <v>10</v>
      </c>
      <c r="E3557" s="30">
        <v>11</v>
      </c>
      <c r="F3557" s="12" t="str">
        <f t="shared" si="55"/>
        <v>2015-2024Greater Fresno1-in-2August Peak11</v>
      </c>
      <c r="G3557" s="30">
        <v>1.1544639999999999</v>
      </c>
      <c r="H3557" s="3">
        <v>1.1544639999999999</v>
      </c>
      <c r="I3557" s="30">
        <v>87.4893</v>
      </c>
      <c r="J3557" s="30"/>
      <c r="K3557" s="30">
        <v>26408.412</v>
      </c>
      <c r="L3557" s="30">
        <v>16812.928</v>
      </c>
      <c r="M3557" s="30">
        <v>0</v>
      </c>
      <c r="N3557" s="30"/>
      <c r="O3557" s="30"/>
      <c r="P3557" s="30"/>
      <c r="Q3557" s="30"/>
      <c r="R3557" s="30"/>
      <c r="Z3557" s="3"/>
    </row>
    <row r="3558" spans="1:26" x14ac:dyDescent="0.25">
      <c r="A3558" s="30" t="s">
        <v>52</v>
      </c>
      <c r="B3558" s="30" t="s">
        <v>19</v>
      </c>
      <c r="C3558" s="30" t="s">
        <v>9</v>
      </c>
      <c r="D3558" s="30" t="s">
        <v>10</v>
      </c>
      <c r="E3558" s="30">
        <v>1</v>
      </c>
      <c r="F3558" s="12" t="str">
        <f t="shared" si="55"/>
        <v>2015-2024Greater Fresno1-in-10August Peak1</v>
      </c>
      <c r="G3558" s="30">
        <v>1.433208</v>
      </c>
      <c r="H3558" s="3">
        <v>1.433208</v>
      </c>
      <c r="I3558" s="30">
        <v>90.681799999999996</v>
      </c>
      <c r="J3558" s="30"/>
      <c r="K3558" s="30">
        <v>26408.412</v>
      </c>
      <c r="L3558" s="30">
        <v>16812.928</v>
      </c>
      <c r="M3558" s="30">
        <v>0</v>
      </c>
      <c r="N3558" s="30"/>
      <c r="O3558" s="30"/>
      <c r="P3558" s="30"/>
      <c r="Q3558" s="30"/>
      <c r="R3558" s="30"/>
      <c r="Z3558" s="3"/>
    </row>
    <row r="3559" spans="1:26" x14ac:dyDescent="0.25">
      <c r="A3559" s="30" t="s">
        <v>52</v>
      </c>
      <c r="B3559" s="30" t="s">
        <v>19</v>
      </c>
      <c r="C3559" s="30" t="s">
        <v>17</v>
      </c>
      <c r="D3559" s="30" t="s">
        <v>10</v>
      </c>
      <c r="E3559" s="30">
        <v>1</v>
      </c>
      <c r="F3559" s="12" t="str">
        <f t="shared" si="55"/>
        <v>2015-2024Greater Fresno1-in-2August Peak1</v>
      </c>
      <c r="G3559" s="30">
        <v>1.039998</v>
      </c>
      <c r="H3559" s="3">
        <v>1.039998</v>
      </c>
      <c r="I3559" s="30">
        <v>79.613299999999995</v>
      </c>
      <c r="J3559" s="30"/>
      <c r="K3559" s="30">
        <v>26408.412</v>
      </c>
      <c r="L3559" s="30">
        <v>16812.928</v>
      </c>
      <c r="M3559" s="30">
        <v>0</v>
      </c>
      <c r="N3559" s="30"/>
      <c r="O3559" s="30"/>
      <c r="P3559" s="30"/>
      <c r="Q3559" s="30"/>
      <c r="R3559" s="30"/>
      <c r="Z3559" s="3"/>
    </row>
    <row r="3560" spans="1:26" x14ac:dyDescent="0.25">
      <c r="A3560" s="30" t="s">
        <v>52</v>
      </c>
      <c r="B3560" s="30" t="s">
        <v>19</v>
      </c>
      <c r="C3560" s="30" t="s">
        <v>17</v>
      </c>
      <c r="D3560" s="30" t="s">
        <v>10</v>
      </c>
      <c r="E3560" s="30">
        <v>6</v>
      </c>
      <c r="F3560" s="12" t="str">
        <f t="shared" si="55"/>
        <v>2015-2024Greater Fresno1-in-2August Peak6</v>
      </c>
      <c r="G3560" s="30">
        <v>0.71610929999999995</v>
      </c>
      <c r="H3560" s="3">
        <v>0.71610929999999995</v>
      </c>
      <c r="I3560" s="30">
        <v>71.584299999999999</v>
      </c>
      <c r="J3560" s="30"/>
      <c r="K3560" s="30">
        <v>26408.412</v>
      </c>
      <c r="L3560" s="30">
        <v>16812.928</v>
      </c>
      <c r="M3560" s="30">
        <v>0</v>
      </c>
      <c r="N3560" s="30"/>
      <c r="O3560" s="30"/>
      <c r="P3560" s="30"/>
      <c r="Q3560" s="30"/>
      <c r="R3560" s="30"/>
      <c r="Z3560" s="3"/>
    </row>
    <row r="3561" spans="1:26" x14ac:dyDescent="0.25">
      <c r="A3561" s="30" t="s">
        <v>52</v>
      </c>
      <c r="B3561" s="30" t="s">
        <v>19</v>
      </c>
      <c r="C3561" s="30" t="s">
        <v>9</v>
      </c>
      <c r="D3561" s="30" t="s">
        <v>10</v>
      </c>
      <c r="E3561" s="30">
        <v>21</v>
      </c>
      <c r="F3561" s="12" t="str">
        <f t="shared" si="55"/>
        <v>2015-2024Greater Fresno1-in-10August Peak21</v>
      </c>
      <c r="G3561" s="30">
        <v>3.3056160000000001</v>
      </c>
      <c r="H3561" s="3">
        <v>3.4759820000000001</v>
      </c>
      <c r="I3561" s="30">
        <v>100.696</v>
      </c>
      <c r="J3561" s="30">
        <v>2.56662E-2</v>
      </c>
      <c r="K3561" s="30">
        <v>26408.412</v>
      </c>
      <c r="L3561" s="30">
        <v>16812.928</v>
      </c>
      <c r="M3561" s="30">
        <v>-0.1703665</v>
      </c>
      <c r="N3561" s="30">
        <v>-0.2032591</v>
      </c>
      <c r="O3561" s="30">
        <v>-0.18382589999999999</v>
      </c>
      <c r="P3561" s="30">
        <v>-0.1703665</v>
      </c>
      <c r="Q3561" s="30">
        <v>-0.15690709999999999</v>
      </c>
      <c r="R3561" s="30">
        <v>-0.13747390000000001</v>
      </c>
      <c r="Z3561" s="3"/>
    </row>
    <row r="3562" spans="1:26" x14ac:dyDescent="0.25">
      <c r="A3562" s="30" t="s">
        <v>52</v>
      </c>
      <c r="B3562" s="30" t="s">
        <v>19</v>
      </c>
      <c r="C3562" s="30" t="s">
        <v>17</v>
      </c>
      <c r="D3562" s="30" t="s">
        <v>10</v>
      </c>
      <c r="E3562" s="30">
        <v>14</v>
      </c>
      <c r="F3562" s="12" t="str">
        <f t="shared" si="55"/>
        <v>2015-2024Greater Fresno1-in-2August Peak14</v>
      </c>
      <c r="G3562" s="30">
        <v>1.959074</v>
      </c>
      <c r="H3562" s="3">
        <v>1.586427</v>
      </c>
      <c r="I3562" s="30">
        <v>92.270700000000005</v>
      </c>
      <c r="J3562" s="30">
        <v>8.2589899999999994E-2</v>
      </c>
      <c r="K3562" s="30">
        <v>26408.412</v>
      </c>
      <c r="L3562" s="30">
        <v>16812.928</v>
      </c>
      <c r="M3562" s="30">
        <v>0.37264629999999999</v>
      </c>
      <c r="N3562" s="30">
        <v>0.26680320000000002</v>
      </c>
      <c r="O3562" s="30">
        <v>0.32933620000000002</v>
      </c>
      <c r="P3562" s="30">
        <v>0.37264629999999999</v>
      </c>
      <c r="Q3562" s="30">
        <v>0.41595650000000001</v>
      </c>
      <c r="R3562" s="30">
        <v>0.47848950000000001</v>
      </c>
      <c r="Z3562" s="3"/>
    </row>
    <row r="3563" spans="1:26" x14ac:dyDescent="0.25">
      <c r="A3563" s="30" t="s">
        <v>52</v>
      </c>
      <c r="B3563" s="30" t="s">
        <v>19</v>
      </c>
      <c r="C3563" s="30" t="s">
        <v>9</v>
      </c>
      <c r="D3563" s="30" t="s">
        <v>10</v>
      </c>
      <c r="E3563" s="30">
        <v>9</v>
      </c>
      <c r="F3563" s="12" t="str">
        <f t="shared" si="55"/>
        <v>2015-2024Greater Fresno1-in-10August Peak9</v>
      </c>
      <c r="G3563" s="30">
        <v>1.2317469999999999</v>
      </c>
      <c r="H3563" s="3">
        <v>1.2317469999999999</v>
      </c>
      <c r="I3563" s="30">
        <v>88.352800000000002</v>
      </c>
      <c r="J3563" s="30"/>
      <c r="K3563" s="30">
        <v>26408.412</v>
      </c>
      <c r="L3563" s="30">
        <v>16812.928</v>
      </c>
      <c r="M3563" s="30">
        <v>0</v>
      </c>
      <c r="N3563" s="30"/>
      <c r="O3563" s="30"/>
      <c r="P3563" s="30"/>
      <c r="Q3563" s="30"/>
      <c r="R3563" s="30"/>
      <c r="Z3563" s="3"/>
    </row>
    <row r="3564" spans="1:26" x14ac:dyDescent="0.25">
      <c r="A3564" s="30" t="s">
        <v>52</v>
      </c>
      <c r="B3564" s="30" t="s">
        <v>19</v>
      </c>
      <c r="C3564" s="30" t="s">
        <v>17</v>
      </c>
      <c r="D3564" s="30" t="s">
        <v>10</v>
      </c>
      <c r="E3564" s="30">
        <v>5</v>
      </c>
      <c r="F3564" s="12" t="str">
        <f t="shared" si="55"/>
        <v>2015-2024Greater Fresno1-in-2August Peak5</v>
      </c>
      <c r="G3564" s="30">
        <v>0.69451450000000003</v>
      </c>
      <c r="H3564" s="3">
        <v>0.69451450000000003</v>
      </c>
      <c r="I3564" s="30">
        <v>71.793999999999997</v>
      </c>
      <c r="J3564" s="30"/>
      <c r="K3564" s="30">
        <v>26408.412</v>
      </c>
      <c r="L3564" s="30">
        <v>16812.928</v>
      </c>
      <c r="M3564" s="30">
        <v>0</v>
      </c>
      <c r="N3564" s="30"/>
      <c r="O3564" s="30"/>
      <c r="P3564" s="30"/>
      <c r="Q3564" s="30"/>
      <c r="R3564" s="30"/>
      <c r="Z3564" s="3"/>
    </row>
    <row r="3565" spans="1:26" x14ac:dyDescent="0.25">
      <c r="A3565" s="30" t="s">
        <v>52</v>
      </c>
      <c r="B3565" s="30" t="s">
        <v>19</v>
      </c>
      <c r="C3565" s="30" t="s">
        <v>9</v>
      </c>
      <c r="D3565" s="30" t="s">
        <v>10</v>
      </c>
      <c r="E3565" s="30">
        <v>12</v>
      </c>
      <c r="F3565" s="12" t="str">
        <f t="shared" si="55"/>
        <v>2015-2024Greater Fresno1-in-10August Peak12</v>
      </c>
      <c r="G3565" s="30">
        <v>1.894471</v>
      </c>
      <c r="H3565" s="3">
        <v>1.894471</v>
      </c>
      <c r="I3565" s="30">
        <v>98.978800000000007</v>
      </c>
      <c r="J3565" s="30"/>
      <c r="K3565" s="30">
        <v>26408.412</v>
      </c>
      <c r="L3565" s="30">
        <v>16812.928</v>
      </c>
      <c r="M3565" s="30">
        <v>0</v>
      </c>
      <c r="N3565" s="30"/>
      <c r="O3565" s="30"/>
      <c r="P3565" s="30"/>
      <c r="Q3565" s="30"/>
      <c r="R3565" s="30"/>
      <c r="Z3565" s="3"/>
    </row>
    <row r="3566" spans="1:26" x14ac:dyDescent="0.25">
      <c r="A3566" s="30" t="s">
        <v>52</v>
      </c>
      <c r="B3566" s="30" t="s">
        <v>19</v>
      </c>
      <c r="C3566" s="30" t="s">
        <v>17</v>
      </c>
      <c r="D3566" s="30" t="s">
        <v>10</v>
      </c>
      <c r="E3566" s="30">
        <v>2</v>
      </c>
      <c r="F3566" s="12" t="str">
        <f t="shared" si="55"/>
        <v>2015-2024Greater Fresno1-in-2August Peak2</v>
      </c>
      <c r="G3566" s="30">
        <v>0.88084510000000005</v>
      </c>
      <c r="H3566" s="3">
        <v>0.88084510000000005</v>
      </c>
      <c r="I3566" s="30">
        <v>76.811599999999999</v>
      </c>
      <c r="J3566" s="30"/>
      <c r="K3566" s="30">
        <v>26408.412</v>
      </c>
      <c r="L3566" s="30">
        <v>16812.928</v>
      </c>
      <c r="M3566" s="30">
        <v>0</v>
      </c>
      <c r="N3566" s="30"/>
      <c r="O3566" s="30"/>
      <c r="P3566" s="30"/>
      <c r="Q3566" s="30"/>
      <c r="R3566" s="30"/>
      <c r="Z3566" s="3"/>
    </row>
    <row r="3567" spans="1:26" x14ac:dyDescent="0.25">
      <c r="A3567" s="30" t="s">
        <v>52</v>
      </c>
      <c r="B3567" s="30" t="s">
        <v>19</v>
      </c>
      <c r="C3567" s="30" t="s">
        <v>9</v>
      </c>
      <c r="D3567" s="30" t="s">
        <v>10</v>
      </c>
      <c r="E3567" s="30">
        <v>13</v>
      </c>
      <c r="F3567" s="12" t="str">
        <f t="shared" si="55"/>
        <v>2015-2024Greater Fresno1-in-10August Peak13</v>
      </c>
      <c r="G3567" s="30">
        <v>2.2824610000000001</v>
      </c>
      <c r="H3567" s="3">
        <v>2.2824610000000001</v>
      </c>
      <c r="I3567" s="30">
        <v>102.959</v>
      </c>
      <c r="J3567" s="30"/>
      <c r="K3567" s="30">
        <v>26408.412</v>
      </c>
      <c r="L3567" s="30">
        <v>16812.928</v>
      </c>
      <c r="M3567" s="30">
        <v>0</v>
      </c>
      <c r="N3567" s="30"/>
      <c r="O3567" s="30"/>
      <c r="P3567" s="30"/>
      <c r="Q3567" s="30"/>
      <c r="R3567" s="30"/>
      <c r="Z3567" s="3"/>
    </row>
    <row r="3568" spans="1:26" x14ac:dyDescent="0.25">
      <c r="A3568" s="30" t="s">
        <v>52</v>
      </c>
      <c r="B3568" s="30" t="s">
        <v>19</v>
      </c>
      <c r="C3568" s="30" t="s">
        <v>9</v>
      </c>
      <c r="D3568" s="30" t="s">
        <v>10</v>
      </c>
      <c r="E3568" s="30">
        <v>14</v>
      </c>
      <c r="F3568" s="12" t="str">
        <f t="shared" si="55"/>
        <v>2015-2024Greater Fresno1-in-10August Peak14</v>
      </c>
      <c r="G3568" s="30">
        <v>2.6997749999999998</v>
      </c>
      <c r="H3568" s="3">
        <v>2.1156299999999999</v>
      </c>
      <c r="I3568" s="30">
        <v>106.11199999999999</v>
      </c>
      <c r="J3568" s="30">
        <v>8.7225499999999997E-2</v>
      </c>
      <c r="K3568" s="30">
        <v>26408.412</v>
      </c>
      <c r="L3568" s="30">
        <v>16812.928</v>
      </c>
      <c r="M3568" s="30">
        <v>0.58414440000000001</v>
      </c>
      <c r="N3568" s="30">
        <v>0.47236040000000001</v>
      </c>
      <c r="O3568" s="30">
        <v>0.53840330000000003</v>
      </c>
      <c r="P3568" s="30">
        <v>0.58414440000000001</v>
      </c>
      <c r="Q3568" s="30">
        <v>0.62988540000000004</v>
      </c>
      <c r="R3568" s="30">
        <v>0.69592830000000006</v>
      </c>
      <c r="Z3568" s="3"/>
    </row>
    <row r="3569" spans="1:26" x14ac:dyDescent="0.25">
      <c r="A3569" s="30" t="s">
        <v>52</v>
      </c>
      <c r="B3569" s="30" t="s">
        <v>19</v>
      </c>
      <c r="C3569" s="30" t="s">
        <v>17</v>
      </c>
      <c r="D3569" s="30" t="s">
        <v>10</v>
      </c>
      <c r="E3569" s="30">
        <v>21</v>
      </c>
      <c r="F3569" s="12" t="str">
        <f t="shared" si="55"/>
        <v>2015-2024Greater Fresno1-in-2August Peak21</v>
      </c>
      <c r="G3569" s="30">
        <v>2.398698</v>
      </c>
      <c r="H3569" s="3">
        <v>2.5690650000000002</v>
      </c>
      <c r="I3569" s="30">
        <v>87.319800000000001</v>
      </c>
      <c r="J3569" s="30">
        <v>2.56662E-2</v>
      </c>
      <c r="K3569" s="30">
        <v>26408.412</v>
      </c>
      <c r="L3569" s="30">
        <v>16812.928</v>
      </c>
      <c r="M3569" s="30">
        <v>-0.1703665</v>
      </c>
      <c r="N3569" s="30">
        <v>-0.2032591</v>
      </c>
      <c r="O3569" s="30">
        <v>-0.18382589999999999</v>
      </c>
      <c r="P3569" s="30">
        <v>-0.1703665</v>
      </c>
      <c r="Q3569" s="30">
        <v>-0.15690709999999999</v>
      </c>
      <c r="R3569" s="30">
        <v>-0.13747390000000001</v>
      </c>
      <c r="Z3569" s="3"/>
    </row>
    <row r="3570" spans="1:26" x14ac:dyDescent="0.25">
      <c r="A3570" s="30" t="s">
        <v>52</v>
      </c>
      <c r="B3570" s="30" t="s">
        <v>19</v>
      </c>
      <c r="C3570" s="30" t="s">
        <v>9</v>
      </c>
      <c r="D3570" s="30" t="s">
        <v>10</v>
      </c>
      <c r="E3570" s="30">
        <v>20</v>
      </c>
      <c r="F3570" s="12" t="str">
        <f t="shared" si="55"/>
        <v>2015-2024Greater Fresno1-in-10August Peak20</v>
      </c>
      <c r="G3570" s="30">
        <v>3.6339929999999998</v>
      </c>
      <c r="H3570" s="3">
        <v>3.9038759999999999</v>
      </c>
      <c r="I3570" s="30">
        <v>104.386</v>
      </c>
      <c r="J3570" s="30">
        <v>4.0658800000000002E-2</v>
      </c>
      <c r="K3570" s="30">
        <v>26408.412</v>
      </c>
      <c r="L3570" s="30">
        <v>16812.928</v>
      </c>
      <c r="M3570" s="30">
        <v>-0.2698836</v>
      </c>
      <c r="N3570" s="30">
        <v>-0.32199</v>
      </c>
      <c r="O3570" s="30">
        <v>-0.29120509999999999</v>
      </c>
      <c r="P3570" s="30">
        <v>-0.2698836</v>
      </c>
      <c r="Q3570" s="30">
        <v>-0.24856220000000001</v>
      </c>
      <c r="R3570" s="30">
        <v>-0.21777730000000001</v>
      </c>
      <c r="Z3570" s="3"/>
    </row>
    <row r="3571" spans="1:26" x14ac:dyDescent="0.25">
      <c r="A3571" s="30" t="s">
        <v>52</v>
      </c>
      <c r="B3571" s="30" t="s">
        <v>19</v>
      </c>
      <c r="C3571" s="30" t="s">
        <v>9</v>
      </c>
      <c r="D3571" s="30" t="s">
        <v>10</v>
      </c>
      <c r="E3571" s="30">
        <v>10</v>
      </c>
      <c r="F3571" s="12" t="str">
        <f t="shared" si="55"/>
        <v>2015-2024Greater Fresno1-in-10August Peak10</v>
      </c>
      <c r="G3571" s="30">
        <v>1.3769340000000001</v>
      </c>
      <c r="H3571" s="3">
        <v>1.3769340000000001</v>
      </c>
      <c r="I3571" s="30">
        <v>91.561000000000007</v>
      </c>
      <c r="J3571" s="30"/>
      <c r="K3571" s="30">
        <v>26408.412</v>
      </c>
      <c r="L3571" s="30">
        <v>16812.928</v>
      </c>
      <c r="M3571" s="30">
        <v>0</v>
      </c>
      <c r="N3571" s="30"/>
      <c r="O3571" s="30"/>
      <c r="P3571" s="30"/>
      <c r="Q3571" s="30"/>
      <c r="R3571" s="30"/>
      <c r="Z3571" s="3"/>
    </row>
    <row r="3572" spans="1:26" x14ac:dyDescent="0.25">
      <c r="A3572" s="30" t="s">
        <v>52</v>
      </c>
      <c r="B3572" s="30" t="s">
        <v>19</v>
      </c>
      <c r="C3572" s="30" t="s">
        <v>17</v>
      </c>
      <c r="D3572" s="30" t="s">
        <v>10</v>
      </c>
      <c r="E3572" s="30">
        <v>7</v>
      </c>
      <c r="F3572" s="12" t="str">
        <f t="shared" si="55"/>
        <v>2015-2024Greater Fresno1-in-2August Peak7</v>
      </c>
      <c r="G3572" s="30">
        <v>0.79454279999999999</v>
      </c>
      <c r="H3572" s="3">
        <v>0.79454279999999999</v>
      </c>
      <c r="I3572" s="30">
        <v>71.522300000000001</v>
      </c>
      <c r="J3572" s="30"/>
      <c r="K3572" s="30">
        <v>26408.412</v>
      </c>
      <c r="L3572" s="30">
        <v>16812.928</v>
      </c>
      <c r="M3572" s="30">
        <v>0</v>
      </c>
      <c r="N3572" s="30"/>
      <c r="O3572" s="30"/>
      <c r="P3572" s="30"/>
      <c r="Q3572" s="30"/>
      <c r="R3572" s="30"/>
      <c r="Z3572" s="3"/>
    </row>
    <row r="3573" spans="1:26" x14ac:dyDescent="0.25">
      <c r="A3573" s="30" t="s">
        <v>52</v>
      </c>
      <c r="B3573" s="30" t="s">
        <v>19</v>
      </c>
      <c r="C3573" s="30" t="s">
        <v>17</v>
      </c>
      <c r="D3573" s="30" t="s">
        <v>10</v>
      </c>
      <c r="E3573" s="30">
        <v>3</v>
      </c>
      <c r="F3573" s="12" t="str">
        <f t="shared" si="55"/>
        <v>2015-2024Greater Fresno1-in-2August Peak3</v>
      </c>
      <c r="G3573" s="30">
        <v>0.77784900000000001</v>
      </c>
      <c r="H3573" s="3">
        <v>0.77784900000000001</v>
      </c>
      <c r="I3573" s="30">
        <v>73.716800000000006</v>
      </c>
      <c r="J3573" s="30"/>
      <c r="K3573" s="30">
        <v>26408.412</v>
      </c>
      <c r="L3573" s="30">
        <v>16812.928</v>
      </c>
      <c r="M3573" s="30">
        <v>0</v>
      </c>
      <c r="N3573" s="30"/>
      <c r="O3573" s="30"/>
      <c r="P3573" s="30"/>
      <c r="Q3573" s="30"/>
      <c r="R3573" s="30"/>
      <c r="Z3573" s="3"/>
    </row>
    <row r="3574" spans="1:26" x14ac:dyDescent="0.25">
      <c r="A3574" s="30" t="s">
        <v>52</v>
      </c>
      <c r="B3574" s="30" t="s">
        <v>19</v>
      </c>
      <c r="C3574" s="30" t="s">
        <v>9</v>
      </c>
      <c r="D3574" s="30" t="s">
        <v>10</v>
      </c>
      <c r="E3574" s="30">
        <v>3</v>
      </c>
      <c r="F3574" s="12" t="str">
        <f t="shared" si="55"/>
        <v>2015-2024Greater Fresno1-in-10August Peak3</v>
      </c>
      <c r="G3574" s="30">
        <v>1.071944</v>
      </c>
      <c r="H3574" s="3">
        <v>1.071944</v>
      </c>
      <c r="I3574" s="30">
        <v>86.905699999999996</v>
      </c>
      <c r="J3574" s="30"/>
      <c r="K3574" s="30">
        <v>26408.412</v>
      </c>
      <c r="L3574" s="30">
        <v>16812.928</v>
      </c>
      <c r="M3574" s="30">
        <v>0</v>
      </c>
      <c r="N3574" s="30"/>
      <c r="O3574" s="30"/>
      <c r="P3574" s="30"/>
      <c r="Q3574" s="30"/>
      <c r="R3574" s="30"/>
      <c r="Z3574" s="3"/>
    </row>
    <row r="3575" spans="1:26" x14ac:dyDescent="0.25">
      <c r="A3575" s="30" t="s">
        <v>52</v>
      </c>
      <c r="B3575" s="30" t="s">
        <v>19</v>
      </c>
      <c r="C3575" s="30" t="s">
        <v>9</v>
      </c>
      <c r="D3575" s="30" t="s">
        <v>10</v>
      </c>
      <c r="E3575" s="30">
        <v>6</v>
      </c>
      <c r="F3575" s="12" t="str">
        <f t="shared" si="55"/>
        <v>2015-2024Greater Fresno1-in-10August Peak6</v>
      </c>
      <c r="G3575" s="30">
        <v>0.98686119999999999</v>
      </c>
      <c r="H3575" s="3">
        <v>0.98686119999999999</v>
      </c>
      <c r="I3575" s="30">
        <v>83.740399999999994</v>
      </c>
      <c r="J3575" s="30"/>
      <c r="K3575" s="30">
        <v>26408.412</v>
      </c>
      <c r="L3575" s="30">
        <v>16812.928</v>
      </c>
      <c r="M3575" s="30">
        <v>0</v>
      </c>
      <c r="N3575" s="30"/>
      <c r="O3575" s="30"/>
      <c r="P3575" s="30"/>
      <c r="Q3575" s="30"/>
      <c r="R3575" s="30"/>
      <c r="Z3575" s="3"/>
    </row>
    <row r="3576" spans="1:26" x14ac:dyDescent="0.25">
      <c r="A3576" s="30" t="s">
        <v>52</v>
      </c>
      <c r="B3576" s="30" t="s">
        <v>19</v>
      </c>
      <c r="C3576" s="30" t="s">
        <v>9</v>
      </c>
      <c r="D3576" s="30" t="s">
        <v>10</v>
      </c>
      <c r="E3576" s="30">
        <v>2</v>
      </c>
      <c r="F3576" s="12" t="str">
        <f t="shared" si="55"/>
        <v>2015-2024Greater Fresno1-in-10August Peak2</v>
      </c>
      <c r="G3576" s="30">
        <v>1.2138819999999999</v>
      </c>
      <c r="H3576" s="3">
        <v>1.2138819999999999</v>
      </c>
      <c r="I3576" s="30">
        <v>87.766400000000004</v>
      </c>
      <c r="J3576" s="30"/>
      <c r="K3576" s="30">
        <v>26408.412</v>
      </c>
      <c r="L3576" s="30">
        <v>16812.928</v>
      </c>
      <c r="M3576" s="30">
        <v>0</v>
      </c>
      <c r="N3576" s="30"/>
      <c r="O3576" s="30"/>
      <c r="P3576" s="30"/>
      <c r="Q3576" s="30"/>
      <c r="R3576" s="30"/>
      <c r="Z3576" s="3"/>
    </row>
    <row r="3577" spans="1:26" x14ac:dyDescent="0.25">
      <c r="A3577" s="30" t="s">
        <v>52</v>
      </c>
      <c r="B3577" s="30" t="s">
        <v>19</v>
      </c>
      <c r="C3577" s="30" t="s">
        <v>9</v>
      </c>
      <c r="D3577" s="30" t="s">
        <v>10</v>
      </c>
      <c r="E3577" s="30">
        <v>8</v>
      </c>
      <c r="F3577" s="12" t="str">
        <f t="shared" si="55"/>
        <v>2015-2024Greater Fresno1-in-10August Peak8</v>
      </c>
      <c r="G3577" s="30">
        <v>1.1810590000000001</v>
      </c>
      <c r="H3577" s="3">
        <v>1.1810590000000001</v>
      </c>
      <c r="I3577" s="30">
        <v>81.902500000000003</v>
      </c>
      <c r="J3577" s="30"/>
      <c r="K3577" s="30">
        <v>26408.412</v>
      </c>
      <c r="L3577" s="30">
        <v>16812.928</v>
      </c>
      <c r="M3577" s="30">
        <v>0</v>
      </c>
      <c r="N3577" s="30"/>
      <c r="O3577" s="30"/>
      <c r="P3577" s="30"/>
      <c r="Q3577" s="30"/>
      <c r="R3577" s="30"/>
      <c r="Z3577" s="3"/>
    </row>
    <row r="3578" spans="1:26" x14ac:dyDescent="0.25">
      <c r="A3578" s="30" t="s">
        <v>52</v>
      </c>
      <c r="B3578" s="30" t="s">
        <v>19</v>
      </c>
      <c r="C3578" s="30" t="s">
        <v>17</v>
      </c>
      <c r="D3578" s="30" t="s">
        <v>10</v>
      </c>
      <c r="E3578" s="30">
        <v>4</v>
      </c>
      <c r="F3578" s="12" t="str">
        <f t="shared" si="55"/>
        <v>2015-2024Greater Fresno1-in-2August Peak4</v>
      </c>
      <c r="G3578" s="30">
        <v>0.71529860000000001</v>
      </c>
      <c r="H3578" s="3">
        <v>0.71529860000000001</v>
      </c>
      <c r="I3578" s="30">
        <v>71.856499999999997</v>
      </c>
      <c r="J3578" s="30"/>
      <c r="K3578" s="30">
        <v>26408.412</v>
      </c>
      <c r="L3578" s="30">
        <v>16812.928</v>
      </c>
      <c r="M3578" s="30">
        <v>0</v>
      </c>
      <c r="N3578" s="30"/>
      <c r="O3578" s="30"/>
      <c r="P3578" s="30"/>
      <c r="Q3578" s="30"/>
      <c r="R3578" s="30"/>
      <c r="Z3578" s="3"/>
    </row>
    <row r="3579" spans="1:26" x14ac:dyDescent="0.25">
      <c r="A3579" s="30" t="s">
        <v>52</v>
      </c>
      <c r="B3579" s="30" t="s">
        <v>19</v>
      </c>
      <c r="C3579" s="30" t="s">
        <v>9</v>
      </c>
      <c r="D3579" s="30" t="s">
        <v>10</v>
      </c>
      <c r="E3579" s="30">
        <v>18</v>
      </c>
      <c r="F3579" s="12" t="str">
        <f t="shared" si="55"/>
        <v>2015-2024Greater Fresno1-in-10August Peak18</v>
      </c>
      <c r="G3579" s="30">
        <v>3.9984250000000001</v>
      </c>
      <c r="H3579" s="3">
        <v>2.8857119999999998</v>
      </c>
      <c r="I3579" s="30">
        <v>110.755</v>
      </c>
      <c r="J3579" s="30">
        <v>0.1661523</v>
      </c>
      <c r="K3579" s="30">
        <v>26408.412</v>
      </c>
      <c r="L3579" s="30">
        <v>16812.928</v>
      </c>
      <c r="M3579" s="30">
        <v>1.1127130000000001</v>
      </c>
      <c r="N3579" s="30">
        <v>0.89978049999999998</v>
      </c>
      <c r="O3579" s="30">
        <v>1.0255829999999999</v>
      </c>
      <c r="P3579" s="30">
        <v>1.1127130000000001</v>
      </c>
      <c r="Q3579" s="30">
        <v>1.1998439999999999</v>
      </c>
      <c r="R3579" s="30">
        <v>1.3256460000000001</v>
      </c>
      <c r="Z3579" s="3"/>
    </row>
    <row r="3580" spans="1:26" x14ac:dyDescent="0.25">
      <c r="A3580" s="30" t="s">
        <v>52</v>
      </c>
      <c r="B3580" s="30" t="s">
        <v>19</v>
      </c>
      <c r="C3580" s="30" t="s">
        <v>17</v>
      </c>
      <c r="D3580" s="30" t="s">
        <v>10</v>
      </c>
      <c r="E3580" s="30">
        <v>9</v>
      </c>
      <c r="F3580" s="12" t="str">
        <f t="shared" si="55"/>
        <v>2015-2024Greater Fresno1-in-2August Peak9</v>
      </c>
      <c r="G3580" s="30">
        <v>0.89380879999999996</v>
      </c>
      <c r="H3580" s="3">
        <v>0.89380879999999996</v>
      </c>
      <c r="I3580" s="30">
        <v>78.612499999999997</v>
      </c>
      <c r="J3580" s="30"/>
      <c r="K3580" s="30">
        <v>26408.412</v>
      </c>
      <c r="L3580" s="30">
        <v>16812.928</v>
      </c>
      <c r="M3580" s="30">
        <v>0</v>
      </c>
      <c r="N3580" s="30"/>
      <c r="O3580" s="30"/>
      <c r="P3580" s="30"/>
      <c r="Q3580" s="30"/>
      <c r="R3580" s="30"/>
      <c r="Z3580" s="3"/>
    </row>
    <row r="3581" spans="1:26" x14ac:dyDescent="0.25">
      <c r="A3581" s="30" t="s">
        <v>52</v>
      </c>
      <c r="B3581" s="30" t="s">
        <v>19</v>
      </c>
      <c r="C3581" s="30" t="s">
        <v>9</v>
      </c>
      <c r="D3581" s="30" t="s">
        <v>10</v>
      </c>
      <c r="E3581" s="30">
        <v>16</v>
      </c>
      <c r="F3581" s="12" t="str">
        <f t="shared" si="55"/>
        <v>2015-2024Greater Fresno1-in-10August Peak16</v>
      </c>
      <c r="G3581" s="30">
        <v>3.516273</v>
      </c>
      <c r="H3581" s="3">
        <v>2.396817</v>
      </c>
      <c r="I3581" s="30">
        <v>110.08199999999999</v>
      </c>
      <c r="J3581" s="30">
        <v>0.16715930000000001</v>
      </c>
      <c r="K3581" s="30">
        <v>26408.412</v>
      </c>
      <c r="L3581" s="30">
        <v>16812.928</v>
      </c>
      <c r="M3581" s="30">
        <v>1.1194569999999999</v>
      </c>
      <c r="N3581" s="30">
        <v>0.90523330000000002</v>
      </c>
      <c r="O3581" s="30">
        <v>1.031798</v>
      </c>
      <c r="P3581" s="30">
        <v>1.1194569999999999</v>
      </c>
      <c r="Q3581" s="30">
        <v>1.2071149999999999</v>
      </c>
      <c r="R3581" s="30">
        <v>1.33368</v>
      </c>
      <c r="Z3581" s="3"/>
    </row>
    <row r="3582" spans="1:26" x14ac:dyDescent="0.25">
      <c r="A3582" s="30" t="s">
        <v>52</v>
      </c>
      <c r="B3582" s="30" t="s">
        <v>19</v>
      </c>
      <c r="C3582" s="30" t="s">
        <v>17</v>
      </c>
      <c r="D3582" s="30" t="s">
        <v>10</v>
      </c>
      <c r="E3582" s="30">
        <v>15</v>
      </c>
      <c r="F3582" s="12" t="str">
        <f t="shared" si="55"/>
        <v>2015-2024Greater Fresno1-in-2August Peak15</v>
      </c>
      <c r="G3582" s="30">
        <v>2.2505549999999999</v>
      </c>
      <c r="H3582" s="3">
        <v>1.68825</v>
      </c>
      <c r="I3582" s="30">
        <v>95.179699999999997</v>
      </c>
      <c r="J3582" s="30">
        <v>0.1246242</v>
      </c>
      <c r="K3582" s="30">
        <v>26408.412</v>
      </c>
      <c r="L3582" s="30">
        <v>16812.928</v>
      </c>
      <c r="M3582" s="30">
        <v>0.56230550000000001</v>
      </c>
      <c r="N3582" s="30">
        <v>0.40259319999999998</v>
      </c>
      <c r="O3582" s="30">
        <v>0.49695250000000002</v>
      </c>
      <c r="P3582" s="30">
        <v>0.56230550000000001</v>
      </c>
      <c r="Q3582" s="30">
        <v>0.62765839999999995</v>
      </c>
      <c r="R3582" s="30">
        <v>0.72201780000000004</v>
      </c>
      <c r="Z3582" s="3"/>
    </row>
    <row r="3583" spans="1:26" x14ac:dyDescent="0.25">
      <c r="A3583" s="30" t="s">
        <v>52</v>
      </c>
      <c r="B3583" s="30" t="s">
        <v>19</v>
      </c>
      <c r="C3583" s="30" t="s">
        <v>17</v>
      </c>
      <c r="D3583" s="30" t="s">
        <v>10</v>
      </c>
      <c r="E3583" s="30">
        <v>17</v>
      </c>
      <c r="F3583" s="12" t="str">
        <f t="shared" si="55"/>
        <v>2015-2024Greater Fresno1-in-2August Peak17</v>
      </c>
      <c r="G3583" s="30">
        <v>2.7834319999999999</v>
      </c>
      <c r="H3583" s="3">
        <v>2.083183</v>
      </c>
      <c r="I3583" s="30">
        <v>95.736199999999997</v>
      </c>
      <c r="J3583" s="30">
        <v>0.15519669999999999</v>
      </c>
      <c r="K3583" s="30">
        <v>26408.412</v>
      </c>
      <c r="L3583" s="30">
        <v>16812.928</v>
      </c>
      <c r="M3583" s="30">
        <v>0.70024900000000001</v>
      </c>
      <c r="N3583" s="30">
        <v>0.50135640000000004</v>
      </c>
      <c r="O3583" s="30">
        <v>0.61886370000000002</v>
      </c>
      <c r="P3583" s="30">
        <v>0.70024900000000001</v>
      </c>
      <c r="Q3583" s="30">
        <v>0.78163419999999995</v>
      </c>
      <c r="R3583" s="30">
        <v>0.89914159999999999</v>
      </c>
      <c r="Z3583" s="3"/>
    </row>
    <row r="3584" spans="1:26" x14ac:dyDescent="0.25">
      <c r="A3584" s="30" t="s">
        <v>52</v>
      </c>
      <c r="B3584" s="30" t="s">
        <v>19</v>
      </c>
      <c r="C3584" s="30" t="s">
        <v>9</v>
      </c>
      <c r="D3584" s="30" t="s">
        <v>10</v>
      </c>
      <c r="E3584" s="30">
        <v>11</v>
      </c>
      <c r="F3584" s="12" t="str">
        <f t="shared" si="55"/>
        <v>2015-2024Greater Fresno1-in-10August Peak11</v>
      </c>
      <c r="G3584" s="30">
        <v>1.5909530000000001</v>
      </c>
      <c r="H3584" s="3">
        <v>1.5909530000000001</v>
      </c>
      <c r="I3584" s="30">
        <v>94.541399999999996</v>
      </c>
      <c r="J3584" s="30"/>
      <c r="K3584" s="30">
        <v>26408.412</v>
      </c>
      <c r="L3584" s="30">
        <v>16812.928</v>
      </c>
      <c r="M3584" s="30">
        <v>0</v>
      </c>
      <c r="N3584" s="30"/>
      <c r="O3584" s="30"/>
      <c r="P3584" s="30"/>
      <c r="Q3584" s="30"/>
      <c r="R3584" s="30"/>
      <c r="Z3584" s="3"/>
    </row>
    <row r="3585" spans="1:26" x14ac:dyDescent="0.25">
      <c r="A3585" s="30" t="s">
        <v>52</v>
      </c>
      <c r="B3585" s="30" t="s">
        <v>19</v>
      </c>
      <c r="C3585" s="30" t="s">
        <v>17</v>
      </c>
      <c r="D3585" s="30" t="s">
        <v>10</v>
      </c>
      <c r="E3585" s="30">
        <v>19</v>
      </c>
      <c r="F3585" s="12" t="str">
        <f t="shared" si="55"/>
        <v>2015-2024Greater Fresno1-in-2August Peak19</v>
      </c>
      <c r="G3585" s="30">
        <v>2.83379</v>
      </c>
      <c r="H3585" s="3">
        <v>3.0815769999999998</v>
      </c>
      <c r="I3585" s="30">
        <v>93.3733</v>
      </c>
      <c r="J3585" s="30">
        <v>3.7329800000000003E-2</v>
      </c>
      <c r="K3585" s="30">
        <v>26408.412</v>
      </c>
      <c r="L3585" s="30">
        <v>16812.928</v>
      </c>
      <c r="M3585" s="30">
        <v>-0.24778700000000001</v>
      </c>
      <c r="N3585" s="30">
        <v>-0.29562709999999998</v>
      </c>
      <c r="O3585" s="30">
        <v>-0.26736280000000001</v>
      </c>
      <c r="P3585" s="30">
        <v>-0.24778700000000001</v>
      </c>
      <c r="Q3585" s="30">
        <v>-0.2282112</v>
      </c>
      <c r="R3585" s="30">
        <v>-0.19994690000000001</v>
      </c>
      <c r="Z3585" s="3"/>
    </row>
    <row r="3586" spans="1:26" x14ac:dyDescent="0.25">
      <c r="A3586" s="30" t="s">
        <v>52</v>
      </c>
      <c r="B3586" s="30" t="s">
        <v>19</v>
      </c>
      <c r="C3586" s="30" t="s">
        <v>17</v>
      </c>
      <c r="D3586" s="30" t="s">
        <v>10</v>
      </c>
      <c r="E3586" s="30">
        <v>20</v>
      </c>
      <c r="F3586" s="12" t="str">
        <f t="shared" si="55"/>
        <v>2015-2024Greater Fresno1-in-2August Peak20</v>
      </c>
      <c r="G3586" s="30">
        <v>2.6369829999999999</v>
      </c>
      <c r="H3586" s="3">
        <v>2.9068659999999999</v>
      </c>
      <c r="I3586" s="30">
        <v>90.398700000000005</v>
      </c>
      <c r="J3586" s="30">
        <v>4.0658800000000002E-2</v>
      </c>
      <c r="K3586" s="30">
        <v>26408.412</v>
      </c>
      <c r="L3586" s="30">
        <v>16812.928</v>
      </c>
      <c r="M3586" s="30">
        <v>-0.2698836</v>
      </c>
      <c r="N3586" s="30">
        <v>-0.32199</v>
      </c>
      <c r="O3586" s="30">
        <v>-0.29120509999999999</v>
      </c>
      <c r="P3586" s="30">
        <v>-0.2698836</v>
      </c>
      <c r="Q3586" s="30">
        <v>-0.24856220000000001</v>
      </c>
      <c r="R3586" s="30">
        <v>-0.21777730000000001</v>
      </c>
      <c r="Z3586" s="3"/>
    </row>
    <row r="3587" spans="1:26" x14ac:dyDescent="0.25">
      <c r="A3587" s="30" t="s">
        <v>52</v>
      </c>
      <c r="B3587" s="30" t="s">
        <v>19</v>
      </c>
      <c r="C3587" s="30" t="s">
        <v>17</v>
      </c>
      <c r="D3587" s="30" t="s">
        <v>10</v>
      </c>
      <c r="E3587" s="30">
        <v>13</v>
      </c>
      <c r="F3587" s="12" t="str">
        <f t="shared" ref="F3587:F3650" si="56">CONCATENATE(A3587,B3587,C3587,D3587,E3587)</f>
        <v>2015-2024Greater Fresno1-in-2August Peak13</v>
      </c>
      <c r="G3587" s="30">
        <v>1.656253</v>
      </c>
      <c r="H3587" s="3">
        <v>1.656253</v>
      </c>
      <c r="I3587" s="30">
        <v>90.984999999999999</v>
      </c>
      <c r="J3587" s="30"/>
      <c r="K3587" s="30">
        <v>26408.412</v>
      </c>
      <c r="L3587" s="30">
        <v>16812.928</v>
      </c>
      <c r="M3587" s="30">
        <v>0</v>
      </c>
      <c r="N3587" s="30"/>
      <c r="O3587" s="30"/>
      <c r="P3587" s="30"/>
      <c r="Q3587" s="30"/>
      <c r="R3587" s="30"/>
      <c r="Z3587" s="3"/>
    </row>
    <row r="3588" spans="1:26" x14ac:dyDescent="0.25">
      <c r="A3588" s="30" t="s">
        <v>52</v>
      </c>
      <c r="B3588" s="30" t="s">
        <v>19</v>
      </c>
      <c r="C3588" s="30" t="s">
        <v>17</v>
      </c>
      <c r="D3588" s="30" t="s">
        <v>10</v>
      </c>
      <c r="E3588" s="30">
        <v>8</v>
      </c>
      <c r="F3588" s="12" t="str">
        <f t="shared" si="56"/>
        <v>2015-2024Greater Fresno1-in-2August Peak8</v>
      </c>
      <c r="G3588" s="30">
        <v>0.85702789999999995</v>
      </c>
      <c r="H3588" s="3">
        <v>0.85702789999999995</v>
      </c>
      <c r="I3588" s="30">
        <v>72.9251</v>
      </c>
      <c r="J3588" s="30"/>
      <c r="K3588" s="30">
        <v>26408.412</v>
      </c>
      <c r="L3588" s="30">
        <v>16812.928</v>
      </c>
      <c r="M3588" s="30">
        <v>0</v>
      </c>
      <c r="N3588" s="30"/>
      <c r="O3588" s="30"/>
      <c r="P3588" s="30"/>
      <c r="Q3588" s="30"/>
      <c r="R3588" s="30"/>
      <c r="Z3588" s="3"/>
    </row>
    <row r="3589" spans="1:26" x14ac:dyDescent="0.25">
      <c r="A3589" s="30" t="s">
        <v>52</v>
      </c>
      <c r="B3589" s="30" t="s">
        <v>19</v>
      </c>
      <c r="C3589" s="30" t="s">
        <v>9</v>
      </c>
      <c r="D3589" s="30" t="s">
        <v>10</v>
      </c>
      <c r="E3589" s="30">
        <v>5</v>
      </c>
      <c r="F3589" s="12" t="str">
        <f t="shared" si="56"/>
        <v>2015-2024Greater Fresno1-in-10August Peak5</v>
      </c>
      <c r="G3589" s="30">
        <v>0.95710170000000006</v>
      </c>
      <c r="H3589" s="3">
        <v>0.95710170000000006</v>
      </c>
      <c r="I3589" s="30">
        <v>84.392200000000003</v>
      </c>
      <c r="J3589" s="30"/>
      <c r="K3589" s="30">
        <v>26408.412</v>
      </c>
      <c r="L3589" s="30">
        <v>16812.928</v>
      </c>
      <c r="M3589" s="30">
        <v>0</v>
      </c>
      <c r="N3589" s="30"/>
      <c r="O3589" s="30"/>
      <c r="P3589" s="30"/>
      <c r="Q3589" s="30"/>
      <c r="R3589" s="30"/>
      <c r="Z3589" s="3"/>
    </row>
    <row r="3590" spans="1:26" x14ac:dyDescent="0.25">
      <c r="A3590" s="30" t="s">
        <v>52</v>
      </c>
      <c r="B3590" s="30" t="s">
        <v>19</v>
      </c>
      <c r="C3590" s="30" t="s">
        <v>9</v>
      </c>
      <c r="D3590" s="30" t="s">
        <v>10</v>
      </c>
      <c r="E3590" s="30">
        <v>17</v>
      </c>
      <c r="F3590" s="12" t="str">
        <f t="shared" si="56"/>
        <v>2015-2024Greater Fresno1-in-10August Peak17</v>
      </c>
      <c r="G3590" s="30">
        <v>3.8358129999999999</v>
      </c>
      <c r="H3590" s="3">
        <v>2.7781579999999999</v>
      </c>
      <c r="I3590" s="30">
        <v>111.15900000000001</v>
      </c>
      <c r="J3590" s="30">
        <v>0.15793090000000001</v>
      </c>
      <c r="K3590" s="30">
        <v>26408.412</v>
      </c>
      <c r="L3590" s="30">
        <v>16812.928</v>
      </c>
      <c r="M3590" s="30">
        <v>1.057655</v>
      </c>
      <c r="N3590" s="30">
        <v>0.85525819999999997</v>
      </c>
      <c r="O3590" s="30">
        <v>0.97483580000000003</v>
      </c>
      <c r="P3590" s="30">
        <v>1.057655</v>
      </c>
      <c r="Q3590" s="30">
        <v>1.140474</v>
      </c>
      <c r="R3590" s="30">
        <v>1.260051</v>
      </c>
      <c r="Z3590" s="3"/>
    </row>
    <row r="3591" spans="1:26" x14ac:dyDescent="0.25">
      <c r="A3591" s="30" t="s">
        <v>52</v>
      </c>
      <c r="B3591" s="30" t="s">
        <v>19</v>
      </c>
      <c r="C3591" s="30" t="s">
        <v>17</v>
      </c>
      <c r="D3591" s="30" t="s">
        <v>10</v>
      </c>
      <c r="E3591" s="30">
        <v>16</v>
      </c>
      <c r="F3591" s="12" t="str">
        <f t="shared" si="56"/>
        <v>2015-2024Greater Fresno1-in-2August Peak16</v>
      </c>
      <c r="G3591" s="30">
        <v>2.5515599999999998</v>
      </c>
      <c r="H3591" s="3">
        <v>1.8862840000000001</v>
      </c>
      <c r="I3591" s="30">
        <v>96.062399999999997</v>
      </c>
      <c r="J3591" s="30">
        <v>0.14744570000000001</v>
      </c>
      <c r="K3591" s="30">
        <v>26408.412</v>
      </c>
      <c r="L3591" s="30">
        <v>16812.928</v>
      </c>
      <c r="M3591" s="30">
        <v>0.66527650000000005</v>
      </c>
      <c r="N3591" s="30">
        <v>0.4763172</v>
      </c>
      <c r="O3591" s="30">
        <v>0.58795589999999998</v>
      </c>
      <c r="P3591" s="30">
        <v>0.66527650000000005</v>
      </c>
      <c r="Q3591" s="30">
        <v>0.74259719999999996</v>
      </c>
      <c r="R3591" s="30">
        <v>0.85423579999999999</v>
      </c>
      <c r="Z3591" s="3"/>
    </row>
    <row r="3592" spans="1:26" x14ac:dyDescent="0.25">
      <c r="A3592" s="30" t="s">
        <v>52</v>
      </c>
      <c r="B3592" s="30" t="s">
        <v>19</v>
      </c>
      <c r="C3592" s="30" t="s">
        <v>17</v>
      </c>
      <c r="D3592" s="30" t="s">
        <v>10</v>
      </c>
      <c r="E3592" s="30">
        <v>24</v>
      </c>
      <c r="F3592" s="12" t="str">
        <f t="shared" si="56"/>
        <v>2015-2024Greater Fresno1-in-2August Peak24</v>
      </c>
      <c r="G3592" s="30">
        <v>1.3476589999999999</v>
      </c>
      <c r="H3592" s="3">
        <v>1.388673</v>
      </c>
      <c r="I3592" s="30">
        <v>80.035300000000007</v>
      </c>
      <c r="J3592" s="30">
        <v>6.1789000000000002E-3</v>
      </c>
      <c r="K3592" s="30">
        <v>26408.412</v>
      </c>
      <c r="L3592" s="30">
        <v>16812.928</v>
      </c>
      <c r="M3592" s="30">
        <v>-4.1014099999999998E-2</v>
      </c>
      <c r="N3592" s="30">
        <v>-4.89326E-2</v>
      </c>
      <c r="O3592" s="30">
        <v>-4.4254300000000003E-2</v>
      </c>
      <c r="P3592" s="30">
        <v>-4.1014099999999998E-2</v>
      </c>
      <c r="Q3592" s="30">
        <v>-3.7773899999999999E-2</v>
      </c>
      <c r="R3592" s="30">
        <v>-3.30955E-2</v>
      </c>
      <c r="Z3592" s="3"/>
    </row>
    <row r="3593" spans="1:26" x14ac:dyDescent="0.25">
      <c r="A3593" s="30" t="s">
        <v>52</v>
      </c>
      <c r="B3593" s="30" t="s">
        <v>19</v>
      </c>
      <c r="C3593" s="30" t="s">
        <v>9</v>
      </c>
      <c r="D3593" s="30" t="s">
        <v>10</v>
      </c>
      <c r="E3593" s="30">
        <v>7</v>
      </c>
      <c r="F3593" s="12" t="str">
        <f t="shared" si="56"/>
        <v>2015-2024Greater Fresno1-in-10August Peak7</v>
      </c>
      <c r="G3593" s="30">
        <v>1.094949</v>
      </c>
      <c r="H3593" s="3">
        <v>1.094949</v>
      </c>
      <c r="I3593" s="30">
        <v>81.825199999999995</v>
      </c>
      <c r="J3593" s="30"/>
      <c r="K3593" s="30">
        <v>26408.412</v>
      </c>
      <c r="L3593" s="30">
        <v>16812.928</v>
      </c>
      <c r="M3593" s="30">
        <v>0</v>
      </c>
      <c r="N3593" s="30"/>
      <c r="O3593" s="30"/>
      <c r="P3593" s="30"/>
      <c r="Q3593" s="30"/>
      <c r="R3593" s="30"/>
      <c r="Z3593" s="3"/>
    </row>
    <row r="3594" spans="1:26" x14ac:dyDescent="0.25">
      <c r="A3594" s="30" t="s">
        <v>52</v>
      </c>
      <c r="B3594" s="30" t="s">
        <v>19</v>
      </c>
      <c r="C3594" s="30" t="s">
        <v>9</v>
      </c>
      <c r="D3594" s="30" t="s">
        <v>10</v>
      </c>
      <c r="E3594" s="30">
        <v>4</v>
      </c>
      <c r="F3594" s="12" t="str">
        <f t="shared" si="56"/>
        <v>2015-2024Greater Fresno1-in-10August Peak4</v>
      </c>
      <c r="G3594" s="30">
        <v>0.98574399999999995</v>
      </c>
      <c r="H3594" s="3">
        <v>0.98574399999999995</v>
      </c>
      <c r="I3594" s="30">
        <v>85.4756</v>
      </c>
      <c r="J3594" s="30"/>
      <c r="K3594" s="30">
        <v>26408.412</v>
      </c>
      <c r="L3594" s="30">
        <v>16812.928</v>
      </c>
      <c r="M3594" s="30">
        <v>0</v>
      </c>
      <c r="N3594" s="30"/>
      <c r="O3594" s="30"/>
      <c r="P3594" s="30"/>
      <c r="Q3594" s="30"/>
      <c r="R3594" s="30"/>
      <c r="Z3594" s="3"/>
    </row>
    <row r="3595" spans="1:26" x14ac:dyDescent="0.25">
      <c r="A3595" s="30" t="s">
        <v>52</v>
      </c>
      <c r="B3595" s="30" t="s">
        <v>19</v>
      </c>
      <c r="C3595" s="30" t="s">
        <v>9</v>
      </c>
      <c r="D3595" s="30" t="s">
        <v>10</v>
      </c>
      <c r="E3595" s="30">
        <v>22</v>
      </c>
      <c r="F3595" s="12" t="str">
        <f t="shared" si="56"/>
        <v>2015-2024Greater Fresno1-in-10August Peak22</v>
      </c>
      <c r="G3595" s="30">
        <v>2.927378</v>
      </c>
      <c r="H3595" s="3">
        <v>3.0250180000000002</v>
      </c>
      <c r="I3595" s="30">
        <v>97.465800000000002</v>
      </c>
      <c r="J3595" s="30">
        <v>1.4709699999999999E-2</v>
      </c>
      <c r="K3595" s="30">
        <v>26408.412</v>
      </c>
      <c r="L3595" s="30">
        <v>16812.928</v>
      </c>
      <c r="M3595" s="30">
        <v>-9.7639599999999993E-2</v>
      </c>
      <c r="N3595" s="30">
        <v>-0.11649080000000001</v>
      </c>
      <c r="O3595" s="30">
        <v>-0.1053533</v>
      </c>
      <c r="P3595" s="30">
        <v>-9.7639599999999993E-2</v>
      </c>
      <c r="Q3595" s="30">
        <v>-8.99258E-2</v>
      </c>
      <c r="R3595" s="30">
        <v>-7.8788300000000006E-2</v>
      </c>
      <c r="Z3595" s="3"/>
    </row>
    <row r="3596" spans="1:26" x14ac:dyDescent="0.25">
      <c r="A3596" s="30" t="s">
        <v>52</v>
      </c>
      <c r="B3596" s="30" t="s">
        <v>19</v>
      </c>
      <c r="C3596" s="30" t="s">
        <v>17</v>
      </c>
      <c r="D3596" s="30" t="s">
        <v>10</v>
      </c>
      <c r="E3596" s="30">
        <v>12</v>
      </c>
      <c r="F3596" s="12" t="str">
        <f t="shared" si="56"/>
        <v>2015-2024Greater Fresno1-in-2August Peak12</v>
      </c>
      <c r="G3596" s="30">
        <v>1.3747100000000001</v>
      </c>
      <c r="H3596" s="3">
        <v>1.3747100000000001</v>
      </c>
      <c r="I3596" s="30">
        <v>90.004400000000004</v>
      </c>
      <c r="J3596" s="30"/>
      <c r="K3596" s="30">
        <v>26408.412</v>
      </c>
      <c r="L3596" s="30">
        <v>16812.928</v>
      </c>
      <c r="M3596" s="30">
        <v>0</v>
      </c>
      <c r="N3596" s="30"/>
      <c r="O3596" s="30"/>
      <c r="P3596" s="30"/>
      <c r="Q3596" s="30"/>
      <c r="R3596" s="30"/>
      <c r="Z3596" s="3"/>
    </row>
    <row r="3597" spans="1:26" x14ac:dyDescent="0.25">
      <c r="A3597" s="30" t="s">
        <v>52</v>
      </c>
      <c r="B3597" s="30" t="s">
        <v>19</v>
      </c>
      <c r="C3597" s="30" t="s">
        <v>9</v>
      </c>
      <c r="D3597" s="30" t="s">
        <v>10</v>
      </c>
      <c r="E3597" s="30">
        <v>24</v>
      </c>
      <c r="F3597" s="12" t="str">
        <f t="shared" si="56"/>
        <v>2015-2024Greater Fresno1-in-10August Peak24</v>
      </c>
      <c r="G3597" s="30">
        <v>1.857192</v>
      </c>
      <c r="H3597" s="3">
        <v>1.8982060000000001</v>
      </c>
      <c r="I3597" s="30">
        <v>92.993499999999997</v>
      </c>
      <c r="J3597" s="30">
        <v>6.1789000000000002E-3</v>
      </c>
      <c r="K3597" s="30">
        <v>26408.412</v>
      </c>
      <c r="L3597" s="30">
        <v>16812.928</v>
      </c>
      <c r="M3597" s="30">
        <v>-4.1014099999999998E-2</v>
      </c>
      <c r="N3597" s="30">
        <v>-4.89326E-2</v>
      </c>
      <c r="O3597" s="30">
        <v>-4.4254300000000003E-2</v>
      </c>
      <c r="P3597" s="30">
        <v>-4.1014099999999998E-2</v>
      </c>
      <c r="Q3597" s="30">
        <v>-3.7773899999999999E-2</v>
      </c>
      <c r="R3597" s="30">
        <v>-3.30955E-2</v>
      </c>
      <c r="Z3597" s="3"/>
    </row>
    <row r="3598" spans="1:26" x14ac:dyDescent="0.25">
      <c r="A3598" s="30" t="s">
        <v>52</v>
      </c>
      <c r="B3598" s="30" t="s">
        <v>19</v>
      </c>
      <c r="C3598" s="30" t="s">
        <v>9</v>
      </c>
      <c r="D3598" s="30" t="s">
        <v>10</v>
      </c>
      <c r="E3598" s="30">
        <v>19</v>
      </c>
      <c r="F3598" s="12" t="str">
        <f t="shared" si="56"/>
        <v>2015-2024Greater Fresno1-in-10August Peak19</v>
      </c>
      <c r="G3598" s="30">
        <v>3.905211</v>
      </c>
      <c r="H3598" s="3">
        <v>4.152997</v>
      </c>
      <c r="I3598" s="30">
        <v>108.19199999999999</v>
      </c>
      <c r="J3598" s="30">
        <v>3.7329800000000003E-2</v>
      </c>
      <c r="K3598" s="30">
        <v>26408.412</v>
      </c>
      <c r="L3598" s="30">
        <v>16812.928</v>
      </c>
      <c r="M3598" s="30">
        <v>-0.2477868</v>
      </c>
      <c r="N3598" s="30">
        <v>-0.29562690000000003</v>
      </c>
      <c r="O3598" s="30">
        <v>-0.26736260000000001</v>
      </c>
      <c r="P3598" s="30">
        <v>-0.2477868</v>
      </c>
      <c r="Q3598" s="30">
        <v>-0.228211</v>
      </c>
      <c r="R3598" s="30">
        <v>-0.1999466</v>
      </c>
      <c r="Z3598" s="3"/>
    </row>
    <row r="3599" spans="1:26" x14ac:dyDescent="0.25">
      <c r="A3599" s="30" t="s">
        <v>52</v>
      </c>
      <c r="B3599" s="30" t="s">
        <v>19</v>
      </c>
      <c r="C3599" s="30" t="s">
        <v>17</v>
      </c>
      <c r="D3599" s="30" t="s">
        <v>10</v>
      </c>
      <c r="E3599" s="30">
        <v>18</v>
      </c>
      <c r="F3599" s="12" t="str">
        <f t="shared" si="56"/>
        <v>2015-2024Greater Fresno1-in-2August Peak18</v>
      </c>
      <c r="G3599" s="30">
        <v>2.9014310000000001</v>
      </c>
      <c r="H3599" s="3">
        <v>2.2231070000000002</v>
      </c>
      <c r="I3599" s="30">
        <v>94.388300000000001</v>
      </c>
      <c r="J3599" s="30">
        <v>0.15033750000000001</v>
      </c>
      <c r="K3599" s="30">
        <v>26408.412</v>
      </c>
      <c r="L3599" s="30">
        <v>16812.928</v>
      </c>
      <c r="M3599" s="30">
        <v>0.67832420000000004</v>
      </c>
      <c r="N3599" s="30">
        <v>0.48565900000000001</v>
      </c>
      <c r="O3599" s="30">
        <v>0.5994872</v>
      </c>
      <c r="P3599" s="30">
        <v>0.67832420000000004</v>
      </c>
      <c r="Q3599" s="30">
        <v>0.75716130000000004</v>
      </c>
      <c r="R3599" s="30">
        <v>0.87098940000000002</v>
      </c>
      <c r="Z3599" s="3"/>
    </row>
    <row r="3600" spans="1:26" x14ac:dyDescent="0.25">
      <c r="A3600" s="30" t="s">
        <v>52</v>
      </c>
      <c r="B3600" s="30" t="s">
        <v>19</v>
      </c>
      <c r="C3600" s="30" t="s">
        <v>17</v>
      </c>
      <c r="D3600" s="30" t="s">
        <v>10</v>
      </c>
      <c r="E3600" s="30">
        <v>22</v>
      </c>
      <c r="F3600" s="12" t="str">
        <f t="shared" si="56"/>
        <v>2015-2024Greater Fresno1-in-2August Peak22</v>
      </c>
      <c r="G3600" s="30">
        <v>2.1242329999999998</v>
      </c>
      <c r="H3600" s="3">
        <v>2.2218719999999998</v>
      </c>
      <c r="I3600" s="30">
        <v>85.527299999999997</v>
      </c>
      <c r="J3600" s="30">
        <v>1.4709699999999999E-2</v>
      </c>
      <c r="K3600" s="30">
        <v>26408.412</v>
      </c>
      <c r="L3600" s="30">
        <v>16812.928</v>
      </c>
      <c r="M3600" s="30">
        <v>-9.7639599999999993E-2</v>
      </c>
      <c r="N3600" s="30">
        <v>-0.11649080000000001</v>
      </c>
      <c r="O3600" s="30">
        <v>-0.1053533</v>
      </c>
      <c r="P3600" s="30">
        <v>-9.7639599999999993E-2</v>
      </c>
      <c r="Q3600" s="30">
        <v>-8.99258E-2</v>
      </c>
      <c r="R3600" s="30">
        <v>-7.8788300000000006E-2</v>
      </c>
      <c r="Z3600" s="3"/>
    </row>
    <row r="3601" spans="1:26" x14ac:dyDescent="0.25">
      <c r="A3601" s="30" t="s">
        <v>52</v>
      </c>
      <c r="B3601" s="30" t="s">
        <v>19</v>
      </c>
      <c r="C3601" s="30" t="s">
        <v>9</v>
      </c>
      <c r="D3601" s="30" t="s">
        <v>10</v>
      </c>
      <c r="E3601" s="30">
        <v>23</v>
      </c>
      <c r="F3601" s="12" t="str">
        <f t="shared" si="56"/>
        <v>2015-2024Greater Fresno1-in-10August Peak23</v>
      </c>
      <c r="G3601" s="30">
        <v>2.3754339999999998</v>
      </c>
      <c r="H3601" s="3">
        <v>2.4279030000000001</v>
      </c>
      <c r="I3601" s="30">
        <v>95.360799999999998</v>
      </c>
      <c r="J3601" s="30">
        <v>7.9045999999999995E-3</v>
      </c>
      <c r="K3601" s="30">
        <v>26408.412</v>
      </c>
      <c r="L3601" s="30">
        <v>16812.928</v>
      </c>
      <c r="M3601" s="30">
        <v>-5.2468800000000003E-2</v>
      </c>
      <c r="N3601" s="30">
        <v>-6.2598899999999999E-2</v>
      </c>
      <c r="O3601" s="30">
        <v>-5.6613900000000002E-2</v>
      </c>
      <c r="P3601" s="30">
        <v>-5.2468800000000003E-2</v>
      </c>
      <c r="Q3601" s="30">
        <v>-4.8323600000000001E-2</v>
      </c>
      <c r="R3601" s="30">
        <v>-4.2338599999999997E-2</v>
      </c>
      <c r="Z3601" s="3"/>
    </row>
    <row r="3602" spans="1:26" x14ac:dyDescent="0.25">
      <c r="A3602" s="30" t="s">
        <v>52</v>
      </c>
      <c r="B3602" s="30" t="s">
        <v>20</v>
      </c>
      <c r="C3602" s="30" t="s">
        <v>17</v>
      </c>
      <c r="D3602" s="30" t="s">
        <v>10</v>
      </c>
      <c r="E3602" s="30">
        <v>3</v>
      </c>
      <c r="F3602" s="12" t="str">
        <f t="shared" si="56"/>
        <v>2015-2024Kern1-in-2August Peak3</v>
      </c>
      <c r="G3602" s="30">
        <v>1.0072399999999999</v>
      </c>
      <c r="H3602" s="3">
        <v>1.0072399999999999</v>
      </c>
      <c r="I3602" s="30">
        <v>78.5</v>
      </c>
      <c r="J3602" s="30"/>
      <c r="K3602" s="30">
        <v>6548.1145999999999</v>
      </c>
      <c r="L3602" s="30">
        <v>7013.2079999999996</v>
      </c>
      <c r="M3602" s="30">
        <v>0</v>
      </c>
      <c r="N3602" s="30"/>
      <c r="O3602" s="30"/>
      <c r="P3602" s="30"/>
      <c r="Q3602" s="30"/>
      <c r="R3602" s="30"/>
      <c r="Z3602" s="3"/>
    </row>
    <row r="3603" spans="1:26" x14ac:dyDescent="0.25">
      <c r="A3603" s="30" t="s">
        <v>52</v>
      </c>
      <c r="B3603" s="30" t="s">
        <v>20</v>
      </c>
      <c r="C3603" s="30" t="s">
        <v>17</v>
      </c>
      <c r="D3603" s="30" t="s">
        <v>10</v>
      </c>
      <c r="E3603" s="30">
        <v>9</v>
      </c>
      <c r="F3603" s="12" t="str">
        <f t="shared" si="56"/>
        <v>2015-2024Kern1-in-2August Peak9</v>
      </c>
      <c r="G3603" s="30">
        <v>0.98986700000000005</v>
      </c>
      <c r="H3603" s="3">
        <v>0.98986700000000005</v>
      </c>
      <c r="I3603" s="30">
        <v>80</v>
      </c>
      <c r="J3603" s="30"/>
      <c r="K3603" s="30">
        <v>6548.1145999999999</v>
      </c>
      <c r="L3603" s="30">
        <v>7013.2079999999996</v>
      </c>
      <c r="M3603" s="30">
        <v>0</v>
      </c>
      <c r="N3603" s="30"/>
      <c r="O3603" s="30"/>
      <c r="P3603" s="30"/>
      <c r="Q3603" s="30"/>
      <c r="R3603" s="30"/>
      <c r="Z3603" s="3"/>
    </row>
    <row r="3604" spans="1:26" x14ac:dyDescent="0.25">
      <c r="A3604" s="30" t="s">
        <v>52</v>
      </c>
      <c r="B3604" s="30" t="s">
        <v>20</v>
      </c>
      <c r="C3604" s="30" t="s">
        <v>17</v>
      </c>
      <c r="D3604" s="30" t="s">
        <v>10</v>
      </c>
      <c r="E3604" s="30">
        <v>10</v>
      </c>
      <c r="F3604" s="12" t="str">
        <f t="shared" si="56"/>
        <v>2015-2024Kern1-in-2August Peak10</v>
      </c>
      <c r="G3604" s="30">
        <v>1.1313599999999999</v>
      </c>
      <c r="H3604" s="3">
        <v>1.1313599999999999</v>
      </c>
      <c r="I3604" s="30">
        <v>83</v>
      </c>
      <c r="J3604" s="30"/>
      <c r="K3604" s="30">
        <v>6548.1145999999999</v>
      </c>
      <c r="L3604" s="30">
        <v>7013.2079999999996</v>
      </c>
      <c r="M3604" s="30">
        <v>0</v>
      </c>
      <c r="N3604" s="30"/>
      <c r="O3604" s="30"/>
      <c r="P3604" s="30"/>
      <c r="Q3604" s="30"/>
      <c r="R3604" s="30"/>
      <c r="Z3604" s="3"/>
    </row>
    <row r="3605" spans="1:26" x14ac:dyDescent="0.25">
      <c r="A3605" s="30" t="s">
        <v>52</v>
      </c>
      <c r="B3605" s="30" t="s">
        <v>20</v>
      </c>
      <c r="C3605" s="30" t="s">
        <v>9</v>
      </c>
      <c r="D3605" s="30" t="s">
        <v>10</v>
      </c>
      <c r="E3605" s="30">
        <v>1</v>
      </c>
      <c r="F3605" s="12" t="str">
        <f t="shared" si="56"/>
        <v>2015-2024Kern1-in-10August Peak1</v>
      </c>
      <c r="G3605" s="30">
        <v>1.6512290000000001</v>
      </c>
      <c r="H3605" s="3">
        <v>1.6512290000000001</v>
      </c>
      <c r="I3605" s="30">
        <v>88.5</v>
      </c>
      <c r="J3605" s="30"/>
      <c r="K3605" s="30">
        <v>6548.1145999999999</v>
      </c>
      <c r="L3605" s="30">
        <v>7013.2079999999996</v>
      </c>
      <c r="M3605" s="30">
        <v>0</v>
      </c>
      <c r="N3605" s="30"/>
      <c r="O3605" s="30"/>
      <c r="P3605" s="30"/>
      <c r="Q3605" s="30"/>
      <c r="R3605" s="30"/>
      <c r="Z3605" s="3"/>
    </row>
    <row r="3606" spans="1:26" x14ac:dyDescent="0.25">
      <c r="A3606" s="30" t="s">
        <v>52</v>
      </c>
      <c r="B3606" s="30" t="s">
        <v>20</v>
      </c>
      <c r="C3606" s="30" t="s">
        <v>9</v>
      </c>
      <c r="D3606" s="30" t="s">
        <v>10</v>
      </c>
      <c r="E3606" s="30">
        <v>8</v>
      </c>
      <c r="F3606" s="12" t="str">
        <f t="shared" si="56"/>
        <v>2015-2024Kern1-in-10August Peak8</v>
      </c>
      <c r="G3606" s="30">
        <v>1.160663</v>
      </c>
      <c r="H3606" s="3">
        <v>1.160663</v>
      </c>
      <c r="I3606" s="30">
        <v>84.5</v>
      </c>
      <c r="J3606" s="30"/>
      <c r="K3606" s="30">
        <v>6548.1145999999999</v>
      </c>
      <c r="L3606" s="30">
        <v>7013.2079999999996</v>
      </c>
      <c r="M3606" s="30">
        <v>0</v>
      </c>
      <c r="N3606" s="30"/>
      <c r="O3606" s="30"/>
      <c r="P3606" s="30"/>
      <c r="Q3606" s="30"/>
      <c r="R3606" s="30"/>
      <c r="Z3606" s="3"/>
    </row>
    <row r="3607" spans="1:26" x14ac:dyDescent="0.25">
      <c r="A3607" s="30" t="s">
        <v>52</v>
      </c>
      <c r="B3607" s="30" t="s">
        <v>20</v>
      </c>
      <c r="C3607" s="30" t="s">
        <v>9</v>
      </c>
      <c r="D3607" s="30" t="s">
        <v>10</v>
      </c>
      <c r="E3607" s="30">
        <v>4</v>
      </c>
      <c r="F3607" s="12" t="str">
        <f t="shared" si="56"/>
        <v>2015-2024Kern1-in-10August Peak4</v>
      </c>
      <c r="G3607" s="30">
        <v>1.117016</v>
      </c>
      <c r="H3607" s="3">
        <v>1.117016</v>
      </c>
      <c r="I3607" s="30">
        <v>85</v>
      </c>
      <c r="J3607" s="30"/>
      <c r="K3607" s="30">
        <v>6548.1145999999999</v>
      </c>
      <c r="L3607" s="30">
        <v>7013.2079999999996</v>
      </c>
      <c r="M3607" s="30">
        <v>0</v>
      </c>
      <c r="N3607" s="30"/>
      <c r="O3607" s="30"/>
      <c r="P3607" s="30"/>
      <c r="Q3607" s="30"/>
      <c r="R3607" s="30"/>
      <c r="Z3607" s="3"/>
    </row>
    <row r="3608" spans="1:26" x14ac:dyDescent="0.25">
      <c r="A3608" s="30" t="s">
        <v>52</v>
      </c>
      <c r="B3608" s="30" t="s">
        <v>20</v>
      </c>
      <c r="C3608" s="30" t="s">
        <v>9</v>
      </c>
      <c r="D3608" s="30" t="s">
        <v>10</v>
      </c>
      <c r="E3608" s="30">
        <v>21</v>
      </c>
      <c r="F3608" s="12" t="str">
        <f t="shared" si="56"/>
        <v>2015-2024Kern1-in-10August Peak21</v>
      </c>
      <c r="G3608" s="30">
        <v>3.4616579999999999</v>
      </c>
      <c r="H3608" s="3">
        <v>3.6624020000000002</v>
      </c>
      <c r="I3608" s="30">
        <v>96</v>
      </c>
      <c r="J3608" s="30">
        <v>4.0877299999999998E-2</v>
      </c>
      <c r="K3608" s="30">
        <v>6548.1145999999999</v>
      </c>
      <c r="L3608" s="30">
        <v>7013.2079999999996</v>
      </c>
      <c r="M3608" s="30">
        <v>-0.20074420000000001</v>
      </c>
      <c r="N3608" s="30">
        <v>-0.25313049999999998</v>
      </c>
      <c r="O3608" s="30">
        <v>-0.22218019999999999</v>
      </c>
      <c r="P3608" s="30">
        <v>-0.20074420000000001</v>
      </c>
      <c r="Q3608" s="30">
        <v>-0.1793081</v>
      </c>
      <c r="R3608" s="30">
        <v>-0.14835780000000001</v>
      </c>
      <c r="Z3608" s="3"/>
    </row>
    <row r="3609" spans="1:26" x14ac:dyDescent="0.25">
      <c r="A3609" s="30" t="s">
        <v>52</v>
      </c>
      <c r="B3609" s="30" t="s">
        <v>20</v>
      </c>
      <c r="C3609" s="30" t="s">
        <v>9</v>
      </c>
      <c r="D3609" s="30" t="s">
        <v>10</v>
      </c>
      <c r="E3609" s="30">
        <v>6</v>
      </c>
      <c r="F3609" s="12" t="str">
        <f t="shared" si="56"/>
        <v>2015-2024Kern1-in-10August Peak6</v>
      </c>
      <c r="G3609" s="30">
        <v>1.038726</v>
      </c>
      <c r="H3609" s="3">
        <v>1.038726</v>
      </c>
      <c r="I3609" s="30">
        <v>81.5</v>
      </c>
      <c r="J3609" s="30"/>
      <c r="K3609" s="30">
        <v>6548.1145999999999</v>
      </c>
      <c r="L3609" s="30">
        <v>7013.2079999999996</v>
      </c>
      <c r="M3609" s="30">
        <v>0</v>
      </c>
      <c r="N3609" s="30"/>
      <c r="O3609" s="30"/>
      <c r="P3609" s="30"/>
      <c r="Q3609" s="30"/>
      <c r="R3609" s="30"/>
      <c r="Z3609" s="3"/>
    </row>
    <row r="3610" spans="1:26" x14ac:dyDescent="0.25">
      <c r="A3610" s="30" t="s">
        <v>52</v>
      </c>
      <c r="B3610" s="30" t="s">
        <v>20</v>
      </c>
      <c r="C3610" s="30" t="s">
        <v>9</v>
      </c>
      <c r="D3610" s="30" t="s">
        <v>10</v>
      </c>
      <c r="E3610" s="30">
        <v>9</v>
      </c>
      <c r="F3610" s="12" t="str">
        <f t="shared" si="56"/>
        <v>2015-2024Kern1-in-10August Peak9</v>
      </c>
      <c r="G3610" s="30">
        <v>1.2155659999999999</v>
      </c>
      <c r="H3610" s="3">
        <v>1.2155659999999999</v>
      </c>
      <c r="I3610" s="30">
        <v>91.5</v>
      </c>
      <c r="J3610" s="30"/>
      <c r="K3610" s="30">
        <v>6548.1145999999999</v>
      </c>
      <c r="L3610" s="30">
        <v>7013.2079999999996</v>
      </c>
      <c r="M3610" s="30">
        <v>0</v>
      </c>
      <c r="N3610" s="30"/>
      <c r="O3610" s="30"/>
      <c r="P3610" s="30"/>
      <c r="Q3610" s="30"/>
      <c r="R3610" s="30"/>
      <c r="Z3610" s="3"/>
    </row>
    <row r="3611" spans="1:26" x14ac:dyDescent="0.25">
      <c r="A3611" s="30" t="s">
        <v>52</v>
      </c>
      <c r="B3611" s="30" t="s">
        <v>20</v>
      </c>
      <c r="C3611" s="30" t="s">
        <v>9</v>
      </c>
      <c r="D3611" s="30" t="s">
        <v>10</v>
      </c>
      <c r="E3611" s="30">
        <v>15</v>
      </c>
      <c r="F3611" s="12" t="str">
        <f t="shared" si="56"/>
        <v>2015-2024Kern1-in-10August Peak15</v>
      </c>
      <c r="G3611" s="30">
        <v>3.1480269999999999</v>
      </c>
      <c r="H3611" s="3">
        <v>2.079752</v>
      </c>
      <c r="I3611" s="30">
        <v>109.5</v>
      </c>
      <c r="J3611" s="30">
        <v>0.15449350000000001</v>
      </c>
      <c r="K3611" s="30">
        <v>6548.1145999999999</v>
      </c>
      <c r="L3611" s="30">
        <v>7013.2079999999996</v>
      </c>
      <c r="M3611" s="30">
        <v>1.0682750000000001</v>
      </c>
      <c r="N3611" s="30">
        <v>0.87028340000000004</v>
      </c>
      <c r="O3611" s="30">
        <v>0.98725830000000003</v>
      </c>
      <c r="P3611" s="30">
        <v>1.0682750000000001</v>
      </c>
      <c r="Q3611" s="30">
        <v>1.1492910000000001</v>
      </c>
      <c r="R3611" s="30">
        <v>1.2662659999999999</v>
      </c>
      <c r="Z3611" s="3"/>
    </row>
    <row r="3612" spans="1:26" x14ac:dyDescent="0.25">
      <c r="A3612" s="30" t="s">
        <v>52</v>
      </c>
      <c r="B3612" s="30" t="s">
        <v>20</v>
      </c>
      <c r="C3612" s="30" t="s">
        <v>17</v>
      </c>
      <c r="D3612" s="30" t="s">
        <v>10</v>
      </c>
      <c r="E3612" s="30">
        <v>11</v>
      </c>
      <c r="F3612" s="12" t="str">
        <f t="shared" si="56"/>
        <v>2015-2024Kern1-in-2August Peak11</v>
      </c>
      <c r="G3612" s="30">
        <v>1.3494010000000001</v>
      </c>
      <c r="H3612" s="3">
        <v>1.3494010000000001</v>
      </c>
      <c r="I3612" s="30">
        <v>86.5</v>
      </c>
      <c r="J3612" s="30"/>
      <c r="K3612" s="30">
        <v>6548.1145999999999</v>
      </c>
      <c r="L3612" s="30">
        <v>7013.2079999999996</v>
      </c>
      <c r="M3612" s="30">
        <v>0</v>
      </c>
      <c r="N3612" s="30"/>
      <c r="O3612" s="30"/>
      <c r="P3612" s="30"/>
      <c r="Q3612" s="30"/>
      <c r="R3612" s="30"/>
      <c r="Z3612" s="3"/>
    </row>
    <row r="3613" spans="1:26" x14ac:dyDescent="0.25">
      <c r="A3613" s="30" t="s">
        <v>52</v>
      </c>
      <c r="B3613" s="30" t="s">
        <v>20</v>
      </c>
      <c r="C3613" s="30" t="s">
        <v>9</v>
      </c>
      <c r="D3613" s="30" t="s">
        <v>10</v>
      </c>
      <c r="E3613" s="30">
        <v>23</v>
      </c>
      <c r="F3613" s="12" t="str">
        <f t="shared" si="56"/>
        <v>2015-2024Kern1-in-10August Peak23</v>
      </c>
      <c r="G3613" s="30">
        <v>2.5649959999999998</v>
      </c>
      <c r="H3613" s="3">
        <v>2.6577009999999999</v>
      </c>
      <c r="I3613" s="30">
        <v>92</v>
      </c>
      <c r="J3613" s="30">
        <v>1.8877399999999999E-2</v>
      </c>
      <c r="K3613" s="30">
        <v>6548.1145999999999</v>
      </c>
      <c r="L3613" s="30">
        <v>7013.2079999999996</v>
      </c>
      <c r="M3613" s="30">
        <v>-9.2704999999999996E-2</v>
      </c>
      <c r="N3613" s="30">
        <v>-0.1168974</v>
      </c>
      <c r="O3613" s="30">
        <v>-0.1026043</v>
      </c>
      <c r="P3613" s="30">
        <v>-9.2704999999999996E-2</v>
      </c>
      <c r="Q3613" s="30">
        <v>-8.2805699999999996E-2</v>
      </c>
      <c r="R3613" s="30">
        <v>-6.8512699999999996E-2</v>
      </c>
      <c r="Z3613" s="3"/>
    </row>
    <row r="3614" spans="1:26" x14ac:dyDescent="0.25">
      <c r="A3614" s="30" t="s">
        <v>52</v>
      </c>
      <c r="B3614" s="30" t="s">
        <v>20</v>
      </c>
      <c r="C3614" s="30" t="s">
        <v>17</v>
      </c>
      <c r="D3614" s="30" t="s">
        <v>10</v>
      </c>
      <c r="E3614" s="30">
        <v>20</v>
      </c>
      <c r="F3614" s="12" t="str">
        <f t="shared" si="56"/>
        <v>2015-2024Kern1-in-2August Peak20</v>
      </c>
      <c r="G3614" s="30">
        <v>3.024613</v>
      </c>
      <c r="H3614" s="3">
        <v>3.3409499999999999</v>
      </c>
      <c r="I3614" s="30">
        <v>93</v>
      </c>
      <c r="J3614" s="30">
        <v>6.4415299999999995E-2</v>
      </c>
      <c r="K3614" s="30">
        <v>6548.1145999999999</v>
      </c>
      <c r="L3614" s="30">
        <v>7013.2079999999996</v>
      </c>
      <c r="M3614" s="30">
        <v>-0.31633729999999999</v>
      </c>
      <c r="N3614" s="30">
        <v>-0.39888889999999999</v>
      </c>
      <c r="O3614" s="30">
        <v>-0.35011680000000001</v>
      </c>
      <c r="P3614" s="30">
        <v>-0.31633729999999999</v>
      </c>
      <c r="Q3614" s="30">
        <v>-0.28255789999999997</v>
      </c>
      <c r="R3614" s="30">
        <v>-0.23378579999999999</v>
      </c>
      <c r="Z3614" s="3"/>
    </row>
    <row r="3615" spans="1:26" x14ac:dyDescent="0.25">
      <c r="A3615" s="30" t="s">
        <v>52</v>
      </c>
      <c r="B3615" s="30" t="s">
        <v>20</v>
      </c>
      <c r="C3615" s="30" t="s">
        <v>9</v>
      </c>
      <c r="D3615" s="30" t="s">
        <v>10</v>
      </c>
      <c r="E3615" s="30">
        <v>16</v>
      </c>
      <c r="F3615" s="12" t="str">
        <f t="shared" si="56"/>
        <v>2015-2024Kern1-in-10August Peak16</v>
      </c>
      <c r="G3615" s="30">
        <v>3.5198640000000001</v>
      </c>
      <c r="H3615" s="3">
        <v>2.3948640000000001</v>
      </c>
      <c r="I3615" s="30">
        <v>110</v>
      </c>
      <c r="J3615" s="30">
        <v>0.16946420000000001</v>
      </c>
      <c r="K3615" s="30">
        <v>6548.1145999999999</v>
      </c>
      <c r="L3615" s="30">
        <v>7013.2079999999996</v>
      </c>
      <c r="M3615" s="30">
        <v>1.125</v>
      </c>
      <c r="N3615" s="30">
        <v>0.90782289999999999</v>
      </c>
      <c r="O3615" s="30">
        <v>1.036133</v>
      </c>
      <c r="P3615" s="30">
        <v>1.125</v>
      </c>
      <c r="Q3615" s="30">
        <v>1.213867</v>
      </c>
      <c r="R3615" s="30">
        <v>1.342177</v>
      </c>
      <c r="Z3615" s="3"/>
    </row>
    <row r="3616" spans="1:26" x14ac:dyDescent="0.25">
      <c r="A3616" s="30" t="s">
        <v>52</v>
      </c>
      <c r="B3616" s="30" t="s">
        <v>20</v>
      </c>
      <c r="C3616" s="30" t="s">
        <v>9</v>
      </c>
      <c r="D3616" s="30" t="s">
        <v>10</v>
      </c>
      <c r="E3616" s="30">
        <v>12</v>
      </c>
      <c r="F3616" s="12" t="str">
        <f t="shared" si="56"/>
        <v>2015-2024Kern1-in-10August Peak12</v>
      </c>
      <c r="G3616" s="30">
        <v>2.01071</v>
      </c>
      <c r="H3616" s="3">
        <v>2.01071</v>
      </c>
      <c r="I3616" s="30">
        <v>104.5</v>
      </c>
      <c r="J3616" s="30"/>
      <c r="K3616" s="30">
        <v>6548.1145999999999</v>
      </c>
      <c r="L3616" s="30">
        <v>7013.2079999999996</v>
      </c>
      <c r="M3616" s="30">
        <v>0</v>
      </c>
      <c r="N3616" s="30"/>
      <c r="O3616" s="30"/>
      <c r="P3616" s="30"/>
      <c r="Q3616" s="30"/>
      <c r="R3616" s="30"/>
      <c r="Z3616" s="3"/>
    </row>
    <row r="3617" spans="1:26" x14ac:dyDescent="0.25">
      <c r="A3617" s="30" t="s">
        <v>52</v>
      </c>
      <c r="B3617" s="30" t="s">
        <v>20</v>
      </c>
      <c r="C3617" s="30" t="s">
        <v>17</v>
      </c>
      <c r="D3617" s="30" t="s">
        <v>10</v>
      </c>
      <c r="E3617" s="30">
        <v>14</v>
      </c>
      <c r="F3617" s="12" t="str">
        <f t="shared" si="56"/>
        <v>2015-2024Kern1-in-2August Peak14</v>
      </c>
      <c r="G3617" s="30">
        <v>2.2968639999999998</v>
      </c>
      <c r="H3617" s="3">
        <v>1.871181</v>
      </c>
      <c r="I3617" s="30">
        <v>95.5</v>
      </c>
      <c r="J3617" s="30">
        <v>8.36089E-2</v>
      </c>
      <c r="K3617" s="30">
        <v>6548.1145999999999</v>
      </c>
      <c r="L3617" s="30">
        <v>7013.2079999999996</v>
      </c>
      <c r="M3617" s="30">
        <v>0.42568279999999997</v>
      </c>
      <c r="N3617" s="30">
        <v>0.31853359999999997</v>
      </c>
      <c r="O3617" s="30">
        <v>0.38183820000000002</v>
      </c>
      <c r="P3617" s="30">
        <v>0.42568279999999997</v>
      </c>
      <c r="Q3617" s="30">
        <v>0.46952739999999998</v>
      </c>
      <c r="R3617" s="30">
        <v>0.53283199999999997</v>
      </c>
      <c r="Z3617" s="3"/>
    </row>
    <row r="3618" spans="1:26" x14ac:dyDescent="0.25">
      <c r="A3618" s="30" t="s">
        <v>52</v>
      </c>
      <c r="B3618" s="30" t="s">
        <v>20</v>
      </c>
      <c r="C3618" s="30" t="s">
        <v>9</v>
      </c>
      <c r="D3618" s="30" t="s">
        <v>10</v>
      </c>
      <c r="E3618" s="30">
        <v>14</v>
      </c>
      <c r="F3618" s="12" t="str">
        <f t="shared" si="56"/>
        <v>2015-2024Kern1-in-10August Peak14</v>
      </c>
      <c r="G3618" s="30">
        <v>2.82057</v>
      </c>
      <c r="H3618" s="3">
        <v>2.2133159999999998</v>
      </c>
      <c r="I3618" s="30">
        <v>108</v>
      </c>
      <c r="J3618" s="30">
        <v>8.7820800000000004E-2</v>
      </c>
      <c r="K3618" s="30">
        <v>6548.1145999999999</v>
      </c>
      <c r="L3618" s="30">
        <v>7013.2079999999996</v>
      </c>
      <c r="M3618" s="30">
        <v>0.60725379999999995</v>
      </c>
      <c r="N3618" s="30">
        <v>0.4947069</v>
      </c>
      <c r="O3618" s="30">
        <v>0.56120049999999999</v>
      </c>
      <c r="P3618" s="30">
        <v>0.60725379999999995</v>
      </c>
      <c r="Q3618" s="30">
        <v>0.65330710000000003</v>
      </c>
      <c r="R3618" s="30">
        <v>0.71980069999999996</v>
      </c>
      <c r="Z3618" s="3"/>
    </row>
    <row r="3619" spans="1:26" x14ac:dyDescent="0.25">
      <c r="A3619" s="30" t="s">
        <v>52</v>
      </c>
      <c r="B3619" s="30" t="s">
        <v>20</v>
      </c>
      <c r="C3619" s="30" t="s">
        <v>9</v>
      </c>
      <c r="D3619" s="30" t="s">
        <v>10</v>
      </c>
      <c r="E3619" s="30">
        <v>24</v>
      </c>
      <c r="F3619" s="12" t="str">
        <f t="shared" si="56"/>
        <v>2015-2024Kern1-in-10August Peak24</v>
      </c>
      <c r="G3619" s="30">
        <v>2.0794519999999999</v>
      </c>
      <c r="H3619" s="3">
        <v>2.142871</v>
      </c>
      <c r="I3619" s="30">
        <v>90.5</v>
      </c>
      <c r="J3619" s="30">
        <v>1.2914E-2</v>
      </c>
      <c r="K3619" s="30">
        <v>6548.1145999999999</v>
      </c>
      <c r="L3619" s="30">
        <v>7013.2079999999996</v>
      </c>
      <c r="M3619" s="30">
        <v>-6.3419600000000007E-2</v>
      </c>
      <c r="N3619" s="30">
        <v>-7.9969600000000002E-2</v>
      </c>
      <c r="O3619" s="30">
        <v>-7.0191699999999996E-2</v>
      </c>
      <c r="P3619" s="30">
        <v>-6.3419600000000007E-2</v>
      </c>
      <c r="Q3619" s="30">
        <v>-5.6647500000000003E-2</v>
      </c>
      <c r="R3619" s="30">
        <v>-4.6869599999999997E-2</v>
      </c>
      <c r="Z3619" s="3"/>
    </row>
    <row r="3620" spans="1:26" x14ac:dyDescent="0.25">
      <c r="A3620" s="30" t="s">
        <v>52</v>
      </c>
      <c r="B3620" s="30" t="s">
        <v>20</v>
      </c>
      <c r="C3620" s="30" t="s">
        <v>17</v>
      </c>
      <c r="D3620" s="30" t="s">
        <v>10</v>
      </c>
      <c r="E3620" s="30">
        <v>22</v>
      </c>
      <c r="F3620" s="12" t="str">
        <f t="shared" si="56"/>
        <v>2015-2024Kern1-in-2August Peak22</v>
      </c>
      <c r="G3620" s="30">
        <v>2.5348850000000001</v>
      </c>
      <c r="H3620" s="3">
        <v>2.6681759999999999</v>
      </c>
      <c r="I3620" s="30">
        <v>87</v>
      </c>
      <c r="J3620" s="30">
        <v>2.7141700000000001E-2</v>
      </c>
      <c r="K3620" s="30">
        <v>6548.1145999999999</v>
      </c>
      <c r="L3620" s="30">
        <v>7013.2079999999996</v>
      </c>
      <c r="M3620" s="30">
        <v>-0.1332903</v>
      </c>
      <c r="N3620" s="30">
        <v>-0.1680738</v>
      </c>
      <c r="O3620" s="30">
        <v>-0.1475234</v>
      </c>
      <c r="P3620" s="30">
        <v>-0.1332903</v>
      </c>
      <c r="Q3620" s="30">
        <v>-0.1190571</v>
      </c>
      <c r="R3620" s="30">
        <v>-9.8506800000000005E-2</v>
      </c>
      <c r="Z3620" s="3"/>
    </row>
    <row r="3621" spans="1:26" x14ac:dyDescent="0.25">
      <c r="A3621" s="30" t="s">
        <v>52</v>
      </c>
      <c r="B3621" s="30" t="s">
        <v>20</v>
      </c>
      <c r="C3621" s="30" t="s">
        <v>17</v>
      </c>
      <c r="D3621" s="30" t="s">
        <v>10</v>
      </c>
      <c r="E3621" s="30">
        <v>1</v>
      </c>
      <c r="F3621" s="12" t="str">
        <f t="shared" si="56"/>
        <v>2015-2024Kern1-in-2August Peak1</v>
      </c>
      <c r="G3621" s="30">
        <v>1.3446389999999999</v>
      </c>
      <c r="H3621" s="3">
        <v>1.3446389999999999</v>
      </c>
      <c r="I3621" s="30">
        <v>79</v>
      </c>
      <c r="J3621" s="30"/>
      <c r="K3621" s="30">
        <v>6548.1145999999999</v>
      </c>
      <c r="L3621" s="30">
        <v>7013.2079999999996</v>
      </c>
      <c r="M3621" s="30">
        <v>0</v>
      </c>
      <c r="N3621" s="30"/>
      <c r="O3621" s="30"/>
      <c r="P3621" s="30"/>
      <c r="Q3621" s="30"/>
      <c r="R3621" s="30"/>
      <c r="Z3621" s="3"/>
    </row>
    <row r="3622" spans="1:26" x14ac:dyDescent="0.25">
      <c r="A3622" s="30" t="s">
        <v>52</v>
      </c>
      <c r="B3622" s="30" t="s">
        <v>20</v>
      </c>
      <c r="C3622" s="30" t="s">
        <v>17</v>
      </c>
      <c r="D3622" s="30" t="s">
        <v>10</v>
      </c>
      <c r="E3622" s="30">
        <v>18</v>
      </c>
      <c r="F3622" s="12" t="str">
        <f t="shared" si="56"/>
        <v>2015-2024Kern1-in-2August Peak18</v>
      </c>
      <c r="G3622" s="30">
        <v>3.2020870000000001</v>
      </c>
      <c r="H3622" s="3">
        <v>2.4177019999999998</v>
      </c>
      <c r="I3622" s="30">
        <v>97</v>
      </c>
      <c r="J3622" s="30">
        <v>0.15406220000000001</v>
      </c>
      <c r="K3622" s="30">
        <v>6548.1145999999999</v>
      </c>
      <c r="L3622" s="30">
        <v>7013.2079999999996</v>
      </c>
      <c r="M3622" s="30">
        <v>0.78438540000000001</v>
      </c>
      <c r="N3622" s="30">
        <v>0.58694670000000004</v>
      </c>
      <c r="O3622" s="30">
        <v>0.70359519999999998</v>
      </c>
      <c r="P3622" s="30">
        <v>0.78438540000000001</v>
      </c>
      <c r="Q3622" s="30">
        <v>0.86517569999999999</v>
      </c>
      <c r="R3622" s="30">
        <v>0.98182420000000004</v>
      </c>
      <c r="Z3622" s="3"/>
    </row>
    <row r="3623" spans="1:26" x14ac:dyDescent="0.25">
      <c r="A3623" s="30" t="s">
        <v>52</v>
      </c>
      <c r="B3623" s="30" t="s">
        <v>20</v>
      </c>
      <c r="C3623" s="30" t="s">
        <v>17</v>
      </c>
      <c r="D3623" s="30" t="s">
        <v>10</v>
      </c>
      <c r="E3623" s="30">
        <v>5</v>
      </c>
      <c r="F3623" s="12" t="str">
        <f t="shared" si="56"/>
        <v>2015-2024Kern1-in-2August Peak5</v>
      </c>
      <c r="G3623" s="30">
        <v>0.86075170000000001</v>
      </c>
      <c r="H3623" s="3">
        <v>0.86075170000000001</v>
      </c>
      <c r="I3623" s="30">
        <v>79</v>
      </c>
      <c r="J3623" s="30"/>
      <c r="K3623" s="30">
        <v>6548.1145999999999</v>
      </c>
      <c r="L3623" s="30">
        <v>7013.2079999999996</v>
      </c>
      <c r="M3623" s="30">
        <v>0</v>
      </c>
      <c r="N3623" s="30"/>
      <c r="O3623" s="30"/>
      <c r="P3623" s="30"/>
      <c r="Q3623" s="30"/>
      <c r="R3623" s="30"/>
      <c r="Z3623" s="3"/>
    </row>
    <row r="3624" spans="1:26" x14ac:dyDescent="0.25">
      <c r="A3624" s="30" t="s">
        <v>52</v>
      </c>
      <c r="B3624" s="30" t="s">
        <v>20</v>
      </c>
      <c r="C3624" s="30" t="s">
        <v>17</v>
      </c>
      <c r="D3624" s="30" t="s">
        <v>10</v>
      </c>
      <c r="E3624" s="30">
        <v>7</v>
      </c>
      <c r="F3624" s="12" t="str">
        <f t="shared" si="56"/>
        <v>2015-2024Kern1-in-2August Peak7</v>
      </c>
      <c r="G3624" s="30">
        <v>0.90709949999999995</v>
      </c>
      <c r="H3624" s="3">
        <v>0.90709949999999995</v>
      </c>
      <c r="I3624" s="30">
        <v>75.5</v>
      </c>
      <c r="J3624" s="30"/>
      <c r="K3624" s="30">
        <v>6548.1145999999999</v>
      </c>
      <c r="L3624" s="30">
        <v>7013.2079999999996</v>
      </c>
      <c r="M3624" s="30">
        <v>0</v>
      </c>
      <c r="N3624" s="30"/>
      <c r="O3624" s="30"/>
      <c r="P3624" s="30"/>
      <c r="Q3624" s="30"/>
      <c r="R3624" s="30"/>
      <c r="Z3624" s="3"/>
    </row>
    <row r="3625" spans="1:26" x14ac:dyDescent="0.25">
      <c r="A3625" s="30" t="s">
        <v>52</v>
      </c>
      <c r="B3625" s="30" t="s">
        <v>20</v>
      </c>
      <c r="C3625" s="30" t="s">
        <v>17</v>
      </c>
      <c r="D3625" s="30" t="s">
        <v>10</v>
      </c>
      <c r="E3625" s="30">
        <v>19</v>
      </c>
      <c r="F3625" s="12" t="str">
        <f t="shared" si="56"/>
        <v>2015-2024Kern1-in-2August Peak19</v>
      </c>
      <c r="G3625" s="30">
        <v>3.1265350000000001</v>
      </c>
      <c r="H3625" s="3">
        <v>3.4082690000000002</v>
      </c>
      <c r="I3625" s="30">
        <v>96.5</v>
      </c>
      <c r="J3625" s="30">
        <v>5.7369200000000002E-2</v>
      </c>
      <c r="K3625" s="30">
        <v>6548.1145999999999</v>
      </c>
      <c r="L3625" s="30">
        <v>7013.2079999999996</v>
      </c>
      <c r="M3625" s="30">
        <v>-0.2817347</v>
      </c>
      <c r="N3625" s="30">
        <v>-0.35525630000000002</v>
      </c>
      <c r="O3625" s="30">
        <v>-0.31181920000000002</v>
      </c>
      <c r="P3625" s="30">
        <v>-0.2817347</v>
      </c>
      <c r="Q3625" s="30">
        <v>-0.25165019999999999</v>
      </c>
      <c r="R3625" s="30">
        <v>-0.20821310000000001</v>
      </c>
      <c r="Z3625" s="3"/>
    </row>
    <row r="3626" spans="1:26" x14ac:dyDescent="0.25">
      <c r="A3626" s="30" t="s">
        <v>52</v>
      </c>
      <c r="B3626" s="30" t="s">
        <v>20</v>
      </c>
      <c r="C3626" s="30" t="s">
        <v>9</v>
      </c>
      <c r="D3626" s="30" t="s">
        <v>10</v>
      </c>
      <c r="E3626" s="30">
        <v>11</v>
      </c>
      <c r="F3626" s="12" t="str">
        <f t="shared" si="56"/>
        <v>2015-2024Kern1-in-10August Peak11</v>
      </c>
      <c r="G3626" s="30">
        <v>1.6570769999999999</v>
      </c>
      <c r="H3626" s="3">
        <v>1.6570769999999999</v>
      </c>
      <c r="I3626" s="30">
        <v>102</v>
      </c>
      <c r="J3626" s="30"/>
      <c r="K3626" s="30">
        <v>6548.1145999999999</v>
      </c>
      <c r="L3626" s="30">
        <v>7013.2079999999996</v>
      </c>
      <c r="M3626" s="30">
        <v>0</v>
      </c>
      <c r="N3626" s="30"/>
      <c r="O3626" s="30"/>
      <c r="P3626" s="30"/>
      <c r="Q3626" s="30"/>
      <c r="R3626" s="30"/>
      <c r="Z3626" s="3"/>
    </row>
    <row r="3627" spans="1:26" x14ac:dyDescent="0.25">
      <c r="A3627" s="30" t="s">
        <v>52</v>
      </c>
      <c r="B3627" s="30" t="s">
        <v>20</v>
      </c>
      <c r="C3627" s="30" t="s">
        <v>9</v>
      </c>
      <c r="D3627" s="30" t="s">
        <v>10</v>
      </c>
      <c r="E3627" s="30">
        <v>7</v>
      </c>
      <c r="F3627" s="12" t="str">
        <f t="shared" si="56"/>
        <v>2015-2024Kern1-in-10August Peak7</v>
      </c>
      <c r="G3627" s="30">
        <v>1.1139269999999999</v>
      </c>
      <c r="H3627" s="3">
        <v>1.1139269999999999</v>
      </c>
      <c r="I3627" s="30">
        <v>81</v>
      </c>
      <c r="J3627" s="30"/>
      <c r="K3627" s="30">
        <v>6548.1145999999999</v>
      </c>
      <c r="L3627" s="30">
        <v>7013.2079999999996</v>
      </c>
      <c r="M3627" s="30">
        <v>0</v>
      </c>
      <c r="N3627" s="30"/>
      <c r="O3627" s="30"/>
      <c r="P3627" s="30"/>
      <c r="Q3627" s="30"/>
      <c r="R3627" s="30"/>
      <c r="Z3627" s="3"/>
    </row>
    <row r="3628" spans="1:26" x14ac:dyDescent="0.25">
      <c r="A3628" s="30" t="s">
        <v>52</v>
      </c>
      <c r="B3628" s="30" t="s">
        <v>20</v>
      </c>
      <c r="C3628" s="30" t="s">
        <v>9</v>
      </c>
      <c r="D3628" s="30" t="s">
        <v>10</v>
      </c>
      <c r="E3628" s="30">
        <v>20</v>
      </c>
      <c r="F3628" s="12" t="str">
        <f t="shared" si="56"/>
        <v>2015-2024Kern1-in-10August Peak20</v>
      </c>
      <c r="G3628" s="30">
        <v>3.7142529999999998</v>
      </c>
      <c r="H3628" s="3">
        <v>4.0305910000000003</v>
      </c>
      <c r="I3628" s="30">
        <v>100</v>
      </c>
      <c r="J3628" s="30">
        <v>6.4415299999999995E-2</v>
      </c>
      <c r="K3628" s="30">
        <v>6548.1145999999999</v>
      </c>
      <c r="L3628" s="30">
        <v>7013.2079999999996</v>
      </c>
      <c r="M3628" s="30">
        <v>-0.31633729999999999</v>
      </c>
      <c r="N3628" s="30">
        <v>-0.39888889999999999</v>
      </c>
      <c r="O3628" s="30">
        <v>-0.35011680000000001</v>
      </c>
      <c r="P3628" s="30">
        <v>-0.31633729999999999</v>
      </c>
      <c r="Q3628" s="30">
        <v>-0.28255789999999997</v>
      </c>
      <c r="R3628" s="30">
        <v>-0.23378579999999999</v>
      </c>
      <c r="Z3628" s="3"/>
    </row>
    <row r="3629" spans="1:26" x14ac:dyDescent="0.25">
      <c r="A3629" s="30" t="s">
        <v>52</v>
      </c>
      <c r="B3629" s="30" t="s">
        <v>20</v>
      </c>
      <c r="C3629" s="30" t="s">
        <v>17</v>
      </c>
      <c r="D3629" s="30" t="s">
        <v>10</v>
      </c>
      <c r="E3629" s="30">
        <v>4</v>
      </c>
      <c r="F3629" s="12" t="str">
        <f t="shared" si="56"/>
        <v>2015-2024Kern1-in-2August Peak4</v>
      </c>
      <c r="G3629" s="30">
        <v>0.90961499999999995</v>
      </c>
      <c r="H3629" s="3">
        <v>0.90961499999999995</v>
      </c>
      <c r="I3629" s="30">
        <v>79</v>
      </c>
      <c r="J3629" s="30"/>
      <c r="K3629" s="30">
        <v>6548.1145999999999</v>
      </c>
      <c r="L3629" s="30">
        <v>7013.2079999999996</v>
      </c>
      <c r="M3629" s="30">
        <v>0</v>
      </c>
      <c r="N3629" s="30"/>
      <c r="O3629" s="30"/>
      <c r="P3629" s="30"/>
      <c r="Q3629" s="30"/>
      <c r="R3629" s="30"/>
      <c r="Z3629" s="3"/>
    </row>
    <row r="3630" spans="1:26" x14ac:dyDescent="0.25">
      <c r="A3630" s="30" t="s">
        <v>52</v>
      </c>
      <c r="B3630" s="30" t="s">
        <v>20</v>
      </c>
      <c r="C3630" s="30" t="s">
        <v>9</v>
      </c>
      <c r="D3630" s="30" t="s">
        <v>10</v>
      </c>
      <c r="E3630" s="30">
        <v>3</v>
      </c>
      <c r="F3630" s="12" t="str">
        <f t="shared" si="56"/>
        <v>2015-2024Kern1-in-10August Peak3</v>
      </c>
      <c r="G3630" s="30">
        <v>1.2369000000000001</v>
      </c>
      <c r="H3630" s="3">
        <v>1.2369000000000001</v>
      </c>
      <c r="I3630" s="30">
        <v>86</v>
      </c>
      <c r="J3630" s="30"/>
      <c r="K3630" s="30">
        <v>6548.1145999999999</v>
      </c>
      <c r="L3630" s="30">
        <v>7013.2079999999996</v>
      </c>
      <c r="M3630" s="30">
        <v>0</v>
      </c>
      <c r="N3630" s="30"/>
      <c r="O3630" s="30"/>
      <c r="P3630" s="30"/>
      <c r="Q3630" s="30"/>
      <c r="R3630" s="30"/>
      <c r="Z3630" s="3"/>
    </row>
    <row r="3631" spans="1:26" x14ac:dyDescent="0.25">
      <c r="A3631" s="30" t="s">
        <v>52</v>
      </c>
      <c r="B3631" s="30" t="s">
        <v>20</v>
      </c>
      <c r="C3631" s="30" t="s">
        <v>17</v>
      </c>
      <c r="D3631" s="30" t="s">
        <v>10</v>
      </c>
      <c r="E3631" s="30">
        <v>21</v>
      </c>
      <c r="F3631" s="12" t="str">
        <f t="shared" si="56"/>
        <v>2015-2024Kern1-in-2August Peak21</v>
      </c>
      <c r="G3631" s="30">
        <v>2.818918</v>
      </c>
      <c r="H3631" s="3">
        <v>3.0196619999999998</v>
      </c>
      <c r="I3631" s="30">
        <v>90</v>
      </c>
      <c r="J3631" s="30">
        <v>4.0877299999999998E-2</v>
      </c>
      <c r="K3631" s="30">
        <v>6548.1145999999999</v>
      </c>
      <c r="L3631" s="30">
        <v>7013.2079999999996</v>
      </c>
      <c r="M3631" s="30">
        <v>-0.20074420000000001</v>
      </c>
      <c r="N3631" s="30">
        <v>-0.25313049999999998</v>
      </c>
      <c r="O3631" s="30">
        <v>-0.22218019999999999</v>
      </c>
      <c r="P3631" s="30">
        <v>-0.20074420000000001</v>
      </c>
      <c r="Q3631" s="30">
        <v>-0.1793081</v>
      </c>
      <c r="R3631" s="30">
        <v>-0.14835780000000001</v>
      </c>
      <c r="Z3631" s="3"/>
    </row>
    <row r="3632" spans="1:26" x14ac:dyDescent="0.25">
      <c r="A3632" s="30" t="s">
        <v>52</v>
      </c>
      <c r="B3632" s="30" t="s">
        <v>20</v>
      </c>
      <c r="C3632" s="30" t="s">
        <v>17</v>
      </c>
      <c r="D3632" s="30" t="s">
        <v>10</v>
      </c>
      <c r="E3632" s="30">
        <v>12</v>
      </c>
      <c r="F3632" s="12" t="str">
        <f t="shared" si="56"/>
        <v>2015-2024Kern1-in-2August Peak12</v>
      </c>
      <c r="G3632" s="30">
        <v>1.6373740000000001</v>
      </c>
      <c r="H3632" s="3">
        <v>1.6373740000000001</v>
      </c>
      <c r="I3632" s="30">
        <v>90.5</v>
      </c>
      <c r="J3632" s="30"/>
      <c r="K3632" s="30">
        <v>6548.1145999999999</v>
      </c>
      <c r="L3632" s="30">
        <v>7013.2079999999996</v>
      </c>
      <c r="M3632" s="30">
        <v>0</v>
      </c>
      <c r="N3632" s="30"/>
      <c r="O3632" s="30"/>
      <c r="P3632" s="30"/>
      <c r="Q3632" s="30"/>
      <c r="R3632" s="30"/>
      <c r="Z3632" s="3"/>
    </row>
    <row r="3633" spans="1:26" x14ac:dyDescent="0.25">
      <c r="A3633" s="30" t="s">
        <v>52</v>
      </c>
      <c r="B3633" s="30" t="s">
        <v>20</v>
      </c>
      <c r="C3633" s="30" t="s">
        <v>9</v>
      </c>
      <c r="D3633" s="30" t="s">
        <v>10</v>
      </c>
      <c r="E3633" s="30">
        <v>2</v>
      </c>
      <c r="F3633" s="12" t="str">
        <f t="shared" si="56"/>
        <v>2015-2024Kern1-in-10August Peak2</v>
      </c>
      <c r="G3633" s="30">
        <v>1.411198</v>
      </c>
      <c r="H3633" s="3">
        <v>1.411198</v>
      </c>
      <c r="I3633" s="30">
        <v>88</v>
      </c>
      <c r="J3633" s="30"/>
      <c r="K3633" s="30">
        <v>6548.1145999999999</v>
      </c>
      <c r="L3633" s="30">
        <v>7013.2079999999996</v>
      </c>
      <c r="M3633" s="30">
        <v>0</v>
      </c>
      <c r="N3633" s="30"/>
      <c r="O3633" s="30"/>
      <c r="P3633" s="30"/>
      <c r="Q3633" s="30"/>
      <c r="R3633" s="30"/>
      <c r="Z3633" s="3"/>
    </row>
    <row r="3634" spans="1:26" x14ac:dyDescent="0.25">
      <c r="A3634" s="30" t="s">
        <v>52</v>
      </c>
      <c r="B3634" s="30" t="s">
        <v>20</v>
      </c>
      <c r="C3634" s="30" t="s">
        <v>9</v>
      </c>
      <c r="D3634" s="30" t="s">
        <v>10</v>
      </c>
      <c r="E3634" s="30">
        <v>13</v>
      </c>
      <c r="F3634" s="12" t="str">
        <f t="shared" si="56"/>
        <v>2015-2024Kern1-in-10August Peak13</v>
      </c>
      <c r="G3634" s="30">
        <v>2.4184169999999998</v>
      </c>
      <c r="H3634" s="3">
        <v>2.4184169999999998</v>
      </c>
      <c r="I3634" s="30">
        <v>107</v>
      </c>
      <c r="J3634" s="30"/>
      <c r="K3634" s="30">
        <v>6548.1145999999999</v>
      </c>
      <c r="L3634" s="30">
        <v>7013.2079999999996</v>
      </c>
      <c r="M3634" s="30">
        <v>0</v>
      </c>
      <c r="N3634" s="30"/>
      <c r="O3634" s="30"/>
      <c r="P3634" s="30"/>
      <c r="Q3634" s="30"/>
      <c r="R3634" s="30"/>
      <c r="Z3634" s="3"/>
    </row>
    <row r="3635" spans="1:26" x14ac:dyDescent="0.25">
      <c r="A3635" s="30" t="s">
        <v>52</v>
      </c>
      <c r="B3635" s="30" t="s">
        <v>20</v>
      </c>
      <c r="C3635" s="30" t="s">
        <v>17</v>
      </c>
      <c r="D3635" s="30" t="s">
        <v>10</v>
      </c>
      <c r="E3635" s="30">
        <v>6</v>
      </c>
      <c r="F3635" s="12" t="str">
        <f t="shared" si="56"/>
        <v>2015-2024Kern1-in-2August Peak6</v>
      </c>
      <c r="G3635" s="30">
        <v>0.84586170000000005</v>
      </c>
      <c r="H3635" s="3">
        <v>0.84586170000000005</v>
      </c>
      <c r="I3635" s="30">
        <v>78</v>
      </c>
      <c r="J3635" s="30"/>
      <c r="K3635" s="30">
        <v>6548.1145999999999</v>
      </c>
      <c r="L3635" s="30">
        <v>7013.2079999999996</v>
      </c>
      <c r="M3635" s="30">
        <v>0</v>
      </c>
      <c r="N3635" s="30"/>
      <c r="O3635" s="30"/>
      <c r="P3635" s="30"/>
      <c r="Q3635" s="30"/>
      <c r="R3635" s="30"/>
      <c r="Z3635" s="3"/>
    </row>
    <row r="3636" spans="1:26" x14ac:dyDescent="0.25">
      <c r="A3636" s="30" t="s">
        <v>52</v>
      </c>
      <c r="B3636" s="30" t="s">
        <v>20</v>
      </c>
      <c r="C3636" s="30" t="s">
        <v>17</v>
      </c>
      <c r="D3636" s="30" t="s">
        <v>10</v>
      </c>
      <c r="E3636" s="30">
        <v>17</v>
      </c>
      <c r="F3636" s="12" t="str">
        <f t="shared" si="56"/>
        <v>2015-2024Kern1-in-2August Peak17</v>
      </c>
      <c r="G3636" s="30">
        <v>3.09341</v>
      </c>
      <c r="H3636" s="3">
        <v>2.3012109999999999</v>
      </c>
      <c r="I3636" s="30">
        <v>98</v>
      </c>
      <c r="J3636" s="30">
        <v>0.15559680000000001</v>
      </c>
      <c r="K3636" s="30">
        <v>6548.1145999999999</v>
      </c>
      <c r="L3636" s="30">
        <v>7013.2079999999996</v>
      </c>
      <c r="M3636" s="30">
        <v>0.79219839999999997</v>
      </c>
      <c r="N3636" s="30">
        <v>0.59279309999999996</v>
      </c>
      <c r="O3636" s="30">
        <v>0.7106034</v>
      </c>
      <c r="P3636" s="30">
        <v>0.79219839999999997</v>
      </c>
      <c r="Q3636" s="30">
        <v>0.8737935</v>
      </c>
      <c r="R3636" s="30">
        <v>0.99160369999999998</v>
      </c>
      <c r="Z3636" s="3"/>
    </row>
    <row r="3637" spans="1:26" x14ac:dyDescent="0.25">
      <c r="A3637" s="30" t="s">
        <v>52</v>
      </c>
      <c r="B3637" s="30" t="s">
        <v>20</v>
      </c>
      <c r="C3637" s="30" t="s">
        <v>17</v>
      </c>
      <c r="D3637" s="30" t="s">
        <v>10</v>
      </c>
      <c r="E3637" s="30">
        <v>8</v>
      </c>
      <c r="F3637" s="12" t="str">
        <f t="shared" si="56"/>
        <v>2015-2024Kern1-in-2August Peak8</v>
      </c>
      <c r="G3637" s="30">
        <v>0.94515780000000005</v>
      </c>
      <c r="H3637" s="3">
        <v>0.94515780000000005</v>
      </c>
      <c r="I3637" s="30">
        <v>77</v>
      </c>
      <c r="J3637" s="30"/>
      <c r="K3637" s="30">
        <v>6548.1145999999999</v>
      </c>
      <c r="L3637" s="30">
        <v>7013.2079999999996</v>
      </c>
      <c r="M3637" s="30">
        <v>0</v>
      </c>
      <c r="N3637" s="30"/>
      <c r="O3637" s="30"/>
      <c r="P3637" s="30"/>
      <c r="Q3637" s="30"/>
      <c r="R3637" s="30"/>
      <c r="Z3637" s="3"/>
    </row>
    <row r="3638" spans="1:26" x14ac:dyDescent="0.25">
      <c r="A3638" s="30" t="s">
        <v>52</v>
      </c>
      <c r="B3638" s="30" t="s">
        <v>20</v>
      </c>
      <c r="C3638" s="30" t="s">
        <v>9</v>
      </c>
      <c r="D3638" s="30" t="s">
        <v>10</v>
      </c>
      <c r="E3638" s="30">
        <v>22</v>
      </c>
      <c r="F3638" s="12" t="str">
        <f t="shared" si="56"/>
        <v>2015-2024Kern1-in-10August Peak22</v>
      </c>
      <c r="G3638" s="30">
        <v>3.1128629999999999</v>
      </c>
      <c r="H3638" s="3">
        <v>3.2461540000000002</v>
      </c>
      <c r="I3638" s="30">
        <v>93</v>
      </c>
      <c r="J3638" s="30">
        <v>2.7141700000000001E-2</v>
      </c>
      <c r="K3638" s="30">
        <v>6548.1145999999999</v>
      </c>
      <c r="L3638" s="30">
        <v>7013.2079999999996</v>
      </c>
      <c r="M3638" s="30">
        <v>-0.1332903</v>
      </c>
      <c r="N3638" s="30">
        <v>-0.1680738</v>
      </c>
      <c r="O3638" s="30">
        <v>-0.1475234</v>
      </c>
      <c r="P3638" s="30">
        <v>-0.1332903</v>
      </c>
      <c r="Q3638" s="30">
        <v>-0.1190571</v>
      </c>
      <c r="R3638" s="30">
        <v>-9.8506800000000005E-2</v>
      </c>
      <c r="Z3638" s="3"/>
    </row>
    <row r="3639" spans="1:26" x14ac:dyDescent="0.25">
      <c r="A3639" s="30" t="s">
        <v>52</v>
      </c>
      <c r="B3639" s="30" t="s">
        <v>20</v>
      </c>
      <c r="C3639" s="30" t="s">
        <v>17</v>
      </c>
      <c r="D3639" s="30" t="s">
        <v>10</v>
      </c>
      <c r="E3639" s="30">
        <v>15</v>
      </c>
      <c r="F3639" s="12" t="str">
        <f t="shared" si="56"/>
        <v>2015-2024Kern1-in-2August Peak15</v>
      </c>
      <c r="G3639" s="30">
        <v>2.56352</v>
      </c>
      <c r="H3639" s="3">
        <v>1.8956040000000001</v>
      </c>
      <c r="I3639" s="30">
        <v>98</v>
      </c>
      <c r="J3639" s="30">
        <v>0.13118650000000001</v>
      </c>
      <c r="K3639" s="30">
        <v>6548.1145999999999</v>
      </c>
      <c r="L3639" s="30">
        <v>7013.2079999999996</v>
      </c>
      <c r="M3639" s="30">
        <v>0.66791679999999998</v>
      </c>
      <c r="N3639" s="30">
        <v>0.49979449999999997</v>
      </c>
      <c r="O3639" s="30">
        <v>0.5991225</v>
      </c>
      <c r="P3639" s="30">
        <v>0.66791679999999998</v>
      </c>
      <c r="Q3639" s="30">
        <v>0.736711</v>
      </c>
      <c r="R3639" s="30">
        <v>0.83603899999999998</v>
      </c>
      <c r="Z3639" s="3"/>
    </row>
    <row r="3640" spans="1:26" x14ac:dyDescent="0.25">
      <c r="A3640" s="30" t="s">
        <v>52</v>
      </c>
      <c r="B3640" s="30" t="s">
        <v>20</v>
      </c>
      <c r="C3640" s="30" t="s">
        <v>17</v>
      </c>
      <c r="D3640" s="30" t="s">
        <v>10</v>
      </c>
      <c r="E3640" s="30">
        <v>16</v>
      </c>
      <c r="F3640" s="12" t="str">
        <f t="shared" si="56"/>
        <v>2015-2024Kern1-in-2August Peak16</v>
      </c>
      <c r="G3640" s="30">
        <v>2.866317</v>
      </c>
      <c r="H3640" s="3">
        <v>2.091596</v>
      </c>
      <c r="I3640" s="30">
        <v>98.5</v>
      </c>
      <c r="J3640" s="30">
        <v>0.1521641</v>
      </c>
      <c r="K3640" s="30">
        <v>6548.1145999999999</v>
      </c>
      <c r="L3640" s="30">
        <v>7013.2079999999996</v>
      </c>
      <c r="M3640" s="30">
        <v>0.7747214</v>
      </c>
      <c r="N3640" s="30">
        <v>0.57971530000000004</v>
      </c>
      <c r="O3640" s="30">
        <v>0.69492640000000006</v>
      </c>
      <c r="P3640" s="30">
        <v>0.7747214</v>
      </c>
      <c r="Q3640" s="30">
        <v>0.85451630000000001</v>
      </c>
      <c r="R3640" s="30">
        <v>0.96972749999999996</v>
      </c>
      <c r="Z3640" s="3"/>
    </row>
    <row r="3641" spans="1:26" x14ac:dyDescent="0.25">
      <c r="A3641" s="30" t="s">
        <v>52</v>
      </c>
      <c r="B3641" s="30" t="s">
        <v>20</v>
      </c>
      <c r="C3641" s="30" t="s">
        <v>17</v>
      </c>
      <c r="D3641" s="30" t="s">
        <v>10</v>
      </c>
      <c r="E3641" s="30">
        <v>13</v>
      </c>
      <c r="F3641" s="12" t="str">
        <f t="shared" si="56"/>
        <v>2015-2024Kern1-in-2August Peak13</v>
      </c>
      <c r="G3641" s="30">
        <v>1.9693799999999999</v>
      </c>
      <c r="H3641" s="3">
        <v>1.9693799999999999</v>
      </c>
      <c r="I3641" s="30">
        <v>93.5</v>
      </c>
      <c r="J3641" s="30"/>
      <c r="K3641" s="30">
        <v>6548.1145999999999</v>
      </c>
      <c r="L3641" s="30">
        <v>7013.2079999999996</v>
      </c>
      <c r="M3641" s="30">
        <v>0</v>
      </c>
      <c r="N3641" s="30"/>
      <c r="O3641" s="30"/>
      <c r="P3641" s="30"/>
      <c r="Q3641" s="30"/>
      <c r="R3641" s="30"/>
      <c r="Z3641" s="3"/>
    </row>
    <row r="3642" spans="1:26" x14ac:dyDescent="0.25">
      <c r="A3642" s="30" t="s">
        <v>52</v>
      </c>
      <c r="B3642" s="30" t="s">
        <v>20</v>
      </c>
      <c r="C3642" s="30" t="s">
        <v>17</v>
      </c>
      <c r="D3642" s="30" t="s">
        <v>10</v>
      </c>
      <c r="E3642" s="30">
        <v>2</v>
      </c>
      <c r="F3642" s="12" t="str">
        <f t="shared" si="56"/>
        <v>2015-2024Kern1-in-2August Peak2</v>
      </c>
      <c r="G3642" s="30">
        <v>1.1491750000000001</v>
      </c>
      <c r="H3642" s="3">
        <v>1.1491750000000001</v>
      </c>
      <c r="I3642" s="30">
        <v>80.5</v>
      </c>
      <c r="J3642" s="30"/>
      <c r="K3642" s="30">
        <v>6548.1145999999999</v>
      </c>
      <c r="L3642" s="30">
        <v>7013.2079999999996</v>
      </c>
      <c r="M3642" s="30">
        <v>0</v>
      </c>
      <c r="N3642" s="30"/>
      <c r="O3642" s="30"/>
      <c r="P3642" s="30"/>
      <c r="Q3642" s="30"/>
      <c r="R3642" s="30"/>
      <c r="Z3642" s="3"/>
    </row>
    <row r="3643" spans="1:26" x14ac:dyDescent="0.25">
      <c r="A3643" s="30" t="s">
        <v>52</v>
      </c>
      <c r="B3643" s="30" t="s">
        <v>20</v>
      </c>
      <c r="C3643" s="30" t="s">
        <v>9</v>
      </c>
      <c r="D3643" s="30" t="s">
        <v>10</v>
      </c>
      <c r="E3643" s="30">
        <v>17</v>
      </c>
      <c r="F3643" s="12" t="str">
        <f t="shared" si="56"/>
        <v>2015-2024Kern1-in-10August Peak17</v>
      </c>
      <c r="G3643" s="30">
        <v>3.7987359999999999</v>
      </c>
      <c r="H3643" s="3">
        <v>2.7034440000000002</v>
      </c>
      <c r="I3643" s="30">
        <v>108.5</v>
      </c>
      <c r="J3643" s="30">
        <v>0.1584006</v>
      </c>
      <c r="K3643" s="30">
        <v>6548.1145999999999</v>
      </c>
      <c r="L3643" s="30">
        <v>7013.2079999999996</v>
      </c>
      <c r="M3643" s="30">
        <v>1.0952919999999999</v>
      </c>
      <c r="N3643" s="30">
        <v>0.892293</v>
      </c>
      <c r="O3643" s="30">
        <v>1.0122260000000001</v>
      </c>
      <c r="P3643" s="30">
        <v>1.0952919999999999</v>
      </c>
      <c r="Q3643" s="30">
        <v>1.1783570000000001</v>
      </c>
      <c r="R3643" s="30">
        <v>1.2982899999999999</v>
      </c>
      <c r="Z3643" s="3"/>
    </row>
    <row r="3644" spans="1:26" x14ac:dyDescent="0.25">
      <c r="A3644" s="30" t="s">
        <v>52</v>
      </c>
      <c r="B3644" s="30" t="s">
        <v>20</v>
      </c>
      <c r="C3644" s="30" t="s">
        <v>9</v>
      </c>
      <c r="D3644" s="30" t="s">
        <v>10</v>
      </c>
      <c r="E3644" s="30">
        <v>10</v>
      </c>
      <c r="F3644" s="12" t="str">
        <f t="shared" si="56"/>
        <v>2015-2024Kern1-in-10August Peak10</v>
      </c>
      <c r="G3644" s="30">
        <v>1.3893200000000001</v>
      </c>
      <c r="H3644" s="3">
        <v>1.3893200000000001</v>
      </c>
      <c r="I3644" s="30">
        <v>97.5</v>
      </c>
      <c r="J3644" s="30"/>
      <c r="K3644" s="30">
        <v>6548.1145999999999</v>
      </c>
      <c r="L3644" s="30">
        <v>7013.2079999999996</v>
      </c>
      <c r="M3644" s="30">
        <v>0</v>
      </c>
      <c r="N3644" s="30"/>
      <c r="O3644" s="30"/>
      <c r="P3644" s="30"/>
      <c r="Q3644" s="30"/>
      <c r="R3644" s="30"/>
      <c r="Z3644" s="3"/>
    </row>
    <row r="3645" spans="1:26" x14ac:dyDescent="0.25">
      <c r="A3645" s="30" t="s">
        <v>52</v>
      </c>
      <c r="B3645" s="30" t="s">
        <v>20</v>
      </c>
      <c r="C3645" s="30" t="s">
        <v>9</v>
      </c>
      <c r="D3645" s="30" t="s">
        <v>10</v>
      </c>
      <c r="E3645" s="30">
        <v>18</v>
      </c>
      <c r="F3645" s="12" t="str">
        <f t="shared" si="56"/>
        <v>2015-2024Kern1-in-10August Peak18</v>
      </c>
      <c r="G3645" s="30">
        <v>3.9321929999999998</v>
      </c>
      <c r="H3645" s="3">
        <v>2.8071929999999998</v>
      </c>
      <c r="I3645" s="30">
        <v>105.5</v>
      </c>
      <c r="J3645" s="30">
        <v>0.16803709999999999</v>
      </c>
      <c r="K3645" s="30">
        <v>6548.1145999999999</v>
      </c>
      <c r="L3645" s="30">
        <v>7013.2079999999996</v>
      </c>
      <c r="M3645" s="30">
        <v>1.125</v>
      </c>
      <c r="N3645" s="30">
        <v>0.90965180000000001</v>
      </c>
      <c r="O3645" s="30">
        <v>1.0368809999999999</v>
      </c>
      <c r="P3645" s="30">
        <v>1.125</v>
      </c>
      <c r="Q3645" s="30">
        <v>1.2131190000000001</v>
      </c>
      <c r="R3645" s="30">
        <v>1.3403480000000001</v>
      </c>
      <c r="Z3645" s="3"/>
    </row>
    <row r="3646" spans="1:26" x14ac:dyDescent="0.25">
      <c r="A3646" s="30" t="s">
        <v>52</v>
      </c>
      <c r="B3646" s="30" t="s">
        <v>20</v>
      </c>
      <c r="C3646" s="30" t="s">
        <v>17</v>
      </c>
      <c r="D3646" s="30" t="s">
        <v>10</v>
      </c>
      <c r="E3646" s="30">
        <v>23</v>
      </c>
      <c r="F3646" s="12" t="str">
        <f t="shared" si="56"/>
        <v>2015-2024Kern1-in-2August Peak23</v>
      </c>
      <c r="G3646" s="30">
        <v>2.088743</v>
      </c>
      <c r="H3646" s="3">
        <v>2.1814480000000001</v>
      </c>
      <c r="I3646" s="30">
        <v>84</v>
      </c>
      <c r="J3646" s="30">
        <v>1.8877399999999999E-2</v>
      </c>
      <c r="K3646" s="30">
        <v>6548.1145999999999</v>
      </c>
      <c r="L3646" s="30">
        <v>7013.2079999999996</v>
      </c>
      <c r="M3646" s="30">
        <v>-9.2704999999999996E-2</v>
      </c>
      <c r="N3646" s="30">
        <v>-0.1168974</v>
      </c>
      <c r="O3646" s="30">
        <v>-0.1026043</v>
      </c>
      <c r="P3646" s="30">
        <v>-9.2704999999999996E-2</v>
      </c>
      <c r="Q3646" s="30">
        <v>-8.2805699999999996E-2</v>
      </c>
      <c r="R3646" s="30">
        <v>-6.8512699999999996E-2</v>
      </c>
      <c r="Z3646" s="3"/>
    </row>
    <row r="3647" spans="1:26" x14ac:dyDescent="0.25">
      <c r="A3647" s="30" t="s">
        <v>52</v>
      </c>
      <c r="B3647" s="30" t="s">
        <v>20</v>
      </c>
      <c r="C3647" s="30" t="s">
        <v>9</v>
      </c>
      <c r="D3647" s="30" t="s">
        <v>10</v>
      </c>
      <c r="E3647" s="30">
        <v>19</v>
      </c>
      <c r="F3647" s="12" t="str">
        <f t="shared" si="56"/>
        <v>2015-2024Kern1-in-10August Peak19</v>
      </c>
      <c r="G3647" s="30">
        <v>3.8394140000000001</v>
      </c>
      <c r="H3647" s="3">
        <v>4.121149</v>
      </c>
      <c r="I3647" s="30">
        <v>104.5</v>
      </c>
      <c r="J3647" s="30">
        <v>5.7369200000000002E-2</v>
      </c>
      <c r="K3647" s="30">
        <v>6548.1145999999999</v>
      </c>
      <c r="L3647" s="30">
        <v>7013.2079999999996</v>
      </c>
      <c r="M3647" s="30">
        <v>-0.2817345</v>
      </c>
      <c r="N3647" s="30">
        <v>-0.35525610000000002</v>
      </c>
      <c r="O3647" s="30">
        <v>-0.31181890000000001</v>
      </c>
      <c r="P3647" s="30">
        <v>-0.2817345</v>
      </c>
      <c r="Q3647" s="30">
        <v>-0.25164999999999998</v>
      </c>
      <c r="R3647" s="30">
        <v>-0.2082128</v>
      </c>
      <c r="Z3647" s="3"/>
    </row>
    <row r="3648" spans="1:26" x14ac:dyDescent="0.25">
      <c r="A3648" s="30" t="s">
        <v>52</v>
      </c>
      <c r="B3648" s="30" t="s">
        <v>20</v>
      </c>
      <c r="C3648" s="30" t="s">
        <v>9</v>
      </c>
      <c r="D3648" s="30" t="s">
        <v>10</v>
      </c>
      <c r="E3648" s="30">
        <v>5</v>
      </c>
      <c r="F3648" s="12" t="str">
        <f t="shared" si="56"/>
        <v>2015-2024Kern1-in-10August Peak5</v>
      </c>
      <c r="G3648" s="30">
        <v>1.0570109999999999</v>
      </c>
      <c r="H3648" s="3">
        <v>1.0570109999999999</v>
      </c>
      <c r="I3648" s="30">
        <v>82.5</v>
      </c>
      <c r="J3648" s="30"/>
      <c r="K3648" s="30">
        <v>6548.1145999999999</v>
      </c>
      <c r="L3648" s="30">
        <v>7013.2079999999996</v>
      </c>
      <c r="M3648" s="30">
        <v>0</v>
      </c>
      <c r="N3648" s="30"/>
      <c r="O3648" s="30"/>
      <c r="P3648" s="30"/>
      <c r="Q3648" s="30"/>
      <c r="R3648" s="30"/>
      <c r="Z3648" s="3"/>
    </row>
    <row r="3649" spans="1:26" x14ac:dyDescent="0.25">
      <c r="A3649" s="30" t="s">
        <v>52</v>
      </c>
      <c r="B3649" s="30" t="s">
        <v>20</v>
      </c>
      <c r="C3649" s="30" t="s">
        <v>17</v>
      </c>
      <c r="D3649" s="30" t="s">
        <v>10</v>
      </c>
      <c r="E3649" s="30">
        <v>24</v>
      </c>
      <c r="F3649" s="12" t="str">
        <f t="shared" si="56"/>
        <v>2015-2024Kern1-in-2August Peak24</v>
      </c>
      <c r="G3649" s="30">
        <v>1.693352</v>
      </c>
      <c r="H3649" s="3">
        <v>1.7567710000000001</v>
      </c>
      <c r="I3649" s="30">
        <v>81</v>
      </c>
      <c r="J3649" s="30">
        <v>1.2914E-2</v>
      </c>
      <c r="K3649" s="30">
        <v>6548.1145999999999</v>
      </c>
      <c r="L3649" s="30">
        <v>7013.2079999999996</v>
      </c>
      <c r="M3649" s="30">
        <v>-6.3419600000000007E-2</v>
      </c>
      <c r="N3649" s="30">
        <v>-7.9969600000000002E-2</v>
      </c>
      <c r="O3649" s="30">
        <v>-7.0191699999999996E-2</v>
      </c>
      <c r="P3649" s="30">
        <v>-6.3419600000000007E-2</v>
      </c>
      <c r="Q3649" s="30">
        <v>-5.6647500000000003E-2</v>
      </c>
      <c r="R3649" s="30">
        <v>-4.6869599999999997E-2</v>
      </c>
      <c r="Z3649" s="3"/>
    </row>
    <row r="3650" spans="1:26" x14ac:dyDescent="0.25">
      <c r="A3650" s="30" t="s">
        <v>52</v>
      </c>
      <c r="B3650" s="30" t="s">
        <v>21</v>
      </c>
      <c r="C3650" s="30" t="s">
        <v>17</v>
      </c>
      <c r="D3650" s="30" t="s">
        <v>10</v>
      </c>
      <c r="E3650" s="30">
        <v>6</v>
      </c>
      <c r="F3650" s="12" t="str">
        <f t="shared" si="56"/>
        <v>2015-2024Northern Coast1-in-2August Peak6</v>
      </c>
      <c r="G3650" s="30">
        <v>0.68060019999999999</v>
      </c>
      <c r="H3650" s="3">
        <v>0.68060019999999999</v>
      </c>
      <c r="I3650" s="30">
        <v>52.884399999999999</v>
      </c>
      <c r="J3650" s="30"/>
      <c r="K3650" s="30">
        <v>9612.9807000000001</v>
      </c>
      <c r="L3650" s="30">
        <v>8491.2173000000003</v>
      </c>
      <c r="M3650" s="30">
        <v>0</v>
      </c>
      <c r="N3650" s="30"/>
      <c r="O3650" s="30"/>
      <c r="P3650" s="30"/>
      <c r="Q3650" s="30"/>
      <c r="R3650" s="30"/>
      <c r="Z3650" s="3"/>
    </row>
    <row r="3651" spans="1:26" x14ac:dyDescent="0.25">
      <c r="A3651" s="30" t="s">
        <v>52</v>
      </c>
      <c r="B3651" s="30" t="s">
        <v>21</v>
      </c>
      <c r="C3651" s="30" t="s">
        <v>9</v>
      </c>
      <c r="D3651" s="30" t="s">
        <v>10</v>
      </c>
      <c r="E3651" s="30">
        <v>7</v>
      </c>
      <c r="F3651" s="12" t="str">
        <f t="shared" ref="F3651:F3714" si="57">CONCATENATE(A3651,B3651,C3651,D3651,E3651)</f>
        <v>2015-2024Northern Coast1-in-10August Peak7</v>
      </c>
      <c r="G3651" s="30">
        <v>0.99154759999999997</v>
      </c>
      <c r="H3651" s="3">
        <v>0.99154759999999997</v>
      </c>
      <c r="I3651" s="30">
        <v>62.043500000000002</v>
      </c>
      <c r="J3651" s="30"/>
      <c r="K3651" s="30">
        <v>9612.9807000000001</v>
      </c>
      <c r="L3651" s="30">
        <v>8491.2173000000003</v>
      </c>
      <c r="M3651" s="30">
        <v>0</v>
      </c>
      <c r="N3651" s="30"/>
      <c r="O3651" s="30"/>
      <c r="P3651" s="30"/>
      <c r="Q3651" s="30"/>
      <c r="R3651" s="30"/>
      <c r="Z3651" s="3"/>
    </row>
    <row r="3652" spans="1:26" x14ac:dyDescent="0.25">
      <c r="A3652" s="30" t="s">
        <v>52</v>
      </c>
      <c r="B3652" s="30" t="s">
        <v>21</v>
      </c>
      <c r="C3652" s="30" t="s">
        <v>17</v>
      </c>
      <c r="D3652" s="30" t="s">
        <v>10</v>
      </c>
      <c r="E3652" s="30">
        <v>16</v>
      </c>
      <c r="F3652" s="12" t="str">
        <f t="shared" si="57"/>
        <v>2015-2024Northern Coast1-in-2August Peak16</v>
      </c>
      <c r="G3652" s="30">
        <v>1.671262</v>
      </c>
      <c r="H3652" s="3">
        <v>1.3441890000000001</v>
      </c>
      <c r="I3652" s="30">
        <v>99.483400000000003</v>
      </c>
      <c r="J3652" s="30">
        <v>0.1327409</v>
      </c>
      <c r="K3652" s="30">
        <v>9612.9807000000001</v>
      </c>
      <c r="L3652" s="30">
        <v>8491.2173000000003</v>
      </c>
      <c r="M3652" s="30">
        <v>0.32707320000000001</v>
      </c>
      <c r="N3652" s="30">
        <v>0.15695890000000001</v>
      </c>
      <c r="O3652" s="30">
        <v>0.25746380000000002</v>
      </c>
      <c r="P3652" s="30">
        <v>0.32707320000000001</v>
      </c>
      <c r="Q3652" s="30">
        <v>0.3966826</v>
      </c>
      <c r="R3652" s="30">
        <v>0.49718760000000001</v>
      </c>
      <c r="Z3652" s="3"/>
    </row>
    <row r="3653" spans="1:26" x14ac:dyDescent="0.25">
      <c r="A3653" s="30" t="s">
        <v>52</v>
      </c>
      <c r="B3653" s="30" t="s">
        <v>21</v>
      </c>
      <c r="C3653" s="30" t="s">
        <v>17</v>
      </c>
      <c r="D3653" s="30" t="s">
        <v>10</v>
      </c>
      <c r="E3653" s="30">
        <v>13</v>
      </c>
      <c r="F3653" s="12" t="str">
        <f t="shared" si="57"/>
        <v>2015-2024Northern Coast1-in-2August Peak13</v>
      </c>
      <c r="G3653" s="30">
        <v>1.153842</v>
      </c>
      <c r="H3653" s="3">
        <v>1.153842</v>
      </c>
      <c r="I3653" s="30">
        <v>91.686300000000003</v>
      </c>
      <c r="J3653" s="30"/>
      <c r="K3653" s="30">
        <v>9612.9807000000001</v>
      </c>
      <c r="L3653" s="30">
        <v>8491.2173000000003</v>
      </c>
      <c r="M3653" s="30">
        <v>0</v>
      </c>
      <c r="N3653" s="30"/>
      <c r="O3653" s="30"/>
      <c r="P3653" s="30"/>
      <c r="Q3653" s="30"/>
      <c r="R3653" s="30"/>
      <c r="Z3653" s="3"/>
    </row>
    <row r="3654" spans="1:26" x14ac:dyDescent="0.25">
      <c r="A3654" s="30" t="s">
        <v>52</v>
      </c>
      <c r="B3654" s="30" t="s">
        <v>21</v>
      </c>
      <c r="C3654" s="30" t="s">
        <v>9</v>
      </c>
      <c r="D3654" s="30" t="s">
        <v>10</v>
      </c>
      <c r="E3654" s="30">
        <v>24</v>
      </c>
      <c r="F3654" s="12" t="str">
        <f t="shared" si="57"/>
        <v>2015-2024Northern Coast1-in-10August Peak24</v>
      </c>
      <c r="G3654" s="30">
        <v>1.1692340000000001</v>
      </c>
      <c r="H3654" s="3">
        <v>1.1842600000000001</v>
      </c>
      <c r="I3654" s="30">
        <v>66.361800000000002</v>
      </c>
      <c r="J3654" s="30">
        <v>2.7926000000000001E-3</v>
      </c>
      <c r="K3654" s="30">
        <v>9612.9807000000001</v>
      </c>
      <c r="L3654" s="30">
        <v>8491.2173000000003</v>
      </c>
      <c r="M3654" s="30">
        <v>-1.50256E-2</v>
      </c>
      <c r="N3654" s="30">
        <v>-1.86044E-2</v>
      </c>
      <c r="O3654" s="30">
        <v>-1.6490000000000001E-2</v>
      </c>
      <c r="P3654" s="30">
        <v>-1.50256E-2</v>
      </c>
      <c r="Q3654" s="30">
        <v>-1.3561200000000001E-2</v>
      </c>
      <c r="R3654" s="30">
        <v>-1.14468E-2</v>
      </c>
      <c r="Z3654" s="3"/>
    </row>
    <row r="3655" spans="1:26" x14ac:dyDescent="0.25">
      <c r="A3655" s="30" t="s">
        <v>52</v>
      </c>
      <c r="B3655" s="30" t="s">
        <v>21</v>
      </c>
      <c r="C3655" s="30" t="s">
        <v>17</v>
      </c>
      <c r="D3655" s="30" t="s">
        <v>10</v>
      </c>
      <c r="E3655" s="30">
        <v>21</v>
      </c>
      <c r="F3655" s="12" t="str">
        <f t="shared" si="57"/>
        <v>2015-2024Northern Coast1-in-2August Peak21</v>
      </c>
      <c r="G3655" s="30">
        <v>1.8063739999999999</v>
      </c>
      <c r="H3655" s="3">
        <v>1.8701140000000001</v>
      </c>
      <c r="I3655" s="30">
        <v>79.017499999999998</v>
      </c>
      <c r="J3655" s="30">
        <v>1.1846199999999999E-2</v>
      </c>
      <c r="K3655" s="30">
        <v>9612.9807000000001</v>
      </c>
      <c r="L3655" s="30">
        <v>8491.2173000000003</v>
      </c>
      <c r="M3655" s="30">
        <v>-6.3739799999999999E-2</v>
      </c>
      <c r="N3655" s="30">
        <v>-7.89213E-2</v>
      </c>
      <c r="O3655" s="30">
        <v>-6.9952E-2</v>
      </c>
      <c r="P3655" s="30">
        <v>-6.3739799999999999E-2</v>
      </c>
      <c r="Q3655" s="30">
        <v>-5.7527599999999998E-2</v>
      </c>
      <c r="R3655" s="30">
        <v>-4.8558200000000003E-2</v>
      </c>
      <c r="Z3655" s="3"/>
    </row>
    <row r="3656" spans="1:26" x14ac:dyDescent="0.25">
      <c r="A3656" s="30" t="s">
        <v>52</v>
      </c>
      <c r="B3656" s="30" t="s">
        <v>21</v>
      </c>
      <c r="C3656" s="30" t="s">
        <v>17</v>
      </c>
      <c r="D3656" s="30" t="s">
        <v>10</v>
      </c>
      <c r="E3656" s="30">
        <v>22</v>
      </c>
      <c r="F3656" s="12" t="str">
        <f t="shared" si="57"/>
        <v>2015-2024Northern Coast1-in-2August Peak22</v>
      </c>
      <c r="G3656" s="30">
        <v>1.5757399999999999</v>
      </c>
      <c r="H3656" s="3">
        <v>1.6104639999999999</v>
      </c>
      <c r="I3656" s="30">
        <v>73.093999999999994</v>
      </c>
      <c r="J3656" s="30">
        <v>6.4536000000000003E-3</v>
      </c>
      <c r="K3656" s="30">
        <v>9612.9807000000001</v>
      </c>
      <c r="L3656" s="30">
        <v>8491.2173000000003</v>
      </c>
      <c r="M3656" s="30">
        <v>-3.4723999999999998E-2</v>
      </c>
      <c r="N3656" s="30">
        <v>-4.2994600000000001E-2</v>
      </c>
      <c r="O3656" s="30">
        <v>-3.8108299999999998E-2</v>
      </c>
      <c r="P3656" s="30">
        <v>-3.4723999999999998E-2</v>
      </c>
      <c r="Q3656" s="30">
        <v>-3.1339699999999998E-2</v>
      </c>
      <c r="R3656" s="30">
        <v>-2.6453399999999998E-2</v>
      </c>
      <c r="Z3656" s="3"/>
    </row>
    <row r="3657" spans="1:26" x14ac:dyDescent="0.25">
      <c r="A3657" s="30" t="s">
        <v>52</v>
      </c>
      <c r="B3657" s="30" t="s">
        <v>21</v>
      </c>
      <c r="C3657" s="30" t="s">
        <v>9</v>
      </c>
      <c r="D3657" s="30" t="s">
        <v>10</v>
      </c>
      <c r="E3657" s="30">
        <v>16</v>
      </c>
      <c r="F3657" s="12" t="str">
        <f t="shared" si="57"/>
        <v>2015-2024Northern Coast1-in-10August Peak16</v>
      </c>
      <c r="G3657" s="30">
        <v>2.0276190000000001</v>
      </c>
      <c r="H3657" s="3">
        <v>1.5825910000000001</v>
      </c>
      <c r="I3657" s="30">
        <v>93.838999999999999</v>
      </c>
      <c r="J3657" s="30">
        <v>0.1379206</v>
      </c>
      <c r="K3657" s="30">
        <v>9612.9807000000001</v>
      </c>
      <c r="L3657" s="30">
        <v>8491.2173000000003</v>
      </c>
      <c r="M3657" s="30">
        <v>0.4450287</v>
      </c>
      <c r="N3657" s="30">
        <v>0.26827640000000003</v>
      </c>
      <c r="O3657" s="30">
        <v>0.37270300000000001</v>
      </c>
      <c r="P3657" s="30">
        <v>0.4450287</v>
      </c>
      <c r="Q3657" s="30">
        <v>0.51735419999999999</v>
      </c>
      <c r="R3657" s="30">
        <v>0.62178100000000003</v>
      </c>
      <c r="Z3657" s="3"/>
    </row>
    <row r="3658" spans="1:26" x14ac:dyDescent="0.25">
      <c r="A3658" s="30" t="s">
        <v>52</v>
      </c>
      <c r="B3658" s="30" t="s">
        <v>21</v>
      </c>
      <c r="C3658" s="30" t="s">
        <v>17</v>
      </c>
      <c r="D3658" s="30" t="s">
        <v>10</v>
      </c>
      <c r="E3658" s="30">
        <v>18</v>
      </c>
      <c r="F3658" s="12" t="str">
        <f t="shared" si="57"/>
        <v>2015-2024Northern Coast1-in-2August Peak18</v>
      </c>
      <c r="G3658" s="30">
        <v>2.151157</v>
      </c>
      <c r="H3658" s="3">
        <v>1.8084439999999999</v>
      </c>
      <c r="I3658" s="30">
        <v>97.340100000000007</v>
      </c>
      <c r="J3658" s="30">
        <v>0.13908789999999999</v>
      </c>
      <c r="K3658" s="30">
        <v>9612.9807000000001</v>
      </c>
      <c r="L3658" s="30">
        <v>8491.2173000000003</v>
      </c>
      <c r="M3658" s="30">
        <v>0.34271220000000002</v>
      </c>
      <c r="N3658" s="30">
        <v>0.16446379999999999</v>
      </c>
      <c r="O3658" s="30">
        <v>0.26977440000000003</v>
      </c>
      <c r="P3658" s="30">
        <v>0.34271220000000002</v>
      </c>
      <c r="Q3658" s="30">
        <v>0.41565000000000002</v>
      </c>
      <c r="R3658" s="30">
        <v>0.52096050000000005</v>
      </c>
      <c r="Z3658" s="3"/>
    </row>
    <row r="3659" spans="1:26" x14ac:dyDescent="0.25">
      <c r="A3659" s="30" t="s">
        <v>52</v>
      </c>
      <c r="B3659" s="30" t="s">
        <v>21</v>
      </c>
      <c r="C3659" s="30" t="s">
        <v>17</v>
      </c>
      <c r="D3659" s="30" t="s">
        <v>10</v>
      </c>
      <c r="E3659" s="30">
        <v>15</v>
      </c>
      <c r="F3659" s="12" t="str">
        <f t="shared" si="57"/>
        <v>2015-2024Northern Coast1-in-2August Peak15</v>
      </c>
      <c r="G3659" s="30">
        <v>1.434901</v>
      </c>
      <c r="H3659" s="3">
        <v>1.1803140000000001</v>
      </c>
      <c r="I3659" s="30">
        <v>99.559200000000004</v>
      </c>
      <c r="J3659" s="30">
        <v>0.1033229</v>
      </c>
      <c r="K3659" s="30">
        <v>9612.9807000000001</v>
      </c>
      <c r="L3659" s="30">
        <v>8491.2173000000003</v>
      </c>
      <c r="M3659" s="30">
        <v>0.25458730000000002</v>
      </c>
      <c r="N3659" s="30">
        <v>0.12217359999999999</v>
      </c>
      <c r="O3659" s="30">
        <v>0.20040469999999999</v>
      </c>
      <c r="P3659" s="30">
        <v>0.25458730000000002</v>
      </c>
      <c r="Q3659" s="30">
        <v>0.30876989999999999</v>
      </c>
      <c r="R3659" s="30">
        <v>0.38700089999999998</v>
      </c>
      <c r="Z3659" s="3"/>
    </row>
    <row r="3660" spans="1:26" x14ac:dyDescent="0.25">
      <c r="A3660" s="30" t="s">
        <v>52</v>
      </c>
      <c r="B3660" s="30" t="s">
        <v>21</v>
      </c>
      <c r="C3660" s="30" t="s">
        <v>9</v>
      </c>
      <c r="D3660" s="30" t="s">
        <v>10</v>
      </c>
      <c r="E3660" s="30">
        <v>15</v>
      </c>
      <c r="F3660" s="12" t="str">
        <f t="shared" si="57"/>
        <v>2015-2024Northern Coast1-in-10August Peak15</v>
      </c>
      <c r="G3660" s="30">
        <v>1.7408600000000001</v>
      </c>
      <c r="H3660" s="3">
        <v>1.382709</v>
      </c>
      <c r="I3660" s="30">
        <v>95.384600000000006</v>
      </c>
      <c r="J3660" s="30">
        <v>0.110996</v>
      </c>
      <c r="K3660" s="30">
        <v>9612.9807000000001</v>
      </c>
      <c r="L3660" s="30">
        <v>8491.2173000000003</v>
      </c>
      <c r="M3660" s="30">
        <v>0.3581511</v>
      </c>
      <c r="N3660" s="30">
        <v>0.21590400000000001</v>
      </c>
      <c r="O3660" s="30">
        <v>0.29994470000000001</v>
      </c>
      <c r="P3660" s="30">
        <v>0.3581511</v>
      </c>
      <c r="Q3660" s="30">
        <v>0.41635739999999999</v>
      </c>
      <c r="R3660" s="30">
        <v>0.50039820000000002</v>
      </c>
      <c r="Z3660" s="3"/>
    </row>
    <row r="3661" spans="1:26" x14ac:dyDescent="0.25">
      <c r="A3661" s="30" t="s">
        <v>52</v>
      </c>
      <c r="B3661" s="30" t="s">
        <v>21</v>
      </c>
      <c r="C3661" s="30" t="s">
        <v>17</v>
      </c>
      <c r="D3661" s="30" t="s">
        <v>10</v>
      </c>
      <c r="E3661" s="30">
        <v>14</v>
      </c>
      <c r="F3661" s="12" t="str">
        <f t="shared" si="57"/>
        <v>2015-2024Northern Coast1-in-2August Peak14</v>
      </c>
      <c r="G3661" s="30">
        <v>1.269606</v>
      </c>
      <c r="H3661" s="3">
        <v>1.0726089999999999</v>
      </c>
      <c r="I3661" s="30">
        <v>96.574200000000005</v>
      </c>
      <c r="J3661" s="30">
        <v>7.9950099999999996E-2</v>
      </c>
      <c r="K3661" s="30">
        <v>9612.9807000000001</v>
      </c>
      <c r="L3661" s="30">
        <v>8491.2173000000003</v>
      </c>
      <c r="M3661" s="30">
        <v>0.1969968</v>
      </c>
      <c r="N3661" s="30">
        <v>9.4536599999999998E-2</v>
      </c>
      <c r="O3661" s="30">
        <v>0.15507090000000001</v>
      </c>
      <c r="P3661" s="30">
        <v>0.1969968</v>
      </c>
      <c r="Q3661" s="30">
        <v>0.23892269999999999</v>
      </c>
      <c r="R3661" s="30">
        <v>0.29945699999999997</v>
      </c>
      <c r="Z3661" s="3"/>
    </row>
    <row r="3662" spans="1:26" x14ac:dyDescent="0.25">
      <c r="A3662" s="30" t="s">
        <v>52</v>
      </c>
      <c r="B3662" s="30" t="s">
        <v>21</v>
      </c>
      <c r="C3662" s="30" t="s">
        <v>17</v>
      </c>
      <c r="D3662" s="30" t="s">
        <v>10</v>
      </c>
      <c r="E3662" s="30">
        <v>5</v>
      </c>
      <c r="F3662" s="12" t="str">
        <f t="shared" si="57"/>
        <v>2015-2024Northern Coast1-in-2August Peak5</v>
      </c>
      <c r="G3662" s="30">
        <v>0.62247719999999995</v>
      </c>
      <c r="H3662" s="3">
        <v>0.62247719999999995</v>
      </c>
      <c r="I3662" s="30">
        <v>53.823500000000003</v>
      </c>
      <c r="J3662" s="30"/>
      <c r="K3662" s="30">
        <v>9612.9807000000001</v>
      </c>
      <c r="L3662" s="30">
        <v>8491.2173000000003</v>
      </c>
      <c r="M3662" s="30">
        <v>0</v>
      </c>
      <c r="N3662" s="30"/>
      <c r="O3662" s="30"/>
      <c r="P3662" s="30"/>
      <c r="Q3662" s="30"/>
      <c r="R3662" s="30"/>
      <c r="Z3662" s="3"/>
    </row>
    <row r="3663" spans="1:26" x14ac:dyDescent="0.25">
      <c r="A3663" s="30" t="s">
        <v>52</v>
      </c>
      <c r="B3663" s="30" t="s">
        <v>21</v>
      </c>
      <c r="C3663" s="30" t="s">
        <v>17</v>
      </c>
      <c r="D3663" s="30" t="s">
        <v>10</v>
      </c>
      <c r="E3663" s="30">
        <v>11</v>
      </c>
      <c r="F3663" s="12" t="str">
        <f t="shared" si="57"/>
        <v>2015-2024Northern Coast1-in-2August Peak11</v>
      </c>
      <c r="G3663" s="30">
        <v>1.0110459999999999</v>
      </c>
      <c r="H3663" s="3">
        <v>1.0110459999999999</v>
      </c>
      <c r="I3663" s="30">
        <v>77.668899999999994</v>
      </c>
      <c r="J3663" s="30"/>
      <c r="K3663" s="30">
        <v>9612.9807000000001</v>
      </c>
      <c r="L3663" s="30">
        <v>8491.2173000000003</v>
      </c>
      <c r="M3663" s="30">
        <v>0</v>
      </c>
      <c r="N3663" s="30"/>
      <c r="O3663" s="30"/>
      <c r="P3663" s="30"/>
      <c r="Q3663" s="30"/>
      <c r="R3663" s="30"/>
      <c r="Z3663" s="3"/>
    </row>
    <row r="3664" spans="1:26" x14ac:dyDescent="0.25">
      <c r="A3664" s="30" t="s">
        <v>52</v>
      </c>
      <c r="B3664" s="30" t="s">
        <v>21</v>
      </c>
      <c r="C3664" s="30" t="s">
        <v>17</v>
      </c>
      <c r="D3664" s="30" t="s">
        <v>10</v>
      </c>
      <c r="E3664" s="30">
        <v>3</v>
      </c>
      <c r="F3664" s="12" t="str">
        <f t="shared" si="57"/>
        <v>2015-2024Northern Coast1-in-2August Peak3</v>
      </c>
      <c r="G3664" s="30">
        <v>0.64611540000000001</v>
      </c>
      <c r="H3664" s="3">
        <v>0.64611540000000001</v>
      </c>
      <c r="I3664" s="30">
        <v>55.867199999999997</v>
      </c>
      <c r="J3664" s="30"/>
      <c r="K3664" s="30">
        <v>9612.9807000000001</v>
      </c>
      <c r="L3664" s="30">
        <v>8491.2173000000003</v>
      </c>
      <c r="M3664" s="30">
        <v>0</v>
      </c>
      <c r="N3664" s="30"/>
      <c r="O3664" s="30"/>
      <c r="P3664" s="30"/>
      <c r="Q3664" s="30"/>
      <c r="R3664" s="30"/>
      <c r="Z3664" s="3"/>
    </row>
    <row r="3665" spans="1:26" x14ac:dyDescent="0.25">
      <c r="A3665" s="30" t="s">
        <v>52</v>
      </c>
      <c r="B3665" s="30" t="s">
        <v>21</v>
      </c>
      <c r="C3665" s="30" t="s">
        <v>17</v>
      </c>
      <c r="D3665" s="30" t="s">
        <v>10</v>
      </c>
      <c r="E3665" s="30">
        <v>7</v>
      </c>
      <c r="F3665" s="12" t="str">
        <f t="shared" si="57"/>
        <v>2015-2024Northern Coast1-in-2August Peak7</v>
      </c>
      <c r="G3665" s="30">
        <v>0.81728160000000005</v>
      </c>
      <c r="H3665" s="3">
        <v>0.81728160000000005</v>
      </c>
      <c r="I3665" s="30">
        <v>52.629600000000003</v>
      </c>
      <c r="J3665" s="30"/>
      <c r="K3665" s="30">
        <v>9612.9807000000001</v>
      </c>
      <c r="L3665" s="30">
        <v>8491.2173000000003</v>
      </c>
      <c r="M3665" s="30">
        <v>0</v>
      </c>
      <c r="N3665" s="30"/>
      <c r="O3665" s="30"/>
      <c r="P3665" s="30"/>
      <c r="Q3665" s="30"/>
      <c r="R3665" s="30"/>
      <c r="Z3665" s="3"/>
    </row>
    <row r="3666" spans="1:26" x14ac:dyDescent="0.25">
      <c r="A3666" s="30" t="s">
        <v>52</v>
      </c>
      <c r="B3666" s="30" t="s">
        <v>21</v>
      </c>
      <c r="C3666" s="30" t="s">
        <v>17</v>
      </c>
      <c r="D3666" s="30" t="s">
        <v>10</v>
      </c>
      <c r="E3666" s="30">
        <v>4</v>
      </c>
      <c r="F3666" s="12" t="str">
        <f t="shared" si="57"/>
        <v>2015-2024Northern Coast1-in-2August Peak4</v>
      </c>
      <c r="G3666" s="30">
        <v>0.62107279999999998</v>
      </c>
      <c r="H3666" s="3">
        <v>0.62107279999999998</v>
      </c>
      <c r="I3666" s="30">
        <v>55.024999999999999</v>
      </c>
      <c r="J3666" s="30"/>
      <c r="K3666" s="30">
        <v>9612.9807000000001</v>
      </c>
      <c r="L3666" s="30">
        <v>8491.2173000000003</v>
      </c>
      <c r="M3666" s="30">
        <v>0</v>
      </c>
      <c r="N3666" s="30"/>
      <c r="O3666" s="30"/>
      <c r="P3666" s="30"/>
      <c r="Q3666" s="30"/>
      <c r="R3666" s="30"/>
      <c r="Z3666" s="3"/>
    </row>
    <row r="3667" spans="1:26" x14ac:dyDescent="0.25">
      <c r="A3667" s="30" t="s">
        <v>52</v>
      </c>
      <c r="B3667" s="30" t="s">
        <v>21</v>
      </c>
      <c r="C3667" s="30" t="s">
        <v>17</v>
      </c>
      <c r="D3667" s="30" t="s">
        <v>10</v>
      </c>
      <c r="E3667" s="30">
        <v>19</v>
      </c>
      <c r="F3667" s="12" t="str">
        <f t="shared" si="57"/>
        <v>2015-2024Northern Coast1-in-2August Peak19</v>
      </c>
      <c r="G3667" s="30">
        <v>2.1650610000000001</v>
      </c>
      <c r="H3667" s="3">
        <v>2.2778260000000001</v>
      </c>
      <c r="I3667" s="30">
        <v>93.5214</v>
      </c>
      <c r="J3667" s="30">
        <v>2.09576E-2</v>
      </c>
      <c r="K3667" s="30">
        <v>9612.9807000000001</v>
      </c>
      <c r="L3667" s="30">
        <v>8491.2173000000003</v>
      </c>
      <c r="M3667" s="30">
        <v>-0.1127644</v>
      </c>
      <c r="N3667" s="30">
        <v>-0.13962260000000001</v>
      </c>
      <c r="O3667" s="30">
        <v>-0.1237545</v>
      </c>
      <c r="P3667" s="30">
        <v>-0.1127644</v>
      </c>
      <c r="Q3667" s="30">
        <v>-0.1017742</v>
      </c>
      <c r="R3667" s="30">
        <v>-8.5906099999999999E-2</v>
      </c>
      <c r="Z3667" s="3"/>
    </row>
    <row r="3668" spans="1:26" x14ac:dyDescent="0.25">
      <c r="A3668" s="30" t="s">
        <v>52</v>
      </c>
      <c r="B3668" s="30" t="s">
        <v>21</v>
      </c>
      <c r="C3668" s="30" t="s">
        <v>9</v>
      </c>
      <c r="D3668" s="30" t="s">
        <v>10</v>
      </c>
      <c r="E3668" s="30">
        <v>22</v>
      </c>
      <c r="F3668" s="12" t="str">
        <f t="shared" si="57"/>
        <v>2015-2024Northern Coast1-in-10August Peak22</v>
      </c>
      <c r="G3668" s="30">
        <v>1.911729</v>
      </c>
      <c r="H3668" s="3">
        <v>1.9464539999999999</v>
      </c>
      <c r="I3668" s="30">
        <v>73.123699999999999</v>
      </c>
      <c r="J3668" s="30">
        <v>6.4536000000000003E-3</v>
      </c>
      <c r="K3668" s="30">
        <v>9612.9807000000001</v>
      </c>
      <c r="L3668" s="30">
        <v>8491.2173000000003</v>
      </c>
      <c r="M3668" s="30">
        <v>-3.4724100000000001E-2</v>
      </c>
      <c r="N3668" s="30">
        <v>-4.2994699999999997E-2</v>
      </c>
      <c r="O3668" s="30">
        <v>-3.8108400000000001E-2</v>
      </c>
      <c r="P3668" s="30">
        <v>-3.4724100000000001E-2</v>
      </c>
      <c r="Q3668" s="30">
        <v>-3.1339899999999997E-2</v>
      </c>
      <c r="R3668" s="30">
        <v>-2.6453500000000001E-2</v>
      </c>
      <c r="Z3668" s="3"/>
    </row>
    <row r="3669" spans="1:26" x14ac:dyDescent="0.25">
      <c r="A3669" s="30" t="s">
        <v>52</v>
      </c>
      <c r="B3669" s="30" t="s">
        <v>21</v>
      </c>
      <c r="C3669" s="30" t="s">
        <v>17</v>
      </c>
      <c r="D3669" s="30" t="s">
        <v>10</v>
      </c>
      <c r="E3669" s="30">
        <v>1</v>
      </c>
      <c r="F3669" s="12" t="str">
        <f t="shared" si="57"/>
        <v>2015-2024Northern Coast1-in-2August Peak1</v>
      </c>
      <c r="G3669" s="30">
        <v>0.78493520000000006</v>
      </c>
      <c r="H3669" s="3">
        <v>0.78493520000000006</v>
      </c>
      <c r="I3669" s="30">
        <v>62.144300000000001</v>
      </c>
      <c r="J3669" s="30"/>
      <c r="K3669" s="30">
        <v>9612.9807000000001</v>
      </c>
      <c r="L3669" s="30">
        <v>8491.2173000000003</v>
      </c>
      <c r="M3669" s="30">
        <v>0</v>
      </c>
      <c r="N3669" s="30"/>
      <c r="O3669" s="30"/>
      <c r="P3669" s="30"/>
      <c r="Q3669" s="30"/>
      <c r="R3669" s="30"/>
      <c r="Z3669" s="3"/>
    </row>
    <row r="3670" spans="1:26" x14ac:dyDescent="0.25">
      <c r="A3670" s="30" t="s">
        <v>52</v>
      </c>
      <c r="B3670" s="30" t="s">
        <v>21</v>
      </c>
      <c r="C3670" s="30" t="s">
        <v>17</v>
      </c>
      <c r="D3670" s="30" t="s">
        <v>10</v>
      </c>
      <c r="E3670" s="30">
        <v>12</v>
      </c>
      <c r="F3670" s="12" t="str">
        <f t="shared" si="57"/>
        <v>2015-2024Northern Coast1-in-2August Peak12</v>
      </c>
      <c r="G3670" s="30">
        <v>1.06646</v>
      </c>
      <c r="H3670" s="3">
        <v>1.06646</v>
      </c>
      <c r="I3670" s="30">
        <v>84.893900000000002</v>
      </c>
      <c r="J3670" s="30"/>
      <c r="K3670" s="30">
        <v>9612.9807000000001</v>
      </c>
      <c r="L3670" s="30">
        <v>8491.2173000000003</v>
      </c>
      <c r="M3670" s="30">
        <v>0</v>
      </c>
      <c r="N3670" s="30"/>
      <c r="O3670" s="30"/>
      <c r="P3670" s="30"/>
      <c r="Q3670" s="30"/>
      <c r="R3670" s="30"/>
      <c r="Z3670" s="3"/>
    </row>
    <row r="3671" spans="1:26" x14ac:dyDescent="0.25">
      <c r="A3671" s="30" t="s">
        <v>52</v>
      </c>
      <c r="B3671" s="30" t="s">
        <v>21</v>
      </c>
      <c r="C3671" s="30" t="s">
        <v>9</v>
      </c>
      <c r="D3671" s="30" t="s">
        <v>10</v>
      </c>
      <c r="E3671" s="30">
        <v>1</v>
      </c>
      <c r="F3671" s="12" t="str">
        <f t="shared" si="57"/>
        <v>2015-2024Northern Coast1-in-10August Peak1</v>
      </c>
      <c r="G3671" s="30">
        <v>0.95230409999999999</v>
      </c>
      <c r="H3671" s="3">
        <v>0.95230409999999999</v>
      </c>
      <c r="I3671" s="30">
        <v>64.391400000000004</v>
      </c>
      <c r="J3671" s="30"/>
      <c r="K3671" s="30">
        <v>9612.9807000000001</v>
      </c>
      <c r="L3671" s="30">
        <v>8491.2173000000003</v>
      </c>
      <c r="M3671" s="30">
        <v>0</v>
      </c>
      <c r="N3671" s="30"/>
      <c r="O3671" s="30"/>
      <c r="P3671" s="30"/>
      <c r="Q3671" s="30"/>
      <c r="R3671" s="30"/>
      <c r="Z3671" s="3"/>
    </row>
    <row r="3672" spans="1:26" x14ac:dyDescent="0.25">
      <c r="A3672" s="30" t="s">
        <v>52</v>
      </c>
      <c r="B3672" s="30" t="s">
        <v>21</v>
      </c>
      <c r="C3672" s="30" t="s">
        <v>17</v>
      </c>
      <c r="D3672" s="30" t="s">
        <v>10</v>
      </c>
      <c r="E3672" s="30">
        <v>10</v>
      </c>
      <c r="F3672" s="12" t="str">
        <f t="shared" si="57"/>
        <v>2015-2024Northern Coast1-in-2August Peak10</v>
      </c>
      <c r="G3672" s="30">
        <v>0.97898940000000001</v>
      </c>
      <c r="H3672" s="3">
        <v>0.97898940000000001</v>
      </c>
      <c r="I3672" s="30">
        <v>69.772900000000007</v>
      </c>
      <c r="J3672" s="30"/>
      <c r="K3672" s="30">
        <v>9612.9807000000001</v>
      </c>
      <c r="L3672" s="30">
        <v>8491.2173000000003</v>
      </c>
      <c r="M3672" s="30">
        <v>0</v>
      </c>
      <c r="N3672" s="30"/>
      <c r="O3672" s="30"/>
      <c r="P3672" s="30"/>
      <c r="Q3672" s="30"/>
      <c r="R3672" s="30"/>
      <c r="Z3672" s="3"/>
    </row>
    <row r="3673" spans="1:26" x14ac:dyDescent="0.25">
      <c r="A3673" s="30" t="s">
        <v>52</v>
      </c>
      <c r="B3673" s="30" t="s">
        <v>21</v>
      </c>
      <c r="C3673" s="30" t="s">
        <v>17</v>
      </c>
      <c r="D3673" s="30" t="s">
        <v>10</v>
      </c>
      <c r="E3673" s="30">
        <v>9</v>
      </c>
      <c r="F3673" s="12" t="str">
        <f t="shared" si="57"/>
        <v>2015-2024Northern Coast1-in-2August Peak9</v>
      </c>
      <c r="G3673" s="30">
        <v>0.95676240000000001</v>
      </c>
      <c r="H3673" s="3">
        <v>0.95676240000000001</v>
      </c>
      <c r="I3673" s="30">
        <v>62.495600000000003</v>
      </c>
      <c r="J3673" s="30"/>
      <c r="K3673" s="30">
        <v>9612.9807000000001</v>
      </c>
      <c r="L3673" s="30">
        <v>8491.2173000000003</v>
      </c>
      <c r="M3673" s="30">
        <v>0</v>
      </c>
      <c r="N3673" s="30"/>
      <c r="O3673" s="30"/>
      <c r="P3673" s="30"/>
      <c r="Q3673" s="30"/>
      <c r="R3673" s="30"/>
      <c r="Z3673" s="3"/>
    </row>
    <row r="3674" spans="1:26" x14ac:dyDescent="0.25">
      <c r="A3674" s="30" t="s">
        <v>52</v>
      </c>
      <c r="B3674" s="30" t="s">
        <v>21</v>
      </c>
      <c r="C3674" s="30" t="s">
        <v>9</v>
      </c>
      <c r="D3674" s="30" t="s">
        <v>10</v>
      </c>
      <c r="E3674" s="30">
        <v>10</v>
      </c>
      <c r="F3674" s="12" t="str">
        <f t="shared" si="57"/>
        <v>2015-2024Northern Coast1-in-10August Peak10</v>
      </c>
      <c r="G3674" s="30">
        <v>1.1877359999999999</v>
      </c>
      <c r="H3674" s="3">
        <v>1.1877359999999999</v>
      </c>
      <c r="I3674" s="30">
        <v>75.138099999999994</v>
      </c>
      <c r="J3674" s="30"/>
      <c r="K3674" s="30">
        <v>9612.9807000000001</v>
      </c>
      <c r="L3674" s="30">
        <v>8491.2173000000003</v>
      </c>
      <c r="M3674" s="30">
        <v>0</v>
      </c>
      <c r="N3674" s="30"/>
      <c r="O3674" s="30"/>
      <c r="P3674" s="30"/>
      <c r="Q3674" s="30"/>
      <c r="R3674" s="30"/>
      <c r="Z3674" s="3"/>
    </row>
    <row r="3675" spans="1:26" x14ac:dyDescent="0.25">
      <c r="A3675" s="30" t="s">
        <v>52</v>
      </c>
      <c r="B3675" s="30" t="s">
        <v>21</v>
      </c>
      <c r="C3675" s="30" t="s">
        <v>17</v>
      </c>
      <c r="D3675" s="30" t="s">
        <v>10</v>
      </c>
      <c r="E3675" s="30">
        <v>23</v>
      </c>
      <c r="F3675" s="12" t="str">
        <f t="shared" si="57"/>
        <v>2015-2024Northern Coast1-in-2August Peak23</v>
      </c>
      <c r="G3675" s="30">
        <v>1.262653</v>
      </c>
      <c r="H3675" s="3">
        <v>1.2848900000000001</v>
      </c>
      <c r="I3675" s="30">
        <v>67.784499999999994</v>
      </c>
      <c r="J3675" s="30">
        <v>4.1327999999999998E-3</v>
      </c>
      <c r="K3675" s="30">
        <v>9612.9807000000001</v>
      </c>
      <c r="L3675" s="30">
        <v>8491.2173000000003</v>
      </c>
      <c r="M3675" s="30">
        <v>-2.2237199999999999E-2</v>
      </c>
      <c r="N3675" s="30">
        <v>-2.7533599999999998E-2</v>
      </c>
      <c r="O3675" s="30">
        <v>-2.44044E-2</v>
      </c>
      <c r="P3675" s="30">
        <v>-2.2237199999999999E-2</v>
      </c>
      <c r="Q3675" s="30">
        <v>-2.0069900000000002E-2</v>
      </c>
      <c r="R3675" s="30">
        <v>-1.69407E-2</v>
      </c>
      <c r="Z3675" s="3"/>
    </row>
    <row r="3676" spans="1:26" x14ac:dyDescent="0.25">
      <c r="A3676" s="30" t="s">
        <v>52</v>
      </c>
      <c r="B3676" s="30" t="s">
        <v>21</v>
      </c>
      <c r="C3676" s="30" t="s">
        <v>9</v>
      </c>
      <c r="D3676" s="30" t="s">
        <v>10</v>
      </c>
      <c r="E3676" s="30">
        <v>17</v>
      </c>
      <c r="F3676" s="12" t="str">
        <f t="shared" si="57"/>
        <v>2015-2024Northern Coast1-in-10August Peak17</v>
      </c>
      <c r="G3676" s="30">
        <v>2.3467880000000001</v>
      </c>
      <c r="H3676" s="3">
        <v>1.846441</v>
      </c>
      <c r="I3676" s="30">
        <v>94.278499999999994</v>
      </c>
      <c r="J3676" s="30">
        <v>0.15506429999999999</v>
      </c>
      <c r="K3676" s="30">
        <v>9612.9807000000001</v>
      </c>
      <c r="L3676" s="30">
        <v>8491.2173000000003</v>
      </c>
      <c r="M3676" s="30">
        <v>0.50034650000000003</v>
      </c>
      <c r="N3676" s="30">
        <v>0.30162359999999999</v>
      </c>
      <c r="O3676" s="30">
        <v>0.41903069999999998</v>
      </c>
      <c r="P3676" s="30">
        <v>0.50034650000000003</v>
      </c>
      <c r="Q3676" s="30">
        <v>0.58166240000000002</v>
      </c>
      <c r="R3676" s="30">
        <v>0.69906939999999995</v>
      </c>
      <c r="Z3676" s="3"/>
    </row>
    <row r="3677" spans="1:26" x14ac:dyDescent="0.25">
      <c r="A3677" s="30" t="s">
        <v>52</v>
      </c>
      <c r="B3677" s="30" t="s">
        <v>21</v>
      </c>
      <c r="C3677" s="30" t="s">
        <v>9</v>
      </c>
      <c r="D3677" s="30" t="s">
        <v>10</v>
      </c>
      <c r="E3677" s="30">
        <v>8</v>
      </c>
      <c r="F3677" s="12" t="str">
        <f t="shared" si="57"/>
        <v>2015-2024Northern Coast1-in-10August Peak8</v>
      </c>
      <c r="G3677" s="30">
        <v>1.1438550000000001</v>
      </c>
      <c r="H3677" s="3">
        <v>1.1438550000000001</v>
      </c>
      <c r="I3677" s="30">
        <v>64.533199999999994</v>
      </c>
      <c r="J3677" s="30"/>
      <c r="K3677" s="30">
        <v>9612.9807000000001</v>
      </c>
      <c r="L3677" s="30">
        <v>8491.2173000000003</v>
      </c>
      <c r="M3677" s="30">
        <v>0</v>
      </c>
      <c r="N3677" s="30"/>
      <c r="O3677" s="30"/>
      <c r="P3677" s="30"/>
      <c r="Q3677" s="30"/>
      <c r="R3677" s="30"/>
      <c r="Z3677" s="3"/>
    </row>
    <row r="3678" spans="1:26" x14ac:dyDescent="0.25">
      <c r="A3678" s="30" t="s">
        <v>52</v>
      </c>
      <c r="B3678" s="30" t="s">
        <v>21</v>
      </c>
      <c r="C3678" s="30" t="s">
        <v>17</v>
      </c>
      <c r="D3678" s="30" t="s">
        <v>10</v>
      </c>
      <c r="E3678" s="30">
        <v>8</v>
      </c>
      <c r="F3678" s="12" t="str">
        <f t="shared" si="57"/>
        <v>2015-2024Northern Coast1-in-2August Peak8</v>
      </c>
      <c r="G3678" s="30">
        <v>0.94282069999999996</v>
      </c>
      <c r="H3678" s="3">
        <v>0.94282069999999996</v>
      </c>
      <c r="I3678" s="30">
        <v>55.834200000000003</v>
      </c>
      <c r="J3678" s="30"/>
      <c r="K3678" s="30">
        <v>9612.9807000000001</v>
      </c>
      <c r="L3678" s="30">
        <v>8491.2173000000003</v>
      </c>
      <c r="M3678" s="30">
        <v>0</v>
      </c>
      <c r="N3678" s="30"/>
      <c r="O3678" s="30"/>
      <c r="P3678" s="30"/>
      <c r="Q3678" s="30"/>
      <c r="R3678" s="30"/>
      <c r="Z3678" s="3"/>
    </row>
    <row r="3679" spans="1:26" x14ac:dyDescent="0.25">
      <c r="A3679" s="30" t="s">
        <v>52</v>
      </c>
      <c r="B3679" s="30" t="s">
        <v>21</v>
      </c>
      <c r="C3679" s="30" t="s">
        <v>9</v>
      </c>
      <c r="D3679" s="30" t="s">
        <v>10</v>
      </c>
      <c r="E3679" s="30">
        <v>5</v>
      </c>
      <c r="F3679" s="12" t="str">
        <f t="shared" si="57"/>
        <v>2015-2024Northern Coast1-in-10August Peak5</v>
      </c>
      <c r="G3679" s="30">
        <v>0.75520569999999998</v>
      </c>
      <c r="H3679" s="3">
        <v>0.75520569999999998</v>
      </c>
      <c r="I3679" s="30">
        <v>62.971200000000003</v>
      </c>
      <c r="J3679" s="30"/>
      <c r="K3679" s="30">
        <v>9612.9807000000001</v>
      </c>
      <c r="L3679" s="30">
        <v>8491.2173000000003</v>
      </c>
      <c r="M3679" s="30">
        <v>0</v>
      </c>
      <c r="N3679" s="30"/>
      <c r="O3679" s="30"/>
      <c r="P3679" s="30"/>
      <c r="Q3679" s="30"/>
      <c r="R3679" s="30"/>
      <c r="Z3679" s="3"/>
    </row>
    <row r="3680" spans="1:26" x14ac:dyDescent="0.25">
      <c r="A3680" s="30" t="s">
        <v>52</v>
      </c>
      <c r="B3680" s="30" t="s">
        <v>21</v>
      </c>
      <c r="C3680" s="30" t="s">
        <v>9</v>
      </c>
      <c r="D3680" s="30" t="s">
        <v>10</v>
      </c>
      <c r="E3680" s="30">
        <v>14</v>
      </c>
      <c r="F3680" s="12" t="str">
        <f t="shared" si="57"/>
        <v>2015-2024Northern Coast1-in-10August Peak14</v>
      </c>
      <c r="G3680" s="30">
        <v>1.540319</v>
      </c>
      <c r="H3680" s="3">
        <v>1.2796890000000001</v>
      </c>
      <c r="I3680" s="30">
        <v>93.617500000000007</v>
      </c>
      <c r="J3680" s="30">
        <v>8.0772800000000006E-2</v>
      </c>
      <c r="K3680" s="30">
        <v>9612.9807000000001</v>
      </c>
      <c r="L3680" s="30">
        <v>8491.2173000000003</v>
      </c>
      <c r="M3680" s="30">
        <v>0.26062980000000002</v>
      </c>
      <c r="N3680" s="30">
        <v>0.15711530000000001</v>
      </c>
      <c r="O3680" s="30">
        <v>0.21827250000000001</v>
      </c>
      <c r="P3680" s="30">
        <v>0.26062980000000002</v>
      </c>
      <c r="Q3680" s="30">
        <v>0.30298700000000001</v>
      </c>
      <c r="R3680" s="30">
        <v>0.36414419999999997</v>
      </c>
      <c r="Z3680" s="3"/>
    </row>
    <row r="3681" spans="1:26" x14ac:dyDescent="0.25">
      <c r="A3681" s="30" t="s">
        <v>52</v>
      </c>
      <c r="B3681" s="30" t="s">
        <v>21</v>
      </c>
      <c r="C3681" s="30" t="s">
        <v>17</v>
      </c>
      <c r="D3681" s="30" t="s">
        <v>10</v>
      </c>
      <c r="E3681" s="30">
        <v>24</v>
      </c>
      <c r="F3681" s="12" t="str">
        <f t="shared" si="57"/>
        <v>2015-2024Northern Coast1-in-2August Peak24</v>
      </c>
      <c r="G3681" s="30">
        <v>0.96373949999999997</v>
      </c>
      <c r="H3681" s="3">
        <v>0.97876510000000005</v>
      </c>
      <c r="I3681" s="30">
        <v>64.631799999999998</v>
      </c>
      <c r="J3681" s="30">
        <v>2.7926000000000001E-3</v>
      </c>
      <c r="K3681" s="30">
        <v>9612.9807000000001</v>
      </c>
      <c r="L3681" s="30">
        <v>8491.2173000000003</v>
      </c>
      <c r="M3681" s="30">
        <v>-1.50256E-2</v>
      </c>
      <c r="N3681" s="30">
        <v>-1.86044E-2</v>
      </c>
      <c r="O3681" s="30">
        <v>-1.6490000000000001E-2</v>
      </c>
      <c r="P3681" s="30">
        <v>-1.50256E-2</v>
      </c>
      <c r="Q3681" s="30">
        <v>-1.3561200000000001E-2</v>
      </c>
      <c r="R3681" s="30">
        <v>-1.14468E-2</v>
      </c>
      <c r="Z3681" s="3"/>
    </row>
    <row r="3682" spans="1:26" x14ac:dyDescent="0.25">
      <c r="A3682" s="30" t="s">
        <v>52</v>
      </c>
      <c r="B3682" s="30" t="s">
        <v>21</v>
      </c>
      <c r="C3682" s="30" t="s">
        <v>9</v>
      </c>
      <c r="D3682" s="30" t="s">
        <v>10</v>
      </c>
      <c r="E3682" s="30">
        <v>9</v>
      </c>
      <c r="F3682" s="12" t="str">
        <f t="shared" si="57"/>
        <v>2015-2024Northern Coast1-in-10August Peak9</v>
      </c>
      <c r="G3682" s="30">
        <v>1.1607689999999999</v>
      </c>
      <c r="H3682" s="3">
        <v>1.1607689999999999</v>
      </c>
      <c r="I3682" s="30">
        <v>70.672300000000007</v>
      </c>
      <c r="J3682" s="30"/>
      <c r="K3682" s="30">
        <v>9612.9807000000001</v>
      </c>
      <c r="L3682" s="30">
        <v>8491.2173000000003</v>
      </c>
      <c r="M3682" s="30">
        <v>0</v>
      </c>
      <c r="N3682" s="30"/>
      <c r="O3682" s="30"/>
      <c r="P3682" s="30"/>
      <c r="Q3682" s="30"/>
      <c r="R3682" s="30"/>
      <c r="Z3682" s="3"/>
    </row>
    <row r="3683" spans="1:26" x14ac:dyDescent="0.25">
      <c r="A3683" s="30" t="s">
        <v>52</v>
      </c>
      <c r="B3683" s="30" t="s">
        <v>21</v>
      </c>
      <c r="C3683" s="30" t="s">
        <v>17</v>
      </c>
      <c r="D3683" s="30" t="s">
        <v>10</v>
      </c>
      <c r="E3683" s="30">
        <v>20</v>
      </c>
      <c r="F3683" s="12" t="str">
        <f t="shared" si="57"/>
        <v>2015-2024Northern Coast1-in-2August Peak20</v>
      </c>
      <c r="G3683" s="30">
        <v>2.0140980000000002</v>
      </c>
      <c r="H3683" s="3">
        <v>2.1158600000000001</v>
      </c>
      <c r="I3683" s="30">
        <v>86.475399999999993</v>
      </c>
      <c r="J3683" s="30">
        <v>1.8912700000000001E-2</v>
      </c>
      <c r="K3683" s="30">
        <v>9612.9807000000001</v>
      </c>
      <c r="L3683" s="30">
        <v>8491.2173000000003</v>
      </c>
      <c r="M3683" s="30">
        <v>-0.10176159999999999</v>
      </c>
      <c r="N3683" s="30">
        <v>-0.12599920000000001</v>
      </c>
      <c r="O3683" s="30">
        <v>-0.1116794</v>
      </c>
      <c r="P3683" s="30">
        <v>-0.10176159999999999</v>
      </c>
      <c r="Q3683" s="30">
        <v>-9.1843800000000003E-2</v>
      </c>
      <c r="R3683" s="30">
        <v>-7.7523999999999996E-2</v>
      </c>
      <c r="Z3683" s="3"/>
    </row>
    <row r="3684" spans="1:26" x14ac:dyDescent="0.25">
      <c r="A3684" s="30" t="s">
        <v>52</v>
      </c>
      <c r="B3684" s="30" t="s">
        <v>21</v>
      </c>
      <c r="C3684" s="30" t="s">
        <v>9</v>
      </c>
      <c r="D3684" s="30" t="s">
        <v>10</v>
      </c>
      <c r="E3684" s="30">
        <v>6</v>
      </c>
      <c r="F3684" s="12" t="str">
        <f t="shared" si="57"/>
        <v>2015-2024Northern Coast1-in-10August Peak6</v>
      </c>
      <c r="G3684" s="30">
        <v>0.82572219999999996</v>
      </c>
      <c r="H3684" s="3">
        <v>0.82572219999999996</v>
      </c>
      <c r="I3684" s="30">
        <v>62.6556</v>
      </c>
      <c r="J3684" s="30"/>
      <c r="K3684" s="30">
        <v>9612.9807000000001</v>
      </c>
      <c r="L3684" s="30">
        <v>8491.2173000000003</v>
      </c>
      <c r="M3684" s="30">
        <v>0</v>
      </c>
      <c r="N3684" s="30"/>
      <c r="O3684" s="30"/>
      <c r="P3684" s="30"/>
      <c r="Q3684" s="30"/>
      <c r="R3684" s="30"/>
      <c r="Z3684" s="3"/>
    </row>
    <row r="3685" spans="1:26" x14ac:dyDescent="0.25">
      <c r="A3685" s="30" t="s">
        <v>52</v>
      </c>
      <c r="B3685" s="30" t="s">
        <v>21</v>
      </c>
      <c r="C3685" s="30" t="s">
        <v>9</v>
      </c>
      <c r="D3685" s="30" t="s">
        <v>10</v>
      </c>
      <c r="E3685" s="30">
        <v>19</v>
      </c>
      <c r="F3685" s="12" t="str">
        <f t="shared" si="57"/>
        <v>2015-2024Northern Coast1-in-10August Peak19</v>
      </c>
      <c r="G3685" s="30">
        <v>2.626709</v>
      </c>
      <c r="H3685" s="3">
        <v>2.739474</v>
      </c>
      <c r="I3685" s="30">
        <v>89.9495</v>
      </c>
      <c r="J3685" s="30">
        <v>2.09576E-2</v>
      </c>
      <c r="K3685" s="30">
        <v>9612.9807000000001</v>
      </c>
      <c r="L3685" s="30">
        <v>8491.2173000000003</v>
      </c>
      <c r="M3685" s="30">
        <v>-0.1127644</v>
      </c>
      <c r="N3685" s="30">
        <v>-0.13962260000000001</v>
      </c>
      <c r="O3685" s="30">
        <v>-0.1237545</v>
      </c>
      <c r="P3685" s="30">
        <v>-0.1127644</v>
      </c>
      <c r="Q3685" s="30">
        <v>-0.1017742</v>
      </c>
      <c r="R3685" s="30">
        <v>-8.5906099999999999E-2</v>
      </c>
      <c r="Z3685" s="3"/>
    </row>
    <row r="3686" spans="1:26" x14ac:dyDescent="0.25">
      <c r="A3686" s="30" t="s">
        <v>52</v>
      </c>
      <c r="B3686" s="30" t="s">
        <v>21</v>
      </c>
      <c r="C3686" s="30" t="s">
        <v>9</v>
      </c>
      <c r="D3686" s="30" t="s">
        <v>10</v>
      </c>
      <c r="E3686" s="30">
        <v>12</v>
      </c>
      <c r="F3686" s="12" t="str">
        <f t="shared" si="57"/>
        <v>2015-2024Northern Coast1-in-10August Peak12</v>
      </c>
      <c r="G3686" s="30">
        <v>1.293857</v>
      </c>
      <c r="H3686" s="3">
        <v>1.293857</v>
      </c>
      <c r="I3686" s="30">
        <v>85.198599999999999</v>
      </c>
      <c r="J3686" s="30"/>
      <c r="K3686" s="30">
        <v>9612.9807000000001</v>
      </c>
      <c r="L3686" s="30">
        <v>8491.2173000000003</v>
      </c>
      <c r="M3686" s="30">
        <v>0</v>
      </c>
      <c r="N3686" s="30"/>
      <c r="O3686" s="30"/>
      <c r="P3686" s="30"/>
      <c r="Q3686" s="30"/>
      <c r="R3686" s="30"/>
      <c r="Z3686" s="3"/>
    </row>
    <row r="3687" spans="1:26" x14ac:dyDescent="0.25">
      <c r="A3687" s="30" t="s">
        <v>52</v>
      </c>
      <c r="B3687" s="30" t="s">
        <v>21</v>
      </c>
      <c r="C3687" s="30" t="s">
        <v>9</v>
      </c>
      <c r="D3687" s="30" t="s">
        <v>10</v>
      </c>
      <c r="E3687" s="30">
        <v>21</v>
      </c>
      <c r="F3687" s="12" t="str">
        <f t="shared" si="57"/>
        <v>2015-2024Northern Coast1-in-10August Peak21</v>
      </c>
      <c r="G3687" s="30">
        <v>2.191541</v>
      </c>
      <c r="H3687" s="3">
        <v>2.2552810000000001</v>
      </c>
      <c r="I3687" s="30">
        <v>78.399299999999997</v>
      </c>
      <c r="J3687" s="30">
        <v>1.1846199999999999E-2</v>
      </c>
      <c r="K3687" s="30">
        <v>9612.9807000000001</v>
      </c>
      <c r="L3687" s="30">
        <v>8491.2173000000003</v>
      </c>
      <c r="M3687" s="30">
        <v>-6.3739799999999999E-2</v>
      </c>
      <c r="N3687" s="30">
        <v>-7.89213E-2</v>
      </c>
      <c r="O3687" s="30">
        <v>-6.9952E-2</v>
      </c>
      <c r="P3687" s="30">
        <v>-6.3739799999999999E-2</v>
      </c>
      <c r="Q3687" s="30">
        <v>-5.7527599999999998E-2</v>
      </c>
      <c r="R3687" s="30">
        <v>-4.8558200000000003E-2</v>
      </c>
      <c r="Z3687" s="3"/>
    </row>
    <row r="3688" spans="1:26" x14ac:dyDescent="0.25">
      <c r="A3688" s="30" t="s">
        <v>52</v>
      </c>
      <c r="B3688" s="30" t="s">
        <v>21</v>
      </c>
      <c r="C3688" s="30" t="s">
        <v>9</v>
      </c>
      <c r="D3688" s="30" t="s">
        <v>10</v>
      </c>
      <c r="E3688" s="30">
        <v>2</v>
      </c>
      <c r="F3688" s="12" t="str">
        <f t="shared" si="57"/>
        <v>2015-2024Northern Coast1-in-10August Peak2</v>
      </c>
      <c r="G3688" s="30">
        <v>0.83803059999999996</v>
      </c>
      <c r="H3688" s="3">
        <v>0.83803059999999996</v>
      </c>
      <c r="I3688" s="30">
        <v>66.353099999999998</v>
      </c>
      <c r="J3688" s="30"/>
      <c r="K3688" s="30">
        <v>9612.9807000000001</v>
      </c>
      <c r="L3688" s="30">
        <v>8491.2173000000003</v>
      </c>
      <c r="M3688" s="30">
        <v>0</v>
      </c>
      <c r="N3688" s="30"/>
      <c r="O3688" s="30"/>
      <c r="P3688" s="30"/>
      <c r="Q3688" s="30"/>
      <c r="R3688" s="30"/>
      <c r="Z3688" s="3"/>
    </row>
    <row r="3689" spans="1:26" x14ac:dyDescent="0.25">
      <c r="A3689" s="30" t="s">
        <v>52</v>
      </c>
      <c r="B3689" s="30" t="s">
        <v>21</v>
      </c>
      <c r="C3689" s="30" t="s">
        <v>9</v>
      </c>
      <c r="D3689" s="30" t="s">
        <v>10</v>
      </c>
      <c r="E3689" s="30">
        <v>18</v>
      </c>
      <c r="F3689" s="12" t="str">
        <f t="shared" si="57"/>
        <v>2015-2024Northern Coast1-in-10August Peak18</v>
      </c>
      <c r="G3689" s="30">
        <v>2.6098400000000002</v>
      </c>
      <c r="H3689" s="3">
        <v>2.1484899999999998</v>
      </c>
      <c r="I3689" s="30">
        <v>93.548400000000001</v>
      </c>
      <c r="J3689" s="30">
        <v>0.14297879999999999</v>
      </c>
      <c r="K3689" s="30">
        <v>9612.9807000000001</v>
      </c>
      <c r="L3689" s="30">
        <v>8491.2173000000003</v>
      </c>
      <c r="M3689" s="30">
        <v>0.46135019999999999</v>
      </c>
      <c r="N3689" s="30">
        <v>0.27811550000000002</v>
      </c>
      <c r="O3689" s="30">
        <v>0.3863721</v>
      </c>
      <c r="P3689" s="30">
        <v>0.46135019999999999</v>
      </c>
      <c r="Q3689" s="30">
        <v>0.53632840000000004</v>
      </c>
      <c r="R3689" s="30">
        <v>0.64458490000000002</v>
      </c>
      <c r="Z3689" s="3"/>
    </row>
    <row r="3690" spans="1:26" x14ac:dyDescent="0.25">
      <c r="A3690" s="30" t="s">
        <v>52</v>
      </c>
      <c r="B3690" s="30" t="s">
        <v>21</v>
      </c>
      <c r="C3690" s="30" t="s">
        <v>17</v>
      </c>
      <c r="D3690" s="30" t="s">
        <v>10</v>
      </c>
      <c r="E3690" s="30">
        <v>2</v>
      </c>
      <c r="F3690" s="12" t="str">
        <f t="shared" si="57"/>
        <v>2015-2024Northern Coast1-in-2August Peak2</v>
      </c>
      <c r="G3690" s="30">
        <v>0.69074539999999995</v>
      </c>
      <c r="H3690" s="3">
        <v>0.69074539999999995</v>
      </c>
      <c r="I3690" s="30">
        <v>57.154200000000003</v>
      </c>
      <c r="J3690" s="30"/>
      <c r="K3690" s="30">
        <v>9612.9807000000001</v>
      </c>
      <c r="L3690" s="30">
        <v>8491.2173000000003</v>
      </c>
      <c r="M3690" s="30">
        <v>0</v>
      </c>
      <c r="N3690" s="30"/>
      <c r="O3690" s="30"/>
      <c r="P3690" s="30"/>
      <c r="Q3690" s="30"/>
      <c r="R3690" s="30"/>
      <c r="Z3690" s="3"/>
    </row>
    <row r="3691" spans="1:26" x14ac:dyDescent="0.25">
      <c r="A3691" s="30" t="s">
        <v>52</v>
      </c>
      <c r="B3691" s="30" t="s">
        <v>21</v>
      </c>
      <c r="C3691" s="30" t="s">
        <v>17</v>
      </c>
      <c r="D3691" s="30" t="s">
        <v>10</v>
      </c>
      <c r="E3691" s="30">
        <v>17</v>
      </c>
      <c r="F3691" s="12" t="str">
        <f t="shared" si="57"/>
        <v>2015-2024Northern Coast1-in-2August Peak17</v>
      </c>
      <c r="G3691" s="30">
        <v>1.9343360000000001</v>
      </c>
      <c r="H3691" s="3">
        <v>1.5512889999999999</v>
      </c>
      <c r="I3691" s="30">
        <v>99.091499999999996</v>
      </c>
      <c r="J3691" s="30">
        <v>0.1554576</v>
      </c>
      <c r="K3691" s="30">
        <v>9612.9807000000001</v>
      </c>
      <c r="L3691" s="30">
        <v>8491.2173000000003</v>
      </c>
      <c r="M3691" s="30">
        <v>0.38304690000000002</v>
      </c>
      <c r="N3691" s="30">
        <v>0.18382000000000001</v>
      </c>
      <c r="O3691" s="30">
        <v>0.30152479999999998</v>
      </c>
      <c r="P3691" s="30">
        <v>0.38304690000000002</v>
      </c>
      <c r="Q3691" s="30">
        <v>0.46456890000000001</v>
      </c>
      <c r="R3691" s="30">
        <v>0.58227379999999995</v>
      </c>
      <c r="Z3691" s="3"/>
    </row>
    <row r="3692" spans="1:26" x14ac:dyDescent="0.25">
      <c r="A3692" s="30" t="s">
        <v>52</v>
      </c>
      <c r="B3692" s="30" t="s">
        <v>21</v>
      </c>
      <c r="C3692" s="30" t="s">
        <v>9</v>
      </c>
      <c r="D3692" s="30" t="s">
        <v>10</v>
      </c>
      <c r="E3692" s="30">
        <v>23</v>
      </c>
      <c r="F3692" s="12" t="str">
        <f t="shared" si="57"/>
        <v>2015-2024Northern Coast1-in-10August Peak23</v>
      </c>
      <c r="G3692" s="30">
        <v>1.5318830000000001</v>
      </c>
      <c r="H3692" s="3">
        <v>1.5541210000000001</v>
      </c>
      <c r="I3692" s="30">
        <v>68.402500000000003</v>
      </c>
      <c r="J3692" s="30">
        <v>4.1327999999999998E-3</v>
      </c>
      <c r="K3692" s="30">
        <v>9612.9807000000001</v>
      </c>
      <c r="L3692" s="30">
        <v>8491.2173000000003</v>
      </c>
      <c r="M3692" s="30">
        <v>-2.2237199999999999E-2</v>
      </c>
      <c r="N3692" s="30">
        <v>-2.7533599999999998E-2</v>
      </c>
      <c r="O3692" s="30">
        <v>-2.44044E-2</v>
      </c>
      <c r="P3692" s="30">
        <v>-2.2237199999999999E-2</v>
      </c>
      <c r="Q3692" s="30">
        <v>-2.0069900000000002E-2</v>
      </c>
      <c r="R3692" s="30">
        <v>-1.69407E-2</v>
      </c>
      <c r="Z3692" s="3"/>
    </row>
    <row r="3693" spans="1:26" x14ac:dyDescent="0.25">
      <c r="A3693" s="30" t="s">
        <v>52</v>
      </c>
      <c r="B3693" s="30" t="s">
        <v>21</v>
      </c>
      <c r="C3693" s="30" t="s">
        <v>9</v>
      </c>
      <c r="D3693" s="30" t="s">
        <v>10</v>
      </c>
      <c r="E3693" s="30">
        <v>20</v>
      </c>
      <c r="F3693" s="12" t="str">
        <f t="shared" si="57"/>
        <v>2015-2024Northern Coast1-in-10August Peak20</v>
      </c>
      <c r="G3693" s="30">
        <v>2.4435570000000002</v>
      </c>
      <c r="H3693" s="3">
        <v>2.545318</v>
      </c>
      <c r="I3693" s="30">
        <v>85.291799999999995</v>
      </c>
      <c r="J3693" s="30">
        <v>1.8912700000000001E-2</v>
      </c>
      <c r="K3693" s="30">
        <v>9612.9807000000001</v>
      </c>
      <c r="L3693" s="30">
        <v>8491.2173000000003</v>
      </c>
      <c r="M3693" s="30">
        <v>-0.10176159999999999</v>
      </c>
      <c r="N3693" s="30">
        <v>-0.12599920000000001</v>
      </c>
      <c r="O3693" s="30">
        <v>-0.1116794</v>
      </c>
      <c r="P3693" s="30">
        <v>-0.10176159999999999</v>
      </c>
      <c r="Q3693" s="30">
        <v>-9.1843800000000003E-2</v>
      </c>
      <c r="R3693" s="30">
        <v>-7.7523999999999996E-2</v>
      </c>
      <c r="Z3693" s="3"/>
    </row>
    <row r="3694" spans="1:26" x14ac:dyDescent="0.25">
      <c r="A3694" s="30" t="s">
        <v>52</v>
      </c>
      <c r="B3694" s="30" t="s">
        <v>21</v>
      </c>
      <c r="C3694" s="30" t="s">
        <v>9</v>
      </c>
      <c r="D3694" s="30" t="s">
        <v>10</v>
      </c>
      <c r="E3694" s="30">
        <v>3</v>
      </c>
      <c r="F3694" s="12" t="str">
        <f t="shared" si="57"/>
        <v>2015-2024Northern Coast1-in-10August Peak3</v>
      </c>
      <c r="G3694" s="30">
        <v>0.78388420000000003</v>
      </c>
      <c r="H3694" s="3">
        <v>0.78388420000000003</v>
      </c>
      <c r="I3694" s="30">
        <v>65.782700000000006</v>
      </c>
      <c r="J3694" s="30"/>
      <c r="K3694" s="30">
        <v>9612.9807000000001</v>
      </c>
      <c r="L3694" s="30">
        <v>8491.2173000000003</v>
      </c>
      <c r="M3694" s="30">
        <v>0</v>
      </c>
      <c r="N3694" s="30"/>
      <c r="O3694" s="30"/>
      <c r="P3694" s="30"/>
      <c r="Q3694" s="30"/>
      <c r="R3694" s="30"/>
      <c r="Z3694" s="3"/>
    </row>
    <row r="3695" spans="1:26" x14ac:dyDescent="0.25">
      <c r="A3695" s="30" t="s">
        <v>52</v>
      </c>
      <c r="B3695" s="30" t="s">
        <v>21</v>
      </c>
      <c r="C3695" s="30" t="s">
        <v>9</v>
      </c>
      <c r="D3695" s="30" t="s">
        <v>10</v>
      </c>
      <c r="E3695" s="30">
        <v>13</v>
      </c>
      <c r="F3695" s="12" t="str">
        <f t="shared" si="57"/>
        <v>2015-2024Northern Coast1-in-10August Peak13</v>
      </c>
      <c r="G3695" s="30">
        <v>1.399872</v>
      </c>
      <c r="H3695" s="3">
        <v>1.399872</v>
      </c>
      <c r="I3695" s="30">
        <v>88.8733</v>
      </c>
      <c r="J3695" s="30"/>
      <c r="K3695" s="30">
        <v>9612.9807000000001</v>
      </c>
      <c r="L3695" s="30">
        <v>8491.2173000000003</v>
      </c>
      <c r="M3695" s="30">
        <v>0</v>
      </c>
      <c r="N3695" s="30"/>
      <c r="O3695" s="30"/>
      <c r="P3695" s="30"/>
      <c r="Q3695" s="30"/>
      <c r="R3695" s="30"/>
      <c r="Z3695" s="3"/>
    </row>
    <row r="3696" spans="1:26" x14ac:dyDescent="0.25">
      <c r="A3696" s="30" t="s">
        <v>52</v>
      </c>
      <c r="B3696" s="30" t="s">
        <v>21</v>
      </c>
      <c r="C3696" s="30" t="s">
        <v>9</v>
      </c>
      <c r="D3696" s="30" t="s">
        <v>10</v>
      </c>
      <c r="E3696" s="30">
        <v>11</v>
      </c>
      <c r="F3696" s="12" t="str">
        <f t="shared" si="57"/>
        <v>2015-2024Northern Coast1-in-10August Peak11</v>
      </c>
      <c r="G3696" s="30">
        <v>1.2266280000000001</v>
      </c>
      <c r="H3696" s="3">
        <v>1.2266280000000001</v>
      </c>
      <c r="I3696" s="30">
        <v>80.988799999999998</v>
      </c>
      <c r="J3696" s="30"/>
      <c r="K3696" s="30">
        <v>9612.9807000000001</v>
      </c>
      <c r="L3696" s="30">
        <v>8491.2173000000003</v>
      </c>
      <c r="M3696" s="30">
        <v>0</v>
      </c>
      <c r="N3696" s="30"/>
      <c r="O3696" s="30"/>
      <c r="P3696" s="30"/>
      <c r="Q3696" s="30"/>
      <c r="R3696" s="30"/>
      <c r="Z3696" s="3"/>
    </row>
    <row r="3697" spans="1:26" x14ac:dyDescent="0.25">
      <c r="A3697" s="30" t="s">
        <v>52</v>
      </c>
      <c r="B3697" s="30" t="s">
        <v>21</v>
      </c>
      <c r="C3697" s="30" t="s">
        <v>9</v>
      </c>
      <c r="D3697" s="30" t="s">
        <v>10</v>
      </c>
      <c r="E3697" s="30">
        <v>4</v>
      </c>
      <c r="F3697" s="12" t="str">
        <f t="shared" si="57"/>
        <v>2015-2024Northern Coast1-in-10August Peak4</v>
      </c>
      <c r="G3697" s="30">
        <v>0.75350189999999995</v>
      </c>
      <c r="H3697" s="3">
        <v>0.75350189999999995</v>
      </c>
      <c r="I3697" s="30">
        <v>63.916899999999998</v>
      </c>
      <c r="J3697" s="30"/>
      <c r="K3697" s="30">
        <v>9612.9807000000001</v>
      </c>
      <c r="L3697" s="30">
        <v>8491.2173000000003</v>
      </c>
      <c r="M3697" s="30">
        <v>0</v>
      </c>
      <c r="N3697" s="30"/>
      <c r="O3697" s="30"/>
      <c r="P3697" s="30"/>
      <c r="Q3697" s="30"/>
      <c r="R3697" s="30"/>
      <c r="Z3697" s="3"/>
    </row>
    <row r="3698" spans="1:26" x14ac:dyDescent="0.25">
      <c r="A3698" s="30" t="s">
        <v>52</v>
      </c>
      <c r="B3698" s="30" t="s">
        <v>22</v>
      </c>
      <c r="C3698" s="30" t="s">
        <v>9</v>
      </c>
      <c r="D3698" s="30" t="s">
        <v>10</v>
      </c>
      <c r="E3698" s="30">
        <v>8</v>
      </c>
      <c r="F3698" s="12" t="str">
        <f t="shared" si="57"/>
        <v>2015-2024Other1-in-10August Peak8</v>
      </c>
      <c r="G3698" s="30">
        <v>1.0879300000000001</v>
      </c>
      <c r="H3698" s="3">
        <v>1.0879300000000001</v>
      </c>
      <c r="I3698" s="30">
        <v>76.115600000000001</v>
      </c>
      <c r="J3698" s="30"/>
      <c r="K3698" s="30">
        <v>28429.164000000001</v>
      </c>
      <c r="L3698" s="30">
        <v>37974.652000000002</v>
      </c>
      <c r="M3698" s="30">
        <v>0</v>
      </c>
      <c r="N3698" s="30"/>
      <c r="O3698" s="30"/>
      <c r="P3698" s="30"/>
      <c r="Q3698" s="30"/>
      <c r="R3698" s="30"/>
      <c r="Z3698" s="3"/>
    </row>
    <row r="3699" spans="1:26" x14ac:dyDescent="0.25">
      <c r="A3699" s="30" t="s">
        <v>52</v>
      </c>
      <c r="B3699" s="30" t="s">
        <v>22</v>
      </c>
      <c r="C3699" s="30" t="s">
        <v>9</v>
      </c>
      <c r="D3699" s="30" t="s">
        <v>10</v>
      </c>
      <c r="E3699" s="30">
        <v>19</v>
      </c>
      <c r="F3699" s="12" t="str">
        <f t="shared" si="57"/>
        <v>2015-2024Other1-in-10August Peak19</v>
      </c>
      <c r="G3699" s="30">
        <v>3.406358</v>
      </c>
      <c r="H3699" s="3">
        <v>3.6290809999999998</v>
      </c>
      <c r="I3699" s="30">
        <v>103.19199999999999</v>
      </c>
      <c r="J3699" s="30">
        <v>2.97912E-2</v>
      </c>
      <c r="K3699" s="30">
        <v>28429.164000000001</v>
      </c>
      <c r="L3699" s="30">
        <v>37974.652000000002</v>
      </c>
      <c r="M3699" s="30">
        <v>-0.22272230000000001</v>
      </c>
      <c r="N3699" s="30">
        <v>-0.2609012</v>
      </c>
      <c r="O3699" s="30">
        <v>-0.2383448</v>
      </c>
      <c r="P3699" s="30">
        <v>-0.22272230000000001</v>
      </c>
      <c r="Q3699" s="30">
        <v>-0.2070998</v>
      </c>
      <c r="R3699" s="30">
        <v>-0.1845434</v>
      </c>
      <c r="Z3699" s="3"/>
    </row>
    <row r="3700" spans="1:26" x14ac:dyDescent="0.25">
      <c r="A3700" s="30" t="s">
        <v>52</v>
      </c>
      <c r="B3700" s="30" t="s">
        <v>22</v>
      </c>
      <c r="C3700" s="30" t="s">
        <v>9</v>
      </c>
      <c r="D3700" s="30" t="s">
        <v>10</v>
      </c>
      <c r="E3700" s="30">
        <v>15</v>
      </c>
      <c r="F3700" s="12" t="str">
        <f t="shared" si="57"/>
        <v>2015-2024Other1-in-10August Peak15</v>
      </c>
      <c r="G3700" s="30">
        <v>2.488991</v>
      </c>
      <c r="H3700" s="3">
        <v>1.7718430000000001</v>
      </c>
      <c r="I3700" s="30">
        <v>102.36</v>
      </c>
      <c r="J3700" s="30">
        <v>0.1341675</v>
      </c>
      <c r="K3700" s="30">
        <v>28429.164000000001</v>
      </c>
      <c r="L3700" s="30">
        <v>37974.652000000002</v>
      </c>
      <c r="M3700" s="30">
        <v>0.71714820000000001</v>
      </c>
      <c r="N3700" s="30">
        <v>0.54520559999999996</v>
      </c>
      <c r="O3700" s="30">
        <v>0.64679070000000005</v>
      </c>
      <c r="P3700" s="30">
        <v>0.71714820000000001</v>
      </c>
      <c r="Q3700" s="30">
        <v>0.78750569999999998</v>
      </c>
      <c r="R3700" s="30">
        <v>0.88909079999999996</v>
      </c>
      <c r="Z3700" s="3"/>
    </row>
    <row r="3701" spans="1:26" x14ac:dyDescent="0.25">
      <c r="A3701" s="30" t="s">
        <v>52</v>
      </c>
      <c r="B3701" s="30" t="s">
        <v>22</v>
      </c>
      <c r="C3701" s="30" t="s">
        <v>17</v>
      </c>
      <c r="D3701" s="30" t="s">
        <v>10</v>
      </c>
      <c r="E3701" s="30">
        <v>17</v>
      </c>
      <c r="F3701" s="12" t="str">
        <f t="shared" si="57"/>
        <v>2015-2024Other1-in-2August Peak17</v>
      </c>
      <c r="G3701" s="30">
        <v>2.44347</v>
      </c>
      <c r="H3701" s="3">
        <v>1.8220510000000001</v>
      </c>
      <c r="I3701" s="30">
        <v>102.06399999999999</v>
      </c>
      <c r="J3701" s="30">
        <v>0.15502360000000001</v>
      </c>
      <c r="K3701" s="30">
        <v>28429.164000000001</v>
      </c>
      <c r="L3701" s="30">
        <v>37974.652000000002</v>
      </c>
      <c r="M3701" s="30">
        <v>0.62141939999999996</v>
      </c>
      <c r="N3701" s="30">
        <v>0.42274869999999998</v>
      </c>
      <c r="O3701" s="30">
        <v>0.54012499999999997</v>
      </c>
      <c r="P3701" s="30">
        <v>0.62141939999999996</v>
      </c>
      <c r="Q3701" s="30">
        <v>0.7027139</v>
      </c>
      <c r="R3701" s="30">
        <v>0.82009019999999999</v>
      </c>
      <c r="Z3701" s="3"/>
    </row>
    <row r="3702" spans="1:26" x14ac:dyDescent="0.25">
      <c r="A3702" s="30" t="s">
        <v>52</v>
      </c>
      <c r="B3702" s="30" t="s">
        <v>22</v>
      </c>
      <c r="C3702" s="30" t="s">
        <v>17</v>
      </c>
      <c r="D3702" s="30" t="s">
        <v>10</v>
      </c>
      <c r="E3702" s="30">
        <v>19</v>
      </c>
      <c r="F3702" s="12" t="str">
        <f t="shared" si="57"/>
        <v>2015-2024Other1-in-2August Peak19</v>
      </c>
      <c r="G3702" s="30">
        <v>2.5631970000000002</v>
      </c>
      <c r="H3702" s="3">
        <v>2.7859189999999998</v>
      </c>
      <c r="I3702" s="30">
        <v>100.20399999999999</v>
      </c>
      <c r="J3702" s="30">
        <v>2.97912E-2</v>
      </c>
      <c r="K3702" s="30">
        <v>28429.164000000001</v>
      </c>
      <c r="L3702" s="30">
        <v>37974.652000000002</v>
      </c>
      <c r="M3702" s="30">
        <v>-0.22272230000000001</v>
      </c>
      <c r="N3702" s="30">
        <v>-0.2609012</v>
      </c>
      <c r="O3702" s="30">
        <v>-0.2383448</v>
      </c>
      <c r="P3702" s="30">
        <v>-0.22272230000000001</v>
      </c>
      <c r="Q3702" s="30">
        <v>-0.2070998</v>
      </c>
      <c r="R3702" s="30">
        <v>-0.1845434</v>
      </c>
      <c r="Z3702" s="3"/>
    </row>
    <row r="3703" spans="1:26" x14ac:dyDescent="0.25">
      <c r="A3703" s="30" t="s">
        <v>52</v>
      </c>
      <c r="B3703" s="30" t="s">
        <v>22</v>
      </c>
      <c r="C3703" s="30" t="s">
        <v>17</v>
      </c>
      <c r="D3703" s="30" t="s">
        <v>10</v>
      </c>
      <c r="E3703" s="30">
        <v>3</v>
      </c>
      <c r="F3703" s="12" t="str">
        <f t="shared" si="57"/>
        <v>2015-2024Other1-in-2August Peak3</v>
      </c>
      <c r="G3703" s="30">
        <v>0.64832080000000003</v>
      </c>
      <c r="H3703" s="3">
        <v>0.64832080000000003</v>
      </c>
      <c r="I3703" s="30">
        <v>65.956199999999995</v>
      </c>
      <c r="J3703" s="30"/>
      <c r="K3703" s="30">
        <v>28429.164000000001</v>
      </c>
      <c r="L3703" s="30">
        <v>37974.652000000002</v>
      </c>
      <c r="M3703" s="30">
        <v>0</v>
      </c>
      <c r="N3703" s="30"/>
      <c r="O3703" s="30"/>
      <c r="P3703" s="30"/>
      <c r="Q3703" s="30"/>
      <c r="R3703" s="30"/>
      <c r="Z3703" s="3"/>
    </row>
    <row r="3704" spans="1:26" x14ac:dyDescent="0.25">
      <c r="A3704" s="30" t="s">
        <v>52</v>
      </c>
      <c r="B3704" s="30" t="s">
        <v>22</v>
      </c>
      <c r="C3704" s="30" t="s">
        <v>9</v>
      </c>
      <c r="D3704" s="30" t="s">
        <v>10</v>
      </c>
      <c r="E3704" s="30">
        <v>22</v>
      </c>
      <c r="F3704" s="12" t="str">
        <f t="shared" si="57"/>
        <v>2015-2024Other1-in-10August Peak22</v>
      </c>
      <c r="G3704" s="30">
        <v>2.336776</v>
      </c>
      <c r="H3704" s="3">
        <v>2.4077579999999998</v>
      </c>
      <c r="I3704" s="30">
        <v>87.921800000000005</v>
      </c>
      <c r="J3704" s="30">
        <v>9.4944000000000001E-3</v>
      </c>
      <c r="K3704" s="30">
        <v>28429.164000000001</v>
      </c>
      <c r="L3704" s="30">
        <v>37974.652000000002</v>
      </c>
      <c r="M3704" s="30">
        <v>-7.0981000000000002E-2</v>
      </c>
      <c r="N3704" s="30">
        <v>-8.3148600000000003E-2</v>
      </c>
      <c r="O3704" s="30">
        <v>-7.5959899999999997E-2</v>
      </c>
      <c r="P3704" s="30">
        <v>-7.0981000000000002E-2</v>
      </c>
      <c r="Q3704" s="30">
        <v>-6.6002199999999997E-2</v>
      </c>
      <c r="R3704" s="30">
        <v>-5.8813499999999998E-2</v>
      </c>
      <c r="Z3704" s="3"/>
    </row>
    <row r="3705" spans="1:26" x14ac:dyDescent="0.25">
      <c r="A3705" s="30" t="s">
        <v>52</v>
      </c>
      <c r="B3705" s="30" t="s">
        <v>22</v>
      </c>
      <c r="C3705" s="30" t="s">
        <v>9</v>
      </c>
      <c r="D3705" s="30" t="s">
        <v>10</v>
      </c>
      <c r="E3705" s="30">
        <v>11</v>
      </c>
      <c r="F3705" s="12" t="str">
        <f t="shared" si="57"/>
        <v>2015-2024Other1-in-10August Peak11</v>
      </c>
      <c r="G3705" s="30">
        <v>1.308314</v>
      </c>
      <c r="H3705" s="3">
        <v>1.308314</v>
      </c>
      <c r="I3705" s="30">
        <v>89.901899999999998</v>
      </c>
      <c r="J3705" s="30"/>
      <c r="K3705" s="30">
        <v>28429.164000000001</v>
      </c>
      <c r="L3705" s="30">
        <v>37974.652000000002</v>
      </c>
      <c r="M3705" s="30">
        <v>0</v>
      </c>
      <c r="N3705" s="30"/>
      <c r="O3705" s="30"/>
      <c r="P3705" s="30"/>
      <c r="Q3705" s="30"/>
      <c r="R3705" s="30"/>
      <c r="Z3705" s="3"/>
    </row>
    <row r="3706" spans="1:26" x14ac:dyDescent="0.25">
      <c r="A3706" s="30" t="s">
        <v>52</v>
      </c>
      <c r="B3706" s="30" t="s">
        <v>22</v>
      </c>
      <c r="C3706" s="30" t="s">
        <v>17</v>
      </c>
      <c r="D3706" s="30" t="s">
        <v>10</v>
      </c>
      <c r="E3706" s="30">
        <v>15</v>
      </c>
      <c r="F3706" s="12" t="str">
        <f t="shared" si="57"/>
        <v>2015-2024Other1-in-2August Peak15</v>
      </c>
      <c r="G3706" s="30">
        <v>1.8729020000000001</v>
      </c>
      <c r="H3706" s="3">
        <v>1.3952659999999999</v>
      </c>
      <c r="I3706" s="30">
        <v>100.146</v>
      </c>
      <c r="J3706" s="30">
        <v>0.1191543</v>
      </c>
      <c r="K3706" s="30">
        <v>28429.164000000001</v>
      </c>
      <c r="L3706" s="30">
        <v>37974.652000000002</v>
      </c>
      <c r="M3706" s="30">
        <v>0.4776359</v>
      </c>
      <c r="N3706" s="30">
        <v>0.32493339999999998</v>
      </c>
      <c r="O3706" s="30">
        <v>0.4151513</v>
      </c>
      <c r="P3706" s="30">
        <v>0.4776359</v>
      </c>
      <c r="Q3706" s="30">
        <v>0.5401205</v>
      </c>
      <c r="R3706" s="30">
        <v>0.63033830000000002</v>
      </c>
      <c r="Z3706" s="3"/>
    </row>
    <row r="3707" spans="1:26" x14ac:dyDescent="0.25">
      <c r="A3707" s="30" t="s">
        <v>52</v>
      </c>
      <c r="B3707" s="30" t="s">
        <v>22</v>
      </c>
      <c r="C3707" s="30" t="s">
        <v>9</v>
      </c>
      <c r="D3707" s="30" t="s">
        <v>10</v>
      </c>
      <c r="E3707" s="30">
        <v>14</v>
      </c>
      <c r="F3707" s="12" t="str">
        <f t="shared" si="57"/>
        <v>2015-2024Other1-in-10August Peak14</v>
      </c>
      <c r="G3707" s="30">
        <v>2.124701</v>
      </c>
      <c r="H3707" s="3">
        <v>1.6751769999999999</v>
      </c>
      <c r="I3707" s="30">
        <v>99.630499999999998</v>
      </c>
      <c r="J3707" s="30">
        <v>8.4099199999999999E-2</v>
      </c>
      <c r="K3707" s="30">
        <v>28429.164000000001</v>
      </c>
      <c r="L3707" s="30">
        <v>37974.652000000002</v>
      </c>
      <c r="M3707" s="30">
        <v>0.44952449999999999</v>
      </c>
      <c r="N3707" s="30">
        <v>0.34174700000000002</v>
      </c>
      <c r="O3707" s="30">
        <v>0.40542289999999997</v>
      </c>
      <c r="P3707" s="30">
        <v>0.44952449999999999</v>
      </c>
      <c r="Q3707" s="30">
        <v>0.49362620000000001</v>
      </c>
      <c r="R3707" s="30">
        <v>0.55730199999999996</v>
      </c>
      <c r="Z3707" s="3"/>
    </row>
    <row r="3708" spans="1:26" x14ac:dyDescent="0.25">
      <c r="A3708" s="30" t="s">
        <v>52</v>
      </c>
      <c r="B3708" s="30" t="s">
        <v>22</v>
      </c>
      <c r="C3708" s="30" t="s">
        <v>17</v>
      </c>
      <c r="D3708" s="30" t="s">
        <v>10</v>
      </c>
      <c r="E3708" s="30">
        <v>14</v>
      </c>
      <c r="F3708" s="12" t="str">
        <f t="shared" si="57"/>
        <v>2015-2024Other1-in-2August Peak14</v>
      </c>
      <c r="G3708" s="30">
        <v>1.5987830000000001</v>
      </c>
      <c r="H3708" s="3">
        <v>1.2708470000000001</v>
      </c>
      <c r="I3708" s="30">
        <v>98.175700000000006</v>
      </c>
      <c r="J3708" s="30">
        <v>8.1809099999999996E-2</v>
      </c>
      <c r="K3708" s="30">
        <v>28429.164000000001</v>
      </c>
      <c r="L3708" s="30">
        <v>37974.652000000002</v>
      </c>
      <c r="M3708" s="30">
        <v>0.3279358</v>
      </c>
      <c r="N3708" s="30">
        <v>0.22309319999999999</v>
      </c>
      <c r="O3708" s="30">
        <v>0.28503509999999999</v>
      </c>
      <c r="P3708" s="30">
        <v>0.3279358</v>
      </c>
      <c r="Q3708" s="30">
        <v>0.37083660000000002</v>
      </c>
      <c r="R3708" s="30">
        <v>0.43277840000000001</v>
      </c>
      <c r="Z3708" s="3"/>
    </row>
    <row r="3709" spans="1:26" x14ac:dyDescent="0.25">
      <c r="A3709" s="30" t="s">
        <v>52</v>
      </c>
      <c r="B3709" s="30" t="s">
        <v>22</v>
      </c>
      <c r="C3709" s="30" t="s">
        <v>17</v>
      </c>
      <c r="D3709" s="30" t="s">
        <v>10</v>
      </c>
      <c r="E3709" s="30">
        <v>10</v>
      </c>
      <c r="F3709" s="12" t="str">
        <f t="shared" si="57"/>
        <v>2015-2024Other1-in-2August Peak10</v>
      </c>
      <c r="G3709" s="30">
        <v>0.89267240000000003</v>
      </c>
      <c r="H3709" s="3">
        <v>0.89267240000000003</v>
      </c>
      <c r="I3709" s="30">
        <v>79.860100000000003</v>
      </c>
      <c r="J3709" s="30"/>
      <c r="K3709" s="30">
        <v>28429.164000000001</v>
      </c>
      <c r="L3709" s="30">
        <v>37974.652000000002</v>
      </c>
      <c r="M3709" s="30">
        <v>0</v>
      </c>
      <c r="N3709" s="30"/>
      <c r="O3709" s="30"/>
      <c r="P3709" s="30"/>
      <c r="Q3709" s="30"/>
      <c r="R3709" s="30"/>
      <c r="Z3709" s="3"/>
    </row>
    <row r="3710" spans="1:26" x14ac:dyDescent="0.25">
      <c r="A3710" s="30" t="s">
        <v>52</v>
      </c>
      <c r="B3710" s="30" t="s">
        <v>22</v>
      </c>
      <c r="C3710" s="30" t="s">
        <v>9</v>
      </c>
      <c r="D3710" s="30" t="s">
        <v>10</v>
      </c>
      <c r="E3710" s="30">
        <v>17</v>
      </c>
      <c r="F3710" s="12" t="str">
        <f t="shared" si="57"/>
        <v>2015-2024Other1-in-10August Peak17</v>
      </c>
      <c r="G3710" s="30">
        <v>3.2472470000000002</v>
      </c>
      <c r="H3710" s="3">
        <v>2.4142440000000001</v>
      </c>
      <c r="I3710" s="30">
        <v>104.709</v>
      </c>
      <c r="J3710" s="30">
        <v>0.15584229999999999</v>
      </c>
      <c r="K3710" s="30">
        <v>28429.164000000001</v>
      </c>
      <c r="L3710" s="30">
        <v>37974.652000000002</v>
      </c>
      <c r="M3710" s="30">
        <v>0.83300379999999996</v>
      </c>
      <c r="N3710" s="30">
        <v>0.63328379999999995</v>
      </c>
      <c r="O3710" s="30">
        <v>0.75127999999999995</v>
      </c>
      <c r="P3710" s="30">
        <v>0.83300379999999996</v>
      </c>
      <c r="Q3710" s="30">
        <v>0.91472759999999997</v>
      </c>
      <c r="R3710" s="30">
        <v>1.032724</v>
      </c>
      <c r="Z3710" s="3"/>
    </row>
    <row r="3711" spans="1:26" x14ac:dyDescent="0.25">
      <c r="A3711" s="30" t="s">
        <v>52</v>
      </c>
      <c r="B3711" s="30" t="s">
        <v>22</v>
      </c>
      <c r="C3711" s="30" t="s">
        <v>9</v>
      </c>
      <c r="D3711" s="30" t="s">
        <v>10</v>
      </c>
      <c r="E3711" s="30">
        <v>3</v>
      </c>
      <c r="F3711" s="12" t="str">
        <f t="shared" si="57"/>
        <v>2015-2024Other1-in-10August Peak3</v>
      </c>
      <c r="G3711" s="30">
        <v>0.8615853</v>
      </c>
      <c r="H3711" s="3">
        <v>0.8615853</v>
      </c>
      <c r="I3711" s="30">
        <v>78.820300000000003</v>
      </c>
      <c r="J3711" s="30"/>
      <c r="K3711" s="30">
        <v>28429.164000000001</v>
      </c>
      <c r="L3711" s="30">
        <v>37974.652000000002</v>
      </c>
      <c r="M3711" s="30">
        <v>0</v>
      </c>
      <c r="N3711" s="30"/>
      <c r="O3711" s="30"/>
      <c r="P3711" s="30"/>
      <c r="Q3711" s="30"/>
      <c r="R3711" s="30"/>
      <c r="Z3711" s="3"/>
    </row>
    <row r="3712" spans="1:26" x14ac:dyDescent="0.25">
      <c r="A3712" s="30" t="s">
        <v>52</v>
      </c>
      <c r="B3712" s="30" t="s">
        <v>22</v>
      </c>
      <c r="C3712" s="30" t="s">
        <v>17</v>
      </c>
      <c r="D3712" s="30" t="s">
        <v>10</v>
      </c>
      <c r="E3712" s="30">
        <v>22</v>
      </c>
      <c r="F3712" s="12" t="str">
        <f t="shared" si="57"/>
        <v>2015-2024Other1-in-2August Peak22</v>
      </c>
      <c r="G3712" s="30">
        <v>1.758364</v>
      </c>
      <c r="H3712" s="3">
        <v>1.829345</v>
      </c>
      <c r="I3712" s="30">
        <v>86.693899999999999</v>
      </c>
      <c r="J3712" s="30">
        <v>9.4944000000000001E-3</v>
      </c>
      <c r="K3712" s="30">
        <v>28429.164000000001</v>
      </c>
      <c r="L3712" s="30">
        <v>37974.652000000002</v>
      </c>
      <c r="M3712" s="30">
        <v>-7.0981000000000002E-2</v>
      </c>
      <c r="N3712" s="30">
        <v>-8.3148600000000003E-2</v>
      </c>
      <c r="O3712" s="30">
        <v>-7.5959899999999997E-2</v>
      </c>
      <c r="P3712" s="30">
        <v>-7.0981000000000002E-2</v>
      </c>
      <c r="Q3712" s="30">
        <v>-6.6002199999999997E-2</v>
      </c>
      <c r="R3712" s="30">
        <v>-5.8813499999999998E-2</v>
      </c>
      <c r="Z3712" s="3"/>
    </row>
    <row r="3713" spans="1:26" x14ac:dyDescent="0.25">
      <c r="A3713" s="30" t="s">
        <v>52</v>
      </c>
      <c r="B3713" s="30" t="s">
        <v>22</v>
      </c>
      <c r="C3713" s="30" t="s">
        <v>9</v>
      </c>
      <c r="D3713" s="30" t="s">
        <v>10</v>
      </c>
      <c r="E3713" s="30">
        <v>6</v>
      </c>
      <c r="F3713" s="12" t="str">
        <f t="shared" si="57"/>
        <v>2015-2024Other1-in-10August Peak6</v>
      </c>
      <c r="G3713" s="30">
        <v>0.85923890000000003</v>
      </c>
      <c r="H3713" s="3">
        <v>0.85923890000000003</v>
      </c>
      <c r="I3713" s="30">
        <v>75.004999999999995</v>
      </c>
      <c r="J3713" s="30"/>
      <c r="K3713" s="30">
        <v>28429.164000000001</v>
      </c>
      <c r="L3713" s="30">
        <v>37974.652000000002</v>
      </c>
      <c r="M3713" s="30">
        <v>0</v>
      </c>
      <c r="N3713" s="30"/>
      <c r="O3713" s="30"/>
      <c r="P3713" s="30"/>
      <c r="Q3713" s="30"/>
      <c r="R3713" s="30"/>
      <c r="Z3713" s="3"/>
    </row>
    <row r="3714" spans="1:26" x14ac:dyDescent="0.25">
      <c r="A3714" s="30" t="s">
        <v>52</v>
      </c>
      <c r="B3714" s="30" t="s">
        <v>22</v>
      </c>
      <c r="C3714" s="30" t="s">
        <v>17</v>
      </c>
      <c r="D3714" s="30" t="s">
        <v>10</v>
      </c>
      <c r="E3714" s="30">
        <v>20</v>
      </c>
      <c r="F3714" s="12" t="str">
        <f t="shared" si="57"/>
        <v>2015-2024Other1-in-2August Peak20</v>
      </c>
      <c r="G3714" s="30">
        <v>2.3588770000000001</v>
      </c>
      <c r="H3714" s="3">
        <v>2.5872350000000002</v>
      </c>
      <c r="I3714" s="30">
        <v>95.6858</v>
      </c>
      <c r="J3714" s="30">
        <v>3.05449E-2</v>
      </c>
      <c r="K3714" s="30">
        <v>28429.164000000001</v>
      </c>
      <c r="L3714" s="30">
        <v>37974.652000000002</v>
      </c>
      <c r="M3714" s="30">
        <v>-0.22835730000000001</v>
      </c>
      <c r="N3714" s="30">
        <v>-0.26750220000000002</v>
      </c>
      <c r="O3714" s="30">
        <v>-0.24437510000000001</v>
      </c>
      <c r="P3714" s="30">
        <v>-0.22835730000000001</v>
      </c>
      <c r="Q3714" s="30">
        <v>-0.21233949999999999</v>
      </c>
      <c r="R3714" s="30">
        <v>-0.1892124</v>
      </c>
      <c r="Z3714" s="3"/>
    </row>
    <row r="3715" spans="1:26" x14ac:dyDescent="0.25">
      <c r="A3715" s="30" t="s">
        <v>52</v>
      </c>
      <c r="B3715" s="30" t="s">
        <v>22</v>
      </c>
      <c r="C3715" s="30" t="s">
        <v>17</v>
      </c>
      <c r="D3715" s="30" t="s">
        <v>10</v>
      </c>
      <c r="E3715" s="30">
        <v>16</v>
      </c>
      <c r="F3715" s="12" t="str">
        <f t="shared" ref="F3715:F3778" si="58">CONCATENATE(A3715,B3715,C3715,D3715,E3715)</f>
        <v>2015-2024Other1-in-2August Peak16</v>
      </c>
      <c r="G3715" s="30">
        <v>2.176437</v>
      </c>
      <c r="H3715" s="3">
        <v>1.6009070000000001</v>
      </c>
      <c r="I3715" s="30">
        <v>101.402</v>
      </c>
      <c r="J3715" s="30">
        <v>0.1435757</v>
      </c>
      <c r="K3715" s="30">
        <v>28429.164000000001</v>
      </c>
      <c r="L3715" s="30">
        <v>37974.652000000002</v>
      </c>
      <c r="M3715" s="30">
        <v>0.57553010000000004</v>
      </c>
      <c r="N3715" s="30">
        <v>0.3915304</v>
      </c>
      <c r="O3715" s="30">
        <v>0.50023890000000004</v>
      </c>
      <c r="P3715" s="30">
        <v>0.57553010000000004</v>
      </c>
      <c r="Q3715" s="30">
        <v>0.65082119999999999</v>
      </c>
      <c r="R3715" s="30">
        <v>0.75952969999999997</v>
      </c>
      <c r="Z3715" s="3"/>
    </row>
    <row r="3716" spans="1:26" x14ac:dyDescent="0.25">
      <c r="A3716" s="30" t="s">
        <v>52</v>
      </c>
      <c r="B3716" s="30" t="s">
        <v>22</v>
      </c>
      <c r="C3716" s="30" t="s">
        <v>9</v>
      </c>
      <c r="D3716" s="30" t="s">
        <v>10</v>
      </c>
      <c r="E3716" s="30">
        <v>23</v>
      </c>
      <c r="F3716" s="12" t="str">
        <f t="shared" si="58"/>
        <v>2015-2024Other1-in-10August Peak23</v>
      </c>
      <c r="G3716" s="30">
        <v>1.823936</v>
      </c>
      <c r="H3716" s="3">
        <v>1.863051</v>
      </c>
      <c r="I3716" s="30">
        <v>84.727500000000006</v>
      </c>
      <c r="J3716" s="30">
        <v>5.2319999999999997E-3</v>
      </c>
      <c r="K3716" s="30">
        <v>28429.164000000001</v>
      </c>
      <c r="L3716" s="30">
        <v>37974.652000000002</v>
      </c>
      <c r="M3716" s="30">
        <v>-3.91151E-2</v>
      </c>
      <c r="N3716" s="30">
        <v>-4.5820199999999998E-2</v>
      </c>
      <c r="O3716" s="30">
        <v>-4.1858699999999999E-2</v>
      </c>
      <c r="P3716" s="30">
        <v>-3.91151E-2</v>
      </c>
      <c r="Q3716" s="30">
        <v>-3.6371399999999998E-2</v>
      </c>
      <c r="R3716" s="30">
        <v>-3.2410000000000001E-2</v>
      </c>
      <c r="Z3716" s="3"/>
    </row>
    <row r="3717" spans="1:26" x14ac:dyDescent="0.25">
      <c r="A3717" s="30" t="s">
        <v>52</v>
      </c>
      <c r="B3717" s="30" t="s">
        <v>22</v>
      </c>
      <c r="C3717" s="30" t="s">
        <v>17</v>
      </c>
      <c r="D3717" s="30" t="s">
        <v>10</v>
      </c>
      <c r="E3717" s="30">
        <v>2</v>
      </c>
      <c r="F3717" s="12" t="str">
        <f t="shared" si="58"/>
        <v>2015-2024Other1-in-2August Peak2</v>
      </c>
      <c r="G3717" s="30">
        <v>0.71455709999999995</v>
      </c>
      <c r="H3717" s="3">
        <v>0.71455709999999995</v>
      </c>
      <c r="I3717" s="30">
        <v>68.715100000000007</v>
      </c>
      <c r="J3717" s="30"/>
      <c r="K3717" s="30">
        <v>28429.164000000001</v>
      </c>
      <c r="L3717" s="30">
        <v>37974.652000000002</v>
      </c>
      <c r="M3717" s="30">
        <v>0</v>
      </c>
      <c r="N3717" s="30"/>
      <c r="O3717" s="30"/>
      <c r="P3717" s="30"/>
      <c r="Q3717" s="30"/>
      <c r="R3717" s="30"/>
      <c r="Z3717" s="3"/>
    </row>
    <row r="3718" spans="1:26" x14ac:dyDescent="0.25">
      <c r="A3718" s="30" t="s">
        <v>52</v>
      </c>
      <c r="B3718" s="30" t="s">
        <v>22</v>
      </c>
      <c r="C3718" s="30" t="s">
        <v>9</v>
      </c>
      <c r="D3718" s="30" t="s">
        <v>10</v>
      </c>
      <c r="E3718" s="30">
        <v>20</v>
      </c>
      <c r="F3718" s="12" t="str">
        <f t="shared" si="58"/>
        <v>2015-2024Other1-in-10August Peak20</v>
      </c>
      <c r="G3718" s="30">
        <v>3.1348280000000002</v>
      </c>
      <c r="H3718" s="3">
        <v>3.3631850000000001</v>
      </c>
      <c r="I3718" s="30">
        <v>98.596400000000003</v>
      </c>
      <c r="J3718" s="30">
        <v>3.05449E-2</v>
      </c>
      <c r="K3718" s="30">
        <v>28429.164000000001</v>
      </c>
      <c r="L3718" s="30">
        <v>37974.652000000002</v>
      </c>
      <c r="M3718" s="30">
        <v>-0.22835730000000001</v>
      </c>
      <c r="N3718" s="30">
        <v>-0.26750220000000002</v>
      </c>
      <c r="O3718" s="30">
        <v>-0.24437510000000001</v>
      </c>
      <c r="P3718" s="30">
        <v>-0.22835730000000001</v>
      </c>
      <c r="Q3718" s="30">
        <v>-0.21233949999999999</v>
      </c>
      <c r="R3718" s="30">
        <v>-0.1892124</v>
      </c>
      <c r="Z3718" s="3"/>
    </row>
    <row r="3719" spans="1:26" x14ac:dyDescent="0.25">
      <c r="A3719" s="30" t="s">
        <v>52</v>
      </c>
      <c r="B3719" s="30" t="s">
        <v>22</v>
      </c>
      <c r="C3719" s="30" t="s">
        <v>9</v>
      </c>
      <c r="D3719" s="30" t="s">
        <v>10</v>
      </c>
      <c r="E3719" s="30">
        <v>24</v>
      </c>
      <c r="F3719" s="12" t="str">
        <f t="shared" si="58"/>
        <v>2015-2024Other1-in-10August Peak24</v>
      </c>
      <c r="G3719" s="30">
        <v>1.3971519999999999</v>
      </c>
      <c r="H3719" s="3">
        <v>1.4221680000000001</v>
      </c>
      <c r="I3719" s="30">
        <v>81.808400000000006</v>
      </c>
      <c r="J3719" s="30">
        <v>3.3460999999999999E-3</v>
      </c>
      <c r="K3719" s="30">
        <v>28429.164000000001</v>
      </c>
      <c r="L3719" s="30">
        <v>37974.652000000002</v>
      </c>
      <c r="M3719" s="30">
        <v>-2.5015800000000001E-2</v>
      </c>
      <c r="N3719" s="30">
        <v>-2.9304E-2</v>
      </c>
      <c r="O3719" s="30">
        <v>-2.6770499999999999E-2</v>
      </c>
      <c r="P3719" s="30">
        <v>-2.5015800000000001E-2</v>
      </c>
      <c r="Q3719" s="30">
        <v>-2.32611E-2</v>
      </c>
      <c r="R3719" s="30">
        <v>-2.0727599999999999E-2</v>
      </c>
      <c r="Z3719" s="3"/>
    </row>
    <row r="3720" spans="1:26" x14ac:dyDescent="0.25">
      <c r="A3720" s="30" t="s">
        <v>52</v>
      </c>
      <c r="B3720" s="30" t="s">
        <v>22</v>
      </c>
      <c r="C3720" s="30" t="s">
        <v>17</v>
      </c>
      <c r="D3720" s="30" t="s">
        <v>10</v>
      </c>
      <c r="E3720" s="30">
        <v>8</v>
      </c>
      <c r="F3720" s="12" t="str">
        <f t="shared" si="58"/>
        <v>2015-2024Other1-in-2August Peak8</v>
      </c>
      <c r="G3720" s="30">
        <v>0.81863929999999996</v>
      </c>
      <c r="H3720" s="3">
        <v>0.81863929999999996</v>
      </c>
      <c r="I3720" s="30">
        <v>65.200500000000005</v>
      </c>
      <c r="J3720" s="30"/>
      <c r="K3720" s="30">
        <v>28429.164000000001</v>
      </c>
      <c r="L3720" s="30">
        <v>37974.652000000002</v>
      </c>
      <c r="M3720" s="30">
        <v>0</v>
      </c>
      <c r="N3720" s="30"/>
      <c r="O3720" s="30"/>
      <c r="P3720" s="30"/>
      <c r="Q3720" s="30"/>
      <c r="R3720" s="30"/>
      <c r="Z3720" s="3"/>
    </row>
    <row r="3721" spans="1:26" x14ac:dyDescent="0.25">
      <c r="A3721" s="30" t="s">
        <v>52</v>
      </c>
      <c r="B3721" s="30" t="s">
        <v>22</v>
      </c>
      <c r="C3721" s="30" t="s">
        <v>17</v>
      </c>
      <c r="D3721" s="30" t="s">
        <v>10</v>
      </c>
      <c r="E3721" s="30">
        <v>1</v>
      </c>
      <c r="F3721" s="12" t="str">
        <f t="shared" si="58"/>
        <v>2015-2024Other1-in-2August Peak1</v>
      </c>
      <c r="G3721" s="30">
        <v>0.83156699999999995</v>
      </c>
      <c r="H3721" s="3">
        <v>0.83156699999999995</v>
      </c>
      <c r="I3721" s="30">
        <v>77.287999999999997</v>
      </c>
      <c r="J3721" s="30"/>
      <c r="K3721" s="30">
        <v>28429.164000000001</v>
      </c>
      <c r="L3721" s="30">
        <v>37974.652000000002</v>
      </c>
      <c r="M3721" s="30">
        <v>0</v>
      </c>
      <c r="N3721" s="30"/>
      <c r="O3721" s="30"/>
      <c r="P3721" s="30"/>
      <c r="Q3721" s="30"/>
      <c r="R3721" s="30"/>
      <c r="Z3721" s="3"/>
    </row>
    <row r="3722" spans="1:26" x14ac:dyDescent="0.25">
      <c r="A3722" s="30" t="s">
        <v>52</v>
      </c>
      <c r="B3722" s="30" t="s">
        <v>22</v>
      </c>
      <c r="C3722" s="30" t="s">
        <v>17</v>
      </c>
      <c r="D3722" s="30" t="s">
        <v>10</v>
      </c>
      <c r="E3722" s="30">
        <v>9</v>
      </c>
      <c r="F3722" s="12" t="str">
        <f t="shared" si="58"/>
        <v>2015-2024Other1-in-2August Peak9</v>
      </c>
      <c r="G3722" s="30">
        <v>0.84064479999999997</v>
      </c>
      <c r="H3722" s="3">
        <v>0.84064479999999997</v>
      </c>
      <c r="I3722" s="30">
        <v>72.479100000000003</v>
      </c>
      <c r="J3722" s="30"/>
      <c r="K3722" s="30">
        <v>28429.164000000001</v>
      </c>
      <c r="L3722" s="30">
        <v>37974.652000000002</v>
      </c>
      <c r="M3722" s="30">
        <v>0</v>
      </c>
      <c r="N3722" s="30"/>
      <c r="O3722" s="30"/>
      <c r="P3722" s="30"/>
      <c r="Q3722" s="30"/>
      <c r="R3722" s="30"/>
      <c r="Z3722" s="3"/>
    </row>
    <row r="3723" spans="1:26" x14ac:dyDescent="0.25">
      <c r="A3723" s="30" t="s">
        <v>52</v>
      </c>
      <c r="B3723" s="30" t="s">
        <v>22</v>
      </c>
      <c r="C3723" s="30" t="s">
        <v>17</v>
      </c>
      <c r="D3723" s="30" t="s">
        <v>10</v>
      </c>
      <c r="E3723" s="30">
        <v>21</v>
      </c>
      <c r="F3723" s="12" t="str">
        <f t="shared" si="58"/>
        <v>2015-2024Other1-in-2August Peak21</v>
      </c>
      <c r="G3723" s="30">
        <v>2.0717669999999999</v>
      </c>
      <c r="H3723" s="3">
        <v>2.1969099999999999</v>
      </c>
      <c r="I3723" s="30">
        <v>90.371499999999997</v>
      </c>
      <c r="J3723" s="30">
        <v>1.6739199999999999E-2</v>
      </c>
      <c r="K3723" s="30">
        <v>28429.164000000001</v>
      </c>
      <c r="L3723" s="30">
        <v>37974.652000000002</v>
      </c>
      <c r="M3723" s="30">
        <v>-0.1251438</v>
      </c>
      <c r="N3723" s="30">
        <v>-0.1465959</v>
      </c>
      <c r="O3723" s="30">
        <v>-0.13392180000000001</v>
      </c>
      <c r="P3723" s="30">
        <v>-0.1251438</v>
      </c>
      <c r="Q3723" s="30">
        <v>-0.1163657</v>
      </c>
      <c r="R3723" s="30">
        <v>-0.1036917</v>
      </c>
      <c r="Z3723" s="3"/>
    </row>
    <row r="3724" spans="1:26" x14ac:dyDescent="0.25">
      <c r="A3724" s="30" t="s">
        <v>52</v>
      </c>
      <c r="B3724" s="30" t="s">
        <v>22</v>
      </c>
      <c r="C3724" s="30" t="s">
        <v>9</v>
      </c>
      <c r="D3724" s="30" t="s">
        <v>10</v>
      </c>
      <c r="E3724" s="30">
        <v>10</v>
      </c>
      <c r="F3724" s="12" t="str">
        <f t="shared" si="58"/>
        <v>2015-2024Other1-in-10August Peak10</v>
      </c>
      <c r="G3724" s="30">
        <v>1.1863159999999999</v>
      </c>
      <c r="H3724" s="3">
        <v>1.1863159999999999</v>
      </c>
      <c r="I3724" s="30">
        <v>86.040099999999995</v>
      </c>
      <c r="J3724" s="30"/>
      <c r="K3724" s="30">
        <v>28429.164000000001</v>
      </c>
      <c r="L3724" s="30">
        <v>37974.652000000002</v>
      </c>
      <c r="M3724" s="30">
        <v>0</v>
      </c>
      <c r="N3724" s="30"/>
      <c r="O3724" s="30"/>
      <c r="P3724" s="30"/>
      <c r="Q3724" s="30"/>
      <c r="R3724" s="30"/>
      <c r="Z3724" s="3"/>
    </row>
    <row r="3725" spans="1:26" x14ac:dyDescent="0.25">
      <c r="A3725" s="30" t="s">
        <v>52</v>
      </c>
      <c r="B3725" s="30" t="s">
        <v>22</v>
      </c>
      <c r="C3725" s="30" t="s">
        <v>17</v>
      </c>
      <c r="D3725" s="30" t="s">
        <v>10</v>
      </c>
      <c r="E3725" s="30">
        <v>4</v>
      </c>
      <c r="F3725" s="12" t="str">
        <f t="shared" si="58"/>
        <v>2015-2024Other1-in-2August Peak4</v>
      </c>
      <c r="G3725" s="30">
        <v>0.61228150000000003</v>
      </c>
      <c r="H3725" s="3">
        <v>0.61228150000000003</v>
      </c>
      <c r="I3725" s="30">
        <v>65.024699999999996</v>
      </c>
      <c r="J3725" s="30"/>
      <c r="K3725" s="30">
        <v>28429.164000000001</v>
      </c>
      <c r="L3725" s="30">
        <v>37974.652000000002</v>
      </c>
      <c r="M3725" s="30">
        <v>0</v>
      </c>
      <c r="N3725" s="30"/>
      <c r="O3725" s="30"/>
      <c r="P3725" s="30"/>
      <c r="Q3725" s="30"/>
      <c r="R3725" s="30"/>
      <c r="Z3725" s="3"/>
    </row>
    <row r="3726" spans="1:26" x14ac:dyDescent="0.25">
      <c r="A3726" s="30" t="s">
        <v>52</v>
      </c>
      <c r="B3726" s="30" t="s">
        <v>22</v>
      </c>
      <c r="C3726" s="30" t="s">
        <v>9</v>
      </c>
      <c r="D3726" s="30" t="s">
        <v>10</v>
      </c>
      <c r="E3726" s="30">
        <v>4</v>
      </c>
      <c r="F3726" s="12" t="str">
        <f t="shared" si="58"/>
        <v>2015-2024Other1-in-10August Peak4</v>
      </c>
      <c r="G3726" s="30">
        <v>0.81369089999999999</v>
      </c>
      <c r="H3726" s="3">
        <v>0.81369089999999999</v>
      </c>
      <c r="I3726" s="30">
        <v>77.459400000000002</v>
      </c>
      <c r="J3726" s="30"/>
      <c r="K3726" s="30">
        <v>28429.164000000001</v>
      </c>
      <c r="L3726" s="30">
        <v>37974.652000000002</v>
      </c>
      <c r="M3726" s="30">
        <v>0</v>
      </c>
      <c r="N3726" s="30"/>
      <c r="O3726" s="30"/>
      <c r="P3726" s="30"/>
      <c r="Q3726" s="30"/>
      <c r="R3726" s="30"/>
      <c r="Z3726" s="3"/>
    </row>
    <row r="3727" spans="1:26" x14ac:dyDescent="0.25">
      <c r="A3727" s="30" t="s">
        <v>52</v>
      </c>
      <c r="B3727" s="30" t="s">
        <v>22</v>
      </c>
      <c r="C3727" s="30" t="s">
        <v>17</v>
      </c>
      <c r="D3727" s="30" t="s">
        <v>10</v>
      </c>
      <c r="E3727" s="30">
        <v>6</v>
      </c>
      <c r="F3727" s="12" t="str">
        <f t="shared" si="58"/>
        <v>2015-2024Other1-in-2August Peak6</v>
      </c>
      <c r="G3727" s="30">
        <v>0.6465552</v>
      </c>
      <c r="H3727" s="3">
        <v>0.6465552</v>
      </c>
      <c r="I3727" s="30">
        <v>63.519599999999997</v>
      </c>
      <c r="J3727" s="30"/>
      <c r="K3727" s="30">
        <v>28429.164000000001</v>
      </c>
      <c r="L3727" s="30">
        <v>37974.652000000002</v>
      </c>
      <c r="M3727" s="30">
        <v>0</v>
      </c>
      <c r="N3727" s="30"/>
      <c r="O3727" s="30"/>
      <c r="P3727" s="30"/>
      <c r="Q3727" s="30"/>
      <c r="R3727" s="30"/>
      <c r="Z3727" s="3"/>
    </row>
    <row r="3728" spans="1:26" x14ac:dyDescent="0.25">
      <c r="A3728" s="30" t="s">
        <v>52</v>
      </c>
      <c r="B3728" s="30" t="s">
        <v>22</v>
      </c>
      <c r="C3728" s="30" t="s">
        <v>9</v>
      </c>
      <c r="D3728" s="30" t="s">
        <v>10</v>
      </c>
      <c r="E3728" s="30">
        <v>13</v>
      </c>
      <c r="F3728" s="12" t="str">
        <f t="shared" si="58"/>
        <v>2015-2024Other1-in-10August Peak13</v>
      </c>
      <c r="G3728" s="30">
        <v>1.78708</v>
      </c>
      <c r="H3728" s="3">
        <v>1.78708</v>
      </c>
      <c r="I3728" s="30">
        <v>95.249399999999994</v>
      </c>
      <c r="J3728" s="30"/>
      <c r="K3728" s="30">
        <v>28429.164000000001</v>
      </c>
      <c r="L3728" s="30">
        <v>37974.652000000002</v>
      </c>
      <c r="M3728" s="30">
        <v>0</v>
      </c>
      <c r="N3728" s="30"/>
      <c r="O3728" s="30"/>
      <c r="P3728" s="30"/>
      <c r="Q3728" s="30"/>
      <c r="R3728" s="30"/>
      <c r="Z3728" s="3"/>
    </row>
    <row r="3729" spans="1:26" x14ac:dyDescent="0.25">
      <c r="A3729" s="30" t="s">
        <v>52</v>
      </c>
      <c r="B3729" s="30" t="s">
        <v>22</v>
      </c>
      <c r="C3729" s="30" t="s">
        <v>17</v>
      </c>
      <c r="D3729" s="30" t="s">
        <v>10</v>
      </c>
      <c r="E3729" s="30">
        <v>18</v>
      </c>
      <c r="F3729" s="12" t="str">
        <f t="shared" si="58"/>
        <v>2015-2024Other1-in-2August Peak18</v>
      </c>
      <c r="G3729" s="30">
        <v>2.6056029999999999</v>
      </c>
      <c r="H3729" s="3">
        <v>2.015066</v>
      </c>
      <c r="I3729" s="30">
        <v>101.532</v>
      </c>
      <c r="J3729" s="30">
        <v>0.14731929999999999</v>
      </c>
      <c r="K3729" s="30">
        <v>28429.164000000001</v>
      </c>
      <c r="L3729" s="30">
        <v>37974.652000000002</v>
      </c>
      <c r="M3729" s="30">
        <v>0.59053639999999996</v>
      </c>
      <c r="N3729" s="30">
        <v>0.40173910000000002</v>
      </c>
      <c r="O3729" s="30">
        <v>0.51328209999999996</v>
      </c>
      <c r="P3729" s="30">
        <v>0.59053639999999996</v>
      </c>
      <c r="Q3729" s="30">
        <v>0.66779069999999996</v>
      </c>
      <c r="R3729" s="30">
        <v>0.77933359999999996</v>
      </c>
      <c r="Z3729" s="3"/>
    </row>
    <row r="3730" spans="1:26" x14ac:dyDescent="0.25">
      <c r="A3730" s="30" t="s">
        <v>52</v>
      </c>
      <c r="B3730" s="30" t="s">
        <v>22</v>
      </c>
      <c r="C3730" s="30" t="s">
        <v>9</v>
      </c>
      <c r="D3730" s="30" t="s">
        <v>10</v>
      </c>
      <c r="E3730" s="30">
        <v>21</v>
      </c>
      <c r="F3730" s="12" t="str">
        <f t="shared" si="58"/>
        <v>2015-2024Other1-in-10August Peak21</v>
      </c>
      <c r="G3730" s="30">
        <v>2.7532719999999999</v>
      </c>
      <c r="H3730" s="3">
        <v>2.8784160000000001</v>
      </c>
      <c r="I3730" s="30">
        <v>91.653300000000002</v>
      </c>
      <c r="J3730" s="30">
        <v>1.6739199999999999E-2</v>
      </c>
      <c r="K3730" s="30">
        <v>28429.164000000001</v>
      </c>
      <c r="L3730" s="30">
        <v>37974.652000000002</v>
      </c>
      <c r="M3730" s="30">
        <v>-0.1251438</v>
      </c>
      <c r="N3730" s="30">
        <v>-0.1465959</v>
      </c>
      <c r="O3730" s="30">
        <v>-0.13392180000000001</v>
      </c>
      <c r="P3730" s="30">
        <v>-0.1251438</v>
      </c>
      <c r="Q3730" s="30">
        <v>-0.1163657</v>
      </c>
      <c r="R3730" s="30">
        <v>-0.1036917</v>
      </c>
      <c r="Z3730" s="3"/>
    </row>
    <row r="3731" spans="1:26" x14ac:dyDescent="0.25">
      <c r="A3731" s="30" t="s">
        <v>52</v>
      </c>
      <c r="B3731" s="30" t="s">
        <v>22</v>
      </c>
      <c r="C3731" s="30" t="s">
        <v>17</v>
      </c>
      <c r="D3731" s="30" t="s">
        <v>10</v>
      </c>
      <c r="E3731" s="30">
        <v>24</v>
      </c>
      <c r="F3731" s="12" t="str">
        <f t="shared" si="58"/>
        <v>2015-2024Other1-in-2August Peak24</v>
      </c>
      <c r="G3731" s="30">
        <v>1.0513209999999999</v>
      </c>
      <c r="H3731" s="3">
        <v>1.0763370000000001</v>
      </c>
      <c r="I3731" s="30">
        <v>79.424400000000006</v>
      </c>
      <c r="J3731" s="30">
        <v>3.3460999999999999E-3</v>
      </c>
      <c r="K3731" s="30">
        <v>28429.164000000001</v>
      </c>
      <c r="L3731" s="30">
        <v>37974.652000000002</v>
      </c>
      <c r="M3731" s="30">
        <v>-2.5015800000000001E-2</v>
      </c>
      <c r="N3731" s="30">
        <v>-2.9304E-2</v>
      </c>
      <c r="O3731" s="30">
        <v>-2.6770499999999999E-2</v>
      </c>
      <c r="P3731" s="30">
        <v>-2.5015800000000001E-2</v>
      </c>
      <c r="Q3731" s="30">
        <v>-2.32611E-2</v>
      </c>
      <c r="R3731" s="30">
        <v>-2.0727599999999999E-2</v>
      </c>
      <c r="Z3731" s="3"/>
    </row>
    <row r="3732" spans="1:26" x14ac:dyDescent="0.25">
      <c r="A3732" s="30" t="s">
        <v>52</v>
      </c>
      <c r="B3732" s="30" t="s">
        <v>22</v>
      </c>
      <c r="C3732" s="30" t="s">
        <v>17</v>
      </c>
      <c r="D3732" s="30" t="s">
        <v>10</v>
      </c>
      <c r="E3732" s="30">
        <v>13</v>
      </c>
      <c r="F3732" s="12" t="str">
        <f t="shared" si="58"/>
        <v>2015-2024Other1-in-2August Peak13</v>
      </c>
      <c r="G3732" s="30">
        <v>1.344732</v>
      </c>
      <c r="H3732" s="3">
        <v>1.344732</v>
      </c>
      <c r="I3732" s="30">
        <v>94.103700000000003</v>
      </c>
      <c r="J3732" s="30"/>
      <c r="K3732" s="30">
        <v>28429.164000000001</v>
      </c>
      <c r="L3732" s="30">
        <v>37974.652000000002</v>
      </c>
      <c r="M3732" s="30">
        <v>0</v>
      </c>
      <c r="N3732" s="30"/>
      <c r="O3732" s="30"/>
      <c r="P3732" s="30"/>
      <c r="Q3732" s="30"/>
      <c r="R3732" s="30"/>
      <c r="Z3732" s="3"/>
    </row>
    <row r="3733" spans="1:26" x14ac:dyDescent="0.25">
      <c r="A3733" s="30" t="s">
        <v>52</v>
      </c>
      <c r="B3733" s="30" t="s">
        <v>22</v>
      </c>
      <c r="C3733" s="30" t="s">
        <v>9</v>
      </c>
      <c r="D3733" s="30" t="s">
        <v>10</v>
      </c>
      <c r="E3733" s="30">
        <v>16</v>
      </c>
      <c r="F3733" s="12" t="str">
        <f t="shared" si="58"/>
        <v>2015-2024Other1-in-10August Peak16</v>
      </c>
      <c r="G3733" s="30">
        <v>2.8923739999999998</v>
      </c>
      <c r="H3733" s="3">
        <v>2.0674399999999999</v>
      </c>
      <c r="I3733" s="30">
        <v>103.771</v>
      </c>
      <c r="J3733" s="30">
        <v>0.15433250000000001</v>
      </c>
      <c r="K3733" s="30">
        <v>28429.164000000001</v>
      </c>
      <c r="L3733" s="30">
        <v>37974.652000000002</v>
      </c>
      <c r="M3733" s="30">
        <v>0.82493380000000005</v>
      </c>
      <c r="N3733" s="30">
        <v>0.62714859999999994</v>
      </c>
      <c r="O3733" s="30">
        <v>0.74400169999999999</v>
      </c>
      <c r="P3733" s="30">
        <v>0.82493380000000005</v>
      </c>
      <c r="Q3733" s="30">
        <v>0.90586580000000005</v>
      </c>
      <c r="R3733" s="30">
        <v>1.0227189999999999</v>
      </c>
      <c r="Z3733" s="3"/>
    </row>
    <row r="3734" spans="1:26" x14ac:dyDescent="0.25">
      <c r="A3734" s="30" t="s">
        <v>52</v>
      </c>
      <c r="B3734" s="30" t="s">
        <v>22</v>
      </c>
      <c r="C3734" s="30" t="s">
        <v>17</v>
      </c>
      <c r="D3734" s="30" t="s">
        <v>10</v>
      </c>
      <c r="E3734" s="30">
        <v>12</v>
      </c>
      <c r="F3734" s="12" t="str">
        <f t="shared" si="58"/>
        <v>2015-2024Other1-in-2August Peak12</v>
      </c>
      <c r="G3734" s="30">
        <v>1.1291420000000001</v>
      </c>
      <c r="H3734" s="3">
        <v>1.1291420000000001</v>
      </c>
      <c r="I3734" s="30">
        <v>90.517499999999998</v>
      </c>
      <c r="J3734" s="30"/>
      <c r="K3734" s="30">
        <v>28429.164000000001</v>
      </c>
      <c r="L3734" s="30">
        <v>37974.652000000002</v>
      </c>
      <c r="M3734" s="30">
        <v>0</v>
      </c>
      <c r="N3734" s="30"/>
      <c r="O3734" s="30"/>
      <c r="P3734" s="30"/>
      <c r="Q3734" s="30"/>
      <c r="R3734" s="30"/>
      <c r="Z3734" s="3"/>
    </row>
    <row r="3735" spans="1:26" x14ac:dyDescent="0.25">
      <c r="A3735" s="30" t="s">
        <v>52</v>
      </c>
      <c r="B3735" s="30" t="s">
        <v>22</v>
      </c>
      <c r="C3735" s="30" t="s">
        <v>17</v>
      </c>
      <c r="D3735" s="30" t="s">
        <v>10</v>
      </c>
      <c r="E3735" s="30">
        <v>23</v>
      </c>
      <c r="F3735" s="12" t="str">
        <f t="shared" si="58"/>
        <v>2015-2024Other1-in-2August Peak23</v>
      </c>
      <c r="G3735" s="30">
        <v>1.372465</v>
      </c>
      <c r="H3735" s="3">
        <v>1.4115800000000001</v>
      </c>
      <c r="I3735" s="30">
        <v>82.420400000000001</v>
      </c>
      <c r="J3735" s="30">
        <v>5.2319999999999997E-3</v>
      </c>
      <c r="K3735" s="30">
        <v>28429.164000000001</v>
      </c>
      <c r="L3735" s="30">
        <v>37974.652000000002</v>
      </c>
      <c r="M3735" s="30">
        <v>-3.91151E-2</v>
      </c>
      <c r="N3735" s="30">
        <v>-4.5820199999999998E-2</v>
      </c>
      <c r="O3735" s="30">
        <v>-4.1858699999999999E-2</v>
      </c>
      <c r="P3735" s="30">
        <v>-3.91151E-2</v>
      </c>
      <c r="Q3735" s="30">
        <v>-3.6371399999999998E-2</v>
      </c>
      <c r="R3735" s="30">
        <v>-3.2410000000000001E-2</v>
      </c>
      <c r="Z3735" s="3"/>
    </row>
    <row r="3736" spans="1:26" x14ac:dyDescent="0.25">
      <c r="A3736" s="30" t="s">
        <v>52</v>
      </c>
      <c r="B3736" s="30" t="s">
        <v>22</v>
      </c>
      <c r="C3736" s="30" t="s">
        <v>9</v>
      </c>
      <c r="D3736" s="30" t="s">
        <v>10</v>
      </c>
      <c r="E3736" s="30">
        <v>2</v>
      </c>
      <c r="F3736" s="12" t="str">
        <f t="shared" si="58"/>
        <v>2015-2024Other1-in-10August Peak2</v>
      </c>
      <c r="G3736" s="30">
        <v>0.94960999999999995</v>
      </c>
      <c r="H3736" s="3">
        <v>0.94960999999999995</v>
      </c>
      <c r="I3736" s="30">
        <v>78.903800000000004</v>
      </c>
      <c r="J3736" s="30"/>
      <c r="K3736" s="30">
        <v>28429.164000000001</v>
      </c>
      <c r="L3736" s="30">
        <v>37974.652000000002</v>
      </c>
      <c r="M3736" s="30">
        <v>0</v>
      </c>
      <c r="N3736" s="30"/>
      <c r="O3736" s="30"/>
      <c r="P3736" s="30"/>
      <c r="Q3736" s="30"/>
      <c r="R3736" s="30"/>
      <c r="Z3736" s="3"/>
    </row>
    <row r="3737" spans="1:26" x14ac:dyDescent="0.25">
      <c r="A3737" s="30" t="s">
        <v>52</v>
      </c>
      <c r="B3737" s="30" t="s">
        <v>22</v>
      </c>
      <c r="C3737" s="30" t="s">
        <v>17</v>
      </c>
      <c r="D3737" s="30" t="s">
        <v>10</v>
      </c>
      <c r="E3737" s="30">
        <v>7</v>
      </c>
      <c r="F3737" s="12" t="str">
        <f t="shared" si="58"/>
        <v>2015-2024Other1-in-2August Peak7</v>
      </c>
      <c r="G3737" s="30">
        <v>0.74922750000000005</v>
      </c>
      <c r="H3737" s="3">
        <v>0.74922750000000005</v>
      </c>
      <c r="I3737" s="30">
        <v>62.2667</v>
      </c>
      <c r="J3737" s="30"/>
      <c r="K3737" s="30">
        <v>28429.164000000001</v>
      </c>
      <c r="L3737" s="30">
        <v>37974.652000000002</v>
      </c>
      <c r="M3737" s="30">
        <v>0</v>
      </c>
      <c r="N3737" s="30"/>
      <c r="O3737" s="30"/>
      <c r="P3737" s="30"/>
      <c r="Q3737" s="30"/>
      <c r="R3737" s="30"/>
      <c r="Z3737" s="3"/>
    </row>
    <row r="3738" spans="1:26" x14ac:dyDescent="0.25">
      <c r="A3738" s="30" t="s">
        <v>52</v>
      </c>
      <c r="B3738" s="30" t="s">
        <v>22</v>
      </c>
      <c r="C3738" s="30" t="s">
        <v>9</v>
      </c>
      <c r="D3738" s="30" t="s">
        <v>10</v>
      </c>
      <c r="E3738" s="30">
        <v>9</v>
      </c>
      <c r="F3738" s="12" t="str">
        <f t="shared" si="58"/>
        <v>2015-2024Other1-in-10August Peak9</v>
      </c>
      <c r="G3738" s="30">
        <v>1.1171739999999999</v>
      </c>
      <c r="H3738" s="3">
        <v>1.1171739999999999</v>
      </c>
      <c r="I3738" s="30">
        <v>80.937799999999996</v>
      </c>
      <c r="J3738" s="30"/>
      <c r="K3738" s="30">
        <v>28429.164000000001</v>
      </c>
      <c r="L3738" s="30">
        <v>37974.652000000002</v>
      </c>
      <c r="M3738" s="30">
        <v>0</v>
      </c>
      <c r="N3738" s="30"/>
      <c r="O3738" s="30"/>
      <c r="P3738" s="30"/>
      <c r="Q3738" s="30"/>
      <c r="R3738" s="30"/>
      <c r="Z3738" s="3"/>
    </row>
    <row r="3739" spans="1:26" x14ac:dyDescent="0.25">
      <c r="A3739" s="30" t="s">
        <v>52</v>
      </c>
      <c r="B3739" s="30" t="s">
        <v>22</v>
      </c>
      <c r="C3739" s="30" t="s">
        <v>9</v>
      </c>
      <c r="D3739" s="30" t="s">
        <v>10</v>
      </c>
      <c r="E3739" s="30">
        <v>5</v>
      </c>
      <c r="F3739" s="12" t="str">
        <f t="shared" si="58"/>
        <v>2015-2024Other1-in-10August Peak5</v>
      </c>
      <c r="G3739" s="30">
        <v>0.80387319999999995</v>
      </c>
      <c r="H3739" s="3">
        <v>0.80387319999999995</v>
      </c>
      <c r="I3739" s="30">
        <v>76.588499999999996</v>
      </c>
      <c r="J3739" s="30"/>
      <c r="K3739" s="30">
        <v>28429.164000000001</v>
      </c>
      <c r="L3739" s="30">
        <v>37974.652000000002</v>
      </c>
      <c r="M3739" s="30">
        <v>0</v>
      </c>
      <c r="N3739" s="30"/>
      <c r="O3739" s="30"/>
      <c r="P3739" s="30"/>
      <c r="Q3739" s="30"/>
      <c r="R3739" s="30"/>
      <c r="Z3739" s="3"/>
    </row>
    <row r="3740" spans="1:26" x14ac:dyDescent="0.25">
      <c r="A3740" s="30" t="s">
        <v>52</v>
      </c>
      <c r="B3740" s="30" t="s">
        <v>22</v>
      </c>
      <c r="C3740" s="30" t="s">
        <v>9</v>
      </c>
      <c r="D3740" s="30" t="s">
        <v>10</v>
      </c>
      <c r="E3740" s="30">
        <v>7</v>
      </c>
      <c r="F3740" s="12" t="str">
        <f t="shared" si="58"/>
        <v>2015-2024Other1-in-10August Peak7</v>
      </c>
      <c r="G3740" s="30">
        <v>0.99568509999999999</v>
      </c>
      <c r="H3740" s="3">
        <v>0.99568509999999999</v>
      </c>
      <c r="I3740" s="30">
        <v>73.938299999999998</v>
      </c>
      <c r="J3740" s="30"/>
      <c r="K3740" s="30">
        <v>28429.164000000001</v>
      </c>
      <c r="L3740" s="30">
        <v>37974.652000000002</v>
      </c>
      <c r="M3740" s="30">
        <v>0</v>
      </c>
      <c r="N3740" s="30"/>
      <c r="O3740" s="30"/>
      <c r="P3740" s="30"/>
      <c r="Q3740" s="30"/>
      <c r="R3740" s="30"/>
      <c r="Z3740" s="3"/>
    </row>
    <row r="3741" spans="1:26" x14ac:dyDescent="0.25">
      <c r="A3741" s="30" t="s">
        <v>52</v>
      </c>
      <c r="B3741" s="30" t="s">
        <v>22</v>
      </c>
      <c r="C3741" s="30" t="s">
        <v>17</v>
      </c>
      <c r="D3741" s="30" t="s">
        <v>10</v>
      </c>
      <c r="E3741" s="30">
        <v>5</v>
      </c>
      <c r="F3741" s="12" t="str">
        <f t="shared" si="58"/>
        <v>2015-2024Other1-in-2August Peak5</v>
      </c>
      <c r="G3741" s="30">
        <v>0.60489389999999998</v>
      </c>
      <c r="H3741" s="3">
        <v>0.60489389999999998</v>
      </c>
      <c r="I3741" s="30">
        <v>64.495699999999999</v>
      </c>
      <c r="J3741" s="30"/>
      <c r="K3741" s="30">
        <v>28429.164000000001</v>
      </c>
      <c r="L3741" s="30">
        <v>37974.652000000002</v>
      </c>
      <c r="M3741" s="30">
        <v>0</v>
      </c>
      <c r="N3741" s="30"/>
      <c r="O3741" s="30"/>
      <c r="P3741" s="30"/>
      <c r="Q3741" s="30"/>
      <c r="R3741" s="30"/>
      <c r="Z3741" s="3"/>
    </row>
    <row r="3742" spans="1:26" x14ac:dyDescent="0.25">
      <c r="A3742" s="30" t="s">
        <v>52</v>
      </c>
      <c r="B3742" s="30" t="s">
        <v>22</v>
      </c>
      <c r="C3742" s="30" t="s">
        <v>9</v>
      </c>
      <c r="D3742" s="30" t="s">
        <v>10</v>
      </c>
      <c r="E3742" s="30">
        <v>1</v>
      </c>
      <c r="F3742" s="12" t="str">
        <f t="shared" si="58"/>
        <v>2015-2024Other1-in-10August Peak1</v>
      </c>
      <c r="G3742" s="30">
        <v>1.10511</v>
      </c>
      <c r="H3742" s="3">
        <v>1.10511</v>
      </c>
      <c r="I3742" s="30">
        <v>80.967500000000001</v>
      </c>
      <c r="J3742" s="30"/>
      <c r="K3742" s="30">
        <v>28429.164000000001</v>
      </c>
      <c r="L3742" s="30">
        <v>37974.652000000002</v>
      </c>
      <c r="M3742" s="30">
        <v>0</v>
      </c>
      <c r="N3742" s="30"/>
      <c r="O3742" s="30"/>
      <c r="P3742" s="30"/>
      <c r="Q3742" s="30"/>
      <c r="R3742" s="30"/>
      <c r="Z3742" s="3"/>
    </row>
    <row r="3743" spans="1:26" x14ac:dyDescent="0.25">
      <c r="A3743" s="30" t="s">
        <v>52</v>
      </c>
      <c r="B3743" s="30" t="s">
        <v>22</v>
      </c>
      <c r="C3743" s="30" t="s">
        <v>9</v>
      </c>
      <c r="D3743" s="30" t="s">
        <v>10</v>
      </c>
      <c r="E3743" s="30">
        <v>18</v>
      </c>
      <c r="F3743" s="12" t="str">
        <f t="shared" si="58"/>
        <v>2015-2024Other1-in-10August Peak18</v>
      </c>
      <c r="G3743" s="30">
        <v>3.4627129999999999</v>
      </c>
      <c r="H3743" s="3">
        <v>2.6299959999999998</v>
      </c>
      <c r="I3743" s="30">
        <v>104.947</v>
      </c>
      <c r="J3743" s="30">
        <v>0.1557887</v>
      </c>
      <c r="K3743" s="30">
        <v>28429.164000000001</v>
      </c>
      <c r="L3743" s="30">
        <v>37974.652000000002</v>
      </c>
      <c r="M3743" s="30">
        <v>0.83271689999999998</v>
      </c>
      <c r="N3743" s="30">
        <v>0.63306580000000001</v>
      </c>
      <c r="O3743" s="30">
        <v>0.7510213</v>
      </c>
      <c r="P3743" s="30">
        <v>0.83271689999999998</v>
      </c>
      <c r="Q3743" s="30">
        <v>0.91441260000000002</v>
      </c>
      <c r="R3743" s="30">
        <v>1.032368</v>
      </c>
      <c r="Z3743" s="3"/>
    </row>
    <row r="3744" spans="1:26" x14ac:dyDescent="0.25">
      <c r="A3744" s="30" t="s">
        <v>52</v>
      </c>
      <c r="B3744" s="30" t="s">
        <v>22</v>
      </c>
      <c r="C3744" s="30" t="s">
        <v>17</v>
      </c>
      <c r="D3744" s="30" t="s">
        <v>10</v>
      </c>
      <c r="E3744" s="30">
        <v>11</v>
      </c>
      <c r="F3744" s="12" t="str">
        <f t="shared" si="58"/>
        <v>2015-2024Other1-in-2August Peak11</v>
      </c>
      <c r="G3744" s="30">
        <v>0.98447280000000004</v>
      </c>
      <c r="H3744" s="3">
        <v>0.98447280000000004</v>
      </c>
      <c r="I3744" s="30">
        <v>85.5334</v>
      </c>
      <c r="J3744" s="30"/>
      <c r="K3744" s="30">
        <v>28429.164000000001</v>
      </c>
      <c r="L3744" s="30">
        <v>37974.652000000002</v>
      </c>
      <c r="M3744" s="30">
        <v>0</v>
      </c>
      <c r="N3744" s="30"/>
      <c r="O3744" s="30"/>
      <c r="P3744" s="30"/>
      <c r="Q3744" s="30"/>
      <c r="R3744" s="30"/>
      <c r="Z3744" s="3"/>
    </row>
    <row r="3745" spans="1:26" x14ac:dyDescent="0.25">
      <c r="A3745" s="30" t="s">
        <v>52</v>
      </c>
      <c r="B3745" s="30" t="s">
        <v>22</v>
      </c>
      <c r="C3745" s="30" t="s">
        <v>9</v>
      </c>
      <c r="D3745" s="30" t="s">
        <v>10</v>
      </c>
      <c r="E3745" s="30">
        <v>12</v>
      </c>
      <c r="F3745" s="12" t="str">
        <f t="shared" si="58"/>
        <v>2015-2024Other1-in-10August Peak12</v>
      </c>
      <c r="G3745" s="30">
        <v>1.500572</v>
      </c>
      <c r="H3745" s="3">
        <v>1.500572</v>
      </c>
      <c r="I3745" s="30">
        <v>91.882499999999993</v>
      </c>
      <c r="J3745" s="30"/>
      <c r="K3745" s="30">
        <v>28429.164000000001</v>
      </c>
      <c r="L3745" s="30">
        <v>37974.652000000002</v>
      </c>
      <c r="M3745" s="30">
        <v>0</v>
      </c>
      <c r="N3745" s="30"/>
      <c r="O3745" s="30"/>
      <c r="P3745" s="30"/>
      <c r="Q3745" s="30"/>
      <c r="R3745" s="30"/>
      <c r="Z3745" s="3"/>
    </row>
    <row r="3746" spans="1:26" x14ac:dyDescent="0.25">
      <c r="A3746" s="30" t="s">
        <v>52</v>
      </c>
      <c r="B3746" s="30" t="s">
        <v>23</v>
      </c>
      <c r="C3746" s="30" t="s">
        <v>17</v>
      </c>
      <c r="D3746" s="30" t="s">
        <v>10</v>
      </c>
      <c r="E3746" s="30">
        <v>22</v>
      </c>
      <c r="F3746" s="12" t="str">
        <f t="shared" si="58"/>
        <v>2015-2024Sierra1-in-2August Peak22</v>
      </c>
      <c r="G3746" s="30">
        <v>1.8254570000000001</v>
      </c>
      <c r="H3746" s="3">
        <v>1.909983</v>
      </c>
      <c r="I3746" s="30">
        <v>80.214699999999993</v>
      </c>
      <c r="J3746" s="30">
        <v>1.20237E-2</v>
      </c>
      <c r="K3746" s="30">
        <v>18213.969000000001</v>
      </c>
      <c r="L3746" s="30">
        <v>16347.1</v>
      </c>
      <c r="M3746" s="30">
        <v>-8.4526100000000007E-2</v>
      </c>
      <c r="N3746" s="30">
        <v>-9.9935099999999999E-2</v>
      </c>
      <c r="O3746" s="30">
        <v>-9.0831300000000004E-2</v>
      </c>
      <c r="P3746" s="30">
        <v>-8.4526100000000007E-2</v>
      </c>
      <c r="Q3746" s="30">
        <v>-7.8220799999999993E-2</v>
      </c>
      <c r="R3746" s="30">
        <v>-6.9116999999999998E-2</v>
      </c>
      <c r="Z3746" s="3"/>
    </row>
    <row r="3747" spans="1:26" x14ac:dyDescent="0.25">
      <c r="A3747" s="30" t="s">
        <v>52</v>
      </c>
      <c r="B3747" s="30" t="s">
        <v>23</v>
      </c>
      <c r="C3747" s="30" t="s">
        <v>9</v>
      </c>
      <c r="D3747" s="30" t="s">
        <v>10</v>
      </c>
      <c r="E3747" s="30">
        <v>6</v>
      </c>
      <c r="F3747" s="12" t="str">
        <f t="shared" si="58"/>
        <v>2015-2024Sierra1-in-10August Peak6</v>
      </c>
      <c r="G3747" s="30">
        <v>0.94817940000000001</v>
      </c>
      <c r="H3747" s="3">
        <v>0.94817940000000001</v>
      </c>
      <c r="I3747" s="30">
        <v>75.668000000000006</v>
      </c>
      <c r="J3747" s="30"/>
      <c r="K3747" s="30">
        <v>18213.969000000001</v>
      </c>
      <c r="L3747" s="30">
        <v>16347.1</v>
      </c>
      <c r="M3747" s="30">
        <v>0</v>
      </c>
      <c r="N3747" s="30"/>
      <c r="O3747" s="30"/>
      <c r="P3747" s="30"/>
      <c r="Q3747" s="30"/>
      <c r="R3747" s="30"/>
      <c r="Z3747" s="3"/>
    </row>
    <row r="3748" spans="1:26" x14ac:dyDescent="0.25">
      <c r="A3748" s="30" t="s">
        <v>52</v>
      </c>
      <c r="B3748" s="30" t="s">
        <v>23</v>
      </c>
      <c r="C3748" s="30" t="s">
        <v>9</v>
      </c>
      <c r="D3748" s="30" t="s">
        <v>10</v>
      </c>
      <c r="E3748" s="30">
        <v>3</v>
      </c>
      <c r="F3748" s="12" t="str">
        <f t="shared" si="58"/>
        <v>2015-2024Sierra1-in-10August Peak3</v>
      </c>
      <c r="G3748" s="30">
        <v>0.923983</v>
      </c>
      <c r="H3748" s="3">
        <v>0.923983</v>
      </c>
      <c r="I3748" s="30">
        <v>76.867199999999997</v>
      </c>
      <c r="J3748" s="30"/>
      <c r="K3748" s="30">
        <v>18213.969000000001</v>
      </c>
      <c r="L3748" s="30">
        <v>16347.1</v>
      </c>
      <c r="M3748" s="30">
        <v>0</v>
      </c>
      <c r="N3748" s="30"/>
      <c r="O3748" s="30"/>
      <c r="P3748" s="30"/>
      <c r="Q3748" s="30"/>
      <c r="R3748" s="30"/>
      <c r="Z3748" s="3"/>
    </row>
    <row r="3749" spans="1:26" x14ac:dyDescent="0.25">
      <c r="A3749" s="30" t="s">
        <v>52</v>
      </c>
      <c r="B3749" s="30" t="s">
        <v>23</v>
      </c>
      <c r="C3749" s="30" t="s">
        <v>9</v>
      </c>
      <c r="D3749" s="30" t="s">
        <v>10</v>
      </c>
      <c r="E3749" s="30">
        <v>10</v>
      </c>
      <c r="F3749" s="12" t="str">
        <f t="shared" si="58"/>
        <v>2015-2024Sierra1-in-10August Peak10</v>
      </c>
      <c r="G3749" s="30">
        <v>1.3624499999999999</v>
      </c>
      <c r="H3749" s="3">
        <v>1.3624499999999999</v>
      </c>
      <c r="I3749" s="30">
        <v>84.139799999999994</v>
      </c>
      <c r="J3749" s="30"/>
      <c r="K3749" s="30">
        <v>18213.969000000001</v>
      </c>
      <c r="L3749" s="30">
        <v>16347.1</v>
      </c>
      <c r="M3749" s="30">
        <v>0</v>
      </c>
      <c r="N3749" s="30"/>
      <c r="O3749" s="30"/>
      <c r="P3749" s="30"/>
      <c r="Q3749" s="30"/>
      <c r="R3749" s="30"/>
      <c r="Z3749" s="3"/>
    </row>
    <row r="3750" spans="1:26" x14ac:dyDescent="0.25">
      <c r="A3750" s="30" t="s">
        <v>52</v>
      </c>
      <c r="B3750" s="30" t="s">
        <v>23</v>
      </c>
      <c r="C3750" s="30" t="s">
        <v>17</v>
      </c>
      <c r="D3750" s="30" t="s">
        <v>10</v>
      </c>
      <c r="E3750" s="30">
        <v>10</v>
      </c>
      <c r="F3750" s="12" t="str">
        <f t="shared" si="58"/>
        <v>2015-2024Sierra1-in-2August Peak10</v>
      </c>
      <c r="G3750" s="30">
        <v>0.9908612</v>
      </c>
      <c r="H3750" s="3">
        <v>0.9908612</v>
      </c>
      <c r="I3750" s="30">
        <v>78.831999999999994</v>
      </c>
      <c r="J3750" s="30"/>
      <c r="K3750" s="30">
        <v>18213.969000000001</v>
      </c>
      <c r="L3750" s="30">
        <v>16347.1</v>
      </c>
      <c r="M3750" s="30">
        <v>0</v>
      </c>
      <c r="N3750" s="30"/>
      <c r="O3750" s="30"/>
      <c r="P3750" s="30"/>
      <c r="Q3750" s="30"/>
      <c r="R3750" s="30"/>
      <c r="Z3750" s="3"/>
    </row>
    <row r="3751" spans="1:26" x14ac:dyDescent="0.25">
      <c r="A3751" s="30" t="s">
        <v>52</v>
      </c>
      <c r="B3751" s="30" t="s">
        <v>23</v>
      </c>
      <c r="C3751" s="30" t="s">
        <v>9</v>
      </c>
      <c r="D3751" s="30" t="s">
        <v>10</v>
      </c>
      <c r="E3751" s="30">
        <v>19</v>
      </c>
      <c r="F3751" s="12" t="str">
        <f t="shared" si="58"/>
        <v>2015-2024Sierra1-in-10August Peak19</v>
      </c>
      <c r="G3751" s="30">
        <v>3.6039189999999999</v>
      </c>
      <c r="H3751" s="3">
        <v>3.8823189999999999</v>
      </c>
      <c r="I3751" s="30">
        <v>101.35899999999999</v>
      </c>
      <c r="J3751" s="30">
        <v>3.9602199999999997E-2</v>
      </c>
      <c r="K3751" s="30">
        <v>18213.969000000001</v>
      </c>
      <c r="L3751" s="30">
        <v>16347.1</v>
      </c>
      <c r="M3751" s="30">
        <v>-0.27840039999999999</v>
      </c>
      <c r="N3751" s="30">
        <v>-0.32915270000000002</v>
      </c>
      <c r="O3751" s="30">
        <v>-0.29916779999999998</v>
      </c>
      <c r="P3751" s="30">
        <v>-0.27840039999999999</v>
      </c>
      <c r="Q3751" s="30">
        <v>-0.257633</v>
      </c>
      <c r="R3751" s="30">
        <v>-0.2276482</v>
      </c>
      <c r="Z3751" s="3"/>
    </row>
    <row r="3752" spans="1:26" x14ac:dyDescent="0.25">
      <c r="A3752" s="30" t="s">
        <v>52</v>
      </c>
      <c r="B3752" s="30" t="s">
        <v>23</v>
      </c>
      <c r="C3752" s="30" t="s">
        <v>17</v>
      </c>
      <c r="D3752" s="30" t="s">
        <v>10</v>
      </c>
      <c r="E3752" s="30">
        <v>17</v>
      </c>
      <c r="F3752" s="12" t="str">
        <f t="shared" si="58"/>
        <v>2015-2024Sierra1-in-2August Peak17</v>
      </c>
      <c r="G3752" s="30">
        <v>2.467425</v>
      </c>
      <c r="H3752" s="3">
        <v>1.911945</v>
      </c>
      <c r="I3752" s="30">
        <v>99.347800000000007</v>
      </c>
      <c r="J3752" s="30">
        <v>0.15499969999999999</v>
      </c>
      <c r="K3752" s="30">
        <v>18213.969000000001</v>
      </c>
      <c r="L3752" s="30">
        <v>16347.1</v>
      </c>
      <c r="M3752" s="30">
        <v>0.55547930000000001</v>
      </c>
      <c r="N3752" s="30">
        <v>0.35683920000000002</v>
      </c>
      <c r="O3752" s="30">
        <v>0.47419739999999999</v>
      </c>
      <c r="P3752" s="30">
        <v>0.55547930000000001</v>
      </c>
      <c r="Q3752" s="30">
        <v>0.63676120000000003</v>
      </c>
      <c r="R3752" s="30">
        <v>0.7541194</v>
      </c>
      <c r="Z3752" s="3"/>
    </row>
    <row r="3753" spans="1:26" x14ac:dyDescent="0.25">
      <c r="A3753" s="30" t="s">
        <v>52</v>
      </c>
      <c r="B3753" s="30" t="s">
        <v>23</v>
      </c>
      <c r="C3753" s="30" t="s">
        <v>9</v>
      </c>
      <c r="D3753" s="30" t="s">
        <v>10</v>
      </c>
      <c r="E3753" s="30">
        <v>15</v>
      </c>
      <c r="F3753" s="12" t="str">
        <f t="shared" si="58"/>
        <v>2015-2024Sierra1-in-10August Peak15</v>
      </c>
      <c r="G3753" s="30">
        <v>2.6410010000000002</v>
      </c>
      <c r="H3753" s="3">
        <v>2.0046840000000001</v>
      </c>
      <c r="I3753" s="30">
        <v>94.143900000000002</v>
      </c>
      <c r="J3753" s="30">
        <v>0.12924869999999999</v>
      </c>
      <c r="K3753" s="30">
        <v>18213.969000000001</v>
      </c>
      <c r="L3753" s="30">
        <v>16347.1</v>
      </c>
      <c r="M3753" s="30">
        <v>0.63631680000000002</v>
      </c>
      <c r="N3753" s="30">
        <v>0.47067789999999998</v>
      </c>
      <c r="O3753" s="30">
        <v>0.56853869999999995</v>
      </c>
      <c r="P3753" s="30">
        <v>0.63631680000000002</v>
      </c>
      <c r="Q3753" s="30">
        <v>0.70409489999999997</v>
      </c>
      <c r="R3753" s="30">
        <v>0.80195570000000005</v>
      </c>
      <c r="Z3753" s="3"/>
    </row>
    <row r="3754" spans="1:26" x14ac:dyDescent="0.25">
      <c r="A3754" s="30" t="s">
        <v>52</v>
      </c>
      <c r="B3754" s="30" t="s">
        <v>23</v>
      </c>
      <c r="C3754" s="30" t="s">
        <v>17</v>
      </c>
      <c r="D3754" s="30" t="s">
        <v>10</v>
      </c>
      <c r="E3754" s="30">
        <v>20</v>
      </c>
      <c r="F3754" s="12" t="str">
        <f t="shared" si="58"/>
        <v>2015-2024Sierra1-in-2August Peak20</v>
      </c>
      <c r="G3754" s="30">
        <v>2.456836</v>
      </c>
      <c r="H3754" s="3">
        <v>2.7290779999999999</v>
      </c>
      <c r="I3754" s="30">
        <v>94.3429</v>
      </c>
      <c r="J3754" s="30">
        <v>3.8726099999999999E-2</v>
      </c>
      <c r="K3754" s="30">
        <v>18213.969000000001</v>
      </c>
      <c r="L3754" s="30">
        <v>16347.1</v>
      </c>
      <c r="M3754" s="30">
        <v>-0.27224179999999998</v>
      </c>
      <c r="N3754" s="30">
        <v>-0.32187139999999997</v>
      </c>
      <c r="O3754" s="30">
        <v>-0.29254980000000003</v>
      </c>
      <c r="P3754" s="30">
        <v>-0.27224179999999998</v>
      </c>
      <c r="Q3754" s="30">
        <v>-0.25193379999999999</v>
      </c>
      <c r="R3754" s="30">
        <v>-0.22261230000000001</v>
      </c>
      <c r="Z3754" s="3"/>
    </row>
    <row r="3755" spans="1:26" x14ac:dyDescent="0.25">
      <c r="A3755" s="30" t="s">
        <v>52</v>
      </c>
      <c r="B3755" s="30" t="s">
        <v>23</v>
      </c>
      <c r="C3755" s="30" t="s">
        <v>17</v>
      </c>
      <c r="D3755" s="30" t="s">
        <v>10</v>
      </c>
      <c r="E3755" s="30">
        <v>24</v>
      </c>
      <c r="F3755" s="12" t="str">
        <f t="shared" si="58"/>
        <v>2015-2024Sierra1-in-2August Peak24</v>
      </c>
      <c r="G3755" s="30">
        <v>1.073995</v>
      </c>
      <c r="H3755" s="3">
        <v>1.10137</v>
      </c>
      <c r="I3755" s="30">
        <v>74.987700000000004</v>
      </c>
      <c r="J3755" s="30">
        <v>3.8941000000000002E-3</v>
      </c>
      <c r="K3755" s="30">
        <v>18213.969000000001</v>
      </c>
      <c r="L3755" s="30">
        <v>16347.1</v>
      </c>
      <c r="M3755" s="30">
        <v>-2.7375199999999999E-2</v>
      </c>
      <c r="N3755" s="30">
        <v>-3.2365699999999997E-2</v>
      </c>
      <c r="O3755" s="30">
        <v>-2.94173E-2</v>
      </c>
      <c r="P3755" s="30">
        <v>-2.7375199999999999E-2</v>
      </c>
      <c r="Q3755" s="30">
        <v>-2.53332E-2</v>
      </c>
      <c r="R3755" s="30">
        <v>-2.23847E-2</v>
      </c>
      <c r="Z3755" s="3"/>
    </row>
    <row r="3756" spans="1:26" x14ac:dyDescent="0.25">
      <c r="A3756" s="30" t="s">
        <v>52</v>
      </c>
      <c r="B3756" s="30" t="s">
        <v>23</v>
      </c>
      <c r="C3756" s="30" t="s">
        <v>17</v>
      </c>
      <c r="D3756" s="30" t="s">
        <v>10</v>
      </c>
      <c r="E3756" s="30">
        <v>16</v>
      </c>
      <c r="F3756" s="12" t="str">
        <f t="shared" si="58"/>
        <v>2015-2024Sierra1-in-2August Peak16</v>
      </c>
      <c r="G3756" s="30">
        <v>2.2086109999999999</v>
      </c>
      <c r="H3756" s="3">
        <v>1.7052579999999999</v>
      </c>
      <c r="I3756" s="30">
        <v>98.614199999999997</v>
      </c>
      <c r="J3756" s="30">
        <v>0.1404543</v>
      </c>
      <c r="K3756" s="30">
        <v>18213.969000000001</v>
      </c>
      <c r="L3756" s="30">
        <v>16347.1</v>
      </c>
      <c r="M3756" s="30">
        <v>0.50335240000000003</v>
      </c>
      <c r="N3756" s="30">
        <v>0.3233529</v>
      </c>
      <c r="O3756" s="30">
        <v>0.42969810000000003</v>
      </c>
      <c r="P3756" s="30">
        <v>0.50335240000000003</v>
      </c>
      <c r="Q3756" s="30">
        <v>0.57700669999999998</v>
      </c>
      <c r="R3756" s="30">
        <v>0.68335190000000001</v>
      </c>
      <c r="Z3756" s="3"/>
    </row>
    <row r="3757" spans="1:26" x14ac:dyDescent="0.25">
      <c r="A3757" s="30" t="s">
        <v>52</v>
      </c>
      <c r="B3757" s="30" t="s">
        <v>23</v>
      </c>
      <c r="C3757" s="30" t="s">
        <v>17</v>
      </c>
      <c r="D3757" s="30" t="s">
        <v>10</v>
      </c>
      <c r="E3757" s="30">
        <v>18</v>
      </c>
      <c r="F3757" s="12" t="str">
        <f t="shared" si="58"/>
        <v>2015-2024Sierra1-in-2August Peak18</v>
      </c>
      <c r="G3757" s="30">
        <v>2.6360519999999998</v>
      </c>
      <c r="H3757" s="3">
        <v>2.1167229999999999</v>
      </c>
      <c r="I3757" s="30">
        <v>99.787800000000004</v>
      </c>
      <c r="J3757" s="30">
        <v>0.1449125</v>
      </c>
      <c r="K3757" s="30">
        <v>18213.969000000001</v>
      </c>
      <c r="L3757" s="30">
        <v>16347.1</v>
      </c>
      <c r="M3757" s="30">
        <v>0.51932929999999999</v>
      </c>
      <c r="N3757" s="30">
        <v>0.33361649999999998</v>
      </c>
      <c r="O3757" s="30">
        <v>0.44333709999999998</v>
      </c>
      <c r="P3757" s="30">
        <v>0.51932929999999999</v>
      </c>
      <c r="Q3757" s="30">
        <v>0.59532149999999995</v>
      </c>
      <c r="R3757" s="30">
        <v>0.70504219999999995</v>
      </c>
      <c r="Z3757" s="3"/>
    </row>
    <row r="3758" spans="1:26" x14ac:dyDescent="0.25">
      <c r="A3758" s="30" t="s">
        <v>52</v>
      </c>
      <c r="B3758" s="30" t="s">
        <v>23</v>
      </c>
      <c r="C3758" s="30" t="s">
        <v>17</v>
      </c>
      <c r="D3758" s="30" t="s">
        <v>10</v>
      </c>
      <c r="E3758" s="30">
        <v>14</v>
      </c>
      <c r="F3758" s="12" t="str">
        <f t="shared" si="58"/>
        <v>2015-2024Sierra1-in-2August Peak14</v>
      </c>
      <c r="G3758" s="30">
        <v>1.6710149999999999</v>
      </c>
      <c r="H3758" s="3">
        <v>1.3799410000000001</v>
      </c>
      <c r="I3758" s="30">
        <v>94.152299999999997</v>
      </c>
      <c r="J3758" s="30">
        <v>8.1220600000000004E-2</v>
      </c>
      <c r="K3758" s="30">
        <v>18213.969000000001</v>
      </c>
      <c r="L3758" s="30">
        <v>16347.1</v>
      </c>
      <c r="M3758" s="30">
        <v>0.2910739</v>
      </c>
      <c r="N3758" s="30">
        <v>0.1869855</v>
      </c>
      <c r="O3758" s="30">
        <v>0.2484818</v>
      </c>
      <c r="P3758" s="30">
        <v>0.2910739</v>
      </c>
      <c r="Q3758" s="30">
        <v>0.33366610000000002</v>
      </c>
      <c r="R3758" s="30">
        <v>0.39516230000000002</v>
      </c>
      <c r="Z3758" s="3"/>
    </row>
    <row r="3759" spans="1:26" x14ac:dyDescent="0.25">
      <c r="A3759" s="30" t="s">
        <v>52</v>
      </c>
      <c r="B3759" s="30" t="s">
        <v>23</v>
      </c>
      <c r="C3759" s="30" t="s">
        <v>17</v>
      </c>
      <c r="D3759" s="30" t="s">
        <v>10</v>
      </c>
      <c r="E3759" s="30">
        <v>12</v>
      </c>
      <c r="F3759" s="12" t="str">
        <f t="shared" si="58"/>
        <v>2015-2024Sierra1-in-2August Peak12</v>
      </c>
      <c r="G3759" s="30">
        <v>1.230472</v>
      </c>
      <c r="H3759" s="3">
        <v>1.230472</v>
      </c>
      <c r="I3759" s="30">
        <v>88.516099999999994</v>
      </c>
      <c r="J3759" s="30"/>
      <c r="K3759" s="30">
        <v>18213.969000000001</v>
      </c>
      <c r="L3759" s="30">
        <v>16347.1</v>
      </c>
      <c r="M3759" s="30">
        <v>0</v>
      </c>
      <c r="N3759" s="30"/>
      <c r="O3759" s="30"/>
      <c r="P3759" s="30"/>
      <c r="Q3759" s="30"/>
      <c r="R3759" s="30"/>
      <c r="Z3759" s="3"/>
    </row>
    <row r="3760" spans="1:26" x14ac:dyDescent="0.25">
      <c r="A3760" s="30" t="s">
        <v>52</v>
      </c>
      <c r="B3760" s="30" t="s">
        <v>23</v>
      </c>
      <c r="C3760" s="30" t="s">
        <v>17</v>
      </c>
      <c r="D3760" s="30" t="s">
        <v>10</v>
      </c>
      <c r="E3760" s="30">
        <v>11</v>
      </c>
      <c r="F3760" s="12" t="str">
        <f t="shared" si="58"/>
        <v>2015-2024Sierra1-in-2August Peak11</v>
      </c>
      <c r="G3760" s="30">
        <v>1.0882849999999999</v>
      </c>
      <c r="H3760" s="3">
        <v>1.0882849999999999</v>
      </c>
      <c r="I3760" s="30">
        <v>84.154600000000002</v>
      </c>
      <c r="J3760" s="30"/>
      <c r="K3760" s="30">
        <v>18213.969000000001</v>
      </c>
      <c r="L3760" s="30">
        <v>16347.1</v>
      </c>
      <c r="M3760" s="30">
        <v>0</v>
      </c>
      <c r="N3760" s="30"/>
      <c r="O3760" s="30"/>
      <c r="P3760" s="30"/>
      <c r="Q3760" s="30"/>
      <c r="R3760" s="30"/>
      <c r="Z3760" s="3"/>
    </row>
    <row r="3761" spans="1:26" x14ac:dyDescent="0.25">
      <c r="A3761" s="30" t="s">
        <v>52</v>
      </c>
      <c r="B3761" s="30" t="s">
        <v>23</v>
      </c>
      <c r="C3761" s="30" t="s">
        <v>9</v>
      </c>
      <c r="D3761" s="30" t="s">
        <v>10</v>
      </c>
      <c r="E3761" s="30">
        <v>2</v>
      </c>
      <c r="F3761" s="12" t="str">
        <f t="shared" si="58"/>
        <v>2015-2024Sierra1-in-10August Peak2</v>
      </c>
      <c r="G3761" s="30">
        <v>1.004516</v>
      </c>
      <c r="H3761" s="3">
        <v>1.004516</v>
      </c>
      <c r="I3761" s="30">
        <v>77.813699999999997</v>
      </c>
      <c r="J3761" s="30"/>
      <c r="K3761" s="30">
        <v>18213.969000000001</v>
      </c>
      <c r="L3761" s="30">
        <v>16347.1</v>
      </c>
      <c r="M3761" s="30">
        <v>0</v>
      </c>
      <c r="N3761" s="30"/>
      <c r="O3761" s="30"/>
      <c r="P3761" s="30"/>
      <c r="Q3761" s="30"/>
      <c r="R3761" s="30"/>
      <c r="Z3761" s="3"/>
    </row>
    <row r="3762" spans="1:26" x14ac:dyDescent="0.25">
      <c r="A3762" s="30" t="s">
        <v>52</v>
      </c>
      <c r="B3762" s="30" t="s">
        <v>23</v>
      </c>
      <c r="C3762" s="30" t="s">
        <v>17</v>
      </c>
      <c r="D3762" s="30" t="s">
        <v>10</v>
      </c>
      <c r="E3762" s="30">
        <v>7</v>
      </c>
      <c r="F3762" s="12" t="str">
        <f t="shared" si="58"/>
        <v>2015-2024Sierra1-in-2August Peak7</v>
      </c>
      <c r="G3762" s="30">
        <v>0.81554910000000003</v>
      </c>
      <c r="H3762" s="3">
        <v>0.81554910000000003</v>
      </c>
      <c r="I3762" s="30">
        <v>62.217100000000002</v>
      </c>
      <c r="J3762" s="30"/>
      <c r="K3762" s="30">
        <v>18213.969000000001</v>
      </c>
      <c r="L3762" s="30">
        <v>16347.1</v>
      </c>
      <c r="M3762" s="30">
        <v>0</v>
      </c>
      <c r="N3762" s="30"/>
      <c r="O3762" s="30"/>
      <c r="P3762" s="30"/>
      <c r="Q3762" s="30"/>
      <c r="R3762" s="30"/>
      <c r="Z3762" s="3"/>
    </row>
    <row r="3763" spans="1:26" x14ac:dyDescent="0.25">
      <c r="A3763" s="30" t="s">
        <v>52</v>
      </c>
      <c r="B3763" s="30" t="s">
        <v>23</v>
      </c>
      <c r="C3763" s="30" t="s">
        <v>9</v>
      </c>
      <c r="D3763" s="30" t="s">
        <v>10</v>
      </c>
      <c r="E3763" s="30">
        <v>7</v>
      </c>
      <c r="F3763" s="12" t="str">
        <f t="shared" si="58"/>
        <v>2015-2024Sierra1-in-10August Peak7</v>
      </c>
      <c r="G3763" s="30">
        <v>1.1213930000000001</v>
      </c>
      <c r="H3763" s="3">
        <v>1.1213930000000001</v>
      </c>
      <c r="I3763" s="30">
        <v>74.568600000000004</v>
      </c>
      <c r="J3763" s="30"/>
      <c r="K3763" s="30">
        <v>18213.969000000001</v>
      </c>
      <c r="L3763" s="30">
        <v>16347.1</v>
      </c>
      <c r="M3763" s="30">
        <v>0</v>
      </c>
      <c r="N3763" s="30"/>
      <c r="O3763" s="30"/>
      <c r="P3763" s="30"/>
      <c r="Q3763" s="30"/>
      <c r="R3763" s="30"/>
      <c r="Z3763" s="3"/>
    </row>
    <row r="3764" spans="1:26" x14ac:dyDescent="0.25">
      <c r="A3764" s="30" t="s">
        <v>52</v>
      </c>
      <c r="B3764" s="30" t="s">
        <v>23</v>
      </c>
      <c r="C3764" s="30" t="s">
        <v>9</v>
      </c>
      <c r="D3764" s="30" t="s">
        <v>10</v>
      </c>
      <c r="E3764" s="30">
        <v>8</v>
      </c>
      <c r="F3764" s="12" t="str">
        <f t="shared" si="58"/>
        <v>2015-2024Sierra1-in-10August Peak8</v>
      </c>
      <c r="G3764" s="30">
        <v>1.235633</v>
      </c>
      <c r="H3764" s="3">
        <v>1.235633</v>
      </c>
      <c r="I3764" s="30">
        <v>77.208200000000005</v>
      </c>
      <c r="J3764" s="30"/>
      <c r="K3764" s="30">
        <v>18213.969000000001</v>
      </c>
      <c r="L3764" s="30">
        <v>16347.1</v>
      </c>
      <c r="M3764" s="30">
        <v>0</v>
      </c>
      <c r="N3764" s="30"/>
      <c r="O3764" s="30"/>
      <c r="P3764" s="30"/>
      <c r="Q3764" s="30"/>
      <c r="R3764" s="30"/>
      <c r="Z3764" s="3"/>
    </row>
    <row r="3765" spans="1:26" x14ac:dyDescent="0.25">
      <c r="A3765" s="30" t="s">
        <v>52</v>
      </c>
      <c r="B3765" s="30" t="s">
        <v>23</v>
      </c>
      <c r="C3765" s="30" t="s">
        <v>17</v>
      </c>
      <c r="D3765" s="30" t="s">
        <v>10</v>
      </c>
      <c r="E3765" s="30">
        <v>19</v>
      </c>
      <c r="F3765" s="12" t="str">
        <f t="shared" si="58"/>
        <v>2015-2024Sierra1-in-2August Peak19</v>
      </c>
      <c r="G3765" s="30">
        <v>2.621003</v>
      </c>
      <c r="H3765" s="3">
        <v>2.899403</v>
      </c>
      <c r="I3765" s="30">
        <v>98.713999999999999</v>
      </c>
      <c r="J3765" s="30">
        <v>3.9602199999999997E-2</v>
      </c>
      <c r="K3765" s="30">
        <v>18213.969000000001</v>
      </c>
      <c r="L3765" s="30">
        <v>16347.1</v>
      </c>
      <c r="M3765" s="30">
        <v>-0.27840039999999999</v>
      </c>
      <c r="N3765" s="30">
        <v>-0.32915270000000002</v>
      </c>
      <c r="O3765" s="30">
        <v>-0.29916779999999998</v>
      </c>
      <c r="P3765" s="30">
        <v>-0.27840039999999999</v>
      </c>
      <c r="Q3765" s="30">
        <v>-0.257633</v>
      </c>
      <c r="R3765" s="30">
        <v>-0.2276482</v>
      </c>
      <c r="Z3765" s="3"/>
    </row>
    <row r="3766" spans="1:26" x14ac:dyDescent="0.25">
      <c r="A3766" s="30" t="s">
        <v>52</v>
      </c>
      <c r="B3766" s="30" t="s">
        <v>23</v>
      </c>
      <c r="C3766" s="30" t="s">
        <v>17</v>
      </c>
      <c r="D3766" s="30" t="s">
        <v>10</v>
      </c>
      <c r="E3766" s="30">
        <v>9</v>
      </c>
      <c r="F3766" s="12" t="str">
        <f t="shared" si="58"/>
        <v>2015-2024Sierra1-in-2August Peak9</v>
      </c>
      <c r="G3766" s="30">
        <v>0.93274120000000005</v>
      </c>
      <c r="H3766" s="3">
        <v>0.93274120000000005</v>
      </c>
      <c r="I3766" s="30">
        <v>70.049099999999996</v>
      </c>
      <c r="J3766" s="30"/>
      <c r="K3766" s="30">
        <v>18213.969000000001</v>
      </c>
      <c r="L3766" s="30">
        <v>16347.1</v>
      </c>
      <c r="M3766" s="30">
        <v>0</v>
      </c>
      <c r="N3766" s="30"/>
      <c r="O3766" s="30"/>
      <c r="P3766" s="30"/>
      <c r="Q3766" s="30"/>
      <c r="R3766" s="30"/>
      <c r="Z3766" s="3"/>
    </row>
    <row r="3767" spans="1:26" x14ac:dyDescent="0.25">
      <c r="A3767" s="30" t="s">
        <v>52</v>
      </c>
      <c r="B3767" s="30" t="s">
        <v>23</v>
      </c>
      <c r="C3767" s="30" t="s">
        <v>9</v>
      </c>
      <c r="D3767" s="30" t="s">
        <v>10</v>
      </c>
      <c r="E3767" s="30">
        <v>11</v>
      </c>
      <c r="F3767" s="12" t="str">
        <f t="shared" si="58"/>
        <v>2015-2024Sierra1-in-10August Peak11</v>
      </c>
      <c r="G3767" s="30">
        <v>1.496408</v>
      </c>
      <c r="H3767" s="3">
        <v>1.496408</v>
      </c>
      <c r="I3767" s="30">
        <v>91.398600000000002</v>
      </c>
      <c r="J3767" s="30"/>
      <c r="K3767" s="30">
        <v>18213.969000000001</v>
      </c>
      <c r="L3767" s="30">
        <v>16347.1</v>
      </c>
      <c r="M3767" s="30">
        <v>0</v>
      </c>
      <c r="N3767" s="30"/>
      <c r="O3767" s="30"/>
      <c r="P3767" s="30"/>
      <c r="Q3767" s="30"/>
      <c r="R3767" s="30"/>
      <c r="Z3767" s="3"/>
    </row>
    <row r="3768" spans="1:26" x14ac:dyDescent="0.25">
      <c r="A3768" s="30" t="s">
        <v>52</v>
      </c>
      <c r="B3768" s="30" t="s">
        <v>23</v>
      </c>
      <c r="C3768" s="30" t="s">
        <v>9</v>
      </c>
      <c r="D3768" s="30" t="s">
        <v>10</v>
      </c>
      <c r="E3768" s="30">
        <v>23</v>
      </c>
      <c r="F3768" s="12" t="str">
        <f t="shared" si="58"/>
        <v>2015-2024Sierra1-in-10August Peak23</v>
      </c>
      <c r="G3768" s="30">
        <v>1.942455</v>
      </c>
      <c r="H3768" s="3">
        <v>1.996901</v>
      </c>
      <c r="I3768" s="30">
        <v>80.382999999999996</v>
      </c>
      <c r="J3768" s="30">
        <v>7.7448999999999999E-3</v>
      </c>
      <c r="K3768" s="30">
        <v>18213.969000000001</v>
      </c>
      <c r="L3768" s="30">
        <v>16347.1</v>
      </c>
      <c r="M3768" s="30">
        <v>-5.4446000000000001E-2</v>
      </c>
      <c r="N3768" s="30">
        <v>-6.4371499999999998E-2</v>
      </c>
      <c r="O3768" s="30">
        <v>-5.8507400000000001E-2</v>
      </c>
      <c r="P3768" s="30">
        <v>-5.4446000000000001E-2</v>
      </c>
      <c r="Q3768" s="30">
        <v>-5.0384600000000002E-2</v>
      </c>
      <c r="R3768" s="30">
        <v>-4.4520499999999998E-2</v>
      </c>
      <c r="Z3768" s="3"/>
    </row>
    <row r="3769" spans="1:26" x14ac:dyDescent="0.25">
      <c r="A3769" s="30" t="s">
        <v>52</v>
      </c>
      <c r="B3769" s="30" t="s">
        <v>23</v>
      </c>
      <c r="C3769" s="30" t="s">
        <v>9</v>
      </c>
      <c r="D3769" s="30" t="s">
        <v>10</v>
      </c>
      <c r="E3769" s="30">
        <v>17</v>
      </c>
      <c r="F3769" s="12" t="str">
        <f t="shared" si="58"/>
        <v>2015-2024Sierra1-in-10August Peak17</v>
      </c>
      <c r="G3769" s="30">
        <v>3.392747</v>
      </c>
      <c r="H3769" s="3">
        <v>2.6273970000000002</v>
      </c>
      <c r="I3769" s="30">
        <v>102.389</v>
      </c>
      <c r="J3769" s="30">
        <v>0.15545800000000001</v>
      </c>
      <c r="K3769" s="30">
        <v>18213.969000000001</v>
      </c>
      <c r="L3769" s="30">
        <v>16347.1</v>
      </c>
      <c r="M3769" s="30">
        <v>0.76534990000000003</v>
      </c>
      <c r="N3769" s="30">
        <v>0.56612249999999997</v>
      </c>
      <c r="O3769" s="30">
        <v>0.68382759999999998</v>
      </c>
      <c r="P3769" s="30">
        <v>0.76534990000000003</v>
      </c>
      <c r="Q3769" s="30">
        <v>0.84687210000000002</v>
      </c>
      <c r="R3769" s="30">
        <v>0.96457729999999997</v>
      </c>
      <c r="Z3769" s="3"/>
    </row>
    <row r="3770" spans="1:26" x14ac:dyDescent="0.25">
      <c r="A3770" s="30" t="s">
        <v>52</v>
      </c>
      <c r="B3770" s="30" t="s">
        <v>23</v>
      </c>
      <c r="C3770" s="30" t="s">
        <v>9</v>
      </c>
      <c r="D3770" s="30" t="s">
        <v>10</v>
      </c>
      <c r="E3770" s="30">
        <v>14</v>
      </c>
      <c r="F3770" s="12" t="str">
        <f t="shared" si="58"/>
        <v>2015-2024Sierra1-in-10August Peak14</v>
      </c>
      <c r="G3770" s="30">
        <v>2.2976719999999999</v>
      </c>
      <c r="H3770" s="3">
        <v>1.8875740000000001</v>
      </c>
      <c r="I3770" s="30">
        <v>88.020799999999994</v>
      </c>
      <c r="J3770" s="30">
        <v>8.3299200000000004E-2</v>
      </c>
      <c r="K3770" s="30">
        <v>18213.969000000001</v>
      </c>
      <c r="L3770" s="30">
        <v>16347.1</v>
      </c>
      <c r="M3770" s="30">
        <v>0.41009810000000002</v>
      </c>
      <c r="N3770" s="30">
        <v>0.3033459</v>
      </c>
      <c r="O3770" s="30">
        <v>0.36641590000000002</v>
      </c>
      <c r="P3770" s="30">
        <v>0.41009810000000002</v>
      </c>
      <c r="Q3770" s="30">
        <v>0.45378020000000002</v>
      </c>
      <c r="R3770" s="30">
        <v>0.51685020000000004</v>
      </c>
      <c r="Z3770" s="3"/>
    </row>
    <row r="3771" spans="1:26" x14ac:dyDescent="0.25">
      <c r="A3771" s="30" t="s">
        <v>52</v>
      </c>
      <c r="B3771" s="30" t="s">
        <v>23</v>
      </c>
      <c r="C3771" s="30" t="s">
        <v>17</v>
      </c>
      <c r="D3771" s="30" t="s">
        <v>10</v>
      </c>
      <c r="E3771" s="30">
        <v>2</v>
      </c>
      <c r="F3771" s="12" t="str">
        <f t="shared" si="58"/>
        <v>2015-2024Sierra1-in-2August Peak2</v>
      </c>
      <c r="G3771" s="30">
        <v>0.73054850000000005</v>
      </c>
      <c r="H3771" s="3">
        <v>0.73054850000000005</v>
      </c>
      <c r="I3771" s="30">
        <v>66.136200000000002</v>
      </c>
      <c r="J3771" s="30"/>
      <c r="K3771" s="30">
        <v>18213.969000000001</v>
      </c>
      <c r="L3771" s="30">
        <v>16347.1</v>
      </c>
      <c r="M3771" s="30">
        <v>0</v>
      </c>
      <c r="N3771" s="30"/>
      <c r="O3771" s="30"/>
      <c r="P3771" s="30"/>
      <c r="Q3771" s="30"/>
      <c r="R3771" s="30"/>
      <c r="Z3771" s="3"/>
    </row>
    <row r="3772" spans="1:26" x14ac:dyDescent="0.25">
      <c r="A3772" s="30" t="s">
        <v>52</v>
      </c>
      <c r="B3772" s="30" t="s">
        <v>23</v>
      </c>
      <c r="C3772" s="30" t="s">
        <v>17</v>
      </c>
      <c r="D3772" s="30" t="s">
        <v>10</v>
      </c>
      <c r="E3772" s="30">
        <v>21</v>
      </c>
      <c r="F3772" s="12" t="str">
        <f t="shared" si="58"/>
        <v>2015-2024Sierra1-in-2August Peak21</v>
      </c>
      <c r="G3772" s="30">
        <v>2.164263</v>
      </c>
      <c r="H3772" s="3">
        <v>2.3312940000000002</v>
      </c>
      <c r="I3772" s="30">
        <v>86.428600000000003</v>
      </c>
      <c r="J3772" s="30">
        <v>2.37599E-2</v>
      </c>
      <c r="K3772" s="30">
        <v>18213.969000000001</v>
      </c>
      <c r="L3772" s="30">
        <v>16347.1</v>
      </c>
      <c r="M3772" s="30">
        <v>-0.16703029999999999</v>
      </c>
      <c r="N3772" s="30">
        <v>-0.19747990000000001</v>
      </c>
      <c r="O3772" s="30">
        <v>-0.17949000000000001</v>
      </c>
      <c r="P3772" s="30">
        <v>-0.16703029999999999</v>
      </c>
      <c r="Q3772" s="30">
        <v>-0.1545706</v>
      </c>
      <c r="R3772" s="30">
        <v>-0.1365808</v>
      </c>
      <c r="Z3772" s="3"/>
    </row>
    <row r="3773" spans="1:26" x14ac:dyDescent="0.25">
      <c r="A3773" s="30" t="s">
        <v>52</v>
      </c>
      <c r="B3773" s="30" t="s">
        <v>23</v>
      </c>
      <c r="C3773" s="30" t="s">
        <v>9</v>
      </c>
      <c r="D3773" s="30" t="s">
        <v>10</v>
      </c>
      <c r="E3773" s="30">
        <v>18</v>
      </c>
      <c r="F3773" s="12" t="str">
        <f t="shared" si="58"/>
        <v>2015-2024Sierra1-in-10August Peak18</v>
      </c>
      <c r="G3773" s="30">
        <v>3.6246130000000001</v>
      </c>
      <c r="H3773" s="3">
        <v>2.871604</v>
      </c>
      <c r="I3773" s="30">
        <v>102.45399999999999</v>
      </c>
      <c r="J3773" s="30">
        <v>0.15295120000000001</v>
      </c>
      <c r="K3773" s="30">
        <v>18213.969000000001</v>
      </c>
      <c r="L3773" s="30">
        <v>16347.1</v>
      </c>
      <c r="M3773" s="30">
        <v>0.75300860000000003</v>
      </c>
      <c r="N3773" s="30">
        <v>0.55699370000000004</v>
      </c>
      <c r="O3773" s="30">
        <v>0.67280090000000004</v>
      </c>
      <c r="P3773" s="30">
        <v>0.75300860000000003</v>
      </c>
      <c r="Q3773" s="30">
        <v>0.83321630000000002</v>
      </c>
      <c r="R3773" s="30">
        <v>0.94902350000000002</v>
      </c>
      <c r="Z3773" s="3"/>
    </row>
    <row r="3774" spans="1:26" x14ac:dyDescent="0.25">
      <c r="A3774" s="30" t="s">
        <v>52</v>
      </c>
      <c r="B3774" s="30" t="s">
        <v>23</v>
      </c>
      <c r="C3774" s="30" t="s">
        <v>17</v>
      </c>
      <c r="D3774" s="30" t="s">
        <v>10</v>
      </c>
      <c r="E3774" s="30">
        <v>6</v>
      </c>
      <c r="F3774" s="12" t="str">
        <f t="shared" si="58"/>
        <v>2015-2024Sierra1-in-2August Peak6</v>
      </c>
      <c r="G3774" s="30">
        <v>0.6895772</v>
      </c>
      <c r="H3774" s="3">
        <v>0.6895772</v>
      </c>
      <c r="I3774" s="30">
        <v>62.7774</v>
      </c>
      <c r="J3774" s="30"/>
      <c r="K3774" s="30">
        <v>18213.969000000001</v>
      </c>
      <c r="L3774" s="30">
        <v>16347.1</v>
      </c>
      <c r="M3774" s="30">
        <v>0</v>
      </c>
      <c r="N3774" s="30"/>
      <c r="O3774" s="30"/>
      <c r="P3774" s="30"/>
      <c r="Q3774" s="30"/>
      <c r="R3774" s="30"/>
      <c r="Z3774" s="3"/>
    </row>
    <row r="3775" spans="1:26" x14ac:dyDescent="0.25">
      <c r="A3775" s="30" t="s">
        <v>52</v>
      </c>
      <c r="B3775" s="30" t="s">
        <v>23</v>
      </c>
      <c r="C3775" s="30" t="s">
        <v>17</v>
      </c>
      <c r="D3775" s="30" t="s">
        <v>10</v>
      </c>
      <c r="E3775" s="30">
        <v>15</v>
      </c>
      <c r="F3775" s="12" t="str">
        <f t="shared" si="58"/>
        <v>2015-2024Sierra1-in-2August Peak15</v>
      </c>
      <c r="G3775" s="30">
        <v>1.9207069999999999</v>
      </c>
      <c r="H3775" s="3">
        <v>1.5097320000000001</v>
      </c>
      <c r="I3775" s="30">
        <v>96.3249</v>
      </c>
      <c r="J3775" s="30">
        <v>0.1146775</v>
      </c>
      <c r="K3775" s="30">
        <v>18213.969000000001</v>
      </c>
      <c r="L3775" s="30">
        <v>16347.1</v>
      </c>
      <c r="M3775" s="30">
        <v>0.41097470000000003</v>
      </c>
      <c r="N3775" s="30">
        <v>0.26400970000000001</v>
      </c>
      <c r="O3775" s="30">
        <v>0.35083779999999998</v>
      </c>
      <c r="P3775" s="30">
        <v>0.41097470000000003</v>
      </c>
      <c r="Q3775" s="30">
        <v>0.47111170000000002</v>
      </c>
      <c r="R3775" s="30">
        <v>0.55793979999999999</v>
      </c>
      <c r="Z3775" s="3"/>
    </row>
    <row r="3776" spans="1:26" x14ac:dyDescent="0.25">
      <c r="A3776" s="30" t="s">
        <v>52</v>
      </c>
      <c r="B3776" s="30" t="s">
        <v>23</v>
      </c>
      <c r="C3776" s="30" t="s">
        <v>9</v>
      </c>
      <c r="D3776" s="30" t="s">
        <v>10</v>
      </c>
      <c r="E3776" s="30">
        <v>16</v>
      </c>
      <c r="F3776" s="12" t="str">
        <f t="shared" si="58"/>
        <v>2015-2024Sierra1-in-10August Peak16</v>
      </c>
      <c r="G3776" s="30">
        <v>3.0368740000000001</v>
      </c>
      <c r="H3776" s="3">
        <v>2.2946390000000001</v>
      </c>
      <c r="I3776" s="30">
        <v>101.057</v>
      </c>
      <c r="J3776" s="30">
        <v>0.1507628</v>
      </c>
      <c r="K3776" s="30">
        <v>18213.969000000001</v>
      </c>
      <c r="L3776" s="30">
        <v>16347.1</v>
      </c>
      <c r="M3776" s="30">
        <v>0.74223450000000002</v>
      </c>
      <c r="N3776" s="30">
        <v>0.54902419999999996</v>
      </c>
      <c r="O3776" s="30">
        <v>0.66317440000000005</v>
      </c>
      <c r="P3776" s="30">
        <v>0.74223450000000002</v>
      </c>
      <c r="Q3776" s="30">
        <v>0.82129450000000004</v>
      </c>
      <c r="R3776" s="30">
        <v>0.93544470000000002</v>
      </c>
      <c r="Z3776" s="3"/>
    </row>
    <row r="3777" spans="1:26" x14ac:dyDescent="0.25">
      <c r="A3777" s="30" t="s">
        <v>52</v>
      </c>
      <c r="B3777" s="30" t="s">
        <v>23</v>
      </c>
      <c r="C3777" s="30" t="s">
        <v>17</v>
      </c>
      <c r="D3777" s="30" t="s">
        <v>10</v>
      </c>
      <c r="E3777" s="30">
        <v>23</v>
      </c>
      <c r="F3777" s="12" t="str">
        <f t="shared" si="58"/>
        <v>2015-2024Sierra1-in-2August Peak23</v>
      </c>
      <c r="G3777" s="30">
        <v>1.4126780000000001</v>
      </c>
      <c r="H3777" s="3">
        <v>1.4671240000000001</v>
      </c>
      <c r="I3777" s="30">
        <v>76.383799999999994</v>
      </c>
      <c r="J3777" s="30">
        <v>7.7448999999999999E-3</v>
      </c>
      <c r="K3777" s="30">
        <v>18213.969000000001</v>
      </c>
      <c r="L3777" s="30">
        <v>16347.1</v>
      </c>
      <c r="M3777" s="30">
        <v>-5.4446000000000001E-2</v>
      </c>
      <c r="N3777" s="30">
        <v>-6.4371499999999998E-2</v>
      </c>
      <c r="O3777" s="30">
        <v>-5.8507400000000001E-2</v>
      </c>
      <c r="P3777" s="30">
        <v>-5.4446000000000001E-2</v>
      </c>
      <c r="Q3777" s="30">
        <v>-5.0384600000000002E-2</v>
      </c>
      <c r="R3777" s="30">
        <v>-4.4520499999999998E-2</v>
      </c>
      <c r="Z3777" s="3"/>
    </row>
    <row r="3778" spans="1:26" x14ac:dyDescent="0.25">
      <c r="A3778" s="30" t="s">
        <v>52</v>
      </c>
      <c r="B3778" s="30" t="s">
        <v>23</v>
      </c>
      <c r="C3778" s="30" t="s">
        <v>17</v>
      </c>
      <c r="D3778" s="30" t="s">
        <v>10</v>
      </c>
      <c r="E3778" s="30">
        <v>13</v>
      </c>
      <c r="F3778" s="12" t="str">
        <f t="shared" si="58"/>
        <v>2015-2024Sierra1-in-2August Peak13</v>
      </c>
      <c r="G3778" s="30">
        <v>1.434555</v>
      </c>
      <c r="H3778" s="3">
        <v>1.434555</v>
      </c>
      <c r="I3778" s="30">
        <v>91.444100000000006</v>
      </c>
      <c r="J3778" s="30"/>
      <c r="K3778" s="30">
        <v>18213.969000000001</v>
      </c>
      <c r="L3778" s="30">
        <v>16347.1</v>
      </c>
      <c r="M3778" s="30">
        <v>0</v>
      </c>
      <c r="N3778" s="30"/>
      <c r="O3778" s="30"/>
      <c r="P3778" s="30"/>
      <c r="Q3778" s="30"/>
      <c r="R3778" s="30"/>
      <c r="Z3778" s="3"/>
    </row>
    <row r="3779" spans="1:26" x14ac:dyDescent="0.25">
      <c r="A3779" s="30" t="s">
        <v>52</v>
      </c>
      <c r="B3779" s="30" t="s">
        <v>23</v>
      </c>
      <c r="C3779" s="30" t="s">
        <v>9</v>
      </c>
      <c r="D3779" s="30" t="s">
        <v>10</v>
      </c>
      <c r="E3779" s="30">
        <v>5</v>
      </c>
      <c r="F3779" s="12" t="str">
        <f t="shared" ref="F3779:F3842" si="59">CONCATENATE(A3779,B3779,C3779,D3779,E3779)</f>
        <v>2015-2024Sierra1-in-10August Peak5</v>
      </c>
      <c r="G3779" s="30">
        <v>0.87137920000000002</v>
      </c>
      <c r="H3779" s="3">
        <v>0.87137920000000002</v>
      </c>
      <c r="I3779" s="30">
        <v>76.982699999999994</v>
      </c>
      <c r="J3779" s="30"/>
      <c r="K3779" s="30">
        <v>18213.969000000001</v>
      </c>
      <c r="L3779" s="30">
        <v>16347.1</v>
      </c>
      <c r="M3779" s="30">
        <v>0</v>
      </c>
      <c r="N3779" s="30"/>
      <c r="O3779" s="30"/>
      <c r="P3779" s="30"/>
      <c r="Q3779" s="30"/>
      <c r="R3779" s="30"/>
      <c r="Z3779" s="3"/>
    </row>
    <row r="3780" spans="1:26" x14ac:dyDescent="0.25">
      <c r="A3780" s="30" t="s">
        <v>52</v>
      </c>
      <c r="B3780" s="30" t="s">
        <v>23</v>
      </c>
      <c r="C3780" s="30" t="s">
        <v>9</v>
      </c>
      <c r="D3780" s="30" t="s">
        <v>10</v>
      </c>
      <c r="E3780" s="30">
        <v>22</v>
      </c>
      <c r="F3780" s="12" t="str">
        <f t="shared" si="59"/>
        <v>2015-2024Sierra1-in-10August Peak22</v>
      </c>
      <c r="G3780" s="30">
        <v>2.5100310000000001</v>
      </c>
      <c r="H3780" s="3">
        <v>2.594557</v>
      </c>
      <c r="I3780" s="30">
        <v>82.8977</v>
      </c>
      <c r="J3780" s="30">
        <v>1.20237E-2</v>
      </c>
      <c r="K3780" s="30">
        <v>18213.969000000001</v>
      </c>
      <c r="L3780" s="30">
        <v>16347.1</v>
      </c>
      <c r="M3780" s="30">
        <v>-8.4526100000000007E-2</v>
      </c>
      <c r="N3780" s="30">
        <v>-9.9935099999999999E-2</v>
      </c>
      <c r="O3780" s="30">
        <v>-9.0831300000000004E-2</v>
      </c>
      <c r="P3780" s="30">
        <v>-8.4526100000000007E-2</v>
      </c>
      <c r="Q3780" s="30">
        <v>-7.8220799999999993E-2</v>
      </c>
      <c r="R3780" s="30">
        <v>-6.9116999999999998E-2</v>
      </c>
      <c r="Z3780" s="3"/>
    </row>
    <row r="3781" spans="1:26" x14ac:dyDescent="0.25">
      <c r="A3781" s="30" t="s">
        <v>52</v>
      </c>
      <c r="B3781" s="30" t="s">
        <v>23</v>
      </c>
      <c r="C3781" s="30" t="s">
        <v>9</v>
      </c>
      <c r="D3781" s="30" t="s">
        <v>10</v>
      </c>
      <c r="E3781" s="30">
        <v>12</v>
      </c>
      <c r="F3781" s="12" t="str">
        <f t="shared" si="59"/>
        <v>2015-2024Sierra1-in-10August Peak12</v>
      </c>
      <c r="G3781" s="30">
        <v>1.691918</v>
      </c>
      <c r="H3781" s="3">
        <v>1.691918</v>
      </c>
      <c r="I3781" s="30">
        <v>90.948300000000003</v>
      </c>
      <c r="J3781" s="30"/>
      <c r="K3781" s="30">
        <v>18213.969000000001</v>
      </c>
      <c r="L3781" s="30">
        <v>16347.1</v>
      </c>
      <c r="M3781" s="30">
        <v>0</v>
      </c>
      <c r="N3781" s="30"/>
      <c r="O3781" s="30"/>
      <c r="P3781" s="30"/>
      <c r="Q3781" s="30"/>
      <c r="R3781" s="30"/>
      <c r="Z3781" s="3"/>
    </row>
    <row r="3782" spans="1:26" x14ac:dyDescent="0.25">
      <c r="A3782" s="30" t="s">
        <v>52</v>
      </c>
      <c r="B3782" s="30" t="s">
        <v>23</v>
      </c>
      <c r="C3782" s="30" t="s">
        <v>9</v>
      </c>
      <c r="D3782" s="30" t="s">
        <v>10</v>
      </c>
      <c r="E3782" s="30">
        <v>9</v>
      </c>
      <c r="F3782" s="12" t="str">
        <f t="shared" si="59"/>
        <v>2015-2024Sierra1-in-10August Peak9</v>
      </c>
      <c r="G3782" s="30">
        <v>1.2825340000000001</v>
      </c>
      <c r="H3782" s="3">
        <v>1.2825340000000001</v>
      </c>
      <c r="I3782" s="30">
        <v>81.114599999999996</v>
      </c>
      <c r="J3782" s="30"/>
      <c r="K3782" s="30">
        <v>18213.969000000001</v>
      </c>
      <c r="L3782" s="30">
        <v>16347.1</v>
      </c>
      <c r="M3782" s="30">
        <v>0</v>
      </c>
      <c r="N3782" s="30"/>
      <c r="O3782" s="30"/>
      <c r="P3782" s="30"/>
      <c r="Q3782" s="30"/>
      <c r="R3782" s="30"/>
      <c r="Z3782" s="3"/>
    </row>
    <row r="3783" spans="1:26" x14ac:dyDescent="0.25">
      <c r="A3783" s="30" t="s">
        <v>52</v>
      </c>
      <c r="B3783" s="30" t="s">
        <v>23</v>
      </c>
      <c r="C3783" s="30" t="s">
        <v>17</v>
      </c>
      <c r="D3783" s="30" t="s">
        <v>10</v>
      </c>
      <c r="E3783" s="30">
        <v>3</v>
      </c>
      <c r="F3783" s="12" t="str">
        <f t="shared" si="59"/>
        <v>2015-2024Sierra1-in-2August Peak3</v>
      </c>
      <c r="G3783" s="30">
        <v>0.67198009999999997</v>
      </c>
      <c r="H3783" s="3">
        <v>0.67198009999999997</v>
      </c>
      <c r="I3783" s="30">
        <v>64.668000000000006</v>
      </c>
      <c r="J3783" s="30"/>
      <c r="K3783" s="30">
        <v>18213.969000000001</v>
      </c>
      <c r="L3783" s="30">
        <v>16347.1</v>
      </c>
      <c r="M3783" s="30">
        <v>0</v>
      </c>
      <c r="N3783" s="30"/>
      <c r="O3783" s="30"/>
      <c r="P3783" s="30"/>
      <c r="Q3783" s="30"/>
      <c r="R3783" s="30"/>
      <c r="Z3783" s="3"/>
    </row>
    <row r="3784" spans="1:26" x14ac:dyDescent="0.25">
      <c r="A3784" s="30" t="s">
        <v>52</v>
      </c>
      <c r="B3784" s="30" t="s">
        <v>23</v>
      </c>
      <c r="C3784" s="30" t="s">
        <v>9</v>
      </c>
      <c r="D3784" s="30" t="s">
        <v>10</v>
      </c>
      <c r="E3784" s="30">
        <v>20</v>
      </c>
      <c r="F3784" s="12" t="str">
        <f t="shared" si="59"/>
        <v>2015-2024Sierra1-in-10August Peak20</v>
      </c>
      <c r="G3784" s="30">
        <v>3.3781880000000002</v>
      </c>
      <c r="H3784" s="3">
        <v>3.6504300000000001</v>
      </c>
      <c r="I3784" s="30">
        <v>95.369500000000002</v>
      </c>
      <c r="J3784" s="30">
        <v>3.8726099999999999E-2</v>
      </c>
      <c r="K3784" s="30">
        <v>18213.969000000001</v>
      </c>
      <c r="L3784" s="30">
        <v>16347.1</v>
      </c>
      <c r="M3784" s="30">
        <v>-0.27224179999999998</v>
      </c>
      <c r="N3784" s="30">
        <v>-0.32187139999999997</v>
      </c>
      <c r="O3784" s="30">
        <v>-0.29254980000000003</v>
      </c>
      <c r="P3784" s="30">
        <v>-0.27224179999999998</v>
      </c>
      <c r="Q3784" s="30">
        <v>-0.25193379999999999</v>
      </c>
      <c r="R3784" s="30">
        <v>-0.22261230000000001</v>
      </c>
      <c r="Z3784" s="3"/>
    </row>
    <row r="3785" spans="1:26" x14ac:dyDescent="0.25">
      <c r="A3785" s="30" t="s">
        <v>52</v>
      </c>
      <c r="B3785" s="30" t="s">
        <v>23</v>
      </c>
      <c r="C3785" s="30" t="s">
        <v>17</v>
      </c>
      <c r="D3785" s="30" t="s">
        <v>10</v>
      </c>
      <c r="E3785" s="30">
        <v>1</v>
      </c>
      <c r="F3785" s="12" t="str">
        <f t="shared" si="59"/>
        <v>2015-2024Sierra1-in-2August Peak1</v>
      </c>
      <c r="G3785" s="30">
        <v>0.83465400000000001</v>
      </c>
      <c r="H3785" s="3">
        <v>0.83465400000000001</v>
      </c>
      <c r="I3785" s="30">
        <v>72.714200000000005</v>
      </c>
      <c r="J3785" s="30"/>
      <c r="K3785" s="30">
        <v>18213.969000000001</v>
      </c>
      <c r="L3785" s="30">
        <v>16347.1</v>
      </c>
      <c r="M3785" s="30">
        <v>0</v>
      </c>
      <c r="N3785" s="30"/>
      <c r="O3785" s="30"/>
      <c r="P3785" s="30"/>
      <c r="Q3785" s="30"/>
      <c r="R3785" s="30"/>
      <c r="Z3785" s="3"/>
    </row>
    <row r="3786" spans="1:26" x14ac:dyDescent="0.25">
      <c r="A3786" s="30" t="s">
        <v>52</v>
      </c>
      <c r="B3786" s="30" t="s">
        <v>23</v>
      </c>
      <c r="C3786" s="30" t="s">
        <v>17</v>
      </c>
      <c r="D3786" s="30" t="s">
        <v>10</v>
      </c>
      <c r="E3786" s="30">
        <v>4</v>
      </c>
      <c r="F3786" s="12" t="str">
        <f t="shared" si="59"/>
        <v>2015-2024Sierra1-in-2August Peak4</v>
      </c>
      <c r="G3786" s="30">
        <v>0.63833530000000005</v>
      </c>
      <c r="H3786" s="3">
        <v>0.63833530000000005</v>
      </c>
      <c r="I3786" s="30">
        <v>64.022800000000004</v>
      </c>
      <c r="J3786" s="30"/>
      <c r="K3786" s="30">
        <v>18213.969000000001</v>
      </c>
      <c r="L3786" s="30">
        <v>16347.1</v>
      </c>
      <c r="M3786" s="30">
        <v>0</v>
      </c>
      <c r="N3786" s="30"/>
      <c r="O3786" s="30"/>
      <c r="P3786" s="30"/>
      <c r="Q3786" s="30"/>
      <c r="R3786" s="30"/>
      <c r="Z3786" s="3"/>
    </row>
    <row r="3787" spans="1:26" x14ac:dyDescent="0.25">
      <c r="A3787" s="30" t="s">
        <v>52</v>
      </c>
      <c r="B3787" s="30" t="s">
        <v>23</v>
      </c>
      <c r="C3787" s="30" t="s">
        <v>17</v>
      </c>
      <c r="D3787" s="30" t="s">
        <v>10</v>
      </c>
      <c r="E3787" s="30">
        <v>8</v>
      </c>
      <c r="F3787" s="12" t="str">
        <f t="shared" si="59"/>
        <v>2015-2024Sierra1-in-2August Peak8</v>
      </c>
      <c r="G3787" s="30">
        <v>0.89863230000000005</v>
      </c>
      <c r="H3787" s="3">
        <v>0.89863230000000005</v>
      </c>
      <c r="I3787" s="30">
        <v>63.082099999999997</v>
      </c>
      <c r="J3787" s="30"/>
      <c r="K3787" s="30">
        <v>18213.969000000001</v>
      </c>
      <c r="L3787" s="30">
        <v>16347.1</v>
      </c>
      <c r="M3787" s="30">
        <v>0</v>
      </c>
      <c r="N3787" s="30"/>
      <c r="O3787" s="30"/>
      <c r="P3787" s="30"/>
      <c r="Q3787" s="30"/>
      <c r="R3787" s="30"/>
      <c r="Z3787" s="3"/>
    </row>
    <row r="3788" spans="1:26" x14ac:dyDescent="0.25">
      <c r="A3788" s="30" t="s">
        <v>52</v>
      </c>
      <c r="B3788" s="30" t="s">
        <v>23</v>
      </c>
      <c r="C3788" s="30" t="s">
        <v>9</v>
      </c>
      <c r="D3788" s="30" t="s">
        <v>10</v>
      </c>
      <c r="E3788" s="30">
        <v>13</v>
      </c>
      <c r="F3788" s="12" t="str">
        <f t="shared" si="59"/>
        <v>2015-2024Sierra1-in-10August Peak13</v>
      </c>
      <c r="G3788" s="30">
        <v>1.9725349999999999</v>
      </c>
      <c r="H3788" s="3">
        <v>1.9725349999999999</v>
      </c>
      <c r="I3788" s="30">
        <v>87.862700000000004</v>
      </c>
      <c r="J3788" s="30"/>
      <c r="K3788" s="30">
        <v>18213.969000000001</v>
      </c>
      <c r="L3788" s="30">
        <v>16347.1</v>
      </c>
      <c r="M3788" s="30">
        <v>0</v>
      </c>
      <c r="N3788" s="30"/>
      <c r="O3788" s="30"/>
      <c r="P3788" s="30"/>
      <c r="Q3788" s="30"/>
      <c r="R3788" s="30"/>
      <c r="Z3788" s="3"/>
    </row>
    <row r="3789" spans="1:26" x14ac:dyDescent="0.25">
      <c r="A3789" s="30" t="s">
        <v>52</v>
      </c>
      <c r="B3789" s="30" t="s">
        <v>23</v>
      </c>
      <c r="C3789" s="30" t="s">
        <v>17</v>
      </c>
      <c r="D3789" s="30" t="s">
        <v>10</v>
      </c>
      <c r="E3789" s="30">
        <v>5</v>
      </c>
      <c r="F3789" s="12" t="str">
        <f t="shared" si="59"/>
        <v>2015-2024Sierra1-in-2August Peak5</v>
      </c>
      <c r="G3789" s="30">
        <v>0.63372320000000004</v>
      </c>
      <c r="H3789" s="3">
        <v>0.63372320000000004</v>
      </c>
      <c r="I3789" s="30">
        <v>63.689900000000002</v>
      </c>
      <c r="J3789" s="30"/>
      <c r="K3789" s="30">
        <v>18213.969000000001</v>
      </c>
      <c r="L3789" s="30">
        <v>16347.1</v>
      </c>
      <c r="M3789" s="30">
        <v>0</v>
      </c>
      <c r="N3789" s="30"/>
      <c r="O3789" s="30"/>
      <c r="P3789" s="30"/>
      <c r="Q3789" s="30"/>
      <c r="R3789" s="30"/>
      <c r="Z3789" s="3"/>
    </row>
    <row r="3790" spans="1:26" x14ac:dyDescent="0.25">
      <c r="A3790" s="30" t="s">
        <v>52</v>
      </c>
      <c r="B3790" s="30" t="s">
        <v>23</v>
      </c>
      <c r="C3790" s="30" t="s">
        <v>9</v>
      </c>
      <c r="D3790" s="30" t="s">
        <v>10</v>
      </c>
      <c r="E3790" s="30">
        <v>21</v>
      </c>
      <c r="F3790" s="12" t="str">
        <f t="shared" si="59"/>
        <v>2015-2024Sierra1-in-10August Peak21</v>
      </c>
      <c r="G3790" s="30">
        <v>2.975895</v>
      </c>
      <c r="H3790" s="3">
        <v>3.1429260000000001</v>
      </c>
      <c r="I3790" s="30">
        <v>87.642600000000002</v>
      </c>
      <c r="J3790" s="30">
        <v>2.37599E-2</v>
      </c>
      <c r="K3790" s="30">
        <v>18213.969000000001</v>
      </c>
      <c r="L3790" s="30">
        <v>16347.1</v>
      </c>
      <c r="M3790" s="30">
        <v>-0.16703029999999999</v>
      </c>
      <c r="N3790" s="30">
        <v>-0.19747990000000001</v>
      </c>
      <c r="O3790" s="30">
        <v>-0.17949000000000001</v>
      </c>
      <c r="P3790" s="30">
        <v>-0.16703029999999999</v>
      </c>
      <c r="Q3790" s="30">
        <v>-0.1545706</v>
      </c>
      <c r="R3790" s="30">
        <v>-0.1365808</v>
      </c>
      <c r="Z3790" s="3"/>
    </row>
    <row r="3791" spans="1:26" x14ac:dyDescent="0.25">
      <c r="A3791" s="30" t="s">
        <v>52</v>
      </c>
      <c r="B3791" s="30" t="s">
        <v>23</v>
      </c>
      <c r="C3791" s="30" t="s">
        <v>9</v>
      </c>
      <c r="D3791" s="30" t="s">
        <v>10</v>
      </c>
      <c r="E3791" s="30">
        <v>1</v>
      </c>
      <c r="F3791" s="12" t="str">
        <f t="shared" si="59"/>
        <v>2015-2024Sierra1-in-10August Peak1</v>
      </c>
      <c r="G3791" s="30">
        <v>1.147662</v>
      </c>
      <c r="H3791" s="3">
        <v>1.147662</v>
      </c>
      <c r="I3791" s="30">
        <v>78.608999999999995</v>
      </c>
      <c r="J3791" s="30"/>
      <c r="K3791" s="30">
        <v>18213.969000000001</v>
      </c>
      <c r="L3791" s="30">
        <v>16347.1</v>
      </c>
      <c r="M3791" s="30">
        <v>0</v>
      </c>
      <c r="N3791" s="30"/>
      <c r="O3791" s="30"/>
      <c r="P3791" s="30"/>
      <c r="Q3791" s="30"/>
      <c r="R3791" s="30"/>
      <c r="Z3791" s="3"/>
    </row>
    <row r="3792" spans="1:26" x14ac:dyDescent="0.25">
      <c r="A3792" s="30" t="s">
        <v>52</v>
      </c>
      <c r="B3792" s="30" t="s">
        <v>23</v>
      </c>
      <c r="C3792" s="30" t="s">
        <v>9</v>
      </c>
      <c r="D3792" s="30" t="s">
        <v>10</v>
      </c>
      <c r="E3792" s="30">
        <v>24</v>
      </c>
      <c r="F3792" s="12" t="str">
        <f t="shared" si="59"/>
        <v>2015-2024Sierra1-in-10August Peak24</v>
      </c>
      <c r="G3792" s="30">
        <v>1.4767600000000001</v>
      </c>
      <c r="H3792" s="3">
        <v>1.504135</v>
      </c>
      <c r="I3792" s="30">
        <v>78.174000000000007</v>
      </c>
      <c r="J3792" s="30">
        <v>3.8941000000000002E-3</v>
      </c>
      <c r="K3792" s="30">
        <v>18213.969000000001</v>
      </c>
      <c r="L3792" s="30">
        <v>16347.1</v>
      </c>
      <c r="M3792" s="30">
        <v>-2.7375199999999999E-2</v>
      </c>
      <c r="N3792" s="30">
        <v>-3.2365699999999997E-2</v>
      </c>
      <c r="O3792" s="30">
        <v>-2.94173E-2</v>
      </c>
      <c r="P3792" s="30">
        <v>-2.7375199999999999E-2</v>
      </c>
      <c r="Q3792" s="30">
        <v>-2.53332E-2</v>
      </c>
      <c r="R3792" s="30">
        <v>-2.23847E-2</v>
      </c>
      <c r="Z3792" s="3"/>
    </row>
    <row r="3793" spans="1:26" x14ac:dyDescent="0.25">
      <c r="A3793" s="30" t="s">
        <v>52</v>
      </c>
      <c r="B3793" s="30" t="s">
        <v>23</v>
      </c>
      <c r="C3793" s="30" t="s">
        <v>9</v>
      </c>
      <c r="D3793" s="30" t="s">
        <v>10</v>
      </c>
      <c r="E3793" s="30">
        <v>4</v>
      </c>
      <c r="F3793" s="12" t="str">
        <f t="shared" si="59"/>
        <v>2015-2024Sierra1-in-10August Peak4</v>
      </c>
      <c r="G3793" s="30">
        <v>0.87772099999999997</v>
      </c>
      <c r="H3793" s="3">
        <v>0.87772099999999997</v>
      </c>
      <c r="I3793" s="30">
        <v>76.547700000000006</v>
      </c>
      <c r="J3793" s="30"/>
      <c r="K3793" s="30">
        <v>18213.969000000001</v>
      </c>
      <c r="L3793" s="30">
        <v>16347.1</v>
      </c>
      <c r="M3793" s="30">
        <v>0</v>
      </c>
      <c r="N3793" s="30"/>
      <c r="O3793" s="30"/>
      <c r="P3793" s="30"/>
      <c r="Q3793" s="30"/>
      <c r="R3793" s="30"/>
      <c r="Z3793" s="3"/>
    </row>
    <row r="3794" spans="1:26" x14ac:dyDescent="0.25">
      <c r="A3794" s="30" t="s">
        <v>52</v>
      </c>
      <c r="B3794" s="30" t="s">
        <v>24</v>
      </c>
      <c r="C3794" s="30" t="s">
        <v>17</v>
      </c>
      <c r="D3794" s="30" t="s">
        <v>10</v>
      </c>
      <c r="E3794" s="30">
        <v>20</v>
      </c>
      <c r="F3794" s="12" t="str">
        <f t="shared" si="59"/>
        <v>2015-2024Stockton1-in-2August Peak20</v>
      </c>
      <c r="G3794" s="30">
        <v>2.3384019999999999</v>
      </c>
      <c r="H3794" s="3">
        <v>2.5592069999999998</v>
      </c>
      <c r="I3794" s="30">
        <v>93.173199999999994</v>
      </c>
      <c r="J3794" s="30">
        <v>3.69974E-2</v>
      </c>
      <c r="K3794" s="30">
        <v>13639.511</v>
      </c>
      <c r="L3794" s="30">
        <v>13784.168</v>
      </c>
      <c r="M3794" s="30">
        <v>-0.22080520000000001</v>
      </c>
      <c r="N3794" s="30">
        <v>-0.26821919999999999</v>
      </c>
      <c r="O3794" s="30">
        <v>-0.24020659999999999</v>
      </c>
      <c r="P3794" s="30">
        <v>-0.22080520000000001</v>
      </c>
      <c r="Q3794" s="30">
        <v>-0.20140369999999999</v>
      </c>
      <c r="R3794" s="30">
        <v>-0.17339109999999999</v>
      </c>
      <c r="Z3794" s="3"/>
    </row>
    <row r="3795" spans="1:26" x14ac:dyDescent="0.25">
      <c r="A3795" s="30" t="s">
        <v>52</v>
      </c>
      <c r="B3795" s="30" t="s">
        <v>24</v>
      </c>
      <c r="C3795" s="30" t="s">
        <v>17</v>
      </c>
      <c r="D3795" s="30" t="s">
        <v>10</v>
      </c>
      <c r="E3795" s="30">
        <v>3</v>
      </c>
      <c r="F3795" s="12" t="str">
        <f t="shared" si="59"/>
        <v>2015-2024Stockton1-in-2August Peak3</v>
      </c>
      <c r="G3795" s="30">
        <v>0.66142290000000004</v>
      </c>
      <c r="H3795" s="3">
        <v>0.66142290000000004</v>
      </c>
      <c r="I3795" s="30">
        <v>64.915199999999999</v>
      </c>
      <c r="J3795" s="30"/>
      <c r="K3795" s="30">
        <v>13639.511</v>
      </c>
      <c r="L3795" s="30">
        <v>13784.168</v>
      </c>
      <c r="M3795" s="30">
        <v>0</v>
      </c>
      <c r="N3795" s="30"/>
      <c r="O3795" s="30"/>
      <c r="P3795" s="30"/>
      <c r="Q3795" s="30"/>
      <c r="R3795" s="30"/>
      <c r="Z3795" s="3"/>
    </row>
    <row r="3796" spans="1:26" x14ac:dyDescent="0.25">
      <c r="A3796" s="30" t="s">
        <v>52</v>
      </c>
      <c r="B3796" s="30" t="s">
        <v>24</v>
      </c>
      <c r="C3796" s="30" t="s">
        <v>17</v>
      </c>
      <c r="D3796" s="30" t="s">
        <v>10</v>
      </c>
      <c r="E3796" s="30">
        <v>9</v>
      </c>
      <c r="F3796" s="12" t="str">
        <f t="shared" si="59"/>
        <v>2015-2024Stockton1-in-2August Peak9</v>
      </c>
      <c r="G3796" s="30">
        <v>0.81396539999999995</v>
      </c>
      <c r="H3796" s="3">
        <v>0.81396539999999995</v>
      </c>
      <c r="I3796" s="30">
        <v>72.522900000000007</v>
      </c>
      <c r="J3796" s="30"/>
      <c r="K3796" s="30">
        <v>13639.511</v>
      </c>
      <c r="L3796" s="30">
        <v>13784.168</v>
      </c>
      <c r="M3796" s="30">
        <v>0</v>
      </c>
      <c r="N3796" s="30"/>
      <c r="O3796" s="30"/>
      <c r="P3796" s="30"/>
      <c r="Q3796" s="30"/>
      <c r="R3796" s="30"/>
      <c r="Z3796" s="3"/>
    </row>
    <row r="3797" spans="1:26" x14ac:dyDescent="0.25">
      <c r="A3797" s="30" t="s">
        <v>52</v>
      </c>
      <c r="B3797" s="30" t="s">
        <v>24</v>
      </c>
      <c r="C3797" s="30" t="s">
        <v>9</v>
      </c>
      <c r="D3797" s="30" t="s">
        <v>10</v>
      </c>
      <c r="E3797" s="30">
        <v>20</v>
      </c>
      <c r="F3797" s="12" t="str">
        <f t="shared" si="59"/>
        <v>2015-2024Stockton1-in-10August Peak20</v>
      </c>
      <c r="G3797" s="30">
        <v>3.4574449999999999</v>
      </c>
      <c r="H3797" s="3">
        <v>3.6782499999999998</v>
      </c>
      <c r="I3797" s="30">
        <v>96.696100000000001</v>
      </c>
      <c r="J3797" s="30">
        <v>3.69974E-2</v>
      </c>
      <c r="K3797" s="30">
        <v>13639.511</v>
      </c>
      <c r="L3797" s="30">
        <v>13784.168</v>
      </c>
      <c r="M3797" s="30">
        <v>-0.22080520000000001</v>
      </c>
      <c r="N3797" s="30">
        <v>-0.26821919999999999</v>
      </c>
      <c r="O3797" s="30">
        <v>-0.24020659999999999</v>
      </c>
      <c r="P3797" s="30">
        <v>-0.22080520000000001</v>
      </c>
      <c r="Q3797" s="30">
        <v>-0.20140369999999999</v>
      </c>
      <c r="R3797" s="30">
        <v>-0.17339109999999999</v>
      </c>
      <c r="Z3797" s="3"/>
    </row>
    <row r="3798" spans="1:26" x14ac:dyDescent="0.25">
      <c r="A3798" s="30" t="s">
        <v>52</v>
      </c>
      <c r="B3798" s="30" t="s">
        <v>24</v>
      </c>
      <c r="C3798" s="30" t="s">
        <v>17</v>
      </c>
      <c r="D3798" s="30" t="s">
        <v>10</v>
      </c>
      <c r="E3798" s="30">
        <v>16</v>
      </c>
      <c r="F3798" s="12" t="str">
        <f t="shared" si="59"/>
        <v>2015-2024Stockton1-in-2August Peak16</v>
      </c>
      <c r="G3798" s="30">
        <v>2.160609</v>
      </c>
      <c r="H3798" s="3">
        <v>1.6171869999999999</v>
      </c>
      <c r="I3798" s="30">
        <v>100</v>
      </c>
      <c r="J3798" s="30">
        <v>0.1421886</v>
      </c>
      <c r="K3798" s="30">
        <v>13639.511</v>
      </c>
      <c r="L3798" s="30">
        <v>13784.168</v>
      </c>
      <c r="M3798" s="30">
        <v>0.54342219999999997</v>
      </c>
      <c r="N3798" s="30">
        <v>0.36120020000000003</v>
      </c>
      <c r="O3798" s="30">
        <v>0.46885840000000001</v>
      </c>
      <c r="P3798" s="30">
        <v>0.54342219999999997</v>
      </c>
      <c r="Q3798" s="30">
        <v>0.61798600000000004</v>
      </c>
      <c r="R3798" s="30">
        <v>0.72564430000000002</v>
      </c>
      <c r="Z3798" s="3"/>
    </row>
    <row r="3799" spans="1:26" x14ac:dyDescent="0.25">
      <c r="A3799" s="30" t="s">
        <v>52</v>
      </c>
      <c r="B3799" s="30" t="s">
        <v>24</v>
      </c>
      <c r="C3799" s="30" t="s">
        <v>17</v>
      </c>
      <c r="D3799" s="30" t="s">
        <v>10</v>
      </c>
      <c r="E3799" s="30">
        <v>23</v>
      </c>
      <c r="F3799" s="12" t="str">
        <f t="shared" si="59"/>
        <v>2015-2024Stockton1-in-2August Peak23</v>
      </c>
      <c r="G3799" s="30">
        <v>1.443327</v>
      </c>
      <c r="H3799" s="3">
        <v>1.4953719999999999</v>
      </c>
      <c r="I3799" s="30">
        <v>82.238500000000002</v>
      </c>
      <c r="J3799" s="30">
        <v>8.7203999999999997E-3</v>
      </c>
      <c r="K3799" s="30">
        <v>13639.511</v>
      </c>
      <c r="L3799" s="30">
        <v>13784.168</v>
      </c>
      <c r="M3799" s="30">
        <v>-5.2044600000000003E-2</v>
      </c>
      <c r="N3799" s="30">
        <v>-6.3220299999999993E-2</v>
      </c>
      <c r="O3799" s="30">
        <v>-5.6617599999999997E-2</v>
      </c>
      <c r="P3799" s="30">
        <v>-5.2044600000000003E-2</v>
      </c>
      <c r="Q3799" s="30">
        <v>-4.7471600000000003E-2</v>
      </c>
      <c r="R3799" s="30">
        <v>-4.0869000000000003E-2</v>
      </c>
      <c r="Z3799" s="3"/>
    </row>
    <row r="3800" spans="1:26" x14ac:dyDescent="0.25">
      <c r="A3800" s="30" t="s">
        <v>52</v>
      </c>
      <c r="B3800" s="30" t="s">
        <v>24</v>
      </c>
      <c r="C3800" s="30" t="s">
        <v>17</v>
      </c>
      <c r="D3800" s="30" t="s">
        <v>10</v>
      </c>
      <c r="E3800" s="30">
        <v>22</v>
      </c>
      <c r="F3800" s="12" t="str">
        <f t="shared" si="59"/>
        <v>2015-2024Stockton1-in-2August Peak22</v>
      </c>
      <c r="G3800" s="30">
        <v>1.813809</v>
      </c>
      <c r="H3800" s="3">
        <v>1.902374</v>
      </c>
      <c r="I3800" s="30">
        <v>85.738500000000002</v>
      </c>
      <c r="J3800" s="30">
        <v>1.48396E-2</v>
      </c>
      <c r="K3800" s="30">
        <v>13639.511</v>
      </c>
      <c r="L3800" s="30">
        <v>13784.168</v>
      </c>
      <c r="M3800" s="30">
        <v>-8.8564900000000002E-2</v>
      </c>
      <c r="N3800" s="30">
        <v>-0.1075826</v>
      </c>
      <c r="O3800" s="30">
        <v>-9.6346799999999996E-2</v>
      </c>
      <c r="P3800" s="30">
        <v>-8.8564900000000002E-2</v>
      </c>
      <c r="Q3800" s="30">
        <v>-8.0782999999999994E-2</v>
      </c>
      <c r="R3800" s="30">
        <v>-6.9547100000000001E-2</v>
      </c>
      <c r="Z3800" s="3"/>
    </row>
    <row r="3801" spans="1:26" x14ac:dyDescent="0.25">
      <c r="A3801" s="30" t="s">
        <v>52</v>
      </c>
      <c r="B3801" s="30" t="s">
        <v>24</v>
      </c>
      <c r="C3801" s="30" t="s">
        <v>17</v>
      </c>
      <c r="D3801" s="30" t="s">
        <v>10</v>
      </c>
      <c r="E3801" s="30">
        <v>24</v>
      </c>
      <c r="F3801" s="12" t="str">
        <f t="shared" si="59"/>
        <v>2015-2024Stockton1-in-2August Peak24</v>
      </c>
      <c r="G3801" s="30">
        <v>1.1128100000000001</v>
      </c>
      <c r="H3801" s="3">
        <v>1.1552089999999999</v>
      </c>
      <c r="I3801" s="30">
        <v>80.303899999999999</v>
      </c>
      <c r="J3801" s="30">
        <v>7.1044000000000003E-3</v>
      </c>
      <c r="K3801" s="30">
        <v>13639.511</v>
      </c>
      <c r="L3801" s="30">
        <v>13784.168</v>
      </c>
      <c r="M3801" s="30">
        <v>-4.2399800000000001E-2</v>
      </c>
      <c r="N3801" s="30">
        <v>-5.1504399999999999E-2</v>
      </c>
      <c r="O3801" s="30">
        <v>-4.6125300000000001E-2</v>
      </c>
      <c r="P3801" s="30">
        <v>-4.2399800000000001E-2</v>
      </c>
      <c r="Q3801" s="30">
        <v>-3.8674199999999999E-2</v>
      </c>
      <c r="R3801" s="30">
        <v>-3.3295199999999997E-2</v>
      </c>
      <c r="Z3801" s="3"/>
    </row>
    <row r="3802" spans="1:26" x14ac:dyDescent="0.25">
      <c r="A3802" s="30" t="s">
        <v>52</v>
      </c>
      <c r="B3802" s="30" t="s">
        <v>24</v>
      </c>
      <c r="C3802" s="30" t="s">
        <v>9</v>
      </c>
      <c r="D3802" s="30" t="s">
        <v>10</v>
      </c>
      <c r="E3802" s="30">
        <v>8</v>
      </c>
      <c r="F3802" s="12" t="str">
        <f t="shared" si="59"/>
        <v>2015-2024Stockton1-in-10August Peak8</v>
      </c>
      <c r="G3802" s="30">
        <v>1.1450340000000001</v>
      </c>
      <c r="H3802" s="3">
        <v>1.1450340000000001</v>
      </c>
      <c r="I3802" s="30">
        <v>77.826800000000006</v>
      </c>
      <c r="J3802" s="30"/>
      <c r="K3802" s="30">
        <v>13639.511</v>
      </c>
      <c r="L3802" s="30">
        <v>13784.168</v>
      </c>
      <c r="M3802" s="30">
        <v>0</v>
      </c>
      <c r="N3802" s="30"/>
      <c r="O3802" s="30"/>
      <c r="P3802" s="30"/>
      <c r="Q3802" s="30"/>
      <c r="R3802" s="30"/>
      <c r="Z3802" s="3"/>
    </row>
    <row r="3803" spans="1:26" x14ac:dyDescent="0.25">
      <c r="A3803" s="30" t="s">
        <v>52</v>
      </c>
      <c r="B3803" s="30" t="s">
        <v>24</v>
      </c>
      <c r="C3803" s="30" t="s">
        <v>17</v>
      </c>
      <c r="D3803" s="30" t="s">
        <v>10</v>
      </c>
      <c r="E3803" s="30">
        <v>19</v>
      </c>
      <c r="F3803" s="12" t="str">
        <f t="shared" si="59"/>
        <v>2015-2024Stockton1-in-2August Peak19</v>
      </c>
      <c r="G3803" s="30">
        <v>2.512616</v>
      </c>
      <c r="H3803" s="3">
        <v>2.7241610000000001</v>
      </c>
      <c r="I3803" s="30">
        <v>99.411699999999996</v>
      </c>
      <c r="J3803" s="30">
        <v>3.5445699999999997E-2</v>
      </c>
      <c r="K3803" s="30">
        <v>13639.511</v>
      </c>
      <c r="L3803" s="30">
        <v>13784.168</v>
      </c>
      <c r="M3803" s="30">
        <v>-0.2115445</v>
      </c>
      <c r="N3803" s="30">
        <v>-0.25696999999999998</v>
      </c>
      <c r="O3803" s="30">
        <v>-0.23013230000000001</v>
      </c>
      <c r="P3803" s="30">
        <v>-0.2115445</v>
      </c>
      <c r="Q3803" s="30">
        <v>-0.19295680000000001</v>
      </c>
      <c r="R3803" s="30">
        <v>-0.16611899999999999</v>
      </c>
      <c r="Z3803" s="3"/>
    </row>
    <row r="3804" spans="1:26" x14ac:dyDescent="0.25">
      <c r="A3804" s="30" t="s">
        <v>52</v>
      </c>
      <c r="B3804" s="30" t="s">
        <v>24</v>
      </c>
      <c r="C3804" s="30" t="s">
        <v>9</v>
      </c>
      <c r="D3804" s="30" t="s">
        <v>10</v>
      </c>
      <c r="E3804" s="30">
        <v>3</v>
      </c>
      <c r="F3804" s="12" t="str">
        <f t="shared" si="59"/>
        <v>2015-2024Stockton1-in-10August Peak3</v>
      </c>
      <c r="G3804" s="30">
        <v>0.97794689999999995</v>
      </c>
      <c r="H3804" s="3">
        <v>0.97794689999999995</v>
      </c>
      <c r="I3804" s="30">
        <v>82.803899999999999</v>
      </c>
      <c r="J3804" s="30"/>
      <c r="K3804" s="30">
        <v>13639.511</v>
      </c>
      <c r="L3804" s="30">
        <v>13784.168</v>
      </c>
      <c r="M3804" s="30">
        <v>0</v>
      </c>
      <c r="N3804" s="30"/>
      <c r="O3804" s="30"/>
      <c r="P3804" s="30"/>
      <c r="Q3804" s="30"/>
      <c r="R3804" s="30"/>
      <c r="Z3804" s="3"/>
    </row>
    <row r="3805" spans="1:26" x14ac:dyDescent="0.25">
      <c r="A3805" s="30" t="s">
        <v>52</v>
      </c>
      <c r="B3805" s="30" t="s">
        <v>24</v>
      </c>
      <c r="C3805" s="30" t="s">
        <v>17</v>
      </c>
      <c r="D3805" s="30" t="s">
        <v>10</v>
      </c>
      <c r="E3805" s="30">
        <v>13</v>
      </c>
      <c r="F3805" s="12" t="str">
        <f t="shared" si="59"/>
        <v>2015-2024Stockton1-in-2August Peak13</v>
      </c>
      <c r="G3805" s="30">
        <v>1.3707279999999999</v>
      </c>
      <c r="H3805" s="3">
        <v>1.3707279999999999</v>
      </c>
      <c r="I3805" s="30">
        <v>94.457599999999999</v>
      </c>
      <c r="J3805" s="30"/>
      <c r="K3805" s="30">
        <v>13639.511</v>
      </c>
      <c r="L3805" s="30">
        <v>13784.168</v>
      </c>
      <c r="M3805" s="30">
        <v>0</v>
      </c>
      <c r="N3805" s="30"/>
      <c r="O3805" s="30"/>
      <c r="P3805" s="30"/>
      <c r="Q3805" s="30"/>
      <c r="R3805" s="30"/>
      <c r="Z3805" s="3"/>
    </row>
    <row r="3806" spans="1:26" x14ac:dyDescent="0.25">
      <c r="A3806" s="30" t="s">
        <v>52</v>
      </c>
      <c r="B3806" s="30" t="s">
        <v>24</v>
      </c>
      <c r="C3806" s="30" t="s">
        <v>9</v>
      </c>
      <c r="D3806" s="30" t="s">
        <v>10</v>
      </c>
      <c r="E3806" s="30">
        <v>7</v>
      </c>
      <c r="F3806" s="12" t="str">
        <f t="shared" si="59"/>
        <v>2015-2024Stockton1-in-10August Peak7</v>
      </c>
      <c r="G3806" s="30">
        <v>1.057159</v>
      </c>
      <c r="H3806" s="3">
        <v>1.057159</v>
      </c>
      <c r="I3806" s="30">
        <v>77.196100000000001</v>
      </c>
      <c r="J3806" s="30"/>
      <c r="K3806" s="30">
        <v>13639.511</v>
      </c>
      <c r="L3806" s="30">
        <v>13784.168</v>
      </c>
      <c r="M3806" s="30">
        <v>0</v>
      </c>
      <c r="N3806" s="30"/>
      <c r="O3806" s="30"/>
      <c r="P3806" s="30"/>
      <c r="Q3806" s="30"/>
      <c r="R3806" s="30"/>
      <c r="Z3806" s="3"/>
    </row>
    <row r="3807" spans="1:26" x14ac:dyDescent="0.25">
      <c r="A3807" s="30" t="s">
        <v>52</v>
      </c>
      <c r="B3807" s="30" t="s">
        <v>24</v>
      </c>
      <c r="C3807" s="30" t="s">
        <v>17</v>
      </c>
      <c r="D3807" s="30" t="s">
        <v>10</v>
      </c>
      <c r="E3807" s="30">
        <v>4</v>
      </c>
      <c r="F3807" s="12" t="str">
        <f t="shared" si="59"/>
        <v>2015-2024Stockton1-in-2August Peak4</v>
      </c>
      <c r="G3807" s="30">
        <v>0.61593390000000003</v>
      </c>
      <c r="H3807" s="3">
        <v>0.61593390000000003</v>
      </c>
      <c r="I3807" s="30">
        <v>64.045900000000003</v>
      </c>
      <c r="J3807" s="30"/>
      <c r="K3807" s="30">
        <v>13639.511</v>
      </c>
      <c r="L3807" s="30">
        <v>13784.168</v>
      </c>
      <c r="M3807" s="30">
        <v>0</v>
      </c>
      <c r="N3807" s="30"/>
      <c r="O3807" s="30"/>
      <c r="P3807" s="30"/>
      <c r="Q3807" s="30"/>
      <c r="R3807" s="30"/>
      <c r="Z3807" s="3"/>
    </row>
    <row r="3808" spans="1:26" x14ac:dyDescent="0.25">
      <c r="A3808" s="30" t="s">
        <v>52</v>
      </c>
      <c r="B3808" s="30" t="s">
        <v>24</v>
      </c>
      <c r="C3808" s="30" t="s">
        <v>17</v>
      </c>
      <c r="D3808" s="30" t="s">
        <v>10</v>
      </c>
      <c r="E3808" s="30">
        <v>10</v>
      </c>
      <c r="F3808" s="12" t="str">
        <f t="shared" si="59"/>
        <v>2015-2024Stockton1-in-2August Peak10</v>
      </c>
      <c r="G3808" s="30">
        <v>0.89282039999999996</v>
      </c>
      <c r="H3808" s="3">
        <v>0.89282039999999996</v>
      </c>
      <c r="I3808" s="30">
        <v>77.742000000000004</v>
      </c>
      <c r="J3808" s="30"/>
      <c r="K3808" s="30">
        <v>13639.511</v>
      </c>
      <c r="L3808" s="30">
        <v>13784.168</v>
      </c>
      <c r="M3808" s="30">
        <v>0</v>
      </c>
      <c r="N3808" s="30"/>
      <c r="O3808" s="30"/>
      <c r="P3808" s="30"/>
      <c r="Q3808" s="30"/>
      <c r="R3808" s="30"/>
      <c r="Z3808" s="3"/>
    </row>
    <row r="3809" spans="1:26" x14ac:dyDescent="0.25">
      <c r="A3809" s="30" t="s">
        <v>52</v>
      </c>
      <c r="B3809" s="30" t="s">
        <v>24</v>
      </c>
      <c r="C3809" s="30" t="s">
        <v>17</v>
      </c>
      <c r="D3809" s="30" t="s">
        <v>10</v>
      </c>
      <c r="E3809" s="30">
        <v>18</v>
      </c>
      <c r="F3809" s="12" t="str">
        <f t="shared" si="59"/>
        <v>2015-2024Stockton1-in-2August Peak18</v>
      </c>
      <c r="G3809" s="30">
        <v>2.5551750000000002</v>
      </c>
      <c r="H3809" s="3">
        <v>1.9962439999999999</v>
      </c>
      <c r="I3809" s="30">
        <v>100.542</v>
      </c>
      <c r="J3809" s="30">
        <v>0.1462466</v>
      </c>
      <c r="K3809" s="30">
        <v>13639.511</v>
      </c>
      <c r="L3809" s="30">
        <v>13784.168</v>
      </c>
      <c r="M3809" s="30">
        <v>0.55893090000000001</v>
      </c>
      <c r="N3809" s="30">
        <v>0.37150840000000002</v>
      </c>
      <c r="O3809" s="30">
        <v>0.48223909999999998</v>
      </c>
      <c r="P3809" s="30">
        <v>0.55893090000000001</v>
      </c>
      <c r="Q3809" s="30">
        <v>0.63562260000000004</v>
      </c>
      <c r="R3809" s="30">
        <v>0.74635339999999994</v>
      </c>
      <c r="Z3809" s="3"/>
    </row>
    <row r="3810" spans="1:26" x14ac:dyDescent="0.25">
      <c r="A3810" s="30" t="s">
        <v>52</v>
      </c>
      <c r="B3810" s="30" t="s">
        <v>24</v>
      </c>
      <c r="C3810" s="30" t="s">
        <v>17</v>
      </c>
      <c r="D3810" s="30" t="s">
        <v>10</v>
      </c>
      <c r="E3810" s="30">
        <v>15</v>
      </c>
      <c r="F3810" s="12" t="str">
        <f t="shared" si="59"/>
        <v>2015-2024Stockton1-in-2August Peak15</v>
      </c>
      <c r="G3810" s="30">
        <v>1.8669260000000001</v>
      </c>
      <c r="H3810" s="3">
        <v>1.4191119999999999</v>
      </c>
      <c r="I3810" s="30">
        <v>99.934600000000003</v>
      </c>
      <c r="J3810" s="30">
        <v>0.1171725</v>
      </c>
      <c r="K3810" s="30">
        <v>13639.511</v>
      </c>
      <c r="L3810" s="30">
        <v>13784.168</v>
      </c>
      <c r="M3810" s="30">
        <v>0.44781470000000001</v>
      </c>
      <c r="N3810" s="30">
        <v>0.29765200000000003</v>
      </c>
      <c r="O3810" s="30">
        <v>0.38636930000000003</v>
      </c>
      <c r="P3810" s="30">
        <v>0.44781470000000001</v>
      </c>
      <c r="Q3810" s="30">
        <v>0.50926009999999999</v>
      </c>
      <c r="R3810" s="30">
        <v>0.59797730000000004</v>
      </c>
      <c r="Z3810" s="3"/>
    </row>
    <row r="3811" spans="1:26" x14ac:dyDescent="0.25">
      <c r="A3811" s="30" t="s">
        <v>52</v>
      </c>
      <c r="B3811" s="30" t="s">
        <v>24</v>
      </c>
      <c r="C3811" s="30" t="s">
        <v>17</v>
      </c>
      <c r="D3811" s="30" t="s">
        <v>10</v>
      </c>
      <c r="E3811" s="30">
        <v>6</v>
      </c>
      <c r="F3811" s="12" t="str">
        <f t="shared" si="59"/>
        <v>2015-2024Stockton1-in-2August Peak6</v>
      </c>
      <c r="G3811" s="30">
        <v>0.63245980000000002</v>
      </c>
      <c r="H3811" s="3">
        <v>0.63245980000000002</v>
      </c>
      <c r="I3811" s="30">
        <v>61.849800000000002</v>
      </c>
      <c r="J3811" s="30"/>
      <c r="K3811" s="30">
        <v>13639.511</v>
      </c>
      <c r="L3811" s="30">
        <v>13784.168</v>
      </c>
      <c r="M3811" s="30">
        <v>0</v>
      </c>
      <c r="N3811" s="30"/>
      <c r="O3811" s="30"/>
      <c r="P3811" s="30"/>
      <c r="Q3811" s="30"/>
      <c r="R3811" s="30"/>
      <c r="Z3811" s="3"/>
    </row>
    <row r="3812" spans="1:26" x14ac:dyDescent="0.25">
      <c r="A3812" s="30" t="s">
        <v>52</v>
      </c>
      <c r="B3812" s="30" t="s">
        <v>24</v>
      </c>
      <c r="C3812" s="30" t="s">
        <v>9</v>
      </c>
      <c r="D3812" s="30" t="s">
        <v>10</v>
      </c>
      <c r="E3812" s="30">
        <v>9</v>
      </c>
      <c r="F3812" s="12" t="str">
        <f t="shared" si="59"/>
        <v>2015-2024Stockton1-in-10August Peak9</v>
      </c>
      <c r="G3812" s="30">
        <v>1.203489</v>
      </c>
      <c r="H3812" s="3">
        <v>1.203489</v>
      </c>
      <c r="I3812" s="30">
        <v>83.957599999999999</v>
      </c>
      <c r="J3812" s="30"/>
      <c r="K3812" s="30">
        <v>13639.511</v>
      </c>
      <c r="L3812" s="30">
        <v>13784.168</v>
      </c>
      <c r="M3812" s="30">
        <v>0</v>
      </c>
      <c r="N3812" s="30"/>
      <c r="O3812" s="30"/>
      <c r="P3812" s="30"/>
      <c r="Q3812" s="30"/>
      <c r="R3812" s="30"/>
      <c r="Z3812" s="3"/>
    </row>
    <row r="3813" spans="1:26" x14ac:dyDescent="0.25">
      <c r="A3813" s="30" t="s">
        <v>52</v>
      </c>
      <c r="B3813" s="30" t="s">
        <v>24</v>
      </c>
      <c r="C3813" s="30" t="s">
        <v>17</v>
      </c>
      <c r="D3813" s="30" t="s">
        <v>10</v>
      </c>
      <c r="E3813" s="30">
        <v>8</v>
      </c>
      <c r="F3813" s="12" t="str">
        <f t="shared" si="59"/>
        <v>2015-2024Stockton1-in-2August Peak8</v>
      </c>
      <c r="G3813" s="30">
        <v>0.77443059999999997</v>
      </c>
      <c r="H3813" s="3">
        <v>0.77443059999999997</v>
      </c>
      <c r="I3813" s="30">
        <v>65.522900000000007</v>
      </c>
      <c r="J3813" s="30"/>
      <c r="K3813" s="30">
        <v>13639.511</v>
      </c>
      <c r="L3813" s="30">
        <v>13784.168</v>
      </c>
      <c r="M3813" s="30">
        <v>0</v>
      </c>
      <c r="N3813" s="30"/>
      <c r="O3813" s="30"/>
      <c r="P3813" s="30"/>
      <c r="Q3813" s="30"/>
      <c r="R3813" s="30"/>
      <c r="Z3813" s="3"/>
    </row>
    <row r="3814" spans="1:26" x14ac:dyDescent="0.25">
      <c r="A3814" s="30" t="s">
        <v>52</v>
      </c>
      <c r="B3814" s="30" t="s">
        <v>24</v>
      </c>
      <c r="C3814" s="30" t="s">
        <v>9</v>
      </c>
      <c r="D3814" s="30" t="s">
        <v>10</v>
      </c>
      <c r="E3814" s="30">
        <v>16</v>
      </c>
      <c r="F3814" s="12" t="str">
        <f t="shared" si="59"/>
        <v>2015-2024Stockton1-in-10August Peak16</v>
      </c>
      <c r="G3814" s="30">
        <v>3.194569</v>
      </c>
      <c r="H3814" s="3">
        <v>2.3012190000000001</v>
      </c>
      <c r="I3814" s="30">
        <v>103.761</v>
      </c>
      <c r="J3814" s="30">
        <v>0.15729370000000001</v>
      </c>
      <c r="K3814" s="30">
        <v>13639.511</v>
      </c>
      <c r="L3814" s="30">
        <v>13784.168</v>
      </c>
      <c r="M3814" s="30">
        <v>0.89334990000000003</v>
      </c>
      <c r="N3814" s="30">
        <v>0.69176990000000005</v>
      </c>
      <c r="O3814" s="30">
        <v>0.81086499999999995</v>
      </c>
      <c r="P3814" s="30">
        <v>0.89334990000000003</v>
      </c>
      <c r="Q3814" s="30">
        <v>0.9758348</v>
      </c>
      <c r="R3814" s="30">
        <v>1.09493</v>
      </c>
      <c r="Z3814" s="3"/>
    </row>
    <row r="3815" spans="1:26" x14ac:dyDescent="0.25">
      <c r="A3815" s="30" t="s">
        <v>52</v>
      </c>
      <c r="B3815" s="30" t="s">
        <v>24</v>
      </c>
      <c r="C3815" s="30" t="s">
        <v>17</v>
      </c>
      <c r="D3815" s="30" t="s">
        <v>10</v>
      </c>
      <c r="E3815" s="30">
        <v>21</v>
      </c>
      <c r="F3815" s="12" t="str">
        <f t="shared" si="59"/>
        <v>2015-2024Stockton1-in-2August Peak21</v>
      </c>
      <c r="G3815" s="30">
        <v>2.0960049999999999</v>
      </c>
      <c r="H3815" s="3">
        <v>2.2379280000000001</v>
      </c>
      <c r="I3815" s="30">
        <v>89.542400000000001</v>
      </c>
      <c r="J3815" s="30">
        <v>2.3780200000000001E-2</v>
      </c>
      <c r="K3815" s="30">
        <v>13639.511</v>
      </c>
      <c r="L3815" s="30">
        <v>13784.168</v>
      </c>
      <c r="M3815" s="30">
        <v>-0.14192340000000001</v>
      </c>
      <c r="N3815" s="30">
        <v>-0.172399</v>
      </c>
      <c r="O3815" s="30">
        <v>-0.1543938</v>
      </c>
      <c r="P3815" s="30">
        <v>-0.14192340000000001</v>
      </c>
      <c r="Q3815" s="30">
        <v>-0.12945309999999999</v>
      </c>
      <c r="R3815" s="30">
        <v>-0.1114479</v>
      </c>
      <c r="Z3815" s="3"/>
    </row>
    <row r="3816" spans="1:26" x14ac:dyDescent="0.25">
      <c r="A3816" s="30" t="s">
        <v>52</v>
      </c>
      <c r="B3816" s="30" t="s">
        <v>24</v>
      </c>
      <c r="C3816" s="30" t="s">
        <v>17</v>
      </c>
      <c r="D3816" s="30" t="s">
        <v>10</v>
      </c>
      <c r="E3816" s="30">
        <v>17</v>
      </c>
      <c r="F3816" s="12" t="str">
        <f t="shared" si="59"/>
        <v>2015-2024Stockton1-in-2August Peak17</v>
      </c>
      <c r="G3816" s="30">
        <v>2.4119649999999999</v>
      </c>
      <c r="H3816" s="3">
        <v>1.819582</v>
      </c>
      <c r="I3816" s="30">
        <v>100.869</v>
      </c>
      <c r="J3816" s="30">
        <v>0.15499950000000001</v>
      </c>
      <c r="K3816" s="30">
        <v>13639.511</v>
      </c>
      <c r="L3816" s="30">
        <v>13784.168</v>
      </c>
      <c r="M3816" s="30">
        <v>0.59238310000000005</v>
      </c>
      <c r="N3816" s="30">
        <v>0.39374330000000002</v>
      </c>
      <c r="O3816" s="30">
        <v>0.51110140000000004</v>
      </c>
      <c r="P3816" s="30">
        <v>0.59238310000000005</v>
      </c>
      <c r="Q3816" s="30">
        <v>0.67366490000000001</v>
      </c>
      <c r="R3816" s="30">
        <v>0.79102300000000003</v>
      </c>
      <c r="Z3816" s="3"/>
    </row>
    <row r="3817" spans="1:26" x14ac:dyDescent="0.25">
      <c r="A3817" s="30" t="s">
        <v>52</v>
      </c>
      <c r="B3817" s="30" t="s">
        <v>24</v>
      </c>
      <c r="C3817" s="30" t="s">
        <v>9</v>
      </c>
      <c r="D3817" s="30" t="s">
        <v>10</v>
      </c>
      <c r="E3817" s="30">
        <v>1</v>
      </c>
      <c r="F3817" s="12" t="str">
        <f t="shared" si="59"/>
        <v>2015-2024Stockton1-in-10August Peak1</v>
      </c>
      <c r="G3817" s="30">
        <v>1.2942039999999999</v>
      </c>
      <c r="H3817" s="3">
        <v>1.2942039999999999</v>
      </c>
      <c r="I3817" s="30">
        <v>84.977099999999993</v>
      </c>
      <c r="J3817" s="30"/>
      <c r="K3817" s="30">
        <v>13639.511</v>
      </c>
      <c r="L3817" s="30">
        <v>13784.168</v>
      </c>
      <c r="M3817" s="30">
        <v>0</v>
      </c>
      <c r="N3817" s="30"/>
      <c r="O3817" s="30"/>
      <c r="P3817" s="30"/>
      <c r="Q3817" s="30"/>
      <c r="R3817" s="30"/>
      <c r="Z3817" s="3"/>
    </row>
    <row r="3818" spans="1:26" x14ac:dyDescent="0.25">
      <c r="A3818" s="30" t="s">
        <v>52</v>
      </c>
      <c r="B3818" s="30" t="s">
        <v>24</v>
      </c>
      <c r="C3818" s="30" t="s">
        <v>9</v>
      </c>
      <c r="D3818" s="30" t="s">
        <v>10</v>
      </c>
      <c r="E3818" s="30">
        <v>6</v>
      </c>
      <c r="F3818" s="12" t="str">
        <f t="shared" si="59"/>
        <v>2015-2024Stockton1-in-10August Peak6</v>
      </c>
      <c r="G3818" s="30">
        <v>0.93512360000000005</v>
      </c>
      <c r="H3818" s="3">
        <v>0.93512360000000005</v>
      </c>
      <c r="I3818" s="30">
        <v>78.5</v>
      </c>
      <c r="J3818" s="30"/>
      <c r="K3818" s="30">
        <v>13639.511</v>
      </c>
      <c r="L3818" s="30">
        <v>13784.168</v>
      </c>
      <c r="M3818" s="30">
        <v>0</v>
      </c>
      <c r="N3818" s="30"/>
      <c r="O3818" s="30"/>
      <c r="P3818" s="30"/>
      <c r="Q3818" s="30"/>
      <c r="R3818" s="30"/>
      <c r="Z3818" s="3"/>
    </row>
    <row r="3819" spans="1:26" x14ac:dyDescent="0.25">
      <c r="A3819" s="30" t="s">
        <v>52</v>
      </c>
      <c r="B3819" s="30" t="s">
        <v>24</v>
      </c>
      <c r="C3819" s="30" t="s">
        <v>17</v>
      </c>
      <c r="D3819" s="30" t="s">
        <v>10</v>
      </c>
      <c r="E3819" s="30">
        <v>11</v>
      </c>
      <c r="F3819" s="12" t="str">
        <f t="shared" si="59"/>
        <v>2015-2024Stockton1-in-2August Peak11</v>
      </c>
      <c r="G3819" s="30">
        <v>1.005557</v>
      </c>
      <c r="H3819" s="3">
        <v>1.005557</v>
      </c>
      <c r="I3819" s="30">
        <v>84.1113</v>
      </c>
      <c r="J3819" s="30"/>
      <c r="K3819" s="30">
        <v>13639.511</v>
      </c>
      <c r="L3819" s="30">
        <v>13784.168</v>
      </c>
      <c r="M3819" s="30">
        <v>0</v>
      </c>
      <c r="N3819" s="30"/>
      <c r="O3819" s="30"/>
      <c r="P3819" s="30"/>
      <c r="Q3819" s="30"/>
      <c r="R3819" s="30"/>
      <c r="Z3819" s="3"/>
    </row>
    <row r="3820" spans="1:26" x14ac:dyDescent="0.25">
      <c r="A3820" s="30" t="s">
        <v>52</v>
      </c>
      <c r="B3820" s="30" t="s">
        <v>24</v>
      </c>
      <c r="C3820" s="30" t="s">
        <v>17</v>
      </c>
      <c r="D3820" s="30" t="s">
        <v>10</v>
      </c>
      <c r="E3820" s="30">
        <v>5</v>
      </c>
      <c r="F3820" s="12" t="str">
        <f t="shared" si="59"/>
        <v>2015-2024Stockton1-in-2August Peak5</v>
      </c>
      <c r="G3820" s="30">
        <v>0.60466790000000004</v>
      </c>
      <c r="H3820" s="3">
        <v>0.60466790000000004</v>
      </c>
      <c r="I3820" s="30">
        <v>63.545900000000003</v>
      </c>
      <c r="J3820" s="30"/>
      <c r="K3820" s="30">
        <v>13639.511</v>
      </c>
      <c r="L3820" s="30">
        <v>13784.168</v>
      </c>
      <c r="M3820" s="30">
        <v>0</v>
      </c>
      <c r="N3820" s="30"/>
      <c r="O3820" s="30"/>
      <c r="P3820" s="30"/>
      <c r="Q3820" s="30"/>
      <c r="R3820" s="30"/>
      <c r="Z3820" s="3"/>
    </row>
    <row r="3821" spans="1:26" x14ac:dyDescent="0.25">
      <c r="A3821" s="30" t="s">
        <v>52</v>
      </c>
      <c r="B3821" s="30" t="s">
        <v>24</v>
      </c>
      <c r="C3821" s="30" t="s">
        <v>9</v>
      </c>
      <c r="D3821" s="30" t="s">
        <v>10</v>
      </c>
      <c r="E3821" s="30">
        <v>4</v>
      </c>
      <c r="F3821" s="12" t="str">
        <f t="shared" si="59"/>
        <v>2015-2024Stockton1-in-10August Peak4</v>
      </c>
      <c r="G3821" s="30">
        <v>0.91068919999999998</v>
      </c>
      <c r="H3821" s="3">
        <v>0.91068919999999998</v>
      </c>
      <c r="I3821" s="30">
        <v>81.869299999999996</v>
      </c>
      <c r="J3821" s="30"/>
      <c r="K3821" s="30">
        <v>13639.511</v>
      </c>
      <c r="L3821" s="30">
        <v>13784.168</v>
      </c>
      <c r="M3821" s="30">
        <v>0</v>
      </c>
      <c r="N3821" s="30"/>
      <c r="O3821" s="30"/>
      <c r="P3821" s="30"/>
      <c r="Q3821" s="30"/>
      <c r="R3821" s="30"/>
      <c r="Z3821" s="3"/>
    </row>
    <row r="3822" spans="1:26" x14ac:dyDescent="0.25">
      <c r="A3822" s="30" t="s">
        <v>52</v>
      </c>
      <c r="B3822" s="30" t="s">
        <v>24</v>
      </c>
      <c r="C3822" s="30" t="s">
        <v>9</v>
      </c>
      <c r="D3822" s="30" t="s">
        <v>10</v>
      </c>
      <c r="E3822" s="30">
        <v>11</v>
      </c>
      <c r="F3822" s="12" t="str">
        <f t="shared" si="59"/>
        <v>2015-2024Stockton1-in-10August Peak11</v>
      </c>
      <c r="G3822" s="30">
        <v>1.4867669999999999</v>
      </c>
      <c r="H3822" s="3">
        <v>1.4867669999999999</v>
      </c>
      <c r="I3822" s="30">
        <v>88.045900000000003</v>
      </c>
      <c r="J3822" s="30"/>
      <c r="K3822" s="30">
        <v>13639.511</v>
      </c>
      <c r="L3822" s="30">
        <v>13784.168</v>
      </c>
      <c r="M3822" s="30">
        <v>0</v>
      </c>
      <c r="N3822" s="30"/>
      <c r="O3822" s="30"/>
      <c r="P3822" s="30"/>
      <c r="Q3822" s="30"/>
      <c r="R3822" s="30"/>
      <c r="Z3822" s="3"/>
    </row>
    <row r="3823" spans="1:26" x14ac:dyDescent="0.25">
      <c r="A3823" s="30" t="s">
        <v>52</v>
      </c>
      <c r="B3823" s="30" t="s">
        <v>24</v>
      </c>
      <c r="C3823" s="30" t="s">
        <v>17</v>
      </c>
      <c r="D3823" s="30" t="s">
        <v>10</v>
      </c>
      <c r="E3823" s="30">
        <v>7</v>
      </c>
      <c r="F3823" s="12" t="str">
        <f t="shared" si="59"/>
        <v>2015-2024Stockton1-in-2August Peak7</v>
      </c>
      <c r="G3823" s="30">
        <v>0.71499710000000005</v>
      </c>
      <c r="H3823" s="3">
        <v>0.71499710000000005</v>
      </c>
      <c r="I3823" s="30">
        <v>61.349800000000002</v>
      </c>
      <c r="J3823" s="30"/>
      <c r="K3823" s="30">
        <v>13639.511</v>
      </c>
      <c r="L3823" s="30">
        <v>13784.168</v>
      </c>
      <c r="M3823" s="30">
        <v>0</v>
      </c>
      <c r="N3823" s="30"/>
      <c r="O3823" s="30"/>
      <c r="P3823" s="30"/>
      <c r="Q3823" s="30"/>
      <c r="R3823" s="30"/>
      <c r="Z3823" s="3"/>
    </row>
    <row r="3824" spans="1:26" x14ac:dyDescent="0.25">
      <c r="A3824" s="30" t="s">
        <v>52</v>
      </c>
      <c r="B3824" s="30" t="s">
        <v>24</v>
      </c>
      <c r="C3824" s="30" t="s">
        <v>9</v>
      </c>
      <c r="D3824" s="30" t="s">
        <v>10</v>
      </c>
      <c r="E3824" s="30">
        <v>12</v>
      </c>
      <c r="F3824" s="12" t="str">
        <f t="shared" si="59"/>
        <v>2015-2024Stockton1-in-10August Peak12</v>
      </c>
      <c r="G3824" s="30">
        <v>1.715519</v>
      </c>
      <c r="H3824" s="3">
        <v>1.715519</v>
      </c>
      <c r="I3824" s="30">
        <v>92.045900000000003</v>
      </c>
      <c r="J3824" s="30"/>
      <c r="K3824" s="30">
        <v>13639.511</v>
      </c>
      <c r="L3824" s="30">
        <v>13784.168</v>
      </c>
      <c r="M3824" s="30">
        <v>0</v>
      </c>
      <c r="N3824" s="30"/>
      <c r="O3824" s="30"/>
      <c r="P3824" s="30"/>
      <c r="Q3824" s="30"/>
      <c r="R3824" s="30"/>
      <c r="Z3824" s="3"/>
    </row>
    <row r="3825" spans="1:26" x14ac:dyDescent="0.25">
      <c r="A3825" s="30" t="s">
        <v>52</v>
      </c>
      <c r="B3825" s="30" t="s">
        <v>24</v>
      </c>
      <c r="C3825" s="30" t="s">
        <v>9</v>
      </c>
      <c r="D3825" s="30" t="s">
        <v>10</v>
      </c>
      <c r="E3825" s="30">
        <v>5</v>
      </c>
      <c r="F3825" s="12" t="str">
        <f t="shared" si="59"/>
        <v>2015-2024Stockton1-in-10August Peak5</v>
      </c>
      <c r="G3825" s="30">
        <v>0.89403180000000004</v>
      </c>
      <c r="H3825" s="3">
        <v>0.89403180000000004</v>
      </c>
      <c r="I3825" s="30">
        <v>80.173199999999994</v>
      </c>
      <c r="J3825" s="30"/>
      <c r="K3825" s="30">
        <v>13639.511</v>
      </c>
      <c r="L3825" s="30">
        <v>13784.168</v>
      </c>
      <c r="M3825" s="30">
        <v>0</v>
      </c>
      <c r="N3825" s="30"/>
      <c r="O3825" s="30"/>
      <c r="P3825" s="30"/>
      <c r="Q3825" s="30"/>
      <c r="R3825" s="30"/>
      <c r="Z3825" s="3"/>
    </row>
    <row r="3826" spans="1:26" x14ac:dyDescent="0.25">
      <c r="A3826" s="30" t="s">
        <v>52</v>
      </c>
      <c r="B3826" s="30" t="s">
        <v>24</v>
      </c>
      <c r="C3826" s="30" t="s">
        <v>9</v>
      </c>
      <c r="D3826" s="30" t="s">
        <v>10</v>
      </c>
      <c r="E3826" s="30">
        <v>17</v>
      </c>
      <c r="F3826" s="12" t="str">
        <f t="shared" si="59"/>
        <v>2015-2024Stockton1-in-10August Peak17</v>
      </c>
      <c r="G3826" s="30">
        <v>3.566211</v>
      </c>
      <c r="H3826" s="3">
        <v>2.6788820000000002</v>
      </c>
      <c r="I3826" s="30">
        <v>105.392</v>
      </c>
      <c r="J3826" s="30">
        <v>0.1562336</v>
      </c>
      <c r="K3826" s="30">
        <v>13639.511</v>
      </c>
      <c r="L3826" s="30">
        <v>13784.168</v>
      </c>
      <c r="M3826" s="30">
        <v>0.88732929999999999</v>
      </c>
      <c r="N3826" s="30">
        <v>0.68710789999999999</v>
      </c>
      <c r="O3826" s="30">
        <v>0.80540040000000002</v>
      </c>
      <c r="P3826" s="30">
        <v>0.88732929999999999</v>
      </c>
      <c r="Q3826" s="30">
        <v>0.96925830000000002</v>
      </c>
      <c r="R3826" s="30">
        <v>1.0875509999999999</v>
      </c>
      <c r="Z3826" s="3"/>
    </row>
    <row r="3827" spans="1:26" x14ac:dyDescent="0.25">
      <c r="A3827" s="30" t="s">
        <v>52</v>
      </c>
      <c r="B3827" s="30" t="s">
        <v>24</v>
      </c>
      <c r="C3827" s="30" t="s">
        <v>9</v>
      </c>
      <c r="D3827" s="30" t="s">
        <v>10</v>
      </c>
      <c r="E3827" s="30">
        <v>14</v>
      </c>
      <c r="F3827" s="12" t="str">
        <f t="shared" si="59"/>
        <v>2015-2024Stockton1-in-10August Peak14</v>
      </c>
      <c r="G3827" s="30">
        <v>2.380255</v>
      </c>
      <c r="H3827" s="3">
        <v>1.8986970000000001</v>
      </c>
      <c r="I3827" s="30">
        <v>100.023</v>
      </c>
      <c r="J3827" s="30">
        <v>8.4788600000000006E-2</v>
      </c>
      <c r="K3827" s="30">
        <v>13639.511</v>
      </c>
      <c r="L3827" s="30">
        <v>13784.168</v>
      </c>
      <c r="M3827" s="30">
        <v>0.48155710000000002</v>
      </c>
      <c r="N3827" s="30">
        <v>0.37289620000000001</v>
      </c>
      <c r="O3827" s="30">
        <v>0.43709389999999998</v>
      </c>
      <c r="P3827" s="30">
        <v>0.48155710000000002</v>
      </c>
      <c r="Q3827" s="30">
        <v>0.5260203</v>
      </c>
      <c r="R3827" s="30">
        <v>0.59021809999999997</v>
      </c>
      <c r="Z3827" s="3"/>
    </row>
    <row r="3828" spans="1:26" x14ac:dyDescent="0.25">
      <c r="A3828" s="30" t="s">
        <v>52</v>
      </c>
      <c r="B3828" s="30" t="s">
        <v>24</v>
      </c>
      <c r="C3828" s="30" t="s">
        <v>9</v>
      </c>
      <c r="D3828" s="30" t="s">
        <v>10</v>
      </c>
      <c r="E3828" s="30">
        <v>19</v>
      </c>
      <c r="F3828" s="12" t="str">
        <f t="shared" si="59"/>
        <v>2015-2024Stockton1-in-10August Peak19</v>
      </c>
      <c r="G3828" s="30">
        <v>3.7150289999999999</v>
      </c>
      <c r="H3828" s="3">
        <v>3.926574</v>
      </c>
      <c r="I3828" s="30">
        <v>102.631</v>
      </c>
      <c r="J3828" s="30">
        <v>3.5445699999999997E-2</v>
      </c>
      <c r="K3828" s="30">
        <v>13639.511</v>
      </c>
      <c r="L3828" s="30">
        <v>13784.168</v>
      </c>
      <c r="M3828" s="30">
        <v>-0.2115445</v>
      </c>
      <c r="N3828" s="30">
        <v>-0.25696999999999998</v>
      </c>
      <c r="O3828" s="30">
        <v>-0.23013230000000001</v>
      </c>
      <c r="P3828" s="30">
        <v>-0.2115445</v>
      </c>
      <c r="Q3828" s="30">
        <v>-0.19295680000000001</v>
      </c>
      <c r="R3828" s="30">
        <v>-0.16611899999999999</v>
      </c>
      <c r="Z3828" s="3"/>
    </row>
    <row r="3829" spans="1:26" x14ac:dyDescent="0.25">
      <c r="A3829" s="30" t="s">
        <v>52</v>
      </c>
      <c r="B3829" s="30" t="s">
        <v>24</v>
      </c>
      <c r="C3829" s="30" t="s">
        <v>9</v>
      </c>
      <c r="D3829" s="30" t="s">
        <v>10</v>
      </c>
      <c r="E3829" s="30">
        <v>22</v>
      </c>
      <c r="F3829" s="12" t="str">
        <f t="shared" si="59"/>
        <v>2015-2024Stockton1-in-10August Peak22</v>
      </c>
      <c r="G3829" s="30">
        <v>2.6818080000000002</v>
      </c>
      <c r="H3829" s="3">
        <v>2.7703720000000001</v>
      </c>
      <c r="I3829" s="30">
        <v>90.303899999999999</v>
      </c>
      <c r="J3829" s="30">
        <v>1.48396E-2</v>
      </c>
      <c r="K3829" s="30">
        <v>13639.511</v>
      </c>
      <c r="L3829" s="30">
        <v>13784.168</v>
      </c>
      <c r="M3829" s="30">
        <v>-8.8564900000000002E-2</v>
      </c>
      <c r="N3829" s="30">
        <v>-0.1075826</v>
      </c>
      <c r="O3829" s="30">
        <v>-9.6346799999999996E-2</v>
      </c>
      <c r="P3829" s="30">
        <v>-8.8564900000000002E-2</v>
      </c>
      <c r="Q3829" s="30">
        <v>-8.0782999999999994E-2</v>
      </c>
      <c r="R3829" s="30">
        <v>-6.9547100000000001E-2</v>
      </c>
      <c r="Z3829" s="3"/>
    </row>
    <row r="3830" spans="1:26" x14ac:dyDescent="0.25">
      <c r="A3830" s="30" t="s">
        <v>52</v>
      </c>
      <c r="B3830" s="30" t="s">
        <v>24</v>
      </c>
      <c r="C3830" s="30" t="s">
        <v>9</v>
      </c>
      <c r="D3830" s="30" t="s">
        <v>10</v>
      </c>
      <c r="E3830" s="30">
        <v>15</v>
      </c>
      <c r="F3830" s="12" t="str">
        <f t="shared" si="59"/>
        <v>2015-2024Stockton1-in-10August Peak15</v>
      </c>
      <c r="G3830" s="30">
        <v>2.7603439999999999</v>
      </c>
      <c r="H3830" s="3">
        <v>1.975398</v>
      </c>
      <c r="I3830" s="30">
        <v>101.696</v>
      </c>
      <c r="J3830" s="30">
        <v>0.13820679999999999</v>
      </c>
      <c r="K3830" s="30">
        <v>13639.511</v>
      </c>
      <c r="L3830" s="30">
        <v>13784.168</v>
      </c>
      <c r="M3830" s="30">
        <v>0.78494600000000003</v>
      </c>
      <c r="N3830" s="30">
        <v>0.6078268</v>
      </c>
      <c r="O3830" s="30">
        <v>0.71247020000000005</v>
      </c>
      <c r="P3830" s="30">
        <v>0.78494600000000003</v>
      </c>
      <c r="Q3830" s="30">
        <v>0.85742169999999995</v>
      </c>
      <c r="R3830" s="30">
        <v>0.96206510000000001</v>
      </c>
      <c r="Z3830" s="3"/>
    </row>
    <row r="3831" spans="1:26" x14ac:dyDescent="0.25">
      <c r="A3831" s="30" t="s">
        <v>52</v>
      </c>
      <c r="B3831" s="30" t="s">
        <v>24</v>
      </c>
      <c r="C3831" s="30" t="s">
        <v>9</v>
      </c>
      <c r="D3831" s="30" t="s">
        <v>10</v>
      </c>
      <c r="E3831" s="30">
        <v>2</v>
      </c>
      <c r="F3831" s="12" t="str">
        <f t="shared" si="59"/>
        <v>2015-2024Stockton1-in-10August Peak2</v>
      </c>
      <c r="G3831" s="30">
        <v>1.099005</v>
      </c>
      <c r="H3831" s="3">
        <v>1.099005</v>
      </c>
      <c r="I3831" s="30">
        <v>82.673199999999994</v>
      </c>
      <c r="J3831" s="30"/>
      <c r="K3831" s="30">
        <v>13639.511</v>
      </c>
      <c r="L3831" s="30">
        <v>13784.168</v>
      </c>
      <c r="M3831" s="30">
        <v>0</v>
      </c>
      <c r="N3831" s="30"/>
      <c r="O3831" s="30"/>
      <c r="P3831" s="30"/>
      <c r="Q3831" s="30"/>
      <c r="R3831" s="30"/>
      <c r="Z3831" s="3"/>
    </row>
    <row r="3832" spans="1:26" x14ac:dyDescent="0.25">
      <c r="A3832" s="30" t="s">
        <v>52</v>
      </c>
      <c r="B3832" s="30" t="s">
        <v>24</v>
      </c>
      <c r="C3832" s="30" t="s">
        <v>9</v>
      </c>
      <c r="D3832" s="30" t="s">
        <v>10</v>
      </c>
      <c r="E3832" s="30">
        <v>21</v>
      </c>
      <c r="F3832" s="12" t="str">
        <f t="shared" si="59"/>
        <v>2015-2024Stockton1-in-10August Peak21</v>
      </c>
      <c r="G3832" s="30">
        <v>3.0990479999999998</v>
      </c>
      <c r="H3832" s="3">
        <v>3.2409720000000002</v>
      </c>
      <c r="I3832" s="30">
        <v>91.696100000000001</v>
      </c>
      <c r="J3832" s="30">
        <v>2.3780200000000001E-2</v>
      </c>
      <c r="K3832" s="30">
        <v>13639.511</v>
      </c>
      <c r="L3832" s="30">
        <v>13784.168</v>
      </c>
      <c r="M3832" s="30">
        <v>-0.14192340000000001</v>
      </c>
      <c r="N3832" s="30">
        <v>-0.172399</v>
      </c>
      <c r="O3832" s="30">
        <v>-0.1543938</v>
      </c>
      <c r="P3832" s="30">
        <v>-0.14192340000000001</v>
      </c>
      <c r="Q3832" s="30">
        <v>-0.12945309999999999</v>
      </c>
      <c r="R3832" s="30">
        <v>-0.1114479</v>
      </c>
      <c r="Z3832" s="3"/>
    </row>
    <row r="3833" spans="1:26" x14ac:dyDescent="0.25">
      <c r="A3833" s="30" t="s">
        <v>52</v>
      </c>
      <c r="B3833" s="30" t="s">
        <v>24</v>
      </c>
      <c r="C3833" s="30" t="s">
        <v>9</v>
      </c>
      <c r="D3833" s="30" t="s">
        <v>10</v>
      </c>
      <c r="E3833" s="30">
        <v>23</v>
      </c>
      <c r="F3833" s="12" t="str">
        <f t="shared" si="59"/>
        <v>2015-2024Stockton1-in-10August Peak23</v>
      </c>
      <c r="G3833" s="30">
        <v>2.1340319999999999</v>
      </c>
      <c r="H3833" s="3">
        <v>2.186077</v>
      </c>
      <c r="I3833" s="30">
        <v>87.411699999999996</v>
      </c>
      <c r="J3833" s="30">
        <v>8.7203999999999997E-3</v>
      </c>
      <c r="K3833" s="30">
        <v>13639.511</v>
      </c>
      <c r="L3833" s="30">
        <v>13784.168</v>
      </c>
      <c r="M3833" s="30">
        <v>-5.2044600000000003E-2</v>
      </c>
      <c r="N3833" s="30">
        <v>-6.3220299999999993E-2</v>
      </c>
      <c r="O3833" s="30">
        <v>-5.6617599999999997E-2</v>
      </c>
      <c r="P3833" s="30">
        <v>-5.2044600000000003E-2</v>
      </c>
      <c r="Q3833" s="30">
        <v>-4.7471600000000003E-2</v>
      </c>
      <c r="R3833" s="30">
        <v>-4.0869000000000003E-2</v>
      </c>
      <c r="Z3833" s="3"/>
    </row>
    <row r="3834" spans="1:26" x14ac:dyDescent="0.25">
      <c r="A3834" s="30" t="s">
        <v>52</v>
      </c>
      <c r="B3834" s="30" t="s">
        <v>24</v>
      </c>
      <c r="C3834" s="30" t="s">
        <v>17</v>
      </c>
      <c r="D3834" s="30" t="s">
        <v>10</v>
      </c>
      <c r="E3834" s="30">
        <v>14</v>
      </c>
      <c r="F3834" s="12" t="str">
        <f t="shared" si="59"/>
        <v>2015-2024Stockton1-in-2August Peak14</v>
      </c>
      <c r="G3834" s="30">
        <v>1.6098570000000001</v>
      </c>
      <c r="H3834" s="3">
        <v>1.2982130000000001</v>
      </c>
      <c r="I3834" s="30">
        <v>97.696100000000001</v>
      </c>
      <c r="J3834" s="30">
        <v>8.1542799999999999E-2</v>
      </c>
      <c r="K3834" s="30">
        <v>13639.511</v>
      </c>
      <c r="L3834" s="30">
        <v>13784.168</v>
      </c>
      <c r="M3834" s="30">
        <v>0.31164360000000002</v>
      </c>
      <c r="N3834" s="30">
        <v>0.2071423</v>
      </c>
      <c r="O3834" s="30">
        <v>0.26888250000000002</v>
      </c>
      <c r="P3834" s="30">
        <v>0.31164360000000002</v>
      </c>
      <c r="Q3834" s="30">
        <v>0.35440470000000002</v>
      </c>
      <c r="R3834" s="30">
        <v>0.41614489999999998</v>
      </c>
      <c r="Z3834" s="3"/>
    </row>
    <row r="3835" spans="1:26" x14ac:dyDescent="0.25">
      <c r="A3835" s="30" t="s">
        <v>52</v>
      </c>
      <c r="B3835" s="30" t="s">
        <v>24</v>
      </c>
      <c r="C3835" s="30" t="s">
        <v>9</v>
      </c>
      <c r="D3835" s="30" t="s">
        <v>10</v>
      </c>
      <c r="E3835" s="30">
        <v>10</v>
      </c>
      <c r="F3835" s="12" t="str">
        <f t="shared" si="59"/>
        <v>2015-2024Stockton1-in-10August Peak10</v>
      </c>
      <c r="G3835" s="30">
        <v>1.3200799999999999</v>
      </c>
      <c r="H3835" s="3">
        <v>1.3200799999999999</v>
      </c>
      <c r="I3835" s="30">
        <v>85.153700000000001</v>
      </c>
      <c r="J3835" s="30"/>
      <c r="K3835" s="30">
        <v>13639.511</v>
      </c>
      <c r="L3835" s="30">
        <v>13784.168</v>
      </c>
      <c r="M3835" s="30">
        <v>0</v>
      </c>
      <c r="N3835" s="30"/>
      <c r="O3835" s="30"/>
      <c r="P3835" s="30"/>
      <c r="Q3835" s="30"/>
      <c r="R3835" s="30"/>
      <c r="Z3835" s="3"/>
    </row>
    <row r="3836" spans="1:26" x14ac:dyDescent="0.25">
      <c r="A3836" s="30" t="s">
        <v>52</v>
      </c>
      <c r="B3836" s="30" t="s">
        <v>24</v>
      </c>
      <c r="C3836" s="30" t="s">
        <v>9</v>
      </c>
      <c r="D3836" s="30" t="s">
        <v>10</v>
      </c>
      <c r="E3836" s="30">
        <v>13</v>
      </c>
      <c r="F3836" s="12" t="str">
        <f t="shared" si="59"/>
        <v>2015-2024Stockton1-in-10August Peak13</v>
      </c>
      <c r="G3836" s="30">
        <v>2.026691</v>
      </c>
      <c r="H3836" s="3">
        <v>2.026691</v>
      </c>
      <c r="I3836" s="30">
        <v>95.849800000000002</v>
      </c>
      <c r="J3836" s="30"/>
      <c r="K3836" s="30">
        <v>13639.511</v>
      </c>
      <c r="L3836" s="30">
        <v>13784.168</v>
      </c>
      <c r="M3836" s="30">
        <v>0</v>
      </c>
      <c r="N3836" s="30"/>
      <c r="O3836" s="30"/>
      <c r="P3836" s="30"/>
      <c r="Q3836" s="30"/>
      <c r="R3836" s="30"/>
      <c r="Z3836" s="3"/>
    </row>
    <row r="3837" spans="1:26" x14ac:dyDescent="0.25">
      <c r="A3837" s="30" t="s">
        <v>52</v>
      </c>
      <c r="B3837" s="30" t="s">
        <v>24</v>
      </c>
      <c r="C3837" s="30" t="s">
        <v>17</v>
      </c>
      <c r="D3837" s="30" t="s">
        <v>10</v>
      </c>
      <c r="E3837" s="30">
        <v>1</v>
      </c>
      <c r="F3837" s="12" t="str">
        <f t="shared" si="59"/>
        <v>2015-2024Stockton1-in-2August Peak1</v>
      </c>
      <c r="G3837" s="30">
        <v>0.87531950000000003</v>
      </c>
      <c r="H3837" s="3">
        <v>0.87531950000000003</v>
      </c>
      <c r="I3837" s="30">
        <v>77.022900000000007</v>
      </c>
      <c r="J3837" s="30"/>
      <c r="K3837" s="30">
        <v>13639.511</v>
      </c>
      <c r="L3837" s="30">
        <v>13784.168</v>
      </c>
      <c r="M3837" s="30">
        <v>0</v>
      </c>
      <c r="N3837" s="30"/>
      <c r="O3837" s="30"/>
      <c r="P3837" s="30"/>
      <c r="Q3837" s="30"/>
      <c r="R3837" s="30"/>
      <c r="Z3837" s="3"/>
    </row>
    <row r="3838" spans="1:26" x14ac:dyDescent="0.25">
      <c r="A3838" s="30" t="s">
        <v>52</v>
      </c>
      <c r="B3838" s="30" t="s">
        <v>24</v>
      </c>
      <c r="C3838" s="30" t="s">
        <v>17</v>
      </c>
      <c r="D3838" s="30" t="s">
        <v>10</v>
      </c>
      <c r="E3838" s="30">
        <v>12</v>
      </c>
      <c r="F3838" s="12" t="str">
        <f t="shared" si="59"/>
        <v>2015-2024Stockton1-in-2August Peak12</v>
      </c>
      <c r="G3838" s="30">
        <v>1.1602710000000001</v>
      </c>
      <c r="H3838" s="3">
        <v>1.1602710000000001</v>
      </c>
      <c r="I3838" s="30">
        <v>90.153700000000001</v>
      </c>
      <c r="J3838" s="30"/>
      <c r="K3838" s="30">
        <v>13639.511</v>
      </c>
      <c r="L3838" s="30">
        <v>13784.168</v>
      </c>
      <c r="M3838" s="30">
        <v>0</v>
      </c>
      <c r="N3838" s="30"/>
      <c r="O3838" s="30"/>
      <c r="P3838" s="30"/>
      <c r="Q3838" s="30"/>
      <c r="R3838" s="30"/>
      <c r="Z3838" s="3"/>
    </row>
    <row r="3839" spans="1:26" x14ac:dyDescent="0.25">
      <c r="A3839" s="30" t="s">
        <v>52</v>
      </c>
      <c r="B3839" s="30" t="s">
        <v>24</v>
      </c>
      <c r="C3839" s="30" t="s">
        <v>9</v>
      </c>
      <c r="D3839" s="30" t="s">
        <v>10</v>
      </c>
      <c r="E3839" s="30">
        <v>24</v>
      </c>
      <c r="F3839" s="12" t="str">
        <f t="shared" si="59"/>
        <v>2015-2024Stockton1-in-10August Peak24</v>
      </c>
      <c r="G3839" s="30">
        <v>1.6453450000000001</v>
      </c>
      <c r="H3839" s="3">
        <v>1.6877439999999999</v>
      </c>
      <c r="I3839" s="30">
        <v>85.977099999999993</v>
      </c>
      <c r="J3839" s="30">
        <v>7.1044000000000003E-3</v>
      </c>
      <c r="K3839" s="30">
        <v>13639.511</v>
      </c>
      <c r="L3839" s="30">
        <v>13784.168</v>
      </c>
      <c r="M3839" s="30">
        <v>-4.2399800000000001E-2</v>
      </c>
      <c r="N3839" s="30">
        <v>-5.1504399999999999E-2</v>
      </c>
      <c r="O3839" s="30">
        <v>-4.6125300000000001E-2</v>
      </c>
      <c r="P3839" s="30">
        <v>-4.2399800000000001E-2</v>
      </c>
      <c r="Q3839" s="30">
        <v>-3.8674199999999999E-2</v>
      </c>
      <c r="R3839" s="30">
        <v>-3.3295199999999997E-2</v>
      </c>
      <c r="Z3839" s="3"/>
    </row>
    <row r="3840" spans="1:26" x14ac:dyDescent="0.25">
      <c r="A3840" s="30" t="s">
        <v>52</v>
      </c>
      <c r="B3840" s="30" t="s">
        <v>24</v>
      </c>
      <c r="C3840" s="30" t="s">
        <v>9</v>
      </c>
      <c r="D3840" s="30" t="s">
        <v>10</v>
      </c>
      <c r="E3840" s="30">
        <v>18</v>
      </c>
      <c r="F3840" s="12" t="str">
        <f t="shared" si="59"/>
        <v>2015-2024Stockton1-in-10August Peak18</v>
      </c>
      <c r="G3840" s="30">
        <v>3.7779539999999998</v>
      </c>
      <c r="H3840" s="3">
        <v>2.8796870000000001</v>
      </c>
      <c r="I3840" s="30">
        <v>105.631</v>
      </c>
      <c r="J3840" s="30">
        <v>0.15815960000000001</v>
      </c>
      <c r="K3840" s="30">
        <v>13639.511</v>
      </c>
      <c r="L3840" s="30">
        <v>13784.168</v>
      </c>
      <c r="M3840" s="30">
        <v>0.8982677</v>
      </c>
      <c r="N3840" s="30">
        <v>0.69557809999999998</v>
      </c>
      <c r="O3840" s="30">
        <v>0.81532879999999996</v>
      </c>
      <c r="P3840" s="30">
        <v>0.8982677</v>
      </c>
      <c r="Q3840" s="30">
        <v>0.98120669999999999</v>
      </c>
      <c r="R3840" s="30">
        <v>1.100957</v>
      </c>
      <c r="Z3840" s="3"/>
    </row>
    <row r="3841" spans="1:26" x14ac:dyDescent="0.25">
      <c r="A3841" s="30" t="s">
        <v>52</v>
      </c>
      <c r="B3841" s="30" t="s">
        <v>24</v>
      </c>
      <c r="C3841" s="30" t="s">
        <v>17</v>
      </c>
      <c r="D3841" s="30" t="s">
        <v>10</v>
      </c>
      <c r="E3841" s="30">
        <v>2</v>
      </c>
      <c r="F3841" s="12" t="str">
        <f t="shared" si="59"/>
        <v>2015-2024Stockton1-in-2August Peak2</v>
      </c>
      <c r="G3841" s="30">
        <v>0.74329940000000005</v>
      </c>
      <c r="H3841" s="3">
        <v>0.74329940000000005</v>
      </c>
      <c r="I3841" s="30">
        <v>65.153700000000001</v>
      </c>
      <c r="J3841" s="30"/>
      <c r="K3841" s="30">
        <v>13639.511</v>
      </c>
      <c r="L3841" s="30">
        <v>13784.168</v>
      </c>
      <c r="M3841" s="30">
        <v>0</v>
      </c>
      <c r="N3841" s="30"/>
      <c r="O3841" s="30"/>
      <c r="P3841" s="30"/>
      <c r="Q3841" s="30"/>
      <c r="R3841" s="30"/>
      <c r="Z3841" s="3"/>
    </row>
    <row r="3842" spans="1:26" x14ac:dyDescent="0.25">
      <c r="A3842" s="30">
        <v>2014</v>
      </c>
      <c r="B3842" s="30" t="s">
        <v>8</v>
      </c>
      <c r="C3842" s="30" t="s">
        <v>17</v>
      </c>
      <c r="D3842" s="30" t="s">
        <v>15</v>
      </c>
      <c r="E3842" s="30">
        <v>5</v>
      </c>
      <c r="F3842" s="12" t="str">
        <f t="shared" si="59"/>
        <v>2014All1-in-2September Peak5</v>
      </c>
      <c r="G3842" s="30">
        <v>0.62980950000000002</v>
      </c>
      <c r="H3842" s="3">
        <v>0.62980950000000002</v>
      </c>
      <c r="I3842" s="30">
        <v>66.182000000000002</v>
      </c>
      <c r="J3842" s="30"/>
      <c r="K3842" s="30">
        <v>157100.81</v>
      </c>
      <c r="L3842" s="30">
        <v>153202.93</v>
      </c>
      <c r="M3842" s="30">
        <v>0</v>
      </c>
      <c r="N3842" s="30"/>
      <c r="O3842" s="30"/>
      <c r="P3842" s="30"/>
      <c r="Q3842" s="30"/>
      <c r="R3842" s="30"/>
      <c r="Z3842" s="3"/>
    </row>
    <row r="3843" spans="1:26" x14ac:dyDescent="0.25">
      <c r="A3843" s="30">
        <v>2014</v>
      </c>
      <c r="B3843" s="30" t="s">
        <v>8</v>
      </c>
      <c r="C3843" s="30" t="s">
        <v>9</v>
      </c>
      <c r="D3843" s="30" t="s">
        <v>15</v>
      </c>
      <c r="E3843" s="30">
        <v>9</v>
      </c>
      <c r="F3843" s="12" t="str">
        <f t="shared" ref="F3843:F3906" si="60">CONCATENATE(A3843,B3843,C3843,D3843,E3843)</f>
        <v>2014All1-in-10September Peak9</v>
      </c>
      <c r="G3843" s="30">
        <v>0.98147430000000002</v>
      </c>
      <c r="H3843" s="3">
        <v>0.98147430000000002</v>
      </c>
      <c r="I3843" s="30">
        <v>73.183499999999995</v>
      </c>
      <c r="J3843" s="30"/>
      <c r="K3843" s="30">
        <v>157100.81</v>
      </c>
      <c r="L3843" s="30">
        <v>153202.93</v>
      </c>
      <c r="M3843" s="30">
        <v>0</v>
      </c>
      <c r="N3843" s="30"/>
      <c r="O3843" s="30"/>
      <c r="P3843" s="30"/>
      <c r="Q3843" s="30"/>
      <c r="R3843" s="30"/>
      <c r="Z3843" s="3"/>
    </row>
    <row r="3844" spans="1:26" x14ac:dyDescent="0.25">
      <c r="A3844" s="30">
        <v>2014</v>
      </c>
      <c r="B3844" s="30" t="s">
        <v>8</v>
      </c>
      <c r="C3844" s="30" t="s">
        <v>9</v>
      </c>
      <c r="D3844" s="30" t="s">
        <v>15</v>
      </c>
      <c r="E3844" s="30">
        <v>14</v>
      </c>
      <c r="F3844" s="12" t="str">
        <f t="shared" si="60"/>
        <v>2014All1-in-10September Peak14</v>
      </c>
      <c r="G3844" s="30">
        <v>1.7492719999999999</v>
      </c>
      <c r="H3844" s="3">
        <v>1.412364</v>
      </c>
      <c r="I3844" s="30">
        <v>95.950900000000004</v>
      </c>
      <c r="J3844" s="30">
        <v>8.1980300000000006E-2</v>
      </c>
      <c r="K3844" s="30">
        <v>157100.81</v>
      </c>
      <c r="L3844" s="30">
        <v>153202.93</v>
      </c>
      <c r="M3844" s="30">
        <v>0.33690809999999999</v>
      </c>
      <c r="N3844" s="30">
        <v>0.2318461</v>
      </c>
      <c r="O3844" s="30">
        <v>0.2939176</v>
      </c>
      <c r="P3844" s="30">
        <v>0.33690809999999999</v>
      </c>
      <c r="Q3844" s="30">
        <v>0.37989859999999998</v>
      </c>
      <c r="R3844" s="30">
        <v>0.44197009999999998</v>
      </c>
      <c r="Z3844" s="3"/>
    </row>
    <row r="3845" spans="1:26" x14ac:dyDescent="0.25">
      <c r="A3845" s="30">
        <v>2014</v>
      </c>
      <c r="B3845" s="30" t="s">
        <v>8</v>
      </c>
      <c r="C3845" s="30" t="s">
        <v>9</v>
      </c>
      <c r="D3845" s="30" t="s">
        <v>15</v>
      </c>
      <c r="E3845" s="30">
        <v>17</v>
      </c>
      <c r="F3845" s="12" t="str">
        <f t="shared" si="60"/>
        <v>2014All1-in-10September Peak17</v>
      </c>
      <c r="G3845" s="30">
        <v>2.5909789999999999</v>
      </c>
      <c r="H3845" s="3">
        <v>1.953989</v>
      </c>
      <c r="I3845" s="30">
        <v>99.439400000000006</v>
      </c>
      <c r="J3845" s="30">
        <v>0.15508949999999999</v>
      </c>
      <c r="K3845" s="30">
        <v>157100.81</v>
      </c>
      <c r="L3845" s="30">
        <v>153202.93</v>
      </c>
      <c r="M3845" s="30">
        <v>0.63698949999999999</v>
      </c>
      <c r="N3845" s="30">
        <v>0.43823430000000002</v>
      </c>
      <c r="O3845" s="30">
        <v>0.5556605</v>
      </c>
      <c r="P3845" s="30">
        <v>0.63698949999999999</v>
      </c>
      <c r="Q3845" s="30">
        <v>0.71831849999999997</v>
      </c>
      <c r="R3845" s="30">
        <v>0.83574470000000001</v>
      </c>
      <c r="Z3845" s="3"/>
    </row>
    <row r="3846" spans="1:26" x14ac:dyDescent="0.25">
      <c r="A3846" s="30">
        <v>2014</v>
      </c>
      <c r="B3846" s="30" t="s">
        <v>8</v>
      </c>
      <c r="C3846" s="30" t="s">
        <v>9</v>
      </c>
      <c r="D3846" s="30" t="s">
        <v>15</v>
      </c>
      <c r="E3846" s="30">
        <v>2</v>
      </c>
      <c r="F3846" s="12" t="str">
        <f t="shared" si="60"/>
        <v>2014All1-in-10September Peak2</v>
      </c>
      <c r="G3846" s="30">
        <v>0.84351160000000003</v>
      </c>
      <c r="H3846" s="3">
        <v>0.84351160000000003</v>
      </c>
      <c r="I3846" s="30">
        <v>72.360399999999998</v>
      </c>
      <c r="J3846" s="30"/>
      <c r="K3846" s="30">
        <v>157100.81</v>
      </c>
      <c r="L3846" s="30">
        <v>153202.93</v>
      </c>
      <c r="M3846" s="30">
        <v>0</v>
      </c>
      <c r="N3846" s="30"/>
      <c r="O3846" s="30"/>
      <c r="P3846" s="30"/>
      <c r="Q3846" s="30"/>
      <c r="R3846" s="30"/>
      <c r="Z3846" s="3"/>
    </row>
    <row r="3847" spans="1:26" x14ac:dyDescent="0.25">
      <c r="A3847" s="30">
        <v>2014</v>
      </c>
      <c r="B3847" s="30" t="s">
        <v>8</v>
      </c>
      <c r="C3847" s="30" t="s">
        <v>17</v>
      </c>
      <c r="D3847" s="30" t="s">
        <v>15</v>
      </c>
      <c r="E3847" s="30">
        <v>18</v>
      </c>
      <c r="F3847" s="12" t="str">
        <f t="shared" si="60"/>
        <v>2014All1-in-2September Peak18</v>
      </c>
      <c r="G3847" s="30">
        <v>2.526437</v>
      </c>
      <c r="H3847" s="3">
        <v>1.993366</v>
      </c>
      <c r="I3847" s="30">
        <v>94.655699999999996</v>
      </c>
      <c r="J3847" s="30">
        <v>0.145451</v>
      </c>
      <c r="K3847" s="30">
        <v>157100.81</v>
      </c>
      <c r="L3847" s="30">
        <v>153202.93</v>
      </c>
      <c r="M3847" s="30">
        <v>0.53307119999999997</v>
      </c>
      <c r="N3847" s="30">
        <v>0.34666819999999998</v>
      </c>
      <c r="O3847" s="30">
        <v>0.4567966</v>
      </c>
      <c r="P3847" s="30">
        <v>0.53307119999999997</v>
      </c>
      <c r="Q3847" s="30">
        <v>0.60934569999999999</v>
      </c>
      <c r="R3847" s="30">
        <v>0.71947410000000001</v>
      </c>
      <c r="Z3847" s="3"/>
    </row>
    <row r="3848" spans="1:26" x14ac:dyDescent="0.25">
      <c r="A3848" s="30">
        <v>2014</v>
      </c>
      <c r="B3848" s="30" t="s">
        <v>8</v>
      </c>
      <c r="C3848" s="30" t="s">
        <v>17</v>
      </c>
      <c r="D3848" s="30" t="s">
        <v>15</v>
      </c>
      <c r="E3848" s="30">
        <v>20</v>
      </c>
      <c r="F3848" s="12" t="str">
        <f t="shared" si="60"/>
        <v>2014All1-in-2September Peak20</v>
      </c>
      <c r="G3848" s="30">
        <v>2.3501650000000001</v>
      </c>
      <c r="H3848" s="3">
        <v>2.5511569999999999</v>
      </c>
      <c r="I3848" s="30">
        <v>86.015699999999995</v>
      </c>
      <c r="J3848" s="30">
        <v>3.1250699999999999E-2</v>
      </c>
      <c r="K3848" s="30">
        <v>157100.81</v>
      </c>
      <c r="L3848" s="30">
        <v>153202.93</v>
      </c>
      <c r="M3848" s="30">
        <v>-0.20099259999999999</v>
      </c>
      <c r="N3848" s="30">
        <v>-0.24104200000000001</v>
      </c>
      <c r="O3848" s="30">
        <v>-0.2173805</v>
      </c>
      <c r="P3848" s="30">
        <v>-0.20099259999999999</v>
      </c>
      <c r="Q3848" s="30">
        <v>-0.18460470000000001</v>
      </c>
      <c r="R3848" s="30">
        <v>-0.16094320000000001</v>
      </c>
      <c r="Z3848" s="3"/>
    </row>
    <row r="3849" spans="1:26" x14ac:dyDescent="0.25">
      <c r="A3849" s="30">
        <v>2014</v>
      </c>
      <c r="B3849" s="30" t="s">
        <v>8</v>
      </c>
      <c r="C3849" s="30" t="s">
        <v>9</v>
      </c>
      <c r="D3849" s="30" t="s">
        <v>15</v>
      </c>
      <c r="E3849" s="30">
        <v>1</v>
      </c>
      <c r="F3849" s="12" t="str">
        <f t="shared" si="60"/>
        <v>2014All1-in-10September Peak1</v>
      </c>
      <c r="G3849" s="30">
        <v>0.98836219999999997</v>
      </c>
      <c r="H3849" s="3">
        <v>0.98836219999999997</v>
      </c>
      <c r="I3849" s="30">
        <v>73.660799999999995</v>
      </c>
      <c r="J3849" s="30"/>
      <c r="K3849" s="30">
        <v>157100.81</v>
      </c>
      <c r="L3849" s="30">
        <v>153202.93</v>
      </c>
      <c r="M3849" s="30">
        <v>0</v>
      </c>
      <c r="N3849" s="30"/>
      <c r="O3849" s="30"/>
      <c r="P3849" s="30"/>
      <c r="Q3849" s="30"/>
      <c r="R3849" s="30"/>
      <c r="Z3849" s="3"/>
    </row>
    <row r="3850" spans="1:26" x14ac:dyDescent="0.25">
      <c r="A3850" s="30">
        <v>2014</v>
      </c>
      <c r="B3850" s="30" t="s">
        <v>8</v>
      </c>
      <c r="C3850" s="30" t="s">
        <v>9</v>
      </c>
      <c r="D3850" s="30" t="s">
        <v>15</v>
      </c>
      <c r="E3850" s="30">
        <v>11</v>
      </c>
      <c r="F3850" s="12" t="str">
        <f t="shared" si="60"/>
        <v>2014All1-in-10September Peak11</v>
      </c>
      <c r="G3850" s="30">
        <v>1.1475599999999999</v>
      </c>
      <c r="H3850" s="3">
        <v>1.1475599999999999</v>
      </c>
      <c r="I3850" s="30">
        <v>84.714600000000004</v>
      </c>
      <c r="J3850" s="30"/>
      <c r="K3850" s="30">
        <v>157100.81</v>
      </c>
      <c r="L3850" s="30">
        <v>153202.93</v>
      </c>
      <c r="M3850" s="30">
        <v>0</v>
      </c>
      <c r="N3850" s="30"/>
      <c r="O3850" s="30"/>
      <c r="P3850" s="30"/>
      <c r="Q3850" s="30"/>
      <c r="R3850" s="30"/>
      <c r="Z3850" s="3"/>
    </row>
    <row r="3851" spans="1:26" x14ac:dyDescent="0.25">
      <c r="A3851" s="30">
        <v>2014</v>
      </c>
      <c r="B3851" s="30" t="s">
        <v>8</v>
      </c>
      <c r="C3851" s="30" t="s">
        <v>17</v>
      </c>
      <c r="D3851" s="30" t="s">
        <v>15</v>
      </c>
      <c r="E3851" s="30">
        <v>15</v>
      </c>
      <c r="F3851" s="12" t="str">
        <f t="shared" si="60"/>
        <v>2014All1-in-2September Peak15</v>
      </c>
      <c r="G3851" s="30">
        <v>1.8352170000000001</v>
      </c>
      <c r="H3851" s="3">
        <v>1.40717</v>
      </c>
      <c r="I3851" s="30">
        <v>95.655100000000004</v>
      </c>
      <c r="J3851" s="30">
        <v>0.11543489999999999</v>
      </c>
      <c r="K3851" s="30">
        <v>157100.81</v>
      </c>
      <c r="L3851" s="30">
        <v>153202.93</v>
      </c>
      <c r="M3851" s="30">
        <v>0.4280465</v>
      </c>
      <c r="N3851" s="30">
        <v>0.28011069999999999</v>
      </c>
      <c r="O3851" s="30">
        <v>0.36751230000000001</v>
      </c>
      <c r="P3851" s="30">
        <v>0.4280465</v>
      </c>
      <c r="Q3851" s="30">
        <v>0.48858059999999998</v>
      </c>
      <c r="R3851" s="30">
        <v>0.57598229999999995</v>
      </c>
      <c r="Z3851" s="3"/>
    </row>
    <row r="3852" spans="1:26" x14ac:dyDescent="0.25">
      <c r="A3852" s="30">
        <v>2014</v>
      </c>
      <c r="B3852" s="30" t="s">
        <v>8</v>
      </c>
      <c r="C3852" s="30" t="s">
        <v>17</v>
      </c>
      <c r="D3852" s="30" t="s">
        <v>15</v>
      </c>
      <c r="E3852" s="30">
        <v>17</v>
      </c>
      <c r="F3852" s="12" t="str">
        <f t="shared" si="60"/>
        <v>2014All1-in-2September Peak17</v>
      </c>
      <c r="G3852" s="30">
        <v>2.3609309999999999</v>
      </c>
      <c r="H3852" s="3">
        <v>1.7968980000000001</v>
      </c>
      <c r="I3852" s="30">
        <v>96.306200000000004</v>
      </c>
      <c r="J3852" s="30">
        <v>0.1552471</v>
      </c>
      <c r="K3852" s="30">
        <v>157100.81</v>
      </c>
      <c r="L3852" s="30">
        <v>153202.93</v>
      </c>
      <c r="M3852" s="30">
        <v>0.56403300000000001</v>
      </c>
      <c r="N3852" s="30">
        <v>0.36507580000000001</v>
      </c>
      <c r="O3852" s="30">
        <v>0.48262139999999998</v>
      </c>
      <c r="P3852" s="30">
        <v>0.56403300000000001</v>
      </c>
      <c r="Q3852" s="30">
        <v>0.64544469999999998</v>
      </c>
      <c r="R3852" s="30">
        <v>0.76299019999999995</v>
      </c>
      <c r="Z3852" s="3"/>
    </row>
    <row r="3853" spans="1:26" x14ac:dyDescent="0.25">
      <c r="A3853" s="30">
        <v>2014</v>
      </c>
      <c r="B3853" s="30" t="s">
        <v>8</v>
      </c>
      <c r="C3853" s="30" t="s">
        <v>9</v>
      </c>
      <c r="D3853" s="30" t="s">
        <v>15</v>
      </c>
      <c r="E3853" s="30">
        <v>18</v>
      </c>
      <c r="F3853" s="12" t="str">
        <f t="shared" si="60"/>
        <v>2014All1-in-10September Peak18</v>
      </c>
      <c r="G3853" s="30">
        <v>2.7791700000000001</v>
      </c>
      <c r="H3853" s="3">
        <v>2.170709</v>
      </c>
      <c r="I3853" s="30">
        <v>98.359499999999997</v>
      </c>
      <c r="J3853" s="30">
        <v>0.14794640000000001</v>
      </c>
      <c r="K3853" s="30">
        <v>157100.81</v>
      </c>
      <c r="L3853" s="30">
        <v>153202.93</v>
      </c>
      <c r="M3853" s="30">
        <v>0.60846040000000001</v>
      </c>
      <c r="N3853" s="30">
        <v>0.4188595</v>
      </c>
      <c r="O3853" s="30">
        <v>0.5308773</v>
      </c>
      <c r="P3853" s="30">
        <v>0.60846040000000001</v>
      </c>
      <c r="Q3853" s="30">
        <v>0.68604359999999998</v>
      </c>
      <c r="R3853" s="30">
        <v>0.79806129999999997</v>
      </c>
      <c r="Z3853" s="3"/>
    </row>
    <row r="3854" spans="1:26" x14ac:dyDescent="0.25">
      <c r="A3854" s="30">
        <v>2014</v>
      </c>
      <c r="B3854" s="30" t="s">
        <v>8</v>
      </c>
      <c r="C3854" s="30" t="s">
        <v>17</v>
      </c>
      <c r="D3854" s="30" t="s">
        <v>15</v>
      </c>
      <c r="E3854" s="30">
        <v>9</v>
      </c>
      <c r="F3854" s="12" t="str">
        <f t="shared" si="60"/>
        <v>2014All1-in-2September Peak9</v>
      </c>
      <c r="G3854" s="30">
        <v>0.88107959999999996</v>
      </c>
      <c r="H3854" s="3">
        <v>0.88107959999999996</v>
      </c>
      <c r="I3854" s="30">
        <v>70.524299999999997</v>
      </c>
      <c r="J3854" s="30"/>
      <c r="K3854" s="30">
        <v>157100.81</v>
      </c>
      <c r="L3854" s="30">
        <v>153202.93</v>
      </c>
      <c r="M3854" s="30">
        <v>0</v>
      </c>
      <c r="N3854" s="30"/>
      <c r="O3854" s="30"/>
      <c r="P3854" s="30"/>
      <c r="Q3854" s="30"/>
      <c r="R3854" s="30"/>
      <c r="Z3854" s="3"/>
    </row>
    <row r="3855" spans="1:26" x14ac:dyDescent="0.25">
      <c r="A3855" s="30">
        <v>2014</v>
      </c>
      <c r="B3855" s="30" t="s">
        <v>8</v>
      </c>
      <c r="C3855" s="30" t="s">
        <v>17</v>
      </c>
      <c r="D3855" s="30" t="s">
        <v>15</v>
      </c>
      <c r="E3855" s="30">
        <v>14</v>
      </c>
      <c r="F3855" s="12" t="str">
        <f t="shared" si="60"/>
        <v>2014All1-in-2September Peak14</v>
      </c>
      <c r="G3855" s="30">
        <v>1.597075</v>
      </c>
      <c r="H3855" s="3">
        <v>1.3001309999999999</v>
      </c>
      <c r="I3855" s="30">
        <v>92.833399999999997</v>
      </c>
      <c r="J3855" s="30">
        <v>8.1424499999999997E-2</v>
      </c>
      <c r="K3855" s="30">
        <v>157100.81</v>
      </c>
      <c r="L3855" s="30">
        <v>153202.93</v>
      </c>
      <c r="M3855" s="30">
        <v>0.29694389999999998</v>
      </c>
      <c r="N3855" s="30">
        <v>0.19259419999999999</v>
      </c>
      <c r="O3855" s="30">
        <v>0.2542449</v>
      </c>
      <c r="P3855" s="30">
        <v>0.29694389999999998</v>
      </c>
      <c r="Q3855" s="30">
        <v>0.33964290000000003</v>
      </c>
      <c r="R3855" s="30">
        <v>0.40129359999999997</v>
      </c>
      <c r="Z3855" s="3"/>
    </row>
    <row r="3856" spans="1:26" x14ac:dyDescent="0.25">
      <c r="A3856" s="30">
        <v>2014</v>
      </c>
      <c r="B3856" s="30" t="s">
        <v>8</v>
      </c>
      <c r="C3856" s="30" t="s">
        <v>9</v>
      </c>
      <c r="D3856" s="30" t="s">
        <v>15</v>
      </c>
      <c r="E3856" s="30">
        <v>23</v>
      </c>
      <c r="F3856" s="12" t="str">
        <f t="shared" si="60"/>
        <v>2014All1-in-10September Peak23</v>
      </c>
      <c r="G3856" s="30">
        <v>1.6337930000000001</v>
      </c>
      <c r="H3856" s="3">
        <v>1.673503</v>
      </c>
      <c r="I3856" s="30">
        <v>78.403499999999994</v>
      </c>
      <c r="J3856" s="30">
        <v>6.2693999999999996E-3</v>
      </c>
      <c r="K3856" s="30">
        <v>157100.81</v>
      </c>
      <c r="L3856" s="30">
        <v>153202.93</v>
      </c>
      <c r="M3856" s="30">
        <v>-3.9710000000000002E-2</v>
      </c>
      <c r="N3856" s="30">
        <v>-4.7744500000000002E-2</v>
      </c>
      <c r="O3856" s="30">
        <v>-4.29977E-2</v>
      </c>
      <c r="P3856" s="30">
        <v>-3.9710000000000002E-2</v>
      </c>
      <c r="Q3856" s="30">
        <v>-3.6422400000000001E-2</v>
      </c>
      <c r="R3856" s="30">
        <v>-3.1675500000000002E-2</v>
      </c>
      <c r="Z3856" s="3"/>
    </row>
    <row r="3857" spans="1:26" x14ac:dyDescent="0.25">
      <c r="A3857" s="30">
        <v>2014</v>
      </c>
      <c r="B3857" s="30" t="s">
        <v>8</v>
      </c>
      <c r="C3857" s="30" t="s">
        <v>17</v>
      </c>
      <c r="D3857" s="30" t="s">
        <v>15</v>
      </c>
      <c r="E3857" s="30">
        <v>19</v>
      </c>
      <c r="F3857" s="12" t="str">
        <f t="shared" si="60"/>
        <v>2014All1-in-2September Peak19</v>
      </c>
      <c r="G3857" s="30">
        <v>2.5104869999999999</v>
      </c>
      <c r="H3857" s="3">
        <v>2.7038190000000002</v>
      </c>
      <c r="I3857" s="30">
        <v>91.334100000000007</v>
      </c>
      <c r="J3857" s="30">
        <v>2.99917E-2</v>
      </c>
      <c r="K3857" s="30">
        <v>157100.81</v>
      </c>
      <c r="L3857" s="30">
        <v>153202.93</v>
      </c>
      <c r="M3857" s="30">
        <v>-0.1933317</v>
      </c>
      <c r="N3857" s="30">
        <v>-0.23176759999999999</v>
      </c>
      <c r="O3857" s="30">
        <v>-0.20905940000000001</v>
      </c>
      <c r="P3857" s="30">
        <v>-0.1933317</v>
      </c>
      <c r="Q3857" s="30">
        <v>-0.17760409999999999</v>
      </c>
      <c r="R3857" s="30">
        <v>-0.1548959</v>
      </c>
      <c r="Z3857" s="3"/>
    </row>
    <row r="3858" spans="1:26" x14ac:dyDescent="0.25">
      <c r="A3858" s="30">
        <v>2014</v>
      </c>
      <c r="B3858" s="30" t="s">
        <v>8</v>
      </c>
      <c r="C3858" s="30" t="s">
        <v>17</v>
      </c>
      <c r="D3858" s="30" t="s">
        <v>15</v>
      </c>
      <c r="E3858" s="30">
        <v>6</v>
      </c>
      <c r="F3858" s="12" t="str">
        <f t="shared" si="60"/>
        <v>2014All1-in-2September Peak6</v>
      </c>
      <c r="G3858" s="30">
        <v>0.66535999999999995</v>
      </c>
      <c r="H3858" s="3">
        <v>0.66535999999999995</v>
      </c>
      <c r="I3858" s="30">
        <v>65.605400000000003</v>
      </c>
      <c r="J3858" s="30"/>
      <c r="K3858" s="30">
        <v>157100.81</v>
      </c>
      <c r="L3858" s="30">
        <v>153202.93</v>
      </c>
      <c r="M3858" s="30">
        <v>0</v>
      </c>
      <c r="N3858" s="30"/>
      <c r="O3858" s="30"/>
      <c r="P3858" s="30"/>
      <c r="Q3858" s="30"/>
      <c r="R3858" s="30"/>
      <c r="Z3858" s="3"/>
    </row>
    <row r="3859" spans="1:26" x14ac:dyDescent="0.25">
      <c r="A3859" s="30">
        <v>2014</v>
      </c>
      <c r="B3859" s="30" t="s">
        <v>8</v>
      </c>
      <c r="C3859" s="30" t="s">
        <v>9</v>
      </c>
      <c r="D3859" s="30" t="s">
        <v>15</v>
      </c>
      <c r="E3859" s="30">
        <v>5</v>
      </c>
      <c r="F3859" s="12" t="str">
        <f t="shared" si="60"/>
        <v>2014All1-in-10September Peak5</v>
      </c>
      <c r="G3859" s="30">
        <v>0.69824439999999999</v>
      </c>
      <c r="H3859" s="3">
        <v>0.69824439999999999</v>
      </c>
      <c r="I3859" s="30">
        <v>67.960599999999999</v>
      </c>
      <c r="J3859" s="30"/>
      <c r="K3859" s="30">
        <v>157100.81</v>
      </c>
      <c r="L3859" s="30">
        <v>153202.93</v>
      </c>
      <c r="M3859" s="30">
        <v>0</v>
      </c>
      <c r="N3859" s="30"/>
      <c r="O3859" s="30"/>
      <c r="P3859" s="30"/>
      <c r="Q3859" s="30"/>
      <c r="R3859" s="30"/>
      <c r="Z3859" s="3"/>
    </row>
    <row r="3860" spans="1:26" x14ac:dyDescent="0.25">
      <c r="A3860" s="30">
        <v>2014</v>
      </c>
      <c r="B3860" s="30" t="s">
        <v>8</v>
      </c>
      <c r="C3860" s="30" t="s">
        <v>17</v>
      </c>
      <c r="D3860" s="30" t="s">
        <v>15</v>
      </c>
      <c r="E3860" s="30">
        <v>8</v>
      </c>
      <c r="F3860" s="12" t="str">
        <f t="shared" si="60"/>
        <v>2014All1-in-2September Peak8</v>
      </c>
      <c r="G3860" s="30">
        <v>0.85388419999999998</v>
      </c>
      <c r="H3860" s="3">
        <v>0.85388419999999998</v>
      </c>
      <c r="I3860" s="30">
        <v>66.120900000000006</v>
      </c>
      <c r="J3860" s="30"/>
      <c r="K3860" s="30">
        <v>157100.81</v>
      </c>
      <c r="L3860" s="30">
        <v>153202.93</v>
      </c>
      <c r="M3860" s="30">
        <v>0</v>
      </c>
      <c r="N3860" s="30"/>
      <c r="O3860" s="30"/>
      <c r="P3860" s="30"/>
      <c r="Q3860" s="30"/>
      <c r="R3860" s="30"/>
      <c r="Z3860" s="3"/>
    </row>
    <row r="3861" spans="1:26" x14ac:dyDescent="0.25">
      <c r="A3861" s="30">
        <v>2014</v>
      </c>
      <c r="B3861" s="30" t="s">
        <v>8</v>
      </c>
      <c r="C3861" s="30" t="s">
        <v>9</v>
      </c>
      <c r="D3861" s="30" t="s">
        <v>15</v>
      </c>
      <c r="E3861" s="30">
        <v>19</v>
      </c>
      <c r="F3861" s="12" t="str">
        <f t="shared" si="60"/>
        <v>2014All1-in-10September Peak19</v>
      </c>
      <c r="G3861" s="30">
        <v>2.7661859999999998</v>
      </c>
      <c r="H3861" s="3">
        <v>2.959517</v>
      </c>
      <c r="I3861" s="30">
        <v>94.834599999999995</v>
      </c>
      <c r="J3861" s="30">
        <v>2.99917E-2</v>
      </c>
      <c r="K3861" s="30">
        <v>157100.81</v>
      </c>
      <c r="L3861" s="30">
        <v>153202.93</v>
      </c>
      <c r="M3861" s="30">
        <v>-0.1933317</v>
      </c>
      <c r="N3861" s="30">
        <v>-0.23176759999999999</v>
      </c>
      <c r="O3861" s="30">
        <v>-0.20905940000000001</v>
      </c>
      <c r="P3861" s="30">
        <v>-0.1933317</v>
      </c>
      <c r="Q3861" s="30">
        <v>-0.17760409999999999</v>
      </c>
      <c r="R3861" s="30">
        <v>-0.1548959</v>
      </c>
      <c r="Z3861" s="3"/>
    </row>
    <row r="3862" spans="1:26" x14ac:dyDescent="0.25">
      <c r="A3862" s="30">
        <v>2014</v>
      </c>
      <c r="B3862" s="30" t="s">
        <v>8</v>
      </c>
      <c r="C3862" s="30" t="s">
        <v>17</v>
      </c>
      <c r="D3862" s="30" t="s">
        <v>15</v>
      </c>
      <c r="E3862" s="30">
        <v>1</v>
      </c>
      <c r="F3862" s="12" t="str">
        <f t="shared" si="60"/>
        <v>2014All1-in-2September Peak1</v>
      </c>
      <c r="G3862" s="30">
        <v>0.89185020000000004</v>
      </c>
      <c r="H3862" s="3">
        <v>0.89185020000000004</v>
      </c>
      <c r="I3862" s="30">
        <v>72.801699999999997</v>
      </c>
      <c r="J3862" s="30"/>
      <c r="K3862" s="30">
        <v>157100.81</v>
      </c>
      <c r="L3862" s="30">
        <v>153202.93</v>
      </c>
      <c r="M3862" s="30">
        <v>0</v>
      </c>
      <c r="N3862" s="30"/>
      <c r="O3862" s="30"/>
      <c r="P3862" s="30"/>
      <c r="Q3862" s="30"/>
      <c r="R3862" s="30"/>
      <c r="Z3862" s="3"/>
    </row>
    <row r="3863" spans="1:26" x14ac:dyDescent="0.25">
      <c r="A3863" s="30">
        <v>2014</v>
      </c>
      <c r="B3863" s="30" t="s">
        <v>8</v>
      </c>
      <c r="C3863" s="30" t="s">
        <v>17</v>
      </c>
      <c r="D3863" s="30" t="s">
        <v>15</v>
      </c>
      <c r="E3863" s="30">
        <v>7</v>
      </c>
      <c r="F3863" s="12" t="str">
        <f t="shared" si="60"/>
        <v>2014All1-in-2September Peak7</v>
      </c>
      <c r="G3863" s="30">
        <v>0.76939709999999994</v>
      </c>
      <c r="H3863" s="3">
        <v>0.76939709999999994</v>
      </c>
      <c r="I3863" s="30">
        <v>64.863399999999999</v>
      </c>
      <c r="J3863" s="30"/>
      <c r="K3863" s="30">
        <v>157100.81</v>
      </c>
      <c r="L3863" s="30">
        <v>153202.93</v>
      </c>
      <c r="M3863" s="30">
        <v>0</v>
      </c>
      <c r="N3863" s="30"/>
      <c r="O3863" s="30"/>
      <c r="P3863" s="30"/>
      <c r="Q3863" s="30"/>
      <c r="R3863" s="30"/>
      <c r="Z3863" s="3"/>
    </row>
    <row r="3864" spans="1:26" x14ac:dyDescent="0.25">
      <c r="A3864" s="30">
        <v>2014</v>
      </c>
      <c r="B3864" s="30" t="s">
        <v>8</v>
      </c>
      <c r="C3864" s="30" t="s">
        <v>17</v>
      </c>
      <c r="D3864" s="30" t="s">
        <v>15</v>
      </c>
      <c r="E3864" s="30">
        <v>23</v>
      </c>
      <c r="F3864" s="12" t="str">
        <f t="shared" si="60"/>
        <v>2014All1-in-2September Peak23</v>
      </c>
      <c r="G3864" s="30">
        <v>1.4750700000000001</v>
      </c>
      <c r="H3864" s="3">
        <v>1.5147790000000001</v>
      </c>
      <c r="I3864" s="30">
        <v>75.786000000000001</v>
      </c>
      <c r="J3864" s="30">
        <v>6.2693999999999996E-3</v>
      </c>
      <c r="K3864" s="30">
        <v>157100.81</v>
      </c>
      <c r="L3864" s="30">
        <v>153202.93</v>
      </c>
      <c r="M3864" s="30">
        <v>-3.9709899999999999E-2</v>
      </c>
      <c r="N3864" s="30">
        <v>-4.7744399999999999E-2</v>
      </c>
      <c r="O3864" s="30">
        <v>-4.2997599999999997E-2</v>
      </c>
      <c r="P3864" s="30">
        <v>-3.9709899999999999E-2</v>
      </c>
      <c r="Q3864" s="30">
        <v>-3.6422299999999998E-2</v>
      </c>
      <c r="R3864" s="30">
        <v>-3.1675399999999999E-2</v>
      </c>
      <c r="Z3864" s="3"/>
    </row>
    <row r="3865" spans="1:26" x14ac:dyDescent="0.25">
      <c r="A3865" s="30">
        <v>2014</v>
      </c>
      <c r="B3865" s="30" t="s">
        <v>8</v>
      </c>
      <c r="C3865" s="30" t="s">
        <v>9</v>
      </c>
      <c r="D3865" s="30" t="s">
        <v>15</v>
      </c>
      <c r="E3865" s="30">
        <v>6</v>
      </c>
      <c r="F3865" s="12" t="str">
        <f t="shared" si="60"/>
        <v>2014All1-in-10September Peak6</v>
      </c>
      <c r="G3865" s="30">
        <v>0.73793410000000004</v>
      </c>
      <c r="H3865" s="3">
        <v>0.73793410000000004</v>
      </c>
      <c r="I3865" s="30">
        <v>66.6096</v>
      </c>
      <c r="J3865" s="30"/>
      <c r="K3865" s="30">
        <v>157100.81</v>
      </c>
      <c r="L3865" s="30">
        <v>153202.93</v>
      </c>
      <c r="M3865" s="30">
        <v>0</v>
      </c>
      <c r="N3865" s="30"/>
      <c r="O3865" s="30"/>
      <c r="P3865" s="30"/>
      <c r="Q3865" s="30"/>
      <c r="R3865" s="30"/>
      <c r="Z3865" s="3"/>
    </row>
    <row r="3866" spans="1:26" x14ac:dyDescent="0.25">
      <c r="A3866" s="30">
        <v>2014</v>
      </c>
      <c r="B3866" s="30" t="s">
        <v>8</v>
      </c>
      <c r="C3866" s="30" t="s">
        <v>17</v>
      </c>
      <c r="D3866" s="30" t="s">
        <v>15</v>
      </c>
      <c r="E3866" s="30">
        <v>16</v>
      </c>
      <c r="F3866" s="12" t="str">
        <f t="shared" si="60"/>
        <v>2014All1-in-2September Peak16</v>
      </c>
      <c r="G3866" s="30">
        <v>2.1108660000000001</v>
      </c>
      <c r="H3866" s="3">
        <v>1.5922940000000001</v>
      </c>
      <c r="I3866" s="30">
        <v>97.007000000000005</v>
      </c>
      <c r="J3866" s="30">
        <v>0.1410778</v>
      </c>
      <c r="K3866" s="30">
        <v>157100.81</v>
      </c>
      <c r="L3866" s="30">
        <v>153202.93</v>
      </c>
      <c r="M3866" s="30">
        <v>0.51857140000000002</v>
      </c>
      <c r="N3866" s="30">
        <v>0.33777289999999999</v>
      </c>
      <c r="O3866" s="30">
        <v>0.44459009999999999</v>
      </c>
      <c r="P3866" s="30">
        <v>0.51857140000000002</v>
      </c>
      <c r="Q3866" s="30">
        <v>0.59255270000000004</v>
      </c>
      <c r="R3866" s="30">
        <v>0.69936980000000004</v>
      </c>
      <c r="Z3866" s="3"/>
    </row>
    <row r="3867" spans="1:26" x14ac:dyDescent="0.25">
      <c r="A3867" s="30">
        <v>2014</v>
      </c>
      <c r="B3867" s="30" t="s">
        <v>8</v>
      </c>
      <c r="C3867" s="30" t="s">
        <v>17</v>
      </c>
      <c r="D3867" s="30" t="s">
        <v>15</v>
      </c>
      <c r="E3867" s="30">
        <v>13</v>
      </c>
      <c r="F3867" s="12" t="str">
        <f t="shared" si="60"/>
        <v>2014All1-in-2September Peak13</v>
      </c>
      <c r="G3867" s="30">
        <v>1.3751089999999999</v>
      </c>
      <c r="H3867" s="3">
        <v>1.3751089999999999</v>
      </c>
      <c r="I3867" s="30">
        <v>90.005300000000005</v>
      </c>
      <c r="J3867" s="30"/>
      <c r="K3867" s="30">
        <v>157100.81</v>
      </c>
      <c r="L3867" s="30">
        <v>153202.93</v>
      </c>
      <c r="M3867" s="30">
        <v>0</v>
      </c>
      <c r="N3867" s="30"/>
      <c r="O3867" s="30"/>
      <c r="P3867" s="30"/>
      <c r="Q3867" s="30"/>
      <c r="R3867" s="30"/>
      <c r="Z3867" s="3"/>
    </row>
    <row r="3868" spans="1:26" x14ac:dyDescent="0.25">
      <c r="A3868" s="30">
        <v>2014</v>
      </c>
      <c r="B3868" s="30" t="s">
        <v>8</v>
      </c>
      <c r="C3868" s="30" t="s">
        <v>17</v>
      </c>
      <c r="D3868" s="30" t="s">
        <v>15</v>
      </c>
      <c r="E3868" s="30">
        <v>10</v>
      </c>
      <c r="F3868" s="12" t="str">
        <f t="shared" si="60"/>
        <v>2014All1-in-2September Peak10</v>
      </c>
      <c r="G3868" s="30">
        <v>0.9398763</v>
      </c>
      <c r="H3868" s="3">
        <v>0.9398763</v>
      </c>
      <c r="I3868" s="30">
        <v>76.061400000000006</v>
      </c>
      <c r="J3868" s="30"/>
      <c r="K3868" s="30">
        <v>157100.81</v>
      </c>
      <c r="L3868" s="30">
        <v>153202.93</v>
      </c>
      <c r="M3868" s="30">
        <v>0</v>
      </c>
      <c r="N3868" s="30"/>
      <c r="O3868" s="30"/>
      <c r="P3868" s="30"/>
      <c r="Q3868" s="30"/>
      <c r="R3868" s="30"/>
      <c r="Z3868" s="3"/>
    </row>
    <row r="3869" spans="1:26" x14ac:dyDescent="0.25">
      <c r="A3869" s="30">
        <v>2014</v>
      </c>
      <c r="B3869" s="30" t="s">
        <v>8</v>
      </c>
      <c r="C3869" s="30" t="s">
        <v>9</v>
      </c>
      <c r="D3869" s="30" t="s">
        <v>15</v>
      </c>
      <c r="E3869" s="30">
        <v>16</v>
      </c>
      <c r="F3869" s="12" t="str">
        <f t="shared" si="60"/>
        <v>2014All1-in-10September Peak16</v>
      </c>
      <c r="G3869" s="30">
        <v>2.3121499999999999</v>
      </c>
      <c r="H3869" s="3">
        <v>1.7181329999999999</v>
      </c>
      <c r="I3869" s="30">
        <v>99.608199999999997</v>
      </c>
      <c r="J3869" s="30">
        <v>0.14437050000000001</v>
      </c>
      <c r="K3869" s="30">
        <v>157100.81</v>
      </c>
      <c r="L3869" s="30">
        <v>153202.93</v>
      </c>
      <c r="M3869" s="30">
        <v>0.59401610000000005</v>
      </c>
      <c r="N3869" s="30">
        <v>0.40899780000000002</v>
      </c>
      <c r="O3869" s="30">
        <v>0.51830810000000005</v>
      </c>
      <c r="P3869" s="30">
        <v>0.59401610000000005</v>
      </c>
      <c r="Q3869" s="30">
        <v>0.66972399999999999</v>
      </c>
      <c r="R3869" s="30">
        <v>0.77903440000000002</v>
      </c>
      <c r="Z3869" s="3"/>
    </row>
    <row r="3870" spans="1:26" x14ac:dyDescent="0.25">
      <c r="A3870" s="30">
        <v>2014</v>
      </c>
      <c r="B3870" s="30" t="s">
        <v>8</v>
      </c>
      <c r="C3870" s="30" t="s">
        <v>9</v>
      </c>
      <c r="D3870" s="30" t="s">
        <v>15</v>
      </c>
      <c r="E3870" s="30">
        <v>4</v>
      </c>
      <c r="F3870" s="12" t="str">
        <f t="shared" si="60"/>
        <v>2014All1-in-10September Peak4</v>
      </c>
      <c r="G3870" s="30">
        <v>0.71157550000000003</v>
      </c>
      <c r="H3870" s="3">
        <v>0.71157550000000003</v>
      </c>
      <c r="I3870" s="30">
        <v>69.036299999999997</v>
      </c>
      <c r="J3870" s="30"/>
      <c r="K3870" s="30">
        <v>157100.81</v>
      </c>
      <c r="L3870" s="30">
        <v>153202.93</v>
      </c>
      <c r="M3870" s="30">
        <v>0</v>
      </c>
      <c r="N3870" s="30"/>
      <c r="O3870" s="30"/>
      <c r="P3870" s="30"/>
      <c r="Q3870" s="30"/>
      <c r="R3870" s="30"/>
      <c r="Z3870" s="3"/>
    </row>
    <row r="3871" spans="1:26" x14ac:dyDescent="0.25">
      <c r="A3871" s="30">
        <v>2014</v>
      </c>
      <c r="B3871" s="30" t="s">
        <v>8</v>
      </c>
      <c r="C3871" s="30" t="s">
        <v>17</v>
      </c>
      <c r="D3871" s="30" t="s">
        <v>15</v>
      </c>
      <c r="E3871" s="30">
        <v>3</v>
      </c>
      <c r="F3871" s="12" t="str">
        <f t="shared" si="60"/>
        <v>2014All1-in-2September Peak3</v>
      </c>
      <c r="G3871" s="30">
        <v>0.68552489999999999</v>
      </c>
      <c r="H3871" s="3">
        <v>0.68552489999999999</v>
      </c>
      <c r="I3871" s="30">
        <v>68.019400000000005</v>
      </c>
      <c r="J3871" s="30"/>
      <c r="K3871" s="30">
        <v>157100.81</v>
      </c>
      <c r="L3871" s="30">
        <v>153202.93</v>
      </c>
      <c r="M3871" s="30">
        <v>0</v>
      </c>
      <c r="N3871" s="30"/>
      <c r="O3871" s="30"/>
      <c r="P3871" s="30"/>
      <c r="Q3871" s="30"/>
      <c r="R3871" s="30"/>
      <c r="Z3871" s="3"/>
    </row>
    <row r="3872" spans="1:26" x14ac:dyDescent="0.25">
      <c r="A3872" s="30">
        <v>2014</v>
      </c>
      <c r="B3872" s="30" t="s">
        <v>8</v>
      </c>
      <c r="C3872" s="30" t="s">
        <v>17</v>
      </c>
      <c r="D3872" s="30" t="s">
        <v>15</v>
      </c>
      <c r="E3872" s="30">
        <v>2</v>
      </c>
      <c r="F3872" s="12" t="str">
        <f t="shared" si="60"/>
        <v>2014All1-in-2September Peak2</v>
      </c>
      <c r="G3872" s="30">
        <v>0.76170110000000002</v>
      </c>
      <c r="H3872" s="3">
        <v>0.76170110000000002</v>
      </c>
      <c r="I3872" s="30">
        <v>69.313100000000006</v>
      </c>
      <c r="J3872" s="30"/>
      <c r="K3872" s="30">
        <v>157100.81</v>
      </c>
      <c r="L3872" s="30">
        <v>153202.93</v>
      </c>
      <c r="M3872" s="30">
        <v>0</v>
      </c>
      <c r="N3872" s="30"/>
      <c r="O3872" s="30"/>
      <c r="P3872" s="30"/>
      <c r="Q3872" s="30"/>
      <c r="R3872" s="30"/>
      <c r="Z3872" s="3"/>
    </row>
    <row r="3873" spans="1:26" x14ac:dyDescent="0.25">
      <c r="A3873" s="30">
        <v>2014</v>
      </c>
      <c r="B3873" s="30" t="s">
        <v>8</v>
      </c>
      <c r="C3873" s="30" t="s">
        <v>9</v>
      </c>
      <c r="D3873" s="30" t="s">
        <v>15</v>
      </c>
      <c r="E3873" s="30">
        <v>24</v>
      </c>
      <c r="F3873" s="12" t="str">
        <f t="shared" si="60"/>
        <v>2014All1-in-10September Peak24</v>
      </c>
      <c r="G3873" s="30">
        <v>1.256343</v>
      </c>
      <c r="H3873" s="3">
        <v>1.2837620000000001</v>
      </c>
      <c r="I3873" s="30">
        <v>76.745900000000006</v>
      </c>
      <c r="J3873" s="30">
        <v>4.3619000000000002E-3</v>
      </c>
      <c r="K3873" s="30">
        <v>157100.81</v>
      </c>
      <c r="L3873" s="30">
        <v>153202.93</v>
      </c>
      <c r="M3873" s="30">
        <v>-2.7418700000000001E-2</v>
      </c>
      <c r="N3873" s="30">
        <v>-3.3008700000000002E-2</v>
      </c>
      <c r="O3873" s="30">
        <v>-2.9706099999999999E-2</v>
      </c>
      <c r="P3873" s="30">
        <v>-2.7418700000000001E-2</v>
      </c>
      <c r="Q3873" s="30">
        <v>-2.5131400000000002E-2</v>
      </c>
      <c r="R3873" s="30">
        <v>-2.1828799999999999E-2</v>
      </c>
      <c r="Z3873" s="3"/>
    </row>
    <row r="3874" spans="1:26" x14ac:dyDescent="0.25">
      <c r="A3874" s="30">
        <v>2014</v>
      </c>
      <c r="B3874" s="30" t="s">
        <v>8</v>
      </c>
      <c r="C3874" s="30" t="s">
        <v>9</v>
      </c>
      <c r="D3874" s="30" t="s">
        <v>15</v>
      </c>
      <c r="E3874" s="30">
        <v>12</v>
      </c>
      <c r="F3874" s="12" t="str">
        <f t="shared" si="60"/>
        <v>2014All1-in-10September Peak12</v>
      </c>
      <c r="G3874" s="30">
        <v>1.2999350000000001</v>
      </c>
      <c r="H3874" s="3">
        <v>1.2999350000000001</v>
      </c>
      <c r="I3874" s="30">
        <v>89.341499999999996</v>
      </c>
      <c r="J3874" s="30"/>
      <c r="K3874" s="30">
        <v>157100.81</v>
      </c>
      <c r="L3874" s="30">
        <v>153202.93</v>
      </c>
      <c r="M3874" s="30">
        <v>0</v>
      </c>
      <c r="N3874" s="30"/>
      <c r="O3874" s="30"/>
      <c r="P3874" s="30"/>
      <c r="Q3874" s="30"/>
      <c r="R3874" s="30"/>
      <c r="Z3874" s="3"/>
    </row>
    <row r="3875" spans="1:26" x14ac:dyDescent="0.25">
      <c r="A3875" s="30">
        <v>2014</v>
      </c>
      <c r="B3875" s="30" t="s">
        <v>8</v>
      </c>
      <c r="C3875" s="30" t="s">
        <v>17</v>
      </c>
      <c r="D3875" s="30" t="s">
        <v>15</v>
      </c>
      <c r="E3875" s="30">
        <v>12</v>
      </c>
      <c r="F3875" s="12" t="str">
        <f t="shared" si="60"/>
        <v>2014All1-in-2September Peak12</v>
      </c>
      <c r="G3875" s="30">
        <v>1.179359</v>
      </c>
      <c r="H3875" s="3">
        <v>1.179359</v>
      </c>
      <c r="I3875" s="30">
        <v>86.070700000000002</v>
      </c>
      <c r="J3875" s="30"/>
      <c r="K3875" s="30">
        <v>157100.81</v>
      </c>
      <c r="L3875" s="30">
        <v>153202.93</v>
      </c>
      <c r="M3875" s="30">
        <v>0</v>
      </c>
      <c r="N3875" s="30"/>
      <c r="O3875" s="30"/>
      <c r="P3875" s="30"/>
      <c r="Q3875" s="30"/>
      <c r="R3875" s="30"/>
      <c r="Z3875" s="3"/>
    </row>
    <row r="3876" spans="1:26" x14ac:dyDescent="0.25">
      <c r="A3876" s="30">
        <v>2014</v>
      </c>
      <c r="B3876" s="30" t="s">
        <v>8</v>
      </c>
      <c r="C3876" s="30" t="s">
        <v>9</v>
      </c>
      <c r="D3876" s="30" t="s">
        <v>15</v>
      </c>
      <c r="E3876" s="30">
        <v>20</v>
      </c>
      <c r="F3876" s="12" t="str">
        <f t="shared" si="60"/>
        <v>2014All1-in-10September Peak20</v>
      </c>
      <c r="G3876" s="30">
        <v>2.5909559999999998</v>
      </c>
      <c r="H3876" s="3">
        <v>2.7919480000000001</v>
      </c>
      <c r="I3876" s="30">
        <v>89.048699999999997</v>
      </c>
      <c r="J3876" s="30">
        <v>3.1250699999999999E-2</v>
      </c>
      <c r="K3876" s="30">
        <v>157100.81</v>
      </c>
      <c r="L3876" s="30">
        <v>153202.93</v>
      </c>
      <c r="M3876" s="30">
        <v>-0.20099259999999999</v>
      </c>
      <c r="N3876" s="30">
        <v>-0.24104200000000001</v>
      </c>
      <c r="O3876" s="30">
        <v>-0.2173805</v>
      </c>
      <c r="P3876" s="30">
        <v>-0.20099259999999999</v>
      </c>
      <c r="Q3876" s="30">
        <v>-0.18460470000000001</v>
      </c>
      <c r="R3876" s="30">
        <v>-0.16094320000000001</v>
      </c>
      <c r="Z3876" s="3"/>
    </row>
    <row r="3877" spans="1:26" x14ac:dyDescent="0.25">
      <c r="A3877" s="30">
        <v>2014</v>
      </c>
      <c r="B3877" s="30" t="s">
        <v>8</v>
      </c>
      <c r="C3877" s="30" t="s">
        <v>9</v>
      </c>
      <c r="D3877" s="30" t="s">
        <v>15</v>
      </c>
      <c r="E3877" s="30">
        <v>22</v>
      </c>
      <c r="F3877" s="12" t="str">
        <f t="shared" si="60"/>
        <v>2014All1-in-10September Peak22</v>
      </c>
      <c r="G3877" s="30">
        <v>2.0431140000000001</v>
      </c>
      <c r="H3877" s="3">
        <v>2.1080679999999998</v>
      </c>
      <c r="I3877" s="30">
        <v>81.466300000000004</v>
      </c>
      <c r="J3877" s="30">
        <v>1.01645E-2</v>
      </c>
      <c r="K3877" s="30">
        <v>157100.81</v>
      </c>
      <c r="L3877" s="30">
        <v>153202.93</v>
      </c>
      <c r="M3877" s="30">
        <v>-6.4953800000000006E-2</v>
      </c>
      <c r="N3877" s="30">
        <v>-7.79802E-2</v>
      </c>
      <c r="O3877" s="30">
        <v>-7.0284100000000002E-2</v>
      </c>
      <c r="P3877" s="30">
        <v>-6.4953800000000006E-2</v>
      </c>
      <c r="Q3877" s="30">
        <v>-5.9623500000000003E-2</v>
      </c>
      <c r="R3877" s="30">
        <v>-5.1927399999999999E-2</v>
      </c>
      <c r="Z3877" s="3"/>
    </row>
    <row r="3878" spans="1:26" x14ac:dyDescent="0.25">
      <c r="A3878" s="30">
        <v>2014</v>
      </c>
      <c r="B3878" s="30" t="s">
        <v>8</v>
      </c>
      <c r="C3878" s="30" t="s">
        <v>17</v>
      </c>
      <c r="D3878" s="30" t="s">
        <v>15</v>
      </c>
      <c r="E3878" s="30">
        <v>21</v>
      </c>
      <c r="F3878" s="12" t="str">
        <f t="shared" si="60"/>
        <v>2014All1-in-2September Peak21</v>
      </c>
      <c r="G3878" s="30">
        <v>2.115262</v>
      </c>
      <c r="H3878" s="3">
        <v>2.2337570000000002</v>
      </c>
      <c r="I3878" s="30">
        <v>81.218800000000002</v>
      </c>
      <c r="J3878" s="30">
        <v>1.8479499999999999E-2</v>
      </c>
      <c r="K3878" s="30">
        <v>157100.81</v>
      </c>
      <c r="L3878" s="30">
        <v>153202.93</v>
      </c>
      <c r="M3878" s="30">
        <v>-0.1184945</v>
      </c>
      <c r="N3878" s="30">
        <v>-0.142177</v>
      </c>
      <c r="O3878" s="30">
        <v>-0.1281852</v>
      </c>
      <c r="P3878" s="30">
        <v>-0.1184945</v>
      </c>
      <c r="Q3878" s="30">
        <v>-0.10880380000000001</v>
      </c>
      <c r="R3878" s="30">
        <v>-9.4811999999999994E-2</v>
      </c>
      <c r="Z3878" s="3"/>
    </row>
    <row r="3879" spans="1:26" x14ac:dyDescent="0.25">
      <c r="A3879" s="30">
        <v>2014</v>
      </c>
      <c r="B3879" s="30" t="s">
        <v>8</v>
      </c>
      <c r="C3879" s="30" t="s">
        <v>9</v>
      </c>
      <c r="D3879" s="30" t="s">
        <v>15</v>
      </c>
      <c r="E3879" s="30">
        <v>15</v>
      </c>
      <c r="F3879" s="12" t="str">
        <f t="shared" si="60"/>
        <v>2014All1-in-10September Peak15</v>
      </c>
      <c r="G3879" s="30">
        <v>2.008794</v>
      </c>
      <c r="H3879" s="3">
        <v>1.513342</v>
      </c>
      <c r="I3879" s="30">
        <v>98.3309</v>
      </c>
      <c r="J3879" s="30">
        <v>0.1202606</v>
      </c>
      <c r="K3879" s="30">
        <v>157100.81</v>
      </c>
      <c r="L3879" s="30">
        <v>153202.93</v>
      </c>
      <c r="M3879" s="30">
        <v>0.49545250000000002</v>
      </c>
      <c r="N3879" s="30">
        <v>0.34133229999999998</v>
      </c>
      <c r="O3879" s="30">
        <v>0.43238779999999999</v>
      </c>
      <c r="P3879" s="30">
        <v>0.49545250000000002</v>
      </c>
      <c r="Q3879" s="30">
        <v>0.55851729999999999</v>
      </c>
      <c r="R3879" s="30">
        <v>0.6495727</v>
      </c>
      <c r="Z3879" s="3"/>
    </row>
    <row r="3880" spans="1:26" x14ac:dyDescent="0.25">
      <c r="A3880" s="30">
        <v>2014</v>
      </c>
      <c r="B3880" s="30" t="s">
        <v>8</v>
      </c>
      <c r="C3880" s="30" t="s">
        <v>17</v>
      </c>
      <c r="D3880" s="30" t="s">
        <v>15</v>
      </c>
      <c r="E3880" s="30">
        <v>24</v>
      </c>
      <c r="F3880" s="12" t="str">
        <f t="shared" si="60"/>
        <v>2014All1-in-2September Peak24</v>
      </c>
      <c r="G3880" s="30">
        <v>1.135162</v>
      </c>
      <c r="H3880" s="3">
        <v>1.1625810000000001</v>
      </c>
      <c r="I3880" s="30">
        <v>73.649299999999997</v>
      </c>
      <c r="J3880" s="30">
        <v>4.3619000000000002E-3</v>
      </c>
      <c r="K3880" s="30">
        <v>157100.81</v>
      </c>
      <c r="L3880" s="30">
        <v>153202.93</v>
      </c>
      <c r="M3880" s="30">
        <v>-2.7418700000000001E-2</v>
      </c>
      <c r="N3880" s="30">
        <v>-3.3008700000000002E-2</v>
      </c>
      <c r="O3880" s="30">
        <v>-2.9706099999999999E-2</v>
      </c>
      <c r="P3880" s="30">
        <v>-2.7418700000000001E-2</v>
      </c>
      <c r="Q3880" s="30">
        <v>-2.5131400000000002E-2</v>
      </c>
      <c r="R3880" s="30">
        <v>-2.1828799999999999E-2</v>
      </c>
      <c r="Z3880" s="3"/>
    </row>
    <row r="3881" spans="1:26" x14ac:dyDescent="0.25">
      <c r="A3881" s="30">
        <v>2014</v>
      </c>
      <c r="B3881" s="30" t="s">
        <v>8</v>
      </c>
      <c r="C3881" s="30" t="s">
        <v>9</v>
      </c>
      <c r="D3881" s="30" t="s">
        <v>15</v>
      </c>
      <c r="E3881" s="30">
        <v>21</v>
      </c>
      <c r="F3881" s="12" t="str">
        <f t="shared" si="60"/>
        <v>2014All1-in-10September Peak21</v>
      </c>
      <c r="G3881" s="30">
        <v>2.3349220000000002</v>
      </c>
      <c r="H3881" s="3">
        <v>2.453417</v>
      </c>
      <c r="I3881" s="30">
        <v>84.622200000000007</v>
      </c>
      <c r="J3881" s="30">
        <v>1.8479499999999999E-2</v>
      </c>
      <c r="K3881" s="30">
        <v>157100.81</v>
      </c>
      <c r="L3881" s="30">
        <v>153202.93</v>
      </c>
      <c r="M3881" s="30">
        <v>-0.1184945</v>
      </c>
      <c r="N3881" s="30">
        <v>-0.142177</v>
      </c>
      <c r="O3881" s="30">
        <v>-0.1281852</v>
      </c>
      <c r="P3881" s="30">
        <v>-0.1184945</v>
      </c>
      <c r="Q3881" s="30">
        <v>-0.10880380000000001</v>
      </c>
      <c r="R3881" s="30">
        <v>-9.4811999999999994E-2</v>
      </c>
      <c r="Z3881" s="3"/>
    </row>
    <row r="3882" spans="1:26" x14ac:dyDescent="0.25">
      <c r="A3882" s="30">
        <v>2014</v>
      </c>
      <c r="B3882" s="30" t="s">
        <v>8</v>
      </c>
      <c r="C3882" s="30" t="s">
        <v>9</v>
      </c>
      <c r="D3882" s="30" t="s">
        <v>15</v>
      </c>
      <c r="E3882" s="30">
        <v>8</v>
      </c>
      <c r="F3882" s="12" t="str">
        <f t="shared" si="60"/>
        <v>2014All1-in-10September Peak8</v>
      </c>
      <c r="G3882" s="30">
        <v>0.95225610000000005</v>
      </c>
      <c r="H3882" s="3">
        <v>0.95225610000000005</v>
      </c>
      <c r="I3882" s="30">
        <v>67.251300000000001</v>
      </c>
      <c r="J3882" s="30"/>
      <c r="K3882" s="30">
        <v>157100.81</v>
      </c>
      <c r="L3882" s="30">
        <v>153202.93</v>
      </c>
      <c r="M3882" s="30">
        <v>0</v>
      </c>
      <c r="N3882" s="30"/>
      <c r="O3882" s="30"/>
      <c r="P3882" s="30"/>
      <c r="Q3882" s="30"/>
      <c r="R3882" s="30"/>
      <c r="Z3882" s="3"/>
    </row>
    <row r="3883" spans="1:26" x14ac:dyDescent="0.25">
      <c r="A3883" s="30">
        <v>2014</v>
      </c>
      <c r="B3883" s="30" t="s">
        <v>8</v>
      </c>
      <c r="C3883" s="30" t="s">
        <v>17</v>
      </c>
      <c r="D3883" s="30" t="s">
        <v>15</v>
      </c>
      <c r="E3883" s="30">
        <v>11</v>
      </c>
      <c r="F3883" s="12" t="str">
        <f t="shared" si="60"/>
        <v>2014All1-in-2September Peak11</v>
      </c>
      <c r="G3883" s="30">
        <v>1.0370980000000001</v>
      </c>
      <c r="H3883" s="3">
        <v>1.0370980000000001</v>
      </c>
      <c r="I3883" s="30">
        <v>81.134799999999998</v>
      </c>
      <c r="J3883" s="30"/>
      <c r="K3883" s="30">
        <v>157100.81</v>
      </c>
      <c r="L3883" s="30">
        <v>153202.93</v>
      </c>
      <c r="M3883" s="30">
        <v>0</v>
      </c>
      <c r="N3883" s="30"/>
      <c r="O3883" s="30"/>
      <c r="P3883" s="30"/>
      <c r="Q3883" s="30"/>
      <c r="R3883" s="30"/>
      <c r="Z3883" s="3"/>
    </row>
    <row r="3884" spans="1:26" x14ac:dyDescent="0.25">
      <c r="A3884" s="30">
        <v>2014</v>
      </c>
      <c r="B3884" s="30" t="s">
        <v>8</v>
      </c>
      <c r="C3884" s="30" t="s">
        <v>9</v>
      </c>
      <c r="D3884" s="30" t="s">
        <v>15</v>
      </c>
      <c r="E3884" s="30">
        <v>10</v>
      </c>
      <c r="F3884" s="12" t="str">
        <f t="shared" si="60"/>
        <v>2014All1-in-10September Peak10</v>
      </c>
      <c r="G3884" s="30">
        <v>1.0437240000000001</v>
      </c>
      <c r="H3884" s="3">
        <v>1.0437240000000001</v>
      </c>
      <c r="I3884" s="30">
        <v>79.032200000000003</v>
      </c>
      <c r="J3884" s="30"/>
      <c r="K3884" s="30">
        <v>157100.81</v>
      </c>
      <c r="L3884" s="30">
        <v>153202.93</v>
      </c>
      <c r="M3884" s="30">
        <v>0</v>
      </c>
      <c r="N3884" s="30"/>
      <c r="O3884" s="30"/>
      <c r="P3884" s="30"/>
      <c r="Q3884" s="30"/>
      <c r="R3884" s="30"/>
      <c r="Z3884" s="3"/>
    </row>
    <row r="3885" spans="1:26" x14ac:dyDescent="0.25">
      <c r="A3885" s="30">
        <v>2014</v>
      </c>
      <c r="B3885" s="30" t="s">
        <v>8</v>
      </c>
      <c r="C3885" s="30" t="s">
        <v>9</v>
      </c>
      <c r="D3885" s="30" t="s">
        <v>15</v>
      </c>
      <c r="E3885" s="30">
        <v>7</v>
      </c>
      <c r="F3885" s="12" t="str">
        <f t="shared" si="60"/>
        <v>2014All1-in-10September Peak7</v>
      </c>
      <c r="G3885" s="30">
        <v>0.85500540000000003</v>
      </c>
      <c r="H3885" s="3">
        <v>0.85500540000000003</v>
      </c>
      <c r="I3885" s="30">
        <v>65.569299999999998</v>
      </c>
      <c r="J3885" s="30"/>
      <c r="K3885" s="30">
        <v>157100.81</v>
      </c>
      <c r="L3885" s="30">
        <v>153202.93</v>
      </c>
      <c r="M3885" s="30">
        <v>0</v>
      </c>
      <c r="N3885" s="30"/>
      <c r="O3885" s="30"/>
      <c r="P3885" s="30"/>
      <c r="Q3885" s="30"/>
      <c r="R3885" s="30"/>
      <c r="Z3885" s="3"/>
    </row>
    <row r="3886" spans="1:26" x14ac:dyDescent="0.25">
      <c r="A3886" s="30">
        <v>2014</v>
      </c>
      <c r="B3886" s="30" t="s">
        <v>8</v>
      </c>
      <c r="C3886" s="30" t="s">
        <v>9</v>
      </c>
      <c r="D3886" s="30" t="s">
        <v>15</v>
      </c>
      <c r="E3886" s="30">
        <v>3</v>
      </c>
      <c r="F3886" s="12" t="str">
        <f t="shared" si="60"/>
        <v>2014All1-in-10September Peak3</v>
      </c>
      <c r="G3886" s="30">
        <v>0.75940200000000002</v>
      </c>
      <c r="H3886" s="3">
        <v>0.75940200000000002</v>
      </c>
      <c r="I3886" s="30">
        <v>70.324600000000004</v>
      </c>
      <c r="J3886" s="30"/>
      <c r="K3886" s="30">
        <v>157100.81</v>
      </c>
      <c r="L3886" s="30">
        <v>153202.93</v>
      </c>
      <c r="M3886" s="30">
        <v>0</v>
      </c>
      <c r="N3886" s="30"/>
      <c r="O3886" s="30"/>
      <c r="P3886" s="30"/>
      <c r="Q3886" s="30"/>
      <c r="R3886" s="30"/>
      <c r="Z3886" s="3"/>
    </row>
    <row r="3887" spans="1:26" x14ac:dyDescent="0.25">
      <c r="A3887" s="30">
        <v>2014</v>
      </c>
      <c r="B3887" s="30" t="s">
        <v>8</v>
      </c>
      <c r="C3887" s="30" t="s">
        <v>9</v>
      </c>
      <c r="D3887" s="30" t="s">
        <v>15</v>
      </c>
      <c r="E3887" s="30">
        <v>13</v>
      </c>
      <c r="F3887" s="12" t="str">
        <f t="shared" si="60"/>
        <v>2014All1-in-10September Peak13</v>
      </c>
      <c r="G3887" s="30">
        <v>1.510173</v>
      </c>
      <c r="H3887" s="3">
        <v>1.510173</v>
      </c>
      <c r="I3887" s="30">
        <v>92.876199999999997</v>
      </c>
      <c r="J3887" s="30"/>
      <c r="K3887" s="30">
        <v>157100.81</v>
      </c>
      <c r="L3887" s="30">
        <v>153202.93</v>
      </c>
      <c r="M3887" s="30">
        <v>0</v>
      </c>
      <c r="N3887" s="30"/>
      <c r="O3887" s="30"/>
      <c r="P3887" s="30"/>
      <c r="Q3887" s="30"/>
      <c r="R3887" s="30"/>
      <c r="Z3887" s="3"/>
    </row>
    <row r="3888" spans="1:26" x14ac:dyDescent="0.25">
      <c r="A3888" s="30">
        <v>2014</v>
      </c>
      <c r="B3888" s="30" t="s">
        <v>8</v>
      </c>
      <c r="C3888" s="30" t="s">
        <v>17</v>
      </c>
      <c r="D3888" s="30" t="s">
        <v>15</v>
      </c>
      <c r="E3888" s="30">
        <v>4</v>
      </c>
      <c r="F3888" s="12" t="str">
        <f t="shared" si="60"/>
        <v>2014All1-in-2September Peak4</v>
      </c>
      <c r="G3888" s="30">
        <v>0.64198149999999998</v>
      </c>
      <c r="H3888" s="3">
        <v>0.64198149999999998</v>
      </c>
      <c r="I3888" s="30">
        <v>66.909400000000005</v>
      </c>
      <c r="J3888" s="30"/>
      <c r="K3888" s="30">
        <v>157100.81</v>
      </c>
      <c r="L3888" s="30">
        <v>153202.93</v>
      </c>
      <c r="M3888" s="30">
        <v>0</v>
      </c>
      <c r="N3888" s="30"/>
      <c r="O3888" s="30"/>
      <c r="P3888" s="30"/>
      <c r="Q3888" s="30"/>
      <c r="R3888" s="30"/>
      <c r="Z3888" s="3"/>
    </row>
    <row r="3889" spans="1:26" x14ac:dyDescent="0.25">
      <c r="A3889" s="30">
        <v>2014</v>
      </c>
      <c r="B3889" s="30" t="s">
        <v>8</v>
      </c>
      <c r="C3889" s="30" t="s">
        <v>17</v>
      </c>
      <c r="D3889" s="30" t="s">
        <v>15</v>
      </c>
      <c r="E3889" s="30">
        <v>22</v>
      </c>
      <c r="F3889" s="12" t="str">
        <f t="shared" si="60"/>
        <v>2014All1-in-2September Peak22</v>
      </c>
      <c r="G3889" s="30">
        <v>1.8471610000000001</v>
      </c>
      <c r="H3889" s="3">
        <v>1.912115</v>
      </c>
      <c r="I3889" s="30">
        <v>78.046499999999995</v>
      </c>
      <c r="J3889" s="30">
        <v>1.01645E-2</v>
      </c>
      <c r="K3889" s="30">
        <v>157100.81</v>
      </c>
      <c r="L3889" s="30">
        <v>153202.93</v>
      </c>
      <c r="M3889" s="30">
        <v>-6.4953800000000006E-2</v>
      </c>
      <c r="N3889" s="30">
        <v>-7.79802E-2</v>
      </c>
      <c r="O3889" s="30">
        <v>-7.0284100000000002E-2</v>
      </c>
      <c r="P3889" s="30">
        <v>-6.4953800000000006E-2</v>
      </c>
      <c r="Q3889" s="30">
        <v>-5.9623500000000003E-2</v>
      </c>
      <c r="R3889" s="30">
        <v>-5.1927399999999999E-2</v>
      </c>
      <c r="Z3889" s="3"/>
    </row>
    <row r="3890" spans="1:26" x14ac:dyDescent="0.25">
      <c r="A3890" s="30">
        <v>2014</v>
      </c>
      <c r="B3890" s="30" t="s">
        <v>18</v>
      </c>
      <c r="C3890" s="30" t="s">
        <v>17</v>
      </c>
      <c r="D3890" s="30" t="s">
        <v>15</v>
      </c>
      <c r="E3890" s="30">
        <v>19</v>
      </c>
      <c r="F3890" s="12" t="str">
        <f t="shared" si="60"/>
        <v>2014Greater Bay Area1-in-2September Peak19</v>
      </c>
      <c r="G3890" s="30">
        <v>2.1403319999999999</v>
      </c>
      <c r="H3890" s="3">
        <v>2.2678250000000002</v>
      </c>
      <c r="I3890" s="30">
        <v>87.797300000000007</v>
      </c>
      <c r="J3890" s="30">
        <v>2.1224E-2</v>
      </c>
      <c r="K3890" s="30">
        <v>54663.796000000002</v>
      </c>
      <c r="L3890" s="30">
        <v>52451.146999999997</v>
      </c>
      <c r="M3890" s="30">
        <v>-0.12749269999999999</v>
      </c>
      <c r="N3890" s="30">
        <v>-0.1546923</v>
      </c>
      <c r="O3890" s="30">
        <v>-0.13862250000000001</v>
      </c>
      <c r="P3890" s="30">
        <v>-0.12749269999999999</v>
      </c>
      <c r="Q3890" s="30">
        <v>-0.1163628</v>
      </c>
      <c r="R3890" s="30">
        <v>-0.1002931</v>
      </c>
      <c r="Z3890" s="3"/>
    </row>
    <row r="3891" spans="1:26" x14ac:dyDescent="0.25">
      <c r="A3891" s="30">
        <v>2014</v>
      </c>
      <c r="B3891" s="30" t="s">
        <v>18</v>
      </c>
      <c r="C3891" s="30" t="s">
        <v>9</v>
      </c>
      <c r="D3891" s="30" t="s">
        <v>15</v>
      </c>
      <c r="E3891" s="30">
        <v>11</v>
      </c>
      <c r="F3891" s="12" t="str">
        <f t="shared" si="60"/>
        <v>2014Greater Bay Area1-in-10September Peak11</v>
      </c>
      <c r="G3891" s="30">
        <v>1.174814</v>
      </c>
      <c r="H3891" s="3">
        <v>1.174814</v>
      </c>
      <c r="I3891" s="30">
        <v>83.721999999999994</v>
      </c>
      <c r="J3891" s="30"/>
      <c r="K3891" s="30">
        <v>54663.796000000002</v>
      </c>
      <c r="L3891" s="30">
        <v>52451.146999999997</v>
      </c>
      <c r="M3891" s="30">
        <v>0</v>
      </c>
      <c r="N3891" s="30"/>
      <c r="O3891" s="30"/>
      <c r="P3891" s="30"/>
      <c r="Q3891" s="30"/>
      <c r="R3891" s="30"/>
      <c r="Z3891" s="3"/>
    </row>
    <row r="3892" spans="1:26" x14ac:dyDescent="0.25">
      <c r="A3892" s="30">
        <v>2014</v>
      </c>
      <c r="B3892" s="30" t="s">
        <v>18</v>
      </c>
      <c r="C3892" s="30" t="s">
        <v>17</v>
      </c>
      <c r="D3892" s="30" t="s">
        <v>15</v>
      </c>
      <c r="E3892" s="30">
        <v>17</v>
      </c>
      <c r="F3892" s="12" t="str">
        <f t="shared" si="60"/>
        <v>2014Greater Bay Area1-in-2September Peak17</v>
      </c>
      <c r="G3892" s="30">
        <v>1.9316819999999999</v>
      </c>
      <c r="H3892" s="3">
        <v>1.4915419999999999</v>
      </c>
      <c r="I3892" s="30">
        <v>92.647499999999994</v>
      </c>
      <c r="J3892" s="30">
        <v>0.15522279999999999</v>
      </c>
      <c r="K3892" s="30">
        <v>54663.796000000002</v>
      </c>
      <c r="L3892" s="30">
        <v>52451.146999999997</v>
      </c>
      <c r="M3892" s="30">
        <v>0.44013989999999997</v>
      </c>
      <c r="N3892" s="30">
        <v>0.24121390000000001</v>
      </c>
      <c r="O3892" s="30">
        <v>0.35874099999999998</v>
      </c>
      <c r="P3892" s="30">
        <v>0.44013989999999997</v>
      </c>
      <c r="Q3892" s="30">
        <v>0.52153879999999997</v>
      </c>
      <c r="R3892" s="30">
        <v>0.63906589999999996</v>
      </c>
      <c r="Z3892" s="3"/>
    </row>
    <row r="3893" spans="1:26" x14ac:dyDescent="0.25">
      <c r="A3893" s="30">
        <v>2014</v>
      </c>
      <c r="B3893" s="30" t="s">
        <v>18</v>
      </c>
      <c r="C3893" s="30" t="s">
        <v>9</v>
      </c>
      <c r="D3893" s="30" t="s">
        <v>15</v>
      </c>
      <c r="E3893" s="30">
        <v>20</v>
      </c>
      <c r="F3893" s="12" t="str">
        <f t="shared" si="60"/>
        <v>2014Greater Bay Area1-in-10September Peak20</v>
      </c>
      <c r="G3893" s="30">
        <v>2.5883370000000001</v>
      </c>
      <c r="H3893" s="3">
        <v>2.7234699999999998</v>
      </c>
      <c r="I3893" s="30">
        <v>87.121499999999997</v>
      </c>
      <c r="J3893" s="30">
        <v>2.2495899999999999E-2</v>
      </c>
      <c r="K3893" s="30">
        <v>54663.796000000002</v>
      </c>
      <c r="L3893" s="30">
        <v>52451.146999999997</v>
      </c>
      <c r="M3893" s="30">
        <v>-0.13513330000000001</v>
      </c>
      <c r="N3893" s="30">
        <v>-0.16396289999999999</v>
      </c>
      <c r="O3893" s="30">
        <v>-0.14693010000000001</v>
      </c>
      <c r="P3893" s="30">
        <v>-0.13513330000000001</v>
      </c>
      <c r="Q3893" s="30">
        <v>-0.1233364</v>
      </c>
      <c r="R3893" s="30">
        <v>-0.1063036</v>
      </c>
      <c r="Z3893" s="3"/>
    </row>
    <row r="3894" spans="1:26" x14ac:dyDescent="0.25">
      <c r="A3894" s="30">
        <v>2014</v>
      </c>
      <c r="B3894" s="30" t="s">
        <v>18</v>
      </c>
      <c r="C3894" s="30" t="s">
        <v>17</v>
      </c>
      <c r="D3894" s="30" t="s">
        <v>15</v>
      </c>
      <c r="E3894" s="30">
        <v>18</v>
      </c>
      <c r="F3894" s="12" t="str">
        <f t="shared" si="60"/>
        <v>2014Greater Bay Area1-in-2September Peak18</v>
      </c>
      <c r="G3894" s="30">
        <v>2.1114540000000002</v>
      </c>
      <c r="H3894" s="3">
        <v>1.7117990000000001</v>
      </c>
      <c r="I3894" s="30">
        <v>91.121200000000002</v>
      </c>
      <c r="J3894" s="30">
        <v>0.14094499999999999</v>
      </c>
      <c r="K3894" s="30">
        <v>54663.796000000002</v>
      </c>
      <c r="L3894" s="30">
        <v>52451.146999999997</v>
      </c>
      <c r="M3894" s="30">
        <v>0.39965489999999998</v>
      </c>
      <c r="N3894" s="30">
        <v>0.21902659999999999</v>
      </c>
      <c r="O3894" s="30">
        <v>0.32574320000000001</v>
      </c>
      <c r="P3894" s="30">
        <v>0.39965489999999998</v>
      </c>
      <c r="Q3894" s="30">
        <v>0.4735665</v>
      </c>
      <c r="R3894" s="30">
        <v>0.5802832</v>
      </c>
      <c r="Z3894" s="3"/>
    </row>
    <row r="3895" spans="1:26" x14ac:dyDescent="0.25">
      <c r="A3895" s="30">
        <v>2014</v>
      </c>
      <c r="B3895" s="30" t="s">
        <v>18</v>
      </c>
      <c r="C3895" s="30" t="s">
        <v>17</v>
      </c>
      <c r="D3895" s="30" t="s">
        <v>15</v>
      </c>
      <c r="E3895" s="30">
        <v>16</v>
      </c>
      <c r="F3895" s="12" t="str">
        <f t="shared" si="60"/>
        <v>2014Greater Bay Area1-in-2September Peak16</v>
      </c>
      <c r="G3895" s="30">
        <v>1.702421</v>
      </c>
      <c r="H3895" s="3">
        <v>1.318978</v>
      </c>
      <c r="I3895" s="30">
        <v>93.440399999999997</v>
      </c>
      <c r="J3895" s="30">
        <v>0.13522770000000001</v>
      </c>
      <c r="K3895" s="30">
        <v>54663.796000000002</v>
      </c>
      <c r="L3895" s="30">
        <v>52451.146999999997</v>
      </c>
      <c r="M3895" s="30">
        <v>0.38344309999999998</v>
      </c>
      <c r="N3895" s="30">
        <v>0.21014189999999999</v>
      </c>
      <c r="O3895" s="30">
        <v>0.31252970000000002</v>
      </c>
      <c r="P3895" s="30">
        <v>0.38344309999999998</v>
      </c>
      <c r="Q3895" s="30">
        <v>0.4543566</v>
      </c>
      <c r="R3895" s="30">
        <v>0.55674440000000003</v>
      </c>
      <c r="Z3895" s="3"/>
    </row>
    <row r="3896" spans="1:26" x14ac:dyDescent="0.25">
      <c r="A3896" s="30">
        <v>2014</v>
      </c>
      <c r="B3896" s="30" t="s">
        <v>18</v>
      </c>
      <c r="C3896" s="30" t="s">
        <v>9</v>
      </c>
      <c r="D3896" s="30" t="s">
        <v>15</v>
      </c>
      <c r="E3896" s="30">
        <v>19</v>
      </c>
      <c r="F3896" s="12" t="str">
        <f t="shared" si="60"/>
        <v>2014Greater Bay Area1-in-10September Peak19</v>
      </c>
      <c r="G3896" s="30">
        <v>2.735255</v>
      </c>
      <c r="H3896" s="3">
        <v>2.8627479999999998</v>
      </c>
      <c r="I3896" s="30">
        <v>93.519199999999998</v>
      </c>
      <c r="J3896" s="30">
        <v>2.1224E-2</v>
      </c>
      <c r="K3896" s="30">
        <v>54663.796000000002</v>
      </c>
      <c r="L3896" s="30">
        <v>52451.146999999997</v>
      </c>
      <c r="M3896" s="30">
        <v>-0.12749269999999999</v>
      </c>
      <c r="N3896" s="30">
        <v>-0.1546923</v>
      </c>
      <c r="O3896" s="30">
        <v>-0.13862250000000001</v>
      </c>
      <c r="P3896" s="30">
        <v>-0.12749269999999999</v>
      </c>
      <c r="Q3896" s="30">
        <v>-0.1163628</v>
      </c>
      <c r="R3896" s="30">
        <v>-0.1002931</v>
      </c>
      <c r="Z3896" s="3"/>
    </row>
    <row r="3897" spans="1:26" x14ac:dyDescent="0.25">
      <c r="A3897" s="30">
        <v>2014</v>
      </c>
      <c r="B3897" s="30" t="s">
        <v>18</v>
      </c>
      <c r="C3897" s="30" t="s">
        <v>17</v>
      </c>
      <c r="D3897" s="30" t="s">
        <v>15</v>
      </c>
      <c r="E3897" s="30">
        <v>23</v>
      </c>
      <c r="F3897" s="12" t="str">
        <f t="shared" si="60"/>
        <v>2014Greater Bay Area1-in-2September Peak23</v>
      </c>
      <c r="G3897" s="30">
        <v>1.344632</v>
      </c>
      <c r="H3897" s="3">
        <v>1.3687549999999999</v>
      </c>
      <c r="I3897" s="30">
        <v>72.313100000000006</v>
      </c>
      <c r="J3897" s="30">
        <v>4.0157999999999999E-3</v>
      </c>
      <c r="K3897" s="30">
        <v>54663.796000000002</v>
      </c>
      <c r="L3897" s="30">
        <v>52451.146999999997</v>
      </c>
      <c r="M3897" s="30">
        <v>-2.4123100000000001E-2</v>
      </c>
      <c r="N3897" s="30">
        <v>-2.92695E-2</v>
      </c>
      <c r="O3897" s="30">
        <v>-2.6228999999999999E-2</v>
      </c>
      <c r="P3897" s="30">
        <v>-2.4123100000000001E-2</v>
      </c>
      <c r="Q3897" s="30">
        <v>-2.2017200000000001E-2</v>
      </c>
      <c r="R3897" s="30">
        <v>-1.89766E-2</v>
      </c>
      <c r="Z3897" s="3"/>
    </row>
    <row r="3898" spans="1:26" x14ac:dyDescent="0.25">
      <c r="A3898" s="30">
        <v>2014</v>
      </c>
      <c r="B3898" s="30" t="s">
        <v>18</v>
      </c>
      <c r="C3898" s="30" t="s">
        <v>9</v>
      </c>
      <c r="D3898" s="30" t="s">
        <v>15</v>
      </c>
      <c r="E3898" s="30">
        <v>23</v>
      </c>
      <c r="F3898" s="12" t="str">
        <f t="shared" si="60"/>
        <v>2014Greater Bay Area1-in-10September Peak23</v>
      </c>
      <c r="G3898" s="30">
        <v>1.718383</v>
      </c>
      <c r="H3898" s="3">
        <v>1.7425060000000001</v>
      </c>
      <c r="I3898" s="30">
        <v>76.940100000000001</v>
      </c>
      <c r="J3898" s="30">
        <v>4.0157999999999999E-3</v>
      </c>
      <c r="K3898" s="30">
        <v>54663.796000000002</v>
      </c>
      <c r="L3898" s="30">
        <v>52451.146999999997</v>
      </c>
      <c r="M3898" s="30">
        <v>-2.4123100000000001E-2</v>
      </c>
      <c r="N3898" s="30">
        <v>-2.92695E-2</v>
      </c>
      <c r="O3898" s="30">
        <v>-2.6228999999999999E-2</v>
      </c>
      <c r="P3898" s="30">
        <v>-2.4123100000000001E-2</v>
      </c>
      <c r="Q3898" s="30">
        <v>-2.2017200000000001E-2</v>
      </c>
      <c r="R3898" s="30">
        <v>-1.89766E-2</v>
      </c>
      <c r="Z3898" s="3"/>
    </row>
    <row r="3899" spans="1:26" x14ac:dyDescent="0.25">
      <c r="A3899" s="30">
        <v>2014</v>
      </c>
      <c r="B3899" s="30" t="s">
        <v>18</v>
      </c>
      <c r="C3899" s="30" t="s">
        <v>17</v>
      </c>
      <c r="D3899" s="30" t="s">
        <v>15</v>
      </c>
      <c r="E3899" s="30">
        <v>5</v>
      </c>
      <c r="F3899" s="12" t="str">
        <f t="shared" si="60"/>
        <v>2014Greater Bay Area1-in-2September Peak5</v>
      </c>
      <c r="G3899" s="30">
        <v>0.56271340000000003</v>
      </c>
      <c r="H3899" s="3">
        <v>0.56271340000000003</v>
      </c>
      <c r="I3899" s="30">
        <v>62.723999999999997</v>
      </c>
      <c r="J3899" s="30"/>
      <c r="K3899" s="30">
        <v>54663.796000000002</v>
      </c>
      <c r="L3899" s="30">
        <v>52451.146999999997</v>
      </c>
      <c r="M3899" s="30">
        <v>0</v>
      </c>
      <c r="N3899" s="30"/>
      <c r="O3899" s="30"/>
      <c r="P3899" s="30"/>
      <c r="Q3899" s="30"/>
      <c r="R3899" s="30"/>
      <c r="Z3899" s="3"/>
    </row>
    <row r="3900" spans="1:26" x14ac:dyDescent="0.25">
      <c r="A3900" s="30">
        <v>2014</v>
      </c>
      <c r="B3900" s="30" t="s">
        <v>18</v>
      </c>
      <c r="C3900" s="30" t="s">
        <v>17</v>
      </c>
      <c r="D3900" s="30" t="s">
        <v>15</v>
      </c>
      <c r="E3900" s="30">
        <v>3</v>
      </c>
      <c r="F3900" s="12" t="str">
        <f t="shared" si="60"/>
        <v>2014Greater Bay Area1-in-2September Peak3</v>
      </c>
      <c r="G3900" s="30">
        <v>0.61211990000000005</v>
      </c>
      <c r="H3900" s="3">
        <v>0.61211990000000005</v>
      </c>
      <c r="I3900" s="30">
        <v>63.9574</v>
      </c>
      <c r="J3900" s="30"/>
      <c r="K3900" s="30">
        <v>54663.796000000002</v>
      </c>
      <c r="L3900" s="30">
        <v>52451.146999999997</v>
      </c>
      <c r="M3900" s="30">
        <v>0</v>
      </c>
      <c r="N3900" s="30"/>
      <c r="O3900" s="30"/>
      <c r="P3900" s="30"/>
      <c r="Q3900" s="30"/>
      <c r="R3900" s="30"/>
      <c r="Z3900" s="3"/>
    </row>
    <row r="3901" spans="1:26" x14ac:dyDescent="0.25">
      <c r="A3901" s="30">
        <v>2014</v>
      </c>
      <c r="B3901" s="30" t="s">
        <v>18</v>
      </c>
      <c r="C3901" s="30" t="s">
        <v>9</v>
      </c>
      <c r="D3901" s="30" t="s">
        <v>15</v>
      </c>
      <c r="E3901" s="30">
        <v>18</v>
      </c>
      <c r="F3901" s="12" t="str">
        <f t="shared" si="60"/>
        <v>2014Greater Bay Area1-in-10September Peak18</v>
      </c>
      <c r="G3901" s="30">
        <v>2.6983510000000002</v>
      </c>
      <c r="H3901" s="3">
        <v>2.1175009999999999</v>
      </c>
      <c r="I3901" s="30">
        <v>96.837299999999999</v>
      </c>
      <c r="J3901" s="30">
        <v>0.1469897</v>
      </c>
      <c r="K3901" s="30">
        <v>54663.796000000002</v>
      </c>
      <c r="L3901" s="30">
        <v>52451.146999999997</v>
      </c>
      <c r="M3901" s="30">
        <v>0.58084919999999995</v>
      </c>
      <c r="N3901" s="30">
        <v>0.3924743</v>
      </c>
      <c r="O3901" s="30">
        <v>0.50376770000000004</v>
      </c>
      <c r="P3901" s="30">
        <v>0.58084919999999995</v>
      </c>
      <c r="Q3901" s="30">
        <v>0.65793069999999998</v>
      </c>
      <c r="R3901" s="30">
        <v>0.76922400000000002</v>
      </c>
      <c r="Z3901" s="3"/>
    </row>
    <row r="3902" spans="1:26" x14ac:dyDescent="0.25">
      <c r="A3902" s="30">
        <v>2014</v>
      </c>
      <c r="B3902" s="30" t="s">
        <v>18</v>
      </c>
      <c r="C3902" s="30" t="s">
        <v>17</v>
      </c>
      <c r="D3902" s="30" t="s">
        <v>15</v>
      </c>
      <c r="E3902" s="30">
        <v>14</v>
      </c>
      <c r="F3902" s="12" t="str">
        <f t="shared" si="60"/>
        <v>2014Greater Bay Area1-in-2September Peak14</v>
      </c>
      <c r="G3902" s="30">
        <v>1.296616</v>
      </c>
      <c r="H3902" s="3">
        <v>1.0688409999999999</v>
      </c>
      <c r="I3902" s="30">
        <v>88.025700000000001</v>
      </c>
      <c r="J3902" s="30">
        <v>8.0328700000000003E-2</v>
      </c>
      <c r="K3902" s="30">
        <v>54663.796000000002</v>
      </c>
      <c r="L3902" s="30">
        <v>52451.146999999997</v>
      </c>
      <c r="M3902" s="30">
        <v>0.22777510000000001</v>
      </c>
      <c r="N3902" s="30">
        <v>0.1248297</v>
      </c>
      <c r="O3902" s="30">
        <v>0.1856507</v>
      </c>
      <c r="P3902" s="30">
        <v>0.22777510000000001</v>
      </c>
      <c r="Q3902" s="30">
        <v>0.26989950000000001</v>
      </c>
      <c r="R3902" s="30">
        <v>0.33072049999999997</v>
      </c>
      <c r="Z3902" s="3"/>
    </row>
    <row r="3903" spans="1:26" x14ac:dyDescent="0.25">
      <c r="A3903" s="30">
        <v>2014</v>
      </c>
      <c r="B3903" s="30" t="s">
        <v>18</v>
      </c>
      <c r="C3903" s="30" t="s">
        <v>9</v>
      </c>
      <c r="D3903" s="30" t="s">
        <v>15</v>
      </c>
      <c r="E3903" s="30">
        <v>13</v>
      </c>
      <c r="F3903" s="12" t="str">
        <f t="shared" si="60"/>
        <v>2014Greater Bay Area1-in-10September Peak13</v>
      </c>
      <c r="G3903" s="30">
        <v>1.4638100000000001</v>
      </c>
      <c r="H3903" s="3">
        <v>1.4638100000000001</v>
      </c>
      <c r="I3903" s="30">
        <v>93.022999999999996</v>
      </c>
      <c r="J3903" s="30"/>
      <c r="K3903" s="30">
        <v>54663.796000000002</v>
      </c>
      <c r="L3903" s="30">
        <v>52451.146999999997</v>
      </c>
      <c r="M3903" s="30">
        <v>0</v>
      </c>
      <c r="N3903" s="30"/>
      <c r="O3903" s="30"/>
      <c r="P3903" s="30"/>
      <c r="Q3903" s="30"/>
      <c r="R3903" s="30"/>
      <c r="Z3903" s="3"/>
    </row>
    <row r="3904" spans="1:26" x14ac:dyDescent="0.25">
      <c r="A3904" s="30">
        <v>2014</v>
      </c>
      <c r="B3904" s="30" t="s">
        <v>18</v>
      </c>
      <c r="C3904" s="30" t="s">
        <v>17</v>
      </c>
      <c r="D3904" s="30" t="s">
        <v>15</v>
      </c>
      <c r="E3904" s="30">
        <v>13</v>
      </c>
      <c r="F3904" s="12" t="str">
        <f t="shared" si="60"/>
        <v>2014Greater Bay Area1-in-2September Peak13</v>
      </c>
      <c r="G3904" s="30">
        <v>1.145429</v>
      </c>
      <c r="H3904" s="3">
        <v>1.145429</v>
      </c>
      <c r="I3904" s="30">
        <v>85.167599999999993</v>
      </c>
      <c r="J3904" s="30"/>
      <c r="K3904" s="30">
        <v>54663.796000000002</v>
      </c>
      <c r="L3904" s="30">
        <v>52451.146999999997</v>
      </c>
      <c r="M3904" s="30">
        <v>0</v>
      </c>
      <c r="N3904" s="30"/>
      <c r="O3904" s="30"/>
      <c r="P3904" s="30"/>
      <c r="Q3904" s="30"/>
      <c r="R3904" s="30"/>
      <c r="Z3904" s="3"/>
    </row>
    <row r="3905" spans="1:26" x14ac:dyDescent="0.25">
      <c r="A3905" s="30">
        <v>2014</v>
      </c>
      <c r="B3905" s="30" t="s">
        <v>18</v>
      </c>
      <c r="C3905" s="30" t="s">
        <v>17</v>
      </c>
      <c r="D3905" s="30" t="s">
        <v>15</v>
      </c>
      <c r="E3905" s="30">
        <v>7</v>
      </c>
      <c r="F3905" s="12" t="str">
        <f t="shared" si="60"/>
        <v>2014Greater Bay Area1-in-2September Peak7</v>
      </c>
      <c r="G3905" s="30">
        <v>0.70084290000000005</v>
      </c>
      <c r="H3905" s="3">
        <v>0.70084290000000005</v>
      </c>
      <c r="I3905" s="30">
        <v>61.289700000000003</v>
      </c>
      <c r="J3905" s="30"/>
      <c r="K3905" s="30">
        <v>54663.796000000002</v>
      </c>
      <c r="L3905" s="30">
        <v>52451.146999999997</v>
      </c>
      <c r="M3905" s="30">
        <v>0</v>
      </c>
      <c r="N3905" s="30"/>
      <c r="O3905" s="30"/>
      <c r="P3905" s="30"/>
      <c r="Q3905" s="30"/>
      <c r="R3905" s="30"/>
      <c r="Z3905" s="3"/>
    </row>
    <row r="3906" spans="1:26" x14ac:dyDescent="0.25">
      <c r="A3906" s="30">
        <v>2014</v>
      </c>
      <c r="B3906" s="30" t="s">
        <v>18</v>
      </c>
      <c r="C3906" s="30" t="s">
        <v>17</v>
      </c>
      <c r="D3906" s="30" t="s">
        <v>15</v>
      </c>
      <c r="E3906" s="30">
        <v>20</v>
      </c>
      <c r="F3906" s="12" t="str">
        <f t="shared" si="60"/>
        <v>2014Greater Bay Area1-in-2September Peak20</v>
      </c>
      <c r="G3906" s="30">
        <v>2.025369</v>
      </c>
      <c r="H3906" s="3">
        <v>2.1605020000000001</v>
      </c>
      <c r="I3906" s="30">
        <v>82.728399999999993</v>
      </c>
      <c r="J3906" s="30">
        <v>2.2495899999999999E-2</v>
      </c>
      <c r="K3906" s="30">
        <v>54663.796000000002</v>
      </c>
      <c r="L3906" s="30">
        <v>52451.146999999997</v>
      </c>
      <c r="M3906" s="30">
        <v>-0.13513330000000001</v>
      </c>
      <c r="N3906" s="30">
        <v>-0.16396289999999999</v>
      </c>
      <c r="O3906" s="30">
        <v>-0.14693010000000001</v>
      </c>
      <c r="P3906" s="30">
        <v>-0.13513330000000001</v>
      </c>
      <c r="Q3906" s="30">
        <v>-0.1233364</v>
      </c>
      <c r="R3906" s="30">
        <v>-0.1063036</v>
      </c>
      <c r="Z3906" s="3"/>
    </row>
    <row r="3907" spans="1:26" x14ac:dyDescent="0.25">
      <c r="A3907" s="30">
        <v>2014</v>
      </c>
      <c r="B3907" s="30" t="s">
        <v>18</v>
      </c>
      <c r="C3907" s="30" t="s">
        <v>17</v>
      </c>
      <c r="D3907" s="30" t="s">
        <v>15</v>
      </c>
      <c r="E3907" s="30">
        <v>6</v>
      </c>
      <c r="F3907" s="12" t="str">
        <f t="shared" ref="F3907:F3970" si="61">CONCATENATE(A3907,B3907,C3907,D3907,E3907)</f>
        <v>2014Greater Bay Area1-in-2September Peak6</v>
      </c>
      <c r="G3907" s="30">
        <v>0.59490140000000002</v>
      </c>
      <c r="H3907" s="3">
        <v>0.59490140000000002</v>
      </c>
      <c r="I3907" s="30">
        <v>62.156500000000001</v>
      </c>
      <c r="J3907" s="30"/>
      <c r="K3907" s="30">
        <v>54663.796000000002</v>
      </c>
      <c r="L3907" s="30">
        <v>52451.146999999997</v>
      </c>
      <c r="M3907" s="30">
        <v>0</v>
      </c>
      <c r="N3907" s="30"/>
      <c r="O3907" s="30"/>
      <c r="P3907" s="30"/>
      <c r="Q3907" s="30"/>
      <c r="R3907" s="30"/>
      <c r="Z3907" s="3"/>
    </row>
    <row r="3908" spans="1:26" x14ac:dyDescent="0.25">
      <c r="A3908" s="30">
        <v>2014</v>
      </c>
      <c r="B3908" s="30" t="s">
        <v>18</v>
      </c>
      <c r="C3908" s="30" t="s">
        <v>9</v>
      </c>
      <c r="D3908" s="30" t="s">
        <v>15</v>
      </c>
      <c r="E3908" s="30">
        <v>3</v>
      </c>
      <c r="F3908" s="12" t="str">
        <f t="shared" si="61"/>
        <v>2014Greater Bay Area1-in-10September Peak3</v>
      </c>
      <c r="G3908" s="30">
        <v>0.78226359999999995</v>
      </c>
      <c r="H3908" s="3">
        <v>0.78226359999999995</v>
      </c>
      <c r="I3908" s="30">
        <v>69.889300000000006</v>
      </c>
      <c r="J3908" s="30"/>
      <c r="K3908" s="30">
        <v>54663.796000000002</v>
      </c>
      <c r="L3908" s="30">
        <v>52451.146999999997</v>
      </c>
      <c r="M3908" s="30">
        <v>0</v>
      </c>
      <c r="N3908" s="30"/>
      <c r="O3908" s="30"/>
      <c r="P3908" s="30"/>
      <c r="Q3908" s="30"/>
      <c r="R3908" s="30"/>
      <c r="Z3908" s="3"/>
    </row>
    <row r="3909" spans="1:26" x14ac:dyDescent="0.25">
      <c r="A3909" s="30">
        <v>2014</v>
      </c>
      <c r="B3909" s="30" t="s">
        <v>18</v>
      </c>
      <c r="C3909" s="30" t="s">
        <v>17</v>
      </c>
      <c r="D3909" s="30" t="s">
        <v>15</v>
      </c>
      <c r="E3909" s="30">
        <v>21</v>
      </c>
      <c r="F3909" s="12" t="str">
        <f t="shared" si="61"/>
        <v>2014Greater Bay Area1-in-2September Peak21</v>
      </c>
      <c r="G3909" s="30">
        <v>1.8539870000000001</v>
      </c>
      <c r="H3909" s="3">
        <v>1.928204</v>
      </c>
      <c r="I3909" s="30">
        <v>78.426100000000005</v>
      </c>
      <c r="J3909" s="30">
        <v>1.2355100000000001E-2</v>
      </c>
      <c r="K3909" s="30">
        <v>54663.796000000002</v>
      </c>
      <c r="L3909" s="30">
        <v>52451.146999999997</v>
      </c>
      <c r="M3909" s="30">
        <v>-7.4217099999999994E-2</v>
      </c>
      <c r="N3909" s="30">
        <v>-9.0050699999999997E-2</v>
      </c>
      <c r="O3909" s="30">
        <v>-8.0696100000000007E-2</v>
      </c>
      <c r="P3909" s="30">
        <v>-7.4217099999999994E-2</v>
      </c>
      <c r="Q3909" s="30">
        <v>-6.7738099999999996E-2</v>
      </c>
      <c r="R3909" s="30">
        <v>-5.8383400000000002E-2</v>
      </c>
      <c r="Z3909" s="3"/>
    </row>
    <row r="3910" spans="1:26" x14ac:dyDescent="0.25">
      <c r="A3910" s="30">
        <v>2014</v>
      </c>
      <c r="B3910" s="30" t="s">
        <v>18</v>
      </c>
      <c r="C3910" s="30" t="s">
        <v>9</v>
      </c>
      <c r="D3910" s="30" t="s">
        <v>15</v>
      </c>
      <c r="E3910" s="30">
        <v>8</v>
      </c>
      <c r="F3910" s="12" t="str">
        <f t="shared" si="61"/>
        <v>2014Greater Bay Area1-in-10September Peak8</v>
      </c>
      <c r="G3910" s="30">
        <v>1.028257</v>
      </c>
      <c r="H3910" s="3">
        <v>1.028257</v>
      </c>
      <c r="I3910" s="30">
        <v>65.917500000000004</v>
      </c>
      <c r="J3910" s="30"/>
      <c r="K3910" s="30">
        <v>54663.796000000002</v>
      </c>
      <c r="L3910" s="30">
        <v>52451.146999999997</v>
      </c>
      <c r="M3910" s="30">
        <v>0</v>
      </c>
      <c r="N3910" s="30"/>
      <c r="O3910" s="30"/>
      <c r="P3910" s="30"/>
      <c r="Q3910" s="30"/>
      <c r="R3910" s="30"/>
      <c r="Z3910" s="3"/>
    </row>
    <row r="3911" spans="1:26" x14ac:dyDescent="0.25">
      <c r="A3911" s="30">
        <v>2014</v>
      </c>
      <c r="B3911" s="30" t="s">
        <v>18</v>
      </c>
      <c r="C3911" s="30" t="s">
        <v>9</v>
      </c>
      <c r="D3911" s="30" t="s">
        <v>15</v>
      </c>
      <c r="E3911" s="30">
        <v>7</v>
      </c>
      <c r="F3911" s="12" t="str">
        <f t="shared" si="61"/>
        <v>2014Greater Bay Area1-in-10September Peak7</v>
      </c>
      <c r="G3911" s="30">
        <v>0.895648</v>
      </c>
      <c r="H3911" s="3">
        <v>0.895648</v>
      </c>
      <c r="I3911" s="30">
        <v>64.621200000000002</v>
      </c>
      <c r="J3911" s="30"/>
      <c r="K3911" s="30">
        <v>54663.796000000002</v>
      </c>
      <c r="L3911" s="30">
        <v>52451.146999999997</v>
      </c>
      <c r="M3911" s="30">
        <v>0</v>
      </c>
      <c r="N3911" s="30"/>
      <c r="O3911" s="30"/>
      <c r="P3911" s="30"/>
      <c r="Q3911" s="30"/>
      <c r="R3911" s="30"/>
      <c r="Z3911" s="3"/>
    </row>
    <row r="3912" spans="1:26" x14ac:dyDescent="0.25">
      <c r="A3912" s="30">
        <v>2014</v>
      </c>
      <c r="B3912" s="30" t="s">
        <v>18</v>
      </c>
      <c r="C3912" s="30" t="s">
        <v>9</v>
      </c>
      <c r="D3912" s="30" t="s">
        <v>15</v>
      </c>
      <c r="E3912" s="30">
        <v>15</v>
      </c>
      <c r="F3912" s="12" t="str">
        <f t="shared" si="61"/>
        <v>2014Greater Bay Area1-in-10September Peak15</v>
      </c>
      <c r="G3912" s="30">
        <v>1.8868</v>
      </c>
      <c r="H3912" s="3">
        <v>1.4183429999999999</v>
      </c>
      <c r="I3912" s="30">
        <v>98.200800000000001</v>
      </c>
      <c r="J3912" s="30">
        <v>0.11854770000000001</v>
      </c>
      <c r="K3912" s="30">
        <v>54663.796000000002</v>
      </c>
      <c r="L3912" s="30">
        <v>52451.146999999997</v>
      </c>
      <c r="M3912" s="30">
        <v>0.46845690000000001</v>
      </c>
      <c r="N3912" s="30">
        <v>0.31653179999999997</v>
      </c>
      <c r="O3912" s="30">
        <v>0.4062904</v>
      </c>
      <c r="P3912" s="30">
        <v>0.46845690000000001</v>
      </c>
      <c r="Q3912" s="30">
        <v>0.53062339999999997</v>
      </c>
      <c r="R3912" s="30">
        <v>0.62038190000000004</v>
      </c>
      <c r="Z3912" s="3"/>
    </row>
    <row r="3913" spans="1:26" x14ac:dyDescent="0.25">
      <c r="A3913" s="30">
        <v>2014</v>
      </c>
      <c r="B3913" s="30" t="s">
        <v>18</v>
      </c>
      <c r="C3913" s="30" t="s">
        <v>17</v>
      </c>
      <c r="D3913" s="30" t="s">
        <v>15</v>
      </c>
      <c r="E3913" s="30">
        <v>2</v>
      </c>
      <c r="F3913" s="12" t="str">
        <f t="shared" si="61"/>
        <v>2014Greater Bay Area1-in-2September Peak2</v>
      </c>
      <c r="G3913" s="30">
        <v>0.68144870000000002</v>
      </c>
      <c r="H3913" s="3">
        <v>0.68144870000000002</v>
      </c>
      <c r="I3913" s="30">
        <v>64.625500000000002</v>
      </c>
      <c r="J3913" s="30"/>
      <c r="K3913" s="30">
        <v>54663.796000000002</v>
      </c>
      <c r="L3913" s="30">
        <v>52451.146999999997</v>
      </c>
      <c r="M3913" s="30">
        <v>0</v>
      </c>
      <c r="N3913" s="30"/>
      <c r="O3913" s="30"/>
      <c r="P3913" s="30"/>
      <c r="Q3913" s="30"/>
      <c r="R3913" s="30"/>
      <c r="Z3913" s="3"/>
    </row>
    <row r="3914" spans="1:26" x14ac:dyDescent="0.25">
      <c r="A3914" s="30">
        <v>2014</v>
      </c>
      <c r="B3914" s="30" t="s">
        <v>18</v>
      </c>
      <c r="C3914" s="30" t="s">
        <v>9</v>
      </c>
      <c r="D3914" s="30" t="s">
        <v>15</v>
      </c>
      <c r="E3914" s="30">
        <v>22</v>
      </c>
      <c r="F3914" s="12" t="str">
        <f t="shared" si="61"/>
        <v>2014Greater Bay Area1-in-10September Peak22</v>
      </c>
      <c r="G3914" s="30">
        <v>2.1204369999999999</v>
      </c>
      <c r="H3914" s="3">
        <v>2.1550220000000002</v>
      </c>
      <c r="I3914" s="30">
        <v>79.328299999999999</v>
      </c>
      <c r="J3914" s="30">
        <v>5.7574999999999996E-3</v>
      </c>
      <c r="K3914" s="30">
        <v>54663.796000000002</v>
      </c>
      <c r="L3914" s="30">
        <v>52451.146999999997</v>
      </c>
      <c r="M3914" s="30">
        <v>-3.4585200000000003E-2</v>
      </c>
      <c r="N3914" s="30">
        <v>-4.19637E-2</v>
      </c>
      <c r="O3914" s="30">
        <v>-3.7604400000000003E-2</v>
      </c>
      <c r="P3914" s="30">
        <v>-3.4585200000000003E-2</v>
      </c>
      <c r="Q3914" s="30">
        <v>-3.1565999999999997E-2</v>
      </c>
      <c r="R3914" s="30">
        <v>-2.72068E-2</v>
      </c>
      <c r="Z3914" s="3"/>
    </row>
    <row r="3915" spans="1:26" x14ac:dyDescent="0.25">
      <c r="A3915" s="30">
        <v>2014</v>
      </c>
      <c r="B3915" s="30" t="s">
        <v>18</v>
      </c>
      <c r="C3915" s="30" t="s">
        <v>17</v>
      </c>
      <c r="D3915" s="30" t="s">
        <v>15</v>
      </c>
      <c r="E3915" s="30">
        <v>4</v>
      </c>
      <c r="F3915" s="12" t="str">
        <f t="shared" si="61"/>
        <v>2014Greater Bay Area1-in-2September Peak4</v>
      </c>
      <c r="G3915" s="30">
        <v>0.5743509</v>
      </c>
      <c r="H3915" s="3">
        <v>0.5743509</v>
      </c>
      <c r="I3915" s="30">
        <v>63.365200000000002</v>
      </c>
      <c r="J3915" s="30"/>
      <c r="K3915" s="30">
        <v>54663.796000000002</v>
      </c>
      <c r="L3915" s="30">
        <v>52451.146999999997</v>
      </c>
      <c r="M3915" s="30">
        <v>0</v>
      </c>
      <c r="N3915" s="30"/>
      <c r="O3915" s="30"/>
      <c r="P3915" s="30"/>
      <c r="Q3915" s="30"/>
      <c r="R3915" s="30"/>
      <c r="Z3915" s="3"/>
    </row>
    <row r="3916" spans="1:26" x14ac:dyDescent="0.25">
      <c r="A3916" s="30">
        <v>2014</v>
      </c>
      <c r="B3916" s="30" t="s">
        <v>18</v>
      </c>
      <c r="C3916" s="30" t="s">
        <v>9</v>
      </c>
      <c r="D3916" s="30" t="s">
        <v>15</v>
      </c>
      <c r="E3916" s="30">
        <v>9</v>
      </c>
      <c r="F3916" s="12" t="str">
        <f t="shared" si="61"/>
        <v>2014Greater Bay Area1-in-10September Peak9</v>
      </c>
      <c r="G3916" s="30">
        <v>1.0524009999999999</v>
      </c>
      <c r="H3916" s="3">
        <v>1.0524009999999999</v>
      </c>
      <c r="I3916" s="30">
        <v>71.629499999999993</v>
      </c>
      <c r="J3916" s="30"/>
      <c r="K3916" s="30">
        <v>54663.796000000002</v>
      </c>
      <c r="L3916" s="30">
        <v>52451.146999999997</v>
      </c>
      <c r="M3916" s="30">
        <v>0</v>
      </c>
      <c r="N3916" s="30"/>
      <c r="O3916" s="30"/>
      <c r="P3916" s="30"/>
      <c r="Q3916" s="30"/>
      <c r="R3916" s="30"/>
      <c r="Z3916" s="3"/>
    </row>
    <row r="3917" spans="1:26" x14ac:dyDescent="0.25">
      <c r="A3917" s="30">
        <v>2014</v>
      </c>
      <c r="B3917" s="30" t="s">
        <v>18</v>
      </c>
      <c r="C3917" s="30" t="s">
        <v>17</v>
      </c>
      <c r="D3917" s="30" t="s">
        <v>15</v>
      </c>
      <c r="E3917" s="30">
        <v>9</v>
      </c>
      <c r="F3917" s="12" t="str">
        <f t="shared" si="61"/>
        <v>2014Greater Bay Area1-in-2September Peak9</v>
      </c>
      <c r="G3917" s="30">
        <v>0.82350179999999995</v>
      </c>
      <c r="H3917" s="3">
        <v>0.82350179999999995</v>
      </c>
      <c r="I3917" s="30">
        <v>66.5227</v>
      </c>
      <c r="J3917" s="30"/>
      <c r="K3917" s="30">
        <v>54663.796000000002</v>
      </c>
      <c r="L3917" s="30">
        <v>52451.146999999997</v>
      </c>
      <c r="M3917" s="30">
        <v>0</v>
      </c>
      <c r="N3917" s="30"/>
      <c r="O3917" s="30"/>
      <c r="P3917" s="30"/>
      <c r="Q3917" s="30"/>
      <c r="R3917" s="30"/>
      <c r="Z3917" s="3"/>
    </row>
    <row r="3918" spans="1:26" x14ac:dyDescent="0.25">
      <c r="A3918" s="30">
        <v>2014</v>
      </c>
      <c r="B3918" s="30" t="s">
        <v>18</v>
      </c>
      <c r="C3918" s="30" t="s">
        <v>17</v>
      </c>
      <c r="D3918" s="30" t="s">
        <v>15</v>
      </c>
      <c r="E3918" s="30">
        <v>11</v>
      </c>
      <c r="F3918" s="12" t="str">
        <f t="shared" si="61"/>
        <v>2014Greater Bay Area1-in-2September Peak11</v>
      </c>
      <c r="G3918" s="30">
        <v>0.9192901</v>
      </c>
      <c r="H3918" s="3">
        <v>0.9192901</v>
      </c>
      <c r="I3918" s="30">
        <v>76.287899999999993</v>
      </c>
      <c r="J3918" s="30"/>
      <c r="K3918" s="30">
        <v>54663.796000000002</v>
      </c>
      <c r="L3918" s="30">
        <v>52451.146999999997</v>
      </c>
      <c r="M3918" s="30">
        <v>0</v>
      </c>
      <c r="N3918" s="30"/>
      <c r="O3918" s="30"/>
      <c r="P3918" s="30"/>
      <c r="Q3918" s="30"/>
      <c r="R3918" s="30"/>
      <c r="Z3918" s="3"/>
    </row>
    <row r="3919" spans="1:26" x14ac:dyDescent="0.25">
      <c r="A3919" s="30">
        <v>2014</v>
      </c>
      <c r="B3919" s="30" t="s">
        <v>18</v>
      </c>
      <c r="C3919" s="30" t="s">
        <v>17</v>
      </c>
      <c r="D3919" s="30" t="s">
        <v>15</v>
      </c>
      <c r="E3919" s="30">
        <v>1</v>
      </c>
      <c r="F3919" s="12" t="str">
        <f t="shared" si="61"/>
        <v>2014Greater Bay Area1-in-2September Peak1</v>
      </c>
      <c r="G3919" s="30">
        <v>0.80749559999999998</v>
      </c>
      <c r="H3919" s="3">
        <v>0.80749559999999998</v>
      </c>
      <c r="I3919" s="30">
        <v>69.693399999999997</v>
      </c>
      <c r="J3919" s="30"/>
      <c r="K3919" s="30">
        <v>54663.796000000002</v>
      </c>
      <c r="L3919" s="30">
        <v>52451.146999999997</v>
      </c>
      <c r="M3919" s="30">
        <v>0</v>
      </c>
      <c r="N3919" s="30"/>
      <c r="O3919" s="30"/>
      <c r="P3919" s="30"/>
      <c r="Q3919" s="30"/>
      <c r="R3919" s="30"/>
      <c r="Z3919" s="3"/>
    </row>
    <row r="3920" spans="1:26" x14ac:dyDescent="0.25">
      <c r="A3920" s="30">
        <v>2014</v>
      </c>
      <c r="B3920" s="30" t="s">
        <v>18</v>
      </c>
      <c r="C3920" s="30" t="s">
        <v>9</v>
      </c>
      <c r="D3920" s="30" t="s">
        <v>15</v>
      </c>
      <c r="E3920" s="30">
        <v>16</v>
      </c>
      <c r="F3920" s="12" t="str">
        <f t="shared" si="61"/>
        <v>2014Greater Bay Area1-in-10September Peak16</v>
      </c>
      <c r="G3920" s="30">
        <v>2.175624</v>
      </c>
      <c r="H3920" s="3">
        <v>1.609947</v>
      </c>
      <c r="I3920" s="30">
        <v>99.120500000000007</v>
      </c>
      <c r="J3920" s="30">
        <v>0.14315020000000001</v>
      </c>
      <c r="K3920" s="30">
        <v>54663.796000000002</v>
      </c>
      <c r="L3920" s="30">
        <v>52451.146999999997</v>
      </c>
      <c r="M3920" s="30">
        <v>0.56567690000000004</v>
      </c>
      <c r="N3920" s="30">
        <v>0.38222250000000002</v>
      </c>
      <c r="O3920" s="30">
        <v>0.49060890000000001</v>
      </c>
      <c r="P3920" s="30">
        <v>0.56567690000000004</v>
      </c>
      <c r="Q3920" s="30">
        <v>0.64074500000000001</v>
      </c>
      <c r="R3920" s="30">
        <v>0.74913129999999994</v>
      </c>
      <c r="Z3920" s="3"/>
    </row>
    <row r="3921" spans="1:26" x14ac:dyDescent="0.25">
      <c r="A3921" s="30">
        <v>2014</v>
      </c>
      <c r="B3921" s="30" t="s">
        <v>18</v>
      </c>
      <c r="C3921" s="30" t="s">
        <v>9</v>
      </c>
      <c r="D3921" s="30" t="s">
        <v>15</v>
      </c>
      <c r="E3921" s="30">
        <v>2</v>
      </c>
      <c r="F3921" s="12" t="str">
        <f t="shared" si="61"/>
        <v>2014Greater Bay Area1-in-10September Peak2</v>
      </c>
      <c r="G3921" s="30">
        <v>0.8708631</v>
      </c>
      <c r="H3921" s="3">
        <v>0.8708631</v>
      </c>
      <c r="I3921" s="30">
        <v>71.481800000000007</v>
      </c>
      <c r="J3921" s="30"/>
      <c r="K3921" s="30">
        <v>54663.796000000002</v>
      </c>
      <c r="L3921" s="30">
        <v>52451.146999999997</v>
      </c>
      <c r="M3921" s="30">
        <v>0</v>
      </c>
      <c r="N3921" s="30"/>
      <c r="O3921" s="30"/>
      <c r="P3921" s="30"/>
      <c r="Q3921" s="30"/>
      <c r="R3921" s="30"/>
      <c r="Z3921" s="3"/>
    </row>
    <row r="3922" spans="1:26" x14ac:dyDescent="0.25">
      <c r="A3922" s="30">
        <v>2014</v>
      </c>
      <c r="B3922" s="30" t="s">
        <v>18</v>
      </c>
      <c r="C3922" s="30" t="s">
        <v>9</v>
      </c>
      <c r="D3922" s="30" t="s">
        <v>15</v>
      </c>
      <c r="E3922" s="30">
        <v>14</v>
      </c>
      <c r="F3922" s="12" t="str">
        <f t="shared" si="61"/>
        <v>2014Greater Bay Area1-in-10September Peak14</v>
      </c>
      <c r="G3922" s="30">
        <v>1.657022</v>
      </c>
      <c r="H3922" s="3">
        <v>1.334068</v>
      </c>
      <c r="I3922" s="30">
        <v>96.124200000000002</v>
      </c>
      <c r="J3922" s="30">
        <v>8.1726699999999999E-2</v>
      </c>
      <c r="K3922" s="30">
        <v>54663.796000000002</v>
      </c>
      <c r="L3922" s="30">
        <v>52451.146999999997</v>
      </c>
      <c r="M3922" s="30">
        <v>0.32295370000000001</v>
      </c>
      <c r="N3922" s="30">
        <v>0.21821679999999999</v>
      </c>
      <c r="O3922" s="30">
        <v>0.28009620000000002</v>
      </c>
      <c r="P3922" s="30">
        <v>0.32295370000000001</v>
      </c>
      <c r="Q3922" s="30">
        <v>0.3658112</v>
      </c>
      <c r="R3922" s="30">
        <v>0.42769069999999998</v>
      </c>
      <c r="Z3922" s="3"/>
    </row>
    <row r="3923" spans="1:26" x14ac:dyDescent="0.25">
      <c r="A3923" s="30">
        <v>2014</v>
      </c>
      <c r="B3923" s="30" t="s">
        <v>18</v>
      </c>
      <c r="C3923" s="30" t="s">
        <v>9</v>
      </c>
      <c r="D3923" s="30" t="s">
        <v>15</v>
      </c>
      <c r="E3923" s="30">
        <v>6</v>
      </c>
      <c r="F3923" s="12" t="str">
        <f t="shared" si="61"/>
        <v>2014Greater Bay Area1-in-10September Peak6</v>
      </c>
      <c r="G3923" s="30">
        <v>0.76025920000000002</v>
      </c>
      <c r="H3923" s="3">
        <v>0.76025920000000002</v>
      </c>
      <c r="I3923" s="30">
        <v>65.941699999999997</v>
      </c>
      <c r="J3923" s="30"/>
      <c r="K3923" s="30">
        <v>54663.796000000002</v>
      </c>
      <c r="L3923" s="30">
        <v>52451.146999999997</v>
      </c>
      <c r="M3923" s="30">
        <v>0</v>
      </c>
      <c r="N3923" s="30"/>
      <c r="O3923" s="30"/>
      <c r="P3923" s="30"/>
      <c r="Q3923" s="30"/>
      <c r="R3923" s="30"/>
      <c r="Z3923" s="3"/>
    </row>
    <row r="3924" spans="1:26" x14ac:dyDescent="0.25">
      <c r="A3924" s="30">
        <v>2014</v>
      </c>
      <c r="B3924" s="30" t="s">
        <v>18</v>
      </c>
      <c r="C3924" s="30" t="s">
        <v>9</v>
      </c>
      <c r="D3924" s="30" t="s">
        <v>15</v>
      </c>
      <c r="E3924" s="30">
        <v>4</v>
      </c>
      <c r="F3924" s="12" t="str">
        <f t="shared" si="61"/>
        <v>2014Greater Bay Area1-in-10September Peak4</v>
      </c>
      <c r="G3924" s="30">
        <v>0.73399650000000005</v>
      </c>
      <c r="H3924" s="3">
        <v>0.73399650000000005</v>
      </c>
      <c r="I3924" s="30">
        <v>68.376999999999995</v>
      </c>
      <c r="J3924" s="30"/>
      <c r="K3924" s="30">
        <v>54663.796000000002</v>
      </c>
      <c r="L3924" s="30">
        <v>52451.146999999997</v>
      </c>
      <c r="M3924" s="30">
        <v>0</v>
      </c>
      <c r="N3924" s="30"/>
      <c r="O3924" s="30"/>
      <c r="P3924" s="30"/>
      <c r="Q3924" s="30"/>
      <c r="R3924" s="30"/>
      <c r="Z3924" s="3"/>
    </row>
    <row r="3925" spans="1:26" x14ac:dyDescent="0.25">
      <c r="A3925" s="30">
        <v>2014</v>
      </c>
      <c r="B3925" s="30" t="s">
        <v>18</v>
      </c>
      <c r="C3925" s="30" t="s">
        <v>17</v>
      </c>
      <c r="D3925" s="30" t="s">
        <v>15</v>
      </c>
      <c r="E3925" s="30">
        <v>10</v>
      </c>
      <c r="F3925" s="12" t="str">
        <f t="shared" si="61"/>
        <v>2014Greater Bay Area1-in-2September Peak10</v>
      </c>
      <c r="G3925" s="30">
        <v>0.85593660000000005</v>
      </c>
      <c r="H3925" s="3">
        <v>0.85593660000000005</v>
      </c>
      <c r="I3925" s="30">
        <v>72.372900000000001</v>
      </c>
      <c r="J3925" s="30"/>
      <c r="K3925" s="30">
        <v>54663.796000000002</v>
      </c>
      <c r="L3925" s="30">
        <v>52451.146999999997</v>
      </c>
      <c r="M3925" s="30">
        <v>0</v>
      </c>
      <c r="N3925" s="30"/>
      <c r="O3925" s="30"/>
      <c r="P3925" s="30"/>
      <c r="Q3925" s="30"/>
      <c r="R3925" s="30"/>
      <c r="Z3925" s="3"/>
    </row>
    <row r="3926" spans="1:26" x14ac:dyDescent="0.25">
      <c r="A3926" s="30">
        <v>2014</v>
      </c>
      <c r="B3926" s="30" t="s">
        <v>18</v>
      </c>
      <c r="C3926" s="30" t="s">
        <v>17</v>
      </c>
      <c r="D3926" s="30" t="s">
        <v>15</v>
      </c>
      <c r="E3926" s="30">
        <v>15</v>
      </c>
      <c r="F3926" s="12" t="str">
        <f t="shared" si="61"/>
        <v>2014Greater Bay Area1-in-2September Peak15</v>
      </c>
      <c r="G3926" s="30">
        <v>1.4764170000000001</v>
      </c>
      <c r="H3926" s="3">
        <v>1.172922</v>
      </c>
      <c r="I3926" s="30">
        <v>91.962900000000005</v>
      </c>
      <c r="J3926" s="30">
        <v>0.10703269999999999</v>
      </c>
      <c r="K3926" s="30">
        <v>54663.796000000002</v>
      </c>
      <c r="L3926" s="30">
        <v>52451.146999999997</v>
      </c>
      <c r="M3926" s="30">
        <v>0.30349530000000002</v>
      </c>
      <c r="N3926" s="30">
        <v>0.16632730000000001</v>
      </c>
      <c r="O3926" s="30">
        <v>0.24736730000000001</v>
      </c>
      <c r="P3926" s="30">
        <v>0.30349530000000002</v>
      </c>
      <c r="Q3926" s="30">
        <v>0.35962329999999998</v>
      </c>
      <c r="R3926" s="30">
        <v>0.44066319999999998</v>
      </c>
      <c r="Z3926" s="3"/>
    </row>
    <row r="3927" spans="1:26" x14ac:dyDescent="0.25">
      <c r="A3927" s="30">
        <v>2014</v>
      </c>
      <c r="B3927" s="30" t="s">
        <v>18</v>
      </c>
      <c r="C3927" s="30" t="s">
        <v>9</v>
      </c>
      <c r="D3927" s="30" t="s">
        <v>15</v>
      </c>
      <c r="E3927" s="30">
        <v>10</v>
      </c>
      <c r="F3927" s="12" t="str">
        <f t="shared" si="61"/>
        <v>2014Greater Bay Area1-in-10September Peak10</v>
      </c>
      <c r="G3927" s="30">
        <v>1.0938509999999999</v>
      </c>
      <c r="H3927" s="3">
        <v>1.0938509999999999</v>
      </c>
      <c r="I3927" s="30">
        <v>76.909800000000004</v>
      </c>
      <c r="J3927" s="30"/>
      <c r="K3927" s="30">
        <v>54663.796000000002</v>
      </c>
      <c r="L3927" s="30">
        <v>52451.146999999997</v>
      </c>
      <c r="M3927" s="30">
        <v>0</v>
      </c>
      <c r="N3927" s="30"/>
      <c r="O3927" s="30"/>
      <c r="P3927" s="30"/>
      <c r="Q3927" s="30"/>
      <c r="R3927" s="30"/>
      <c r="Z3927" s="3"/>
    </row>
    <row r="3928" spans="1:26" x14ac:dyDescent="0.25">
      <c r="A3928" s="30">
        <v>2014</v>
      </c>
      <c r="B3928" s="30" t="s">
        <v>18</v>
      </c>
      <c r="C3928" s="30" t="s">
        <v>17</v>
      </c>
      <c r="D3928" s="30" t="s">
        <v>15</v>
      </c>
      <c r="E3928" s="30">
        <v>22</v>
      </c>
      <c r="F3928" s="12" t="str">
        <f t="shared" si="61"/>
        <v>2014Greater Bay Area1-in-2September Peak22</v>
      </c>
      <c r="G3928" s="30">
        <v>1.659238</v>
      </c>
      <c r="H3928" s="3">
        <v>1.6938230000000001</v>
      </c>
      <c r="I3928" s="30">
        <v>75.305199999999999</v>
      </c>
      <c r="J3928" s="30">
        <v>5.7574999999999996E-3</v>
      </c>
      <c r="K3928" s="30">
        <v>54663.796000000002</v>
      </c>
      <c r="L3928" s="30">
        <v>52451.146999999997</v>
      </c>
      <c r="M3928" s="30">
        <v>-3.4585100000000001E-2</v>
      </c>
      <c r="N3928" s="30">
        <v>-4.1963599999999997E-2</v>
      </c>
      <c r="O3928" s="30">
        <v>-3.76043E-2</v>
      </c>
      <c r="P3928" s="30">
        <v>-3.4585100000000001E-2</v>
      </c>
      <c r="Q3928" s="30">
        <v>-3.1565900000000001E-2</v>
      </c>
      <c r="R3928" s="30">
        <v>-2.7206600000000001E-2</v>
      </c>
      <c r="Z3928" s="3"/>
    </row>
    <row r="3929" spans="1:26" x14ac:dyDescent="0.25">
      <c r="A3929" s="30">
        <v>2014</v>
      </c>
      <c r="B3929" s="30" t="s">
        <v>18</v>
      </c>
      <c r="C3929" s="30" t="s">
        <v>17</v>
      </c>
      <c r="D3929" s="30" t="s">
        <v>15</v>
      </c>
      <c r="E3929" s="30">
        <v>12</v>
      </c>
      <c r="F3929" s="12" t="str">
        <f t="shared" si="61"/>
        <v>2014Greater Bay Area1-in-2September Peak12</v>
      </c>
      <c r="G3929" s="30">
        <v>1.0138160000000001</v>
      </c>
      <c r="H3929" s="3">
        <v>1.0138160000000001</v>
      </c>
      <c r="I3929" s="30">
        <v>80.887799999999999</v>
      </c>
      <c r="J3929" s="30"/>
      <c r="K3929" s="30">
        <v>54663.796000000002</v>
      </c>
      <c r="L3929" s="30">
        <v>52451.146999999997</v>
      </c>
      <c r="M3929" s="30">
        <v>0</v>
      </c>
      <c r="N3929" s="30"/>
      <c r="O3929" s="30"/>
      <c r="P3929" s="30"/>
      <c r="Q3929" s="30"/>
      <c r="R3929" s="30"/>
      <c r="Z3929" s="3"/>
    </row>
    <row r="3930" spans="1:26" x14ac:dyDescent="0.25">
      <c r="A3930" s="30">
        <v>2014</v>
      </c>
      <c r="B3930" s="30" t="s">
        <v>18</v>
      </c>
      <c r="C3930" s="30" t="s">
        <v>9</v>
      </c>
      <c r="D3930" s="30" t="s">
        <v>15</v>
      </c>
      <c r="E3930" s="30">
        <v>12</v>
      </c>
      <c r="F3930" s="12" t="str">
        <f t="shared" si="61"/>
        <v>2014Greater Bay Area1-in-10September Peak12</v>
      </c>
      <c r="G3930" s="30">
        <v>1.295614</v>
      </c>
      <c r="H3930" s="3">
        <v>1.295614</v>
      </c>
      <c r="I3930" s="30">
        <v>89.288300000000007</v>
      </c>
      <c r="J3930" s="30"/>
      <c r="K3930" s="30">
        <v>54663.796000000002</v>
      </c>
      <c r="L3930" s="30">
        <v>52451.146999999997</v>
      </c>
      <c r="M3930" s="30">
        <v>0</v>
      </c>
      <c r="N3930" s="30"/>
      <c r="O3930" s="30"/>
      <c r="P3930" s="30"/>
      <c r="Q3930" s="30"/>
      <c r="R3930" s="30"/>
      <c r="Z3930" s="3"/>
    </row>
    <row r="3931" spans="1:26" x14ac:dyDescent="0.25">
      <c r="A3931" s="30">
        <v>2014</v>
      </c>
      <c r="B3931" s="30" t="s">
        <v>18</v>
      </c>
      <c r="C3931" s="30" t="s">
        <v>9</v>
      </c>
      <c r="D3931" s="30" t="s">
        <v>15</v>
      </c>
      <c r="E3931" s="30">
        <v>5</v>
      </c>
      <c r="F3931" s="12" t="str">
        <f t="shared" si="61"/>
        <v>2014Greater Bay Area1-in-10September Peak5</v>
      </c>
      <c r="G3931" s="30">
        <v>0.71912430000000005</v>
      </c>
      <c r="H3931" s="3">
        <v>0.71912430000000005</v>
      </c>
      <c r="I3931" s="30">
        <v>67.388900000000007</v>
      </c>
      <c r="J3931" s="30"/>
      <c r="K3931" s="30">
        <v>54663.796000000002</v>
      </c>
      <c r="L3931" s="30">
        <v>52451.146999999997</v>
      </c>
      <c r="M3931" s="30">
        <v>0</v>
      </c>
      <c r="N3931" s="30"/>
      <c r="O3931" s="30"/>
      <c r="P3931" s="30"/>
      <c r="Q3931" s="30"/>
      <c r="R3931" s="30"/>
      <c r="Z3931" s="3"/>
    </row>
    <row r="3932" spans="1:26" x14ac:dyDescent="0.25">
      <c r="A3932" s="30">
        <v>2014</v>
      </c>
      <c r="B3932" s="30" t="s">
        <v>18</v>
      </c>
      <c r="C3932" s="30" t="s">
        <v>17</v>
      </c>
      <c r="D3932" s="30" t="s">
        <v>15</v>
      </c>
      <c r="E3932" s="30">
        <v>24</v>
      </c>
      <c r="F3932" s="12" t="str">
        <f t="shared" si="61"/>
        <v>2014Greater Bay Area1-in-2September Peak24</v>
      </c>
      <c r="G3932" s="30">
        <v>1.0255209999999999</v>
      </c>
      <c r="H3932" s="3">
        <v>1.0435680000000001</v>
      </c>
      <c r="I3932" s="30">
        <v>70.375600000000006</v>
      </c>
      <c r="J3932" s="30">
        <v>3.0043000000000001E-3</v>
      </c>
      <c r="K3932" s="30">
        <v>54663.796000000002</v>
      </c>
      <c r="L3932" s="30">
        <v>52451.146999999997</v>
      </c>
      <c r="M3932" s="30">
        <v>-1.8046900000000001E-2</v>
      </c>
      <c r="N3932" s="30">
        <v>-2.1897E-2</v>
      </c>
      <c r="O3932" s="30">
        <v>-1.9622299999999999E-2</v>
      </c>
      <c r="P3932" s="30">
        <v>-1.8046900000000001E-2</v>
      </c>
      <c r="Q3932" s="30">
        <v>-1.6471400000000001E-2</v>
      </c>
      <c r="R3932" s="30">
        <v>-1.41967E-2</v>
      </c>
      <c r="Z3932" s="3"/>
    </row>
    <row r="3933" spans="1:26" x14ac:dyDescent="0.25">
      <c r="A3933" s="30">
        <v>2014</v>
      </c>
      <c r="B3933" s="30" t="s">
        <v>18</v>
      </c>
      <c r="C3933" s="30" t="s">
        <v>9</v>
      </c>
      <c r="D3933" s="30" t="s">
        <v>15</v>
      </c>
      <c r="E3933" s="30">
        <v>21</v>
      </c>
      <c r="F3933" s="12" t="str">
        <f t="shared" si="61"/>
        <v>2014Greater Bay Area1-in-10September Peak21</v>
      </c>
      <c r="G3933" s="30">
        <v>2.3693179999999998</v>
      </c>
      <c r="H3933" s="3">
        <v>2.4435349999999998</v>
      </c>
      <c r="I3933" s="30">
        <v>82.287000000000006</v>
      </c>
      <c r="J3933" s="30">
        <v>1.2355100000000001E-2</v>
      </c>
      <c r="K3933" s="30">
        <v>54663.796000000002</v>
      </c>
      <c r="L3933" s="30">
        <v>52451.146999999997</v>
      </c>
      <c r="M3933" s="30">
        <v>-7.4217099999999994E-2</v>
      </c>
      <c r="N3933" s="30">
        <v>-9.0050699999999997E-2</v>
      </c>
      <c r="O3933" s="30">
        <v>-8.0696100000000007E-2</v>
      </c>
      <c r="P3933" s="30">
        <v>-7.4217099999999994E-2</v>
      </c>
      <c r="Q3933" s="30">
        <v>-6.7738099999999996E-2</v>
      </c>
      <c r="R3933" s="30">
        <v>-5.8383400000000002E-2</v>
      </c>
      <c r="Z3933" s="3"/>
    </row>
    <row r="3934" spans="1:26" x14ac:dyDescent="0.25">
      <c r="A3934" s="30">
        <v>2014</v>
      </c>
      <c r="B3934" s="30" t="s">
        <v>18</v>
      </c>
      <c r="C3934" s="30" t="s">
        <v>9</v>
      </c>
      <c r="D3934" s="30" t="s">
        <v>15</v>
      </c>
      <c r="E3934" s="30">
        <v>24</v>
      </c>
      <c r="F3934" s="12" t="str">
        <f t="shared" si="61"/>
        <v>2014Greater Bay Area1-in-10September Peak24</v>
      </c>
      <c r="G3934" s="30">
        <v>1.310573</v>
      </c>
      <c r="H3934" s="3">
        <v>1.328619</v>
      </c>
      <c r="I3934" s="30">
        <v>75.824799999999996</v>
      </c>
      <c r="J3934" s="30">
        <v>3.0043000000000001E-3</v>
      </c>
      <c r="K3934" s="30">
        <v>54663.796000000002</v>
      </c>
      <c r="L3934" s="30">
        <v>52451.146999999997</v>
      </c>
      <c r="M3934" s="30">
        <v>-1.8046900000000001E-2</v>
      </c>
      <c r="N3934" s="30">
        <v>-2.1897E-2</v>
      </c>
      <c r="O3934" s="30">
        <v>-1.9622299999999999E-2</v>
      </c>
      <c r="P3934" s="30">
        <v>-1.8046900000000001E-2</v>
      </c>
      <c r="Q3934" s="30">
        <v>-1.6471400000000001E-2</v>
      </c>
      <c r="R3934" s="30">
        <v>-1.41967E-2</v>
      </c>
      <c r="Z3934" s="3"/>
    </row>
    <row r="3935" spans="1:26" x14ac:dyDescent="0.25">
      <c r="A3935" s="30">
        <v>2014</v>
      </c>
      <c r="B3935" s="30" t="s">
        <v>18</v>
      </c>
      <c r="C3935" s="30" t="s">
        <v>17</v>
      </c>
      <c r="D3935" s="30" t="s">
        <v>15</v>
      </c>
      <c r="E3935" s="30">
        <v>8</v>
      </c>
      <c r="F3935" s="12" t="str">
        <f t="shared" si="61"/>
        <v>2014Greater Bay Area1-in-2September Peak8</v>
      </c>
      <c r="G3935" s="30">
        <v>0.80460949999999998</v>
      </c>
      <c r="H3935" s="3">
        <v>0.80460949999999998</v>
      </c>
      <c r="I3935" s="30">
        <v>62.636099999999999</v>
      </c>
      <c r="J3935" s="30"/>
      <c r="K3935" s="30">
        <v>54663.796000000002</v>
      </c>
      <c r="L3935" s="30">
        <v>52451.146999999997</v>
      </c>
      <c r="M3935" s="30">
        <v>0</v>
      </c>
      <c r="N3935" s="30"/>
      <c r="O3935" s="30"/>
      <c r="P3935" s="30"/>
      <c r="Q3935" s="30"/>
      <c r="R3935" s="30"/>
      <c r="Z3935" s="3"/>
    </row>
    <row r="3936" spans="1:26" x14ac:dyDescent="0.25">
      <c r="A3936" s="30">
        <v>2014</v>
      </c>
      <c r="B3936" s="30" t="s">
        <v>18</v>
      </c>
      <c r="C3936" s="30" t="s">
        <v>9</v>
      </c>
      <c r="D3936" s="30" t="s">
        <v>15</v>
      </c>
      <c r="E3936" s="30">
        <v>1</v>
      </c>
      <c r="F3936" s="12" t="str">
        <f t="shared" si="61"/>
        <v>2014Greater Bay Area1-in-10September Peak1</v>
      </c>
      <c r="G3936" s="30">
        <v>1.031946</v>
      </c>
      <c r="H3936" s="3">
        <v>1.031946</v>
      </c>
      <c r="I3936" s="30">
        <v>72.062399999999997</v>
      </c>
      <c r="J3936" s="30"/>
      <c r="K3936" s="30">
        <v>54663.796000000002</v>
      </c>
      <c r="L3936" s="30">
        <v>52451.146999999997</v>
      </c>
      <c r="M3936" s="30">
        <v>0</v>
      </c>
      <c r="N3936" s="30"/>
      <c r="O3936" s="30"/>
      <c r="P3936" s="30"/>
      <c r="Q3936" s="30"/>
      <c r="R3936" s="30"/>
      <c r="Z3936" s="3"/>
    </row>
    <row r="3937" spans="1:26" x14ac:dyDescent="0.25">
      <c r="A3937" s="30">
        <v>2014</v>
      </c>
      <c r="B3937" s="30" t="s">
        <v>18</v>
      </c>
      <c r="C3937" s="30" t="s">
        <v>9</v>
      </c>
      <c r="D3937" s="30" t="s">
        <v>15</v>
      </c>
      <c r="E3937" s="30">
        <v>17</v>
      </c>
      <c r="F3937" s="12" t="str">
        <f t="shared" si="61"/>
        <v>2014Greater Bay Area1-in-10September Peak17</v>
      </c>
      <c r="G3937" s="30">
        <v>2.46861</v>
      </c>
      <c r="H3937" s="3">
        <v>1.856052</v>
      </c>
      <c r="I3937" s="30">
        <v>98.211799999999997</v>
      </c>
      <c r="J3937" s="30">
        <v>0.15501400000000001</v>
      </c>
      <c r="K3937" s="30">
        <v>54663.796000000002</v>
      </c>
      <c r="L3937" s="30">
        <v>52451.146999999997</v>
      </c>
      <c r="M3937" s="30">
        <v>0.61255800000000005</v>
      </c>
      <c r="N3937" s="30">
        <v>0.41389959999999998</v>
      </c>
      <c r="O3937" s="30">
        <v>0.53126859999999998</v>
      </c>
      <c r="P3937" s="30">
        <v>0.61255800000000005</v>
      </c>
      <c r="Q3937" s="30">
        <v>0.6938474</v>
      </c>
      <c r="R3937" s="30">
        <v>0.81121639999999995</v>
      </c>
      <c r="Z3937" s="3"/>
    </row>
    <row r="3938" spans="1:26" x14ac:dyDescent="0.25">
      <c r="A3938" s="30">
        <v>2014</v>
      </c>
      <c r="B3938" s="30" t="s">
        <v>19</v>
      </c>
      <c r="C3938" s="30" t="s">
        <v>17</v>
      </c>
      <c r="D3938" s="30" t="s">
        <v>15</v>
      </c>
      <c r="E3938" s="30">
        <v>14</v>
      </c>
      <c r="F3938" s="12" t="str">
        <f t="shared" si="61"/>
        <v>2014Greater Fresno1-in-2September Peak14</v>
      </c>
      <c r="G3938" s="30">
        <v>2.1395810000000002</v>
      </c>
      <c r="H3938" s="3">
        <v>1.71672</v>
      </c>
      <c r="I3938" s="30">
        <v>97.203299999999999</v>
      </c>
      <c r="J3938" s="30">
        <v>8.3552199999999993E-2</v>
      </c>
      <c r="K3938" s="30">
        <v>26394.663</v>
      </c>
      <c r="L3938" s="30">
        <v>16925.805</v>
      </c>
      <c r="M3938" s="30">
        <v>0.4228613</v>
      </c>
      <c r="N3938" s="30">
        <v>0.31578479999999998</v>
      </c>
      <c r="O3938" s="30">
        <v>0.37904650000000001</v>
      </c>
      <c r="P3938" s="30">
        <v>0.4228613</v>
      </c>
      <c r="Q3938" s="30">
        <v>0.46667619999999999</v>
      </c>
      <c r="R3938" s="30">
        <v>0.52993789999999996</v>
      </c>
      <c r="Z3938" s="3"/>
    </row>
    <row r="3939" spans="1:26" x14ac:dyDescent="0.25">
      <c r="A3939" s="30">
        <v>2014</v>
      </c>
      <c r="B3939" s="30" t="s">
        <v>19</v>
      </c>
      <c r="C3939" s="30" t="s">
        <v>9</v>
      </c>
      <c r="D3939" s="30" t="s">
        <v>15</v>
      </c>
      <c r="E3939" s="30">
        <v>17</v>
      </c>
      <c r="F3939" s="12" t="str">
        <f t="shared" si="61"/>
        <v>2014Greater Fresno1-in-10September Peak17</v>
      </c>
      <c r="G3939" s="30">
        <v>2.7869820000000001</v>
      </c>
      <c r="H3939" s="3">
        <v>2.0855269999999999</v>
      </c>
      <c r="I3939" s="30">
        <v>102.127</v>
      </c>
      <c r="J3939" s="30">
        <v>0.15520059999999999</v>
      </c>
      <c r="K3939" s="30">
        <v>26394.663</v>
      </c>
      <c r="L3939" s="30">
        <v>16925.805</v>
      </c>
      <c r="M3939" s="30">
        <v>0.70145489999999999</v>
      </c>
      <c r="N3939" s="30">
        <v>0.50255729999999998</v>
      </c>
      <c r="O3939" s="30">
        <v>0.6200677</v>
      </c>
      <c r="P3939" s="30">
        <v>0.70145489999999999</v>
      </c>
      <c r="Q3939" s="30">
        <v>0.78284209999999999</v>
      </c>
      <c r="R3939" s="30">
        <v>0.90035240000000005</v>
      </c>
      <c r="Z3939" s="3"/>
    </row>
    <row r="3940" spans="1:26" x14ac:dyDescent="0.25">
      <c r="A3940" s="30">
        <v>2014</v>
      </c>
      <c r="B3940" s="30" t="s">
        <v>19</v>
      </c>
      <c r="C3940" s="30" t="s">
        <v>9</v>
      </c>
      <c r="D3940" s="30" t="s">
        <v>15</v>
      </c>
      <c r="E3940" s="30">
        <v>23</v>
      </c>
      <c r="F3940" s="12" t="str">
        <f t="shared" si="61"/>
        <v>2014Greater Fresno1-in-10September Peak23</v>
      </c>
      <c r="G3940" s="30">
        <v>1.7259169999999999</v>
      </c>
      <c r="H3940" s="3">
        <v>1.7783850000000001</v>
      </c>
      <c r="I3940" s="30">
        <v>84.1173</v>
      </c>
      <c r="J3940" s="30">
        <v>7.9045999999999995E-3</v>
      </c>
      <c r="K3940" s="30">
        <v>26394.663</v>
      </c>
      <c r="L3940" s="30">
        <v>16925.805</v>
      </c>
      <c r="M3940" s="30">
        <v>-5.2468800000000003E-2</v>
      </c>
      <c r="N3940" s="30">
        <v>-6.2598899999999999E-2</v>
      </c>
      <c r="O3940" s="30">
        <v>-5.6613900000000002E-2</v>
      </c>
      <c r="P3940" s="30">
        <v>-5.2468800000000003E-2</v>
      </c>
      <c r="Q3940" s="30">
        <v>-4.8323600000000001E-2</v>
      </c>
      <c r="R3940" s="30">
        <v>-4.2338599999999997E-2</v>
      </c>
      <c r="Z3940" s="3"/>
    </row>
    <row r="3941" spans="1:26" x14ac:dyDescent="0.25">
      <c r="A3941" s="30">
        <v>2014</v>
      </c>
      <c r="B3941" s="30" t="s">
        <v>19</v>
      </c>
      <c r="C3941" s="30" t="s">
        <v>17</v>
      </c>
      <c r="D3941" s="30" t="s">
        <v>15</v>
      </c>
      <c r="E3941" s="30">
        <v>13</v>
      </c>
      <c r="F3941" s="12" t="str">
        <f t="shared" si="61"/>
        <v>2014Greater Fresno1-in-2September Peak13</v>
      </c>
      <c r="G3941" s="30">
        <v>1.808859</v>
      </c>
      <c r="H3941" s="3">
        <v>1.808859</v>
      </c>
      <c r="I3941" s="30">
        <v>94.9255</v>
      </c>
      <c r="J3941" s="30"/>
      <c r="K3941" s="30">
        <v>26394.663</v>
      </c>
      <c r="L3941" s="30">
        <v>16925.805</v>
      </c>
      <c r="M3941" s="30">
        <v>0</v>
      </c>
      <c r="N3941" s="30"/>
      <c r="O3941" s="30"/>
      <c r="P3941" s="30"/>
      <c r="Q3941" s="30"/>
      <c r="R3941" s="30"/>
      <c r="Z3941" s="3"/>
    </row>
    <row r="3942" spans="1:26" x14ac:dyDescent="0.25">
      <c r="A3942" s="30">
        <v>2014</v>
      </c>
      <c r="B3942" s="30" t="s">
        <v>19</v>
      </c>
      <c r="C3942" s="30" t="s">
        <v>17</v>
      </c>
      <c r="D3942" s="30" t="s">
        <v>15</v>
      </c>
      <c r="E3942" s="30">
        <v>2</v>
      </c>
      <c r="F3942" s="12" t="str">
        <f t="shared" si="61"/>
        <v>2014Greater Fresno1-in-2September Peak2</v>
      </c>
      <c r="G3942" s="30">
        <v>0.96200560000000002</v>
      </c>
      <c r="H3942" s="3">
        <v>0.96200560000000002</v>
      </c>
      <c r="I3942" s="30">
        <v>80.477900000000005</v>
      </c>
      <c r="J3942" s="30"/>
      <c r="K3942" s="30">
        <v>26394.663</v>
      </c>
      <c r="L3942" s="30">
        <v>16925.805</v>
      </c>
      <c r="M3942" s="30">
        <v>0</v>
      </c>
      <c r="N3942" s="30"/>
      <c r="O3942" s="30"/>
      <c r="P3942" s="30"/>
      <c r="Q3942" s="30"/>
      <c r="R3942" s="30"/>
      <c r="Z3942" s="3"/>
    </row>
    <row r="3943" spans="1:26" x14ac:dyDescent="0.25">
      <c r="A3943" s="30">
        <v>2014</v>
      </c>
      <c r="B3943" s="30" t="s">
        <v>19</v>
      </c>
      <c r="C3943" s="30" t="s">
        <v>17</v>
      </c>
      <c r="D3943" s="30" t="s">
        <v>15</v>
      </c>
      <c r="E3943" s="30">
        <v>10</v>
      </c>
      <c r="F3943" s="12" t="str">
        <f t="shared" si="61"/>
        <v>2014Greater Fresno1-in-2September Peak10</v>
      </c>
      <c r="G3943" s="30">
        <v>1.0912249999999999</v>
      </c>
      <c r="H3943" s="3">
        <v>1.0912249999999999</v>
      </c>
      <c r="I3943" s="30">
        <v>81.997299999999996</v>
      </c>
      <c r="J3943" s="30"/>
      <c r="K3943" s="30">
        <v>26394.663</v>
      </c>
      <c r="L3943" s="30">
        <v>16925.805</v>
      </c>
      <c r="M3943" s="30">
        <v>0</v>
      </c>
      <c r="N3943" s="30"/>
      <c r="O3943" s="30"/>
      <c r="P3943" s="30"/>
      <c r="Q3943" s="30"/>
      <c r="R3943" s="30"/>
      <c r="Z3943" s="3"/>
    </row>
    <row r="3944" spans="1:26" x14ac:dyDescent="0.25">
      <c r="A3944" s="30">
        <v>2014</v>
      </c>
      <c r="B3944" s="30" t="s">
        <v>19</v>
      </c>
      <c r="C3944" s="30" t="s">
        <v>9</v>
      </c>
      <c r="D3944" s="30" t="s">
        <v>15</v>
      </c>
      <c r="E3944" s="30">
        <v>12</v>
      </c>
      <c r="F3944" s="12" t="str">
        <f t="shared" si="61"/>
        <v>2014Greater Fresno1-in-10September Peak12</v>
      </c>
      <c r="G3944" s="30">
        <v>1.3764639999999999</v>
      </c>
      <c r="H3944" s="3">
        <v>1.3764639999999999</v>
      </c>
      <c r="I3944" s="30">
        <v>89.560900000000004</v>
      </c>
      <c r="J3944" s="30"/>
      <c r="K3944" s="30">
        <v>26394.663</v>
      </c>
      <c r="L3944" s="30">
        <v>16925.805</v>
      </c>
      <c r="M3944" s="30">
        <v>0</v>
      </c>
      <c r="N3944" s="30"/>
      <c r="O3944" s="30"/>
      <c r="P3944" s="30"/>
      <c r="Q3944" s="30"/>
      <c r="R3944" s="30"/>
      <c r="Z3944" s="3"/>
    </row>
    <row r="3945" spans="1:26" x14ac:dyDescent="0.25">
      <c r="A3945" s="30">
        <v>2014</v>
      </c>
      <c r="B3945" s="30" t="s">
        <v>19</v>
      </c>
      <c r="C3945" s="30" t="s">
        <v>9</v>
      </c>
      <c r="D3945" s="30" t="s">
        <v>15</v>
      </c>
      <c r="E3945" s="30">
        <v>11</v>
      </c>
      <c r="F3945" s="12" t="str">
        <f t="shared" si="61"/>
        <v>2014Greater Fresno1-in-10September Peak11</v>
      </c>
      <c r="G3945" s="30">
        <v>1.155937</v>
      </c>
      <c r="H3945" s="3">
        <v>1.155937</v>
      </c>
      <c r="I3945" s="30">
        <v>85.075199999999995</v>
      </c>
      <c r="J3945" s="30"/>
      <c r="K3945" s="30">
        <v>26394.663</v>
      </c>
      <c r="L3945" s="30">
        <v>16925.805</v>
      </c>
      <c r="M3945" s="30">
        <v>0</v>
      </c>
      <c r="N3945" s="30"/>
      <c r="O3945" s="30"/>
      <c r="P3945" s="30"/>
      <c r="Q3945" s="30"/>
      <c r="R3945" s="30"/>
      <c r="Z3945" s="3"/>
    </row>
    <row r="3946" spans="1:26" x14ac:dyDescent="0.25">
      <c r="A3946" s="30">
        <v>2014</v>
      </c>
      <c r="B3946" s="30" t="s">
        <v>19</v>
      </c>
      <c r="C3946" s="30" t="s">
        <v>17</v>
      </c>
      <c r="D3946" s="30" t="s">
        <v>15</v>
      </c>
      <c r="E3946" s="30">
        <v>16</v>
      </c>
      <c r="F3946" s="12" t="str">
        <f t="shared" si="61"/>
        <v>2014Greater Fresno1-in-2September Peak16</v>
      </c>
      <c r="G3946" s="30">
        <v>2.7866590000000002</v>
      </c>
      <c r="H3946" s="3">
        <v>2.0178389999999999</v>
      </c>
      <c r="I3946" s="30">
        <v>100.145</v>
      </c>
      <c r="J3946" s="30">
        <v>0.1519095</v>
      </c>
      <c r="K3946" s="30">
        <v>26394.663</v>
      </c>
      <c r="L3946" s="30">
        <v>16925.805</v>
      </c>
      <c r="M3946" s="30">
        <v>0.76882030000000001</v>
      </c>
      <c r="N3946" s="30">
        <v>0.5741404</v>
      </c>
      <c r="O3946" s="30">
        <v>0.68915890000000002</v>
      </c>
      <c r="P3946" s="30">
        <v>0.76882030000000001</v>
      </c>
      <c r="Q3946" s="30">
        <v>0.84848170000000001</v>
      </c>
      <c r="R3946" s="30">
        <v>0.96350009999999997</v>
      </c>
      <c r="Z3946" s="3"/>
    </row>
    <row r="3947" spans="1:26" x14ac:dyDescent="0.25">
      <c r="A3947" s="30">
        <v>2014</v>
      </c>
      <c r="B3947" s="30" t="s">
        <v>19</v>
      </c>
      <c r="C3947" s="30" t="s">
        <v>9</v>
      </c>
      <c r="D3947" s="30" t="s">
        <v>15</v>
      </c>
      <c r="E3947" s="30">
        <v>9</v>
      </c>
      <c r="F3947" s="12" t="str">
        <f t="shared" si="61"/>
        <v>2014Greater Fresno1-in-10September Peak9</v>
      </c>
      <c r="G3947" s="30">
        <v>0.89494879999999999</v>
      </c>
      <c r="H3947" s="3">
        <v>0.89494879999999999</v>
      </c>
      <c r="I3947" s="30">
        <v>72.756600000000006</v>
      </c>
      <c r="J3947" s="30"/>
      <c r="K3947" s="30">
        <v>26394.663</v>
      </c>
      <c r="L3947" s="30">
        <v>16925.805</v>
      </c>
      <c r="M3947" s="30">
        <v>0</v>
      </c>
      <c r="N3947" s="30"/>
      <c r="O3947" s="30"/>
      <c r="P3947" s="30"/>
      <c r="Q3947" s="30"/>
      <c r="R3947" s="30"/>
      <c r="Z3947" s="3"/>
    </row>
    <row r="3948" spans="1:26" x14ac:dyDescent="0.25">
      <c r="A3948" s="30">
        <v>2014</v>
      </c>
      <c r="B3948" s="30" t="s">
        <v>19</v>
      </c>
      <c r="C3948" s="30" t="s">
        <v>9</v>
      </c>
      <c r="D3948" s="30" t="s">
        <v>15</v>
      </c>
      <c r="E3948" s="30">
        <v>3</v>
      </c>
      <c r="F3948" s="12" t="str">
        <f t="shared" si="61"/>
        <v>2014Greater Fresno1-in-10September Peak3</v>
      </c>
      <c r="G3948" s="30">
        <v>0.77884100000000001</v>
      </c>
      <c r="H3948" s="3">
        <v>0.77884100000000001</v>
      </c>
      <c r="I3948" s="30">
        <v>74.905299999999997</v>
      </c>
      <c r="J3948" s="30"/>
      <c r="K3948" s="30">
        <v>26394.663</v>
      </c>
      <c r="L3948" s="30">
        <v>16925.805</v>
      </c>
      <c r="M3948" s="30">
        <v>0</v>
      </c>
      <c r="N3948" s="30"/>
      <c r="O3948" s="30"/>
      <c r="P3948" s="30"/>
      <c r="Q3948" s="30"/>
      <c r="R3948" s="30"/>
      <c r="Z3948" s="3"/>
    </row>
    <row r="3949" spans="1:26" x14ac:dyDescent="0.25">
      <c r="A3949" s="30">
        <v>2014</v>
      </c>
      <c r="B3949" s="30" t="s">
        <v>19</v>
      </c>
      <c r="C3949" s="30" t="s">
        <v>17</v>
      </c>
      <c r="D3949" s="30" t="s">
        <v>15</v>
      </c>
      <c r="E3949" s="30">
        <v>3</v>
      </c>
      <c r="F3949" s="12" t="str">
        <f t="shared" si="61"/>
        <v>2014Greater Fresno1-in-2September Peak3</v>
      </c>
      <c r="G3949" s="30">
        <v>0.84951940000000004</v>
      </c>
      <c r="H3949" s="3">
        <v>0.84951940000000004</v>
      </c>
      <c r="I3949" s="30">
        <v>79.795599999999993</v>
      </c>
      <c r="J3949" s="30"/>
      <c r="K3949" s="30">
        <v>26394.663</v>
      </c>
      <c r="L3949" s="30">
        <v>16925.805</v>
      </c>
      <c r="M3949" s="30">
        <v>0</v>
      </c>
      <c r="N3949" s="30"/>
      <c r="O3949" s="30"/>
      <c r="P3949" s="30"/>
      <c r="Q3949" s="30"/>
      <c r="R3949" s="30"/>
      <c r="Z3949" s="3"/>
    </row>
    <row r="3950" spans="1:26" x14ac:dyDescent="0.25">
      <c r="A3950" s="30">
        <v>2014</v>
      </c>
      <c r="B3950" s="30" t="s">
        <v>19</v>
      </c>
      <c r="C3950" s="30" t="s">
        <v>9</v>
      </c>
      <c r="D3950" s="30" t="s">
        <v>15</v>
      </c>
      <c r="E3950" s="30">
        <v>22</v>
      </c>
      <c r="F3950" s="12" t="str">
        <f t="shared" si="61"/>
        <v>2014Greater Fresno1-in-10September Peak22</v>
      </c>
      <c r="G3950" s="30">
        <v>2.1269420000000001</v>
      </c>
      <c r="H3950" s="3">
        <v>2.2245810000000001</v>
      </c>
      <c r="I3950" s="30">
        <v>88.039100000000005</v>
      </c>
      <c r="J3950" s="30">
        <v>1.4709699999999999E-2</v>
      </c>
      <c r="K3950" s="30">
        <v>26394.663</v>
      </c>
      <c r="L3950" s="30">
        <v>16925.805</v>
      </c>
      <c r="M3950" s="30">
        <v>-9.7639599999999993E-2</v>
      </c>
      <c r="N3950" s="30">
        <v>-0.11649080000000001</v>
      </c>
      <c r="O3950" s="30">
        <v>-0.1053533</v>
      </c>
      <c r="P3950" s="30">
        <v>-9.7639599999999993E-2</v>
      </c>
      <c r="Q3950" s="30">
        <v>-8.99258E-2</v>
      </c>
      <c r="R3950" s="30">
        <v>-7.8788300000000006E-2</v>
      </c>
      <c r="Z3950" s="3"/>
    </row>
    <row r="3951" spans="1:26" x14ac:dyDescent="0.25">
      <c r="A3951" s="30">
        <v>2014</v>
      </c>
      <c r="B3951" s="30" t="s">
        <v>19</v>
      </c>
      <c r="C3951" s="30" t="s">
        <v>9</v>
      </c>
      <c r="D3951" s="30" t="s">
        <v>15</v>
      </c>
      <c r="E3951" s="30">
        <v>5</v>
      </c>
      <c r="F3951" s="12" t="str">
        <f t="shared" si="61"/>
        <v>2014Greater Fresno1-in-10September Peak5</v>
      </c>
      <c r="G3951" s="30">
        <v>0.69540029999999997</v>
      </c>
      <c r="H3951" s="3">
        <v>0.69540029999999997</v>
      </c>
      <c r="I3951" s="30">
        <v>70.226299999999995</v>
      </c>
      <c r="J3951" s="30"/>
      <c r="K3951" s="30">
        <v>26394.663</v>
      </c>
      <c r="L3951" s="30">
        <v>16925.805</v>
      </c>
      <c r="M3951" s="30">
        <v>0</v>
      </c>
      <c r="N3951" s="30"/>
      <c r="O3951" s="30"/>
      <c r="P3951" s="30"/>
      <c r="Q3951" s="30"/>
      <c r="R3951" s="30"/>
      <c r="Z3951" s="3"/>
    </row>
    <row r="3952" spans="1:26" x14ac:dyDescent="0.25">
      <c r="A3952" s="30">
        <v>2014</v>
      </c>
      <c r="B3952" s="30" t="s">
        <v>19</v>
      </c>
      <c r="C3952" s="30" t="s">
        <v>9</v>
      </c>
      <c r="D3952" s="30" t="s">
        <v>15</v>
      </c>
      <c r="E3952" s="30">
        <v>10</v>
      </c>
      <c r="F3952" s="12" t="str">
        <f t="shared" si="61"/>
        <v>2014Greater Fresno1-in-10September Peak10</v>
      </c>
      <c r="G3952" s="30">
        <v>1.000437</v>
      </c>
      <c r="H3952" s="3">
        <v>1.000437</v>
      </c>
      <c r="I3952" s="30">
        <v>79.360100000000003</v>
      </c>
      <c r="J3952" s="30"/>
      <c r="K3952" s="30">
        <v>26394.663</v>
      </c>
      <c r="L3952" s="30">
        <v>16925.805</v>
      </c>
      <c r="M3952" s="30">
        <v>0</v>
      </c>
      <c r="N3952" s="30"/>
      <c r="O3952" s="30"/>
      <c r="P3952" s="30"/>
      <c r="Q3952" s="30"/>
      <c r="R3952" s="30"/>
      <c r="Z3952" s="3"/>
    </row>
    <row r="3953" spans="1:26" x14ac:dyDescent="0.25">
      <c r="A3953" s="30">
        <v>2014</v>
      </c>
      <c r="B3953" s="30" t="s">
        <v>19</v>
      </c>
      <c r="C3953" s="30" t="s">
        <v>17</v>
      </c>
      <c r="D3953" s="30" t="s">
        <v>15</v>
      </c>
      <c r="E3953" s="30">
        <v>7</v>
      </c>
      <c r="F3953" s="12" t="str">
        <f t="shared" si="61"/>
        <v>2014Greater Fresno1-in-2September Peak7</v>
      </c>
      <c r="G3953" s="30">
        <v>0.86775139999999995</v>
      </c>
      <c r="H3953" s="3">
        <v>0.86775139999999995</v>
      </c>
      <c r="I3953" s="30">
        <v>74.523799999999994</v>
      </c>
      <c r="J3953" s="30"/>
      <c r="K3953" s="30">
        <v>26394.663</v>
      </c>
      <c r="L3953" s="30">
        <v>16925.805</v>
      </c>
      <c r="M3953" s="30">
        <v>0</v>
      </c>
      <c r="N3953" s="30"/>
      <c r="O3953" s="30"/>
      <c r="P3953" s="30"/>
      <c r="Q3953" s="30"/>
      <c r="R3953" s="30"/>
      <c r="Z3953" s="3"/>
    </row>
    <row r="3954" spans="1:26" x14ac:dyDescent="0.25">
      <c r="A3954" s="30">
        <v>2014</v>
      </c>
      <c r="B3954" s="30" t="s">
        <v>19</v>
      </c>
      <c r="C3954" s="30" t="s">
        <v>17</v>
      </c>
      <c r="D3954" s="30" t="s">
        <v>15</v>
      </c>
      <c r="E3954" s="30">
        <v>11</v>
      </c>
      <c r="F3954" s="12" t="str">
        <f t="shared" si="61"/>
        <v>2014Greater Fresno1-in-2September Peak11</v>
      </c>
      <c r="G3954" s="30">
        <v>1.2608360000000001</v>
      </c>
      <c r="H3954" s="3">
        <v>1.2608360000000001</v>
      </c>
      <c r="I3954" s="30">
        <v>86.989199999999997</v>
      </c>
      <c r="J3954" s="30"/>
      <c r="K3954" s="30">
        <v>26394.663</v>
      </c>
      <c r="L3954" s="30">
        <v>16925.805</v>
      </c>
      <c r="M3954" s="30">
        <v>0</v>
      </c>
      <c r="N3954" s="30"/>
      <c r="O3954" s="30"/>
      <c r="P3954" s="30"/>
      <c r="Q3954" s="30"/>
      <c r="R3954" s="30"/>
      <c r="Z3954" s="3"/>
    </row>
    <row r="3955" spans="1:26" x14ac:dyDescent="0.25">
      <c r="A3955" s="30">
        <v>2014</v>
      </c>
      <c r="B3955" s="30" t="s">
        <v>19</v>
      </c>
      <c r="C3955" s="30" t="s">
        <v>9</v>
      </c>
      <c r="D3955" s="30" t="s">
        <v>15</v>
      </c>
      <c r="E3955" s="30">
        <v>20</v>
      </c>
      <c r="F3955" s="12" t="str">
        <f t="shared" si="61"/>
        <v>2014Greater Fresno1-in-10September Peak20</v>
      </c>
      <c r="G3955" s="30">
        <v>2.6403460000000001</v>
      </c>
      <c r="H3955" s="3">
        <v>2.9102290000000002</v>
      </c>
      <c r="I3955" s="30">
        <v>94.275899999999993</v>
      </c>
      <c r="J3955" s="30">
        <v>4.0658800000000002E-2</v>
      </c>
      <c r="K3955" s="30">
        <v>26394.663</v>
      </c>
      <c r="L3955" s="30">
        <v>16925.805</v>
      </c>
      <c r="M3955" s="30">
        <v>-0.2698836</v>
      </c>
      <c r="N3955" s="30">
        <v>-0.32199</v>
      </c>
      <c r="O3955" s="30">
        <v>-0.29120509999999999</v>
      </c>
      <c r="P3955" s="30">
        <v>-0.2698836</v>
      </c>
      <c r="Q3955" s="30">
        <v>-0.24856220000000001</v>
      </c>
      <c r="R3955" s="30">
        <v>-0.21777730000000001</v>
      </c>
      <c r="Z3955" s="3"/>
    </row>
    <row r="3956" spans="1:26" x14ac:dyDescent="0.25">
      <c r="A3956" s="30">
        <v>2014</v>
      </c>
      <c r="B3956" s="30" t="s">
        <v>19</v>
      </c>
      <c r="C3956" s="30" t="s">
        <v>17</v>
      </c>
      <c r="D3956" s="30" t="s">
        <v>15</v>
      </c>
      <c r="E3956" s="30">
        <v>22</v>
      </c>
      <c r="F3956" s="12" t="str">
        <f t="shared" si="61"/>
        <v>2014Greater Fresno1-in-2September Peak22</v>
      </c>
      <c r="G3956" s="30">
        <v>2.3199580000000002</v>
      </c>
      <c r="H3956" s="3">
        <v>2.4175970000000002</v>
      </c>
      <c r="I3956" s="30">
        <v>86.678299999999993</v>
      </c>
      <c r="J3956" s="30">
        <v>1.4709699999999999E-2</v>
      </c>
      <c r="K3956" s="30">
        <v>26394.663</v>
      </c>
      <c r="L3956" s="30">
        <v>16925.805</v>
      </c>
      <c r="M3956" s="30">
        <v>-9.7639599999999993E-2</v>
      </c>
      <c r="N3956" s="30">
        <v>-0.11649080000000001</v>
      </c>
      <c r="O3956" s="30">
        <v>-0.1053533</v>
      </c>
      <c r="P3956" s="30">
        <v>-9.7639599999999993E-2</v>
      </c>
      <c r="Q3956" s="30">
        <v>-8.99258E-2</v>
      </c>
      <c r="R3956" s="30">
        <v>-7.8788300000000006E-2</v>
      </c>
      <c r="Z3956" s="3"/>
    </row>
    <row r="3957" spans="1:26" x14ac:dyDescent="0.25">
      <c r="A3957" s="30">
        <v>2014</v>
      </c>
      <c r="B3957" s="30" t="s">
        <v>19</v>
      </c>
      <c r="C3957" s="30" t="s">
        <v>9</v>
      </c>
      <c r="D3957" s="30" t="s">
        <v>15</v>
      </c>
      <c r="E3957" s="30">
        <v>8</v>
      </c>
      <c r="F3957" s="12" t="str">
        <f t="shared" si="61"/>
        <v>2014Greater Fresno1-in-10September Peak8</v>
      </c>
      <c r="G3957" s="30">
        <v>0.85812100000000002</v>
      </c>
      <c r="H3957" s="3">
        <v>0.85812100000000002</v>
      </c>
      <c r="I3957" s="30">
        <v>68.762200000000007</v>
      </c>
      <c r="J3957" s="30"/>
      <c r="K3957" s="30">
        <v>26394.663</v>
      </c>
      <c r="L3957" s="30">
        <v>16925.805</v>
      </c>
      <c r="M3957" s="30">
        <v>0</v>
      </c>
      <c r="N3957" s="30"/>
      <c r="O3957" s="30"/>
      <c r="P3957" s="30"/>
      <c r="Q3957" s="30"/>
      <c r="R3957" s="30"/>
      <c r="Z3957" s="3"/>
    </row>
    <row r="3958" spans="1:26" x14ac:dyDescent="0.25">
      <c r="A3958" s="30">
        <v>2014</v>
      </c>
      <c r="B3958" s="30" t="s">
        <v>19</v>
      </c>
      <c r="C3958" s="30" t="s">
        <v>17</v>
      </c>
      <c r="D3958" s="30" t="s">
        <v>15</v>
      </c>
      <c r="E3958" s="30">
        <v>6</v>
      </c>
      <c r="F3958" s="12" t="str">
        <f t="shared" si="61"/>
        <v>2014Greater Fresno1-in-2September Peak6</v>
      </c>
      <c r="G3958" s="30">
        <v>0.78209099999999998</v>
      </c>
      <c r="H3958" s="3">
        <v>0.78209099999999998</v>
      </c>
      <c r="I3958" s="30">
        <v>75.433000000000007</v>
      </c>
      <c r="J3958" s="30"/>
      <c r="K3958" s="30">
        <v>26394.663</v>
      </c>
      <c r="L3958" s="30">
        <v>16925.805</v>
      </c>
      <c r="M3958" s="30">
        <v>0</v>
      </c>
      <c r="N3958" s="30"/>
      <c r="O3958" s="30"/>
      <c r="P3958" s="30"/>
      <c r="Q3958" s="30"/>
      <c r="R3958" s="30"/>
      <c r="Z3958" s="3"/>
    </row>
    <row r="3959" spans="1:26" x14ac:dyDescent="0.25">
      <c r="A3959" s="30">
        <v>2014</v>
      </c>
      <c r="B3959" s="30" t="s">
        <v>19</v>
      </c>
      <c r="C3959" s="30" t="s">
        <v>17</v>
      </c>
      <c r="D3959" s="30" t="s">
        <v>15</v>
      </c>
      <c r="E3959" s="30">
        <v>20</v>
      </c>
      <c r="F3959" s="12" t="str">
        <f t="shared" si="61"/>
        <v>2014Greater Fresno1-in-2September Peak20</v>
      </c>
      <c r="G3959" s="30">
        <v>2.8799519999999998</v>
      </c>
      <c r="H3959" s="3">
        <v>3.1498360000000001</v>
      </c>
      <c r="I3959" s="30">
        <v>90.588700000000003</v>
      </c>
      <c r="J3959" s="30">
        <v>4.0658800000000002E-2</v>
      </c>
      <c r="K3959" s="30">
        <v>26394.663</v>
      </c>
      <c r="L3959" s="30">
        <v>16925.805</v>
      </c>
      <c r="M3959" s="30">
        <v>-0.2698836</v>
      </c>
      <c r="N3959" s="30">
        <v>-0.32199</v>
      </c>
      <c r="O3959" s="30">
        <v>-0.29120509999999999</v>
      </c>
      <c r="P3959" s="30">
        <v>-0.2698836</v>
      </c>
      <c r="Q3959" s="30">
        <v>-0.24856220000000001</v>
      </c>
      <c r="R3959" s="30">
        <v>-0.21777730000000001</v>
      </c>
      <c r="Z3959" s="3"/>
    </row>
    <row r="3960" spans="1:26" x14ac:dyDescent="0.25">
      <c r="A3960" s="30">
        <v>2014</v>
      </c>
      <c r="B3960" s="30" t="s">
        <v>19</v>
      </c>
      <c r="C3960" s="30" t="s">
        <v>9</v>
      </c>
      <c r="D3960" s="30" t="s">
        <v>15</v>
      </c>
      <c r="E3960" s="30">
        <v>16</v>
      </c>
      <c r="F3960" s="12" t="str">
        <f t="shared" si="61"/>
        <v>2014Greater Fresno1-in-10September Peak16</v>
      </c>
      <c r="G3960" s="30">
        <v>2.5548150000000001</v>
      </c>
      <c r="H3960" s="3">
        <v>1.888136</v>
      </c>
      <c r="I3960" s="30">
        <v>101.197</v>
      </c>
      <c r="J3960" s="30">
        <v>0.1475061</v>
      </c>
      <c r="K3960" s="30">
        <v>26394.663</v>
      </c>
      <c r="L3960" s="30">
        <v>16925.805</v>
      </c>
      <c r="M3960" s="30">
        <v>0.66667849999999995</v>
      </c>
      <c r="N3960" s="30">
        <v>0.47764180000000001</v>
      </c>
      <c r="O3960" s="30">
        <v>0.58932629999999997</v>
      </c>
      <c r="P3960" s="30">
        <v>0.66667849999999995</v>
      </c>
      <c r="Q3960" s="30">
        <v>0.74403079999999999</v>
      </c>
      <c r="R3960" s="30">
        <v>0.85571529999999996</v>
      </c>
      <c r="Z3960" s="3"/>
    </row>
    <row r="3961" spans="1:26" x14ac:dyDescent="0.25">
      <c r="A3961" s="30">
        <v>2014</v>
      </c>
      <c r="B3961" s="30" t="s">
        <v>19</v>
      </c>
      <c r="C3961" s="30" t="s">
        <v>17</v>
      </c>
      <c r="D3961" s="30" t="s">
        <v>15</v>
      </c>
      <c r="E3961" s="30">
        <v>5</v>
      </c>
      <c r="F3961" s="12" t="str">
        <f t="shared" si="61"/>
        <v>2014Greater Fresno1-in-2September Peak5</v>
      </c>
      <c r="G3961" s="30">
        <v>0.75850649999999997</v>
      </c>
      <c r="H3961" s="3">
        <v>0.75850649999999997</v>
      </c>
      <c r="I3961" s="30">
        <v>77.1661</v>
      </c>
      <c r="J3961" s="30"/>
      <c r="K3961" s="30">
        <v>26394.663</v>
      </c>
      <c r="L3961" s="30">
        <v>16925.805</v>
      </c>
      <c r="M3961" s="30">
        <v>0</v>
      </c>
      <c r="N3961" s="30"/>
      <c r="O3961" s="30"/>
      <c r="P3961" s="30"/>
      <c r="Q3961" s="30"/>
      <c r="R3961" s="30"/>
      <c r="Z3961" s="3"/>
    </row>
    <row r="3962" spans="1:26" x14ac:dyDescent="0.25">
      <c r="A3962" s="30">
        <v>2014</v>
      </c>
      <c r="B3962" s="30" t="s">
        <v>19</v>
      </c>
      <c r="C3962" s="30" t="s">
        <v>17</v>
      </c>
      <c r="D3962" s="30" t="s">
        <v>15</v>
      </c>
      <c r="E3962" s="30">
        <v>1</v>
      </c>
      <c r="F3962" s="12" t="str">
        <f t="shared" si="61"/>
        <v>2014Greater Fresno1-in-2September Peak1</v>
      </c>
      <c r="G3962" s="30">
        <v>1.1358220000000001</v>
      </c>
      <c r="H3962" s="3">
        <v>1.1358220000000001</v>
      </c>
      <c r="I3962" s="30">
        <v>81.650599999999997</v>
      </c>
      <c r="J3962" s="30"/>
      <c r="K3962" s="30">
        <v>26394.663</v>
      </c>
      <c r="L3962" s="30">
        <v>16925.805</v>
      </c>
      <c r="M3962" s="30">
        <v>0</v>
      </c>
      <c r="N3962" s="30"/>
      <c r="O3962" s="30"/>
      <c r="P3962" s="30"/>
      <c r="Q3962" s="30"/>
      <c r="R3962" s="30"/>
      <c r="Z3962" s="3"/>
    </row>
    <row r="3963" spans="1:26" x14ac:dyDescent="0.25">
      <c r="A3963" s="30">
        <v>2014</v>
      </c>
      <c r="B3963" s="30" t="s">
        <v>19</v>
      </c>
      <c r="C3963" s="30" t="s">
        <v>9</v>
      </c>
      <c r="D3963" s="30" t="s">
        <v>15</v>
      </c>
      <c r="E3963" s="30">
        <v>21</v>
      </c>
      <c r="F3963" s="12" t="str">
        <f t="shared" si="61"/>
        <v>2014Greater Fresno1-in-10September Peak21</v>
      </c>
      <c r="G3963" s="30">
        <v>2.4017580000000001</v>
      </c>
      <c r="H3963" s="3">
        <v>2.5721240000000001</v>
      </c>
      <c r="I3963" s="30">
        <v>91.203900000000004</v>
      </c>
      <c r="J3963" s="30">
        <v>2.56662E-2</v>
      </c>
      <c r="K3963" s="30">
        <v>26394.663</v>
      </c>
      <c r="L3963" s="30">
        <v>16925.805</v>
      </c>
      <c r="M3963" s="30">
        <v>-0.1703665</v>
      </c>
      <c r="N3963" s="30">
        <v>-0.2032591</v>
      </c>
      <c r="O3963" s="30">
        <v>-0.18382589999999999</v>
      </c>
      <c r="P3963" s="30">
        <v>-0.1703665</v>
      </c>
      <c r="Q3963" s="30">
        <v>-0.15690709999999999</v>
      </c>
      <c r="R3963" s="30">
        <v>-0.13747390000000001</v>
      </c>
      <c r="Z3963" s="3"/>
    </row>
    <row r="3964" spans="1:26" x14ac:dyDescent="0.25">
      <c r="A3964" s="30">
        <v>2014</v>
      </c>
      <c r="B3964" s="30" t="s">
        <v>19</v>
      </c>
      <c r="C3964" s="30" t="s">
        <v>17</v>
      </c>
      <c r="D3964" s="30" t="s">
        <v>15</v>
      </c>
      <c r="E3964" s="30">
        <v>12</v>
      </c>
      <c r="F3964" s="12" t="str">
        <f t="shared" si="61"/>
        <v>2014Greater Fresno1-in-2September Peak12</v>
      </c>
      <c r="G3964" s="30">
        <v>1.5013749999999999</v>
      </c>
      <c r="H3964" s="3">
        <v>1.5013749999999999</v>
      </c>
      <c r="I3964" s="30">
        <v>91.314599999999999</v>
      </c>
      <c r="J3964" s="30"/>
      <c r="K3964" s="30">
        <v>26394.663</v>
      </c>
      <c r="L3964" s="30">
        <v>16925.805</v>
      </c>
      <c r="M3964" s="30">
        <v>0</v>
      </c>
      <c r="N3964" s="30"/>
      <c r="O3964" s="30"/>
      <c r="P3964" s="30"/>
      <c r="Q3964" s="30"/>
      <c r="R3964" s="30"/>
      <c r="Z3964" s="3"/>
    </row>
    <row r="3965" spans="1:26" x14ac:dyDescent="0.25">
      <c r="A3965" s="30">
        <v>2014</v>
      </c>
      <c r="B3965" s="30" t="s">
        <v>19</v>
      </c>
      <c r="C3965" s="30" t="s">
        <v>17</v>
      </c>
      <c r="D3965" s="30" t="s">
        <v>15</v>
      </c>
      <c r="E3965" s="30">
        <v>17</v>
      </c>
      <c r="F3965" s="12" t="str">
        <f t="shared" si="61"/>
        <v>2014Greater Fresno1-in-2September Peak17</v>
      </c>
      <c r="G3965" s="30">
        <v>3.0398960000000002</v>
      </c>
      <c r="H3965" s="3">
        <v>2.252548</v>
      </c>
      <c r="I3965" s="30">
        <v>98.777500000000003</v>
      </c>
      <c r="J3965" s="30">
        <v>0.1555704</v>
      </c>
      <c r="K3965" s="30">
        <v>26394.663</v>
      </c>
      <c r="L3965" s="30">
        <v>16925.805</v>
      </c>
      <c r="M3965" s="30">
        <v>0.7873483</v>
      </c>
      <c r="N3965" s="30">
        <v>0.58797679999999997</v>
      </c>
      <c r="O3965" s="30">
        <v>0.70576709999999998</v>
      </c>
      <c r="P3965" s="30">
        <v>0.7873483</v>
      </c>
      <c r="Q3965" s="30">
        <v>0.86892939999999996</v>
      </c>
      <c r="R3965" s="30">
        <v>0.98671969999999998</v>
      </c>
      <c r="Z3965" s="3"/>
    </row>
    <row r="3966" spans="1:26" x14ac:dyDescent="0.25">
      <c r="A3966" s="30">
        <v>2014</v>
      </c>
      <c r="B3966" s="30" t="s">
        <v>19</v>
      </c>
      <c r="C3966" s="30" t="s">
        <v>17</v>
      </c>
      <c r="D3966" s="30" t="s">
        <v>15</v>
      </c>
      <c r="E3966" s="30">
        <v>24</v>
      </c>
      <c r="F3966" s="12" t="str">
        <f t="shared" si="61"/>
        <v>2014Greater Fresno1-in-2September Peak24</v>
      </c>
      <c r="G3966" s="30">
        <v>1.4718309999999999</v>
      </c>
      <c r="H3966" s="3">
        <v>1.512845</v>
      </c>
      <c r="I3966" s="30">
        <v>82.804100000000005</v>
      </c>
      <c r="J3966" s="30">
        <v>6.1789000000000002E-3</v>
      </c>
      <c r="K3966" s="30">
        <v>26394.663</v>
      </c>
      <c r="L3966" s="30">
        <v>16925.805</v>
      </c>
      <c r="M3966" s="30">
        <v>-4.1014099999999998E-2</v>
      </c>
      <c r="N3966" s="30">
        <v>-4.89326E-2</v>
      </c>
      <c r="O3966" s="30">
        <v>-4.4254300000000003E-2</v>
      </c>
      <c r="P3966" s="30">
        <v>-4.1014099999999998E-2</v>
      </c>
      <c r="Q3966" s="30">
        <v>-3.7773899999999999E-2</v>
      </c>
      <c r="R3966" s="30">
        <v>-3.30955E-2</v>
      </c>
      <c r="Z3966" s="3"/>
    </row>
    <row r="3967" spans="1:26" x14ac:dyDescent="0.25">
      <c r="A3967" s="30">
        <v>2014</v>
      </c>
      <c r="B3967" s="30" t="s">
        <v>19</v>
      </c>
      <c r="C3967" s="30" t="s">
        <v>9</v>
      </c>
      <c r="D3967" s="30" t="s">
        <v>15</v>
      </c>
      <c r="E3967" s="30">
        <v>14</v>
      </c>
      <c r="F3967" s="12" t="str">
        <f t="shared" si="61"/>
        <v>2014Greater Fresno1-in-10September Peak14</v>
      </c>
      <c r="G3967" s="30">
        <v>1.9615720000000001</v>
      </c>
      <c r="H3967" s="3">
        <v>1.5882369999999999</v>
      </c>
      <c r="I3967" s="30">
        <v>95.762200000000007</v>
      </c>
      <c r="J3967" s="30">
        <v>8.2602499999999995E-2</v>
      </c>
      <c r="K3967" s="30">
        <v>26394.663</v>
      </c>
      <c r="L3967" s="30">
        <v>16925.805</v>
      </c>
      <c r="M3967" s="30">
        <v>0.37333559999999999</v>
      </c>
      <c r="N3967" s="30">
        <v>0.2674763</v>
      </c>
      <c r="O3967" s="30">
        <v>0.3300188</v>
      </c>
      <c r="P3967" s="30">
        <v>0.37333559999999999</v>
      </c>
      <c r="Q3967" s="30">
        <v>0.41665239999999998</v>
      </c>
      <c r="R3967" s="30">
        <v>0.47919489999999998</v>
      </c>
      <c r="Z3967" s="3"/>
    </row>
    <row r="3968" spans="1:26" x14ac:dyDescent="0.25">
      <c r="A3968" s="30">
        <v>2014</v>
      </c>
      <c r="B3968" s="30" t="s">
        <v>19</v>
      </c>
      <c r="C3968" s="30" t="s">
        <v>17</v>
      </c>
      <c r="D3968" s="30" t="s">
        <v>15</v>
      </c>
      <c r="E3968" s="30">
        <v>8</v>
      </c>
      <c r="F3968" s="12" t="str">
        <f t="shared" si="61"/>
        <v>2014Greater Fresno1-in-2September Peak8</v>
      </c>
      <c r="G3968" s="30">
        <v>0.93599390000000005</v>
      </c>
      <c r="H3968" s="3">
        <v>0.93599390000000005</v>
      </c>
      <c r="I3968" s="30">
        <v>73.830299999999994</v>
      </c>
      <c r="J3968" s="30"/>
      <c r="K3968" s="30">
        <v>26394.663</v>
      </c>
      <c r="L3968" s="30">
        <v>16925.805</v>
      </c>
      <c r="M3968" s="30">
        <v>0</v>
      </c>
      <c r="N3968" s="30"/>
      <c r="O3968" s="30"/>
      <c r="P3968" s="30"/>
      <c r="Q3968" s="30"/>
      <c r="R3968" s="30"/>
      <c r="Z3968" s="3"/>
    </row>
    <row r="3969" spans="1:26" x14ac:dyDescent="0.25">
      <c r="A3969" s="30">
        <v>2014</v>
      </c>
      <c r="B3969" s="30" t="s">
        <v>19</v>
      </c>
      <c r="C3969" s="30" t="s">
        <v>9</v>
      </c>
      <c r="D3969" s="30" t="s">
        <v>15</v>
      </c>
      <c r="E3969" s="30">
        <v>18</v>
      </c>
      <c r="F3969" s="12" t="str">
        <f t="shared" si="61"/>
        <v>2014Greater Fresno1-in-10September Peak18</v>
      </c>
      <c r="G3969" s="30">
        <v>2.9051309999999999</v>
      </c>
      <c r="H3969" s="3">
        <v>2.2254420000000001</v>
      </c>
      <c r="I3969" s="30">
        <v>101.988</v>
      </c>
      <c r="J3969" s="30">
        <v>0.15038480000000001</v>
      </c>
      <c r="K3969" s="30">
        <v>26394.663</v>
      </c>
      <c r="L3969" s="30">
        <v>16925.805</v>
      </c>
      <c r="M3969" s="30">
        <v>0.6796894</v>
      </c>
      <c r="N3969" s="30">
        <v>0.48696349999999999</v>
      </c>
      <c r="O3969" s="30">
        <v>0.60082749999999996</v>
      </c>
      <c r="P3969" s="30">
        <v>0.6796894</v>
      </c>
      <c r="Q3969" s="30">
        <v>0.75855130000000004</v>
      </c>
      <c r="R3969" s="30">
        <v>0.87241539999999995</v>
      </c>
      <c r="Z3969" s="3"/>
    </row>
    <row r="3970" spans="1:26" x14ac:dyDescent="0.25">
      <c r="A3970" s="30">
        <v>2014</v>
      </c>
      <c r="B3970" s="30" t="s">
        <v>19</v>
      </c>
      <c r="C3970" s="30" t="s">
        <v>17</v>
      </c>
      <c r="D3970" s="30" t="s">
        <v>15</v>
      </c>
      <c r="E3970" s="30">
        <v>9</v>
      </c>
      <c r="F3970" s="12" t="str">
        <f t="shared" si="61"/>
        <v>2014Greater Fresno1-in-2September Peak9</v>
      </c>
      <c r="G3970" s="30">
        <v>0.97616360000000002</v>
      </c>
      <c r="H3970" s="3">
        <v>0.97616360000000002</v>
      </c>
      <c r="I3970" s="30">
        <v>77.163300000000007</v>
      </c>
      <c r="J3970" s="30"/>
      <c r="K3970" s="30">
        <v>26394.663</v>
      </c>
      <c r="L3970" s="30">
        <v>16925.805</v>
      </c>
      <c r="M3970" s="30">
        <v>0</v>
      </c>
      <c r="N3970" s="30"/>
      <c r="O3970" s="30"/>
      <c r="P3970" s="30"/>
      <c r="Q3970" s="30"/>
      <c r="R3970" s="30"/>
      <c r="Z3970" s="3"/>
    </row>
    <row r="3971" spans="1:26" x14ac:dyDescent="0.25">
      <c r="A3971" s="30">
        <v>2014</v>
      </c>
      <c r="B3971" s="30" t="s">
        <v>19</v>
      </c>
      <c r="C3971" s="30" t="s">
        <v>9</v>
      </c>
      <c r="D3971" s="30" t="s">
        <v>15</v>
      </c>
      <c r="E3971" s="30">
        <v>13</v>
      </c>
      <c r="F3971" s="12" t="str">
        <f t="shared" ref="F3971:F4034" si="62">CONCATENATE(A3971,B3971,C3971,D3971,E3971)</f>
        <v>2014Greater Fresno1-in-10September Peak13</v>
      </c>
      <c r="G3971" s="30">
        <v>1.6583650000000001</v>
      </c>
      <c r="H3971" s="3">
        <v>1.6583650000000001</v>
      </c>
      <c r="I3971" s="30">
        <v>92.617099999999994</v>
      </c>
      <c r="J3971" s="30"/>
      <c r="K3971" s="30">
        <v>26394.663</v>
      </c>
      <c r="L3971" s="30">
        <v>16925.805</v>
      </c>
      <c r="M3971" s="30">
        <v>0</v>
      </c>
      <c r="N3971" s="30"/>
      <c r="O3971" s="30"/>
      <c r="P3971" s="30"/>
      <c r="Q3971" s="30"/>
      <c r="R3971" s="30"/>
      <c r="Z3971" s="3"/>
    </row>
    <row r="3972" spans="1:26" x14ac:dyDescent="0.25">
      <c r="A3972" s="30">
        <v>2014</v>
      </c>
      <c r="B3972" s="30" t="s">
        <v>19</v>
      </c>
      <c r="C3972" s="30" t="s">
        <v>17</v>
      </c>
      <c r="D3972" s="30" t="s">
        <v>15</v>
      </c>
      <c r="E3972" s="30">
        <v>21</v>
      </c>
      <c r="F3972" s="12" t="str">
        <f t="shared" si="62"/>
        <v>2014Greater Fresno1-in-2September Peak21</v>
      </c>
      <c r="G3972" s="30">
        <v>2.619713</v>
      </c>
      <c r="H3972" s="3">
        <v>2.790079</v>
      </c>
      <c r="I3972" s="30">
        <v>88.414299999999997</v>
      </c>
      <c r="J3972" s="30">
        <v>2.56662E-2</v>
      </c>
      <c r="K3972" s="30">
        <v>26394.663</v>
      </c>
      <c r="L3972" s="30">
        <v>16925.805</v>
      </c>
      <c r="M3972" s="30">
        <v>-0.1703665</v>
      </c>
      <c r="N3972" s="30">
        <v>-0.2032591</v>
      </c>
      <c r="O3972" s="30">
        <v>-0.18382589999999999</v>
      </c>
      <c r="P3972" s="30">
        <v>-0.1703665</v>
      </c>
      <c r="Q3972" s="30">
        <v>-0.15690709999999999</v>
      </c>
      <c r="R3972" s="30">
        <v>-0.13747390000000001</v>
      </c>
      <c r="Z3972" s="3"/>
    </row>
    <row r="3973" spans="1:26" x14ac:dyDescent="0.25">
      <c r="A3973" s="30">
        <v>2014</v>
      </c>
      <c r="B3973" s="30" t="s">
        <v>19</v>
      </c>
      <c r="C3973" s="30" t="s">
        <v>9</v>
      </c>
      <c r="D3973" s="30" t="s">
        <v>15</v>
      </c>
      <c r="E3973" s="30">
        <v>6</v>
      </c>
      <c r="F3973" s="12" t="str">
        <f t="shared" si="62"/>
        <v>2014Greater Fresno1-in-10September Peak6</v>
      </c>
      <c r="G3973" s="30">
        <v>0.71702259999999995</v>
      </c>
      <c r="H3973" s="3">
        <v>0.71702259999999995</v>
      </c>
      <c r="I3973" s="30">
        <v>68.6297</v>
      </c>
      <c r="J3973" s="30"/>
      <c r="K3973" s="30">
        <v>26394.663</v>
      </c>
      <c r="L3973" s="30">
        <v>16925.805</v>
      </c>
      <c r="M3973" s="30">
        <v>0</v>
      </c>
      <c r="N3973" s="30"/>
      <c r="O3973" s="30"/>
      <c r="P3973" s="30"/>
      <c r="Q3973" s="30"/>
      <c r="R3973" s="30"/>
      <c r="Z3973" s="3"/>
    </row>
    <row r="3974" spans="1:26" x14ac:dyDescent="0.25">
      <c r="A3974" s="30">
        <v>2014</v>
      </c>
      <c r="B3974" s="30" t="s">
        <v>19</v>
      </c>
      <c r="C3974" s="30" t="s">
        <v>9</v>
      </c>
      <c r="D3974" s="30" t="s">
        <v>15</v>
      </c>
      <c r="E3974" s="30">
        <v>7</v>
      </c>
      <c r="F3974" s="12" t="str">
        <f t="shared" si="62"/>
        <v>2014Greater Fresno1-in-10September Peak7</v>
      </c>
      <c r="G3974" s="30">
        <v>0.79555609999999999</v>
      </c>
      <c r="H3974" s="3">
        <v>0.79555609999999999</v>
      </c>
      <c r="I3974" s="30">
        <v>67.755099999999999</v>
      </c>
      <c r="J3974" s="30"/>
      <c r="K3974" s="30">
        <v>26394.663</v>
      </c>
      <c r="L3974" s="30">
        <v>16925.805</v>
      </c>
      <c r="M3974" s="30">
        <v>0</v>
      </c>
      <c r="N3974" s="30"/>
      <c r="O3974" s="30"/>
      <c r="P3974" s="30"/>
      <c r="Q3974" s="30"/>
      <c r="R3974" s="30"/>
      <c r="Z3974" s="3"/>
    </row>
    <row r="3975" spans="1:26" x14ac:dyDescent="0.25">
      <c r="A3975" s="30">
        <v>2014</v>
      </c>
      <c r="B3975" s="30" t="s">
        <v>19</v>
      </c>
      <c r="C3975" s="30" t="s">
        <v>17</v>
      </c>
      <c r="D3975" s="30" t="s">
        <v>15</v>
      </c>
      <c r="E3975" s="30">
        <v>19</v>
      </c>
      <c r="F3975" s="12" t="str">
        <f t="shared" si="62"/>
        <v>2014Greater Fresno1-in-2September Peak19</v>
      </c>
      <c r="G3975" s="30">
        <v>3.094894</v>
      </c>
      <c r="H3975" s="3">
        <v>3.3426809999999998</v>
      </c>
      <c r="I3975" s="30">
        <v>93.825800000000001</v>
      </c>
      <c r="J3975" s="30">
        <v>3.7329800000000003E-2</v>
      </c>
      <c r="K3975" s="30">
        <v>26394.663</v>
      </c>
      <c r="L3975" s="30">
        <v>16925.805</v>
      </c>
      <c r="M3975" s="30">
        <v>-0.24778700000000001</v>
      </c>
      <c r="N3975" s="30">
        <v>-0.29562709999999998</v>
      </c>
      <c r="O3975" s="30">
        <v>-0.26736280000000001</v>
      </c>
      <c r="P3975" s="30">
        <v>-0.24778700000000001</v>
      </c>
      <c r="Q3975" s="30">
        <v>-0.2282112</v>
      </c>
      <c r="R3975" s="30">
        <v>-0.19994690000000001</v>
      </c>
      <c r="Z3975" s="3"/>
    </row>
    <row r="3976" spans="1:26" x14ac:dyDescent="0.25">
      <c r="A3976" s="30">
        <v>2014</v>
      </c>
      <c r="B3976" s="30" t="s">
        <v>19</v>
      </c>
      <c r="C3976" s="30" t="s">
        <v>9</v>
      </c>
      <c r="D3976" s="30" t="s">
        <v>15</v>
      </c>
      <c r="E3976" s="30">
        <v>4</v>
      </c>
      <c r="F3976" s="12" t="str">
        <f t="shared" si="62"/>
        <v>2014Greater Fresno1-in-10September Peak4</v>
      </c>
      <c r="G3976" s="30">
        <v>0.71621089999999998</v>
      </c>
      <c r="H3976" s="3">
        <v>0.71621089999999998</v>
      </c>
      <c r="I3976" s="30">
        <v>72.093699999999998</v>
      </c>
      <c r="J3976" s="30"/>
      <c r="K3976" s="30">
        <v>26394.663</v>
      </c>
      <c r="L3976" s="30">
        <v>16925.805</v>
      </c>
      <c r="M3976" s="30">
        <v>0</v>
      </c>
      <c r="N3976" s="30"/>
      <c r="O3976" s="30"/>
      <c r="P3976" s="30"/>
      <c r="Q3976" s="30"/>
      <c r="R3976" s="30"/>
      <c r="Z3976" s="3"/>
    </row>
    <row r="3977" spans="1:26" x14ac:dyDescent="0.25">
      <c r="A3977" s="30">
        <v>2014</v>
      </c>
      <c r="B3977" s="30" t="s">
        <v>19</v>
      </c>
      <c r="C3977" s="30" t="s">
        <v>9</v>
      </c>
      <c r="D3977" s="30" t="s">
        <v>15</v>
      </c>
      <c r="E3977" s="30">
        <v>24</v>
      </c>
      <c r="F3977" s="12" t="str">
        <f t="shared" si="62"/>
        <v>2014Greater Fresno1-in-10September Peak24</v>
      </c>
      <c r="G3977" s="30">
        <v>1.349378</v>
      </c>
      <c r="H3977" s="3">
        <v>1.3903920000000001</v>
      </c>
      <c r="I3977" s="30">
        <v>81.902699999999996</v>
      </c>
      <c r="J3977" s="30">
        <v>6.1789000000000002E-3</v>
      </c>
      <c r="K3977" s="30">
        <v>26394.663</v>
      </c>
      <c r="L3977" s="30">
        <v>16925.805</v>
      </c>
      <c r="M3977" s="30">
        <v>-4.1014099999999998E-2</v>
      </c>
      <c r="N3977" s="30">
        <v>-4.89326E-2</v>
      </c>
      <c r="O3977" s="30">
        <v>-4.4254300000000003E-2</v>
      </c>
      <c r="P3977" s="30">
        <v>-4.1014099999999998E-2</v>
      </c>
      <c r="Q3977" s="30">
        <v>-3.7773899999999999E-2</v>
      </c>
      <c r="R3977" s="30">
        <v>-3.30955E-2</v>
      </c>
      <c r="Z3977" s="3"/>
    </row>
    <row r="3978" spans="1:26" x14ac:dyDescent="0.25">
      <c r="A3978" s="30">
        <v>2014</v>
      </c>
      <c r="B3978" s="30" t="s">
        <v>19</v>
      </c>
      <c r="C3978" s="30" t="s">
        <v>9</v>
      </c>
      <c r="D3978" s="30" t="s">
        <v>15</v>
      </c>
      <c r="E3978" s="30">
        <v>15</v>
      </c>
      <c r="F3978" s="12" t="str">
        <f t="shared" si="62"/>
        <v>2014Greater Fresno1-in-10September Peak15</v>
      </c>
      <c r="G3978" s="30">
        <v>2.253425</v>
      </c>
      <c r="H3978" s="3">
        <v>1.689783</v>
      </c>
      <c r="I3978" s="30">
        <v>99.607900000000001</v>
      </c>
      <c r="J3978" s="30">
        <v>0.1247089</v>
      </c>
      <c r="K3978" s="30">
        <v>26394.663</v>
      </c>
      <c r="L3978" s="30">
        <v>16925.805</v>
      </c>
      <c r="M3978" s="30">
        <v>0.56364259999999999</v>
      </c>
      <c r="N3978" s="30">
        <v>0.40382170000000001</v>
      </c>
      <c r="O3978" s="30">
        <v>0.4982452</v>
      </c>
      <c r="P3978" s="30">
        <v>0.56364259999999999</v>
      </c>
      <c r="Q3978" s="30">
        <v>0.62904000000000004</v>
      </c>
      <c r="R3978" s="30">
        <v>0.72346350000000004</v>
      </c>
      <c r="Z3978" s="3"/>
    </row>
    <row r="3979" spans="1:26" x14ac:dyDescent="0.25">
      <c r="A3979" s="30">
        <v>2014</v>
      </c>
      <c r="B3979" s="30" t="s">
        <v>19</v>
      </c>
      <c r="C3979" s="30" t="s">
        <v>17</v>
      </c>
      <c r="D3979" s="30" t="s">
        <v>15</v>
      </c>
      <c r="E3979" s="30">
        <v>23</v>
      </c>
      <c r="F3979" s="12" t="str">
        <f t="shared" si="62"/>
        <v>2014Greater Fresno1-in-2September Peak23</v>
      </c>
      <c r="G3979" s="30">
        <v>1.8825400000000001</v>
      </c>
      <c r="H3979" s="3">
        <v>1.935009</v>
      </c>
      <c r="I3979" s="30">
        <v>86.156499999999994</v>
      </c>
      <c r="J3979" s="30">
        <v>7.9045999999999995E-3</v>
      </c>
      <c r="K3979" s="30">
        <v>26394.663</v>
      </c>
      <c r="L3979" s="30">
        <v>16925.805</v>
      </c>
      <c r="M3979" s="30">
        <v>-5.2468800000000003E-2</v>
      </c>
      <c r="N3979" s="30">
        <v>-6.2598899999999999E-2</v>
      </c>
      <c r="O3979" s="30">
        <v>-5.6613900000000002E-2</v>
      </c>
      <c r="P3979" s="30">
        <v>-5.2468800000000003E-2</v>
      </c>
      <c r="Q3979" s="30">
        <v>-4.8323600000000001E-2</v>
      </c>
      <c r="R3979" s="30">
        <v>-4.2338599999999997E-2</v>
      </c>
      <c r="Z3979" s="3"/>
    </row>
    <row r="3980" spans="1:26" x14ac:dyDescent="0.25">
      <c r="A3980" s="30">
        <v>2014</v>
      </c>
      <c r="B3980" s="30" t="s">
        <v>19</v>
      </c>
      <c r="C3980" s="30" t="s">
        <v>9</v>
      </c>
      <c r="D3980" s="30" t="s">
        <v>15</v>
      </c>
      <c r="E3980" s="30">
        <v>2</v>
      </c>
      <c r="F3980" s="12" t="str">
        <f t="shared" si="62"/>
        <v>2014Greater Fresno1-in-10September Peak2</v>
      </c>
      <c r="G3980" s="30">
        <v>0.88196859999999999</v>
      </c>
      <c r="H3980" s="3">
        <v>0.88196859999999999</v>
      </c>
      <c r="I3980" s="30">
        <v>79.624600000000001</v>
      </c>
      <c r="J3980" s="30"/>
      <c r="K3980" s="30">
        <v>26394.663</v>
      </c>
      <c r="L3980" s="30">
        <v>16925.805</v>
      </c>
      <c r="M3980" s="30">
        <v>0</v>
      </c>
      <c r="N3980" s="30"/>
      <c r="O3980" s="30"/>
      <c r="P3980" s="30"/>
      <c r="Q3980" s="30"/>
      <c r="R3980" s="30"/>
      <c r="Z3980" s="3"/>
    </row>
    <row r="3981" spans="1:26" x14ac:dyDescent="0.25">
      <c r="A3981" s="30">
        <v>2014</v>
      </c>
      <c r="B3981" s="30" t="s">
        <v>19</v>
      </c>
      <c r="C3981" s="30" t="s">
        <v>17</v>
      </c>
      <c r="D3981" s="30" t="s">
        <v>15</v>
      </c>
      <c r="E3981" s="30">
        <v>18</v>
      </c>
      <c r="F3981" s="12" t="str">
        <f t="shared" si="62"/>
        <v>2014Greater Fresno1-in-2September Peak18</v>
      </c>
      <c r="G3981" s="30">
        <v>3.1687660000000002</v>
      </c>
      <c r="H3981" s="3">
        <v>2.3900739999999998</v>
      </c>
      <c r="I3981" s="30">
        <v>95.161000000000001</v>
      </c>
      <c r="J3981" s="30">
        <v>0.1538601</v>
      </c>
      <c r="K3981" s="30">
        <v>26394.663</v>
      </c>
      <c r="L3981" s="30">
        <v>16925.805</v>
      </c>
      <c r="M3981" s="30">
        <v>0.77869219999999995</v>
      </c>
      <c r="N3981" s="30">
        <v>0.58151260000000005</v>
      </c>
      <c r="O3981" s="30">
        <v>0.69800790000000001</v>
      </c>
      <c r="P3981" s="30">
        <v>0.77869219999999995</v>
      </c>
      <c r="Q3981" s="30">
        <v>0.85937649999999999</v>
      </c>
      <c r="R3981" s="30">
        <v>0.97587190000000001</v>
      </c>
      <c r="Z3981" s="3"/>
    </row>
    <row r="3982" spans="1:26" x14ac:dyDescent="0.25">
      <c r="A3982" s="30">
        <v>2014</v>
      </c>
      <c r="B3982" s="30" t="s">
        <v>19</v>
      </c>
      <c r="C3982" s="30" t="s">
        <v>17</v>
      </c>
      <c r="D3982" s="30" t="s">
        <v>15</v>
      </c>
      <c r="E3982" s="30">
        <v>15</v>
      </c>
      <c r="F3982" s="12" t="str">
        <f t="shared" si="62"/>
        <v>2014Greater Fresno1-in-2September Peak15</v>
      </c>
      <c r="G3982" s="30">
        <v>2.457919</v>
      </c>
      <c r="H3982" s="3">
        <v>1.795758</v>
      </c>
      <c r="I3982" s="30">
        <v>98.161799999999999</v>
      </c>
      <c r="J3982" s="30">
        <v>0.13083510000000001</v>
      </c>
      <c r="K3982" s="30">
        <v>26394.663</v>
      </c>
      <c r="L3982" s="30">
        <v>16925.805</v>
      </c>
      <c r="M3982" s="30">
        <v>0.66216180000000002</v>
      </c>
      <c r="N3982" s="30">
        <v>0.49448999999999999</v>
      </c>
      <c r="O3982" s="30">
        <v>0.59355190000000002</v>
      </c>
      <c r="P3982" s="30">
        <v>0.66216180000000002</v>
      </c>
      <c r="Q3982" s="30">
        <v>0.73077179999999997</v>
      </c>
      <c r="R3982" s="30">
        <v>0.82983370000000001</v>
      </c>
      <c r="Z3982" s="3"/>
    </row>
    <row r="3983" spans="1:26" x14ac:dyDescent="0.25">
      <c r="A3983" s="30">
        <v>2014</v>
      </c>
      <c r="B3983" s="30" t="s">
        <v>19</v>
      </c>
      <c r="C3983" s="30" t="s">
        <v>17</v>
      </c>
      <c r="D3983" s="30" t="s">
        <v>15</v>
      </c>
      <c r="E3983" s="30">
        <v>4</v>
      </c>
      <c r="F3983" s="12" t="str">
        <f t="shared" si="62"/>
        <v>2014Greater Fresno1-in-2September Peak4</v>
      </c>
      <c r="G3983" s="30">
        <v>0.7812057</v>
      </c>
      <c r="H3983" s="3">
        <v>0.7812057</v>
      </c>
      <c r="I3983" s="30">
        <v>77.796599999999998</v>
      </c>
      <c r="J3983" s="30"/>
      <c r="K3983" s="30">
        <v>26394.663</v>
      </c>
      <c r="L3983" s="30">
        <v>16925.805</v>
      </c>
      <c r="M3983" s="30">
        <v>0</v>
      </c>
      <c r="N3983" s="30"/>
      <c r="O3983" s="30"/>
      <c r="P3983" s="30"/>
      <c r="Q3983" s="30"/>
      <c r="R3983" s="30"/>
      <c r="Z3983" s="3"/>
    </row>
    <row r="3984" spans="1:26" x14ac:dyDescent="0.25">
      <c r="A3984" s="30">
        <v>2014</v>
      </c>
      <c r="B3984" s="30" t="s">
        <v>19</v>
      </c>
      <c r="C3984" s="30" t="s">
        <v>9</v>
      </c>
      <c r="D3984" s="30" t="s">
        <v>15</v>
      </c>
      <c r="E3984" s="30">
        <v>1</v>
      </c>
      <c r="F3984" s="12" t="str">
        <f t="shared" si="62"/>
        <v>2014Greater Fresno1-in-10September Peak1</v>
      </c>
      <c r="G3984" s="30">
        <v>1.0413239999999999</v>
      </c>
      <c r="H3984" s="3">
        <v>1.0413239999999999</v>
      </c>
      <c r="I3984" s="30">
        <v>80.389200000000002</v>
      </c>
      <c r="J3984" s="30"/>
      <c r="K3984" s="30">
        <v>26394.663</v>
      </c>
      <c r="L3984" s="30">
        <v>16925.805</v>
      </c>
      <c r="M3984" s="30">
        <v>0</v>
      </c>
      <c r="N3984" s="30"/>
      <c r="O3984" s="30"/>
      <c r="P3984" s="30"/>
      <c r="Q3984" s="30"/>
      <c r="R3984" s="30"/>
      <c r="Z3984" s="3"/>
    </row>
    <row r="3985" spans="1:26" x14ac:dyDescent="0.25">
      <c r="A3985" s="30">
        <v>2014</v>
      </c>
      <c r="B3985" s="30" t="s">
        <v>19</v>
      </c>
      <c r="C3985" s="30" t="s">
        <v>9</v>
      </c>
      <c r="D3985" s="30" t="s">
        <v>15</v>
      </c>
      <c r="E3985" s="30">
        <v>19</v>
      </c>
      <c r="F3985" s="12" t="str">
        <f t="shared" si="62"/>
        <v>2014Greater Fresno1-in-10September Peak19</v>
      </c>
      <c r="G3985" s="30">
        <v>2.8374039999999998</v>
      </c>
      <c r="H3985" s="3">
        <v>3.085191</v>
      </c>
      <c r="I3985" s="30">
        <v>99.1327</v>
      </c>
      <c r="J3985" s="30">
        <v>3.7329800000000003E-2</v>
      </c>
      <c r="K3985" s="30">
        <v>26394.663</v>
      </c>
      <c r="L3985" s="30">
        <v>16925.805</v>
      </c>
      <c r="M3985" s="30">
        <v>-0.24778700000000001</v>
      </c>
      <c r="N3985" s="30">
        <v>-0.29562709999999998</v>
      </c>
      <c r="O3985" s="30">
        <v>-0.26736280000000001</v>
      </c>
      <c r="P3985" s="30">
        <v>-0.24778700000000001</v>
      </c>
      <c r="Q3985" s="30">
        <v>-0.2282112</v>
      </c>
      <c r="R3985" s="30">
        <v>-0.19994690000000001</v>
      </c>
      <c r="Z3985" s="3"/>
    </row>
    <row r="3986" spans="1:26" x14ac:dyDescent="0.25">
      <c r="A3986" s="30">
        <v>2014</v>
      </c>
      <c r="B3986" s="30" t="s">
        <v>20</v>
      </c>
      <c r="C3986" s="30" t="s">
        <v>9</v>
      </c>
      <c r="D3986" s="30" t="s">
        <v>15</v>
      </c>
      <c r="E3986" s="30">
        <v>23</v>
      </c>
      <c r="F3986" s="12" t="str">
        <f t="shared" si="62"/>
        <v>2014Kern1-in-10September Peak23</v>
      </c>
      <c r="G3986" s="30">
        <v>2.0729160000000002</v>
      </c>
      <c r="H3986" s="3">
        <v>2.1656209999999998</v>
      </c>
      <c r="I3986" s="30">
        <v>81</v>
      </c>
      <c r="J3986" s="30">
        <v>1.8877399999999999E-2</v>
      </c>
      <c r="K3986" s="30">
        <v>6486.7196999999996</v>
      </c>
      <c r="L3986" s="30">
        <v>6925.7955000000002</v>
      </c>
      <c r="M3986" s="30">
        <v>-9.2704999999999996E-2</v>
      </c>
      <c r="N3986" s="30">
        <v>-0.1168974</v>
      </c>
      <c r="O3986" s="30">
        <v>-0.1026043</v>
      </c>
      <c r="P3986" s="30">
        <v>-9.2704999999999996E-2</v>
      </c>
      <c r="Q3986" s="30">
        <v>-8.2805699999999996E-2</v>
      </c>
      <c r="R3986" s="30">
        <v>-6.8512699999999996E-2</v>
      </c>
      <c r="Z3986" s="3"/>
    </row>
    <row r="3987" spans="1:26" x14ac:dyDescent="0.25">
      <c r="A3987" s="30">
        <v>2014</v>
      </c>
      <c r="B3987" s="30" t="s">
        <v>20</v>
      </c>
      <c r="C3987" s="30" t="s">
        <v>17</v>
      </c>
      <c r="D3987" s="30" t="s">
        <v>15</v>
      </c>
      <c r="E3987" s="30">
        <v>14</v>
      </c>
      <c r="F3987" s="12" t="str">
        <f t="shared" si="62"/>
        <v>2014Kern1-in-2September Peak14</v>
      </c>
      <c r="G3987" s="30">
        <v>2.1829450000000001</v>
      </c>
      <c r="H3987" s="3">
        <v>1.795388</v>
      </c>
      <c r="I3987" s="30">
        <v>94.5</v>
      </c>
      <c r="J3987" s="30">
        <v>8.2866300000000004E-2</v>
      </c>
      <c r="K3987" s="30">
        <v>6486.7196999999996</v>
      </c>
      <c r="L3987" s="30">
        <v>6925.7955000000002</v>
      </c>
      <c r="M3987" s="30">
        <v>0.3875577</v>
      </c>
      <c r="N3987" s="30">
        <v>0.28136030000000001</v>
      </c>
      <c r="O3987" s="30">
        <v>0.34410259999999998</v>
      </c>
      <c r="P3987" s="30">
        <v>0.3875577</v>
      </c>
      <c r="Q3987" s="30">
        <v>0.43101289999999998</v>
      </c>
      <c r="R3987" s="30">
        <v>0.49375520000000001</v>
      </c>
      <c r="Z3987" s="3"/>
    </row>
    <row r="3988" spans="1:26" x14ac:dyDescent="0.25">
      <c r="A3988" s="30">
        <v>2014</v>
      </c>
      <c r="B3988" s="30" t="s">
        <v>20</v>
      </c>
      <c r="C3988" s="30" t="s">
        <v>17</v>
      </c>
      <c r="D3988" s="30" t="s">
        <v>15</v>
      </c>
      <c r="E3988" s="30">
        <v>2</v>
      </c>
      <c r="F3988" s="12" t="str">
        <f t="shared" si="62"/>
        <v>2014Kern1-in-2September Peak2</v>
      </c>
      <c r="G3988" s="30">
        <v>1.092179</v>
      </c>
      <c r="H3988" s="3">
        <v>1.092179</v>
      </c>
      <c r="I3988" s="30">
        <v>75.5</v>
      </c>
      <c r="J3988" s="30"/>
      <c r="K3988" s="30">
        <v>6486.7196999999996</v>
      </c>
      <c r="L3988" s="30">
        <v>6925.7955000000002</v>
      </c>
      <c r="M3988" s="30">
        <v>0</v>
      </c>
      <c r="N3988" s="30"/>
      <c r="O3988" s="30"/>
      <c r="P3988" s="30"/>
      <c r="Q3988" s="30"/>
      <c r="R3988" s="30"/>
      <c r="Z3988" s="3"/>
    </row>
    <row r="3989" spans="1:26" x14ac:dyDescent="0.25">
      <c r="A3989" s="30">
        <v>2014</v>
      </c>
      <c r="B3989" s="30" t="s">
        <v>20</v>
      </c>
      <c r="C3989" s="30" t="s">
        <v>17</v>
      </c>
      <c r="D3989" s="30" t="s">
        <v>15</v>
      </c>
      <c r="E3989" s="30">
        <v>12</v>
      </c>
      <c r="F3989" s="12" t="str">
        <f t="shared" si="62"/>
        <v>2014Kern1-in-2September Peak12</v>
      </c>
      <c r="G3989" s="30">
        <v>1.556165</v>
      </c>
      <c r="H3989" s="3">
        <v>1.556165</v>
      </c>
      <c r="I3989" s="30">
        <v>96</v>
      </c>
      <c r="J3989" s="30"/>
      <c r="K3989" s="30">
        <v>6486.7196999999996</v>
      </c>
      <c r="L3989" s="30">
        <v>6925.7955000000002</v>
      </c>
      <c r="M3989" s="30">
        <v>0</v>
      </c>
      <c r="N3989" s="30"/>
      <c r="O3989" s="30"/>
      <c r="P3989" s="30"/>
      <c r="Q3989" s="30"/>
      <c r="R3989" s="30"/>
      <c r="Z3989" s="3"/>
    </row>
    <row r="3990" spans="1:26" x14ac:dyDescent="0.25">
      <c r="A3990" s="30">
        <v>2014</v>
      </c>
      <c r="B3990" s="30" t="s">
        <v>20</v>
      </c>
      <c r="C3990" s="30" t="s">
        <v>17</v>
      </c>
      <c r="D3990" s="30" t="s">
        <v>15</v>
      </c>
      <c r="E3990" s="30">
        <v>8</v>
      </c>
      <c r="F3990" s="12" t="str">
        <f t="shared" si="62"/>
        <v>2014Kern1-in-2September Peak8</v>
      </c>
      <c r="G3990" s="30">
        <v>0.89828059999999998</v>
      </c>
      <c r="H3990" s="3">
        <v>0.89828059999999998</v>
      </c>
      <c r="I3990" s="30">
        <v>74.5</v>
      </c>
      <c r="J3990" s="30"/>
      <c r="K3990" s="30">
        <v>6486.7196999999996</v>
      </c>
      <c r="L3990" s="30">
        <v>6925.7955000000002</v>
      </c>
      <c r="M3990" s="30">
        <v>0</v>
      </c>
      <c r="N3990" s="30"/>
      <c r="O3990" s="30"/>
      <c r="P3990" s="30"/>
      <c r="Q3990" s="30"/>
      <c r="R3990" s="30"/>
      <c r="Z3990" s="3"/>
    </row>
    <row r="3991" spans="1:26" x14ac:dyDescent="0.25">
      <c r="A3991" s="30">
        <v>2014</v>
      </c>
      <c r="B3991" s="30" t="s">
        <v>20</v>
      </c>
      <c r="C3991" s="30" t="s">
        <v>17</v>
      </c>
      <c r="D3991" s="30" t="s">
        <v>15</v>
      </c>
      <c r="E3991" s="30">
        <v>20</v>
      </c>
      <c r="F3991" s="12" t="str">
        <f t="shared" si="62"/>
        <v>2014Kern1-in-2September Peak20</v>
      </c>
      <c r="G3991" s="30">
        <v>2.8746</v>
      </c>
      <c r="H3991" s="3">
        <v>3.1909380000000001</v>
      </c>
      <c r="I3991" s="30">
        <v>90.5</v>
      </c>
      <c r="J3991" s="30">
        <v>6.4415299999999995E-2</v>
      </c>
      <c r="K3991" s="30">
        <v>6486.7196999999996</v>
      </c>
      <c r="L3991" s="30">
        <v>6925.7955000000002</v>
      </c>
      <c r="M3991" s="30">
        <v>-0.31633729999999999</v>
      </c>
      <c r="N3991" s="30">
        <v>-0.39888889999999999</v>
      </c>
      <c r="O3991" s="30">
        <v>-0.35011680000000001</v>
      </c>
      <c r="P3991" s="30">
        <v>-0.31633729999999999</v>
      </c>
      <c r="Q3991" s="30">
        <v>-0.28255789999999997</v>
      </c>
      <c r="R3991" s="30">
        <v>-0.23378579999999999</v>
      </c>
      <c r="Z3991" s="3"/>
    </row>
    <row r="3992" spans="1:26" x14ac:dyDescent="0.25">
      <c r="A3992" s="30">
        <v>2014</v>
      </c>
      <c r="B3992" s="30" t="s">
        <v>20</v>
      </c>
      <c r="C3992" s="30" t="s">
        <v>17</v>
      </c>
      <c r="D3992" s="30" t="s">
        <v>15</v>
      </c>
      <c r="E3992" s="30">
        <v>5</v>
      </c>
      <c r="F3992" s="12" t="str">
        <f t="shared" si="62"/>
        <v>2014Kern1-in-2September Peak5</v>
      </c>
      <c r="G3992" s="30">
        <v>0.81806080000000003</v>
      </c>
      <c r="H3992" s="3">
        <v>0.81806080000000003</v>
      </c>
      <c r="I3992" s="30">
        <v>73</v>
      </c>
      <c r="J3992" s="30"/>
      <c r="K3992" s="30">
        <v>6486.7196999999996</v>
      </c>
      <c r="L3992" s="30">
        <v>6925.7955000000002</v>
      </c>
      <c r="M3992" s="30">
        <v>0</v>
      </c>
      <c r="N3992" s="30"/>
      <c r="O3992" s="30"/>
      <c r="P3992" s="30"/>
      <c r="Q3992" s="30"/>
      <c r="R3992" s="30"/>
      <c r="Z3992" s="3"/>
    </row>
    <row r="3993" spans="1:26" x14ac:dyDescent="0.25">
      <c r="A3993" s="30">
        <v>2014</v>
      </c>
      <c r="B3993" s="30" t="s">
        <v>20</v>
      </c>
      <c r="C3993" s="30" t="s">
        <v>9</v>
      </c>
      <c r="D3993" s="30" t="s">
        <v>15</v>
      </c>
      <c r="E3993" s="30">
        <v>16</v>
      </c>
      <c r="F3993" s="12" t="str">
        <f t="shared" si="62"/>
        <v>2014Kern1-in-10September Peak16</v>
      </c>
      <c r="G3993" s="30">
        <v>2.844598</v>
      </c>
      <c r="H3993" s="3">
        <v>2.0821160000000001</v>
      </c>
      <c r="I3993" s="30">
        <v>101</v>
      </c>
      <c r="J3993" s="30">
        <v>0.15163599999999999</v>
      </c>
      <c r="K3993" s="30">
        <v>6486.7196999999996</v>
      </c>
      <c r="L3993" s="30">
        <v>6925.7955000000002</v>
      </c>
      <c r="M3993" s="30">
        <v>0.7624822</v>
      </c>
      <c r="N3993" s="30">
        <v>0.56815269999999995</v>
      </c>
      <c r="O3993" s="30">
        <v>0.68296409999999996</v>
      </c>
      <c r="P3993" s="30">
        <v>0.7624822</v>
      </c>
      <c r="Q3993" s="30">
        <v>0.84200019999999998</v>
      </c>
      <c r="R3993" s="30">
        <v>0.95681159999999998</v>
      </c>
      <c r="Z3993" s="3"/>
    </row>
    <row r="3994" spans="1:26" x14ac:dyDescent="0.25">
      <c r="A3994" s="30">
        <v>2014</v>
      </c>
      <c r="B3994" s="30" t="s">
        <v>20</v>
      </c>
      <c r="C3994" s="30" t="s">
        <v>17</v>
      </c>
      <c r="D3994" s="30" t="s">
        <v>15</v>
      </c>
      <c r="E3994" s="30">
        <v>7</v>
      </c>
      <c r="F3994" s="12" t="str">
        <f t="shared" si="62"/>
        <v>2014Kern1-in-2September Peak7</v>
      </c>
      <c r="G3994" s="30">
        <v>0.86210989999999998</v>
      </c>
      <c r="H3994" s="3">
        <v>0.86210989999999998</v>
      </c>
      <c r="I3994" s="30">
        <v>72</v>
      </c>
      <c r="J3994" s="30"/>
      <c r="K3994" s="30">
        <v>6486.7196999999996</v>
      </c>
      <c r="L3994" s="30">
        <v>6925.7955000000002</v>
      </c>
      <c r="M3994" s="30">
        <v>0</v>
      </c>
      <c r="N3994" s="30"/>
      <c r="O3994" s="30"/>
      <c r="P3994" s="30"/>
      <c r="Q3994" s="30"/>
      <c r="R3994" s="30"/>
      <c r="Z3994" s="3"/>
    </row>
    <row r="3995" spans="1:26" x14ac:dyDescent="0.25">
      <c r="A3995" s="30">
        <v>2014</v>
      </c>
      <c r="B3995" s="30" t="s">
        <v>20</v>
      </c>
      <c r="C3995" s="30" t="s">
        <v>17</v>
      </c>
      <c r="D3995" s="30" t="s">
        <v>15</v>
      </c>
      <c r="E3995" s="30">
        <v>16</v>
      </c>
      <c r="F3995" s="12" t="str">
        <f t="shared" si="62"/>
        <v>2014Kern1-in-2September Peak16</v>
      </c>
      <c r="G3995" s="30">
        <v>2.7241550000000001</v>
      </c>
      <c r="H3995" s="3">
        <v>2.028429</v>
      </c>
      <c r="I3995" s="30">
        <v>94.5</v>
      </c>
      <c r="J3995" s="30">
        <v>0.1487579</v>
      </c>
      <c r="K3995" s="30">
        <v>6486.7196999999996</v>
      </c>
      <c r="L3995" s="30">
        <v>6925.7955000000002</v>
      </c>
      <c r="M3995" s="30">
        <v>0.69572659999999997</v>
      </c>
      <c r="N3995" s="30">
        <v>0.50508560000000002</v>
      </c>
      <c r="O3995" s="30">
        <v>0.61771790000000004</v>
      </c>
      <c r="P3995" s="30">
        <v>0.69572659999999997</v>
      </c>
      <c r="Q3995" s="30">
        <v>0.77373539999999996</v>
      </c>
      <c r="R3995" s="30">
        <v>0.88636760000000003</v>
      </c>
      <c r="Z3995" s="3"/>
    </row>
    <row r="3996" spans="1:26" x14ac:dyDescent="0.25">
      <c r="A3996" s="30">
        <v>2014</v>
      </c>
      <c r="B3996" s="30" t="s">
        <v>20</v>
      </c>
      <c r="C3996" s="30" t="s">
        <v>9</v>
      </c>
      <c r="D3996" s="30" t="s">
        <v>15</v>
      </c>
      <c r="E3996" s="30">
        <v>6</v>
      </c>
      <c r="F3996" s="12" t="str">
        <f t="shared" si="62"/>
        <v>2014Kern1-in-10September Peak6</v>
      </c>
      <c r="G3996" s="30">
        <v>0.83945230000000004</v>
      </c>
      <c r="H3996" s="3">
        <v>0.83945230000000004</v>
      </c>
      <c r="I3996" s="30">
        <v>72.5</v>
      </c>
      <c r="J3996" s="30"/>
      <c r="K3996" s="30">
        <v>6486.7196999999996</v>
      </c>
      <c r="L3996" s="30">
        <v>6925.7955000000002</v>
      </c>
      <c r="M3996" s="30">
        <v>0</v>
      </c>
      <c r="N3996" s="30"/>
      <c r="O3996" s="30"/>
      <c r="P3996" s="30"/>
      <c r="Q3996" s="30"/>
      <c r="R3996" s="30"/>
      <c r="Z3996" s="3"/>
    </row>
    <row r="3997" spans="1:26" x14ac:dyDescent="0.25">
      <c r="A3997" s="30">
        <v>2014</v>
      </c>
      <c r="B3997" s="30" t="s">
        <v>20</v>
      </c>
      <c r="C3997" s="30" t="s">
        <v>17</v>
      </c>
      <c r="D3997" s="30" t="s">
        <v>15</v>
      </c>
      <c r="E3997" s="30">
        <v>11</v>
      </c>
      <c r="F3997" s="12" t="str">
        <f t="shared" si="62"/>
        <v>2014Kern1-in-2September Peak11</v>
      </c>
      <c r="G3997" s="30">
        <v>1.2824739999999999</v>
      </c>
      <c r="H3997" s="3">
        <v>1.2824739999999999</v>
      </c>
      <c r="I3997" s="30">
        <v>91</v>
      </c>
      <c r="J3997" s="30"/>
      <c r="K3997" s="30">
        <v>6486.7196999999996</v>
      </c>
      <c r="L3997" s="30">
        <v>6925.7955000000002</v>
      </c>
      <c r="M3997" s="30">
        <v>0</v>
      </c>
      <c r="N3997" s="30"/>
      <c r="O3997" s="30"/>
      <c r="P3997" s="30"/>
      <c r="Q3997" s="30"/>
      <c r="R3997" s="30"/>
      <c r="Z3997" s="3"/>
    </row>
    <row r="3998" spans="1:26" x14ac:dyDescent="0.25">
      <c r="A3998" s="30">
        <v>2014</v>
      </c>
      <c r="B3998" s="30" t="s">
        <v>20</v>
      </c>
      <c r="C3998" s="30" t="s">
        <v>9</v>
      </c>
      <c r="D3998" s="30" t="s">
        <v>15</v>
      </c>
      <c r="E3998" s="30">
        <v>19</v>
      </c>
      <c r="F3998" s="12" t="str">
        <f t="shared" si="62"/>
        <v>2014Kern1-in-10September Peak19</v>
      </c>
      <c r="G3998" s="30">
        <v>3.1028440000000002</v>
      </c>
      <c r="H3998" s="3">
        <v>3.3845779999999999</v>
      </c>
      <c r="I3998" s="30">
        <v>97</v>
      </c>
      <c r="J3998" s="30">
        <v>5.7369200000000002E-2</v>
      </c>
      <c r="K3998" s="30">
        <v>6486.7196999999996</v>
      </c>
      <c r="L3998" s="30">
        <v>6925.7955000000002</v>
      </c>
      <c r="M3998" s="30">
        <v>-0.2817347</v>
      </c>
      <c r="N3998" s="30">
        <v>-0.35525630000000002</v>
      </c>
      <c r="O3998" s="30">
        <v>-0.31181920000000002</v>
      </c>
      <c r="P3998" s="30">
        <v>-0.2817347</v>
      </c>
      <c r="Q3998" s="30">
        <v>-0.25165019999999999</v>
      </c>
      <c r="R3998" s="30">
        <v>-0.20821310000000001</v>
      </c>
      <c r="Z3998" s="3"/>
    </row>
    <row r="3999" spans="1:26" x14ac:dyDescent="0.25">
      <c r="A3999" s="30">
        <v>2014</v>
      </c>
      <c r="B3999" s="30" t="s">
        <v>20</v>
      </c>
      <c r="C3999" s="30" t="s">
        <v>9</v>
      </c>
      <c r="D3999" s="30" t="s">
        <v>15</v>
      </c>
      <c r="E3999" s="30">
        <v>4</v>
      </c>
      <c r="F3999" s="12" t="str">
        <f t="shared" si="62"/>
        <v>2014Kern1-in-10September Peak4</v>
      </c>
      <c r="G3999" s="30">
        <v>0.90272249999999998</v>
      </c>
      <c r="H3999" s="3">
        <v>0.90272249999999998</v>
      </c>
      <c r="I3999" s="30">
        <v>74</v>
      </c>
      <c r="J3999" s="30"/>
      <c r="K3999" s="30">
        <v>6486.7196999999996</v>
      </c>
      <c r="L3999" s="30">
        <v>6925.7955000000002</v>
      </c>
      <c r="M3999" s="30">
        <v>0</v>
      </c>
      <c r="N3999" s="30"/>
      <c r="O3999" s="30"/>
      <c r="P3999" s="30"/>
      <c r="Q3999" s="30"/>
      <c r="R3999" s="30"/>
      <c r="Z3999" s="3"/>
    </row>
    <row r="4000" spans="1:26" x14ac:dyDescent="0.25">
      <c r="A4000" s="30">
        <v>2014</v>
      </c>
      <c r="B4000" s="30" t="s">
        <v>20</v>
      </c>
      <c r="C4000" s="30" t="s">
        <v>9</v>
      </c>
      <c r="D4000" s="30" t="s">
        <v>15</v>
      </c>
      <c r="E4000" s="30">
        <v>8</v>
      </c>
      <c r="F4000" s="12" t="str">
        <f t="shared" si="62"/>
        <v>2014Kern1-in-10September Peak8</v>
      </c>
      <c r="G4000" s="30">
        <v>0.93799600000000005</v>
      </c>
      <c r="H4000" s="3">
        <v>0.93799600000000005</v>
      </c>
      <c r="I4000" s="30">
        <v>72.5</v>
      </c>
      <c r="J4000" s="30"/>
      <c r="K4000" s="30">
        <v>6486.7196999999996</v>
      </c>
      <c r="L4000" s="30">
        <v>6925.7955000000002</v>
      </c>
      <c r="M4000" s="30">
        <v>0</v>
      </c>
      <c r="N4000" s="30"/>
      <c r="O4000" s="30"/>
      <c r="P4000" s="30"/>
      <c r="Q4000" s="30"/>
      <c r="R4000" s="30"/>
      <c r="Z4000" s="3"/>
    </row>
    <row r="4001" spans="1:26" x14ac:dyDescent="0.25">
      <c r="A4001" s="30">
        <v>2014</v>
      </c>
      <c r="B4001" s="30" t="s">
        <v>20</v>
      </c>
      <c r="C4001" s="30" t="s">
        <v>17</v>
      </c>
      <c r="D4001" s="30" t="s">
        <v>15</v>
      </c>
      <c r="E4001" s="30">
        <v>6</v>
      </c>
      <c r="F4001" s="12" t="str">
        <f t="shared" si="62"/>
        <v>2014Kern1-in-2September Peak6</v>
      </c>
      <c r="G4001" s="30">
        <v>0.80390930000000005</v>
      </c>
      <c r="H4001" s="3">
        <v>0.80390930000000005</v>
      </c>
      <c r="I4001" s="30">
        <v>73</v>
      </c>
      <c r="J4001" s="30"/>
      <c r="K4001" s="30">
        <v>6486.7196999999996</v>
      </c>
      <c r="L4001" s="30">
        <v>6925.7955000000002</v>
      </c>
      <c r="M4001" s="30">
        <v>0</v>
      </c>
      <c r="N4001" s="30"/>
      <c r="O4001" s="30"/>
      <c r="P4001" s="30"/>
      <c r="Q4001" s="30"/>
      <c r="R4001" s="30"/>
      <c r="Z4001" s="3"/>
    </row>
    <row r="4002" spans="1:26" x14ac:dyDescent="0.25">
      <c r="A4002" s="30">
        <v>2014</v>
      </c>
      <c r="B4002" s="30" t="s">
        <v>20</v>
      </c>
      <c r="C4002" s="30" t="s">
        <v>9</v>
      </c>
      <c r="D4002" s="30" t="s">
        <v>15</v>
      </c>
      <c r="E4002" s="30">
        <v>21</v>
      </c>
      <c r="F4002" s="12" t="str">
        <f t="shared" si="62"/>
        <v>2014Kern1-in-10September Peak21</v>
      </c>
      <c r="G4002" s="30">
        <v>2.797558</v>
      </c>
      <c r="H4002" s="3">
        <v>2.9983019999999998</v>
      </c>
      <c r="I4002" s="30">
        <v>87</v>
      </c>
      <c r="J4002" s="30">
        <v>4.0877299999999998E-2</v>
      </c>
      <c r="K4002" s="30">
        <v>6486.7196999999996</v>
      </c>
      <c r="L4002" s="30">
        <v>6925.7955000000002</v>
      </c>
      <c r="M4002" s="30">
        <v>-0.20074420000000001</v>
      </c>
      <c r="N4002" s="30">
        <v>-0.25313049999999998</v>
      </c>
      <c r="O4002" s="30">
        <v>-0.22218019999999999</v>
      </c>
      <c r="P4002" s="30">
        <v>-0.20074420000000001</v>
      </c>
      <c r="Q4002" s="30">
        <v>-0.1793081</v>
      </c>
      <c r="R4002" s="30">
        <v>-0.14835780000000001</v>
      </c>
      <c r="Z4002" s="3"/>
    </row>
    <row r="4003" spans="1:26" x14ac:dyDescent="0.25">
      <c r="A4003" s="30">
        <v>2014</v>
      </c>
      <c r="B4003" s="30" t="s">
        <v>20</v>
      </c>
      <c r="C4003" s="30" t="s">
        <v>9</v>
      </c>
      <c r="D4003" s="30" t="s">
        <v>15</v>
      </c>
      <c r="E4003" s="30">
        <v>24</v>
      </c>
      <c r="F4003" s="12" t="str">
        <f t="shared" si="62"/>
        <v>2014Kern1-in-10September Peak24</v>
      </c>
      <c r="G4003" s="30">
        <v>1.6805209999999999</v>
      </c>
      <c r="H4003" s="3">
        <v>1.74394</v>
      </c>
      <c r="I4003" s="30">
        <v>80</v>
      </c>
      <c r="J4003" s="30">
        <v>1.2914E-2</v>
      </c>
      <c r="K4003" s="30">
        <v>6486.7196999999996</v>
      </c>
      <c r="L4003" s="30">
        <v>6925.7955000000002</v>
      </c>
      <c r="M4003" s="30">
        <v>-6.3419600000000007E-2</v>
      </c>
      <c r="N4003" s="30">
        <v>-7.9969600000000002E-2</v>
      </c>
      <c r="O4003" s="30">
        <v>-7.0191699999999996E-2</v>
      </c>
      <c r="P4003" s="30">
        <v>-6.3419600000000007E-2</v>
      </c>
      <c r="Q4003" s="30">
        <v>-5.6647500000000003E-2</v>
      </c>
      <c r="R4003" s="30">
        <v>-4.6869599999999997E-2</v>
      </c>
      <c r="Z4003" s="3"/>
    </row>
    <row r="4004" spans="1:26" x14ac:dyDescent="0.25">
      <c r="A4004" s="30">
        <v>2014</v>
      </c>
      <c r="B4004" s="30" t="s">
        <v>20</v>
      </c>
      <c r="C4004" s="30" t="s">
        <v>9</v>
      </c>
      <c r="D4004" s="30" t="s">
        <v>15</v>
      </c>
      <c r="E4004" s="30">
        <v>5</v>
      </c>
      <c r="F4004" s="12" t="str">
        <f t="shared" si="62"/>
        <v>2014Kern1-in-10September Peak5</v>
      </c>
      <c r="G4004" s="30">
        <v>0.85422949999999997</v>
      </c>
      <c r="H4004" s="3">
        <v>0.85422949999999997</v>
      </c>
      <c r="I4004" s="30">
        <v>73</v>
      </c>
      <c r="J4004" s="30"/>
      <c r="K4004" s="30">
        <v>6486.7196999999996</v>
      </c>
      <c r="L4004" s="30">
        <v>6925.7955000000002</v>
      </c>
      <c r="M4004" s="30">
        <v>0</v>
      </c>
      <c r="N4004" s="30"/>
      <c r="O4004" s="30"/>
      <c r="P4004" s="30"/>
      <c r="Q4004" s="30"/>
      <c r="R4004" s="30"/>
      <c r="Z4004" s="3"/>
    </row>
    <row r="4005" spans="1:26" x14ac:dyDescent="0.25">
      <c r="A4005" s="30">
        <v>2014</v>
      </c>
      <c r="B4005" s="30" t="s">
        <v>20</v>
      </c>
      <c r="C4005" s="30" t="s">
        <v>9</v>
      </c>
      <c r="D4005" s="30" t="s">
        <v>15</v>
      </c>
      <c r="E4005" s="30">
        <v>2</v>
      </c>
      <c r="F4005" s="12" t="str">
        <f t="shared" si="62"/>
        <v>2014Kern1-in-10September Peak2</v>
      </c>
      <c r="G4005" s="30">
        <v>1.1404669999999999</v>
      </c>
      <c r="H4005" s="3">
        <v>1.1404669999999999</v>
      </c>
      <c r="I4005" s="30">
        <v>76</v>
      </c>
      <c r="J4005" s="30"/>
      <c r="K4005" s="30">
        <v>6486.7196999999996</v>
      </c>
      <c r="L4005" s="30">
        <v>6925.7955000000002</v>
      </c>
      <c r="M4005" s="30">
        <v>0</v>
      </c>
      <c r="N4005" s="30"/>
      <c r="O4005" s="30"/>
      <c r="P4005" s="30"/>
      <c r="Q4005" s="30"/>
      <c r="R4005" s="30"/>
      <c r="Z4005" s="3"/>
    </row>
    <row r="4006" spans="1:26" x14ac:dyDescent="0.25">
      <c r="A4006" s="30">
        <v>2014</v>
      </c>
      <c r="B4006" s="30" t="s">
        <v>20</v>
      </c>
      <c r="C4006" s="30" t="s">
        <v>17</v>
      </c>
      <c r="D4006" s="30" t="s">
        <v>15</v>
      </c>
      <c r="E4006" s="30">
        <v>24</v>
      </c>
      <c r="F4006" s="12" t="str">
        <f t="shared" si="62"/>
        <v>2014Kern1-in-2September Peak24</v>
      </c>
      <c r="G4006" s="30">
        <v>1.6093660000000001</v>
      </c>
      <c r="H4006" s="3">
        <v>1.6727860000000001</v>
      </c>
      <c r="I4006" s="30">
        <v>77</v>
      </c>
      <c r="J4006" s="30">
        <v>1.2914E-2</v>
      </c>
      <c r="K4006" s="30">
        <v>6486.7196999999996</v>
      </c>
      <c r="L4006" s="30">
        <v>6925.7955000000002</v>
      </c>
      <c r="M4006" s="30">
        <v>-6.3419600000000007E-2</v>
      </c>
      <c r="N4006" s="30">
        <v>-7.9969600000000002E-2</v>
      </c>
      <c r="O4006" s="30">
        <v>-7.0191699999999996E-2</v>
      </c>
      <c r="P4006" s="30">
        <v>-6.3419600000000007E-2</v>
      </c>
      <c r="Q4006" s="30">
        <v>-5.6647500000000003E-2</v>
      </c>
      <c r="R4006" s="30">
        <v>-4.6869599999999997E-2</v>
      </c>
      <c r="Z4006" s="3"/>
    </row>
    <row r="4007" spans="1:26" x14ac:dyDescent="0.25">
      <c r="A4007" s="30">
        <v>2014</v>
      </c>
      <c r="B4007" s="30" t="s">
        <v>20</v>
      </c>
      <c r="C4007" s="30" t="s">
        <v>9</v>
      </c>
      <c r="D4007" s="30" t="s">
        <v>15</v>
      </c>
      <c r="E4007" s="30">
        <v>15</v>
      </c>
      <c r="F4007" s="12" t="str">
        <f t="shared" si="62"/>
        <v>2014Kern1-in-10September Peak15</v>
      </c>
      <c r="G4007" s="30">
        <v>2.5440960000000001</v>
      </c>
      <c r="H4007" s="3">
        <v>1.8881079999999999</v>
      </c>
      <c r="I4007" s="30">
        <v>100.5</v>
      </c>
      <c r="J4007" s="30">
        <v>0.1304573</v>
      </c>
      <c r="K4007" s="30">
        <v>6486.7196999999996</v>
      </c>
      <c r="L4007" s="30">
        <v>6925.7955000000002</v>
      </c>
      <c r="M4007" s="30">
        <v>0.65598769999999995</v>
      </c>
      <c r="N4007" s="30">
        <v>0.48880000000000001</v>
      </c>
      <c r="O4007" s="30">
        <v>0.58757590000000004</v>
      </c>
      <c r="P4007" s="30">
        <v>0.65598769999999995</v>
      </c>
      <c r="Q4007" s="30">
        <v>0.72439960000000003</v>
      </c>
      <c r="R4007" s="30">
        <v>0.82317549999999995</v>
      </c>
      <c r="Z4007" s="3"/>
    </row>
    <row r="4008" spans="1:26" x14ac:dyDescent="0.25">
      <c r="A4008" s="30">
        <v>2014</v>
      </c>
      <c r="B4008" s="30" t="s">
        <v>20</v>
      </c>
      <c r="C4008" s="30" t="s">
        <v>17</v>
      </c>
      <c r="D4008" s="30" t="s">
        <v>15</v>
      </c>
      <c r="E4008" s="30">
        <v>21</v>
      </c>
      <c r="F4008" s="12" t="str">
        <f t="shared" si="62"/>
        <v>2014Kern1-in-2September Peak21</v>
      </c>
      <c r="G4008" s="30">
        <v>2.6791070000000001</v>
      </c>
      <c r="H4008" s="3">
        <v>2.8798509999999999</v>
      </c>
      <c r="I4008" s="30">
        <v>86</v>
      </c>
      <c r="J4008" s="30">
        <v>4.0877299999999998E-2</v>
      </c>
      <c r="K4008" s="30">
        <v>6486.7196999999996</v>
      </c>
      <c r="L4008" s="30">
        <v>6925.7955000000002</v>
      </c>
      <c r="M4008" s="30">
        <v>-0.20074420000000001</v>
      </c>
      <c r="N4008" s="30">
        <v>-0.25313049999999998</v>
      </c>
      <c r="O4008" s="30">
        <v>-0.22218019999999999</v>
      </c>
      <c r="P4008" s="30">
        <v>-0.20074420000000001</v>
      </c>
      <c r="Q4008" s="30">
        <v>-0.1793081</v>
      </c>
      <c r="R4008" s="30">
        <v>-0.14835780000000001</v>
      </c>
      <c r="Z4008" s="3"/>
    </row>
    <row r="4009" spans="1:26" x14ac:dyDescent="0.25">
      <c r="A4009" s="30">
        <v>2014</v>
      </c>
      <c r="B4009" s="30" t="s">
        <v>20</v>
      </c>
      <c r="C4009" s="30" t="s">
        <v>9</v>
      </c>
      <c r="D4009" s="30" t="s">
        <v>15</v>
      </c>
      <c r="E4009" s="30">
        <v>12</v>
      </c>
      <c r="F4009" s="12" t="str">
        <f t="shared" si="62"/>
        <v>2014Kern1-in-10September Peak12</v>
      </c>
      <c r="G4009" s="30">
        <v>1.6249670000000001</v>
      </c>
      <c r="H4009" s="3">
        <v>1.6249670000000001</v>
      </c>
      <c r="I4009" s="30">
        <v>95</v>
      </c>
      <c r="J4009" s="30"/>
      <c r="K4009" s="30">
        <v>6486.7196999999996</v>
      </c>
      <c r="L4009" s="30">
        <v>6925.7955000000002</v>
      </c>
      <c r="M4009" s="30">
        <v>0</v>
      </c>
      <c r="N4009" s="30"/>
      <c r="O4009" s="30"/>
      <c r="P4009" s="30"/>
      <c r="Q4009" s="30"/>
      <c r="R4009" s="30"/>
      <c r="Z4009" s="3"/>
    </row>
    <row r="4010" spans="1:26" x14ac:dyDescent="0.25">
      <c r="A4010" s="30">
        <v>2014</v>
      </c>
      <c r="B4010" s="30" t="s">
        <v>20</v>
      </c>
      <c r="C4010" s="30" t="s">
        <v>17</v>
      </c>
      <c r="D4010" s="30" t="s">
        <v>15</v>
      </c>
      <c r="E4010" s="30">
        <v>19</v>
      </c>
      <c r="F4010" s="12" t="str">
        <f t="shared" si="62"/>
        <v>2014Kern1-in-2September Peak19</v>
      </c>
      <c r="G4010" s="30">
        <v>2.9714670000000001</v>
      </c>
      <c r="H4010" s="3">
        <v>3.2532019999999999</v>
      </c>
      <c r="I4010" s="30">
        <v>96</v>
      </c>
      <c r="J4010" s="30">
        <v>5.7369200000000002E-2</v>
      </c>
      <c r="K4010" s="30">
        <v>6486.7196999999996</v>
      </c>
      <c r="L4010" s="30">
        <v>6925.7955000000002</v>
      </c>
      <c r="M4010" s="30">
        <v>-0.2817347</v>
      </c>
      <c r="N4010" s="30">
        <v>-0.35525630000000002</v>
      </c>
      <c r="O4010" s="30">
        <v>-0.31181920000000002</v>
      </c>
      <c r="P4010" s="30">
        <v>-0.2817347</v>
      </c>
      <c r="Q4010" s="30">
        <v>-0.25165019999999999</v>
      </c>
      <c r="R4010" s="30">
        <v>-0.20821310000000001</v>
      </c>
      <c r="Z4010" s="3"/>
    </row>
    <row r="4011" spans="1:26" x14ac:dyDescent="0.25">
      <c r="A4011" s="30">
        <v>2014</v>
      </c>
      <c r="B4011" s="30" t="s">
        <v>20</v>
      </c>
      <c r="C4011" s="30" t="s">
        <v>9</v>
      </c>
      <c r="D4011" s="30" t="s">
        <v>15</v>
      </c>
      <c r="E4011" s="30">
        <v>22</v>
      </c>
      <c r="F4011" s="12" t="str">
        <f t="shared" si="62"/>
        <v>2014Kern1-in-10September Peak22</v>
      </c>
      <c r="G4011" s="30">
        <v>2.5156779999999999</v>
      </c>
      <c r="H4011" s="3">
        <v>2.648968</v>
      </c>
      <c r="I4011" s="30">
        <v>84.5</v>
      </c>
      <c r="J4011" s="30">
        <v>2.7141700000000001E-2</v>
      </c>
      <c r="K4011" s="30">
        <v>6486.7196999999996</v>
      </c>
      <c r="L4011" s="30">
        <v>6925.7955000000002</v>
      </c>
      <c r="M4011" s="30">
        <v>-0.1332903</v>
      </c>
      <c r="N4011" s="30">
        <v>-0.1680738</v>
      </c>
      <c r="O4011" s="30">
        <v>-0.1475234</v>
      </c>
      <c r="P4011" s="30">
        <v>-0.1332903</v>
      </c>
      <c r="Q4011" s="30">
        <v>-0.1190571</v>
      </c>
      <c r="R4011" s="30">
        <v>-9.8506800000000005E-2</v>
      </c>
      <c r="Z4011" s="3"/>
    </row>
    <row r="4012" spans="1:26" x14ac:dyDescent="0.25">
      <c r="A4012" s="30">
        <v>2014</v>
      </c>
      <c r="B4012" s="30" t="s">
        <v>20</v>
      </c>
      <c r="C4012" s="30" t="s">
        <v>17</v>
      </c>
      <c r="D4012" s="30" t="s">
        <v>15</v>
      </c>
      <c r="E4012" s="30">
        <v>1</v>
      </c>
      <c r="F4012" s="12" t="str">
        <f t="shared" si="62"/>
        <v>2014Kern1-in-2September Peak1</v>
      </c>
      <c r="G4012" s="30">
        <v>1.2779480000000001</v>
      </c>
      <c r="H4012" s="3">
        <v>1.2779480000000001</v>
      </c>
      <c r="I4012" s="30">
        <v>75.5</v>
      </c>
      <c r="J4012" s="30"/>
      <c r="K4012" s="30">
        <v>6486.7196999999996</v>
      </c>
      <c r="L4012" s="30">
        <v>6925.7955000000002</v>
      </c>
      <c r="M4012" s="30">
        <v>0</v>
      </c>
      <c r="N4012" s="30"/>
      <c r="O4012" s="30"/>
      <c r="P4012" s="30"/>
      <c r="Q4012" s="30"/>
      <c r="R4012" s="30"/>
      <c r="Z4012" s="3"/>
    </row>
    <row r="4013" spans="1:26" x14ac:dyDescent="0.25">
      <c r="A4013" s="30">
        <v>2014</v>
      </c>
      <c r="B4013" s="30" t="s">
        <v>20</v>
      </c>
      <c r="C4013" s="30" t="s">
        <v>17</v>
      </c>
      <c r="D4013" s="30" t="s">
        <v>15</v>
      </c>
      <c r="E4013" s="30">
        <v>18</v>
      </c>
      <c r="F4013" s="12" t="str">
        <f t="shared" si="62"/>
        <v>2014Kern1-in-2September Peak18</v>
      </c>
      <c r="G4013" s="30">
        <v>3.043272</v>
      </c>
      <c r="H4013" s="3">
        <v>2.3353359999999999</v>
      </c>
      <c r="I4013" s="30">
        <v>97.5</v>
      </c>
      <c r="J4013" s="30">
        <v>0.15136869999999999</v>
      </c>
      <c r="K4013" s="30">
        <v>6486.7196999999996</v>
      </c>
      <c r="L4013" s="30">
        <v>6925.7955000000002</v>
      </c>
      <c r="M4013" s="30">
        <v>0.70793680000000003</v>
      </c>
      <c r="N4013" s="30">
        <v>0.51395000000000002</v>
      </c>
      <c r="O4013" s="30">
        <v>0.62855890000000003</v>
      </c>
      <c r="P4013" s="30">
        <v>0.70793680000000003</v>
      </c>
      <c r="Q4013" s="30">
        <v>0.78731459999999998</v>
      </c>
      <c r="R4013" s="30">
        <v>0.90192349999999999</v>
      </c>
      <c r="Z4013" s="3"/>
    </row>
    <row r="4014" spans="1:26" x14ac:dyDescent="0.25">
      <c r="A4014" s="30">
        <v>2014</v>
      </c>
      <c r="B4014" s="30" t="s">
        <v>20</v>
      </c>
      <c r="C4014" s="30" t="s">
        <v>17</v>
      </c>
      <c r="D4014" s="30" t="s">
        <v>15</v>
      </c>
      <c r="E4014" s="30">
        <v>9</v>
      </c>
      <c r="F4014" s="12" t="str">
        <f t="shared" si="62"/>
        <v>2014Kern1-in-2September Peak9</v>
      </c>
      <c r="G4014" s="30">
        <v>0.94077230000000001</v>
      </c>
      <c r="H4014" s="3">
        <v>0.94077230000000001</v>
      </c>
      <c r="I4014" s="30">
        <v>79.5</v>
      </c>
      <c r="J4014" s="30"/>
      <c r="K4014" s="30">
        <v>6486.7196999999996</v>
      </c>
      <c r="L4014" s="30">
        <v>6925.7955000000002</v>
      </c>
      <c r="M4014" s="30">
        <v>0</v>
      </c>
      <c r="N4014" s="30"/>
      <c r="O4014" s="30"/>
      <c r="P4014" s="30"/>
      <c r="Q4014" s="30"/>
      <c r="R4014" s="30"/>
      <c r="Z4014" s="3"/>
    </row>
    <row r="4015" spans="1:26" x14ac:dyDescent="0.25">
      <c r="A4015" s="30">
        <v>2014</v>
      </c>
      <c r="B4015" s="30" t="s">
        <v>20</v>
      </c>
      <c r="C4015" s="30" t="s">
        <v>9</v>
      </c>
      <c r="D4015" s="30" t="s">
        <v>15</v>
      </c>
      <c r="E4015" s="30">
        <v>18</v>
      </c>
      <c r="F4015" s="12" t="str">
        <f t="shared" si="62"/>
        <v>2014Kern1-in-10September Peak18</v>
      </c>
      <c r="G4015" s="30">
        <v>3.1778240000000002</v>
      </c>
      <c r="H4015" s="3">
        <v>2.4052500000000001</v>
      </c>
      <c r="I4015" s="30">
        <v>100</v>
      </c>
      <c r="J4015" s="30">
        <v>0.1536431</v>
      </c>
      <c r="K4015" s="30">
        <v>6486.7196999999996</v>
      </c>
      <c r="L4015" s="30">
        <v>6925.7955000000002</v>
      </c>
      <c r="M4015" s="30">
        <v>0.77257439999999999</v>
      </c>
      <c r="N4015" s="30">
        <v>0.57567290000000004</v>
      </c>
      <c r="O4015" s="30">
        <v>0.69200390000000001</v>
      </c>
      <c r="P4015" s="30">
        <v>0.77257439999999999</v>
      </c>
      <c r="Q4015" s="30">
        <v>0.85314489999999998</v>
      </c>
      <c r="R4015" s="30">
        <v>0.969476</v>
      </c>
      <c r="Z4015" s="3"/>
    </row>
    <row r="4016" spans="1:26" x14ac:dyDescent="0.25">
      <c r="A4016" s="30">
        <v>2014</v>
      </c>
      <c r="B4016" s="30" t="s">
        <v>20</v>
      </c>
      <c r="C4016" s="30" t="s">
        <v>9</v>
      </c>
      <c r="D4016" s="30" t="s">
        <v>15</v>
      </c>
      <c r="E4016" s="30">
        <v>9</v>
      </c>
      <c r="F4016" s="12" t="str">
        <f t="shared" si="62"/>
        <v>2014Kern1-in-10September Peak9</v>
      </c>
      <c r="G4016" s="30">
        <v>0.98236639999999997</v>
      </c>
      <c r="H4016" s="3">
        <v>0.98236639999999997</v>
      </c>
      <c r="I4016" s="30">
        <v>79.5</v>
      </c>
      <c r="J4016" s="30"/>
      <c r="K4016" s="30">
        <v>6486.7196999999996</v>
      </c>
      <c r="L4016" s="30">
        <v>6925.7955000000002</v>
      </c>
      <c r="M4016" s="30">
        <v>0</v>
      </c>
      <c r="N4016" s="30"/>
      <c r="O4016" s="30"/>
      <c r="P4016" s="30"/>
      <c r="Q4016" s="30"/>
      <c r="R4016" s="30"/>
      <c r="Z4016" s="3"/>
    </row>
    <row r="4017" spans="1:26" x14ac:dyDescent="0.25">
      <c r="A4017" s="30">
        <v>2014</v>
      </c>
      <c r="B4017" s="30" t="s">
        <v>20</v>
      </c>
      <c r="C4017" s="30" t="s">
        <v>17</v>
      </c>
      <c r="D4017" s="30" t="s">
        <v>15</v>
      </c>
      <c r="E4017" s="30">
        <v>22</v>
      </c>
      <c r="F4017" s="12" t="str">
        <f t="shared" si="62"/>
        <v>2014Kern1-in-2September Peak22</v>
      </c>
      <c r="G4017" s="30">
        <v>2.4091619999999998</v>
      </c>
      <c r="H4017" s="3">
        <v>2.5424519999999999</v>
      </c>
      <c r="I4017" s="30">
        <v>83</v>
      </c>
      <c r="J4017" s="30">
        <v>2.7141700000000001E-2</v>
      </c>
      <c r="K4017" s="30">
        <v>6486.7196999999996</v>
      </c>
      <c r="L4017" s="30">
        <v>6925.7955000000002</v>
      </c>
      <c r="M4017" s="30">
        <v>-0.1332903</v>
      </c>
      <c r="N4017" s="30">
        <v>-0.1680738</v>
      </c>
      <c r="O4017" s="30">
        <v>-0.1475234</v>
      </c>
      <c r="P4017" s="30">
        <v>-0.1332903</v>
      </c>
      <c r="Q4017" s="30">
        <v>-0.1190571</v>
      </c>
      <c r="R4017" s="30">
        <v>-9.8506800000000005E-2</v>
      </c>
      <c r="Z4017" s="3"/>
    </row>
    <row r="4018" spans="1:26" x14ac:dyDescent="0.25">
      <c r="A4018" s="30">
        <v>2014</v>
      </c>
      <c r="B4018" s="30" t="s">
        <v>20</v>
      </c>
      <c r="C4018" s="30" t="s">
        <v>17</v>
      </c>
      <c r="D4018" s="30" t="s">
        <v>15</v>
      </c>
      <c r="E4018" s="30">
        <v>17</v>
      </c>
      <c r="F4018" s="12" t="str">
        <f t="shared" si="62"/>
        <v>2014Kern1-in-2September Peak17</v>
      </c>
      <c r="G4018" s="30">
        <v>2.9399850000000001</v>
      </c>
      <c r="H4018" s="3">
        <v>2.2137159999999998</v>
      </c>
      <c r="I4018" s="30">
        <v>94</v>
      </c>
      <c r="J4018" s="30">
        <v>0.15528829999999999</v>
      </c>
      <c r="K4018" s="30">
        <v>6486.7196999999996</v>
      </c>
      <c r="L4018" s="30">
        <v>6925.7955000000002</v>
      </c>
      <c r="M4018" s="30">
        <v>0.72626849999999998</v>
      </c>
      <c r="N4018" s="30">
        <v>0.52725860000000002</v>
      </c>
      <c r="O4018" s="30">
        <v>0.64483520000000005</v>
      </c>
      <c r="P4018" s="30">
        <v>0.72626849999999998</v>
      </c>
      <c r="Q4018" s="30">
        <v>0.80770180000000003</v>
      </c>
      <c r="R4018" s="30">
        <v>0.9252785</v>
      </c>
      <c r="Z4018" s="3"/>
    </row>
    <row r="4019" spans="1:26" x14ac:dyDescent="0.25">
      <c r="A4019" s="30">
        <v>2014</v>
      </c>
      <c r="B4019" s="30" t="s">
        <v>20</v>
      </c>
      <c r="C4019" s="30" t="s">
        <v>17</v>
      </c>
      <c r="D4019" s="30" t="s">
        <v>15</v>
      </c>
      <c r="E4019" s="30">
        <v>3</v>
      </c>
      <c r="F4019" s="12" t="str">
        <f t="shared" si="62"/>
        <v>2014Kern1-in-2September Peak3</v>
      </c>
      <c r="G4019" s="30">
        <v>0.95728329999999995</v>
      </c>
      <c r="H4019" s="3">
        <v>0.95728329999999995</v>
      </c>
      <c r="I4019" s="30">
        <v>73.5</v>
      </c>
      <c r="J4019" s="30"/>
      <c r="K4019" s="30">
        <v>6486.7196999999996</v>
      </c>
      <c r="L4019" s="30">
        <v>6925.7955000000002</v>
      </c>
      <c r="M4019" s="30">
        <v>0</v>
      </c>
      <c r="N4019" s="30"/>
      <c r="O4019" s="30"/>
      <c r="P4019" s="30"/>
      <c r="Q4019" s="30"/>
      <c r="R4019" s="30"/>
      <c r="Z4019" s="3"/>
    </row>
    <row r="4020" spans="1:26" x14ac:dyDescent="0.25">
      <c r="A4020" s="30">
        <v>2014</v>
      </c>
      <c r="B4020" s="30" t="s">
        <v>20</v>
      </c>
      <c r="C4020" s="30" t="s">
        <v>9</v>
      </c>
      <c r="D4020" s="30" t="s">
        <v>15</v>
      </c>
      <c r="E4020" s="30">
        <v>10</v>
      </c>
      <c r="F4020" s="12" t="str">
        <f t="shared" si="62"/>
        <v>2014Kern1-in-10September Peak10</v>
      </c>
      <c r="G4020" s="30">
        <v>1.122787</v>
      </c>
      <c r="H4020" s="3">
        <v>1.122787</v>
      </c>
      <c r="I4020" s="30">
        <v>86</v>
      </c>
      <c r="J4020" s="30"/>
      <c r="K4020" s="30">
        <v>6486.7196999999996</v>
      </c>
      <c r="L4020" s="30">
        <v>6925.7955000000002</v>
      </c>
      <c r="M4020" s="30">
        <v>0</v>
      </c>
      <c r="N4020" s="30"/>
      <c r="O4020" s="30"/>
      <c r="P4020" s="30"/>
      <c r="Q4020" s="30"/>
      <c r="R4020" s="30"/>
      <c r="Z4020" s="3"/>
    </row>
    <row r="4021" spans="1:26" x14ac:dyDescent="0.25">
      <c r="A4021" s="30">
        <v>2014</v>
      </c>
      <c r="B4021" s="30" t="s">
        <v>20</v>
      </c>
      <c r="C4021" s="30" t="s">
        <v>17</v>
      </c>
      <c r="D4021" s="30" t="s">
        <v>15</v>
      </c>
      <c r="E4021" s="30">
        <v>4</v>
      </c>
      <c r="F4021" s="12" t="str">
        <f t="shared" si="62"/>
        <v>2014Kern1-in-2September Peak4</v>
      </c>
      <c r="G4021" s="30">
        <v>0.86450050000000001</v>
      </c>
      <c r="H4021" s="3">
        <v>0.86450050000000001</v>
      </c>
      <c r="I4021" s="30">
        <v>73</v>
      </c>
      <c r="J4021" s="30"/>
      <c r="K4021" s="30">
        <v>6486.7196999999996</v>
      </c>
      <c r="L4021" s="30">
        <v>6925.7955000000002</v>
      </c>
      <c r="M4021" s="30">
        <v>0</v>
      </c>
      <c r="N4021" s="30"/>
      <c r="O4021" s="30"/>
      <c r="P4021" s="30"/>
      <c r="Q4021" s="30"/>
      <c r="R4021" s="30"/>
      <c r="Z4021" s="3"/>
    </row>
    <row r="4022" spans="1:26" x14ac:dyDescent="0.25">
      <c r="A4022" s="30">
        <v>2014</v>
      </c>
      <c r="B4022" s="30" t="s">
        <v>20</v>
      </c>
      <c r="C4022" s="30" t="s">
        <v>9</v>
      </c>
      <c r="D4022" s="30" t="s">
        <v>15</v>
      </c>
      <c r="E4022" s="30">
        <v>7</v>
      </c>
      <c r="F4022" s="12" t="str">
        <f t="shared" si="62"/>
        <v>2014Kern1-in-10September Peak7</v>
      </c>
      <c r="G4022" s="30">
        <v>0.90022619999999998</v>
      </c>
      <c r="H4022" s="3">
        <v>0.90022619999999998</v>
      </c>
      <c r="I4022" s="30">
        <v>71</v>
      </c>
      <c r="J4022" s="30"/>
      <c r="K4022" s="30">
        <v>6486.7196999999996</v>
      </c>
      <c r="L4022" s="30">
        <v>6925.7955000000002</v>
      </c>
      <c r="M4022" s="30">
        <v>0</v>
      </c>
      <c r="N4022" s="30"/>
      <c r="O4022" s="30"/>
      <c r="P4022" s="30"/>
      <c r="Q4022" s="30"/>
      <c r="R4022" s="30"/>
      <c r="Z4022" s="3"/>
    </row>
    <row r="4023" spans="1:26" x14ac:dyDescent="0.25">
      <c r="A4023" s="30">
        <v>2014</v>
      </c>
      <c r="B4023" s="30" t="s">
        <v>20</v>
      </c>
      <c r="C4023" s="30" t="s">
        <v>17</v>
      </c>
      <c r="D4023" s="30" t="s">
        <v>15</v>
      </c>
      <c r="E4023" s="30">
        <v>13</v>
      </c>
      <c r="F4023" s="12" t="str">
        <f t="shared" si="62"/>
        <v>2014Kern1-in-2September Peak13</v>
      </c>
      <c r="G4023" s="30">
        <v>1.871704</v>
      </c>
      <c r="H4023" s="3">
        <v>1.871704</v>
      </c>
      <c r="I4023" s="30">
        <v>96</v>
      </c>
      <c r="J4023" s="30"/>
      <c r="K4023" s="30">
        <v>6486.7196999999996</v>
      </c>
      <c r="L4023" s="30">
        <v>6925.7955000000002</v>
      </c>
      <c r="M4023" s="30">
        <v>0</v>
      </c>
      <c r="N4023" s="30"/>
      <c r="O4023" s="30"/>
      <c r="P4023" s="30"/>
      <c r="Q4023" s="30"/>
      <c r="R4023" s="30"/>
      <c r="Z4023" s="3"/>
    </row>
    <row r="4024" spans="1:26" x14ac:dyDescent="0.25">
      <c r="A4024" s="30">
        <v>2014</v>
      </c>
      <c r="B4024" s="30" t="s">
        <v>20</v>
      </c>
      <c r="C4024" s="30" t="s">
        <v>17</v>
      </c>
      <c r="D4024" s="30" t="s">
        <v>15</v>
      </c>
      <c r="E4024" s="30">
        <v>15</v>
      </c>
      <c r="F4024" s="12" t="str">
        <f t="shared" si="62"/>
        <v>2014Kern1-in-2September Peak15</v>
      </c>
      <c r="G4024" s="30">
        <v>2.4363769999999998</v>
      </c>
      <c r="H4024" s="3">
        <v>1.8449340000000001</v>
      </c>
      <c r="I4024" s="30">
        <v>94.5</v>
      </c>
      <c r="J4024" s="30">
        <v>0.1264603</v>
      </c>
      <c r="K4024" s="30">
        <v>6486.7196999999996</v>
      </c>
      <c r="L4024" s="30">
        <v>6925.7955000000002</v>
      </c>
      <c r="M4024" s="30">
        <v>0.59144260000000004</v>
      </c>
      <c r="N4024" s="30">
        <v>0.42937720000000001</v>
      </c>
      <c r="O4024" s="30">
        <v>0.5251268</v>
      </c>
      <c r="P4024" s="30">
        <v>0.59144260000000004</v>
      </c>
      <c r="Q4024" s="30">
        <v>0.65775839999999997</v>
      </c>
      <c r="R4024" s="30">
        <v>0.75350799999999996</v>
      </c>
      <c r="Z4024" s="3"/>
    </row>
    <row r="4025" spans="1:26" x14ac:dyDescent="0.25">
      <c r="A4025" s="30">
        <v>2014</v>
      </c>
      <c r="B4025" s="30" t="s">
        <v>20</v>
      </c>
      <c r="C4025" s="30" t="s">
        <v>9</v>
      </c>
      <c r="D4025" s="30" t="s">
        <v>15</v>
      </c>
      <c r="E4025" s="30">
        <v>20</v>
      </c>
      <c r="F4025" s="12" t="str">
        <f t="shared" si="62"/>
        <v>2014Kern1-in-10September Peak20</v>
      </c>
      <c r="G4025" s="30">
        <v>3.0016940000000001</v>
      </c>
      <c r="H4025" s="3">
        <v>3.3180320000000001</v>
      </c>
      <c r="I4025" s="30">
        <v>91.5</v>
      </c>
      <c r="J4025" s="30">
        <v>6.4415299999999995E-2</v>
      </c>
      <c r="K4025" s="30">
        <v>6486.7196999999996</v>
      </c>
      <c r="L4025" s="30">
        <v>6925.7955000000002</v>
      </c>
      <c r="M4025" s="30">
        <v>-0.31633729999999999</v>
      </c>
      <c r="N4025" s="30">
        <v>-0.39888889999999999</v>
      </c>
      <c r="O4025" s="30">
        <v>-0.35011680000000001</v>
      </c>
      <c r="P4025" s="30">
        <v>-0.31633729999999999</v>
      </c>
      <c r="Q4025" s="30">
        <v>-0.28255789999999997</v>
      </c>
      <c r="R4025" s="30">
        <v>-0.23378579999999999</v>
      </c>
      <c r="Z4025" s="3"/>
    </row>
    <row r="4026" spans="1:26" x14ac:dyDescent="0.25">
      <c r="A4026" s="30">
        <v>2014</v>
      </c>
      <c r="B4026" s="30" t="s">
        <v>20</v>
      </c>
      <c r="C4026" s="30" t="s">
        <v>17</v>
      </c>
      <c r="D4026" s="30" t="s">
        <v>15</v>
      </c>
      <c r="E4026" s="30">
        <v>10</v>
      </c>
      <c r="F4026" s="12" t="str">
        <f t="shared" si="62"/>
        <v>2014Kern1-in-2September Peak10</v>
      </c>
      <c r="G4026" s="30">
        <v>1.0752470000000001</v>
      </c>
      <c r="H4026" s="3">
        <v>1.0752470000000001</v>
      </c>
      <c r="I4026" s="30">
        <v>84</v>
      </c>
      <c r="J4026" s="30"/>
      <c r="K4026" s="30">
        <v>6486.7196999999996</v>
      </c>
      <c r="L4026" s="30">
        <v>6925.7955000000002</v>
      </c>
      <c r="M4026" s="30">
        <v>0</v>
      </c>
      <c r="N4026" s="30"/>
      <c r="O4026" s="30"/>
      <c r="P4026" s="30"/>
      <c r="Q4026" s="30"/>
      <c r="R4026" s="30"/>
      <c r="Z4026" s="3"/>
    </row>
    <row r="4027" spans="1:26" x14ac:dyDescent="0.25">
      <c r="A4027" s="30">
        <v>2014</v>
      </c>
      <c r="B4027" s="30" t="s">
        <v>20</v>
      </c>
      <c r="C4027" s="30" t="s">
        <v>9</v>
      </c>
      <c r="D4027" s="30" t="s">
        <v>15</v>
      </c>
      <c r="E4027" s="30">
        <v>3</v>
      </c>
      <c r="F4027" s="12" t="str">
        <f t="shared" si="62"/>
        <v>2014Kern1-in-10September Peak3</v>
      </c>
      <c r="G4027" s="30">
        <v>0.99960740000000003</v>
      </c>
      <c r="H4027" s="3">
        <v>0.99960740000000003</v>
      </c>
      <c r="I4027" s="30">
        <v>74.5</v>
      </c>
      <c r="J4027" s="30"/>
      <c r="K4027" s="30">
        <v>6486.7196999999996</v>
      </c>
      <c r="L4027" s="30">
        <v>6925.7955000000002</v>
      </c>
      <c r="M4027" s="30">
        <v>0</v>
      </c>
      <c r="N4027" s="30"/>
      <c r="O4027" s="30"/>
      <c r="P4027" s="30"/>
      <c r="Q4027" s="30"/>
      <c r="R4027" s="30"/>
      <c r="Z4027" s="3"/>
    </row>
    <row r="4028" spans="1:26" x14ac:dyDescent="0.25">
      <c r="A4028" s="30">
        <v>2014</v>
      </c>
      <c r="B4028" s="30" t="s">
        <v>20</v>
      </c>
      <c r="C4028" s="30" t="s">
        <v>9</v>
      </c>
      <c r="D4028" s="30" t="s">
        <v>15</v>
      </c>
      <c r="E4028" s="30">
        <v>11</v>
      </c>
      <c r="F4028" s="12" t="str">
        <f t="shared" si="62"/>
        <v>2014Kern1-in-10September Peak11</v>
      </c>
      <c r="G4028" s="30">
        <v>1.3391759999999999</v>
      </c>
      <c r="H4028" s="3">
        <v>1.3391759999999999</v>
      </c>
      <c r="I4028" s="30">
        <v>91</v>
      </c>
      <c r="J4028" s="30"/>
      <c r="K4028" s="30">
        <v>6486.7196999999996</v>
      </c>
      <c r="L4028" s="30">
        <v>6925.7955000000002</v>
      </c>
      <c r="M4028" s="30">
        <v>0</v>
      </c>
      <c r="N4028" s="30"/>
      <c r="O4028" s="30"/>
      <c r="P4028" s="30"/>
      <c r="Q4028" s="30"/>
      <c r="R4028" s="30"/>
      <c r="Z4028" s="3"/>
    </row>
    <row r="4029" spans="1:26" x14ac:dyDescent="0.25">
      <c r="A4029" s="30">
        <v>2014</v>
      </c>
      <c r="B4029" s="30" t="s">
        <v>20</v>
      </c>
      <c r="C4029" s="30" t="s">
        <v>9</v>
      </c>
      <c r="D4029" s="30" t="s">
        <v>15</v>
      </c>
      <c r="E4029" s="30">
        <v>13</v>
      </c>
      <c r="F4029" s="12" t="str">
        <f t="shared" si="62"/>
        <v>2014Kern1-in-10September Peak13</v>
      </c>
      <c r="G4029" s="30">
        <v>1.9544570000000001</v>
      </c>
      <c r="H4029" s="3">
        <v>1.9544570000000001</v>
      </c>
      <c r="I4029" s="30">
        <v>98.5</v>
      </c>
      <c r="J4029" s="30"/>
      <c r="K4029" s="30">
        <v>6486.7196999999996</v>
      </c>
      <c r="L4029" s="30">
        <v>6925.7955000000002</v>
      </c>
      <c r="M4029" s="30">
        <v>0</v>
      </c>
      <c r="N4029" s="30"/>
      <c r="O4029" s="30"/>
      <c r="P4029" s="30"/>
      <c r="Q4029" s="30"/>
      <c r="R4029" s="30"/>
      <c r="Z4029" s="3"/>
    </row>
    <row r="4030" spans="1:26" x14ac:dyDescent="0.25">
      <c r="A4030" s="30">
        <v>2014</v>
      </c>
      <c r="B4030" s="30" t="s">
        <v>20</v>
      </c>
      <c r="C4030" s="30" t="s">
        <v>9</v>
      </c>
      <c r="D4030" s="30" t="s">
        <v>15</v>
      </c>
      <c r="E4030" s="30">
        <v>1</v>
      </c>
      <c r="F4030" s="12" t="str">
        <f t="shared" si="62"/>
        <v>2014Kern1-in-10September Peak1</v>
      </c>
      <c r="G4030" s="30">
        <v>1.3344499999999999</v>
      </c>
      <c r="H4030" s="3">
        <v>1.3344499999999999</v>
      </c>
      <c r="I4030" s="30">
        <v>77.5</v>
      </c>
      <c r="J4030" s="30"/>
      <c r="K4030" s="30">
        <v>6486.7196999999996</v>
      </c>
      <c r="L4030" s="30">
        <v>6925.7955000000002</v>
      </c>
      <c r="M4030" s="30">
        <v>0</v>
      </c>
      <c r="N4030" s="30"/>
      <c r="O4030" s="30"/>
      <c r="P4030" s="30"/>
      <c r="Q4030" s="30"/>
      <c r="R4030" s="30"/>
      <c r="Z4030" s="3"/>
    </row>
    <row r="4031" spans="1:26" x14ac:dyDescent="0.25">
      <c r="A4031" s="30">
        <v>2014</v>
      </c>
      <c r="B4031" s="30" t="s">
        <v>20</v>
      </c>
      <c r="C4031" s="30" t="s">
        <v>17</v>
      </c>
      <c r="D4031" s="30" t="s">
        <v>15</v>
      </c>
      <c r="E4031" s="30">
        <v>23</v>
      </c>
      <c r="F4031" s="12" t="str">
        <f t="shared" si="62"/>
        <v>2014Kern1-in-2September Peak23</v>
      </c>
      <c r="G4031" s="30">
        <v>1.985147</v>
      </c>
      <c r="H4031" s="3">
        <v>2.077852</v>
      </c>
      <c r="I4031" s="30">
        <v>79.5</v>
      </c>
      <c r="J4031" s="30">
        <v>1.8877399999999999E-2</v>
      </c>
      <c r="K4031" s="30">
        <v>6486.7196999999996</v>
      </c>
      <c r="L4031" s="30">
        <v>6925.7955000000002</v>
      </c>
      <c r="M4031" s="30">
        <v>-9.2704999999999996E-2</v>
      </c>
      <c r="N4031" s="30">
        <v>-0.1168974</v>
      </c>
      <c r="O4031" s="30">
        <v>-0.1026043</v>
      </c>
      <c r="P4031" s="30">
        <v>-9.2704999999999996E-2</v>
      </c>
      <c r="Q4031" s="30">
        <v>-8.2805699999999996E-2</v>
      </c>
      <c r="R4031" s="30">
        <v>-6.8512699999999996E-2</v>
      </c>
      <c r="Z4031" s="3"/>
    </row>
    <row r="4032" spans="1:26" x14ac:dyDescent="0.25">
      <c r="A4032" s="30">
        <v>2014</v>
      </c>
      <c r="B4032" s="30" t="s">
        <v>20</v>
      </c>
      <c r="C4032" s="30" t="s">
        <v>9</v>
      </c>
      <c r="D4032" s="30" t="s">
        <v>15</v>
      </c>
      <c r="E4032" s="30">
        <v>14</v>
      </c>
      <c r="F4032" s="12" t="str">
        <f t="shared" si="62"/>
        <v>2014Kern1-in-10September Peak14</v>
      </c>
      <c r="G4032" s="30">
        <v>2.2794590000000001</v>
      </c>
      <c r="H4032" s="3">
        <v>1.8596330000000001</v>
      </c>
      <c r="I4032" s="30">
        <v>101</v>
      </c>
      <c r="J4032" s="30">
        <v>8.3491499999999996E-2</v>
      </c>
      <c r="K4032" s="30">
        <v>6486.7196999999996</v>
      </c>
      <c r="L4032" s="30">
        <v>6925.7955000000002</v>
      </c>
      <c r="M4032" s="30">
        <v>0.41982629999999999</v>
      </c>
      <c r="N4032" s="30">
        <v>0.31282759999999998</v>
      </c>
      <c r="O4032" s="30">
        <v>0.37604330000000002</v>
      </c>
      <c r="P4032" s="30">
        <v>0.41982629999999999</v>
      </c>
      <c r="Q4032" s="30">
        <v>0.4636093</v>
      </c>
      <c r="R4032" s="30">
        <v>0.52682499999999999</v>
      </c>
      <c r="Z4032" s="3"/>
    </row>
    <row r="4033" spans="1:26" x14ac:dyDescent="0.25">
      <c r="A4033" s="30">
        <v>2014</v>
      </c>
      <c r="B4033" s="30" t="s">
        <v>20</v>
      </c>
      <c r="C4033" s="30" t="s">
        <v>9</v>
      </c>
      <c r="D4033" s="30" t="s">
        <v>15</v>
      </c>
      <c r="E4033" s="30">
        <v>17</v>
      </c>
      <c r="F4033" s="12" t="str">
        <f t="shared" si="62"/>
        <v>2014Kern1-in-10September Peak17</v>
      </c>
      <c r="G4033" s="30">
        <v>3.0699700000000001</v>
      </c>
      <c r="H4033" s="3">
        <v>2.2878440000000002</v>
      </c>
      <c r="I4033" s="30">
        <v>101</v>
      </c>
      <c r="J4033" s="30">
        <v>0.1555426</v>
      </c>
      <c r="K4033" s="30">
        <v>6486.7196999999996</v>
      </c>
      <c r="L4033" s="30">
        <v>6925.7955000000002</v>
      </c>
      <c r="M4033" s="30">
        <v>0.78212570000000003</v>
      </c>
      <c r="N4033" s="30">
        <v>0.58278980000000002</v>
      </c>
      <c r="O4033" s="30">
        <v>0.70055909999999999</v>
      </c>
      <c r="P4033" s="30">
        <v>0.78212570000000003</v>
      </c>
      <c r="Q4033" s="30">
        <v>0.86369229999999997</v>
      </c>
      <c r="R4033" s="30">
        <v>0.98146160000000005</v>
      </c>
      <c r="Z4033" s="3"/>
    </row>
    <row r="4034" spans="1:26" x14ac:dyDescent="0.25">
      <c r="A4034" s="30">
        <v>2014</v>
      </c>
      <c r="B4034" s="30" t="s">
        <v>21</v>
      </c>
      <c r="C4034" s="30" t="s">
        <v>17</v>
      </c>
      <c r="D4034" s="30" t="s">
        <v>15</v>
      </c>
      <c r="E4034" s="30">
        <v>10</v>
      </c>
      <c r="F4034" s="12" t="str">
        <f t="shared" si="62"/>
        <v>2014Northern Coast1-in-2September Peak10</v>
      </c>
      <c r="G4034" s="30">
        <v>0.76211240000000002</v>
      </c>
      <c r="H4034" s="3">
        <v>0.76211240000000002</v>
      </c>
      <c r="I4034" s="30">
        <v>64.505499999999998</v>
      </c>
      <c r="J4034" s="30"/>
      <c r="K4034" s="30">
        <v>9562.8040999999994</v>
      </c>
      <c r="L4034" s="30">
        <v>8507.1093999999994</v>
      </c>
      <c r="M4034" s="30">
        <v>0</v>
      </c>
      <c r="N4034" s="30"/>
      <c r="O4034" s="30"/>
      <c r="P4034" s="30"/>
      <c r="Q4034" s="30"/>
      <c r="R4034" s="30"/>
      <c r="Z4034" s="3"/>
    </row>
    <row r="4035" spans="1:26" x14ac:dyDescent="0.25">
      <c r="A4035" s="30">
        <v>2014</v>
      </c>
      <c r="B4035" s="30" t="s">
        <v>21</v>
      </c>
      <c r="C4035" s="30" t="s">
        <v>9</v>
      </c>
      <c r="D4035" s="30" t="s">
        <v>15</v>
      </c>
      <c r="E4035" s="30">
        <v>17</v>
      </c>
      <c r="F4035" s="12" t="str">
        <f t="shared" ref="F4035:F4098" si="63">CONCATENATE(A4035,B4035,C4035,D4035,E4035)</f>
        <v>2014Northern Coast1-in-10September Peak17</v>
      </c>
      <c r="G4035" s="30">
        <v>2.304065</v>
      </c>
      <c r="H4035" s="3">
        <v>1.815868</v>
      </c>
      <c r="I4035" s="30">
        <v>98.540300000000002</v>
      </c>
      <c r="J4035" s="30">
        <v>0.1550889</v>
      </c>
      <c r="K4035" s="30">
        <v>9562.8040999999994</v>
      </c>
      <c r="L4035" s="30">
        <v>8507.1093999999994</v>
      </c>
      <c r="M4035" s="30">
        <v>0.48819610000000002</v>
      </c>
      <c r="N4035" s="30">
        <v>0.28944170000000002</v>
      </c>
      <c r="O4035" s="30">
        <v>0.40686739999999999</v>
      </c>
      <c r="P4035" s="30">
        <v>0.48819610000000002</v>
      </c>
      <c r="Q4035" s="30">
        <v>0.56952480000000005</v>
      </c>
      <c r="R4035" s="30">
        <v>0.68695059999999997</v>
      </c>
      <c r="Z4035" s="3"/>
    </row>
    <row r="4036" spans="1:26" x14ac:dyDescent="0.25">
      <c r="A4036" s="30">
        <v>2014</v>
      </c>
      <c r="B4036" s="30" t="s">
        <v>21</v>
      </c>
      <c r="C4036" s="30" t="s">
        <v>9</v>
      </c>
      <c r="D4036" s="30" t="s">
        <v>15</v>
      </c>
      <c r="E4036" s="30">
        <v>2</v>
      </c>
      <c r="F4036" s="12" t="str">
        <f t="shared" si="63"/>
        <v>2014Northern Coast1-in-10September Peak2</v>
      </c>
      <c r="G4036" s="30">
        <v>0.82277420000000001</v>
      </c>
      <c r="H4036" s="3">
        <v>0.82277420000000001</v>
      </c>
      <c r="I4036" s="30">
        <v>64.208699999999993</v>
      </c>
      <c r="J4036" s="30"/>
      <c r="K4036" s="30">
        <v>9562.8040999999994</v>
      </c>
      <c r="L4036" s="30">
        <v>8507.1093999999994</v>
      </c>
      <c r="M4036" s="30">
        <v>0</v>
      </c>
      <c r="N4036" s="30"/>
      <c r="O4036" s="30"/>
      <c r="P4036" s="30"/>
      <c r="Q4036" s="30"/>
      <c r="R4036" s="30"/>
      <c r="Z4036" s="3"/>
    </row>
    <row r="4037" spans="1:26" x14ac:dyDescent="0.25">
      <c r="A4037" s="30">
        <v>2014</v>
      </c>
      <c r="B4037" s="30" t="s">
        <v>21</v>
      </c>
      <c r="C4037" s="30" t="s">
        <v>17</v>
      </c>
      <c r="D4037" s="30" t="s">
        <v>15</v>
      </c>
      <c r="E4037" s="30">
        <v>20</v>
      </c>
      <c r="F4037" s="12" t="str">
        <f t="shared" si="63"/>
        <v>2014Northern Coast1-in-2September Peak20</v>
      </c>
      <c r="G4037" s="30">
        <v>1.567912</v>
      </c>
      <c r="H4037" s="3">
        <v>1.669673</v>
      </c>
      <c r="I4037" s="30">
        <v>73.436499999999995</v>
      </c>
      <c r="J4037" s="30">
        <v>1.8912700000000001E-2</v>
      </c>
      <c r="K4037" s="30">
        <v>9562.8040999999994</v>
      </c>
      <c r="L4037" s="30">
        <v>8507.1093999999994</v>
      </c>
      <c r="M4037" s="30">
        <v>-0.1017615</v>
      </c>
      <c r="N4037" s="30">
        <v>-0.125999</v>
      </c>
      <c r="O4037" s="30">
        <v>-0.1116793</v>
      </c>
      <c r="P4037" s="30">
        <v>-0.1017615</v>
      </c>
      <c r="Q4037" s="30">
        <v>-9.1843599999999997E-2</v>
      </c>
      <c r="R4037" s="30">
        <v>-7.7523900000000007E-2</v>
      </c>
      <c r="Z4037" s="3"/>
    </row>
    <row r="4038" spans="1:26" x14ac:dyDescent="0.25">
      <c r="A4038" s="30">
        <v>2014</v>
      </c>
      <c r="B4038" s="30" t="s">
        <v>21</v>
      </c>
      <c r="C4038" s="30" t="s">
        <v>17</v>
      </c>
      <c r="D4038" s="30" t="s">
        <v>15</v>
      </c>
      <c r="E4038" s="30">
        <v>3</v>
      </c>
      <c r="F4038" s="12" t="str">
        <f t="shared" si="63"/>
        <v>2014Northern Coast1-in-2September Peak3</v>
      </c>
      <c r="G4038" s="30">
        <v>0.50298050000000005</v>
      </c>
      <c r="H4038" s="3">
        <v>0.50298050000000005</v>
      </c>
      <c r="I4038" s="30">
        <v>56.775500000000001</v>
      </c>
      <c r="J4038" s="30"/>
      <c r="K4038" s="30">
        <v>9562.8040999999994</v>
      </c>
      <c r="L4038" s="30">
        <v>8507.1093999999994</v>
      </c>
      <c r="M4038" s="30">
        <v>0</v>
      </c>
      <c r="N4038" s="30"/>
      <c r="O4038" s="30"/>
      <c r="P4038" s="30"/>
      <c r="Q4038" s="30"/>
      <c r="R4038" s="30"/>
      <c r="Z4038" s="3"/>
    </row>
    <row r="4039" spans="1:26" x14ac:dyDescent="0.25">
      <c r="A4039" s="30">
        <v>2014</v>
      </c>
      <c r="B4039" s="30" t="s">
        <v>21</v>
      </c>
      <c r="C4039" s="30" t="s">
        <v>9</v>
      </c>
      <c r="D4039" s="30" t="s">
        <v>15</v>
      </c>
      <c r="E4039" s="30">
        <v>19</v>
      </c>
      <c r="F4039" s="12" t="str">
        <f t="shared" si="63"/>
        <v>2014Northern Coast1-in-10September Peak19</v>
      </c>
      <c r="G4039" s="30">
        <v>2.5788899999999999</v>
      </c>
      <c r="H4039" s="3">
        <v>2.6916549999999999</v>
      </c>
      <c r="I4039" s="30">
        <v>86.572500000000005</v>
      </c>
      <c r="J4039" s="30">
        <v>2.09576E-2</v>
      </c>
      <c r="K4039" s="30">
        <v>9562.8040999999994</v>
      </c>
      <c r="L4039" s="30">
        <v>8507.1093999999994</v>
      </c>
      <c r="M4039" s="30">
        <v>-0.1127644</v>
      </c>
      <c r="N4039" s="30">
        <v>-0.13962260000000001</v>
      </c>
      <c r="O4039" s="30">
        <v>-0.1237545</v>
      </c>
      <c r="P4039" s="30">
        <v>-0.1127644</v>
      </c>
      <c r="Q4039" s="30">
        <v>-0.1017742</v>
      </c>
      <c r="R4039" s="30">
        <v>-8.5906099999999999E-2</v>
      </c>
      <c r="Z4039" s="3"/>
    </row>
    <row r="4040" spans="1:26" x14ac:dyDescent="0.25">
      <c r="A4040" s="30">
        <v>2014</v>
      </c>
      <c r="B4040" s="30" t="s">
        <v>21</v>
      </c>
      <c r="C4040" s="30" t="s">
        <v>17</v>
      </c>
      <c r="D4040" s="30" t="s">
        <v>15</v>
      </c>
      <c r="E4040" s="30">
        <v>23</v>
      </c>
      <c r="F4040" s="12" t="str">
        <f t="shared" si="63"/>
        <v>2014Northern Coast1-in-2September Peak23</v>
      </c>
      <c r="G4040" s="30">
        <v>0.98293529999999996</v>
      </c>
      <c r="H4040" s="3">
        <v>1.005172</v>
      </c>
      <c r="I4040" s="30">
        <v>62.673699999999997</v>
      </c>
      <c r="J4040" s="30">
        <v>4.1327999999999998E-3</v>
      </c>
      <c r="K4040" s="30">
        <v>9562.8040999999994</v>
      </c>
      <c r="L4040" s="30">
        <v>8507.1093999999994</v>
      </c>
      <c r="M4040" s="30">
        <v>-2.2237199999999999E-2</v>
      </c>
      <c r="N4040" s="30">
        <v>-2.7533599999999998E-2</v>
      </c>
      <c r="O4040" s="30">
        <v>-2.44044E-2</v>
      </c>
      <c r="P4040" s="30">
        <v>-2.2237199999999999E-2</v>
      </c>
      <c r="Q4040" s="30">
        <v>-2.0069900000000002E-2</v>
      </c>
      <c r="R4040" s="30">
        <v>-1.69407E-2</v>
      </c>
      <c r="Z4040" s="3"/>
    </row>
    <row r="4041" spans="1:26" x14ac:dyDescent="0.25">
      <c r="A4041" s="30">
        <v>2014</v>
      </c>
      <c r="B4041" s="30" t="s">
        <v>21</v>
      </c>
      <c r="C4041" s="30" t="s">
        <v>9</v>
      </c>
      <c r="D4041" s="30" t="s">
        <v>15</v>
      </c>
      <c r="E4041" s="30">
        <v>7</v>
      </c>
      <c r="F4041" s="12" t="str">
        <f t="shared" si="63"/>
        <v>2014Northern Coast1-in-10September Peak7</v>
      </c>
      <c r="G4041" s="30">
        <v>0.97349649999999999</v>
      </c>
      <c r="H4041" s="3">
        <v>0.97349649999999999</v>
      </c>
      <c r="I4041" s="30">
        <v>58.503599999999999</v>
      </c>
      <c r="J4041" s="30"/>
      <c r="K4041" s="30">
        <v>9562.8040999999994</v>
      </c>
      <c r="L4041" s="30">
        <v>8507.1093999999994</v>
      </c>
      <c r="M4041" s="30">
        <v>0</v>
      </c>
      <c r="N4041" s="30"/>
      <c r="O4041" s="30"/>
      <c r="P4041" s="30"/>
      <c r="Q4041" s="30"/>
      <c r="R4041" s="30"/>
      <c r="Z4041" s="3"/>
    </row>
    <row r="4042" spans="1:26" x14ac:dyDescent="0.25">
      <c r="A4042" s="30">
        <v>2014</v>
      </c>
      <c r="B4042" s="30" t="s">
        <v>21</v>
      </c>
      <c r="C4042" s="30" t="s">
        <v>9</v>
      </c>
      <c r="D4042" s="30" t="s">
        <v>15</v>
      </c>
      <c r="E4042" s="30">
        <v>15</v>
      </c>
      <c r="F4042" s="12" t="str">
        <f t="shared" si="63"/>
        <v>2014Northern Coast1-in-10September Peak15</v>
      </c>
      <c r="G4042" s="30">
        <v>1.709168</v>
      </c>
      <c r="H4042" s="3">
        <v>1.362301</v>
      </c>
      <c r="I4042" s="30">
        <v>99.773499999999999</v>
      </c>
      <c r="J4042" s="30">
        <v>0.1101916</v>
      </c>
      <c r="K4042" s="30">
        <v>9562.8040999999994</v>
      </c>
      <c r="L4042" s="30">
        <v>8507.1093999999994</v>
      </c>
      <c r="M4042" s="30">
        <v>0.34686630000000002</v>
      </c>
      <c r="N4042" s="30">
        <v>0.2056501</v>
      </c>
      <c r="O4042" s="30">
        <v>0.2890817</v>
      </c>
      <c r="P4042" s="30">
        <v>0.34686630000000002</v>
      </c>
      <c r="Q4042" s="30">
        <v>0.40465079999999998</v>
      </c>
      <c r="R4042" s="30">
        <v>0.48808240000000003</v>
      </c>
      <c r="Z4042" s="3"/>
    </row>
    <row r="4043" spans="1:26" x14ac:dyDescent="0.25">
      <c r="A4043" s="30">
        <v>2014</v>
      </c>
      <c r="B4043" s="30" t="s">
        <v>21</v>
      </c>
      <c r="C4043" s="30" t="s">
        <v>9</v>
      </c>
      <c r="D4043" s="30" t="s">
        <v>15</v>
      </c>
      <c r="E4043" s="30">
        <v>8</v>
      </c>
      <c r="F4043" s="12" t="str">
        <f t="shared" si="63"/>
        <v>2014Northern Coast1-in-10September Peak8</v>
      </c>
      <c r="G4043" s="30">
        <v>1.1230309999999999</v>
      </c>
      <c r="H4043" s="3">
        <v>1.1230309999999999</v>
      </c>
      <c r="I4043" s="30">
        <v>59.006599999999999</v>
      </c>
      <c r="J4043" s="30"/>
      <c r="K4043" s="30">
        <v>9562.8040999999994</v>
      </c>
      <c r="L4043" s="30">
        <v>8507.1093999999994</v>
      </c>
      <c r="M4043" s="30">
        <v>0</v>
      </c>
      <c r="N4043" s="30"/>
      <c r="O4043" s="30"/>
      <c r="P4043" s="30"/>
      <c r="Q4043" s="30"/>
      <c r="R4043" s="30"/>
      <c r="Z4043" s="3"/>
    </row>
    <row r="4044" spans="1:26" x14ac:dyDescent="0.25">
      <c r="A4044" s="30">
        <v>2014</v>
      </c>
      <c r="B4044" s="30" t="s">
        <v>21</v>
      </c>
      <c r="C4044" s="30" t="s">
        <v>17</v>
      </c>
      <c r="D4044" s="30" t="s">
        <v>15</v>
      </c>
      <c r="E4044" s="30">
        <v>7</v>
      </c>
      <c r="F4044" s="12" t="str">
        <f t="shared" si="63"/>
        <v>2014Northern Coast1-in-2September Peak7</v>
      </c>
      <c r="G4044" s="30">
        <v>0.63622800000000002</v>
      </c>
      <c r="H4044" s="3">
        <v>0.63622800000000002</v>
      </c>
      <c r="I4044" s="30">
        <v>55.979199999999999</v>
      </c>
      <c r="J4044" s="30"/>
      <c r="K4044" s="30">
        <v>9562.8040999999994</v>
      </c>
      <c r="L4044" s="30">
        <v>8507.1093999999994</v>
      </c>
      <c r="M4044" s="30">
        <v>0</v>
      </c>
      <c r="N4044" s="30"/>
      <c r="O4044" s="30"/>
      <c r="P4044" s="30"/>
      <c r="Q4044" s="30"/>
      <c r="R4044" s="30"/>
      <c r="Z4044" s="3"/>
    </row>
    <row r="4045" spans="1:26" x14ac:dyDescent="0.25">
      <c r="A4045" s="30">
        <v>2014</v>
      </c>
      <c r="B4045" s="30" t="s">
        <v>21</v>
      </c>
      <c r="C4045" s="30" t="s">
        <v>9</v>
      </c>
      <c r="D4045" s="30" t="s">
        <v>15</v>
      </c>
      <c r="E4045" s="30">
        <v>10</v>
      </c>
      <c r="F4045" s="12" t="str">
        <f t="shared" si="63"/>
        <v>2014Northern Coast1-in-10September Peak10</v>
      </c>
      <c r="G4045" s="30">
        <v>1.166113</v>
      </c>
      <c r="H4045" s="3">
        <v>1.166113</v>
      </c>
      <c r="I4045" s="30">
        <v>73.602000000000004</v>
      </c>
      <c r="J4045" s="30"/>
      <c r="K4045" s="30">
        <v>9562.8040999999994</v>
      </c>
      <c r="L4045" s="30">
        <v>8507.1093999999994</v>
      </c>
      <c r="M4045" s="30">
        <v>0</v>
      </c>
      <c r="N4045" s="30"/>
      <c r="O4045" s="30"/>
      <c r="P4045" s="30"/>
      <c r="Q4045" s="30"/>
      <c r="R4045" s="30"/>
      <c r="Z4045" s="3"/>
    </row>
    <row r="4046" spans="1:26" x14ac:dyDescent="0.25">
      <c r="A4046" s="30">
        <v>2014</v>
      </c>
      <c r="B4046" s="30" t="s">
        <v>21</v>
      </c>
      <c r="C4046" s="30" t="s">
        <v>9</v>
      </c>
      <c r="D4046" s="30" t="s">
        <v>15</v>
      </c>
      <c r="E4046" s="30">
        <v>11</v>
      </c>
      <c r="F4046" s="12" t="str">
        <f t="shared" si="63"/>
        <v>2014Northern Coast1-in-10September Peak11</v>
      </c>
      <c r="G4046" s="30">
        <v>1.204297</v>
      </c>
      <c r="H4046" s="3">
        <v>1.204297</v>
      </c>
      <c r="I4046" s="30">
        <v>81.052300000000002</v>
      </c>
      <c r="J4046" s="30"/>
      <c r="K4046" s="30">
        <v>9562.8040999999994</v>
      </c>
      <c r="L4046" s="30">
        <v>8507.1093999999994</v>
      </c>
      <c r="M4046" s="30">
        <v>0</v>
      </c>
      <c r="N4046" s="30"/>
      <c r="O4046" s="30"/>
      <c r="P4046" s="30"/>
      <c r="Q4046" s="30"/>
      <c r="R4046" s="30"/>
      <c r="Z4046" s="3"/>
    </row>
    <row r="4047" spans="1:26" x14ac:dyDescent="0.25">
      <c r="A4047" s="30">
        <v>2014</v>
      </c>
      <c r="B4047" s="30" t="s">
        <v>21</v>
      </c>
      <c r="C4047" s="30" t="s">
        <v>9</v>
      </c>
      <c r="D4047" s="30" t="s">
        <v>15</v>
      </c>
      <c r="E4047" s="30">
        <v>6</v>
      </c>
      <c r="F4047" s="12" t="str">
        <f t="shared" si="63"/>
        <v>2014Northern Coast1-in-10September Peak6</v>
      </c>
      <c r="G4047" s="30">
        <v>0.81068989999999996</v>
      </c>
      <c r="H4047" s="3">
        <v>0.81068989999999996</v>
      </c>
      <c r="I4047" s="30">
        <v>59.417200000000001</v>
      </c>
      <c r="J4047" s="30"/>
      <c r="K4047" s="30">
        <v>9562.8040999999994</v>
      </c>
      <c r="L4047" s="30">
        <v>8507.1093999999994</v>
      </c>
      <c r="M4047" s="30">
        <v>0</v>
      </c>
      <c r="N4047" s="30"/>
      <c r="O4047" s="30"/>
      <c r="P4047" s="30"/>
      <c r="Q4047" s="30"/>
      <c r="R4047" s="30"/>
      <c r="Z4047" s="3"/>
    </row>
    <row r="4048" spans="1:26" x14ac:dyDescent="0.25">
      <c r="A4048" s="30">
        <v>2014</v>
      </c>
      <c r="B4048" s="30" t="s">
        <v>21</v>
      </c>
      <c r="C4048" s="30" t="s">
        <v>9</v>
      </c>
      <c r="D4048" s="30" t="s">
        <v>15</v>
      </c>
      <c r="E4048" s="30">
        <v>3</v>
      </c>
      <c r="F4048" s="12" t="str">
        <f t="shared" si="63"/>
        <v>2014Northern Coast1-in-10September Peak3</v>
      </c>
      <c r="G4048" s="30">
        <v>0.76961369999999996</v>
      </c>
      <c r="H4048" s="3">
        <v>0.76961369999999996</v>
      </c>
      <c r="I4048" s="30">
        <v>62.210700000000003</v>
      </c>
      <c r="J4048" s="30"/>
      <c r="K4048" s="30">
        <v>9562.8040999999994</v>
      </c>
      <c r="L4048" s="30">
        <v>8507.1093999999994</v>
      </c>
      <c r="M4048" s="30">
        <v>0</v>
      </c>
      <c r="N4048" s="30"/>
      <c r="O4048" s="30"/>
      <c r="P4048" s="30"/>
      <c r="Q4048" s="30"/>
      <c r="R4048" s="30"/>
      <c r="Z4048" s="3"/>
    </row>
    <row r="4049" spans="1:26" x14ac:dyDescent="0.25">
      <c r="A4049" s="30">
        <v>2014</v>
      </c>
      <c r="B4049" s="30" t="s">
        <v>21</v>
      </c>
      <c r="C4049" s="30" t="s">
        <v>17</v>
      </c>
      <c r="D4049" s="30" t="s">
        <v>15</v>
      </c>
      <c r="E4049" s="30">
        <v>13</v>
      </c>
      <c r="F4049" s="12" t="str">
        <f t="shared" si="63"/>
        <v>2014Northern Coast1-in-2September Peak13</v>
      </c>
      <c r="G4049" s="30">
        <v>0.89822990000000003</v>
      </c>
      <c r="H4049" s="3">
        <v>0.89822990000000003</v>
      </c>
      <c r="I4049" s="30">
        <v>81.134900000000002</v>
      </c>
      <c r="J4049" s="30"/>
      <c r="K4049" s="30">
        <v>9562.8040999999994</v>
      </c>
      <c r="L4049" s="30">
        <v>8507.1093999999994</v>
      </c>
      <c r="M4049" s="30">
        <v>0</v>
      </c>
      <c r="N4049" s="30"/>
      <c r="O4049" s="30"/>
      <c r="P4049" s="30"/>
      <c r="Q4049" s="30"/>
      <c r="R4049" s="30"/>
      <c r="Z4049" s="3"/>
    </row>
    <row r="4050" spans="1:26" x14ac:dyDescent="0.25">
      <c r="A4050" s="30">
        <v>2014</v>
      </c>
      <c r="B4050" s="30" t="s">
        <v>21</v>
      </c>
      <c r="C4050" s="30" t="s">
        <v>17</v>
      </c>
      <c r="D4050" s="30" t="s">
        <v>15</v>
      </c>
      <c r="E4050" s="30">
        <v>4</v>
      </c>
      <c r="F4050" s="12" t="str">
        <f t="shared" si="63"/>
        <v>2014Northern Coast1-in-2September Peak4</v>
      </c>
      <c r="G4050" s="30">
        <v>0.48348560000000002</v>
      </c>
      <c r="H4050" s="3">
        <v>0.48348560000000002</v>
      </c>
      <c r="I4050" s="30">
        <v>56.3992</v>
      </c>
      <c r="J4050" s="30"/>
      <c r="K4050" s="30">
        <v>9562.8040999999994</v>
      </c>
      <c r="L4050" s="30">
        <v>8507.1093999999994</v>
      </c>
      <c r="M4050" s="30">
        <v>0</v>
      </c>
      <c r="N4050" s="30"/>
      <c r="O4050" s="30"/>
      <c r="P4050" s="30"/>
      <c r="Q4050" s="30"/>
      <c r="R4050" s="30"/>
      <c r="Z4050" s="3"/>
    </row>
    <row r="4051" spans="1:26" x14ac:dyDescent="0.25">
      <c r="A4051" s="30">
        <v>2014</v>
      </c>
      <c r="B4051" s="30" t="s">
        <v>21</v>
      </c>
      <c r="C4051" s="30" t="s">
        <v>9</v>
      </c>
      <c r="D4051" s="30" t="s">
        <v>15</v>
      </c>
      <c r="E4051" s="30">
        <v>16</v>
      </c>
      <c r="F4051" s="12" t="str">
        <f t="shared" si="63"/>
        <v>2014Northern Coast1-in-10September Peak16</v>
      </c>
      <c r="G4051" s="30">
        <v>1.990707</v>
      </c>
      <c r="H4051" s="3">
        <v>1.558284</v>
      </c>
      <c r="I4051" s="30">
        <v>100.46599999999999</v>
      </c>
      <c r="J4051" s="30">
        <v>0.13737099999999999</v>
      </c>
      <c r="K4051" s="30">
        <v>9562.8040999999994</v>
      </c>
      <c r="L4051" s="30">
        <v>8507.1093999999994</v>
      </c>
      <c r="M4051" s="30">
        <v>0.432423</v>
      </c>
      <c r="N4051" s="30">
        <v>0.25637490000000002</v>
      </c>
      <c r="O4051" s="30">
        <v>0.36038559999999997</v>
      </c>
      <c r="P4051" s="30">
        <v>0.432423</v>
      </c>
      <c r="Q4051" s="30">
        <v>0.50446049999999998</v>
      </c>
      <c r="R4051" s="30">
        <v>0.60847099999999998</v>
      </c>
      <c r="Z4051" s="3"/>
    </row>
    <row r="4052" spans="1:26" x14ac:dyDescent="0.25">
      <c r="A4052" s="30">
        <v>2014</v>
      </c>
      <c r="B4052" s="30" t="s">
        <v>21</v>
      </c>
      <c r="C4052" s="30" t="s">
        <v>17</v>
      </c>
      <c r="D4052" s="30" t="s">
        <v>15</v>
      </c>
      <c r="E4052" s="30">
        <v>16</v>
      </c>
      <c r="F4052" s="12" t="str">
        <f t="shared" si="63"/>
        <v>2014Northern Coast1-in-2September Peak16</v>
      </c>
      <c r="G4052" s="30">
        <v>1.3010250000000001</v>
      </c>
      <c r="H4052" s="3">
        <v>1.087663</v>
      </c>
      <c r="I4052" s="30">
        <v>89.535700000000006</v>
      </c>
      <c r="J4052" s="30">
        <v>0.12762889999999999</v>
      </c>
      <c r="K4052" s="30">
        <v>9562.8040999999994</v>
      </c>
      <c r="L4052" s="30">
        <v>8507.1093999999994</v>
      </c>
      <c r="M4052" s="30">
        <v>0.21336150000000001</v>
      </c>
      <c r="N4052" s="30">
        <v>4.9798500000000002E-2</v>
      </c>
      <c r="O4052" s="30">
        <v>0.1464329</v>
      </c>
      <c r="P4052" s="30">
        <v>0.21336150000000001</v>
      </c>
      <c r="Q4052" s="30">
        <v>0.28029019999999999</v>
      </c>
      <c r="R4052" s="30">
        <v>0.3769245</v>
      </c>
      <c r="Z4052" s="3"/>
    </row>
    <row r="4053" spans="1:26" x14ac:dyDescent="0.25">
      <c r="A4053" s="30">
        <v>2014</v>
      </c>
      <c r="B4053" s="30" t="s">
        <v>21</v>
      </c>
      <c r="C4053" s="30" t="s">
        <v>17</v>
      </c>
      <c r="D4053" s="30" t="s">
        <v>15</v>
      </c>
      <c r="E4053" s="30">
        <v>5</v>
      </c>
      <c r="F4053" s="12" t="str">
        <f t="shared" si="63"/>
        <v>2014Northern Coast1-in-2September Peak5</v>
      </c>
      <c r="G4053" s="30">
        <v>0.48457879999999998</v>
      </c>
      <c r="H4053" s="3">
        <v>0.48457879999999998</v>
      </c>
      <c r="I4053" s="30">
        <v>56.197699999999998</v>
      </c>
      <c r="J4053" s="30"/>
      <c r="K4053" s="30">
        <v>9562.8040999999994</v>
      </c>
      <c r="L4053" s="30">
        <v>8507.1093999999994</v>
      </c>
      <c r="M4053" s="30">
        <v>0</v>
      </c>
      <c r="N4053" s="30"/>
      <c r="O4053" s="30"/>
      <c r="P4053" s="30"/>
      <c r="Q4053" s="30"/>
      <c r="R4053" s="30"/>
      <c r="Z4053" s="3"/>
    </row>
    <row r="4054" spans="1:26" x14ac:dyDescent="0.25">
      <c r="A4054" s="30">
        <v>2014</v>
      </c>
      <c r="B4054" s="30" t="s">
        <v>21</v>
      </c>
      <c r="C4054" s="30" t="s">
        <v>17</v>
      </c>
      <c r="D4054" s="30" t="s">
        <v>15</v>
      </c>
      <c r="E4054" s="30">
        <v>17</v>
      </c>
      <c r="F4054" s="12" t="str">
        <f t="shared" si="63"/>
        <v>2014Northern Coast1-in-2September Peak17</v>
      </c>
      <c r="G4054" s="30">
        <v>1.5058199999999999</v>
      </c>
      <c r="H4054" s="3">
        <v>1.2446410000000001</v>
      </c>
      <c r="I4054" s="30">
        <v>88.710700000000003</v>
      </c>
      <c r="J4054" s="30">
        <v>0.15623210000000001</v>
      </c>
      <c r="K4054" s="30">
        <v>9562.8040999999994</v>
      </c>
      <c r="L4054" s="30">
        <v>8507.1093999999994</v>
      </c>
      <c r="M4054" s="30">
        <v>0.26117849999999998</v>
      </c>
      <c r="N4054" s="30">
        <v>6.0958999999999999E-2</v>
      </c>
      <c r="O4054" s="30">
        <v>0.1792503</v>
      </c>
      <c r="P4054" s="30">
        <v>0.26117849999999998</v>
      </c>
      <c r="Q4054" s="30">
        <v>0.34310669999999999</v>
      </c>
      <c r="R4054" s="30">
        <v>0.46139799999999997</v>
      </c>
      <c r="Z4054" s="3"/>
    </row>
    <row r="4055" spans="1:26" x14ac:dyDescent="0.25">
      <c r="A4055" s="30">
        <v>2014</v>
      </c>
      <c r="B4055" s="30" t="s">
        <v>21</v>
      </c>
      <c r="C4055" s="30" t="s">
        <v>17</v>
      </c>
      <c r="D4055" s="30" t="s">
        <v>15</v>
      </c>
      <c r="E4055" s="30">
        <v>9</v>
      </c>
      <c r="F4055" s="12" t="str">
        <f t="shared" si="63"/>
        <v>2014Northern Coast1-in-2September Peak9</v>
      </c>
      <c r="G4055" s="30">
        <v>0.74480939999999995</v>
      </c>
      <c r="H4055" s="3">
        <v>0.74480939999999995</v>
      </c>
      <c r="I4055" s="30">
        <v>60.0428</v>
      </c>
      <c r="J4055" s="30"/>
      <c r="K4055" s="30">
        <v>9562.8040999999994</v>
      </c>
      <c r="L4055" s="30">
        <v>8507.1093999999994</v>
      </c>
      <c r="M4055" s="30">
        <v>0</v>
      </c>
      <c r="N4055" s="30"/>
      <c r="O4055" s="30"/>
      <c r="P4055" s="30"/>
      <c r="Q4055" s="30"/>
      <c r="R4055" s="30"/>
      <c r="Z4055" s="3"/>
    </row>
    <row r="4056" spans="1:26" x14ac:dyDescent="0.25">
      <c r="A4056" s="30">
        <v>2014</v>
      </c>
      <c r="B4056" s="30" t="s">
        <v>21</v>
      </c>
      <c r="C4056" s="30" t="s">
        <v>9</v>
      </c>
      <c r="D4056" s="30" t="s">
        <v>15</v>
      </c>
      <c r="E4056" s="30">
        <v>5</v>
      </c>
      <c r="F4056" s="12" t="str">
        <f t="shared" si="63"/>
        <v>2014Northern Coast1-in-10September Peak5</v>
      </c>
      <c r="G4056" s="30">
        <v>0.74145720000000004</v>
      </c>
      <c r="H4056" s="3">
        <v>0.74145720000000004</v>
      </c>
      <c r="I4056" s="30">
        <v>60.010199999999998</v>
      </c>
      <c r="J4056" s="30"/>
      <c r="K4056" s="30">
        <v>9562.8040999999994</v>
      </c>
      <c r="L4056" s="30">
        <v>8507.1093999999994</v>
      </c>
      <c r="M4056" s="30">
        <v>0</v>
      </c>
      <c r="N4056" s="30"/>
      <c r="O4056" s="30"/>
      <c r="P4056" s="30"/>
      <c r="Q4056" s="30"/>
      <c r="R4056" s="30"/>
      <c r="Z4056" s="3"/>
    </row>
    <row r="4057" spans="1:26" x14ac:dyDescent="0.25">
      <c r="A4057" s="30">
        <v>2014</v>
      </c>
      <c r="B4057" s="30" t="s">
        <v>21</v>
      </c>
      <c r="C4057" s="30" t="s">
        <v>9</v>
      </c>
      <c r="D4057" s="30" t="s">
        <v>15</v>
      </c>
      <c r="E4057" s="30">
        <v>4</v>
      </c>
      <c r="F4057" s="12" t="str">
        <f t="shared" si="63"/>
        <v>2014Northern Coast1-in-10September Peak4</v>
      </c>
      <c r="G4057" s="30">
        <v>0.73978440000000001</v>
      </c>
      <c r="H4057" s="3">
        <v>0.73978440000000001</v>
      </c>
      <c r="I4057" s="30">
        <v>60.9589</v>
      </c>
      <c r="J4057" s="30"/>
      <c r="K4057" s="30">
        <v>9562.8040999999994</v>
      </c>
      <c r="L4057" s="30">
        <v>8507.1093999999994</v>
      </c>
      <c r="M4057" s="30">
        <v>0</v>
      </c>
      <c r="N4057" s="30"/>
      <c r="O4057" s="30"/>
      <c r="P4057" s="30"/>
      <c r="Q4057" s="30"/>
      <c r="R4057" s="30"/>
      <c r="Z4057" s="3"/>
    </row>
    <row r="4058" spans="1:26" x14ac:dyDescent="0.25">
      <c r="A4058" s="30">
        <v>2014</v>
      </c>
      <c r="B4058" s="30" t="s">
        <v>21</v>
      </c>
      <c r="C4058" s="30" t="s">
        <v>17</v>
      </c>
      <c r="D4058" s="30" t="s">
        <v>15</v>
      </c>
      <c r="E4058" s="30">
        <v>24</v>
      </c>
      <c r="F4058" s="12" t="str">
        <f t="shared" si="63"/>
        <v>2014Northern Coast1-in-2September Peak24</v>
      </c>
      <c r="G4058" s="30">
        <v>0.75024080000000004</v>
      </c>
      <c r="H4058" s="3">
        <v>0.76526640000000001</v>
      </c>
      <c r="I4058" s="30">
        <v>60.991300000000003</v>
      </c>
      <c r="J4058" s="30">
        <v>2.7926000000000001E-3</v>
      </c>
      <c r="K4058" s="30">
        <v>9562.8040999999994</v>
      </c>
      <c r="L4058" s="30">
        <v>8507.1093999999994</v>
      </c>
      <c r="M4058" s="30">
        <v>-1.50256E-2</v>
      </c>
      <c r="N4058" s="30">
        <v>-1.86044E-2</v>
      </c>
      <c r="O4058" s="30">
        <v>-1.6490000000000001E-2</v>
      </c>
      <c r="P4058" s="30">
        <v>-1.50256E-2</v>
      </c>
      <c r="Q4058" s="30">
        <v>-1.3561200000000001E-2</v>
      </c>
      <c r="R4058" s="30">
        <v>-1.14468E-2</v>
      </c>
      <c r="Z4058" s="3"/>
    </row>
    <row r="4059" spans="1:26" x14ac:dyDescent="0.25">
      <c r="A4059" s="30">
        <v>2014</v>
      </c>
      <c r="B4059" s="30" t="s">
        <v>21</v>
      </c>
      <c r="C4059" s="30" t="s">
        <v>17</v>
      </c>
      <c r="D4059" s="30" t="s">
        <v>15</v>
      </c>
      <c r="E4059" s="30">
        <v>14</v>
      </c>
      <c r="F4059" s="12" t="str">
        <f t="shared" si="63"/>
        <v>2014Northern Coast1-in-2September Peak14</v>
      </c>
      <c r="G4059" s="30">
        <v>0.988348</v>
      </c>
      <c r="H4059" s="3">
        <v>0.85582029999999998</v>
      </c>
      <c r="I4059" s="30">
        <v>85.816299999999998</v>
      </c>
      <c r="J4059" s="30">
        <v>7.9275600000000002E-2</v>
      </c>
      <c r="K4059" s="30">
        <v>9562.8040999999994</v>
      </c>
      <c r="L4059" s="30">
        <v>8507.1093999999994</v>
      </c>
      <c r="M4059" s="30">
        <v>0.1325277</v>
      </c>
      <c r="N4059" s="30">
        <v>3.0931899999999998E-2</v>
      </c>
      <c r="O4059" s="30">
        <v>9.0955499999999995E-2</v>
      </c>
      <c r="P4059" s="30">
        <v>0.1325277</v>
      </c>
      <c r="Q4059" s="30">
        <v>0.1740999</v>
      </c>
      <c r="R4059" s="30">
        <v>0.23412350000000001</v>
      </c>
      <c r="Z4059" s="3"/>
    </row>
    <row r="4060" spans="1:26" x14ac:dyDescent="0.25">
      <c r="A4060" s="30">
        <v>2014</v>
      </c>
      <c r="B4060" s="30" t="s">
        <v>21</v>
      </c>
      <c r="C4060" s="30" t="s">
        <v>17</v>
      </c>
      <c r="D4060" s="30" t="s">
        <v>15</v>
      </c>
      <c r="E4060" s="30">
        <v>21</v>
      </c>
      <c r="F4060" s="12" t="str">
        <f t="shared" si="63"/>
        <v>2014Northern Coast1-in-2September Peak21</v>
      </c>
      <c r="G4060" s="30">
        <v>1.4062060000000001</v>
      </c>
      <c r="H4060" s="3">
        <v>1.4699450000000001</v>
      </c>
      <c r="I4060" s="30">
        <v>67.787199999999999</v>
      </c>
      <c r="J4060" s="30">
        <v>1.1846199999999999E-2</v>
      </c>
      <c r="K4060" s="30">
        <v>9562.8040999999994</v>
      </c>
      <c r="L4060" s="30">
        <v>8507.1093999999994</v>
      </c>
      <c r="M4060" s="30">
        <v>-6.3739799999999999E-2</v>
      </c>
      <c r="N4060" s="30">
        <v>-7.89213E-2</v>
      </c>
      <c r="O4060" s="30">
        <v>-6.9952E-2</v>
      </c>
      <c r="P4060" s="30">
        <v>-6.3739799999999999E-2</v>
      </c>
      <c r="Q4060" s="30">
        <v>-5.7527599999999998E-2</v>
      </c>
      <c r="R4060" s="30">
        <v>-4.8558200000000003E-2</v>
      </c>
      <c r="Z4060" s="3"/>
    </row>
    <row r="4061" spans="1:26" x14ac:dyDescent="0.25">
      <c r="A4061" s="30">
        <v>2014</v>
      </c>
      <c r="B4061" s="30" t="s">
        <v>21</v>
      </c>
      <c r="C4061" s="30" t="s">
        <v>9</v>
      </c>
      <c r="D4061" s="30" t="s">
        <v>15</v>
      </c>
      <c r="E4061" s="30">
        <v>18</v>
      </c>
      <c r="F4061" s="12" t="str">
        <f t="shared" si="63"/>
        <v>2014Northern Coast1-in-10September Peak18</v>
      </c>
      <c r="G4061" s="30">
        <v>2.5623279999999999</v>
      </c>
      <c r="H4061" s="3">
        <v>2.1135649999999999</v>
      </c>
      <c r="I4061" s="30">
        <v>94.420599999999993</v>
      </c>
      <c r="J4061" s="30">
        <v>0.14256189999999999</v>
      </c>
      <c r="K4061" s="30">
        <v>9562.8040999999994</v>
      </c>
      <c r="L4061" s="30">
        <v>8507.1093999999994</v>
      </c>
      <c r="M4061" s="30">
        <v>0.44876310000000003</v>
      </c>
      <c r="N4061" s="30">
        <v>0.26606269999999999</v>
      </c>
      <c r="O4061" s="30">
        <v>0.37400359999999999</v>
      </c>
      <c r="P4061" s="30">
        <v>0.44876310000000003</v>
      </c>
      <c r="Q4061" s="30">
        <v>0.52352270000000001</v>
      </c>
      <c r="R4061" s="30">
        <v>0.63146360000000001</v>
      </c>
      <c r="Z4061" s="3"/>
    </row>
    <row r="4062" spans="1:26" x14ac:dyDescent="0.25">
      <c r="A4062" s="30">
        <v>2014</v>
      </c>
      <c r="B4062" s="30" t="s">
        <v>21</v>
      </c>
      <c r="C4062" s="30" t="s">
        <v>9</v>
      </c>
      <c r="D4062" s="30" t="s">
        <v>15</v>
      </c>
      <c r="E4062" s="30">
        <v>14</v>
      </c>
      <c r="F4062" s="12" t="str">
        <f t="shared" si="63"/>
        <v>2014Northern Coast1-in-10September Peak14</v>
      </c>
      <c r="G4062" s="30">
        <v>1.512278</v>
      </c>
      <c r="H4062" s="3">
        <v>1.258311</v>
      </c>
      <c r="I4062" s="30">
        <v>95.547899999999998</v>
      </c>
      <c r="J4062" s="30">
        <v>8.0679399999999998E-2</v>
      </c>
      <c r="K4062" s="30">
        <v>9562.8040999999994</v>
      </c>
      <c r="L4062" s="30">
        <v>8507.1093999999994</v>
      </c>
      <c r="M4062" s="30">
        <v>0.25396649999999998</v>
      </c>
      <c r="N4062" s="30">
        <v>0.1505716</v>
      </c>
      <c r="O4062" s="30">
        <v>0.21165809999999999</v>
      </c>
      <c r="P4062" s="30">
        <v>0.25396649999999998</v>
      </c>
      <c r="Q4062" s="30">
        <v>0.2962748</v>
      </c>
      <c r="R4062" s="30">
        <v>0.35736129999999999</v>
      </c>
      <c r="Z4062" s="3"/>
    </row>
    <row r="4063" spans="1:26" x14ac:dyDescent="0.25">
      <c r="A4063" s="30">
        <v>2014</v>
      </c>
      <c r="B4063" s="30" t="s">
        <v>21</v>
      </c>
      <c r="C4063" s="30" t="s">
        <v>9</v>
      </c>
      <c r="D4063" s="30" t="s">
        <v>15</v>
      </c>
      <c r="E4063" s="30">
        <v>13</v>
      </c>
      <c r="F4063" s="12" t="str">
        <f t="shared" si="63"/>
        <v>2014Northern Coast1-in-10September Peak13</v>
      </c>
      <c r="G4063" s="30">
        <v>1.374387</v>
      </c>
      <c r="H4063" s="3">
        <v>1.374387</v>
      </c>
      <c r="I4063" s="30">
        <v>90.916899999999998</v>
      </c>
      <c r="J4063" s="30"/>
      <c r="K4063" s="30">
        <v>9562.8040999999994</v>
      </c>
      <c r="L4063" s="30">
        <v>8507.1093999999994</v>
      </c>
      <c r="M4063" s="30">
        <v>0</v>
      </c>
      <c r="N4063" s="30"/>
      <c r="O4063" s="30"/>
      <c r="P4063" s="30"/>
      <c r="Q4063" s="30"/>
      <c r="R4063" s="30"/>
      <c r="Z4063" s="3"/>
    </row>
    <row r="4064" spans="1:26" x14ac:dyDescent="0.25">
      <c r="A4064" s="30">
        <v>2014</v>
      </c>
      <c r="B4064" s="30" t="s">
        <v>21</v>
      </c>
      <c r="C4064" s="30" t="s">
        <v>9</v>
      </c>
      <c r="D4064" s="30" t="s">
        <v>15</v>
      </c>
      <c r="E4064" s="30">
        <v>9</v>
      </c>
      <c r="F4064" s="12" t="str">
        <f t="shared" si="63"/>
        <v>2014Northern Coast1-in-10September Peak9</v>
      </c>
      <c r="G4064" s="30">
        <v>1.1396379999999999</v>
      </c>
      <c r="H4064" s="3">
        <v>1.1396379999999999</v>
      </c>
      <c r="I4064" s="30">
        <v>67.534800000000004</v>
      </c>
      <c r="J4064" s="30"/>
      <c r="K4064" s="30">
        <v>9562.8040999999994</v>
      </c>
      <c r="L4064" s="30">
        <v>8507.1093999999994</v>
      </c>
      <c r="M4064" s="30">
        <v>0</v>
      </c>
      <c r="N4064" s="30"/>
      <c r="O4064" s="30"/>
      <c r="P4064" s="30"/>
      <c r="Q4064" s="30"/>
      <c r="R4064" s="30"/>
      <c r="Z4064" s="3"/>
    </row>
    <row r="4065" spans="1:26" x14ac:dyDescent="0.25">
      <c r="A4065" s="30">
        <v>2014</v>
      </c>
      <c r="B4065" s="30" t="s">
        <v>21</v>
      </c>
      <c r="C4065" s="30" t="s">
        <v>17</v>
      </c>
      <c r="D4065" s="30" t="s">
        <v>15</v>
      </c>
      <c r="E4065" s="30">
        <v>1</v>
      </c>
      <c r="F4065" s="12" t="str">
        <f t="shared" si="63"/>
        <v>2014Northern Coast1-in-2September Peak1</v>
      </c>
      <c r="G4065" s="30">
        <v>0.61104729999999996</v>
      </c>
      <c r="H4065" s="3">
        <v>0.61104729999999996</v>
      </c>
      <c r="I4065" s="30">
        <v>59.807899999999997</v>
      </c>
      <c r="J4065" s="30"/>
      <c r="K4065" s="30">
        <v>9562.8040999999994</v>
      </c>
      <c r="L4065" s="30">
        <v>8507.1093999999994</v>
      </c>
      <c r="M4065" s="30">
        <v>0</v>
      </c>
      <c r="N4065" s="30"/>
      <c r="O4065" s="30"/>
      <c r="P4065" s="30"/>
      <c r="Q4065" s="30"/>
      <c r="R4065" s="30"/>
      <c r="Z4065" s="3"/>
    </row>
    <row r="4066" spans="1:26" x14ac:dyDescent="0.25">
      <c r="A4066" s="30">
        <v>2014</v>
      </c>
      <c r="B4066" s="30" t="s">
        <v>21</v>
      </c>
      <c r="C4066" s="30" t="s">
        <v>17</v>
      </c>
      <c r="D4066" s="30" t="s">
        <v>15</v>
      </c>
      <c r="E4066" s="30">
        <v>18</v>
      </c>
      <c r="F4066" s="12" t="str">
        <f t="shared" si="63"/>
        <v>2014Northern Coast1-in-2September Peak18</v>
      </c>
      <c r="G4066" s="30">
        <v>1.6746080000000001</v>
      </c>
      <c r="H4066" s="3">
        <v>1.448356</v>
      </c>
      <c r="I4066" s="30">
        <v>85.892099999999999</v>
      </c>
      <c r="J4066" s="30">
        <v>0.13533980000000001</v>
      </c>
      <c r="K4066" s="30">
        <v>9562.8040999999994</v>
      </c>
      <c r="L4066" s="30">
        <v>8507.1093999999994</v>
      </c>
      <c r="M4066" s="30">
        <v>0.22625210000000001</v>
      </c>
      <c r="N4066" s="30">
        <v>5.2807199999999999E-2</v>
      </c>
      <c r="O4066" s="30">
        <v>0.1552798</v>
      </c>
      <c r="P4066" s="30">
        <v>0.22625210000000001</v>
      </c>
      <c r="Q4066" s="30">
        <v>0.2972243</v>
      </c>
      <c r="R4066" s="30">
        <v>0.39969690000000002</v>
      </c>
      <c r="Z4066" s="3"/>
    </row>
    <row r="4067" spans="1:26" x14ac:dyDescent="0.25">
      <c r="A4067" s="30">
        <v>2014</v>
      </c>
      <c r="B4067" s="30" t="s">
        <v>21</v>
      </c>
      <c r="C4067" s="30" t="s">
        <v>17</v>
      </c>
      <c r="D4067" s="30" t="s">
        <v>15</v>
      </c>
      <c r="E4067" s="30">
        <v>2</v>
      </c>
      <c r="F4067" s="12" t="str">
        <f t="shared" si="63"/>
        <v>2014Northern Coast1-in-2September Peak2</v>
      </c>
      <c r="G4067" s="30">
        <v>0.53772350000000002</v>
      </c>
      <c r="H4067" s="3">
        <v>0.53772350000000002</v>
      </c>
      <c r="I4067" s="30">
        <v>57.757399999999997</v>
      </c>
      <c r="J4067" s="30"/>
      <c r="K4067" s="30">
        <v>9562.8040999999994</v>
      </c>
      <c r="L4067" s="30">
        <v>8507.1093999999994</v>
      </c>
      <c r="M4067" s="30">
        <v>0</v>
      </c>
      <c r="N4067" s="30"/>
      <c r="O4067" s="30"/>
      <c r="P4067" s="30"/>
      <c r="Q4067" s="30"/>
      <c r="R4067" s="30"/>
      <c r="Z4067" s="3"/>
    </row>
    <row r="4068" spans="1:26" x14ac:dyDescent="0.25">
      <c r="A4068" s="30">
        <v>2014</v>
      </c>
      <c r="B4068" s="30" t="s">
        <v>21</v>
      </c>
      <c r="C4068" s="30" t="s">
        <v>17</v>
      </c>
      <c r="D4068" s="30" t="s">
        <v>15</v>
      </c>
      <c r="E4068" s="30">
        <v>19</v>
      </c>
      <c r="F4068" s="12" t="str">
        <f t="shared" si="63"/>
        <v>2014Northern Coast1-in-2September Peak19</v>
      </c>
      <c r="G4068" s="30">
        <v>1.685432</v>
      </c>
      <c r="H4068" s="3">
        <v>1.7981959999999999</v>
      </c>
      <c r="I4068" s="30">
        <v>81.043499999999995</v>
      </c>
      <c r="J4068" s="30">
        <v>2.09576E-2</v>
      </c>
      <c r="K4068" s="30">
        <v>9562.8040999999994</v>
      </c>
      <c r="L4068" s="30">
        <v>8507.1093999999994</v>
      </c>
      <c r="M4068" s="30">
        <v>-0.1127644</v>
      </c>
      <c r="N4068" s="30">
        <v>-0.13962260000000001</v>
      </c>
      <c r="O4068" s="30">
        <v>-0.1237545</v>
      </c>
      <c r="P4068" s="30">
        <v>-0.1127644</v>
      </c>
      <c r="Q4068" s="30">
        <v>-0.1017742</v>
      </c>
      <c r="R4068" s="30">
        <v>-8.5906099999999999E-2</v>
      </c>
      <c r="Z4068" s="3"/>
    </row>
    <row r="4069" spans="1:26" x14ac:dyDescent="0.25">
      <c r="A4069" s="30">
        <v>2014</v>
      </c>
      <c r="B4069" s="30" t="s">
        <v>21</v>
      </c>
      <c r="C4069" s="30" t="s">
        <v>17</v>
      </c>
      <c r="D4069" s="30" t="s">
        <v>15</v>
      </c>
      <c r="E4069" s="30">
        <v>6</v>
      </c>
      <c r="F4069" s="12" t="str">
        <f t="shared" si="63"/>
        <v>2014Northern Coast1-in-2September Peak6</v>
      </c>
      <c r="G4069" s="30">
        <v>0.52982580000000001</v>
      </c>
      <c r="H4069" s="3">
        <v>0.52982580000000001</v>
      </c>
      <c r="I4069" s="30">
        <v>56.066600000000001</v>
      </c>
      <c r="J4069" s="30"/>
      <c r="K4069" s="30">
        <v>9562.8040999999994</v>
      </c>
      <c r="L4069" s="30">
        <v>8507.1093999999994</v>
      </c>
      <c r="M4069" s="30">
        <v>0</v>
      </c>
      <c r="N4069" s="30"/>
      <c r="O4069" s="30"/>
      <c r="P4069" s="30"/>
      <c r="Q4069" s="30"/>
      <c r="R4069" s="30"/>
      <c r="Z4069" s="3"/>
    </row>
    <row r="4070" spans="1:26" x14ac:dyDescent="0.25">
      <c r="A4070" s="30">
        <v>2014</v>
      </c>
      <c r="B4070" s="30" t="s">
        <v>21</v>
      </c>
      <c r="C4070" s="30" t="s">
        <v>17</v>
      </c>
      <c r="D4070" s="30" t="s">
        <v>15</v>
      </c>
      <c r="E4070" s="30">
        <v>22</v>
      </c>
      <c r="F4070" s="12" t="str">
        <f t="shared" si="63"/>
        <v>2014Northern Coast1-in-2September Peak22</v>
      </c>
      <c r="G4070" s="30">
        <v>1.226664</v>
      </c>
      <c r="H4070" s="3">
        <v>1.261388</v>
      </c>
      <c r="I4070" s="30">
        <v>64.233400000000003</v>
      </c>
      <c r="J4070" s="30">
        <v>6.4536000000000003E-3</v>
      </c>
      <c r="K4070" s="30">
        <v>9562.8040999999994</v>
      </c>
      <c r="L4070" s="30">
        <v>8507.1093999999994</v>
      </c>
      <c r="M4070" s="30">
        <v>-3.4724100000000001E-2</v>
      </c>
      <c r="N4070" s="30">
        <v>-4.2994699999999997E-2</v>
      </c>
      <c r="O4070" s="30">
        <v>-3.8108400000000001E-2</v>
      </c>
      <c r="P4070" s="30">
        <v>-3.4724100000000001E-2</v>
      </c>
      <c r="Q4070" s="30">
        <v>-3.1339899999999997E-2</v>
      </c>
      <c r="R4070" s="30">
        <v>-2.6453500000000001E-2</v>
      </c>
      <c r="Z4070" s="3"/>
    </row>
    <row r="4071" spans="1:26" x14ac:dyDescent="0.25">
      <c r="A4071" s="30">
        <v>2014</v>
      </c>
      <c r="B4071" s="30" t="s">
        <v>21</v>
      </c>
      <c r="C4071" s="30" t="s">
        <v>9</v>
      </c>
      <c r="D4071" s="30" t="s">
        <v>15</v>
      </c>
      <c r="E4071" s="30">
        <v>21</v>
      </c>
      <c r="F4071" s="12" t="str">
        <f t="shared" si="63"/>
        <v>2014Northern Coast1-in-10September Peak21</v>
      </c>
      <c r="G4071" s="30">
        <v>2.1516440000000001</v>
      </c>
      <c r="H4071" s="3">
        <v>2.2153839999999998</v>
      </c>
      <c r="I4071" s="30">
        <v>75.549599999999998</v>
      </c>
      <c r="J4071" s="30">
        <v>1.1846199999999999E-2</v>
      </c>
      <c r="K4071" s="30">
        <v>9562.8040999999994</v>
      </c>
      <c r="L4071" s="30">
        <v>8507.1093999999994</v>
      </c>
      <c r="M4071" s="30">
        <v>-6.3739799999999999E-2</v>
      </c>
      <c r="N4071" s="30">
        <v>-7.89213E-2</v>
      </c>
      <c r="O4071" s="30">
        <v>-6.9952E-2</v>
      </c>
      <c r="P4071" s="30">
        <v>-6.3739799999999999E-2</v>
      </c>
      <c r="Q4071" s="30">
        <v>-5.7527599999999998E-2</v>
      </c>
      <c r="R4071" s="30">
        <v>-4.8558200000000003E-2</v>
      </c>
      <c r="Z4071" s="3"/>
    </row>
    <row r="4072" spans="1:26" x14ac:dyDescent="0.25">
      <c r="A4072" s="30">
        <v>2014</v>
      </c>
      <c r="B4072" s="30" t="s">
        <v>21</v>
      </c>
      <c r="C4072" s="30" t="s">
        <v>17</v>
      </c>
      <c r="D4072" s="30" t="s">
        <v>15</v>
      </c>
      <c r="E4072" s="30">
        <v>15</v>
      </c>
      <c r="F4072" s="12" t="str">
        <f t="shared" si="63"/>
        <v>2014Northern Coast1-in-2September Peak15</v>
      </c>
      <c r="G4072" s="30">
        <v>1.1170249999999999</v>
      </c>
      <c r="H4072" s="3">
        <v>0.95732099999999998</v>
      </c>
      <c r="I4072" s="30">
        <v>88.203100000000006</v>
      </c>
      <c r="J4072" s="30">
        <v>9.5532099999999995E-2</v>
      </c>
      <c r="K4072" s="30">
        <v>9562.8040999999994</v>
      </c>
      <c r="L4072" s="30">
        <v>8507.1093999999994</v>
      </c>
      <c r="M4072" s="30">
        <v>0.15970429999999999</v>
      </c>
      <c r="N4072" s="30">
        <v>3.7275000000000003E-2</v>
      </c>
      <c r="O4072" s="30">
        <v>0.1096072</v>
      </c>
      <c r="P4072" s="30">
        <v>0.15970429999999999</v>
      </c>
      <c r="Q4072" s="30">
        <v>0.2098014</v>
      </c>
      <c r="R4072" s="30">
        <v>0.28213369999999999</v>
      </c>
      <c r="Z4072" s="3"/>
    </row>
    <row r="4073" spans="1:26" x14ac:dyDescent="0.25">
      <c r="A4073" s="30">
        <v>2014</v>
      </c>
      <c r="B4073" s="30" t="s">
        <v>21</v>
      </c>
      <c r="C4073" s="30" t="s">
        <v>17</v>
      </c>
      <c r="D4073" s="30" t="s">
        <v>15</v>
      </c>
      <c r="E4073" s="30">
        <v>11</v>
      </c>
      <c r="F4073" s="12" t="str">
        <f t="shared" si="63"/>
        <v>2014Northern Coast1-in-2September Peak11</v>
      </c>
      <c r="G4073" s="30">
        <v>0.78706770000000004</v>
      </c>
      <c r="H4073" s="3">
        <v>0.78706770000000004</v>
      </c>
      <c r="I4073" s="30">
        <v>70.643199999999993</v>
      </c>
      <c r="J4073" s="30"/>
      <c r="K4073" s="30">
        <v>9562.8040999999994</v>
      </c>
      <c r="L4073" s="30">
        <v>8507.1093999999994</v>
      </c>
      <c r="M4073" s="30">
        <v>0</v>
      </c>
      <c r="N4073" s="30"/>
      <c r="O4073" s="30"/>
      <c r="P4073" s="30"/>
      <c r="Q4073" s="30"/>
      <c r="R4073" s="30"/>
      <c r="Z4073" s="3"/>
    </row>
    <row r="4074" spans="1:26" x14ac:dyDescent="0.25">
      <c r="A4074" s="30">
        <v>2014</v>
      </c>
      <c r="B4074" s="30" t="s">
        <v>21</v>
      </c>
      <c r="C4074" s="30" t="s">
        <v>9</v>
      </c>
      <c r="D4074" s="30" t="s">
        <v>15</v>
      </c>
      <c r="E4074" s="30">
        <v>12</v>
      </c>
      <c r="F4074" s="12" t="str">
        <f t="shared" si="63"/>
        <v>2014Northern Coast1-in-10September Peak12</v>
      </c>
      <c r="G4074" s="30">
        <v>1.270302</v>
      </c>
      <c r="H4074" s="3">
        <v>1.270302</v>
      </c>
      <c r="I4074" s="30">
        <v>86.661199999999994</v>
      </c>
      <c r="J4074" s="30"/>
      <c r="K4074" s="30">
        <v>9562.8040999999994</v>
      </c>
      <c r="L4074" s="30">
        <v>8507.1093999999994</v>
      </c>
      <c r="M4074" s="30">
        <v>0</v>
      </c>
      <c r="N4074" s="30"/>
      <c r="O4074" s="30"/>
      <c r="P4074" s="30"/>
      <c r="Q4074" s="30"/>
      <c r="R4074" s="30"/>
      <c r="Z4074" s="3"/>
    </row>
    <row r="4075" spans="1:26" x14ac:dyDescent="0.25">
      <c r="A4075" s="30">
        <v>2014</v>
      </c>
      <c r="B4075" s="30" t="s">
        <v>21</v>
      </c>
      <c r="C4075" s="30" t="s">
        <v>9</v>
      </c>
      <c r="D4075" s="30" t="s">
        <v>15</v>
      </c>
      <c r="E4075" s="30">
        <v>23</v>
      </c>
      <c r="F4075" s="12" t="str">
        <f t="shared" si="63"/>
        <v>2014Northern Coast1-in-10September Peak23</v>
      </c>
      <c r="G4075" s="30">
        <v>1.5039960000000001</v>
      </c>
      <c r="H4075" s="3">
        <v>1.526233</v>
      </c>
      <c r="I4075" s="30">
        <v>69.295900000000003</v>
      </c>
      <c r="J4075" s="30">
        <v>4.1327999999999998E-3</v>
      </c>
      <c r="K4075" s="30">
        <v>9562.8040999999994</v>
      </c>
      <c r="L4075" s="30">
        <v>8507.1093999999994</v>
      </c>
      <c r="M4075" s="30">
        <v>-2.2237199999999999E-2</v>
      </c>
      <c r="N4075" s="30">
        <v>-2.7533599999999998E-2</v>
      </c>
      <c r="O4075" s="30">
        <v>-2.44044E-2</v>
      </c>
      <c r="P4075" s="30">
        <v>-2.2237199999999999E-2</v>
      </c>
      <c r="Q4075" s="30">
        <v>-2.0069900000000002E-2</v>
      </c>
      <c r="R4075" s="30">
        <v>-1.69407E-2</v>
      </c>
      <c r="Z4075" s="3"/>
    </row>
    <row r="4076" spans="1:26" x14ac:dyDescent="0.25">
      <c r="A4076" s="30">
        <v>2014</v>
      </c>
      <c r="B4076" s="30" t="s">
        <v>21</v>
      </c>
      <c r="C4076" s="30" t="s">
        <v>17</v>
      </c>
      <c r="D4076" s="30" t="s">
        <v>15</v>
      </c>
      <c r="E4076" s="30">
        <v>12</v>
      </c>
      <c r="F4076" s="12" t="str">
        <f t="shared" si="63"/>
        <v>2014Northern Coast1-in-2September Peak12</v>
      </c>
      <c r="G4076" s="30">
        <v>0.83020510000000003</v>
      </c>
      <c r="H4076" s="3">
        <v>0.83020510000000003</v>
      </c>
      <c r="I4076" s="30">
        <v>75.771199999999993</v>
      </c>
      <c r="J4076" s="30"/>
      <c r="K4076" s="30">
        <v>9562.8040999999994</v>
      </c>
      <c r="L4076" s="30">
        <v>8507.1093999999994</v>
      </c>
      <c r="M4076" s="30">
        <v>0</v>
      </c>
      <c r="N4076" s="30"/>
      <c r="O4076" s="30"/>
      <c r="P4076" s="30"/>
      <c r="Q4076" s="30"/>
      <c r="R4076" s="30"/>
      <c r="Z4076" s="3"/>
    </row>
    <row r="4077" spans="1:26" x14ac:dyDescent="0.25">
      <c r="A4077" s="30">
        <v>2014</v>
      </c>
      <c r="B4077" s="30" t="s">
        <v>21</v>
      </c>
      <c r="C4077" s="30" t="s">
        <v>9</v>
      </c>
      <c r="D4077" s="30" t="s">
        <v>15</v>
      </c>
      <c r="E4077" s="30">
        <v>24</v>
      </c>
      <c r="F4077" s="12" t="str">
        <f t="shared" si="63"/>
        <v>2014Northern Coast1-in-10September Peak24</v>
      </c>
      <c r="G4077" s="30">
        <v>1.147948</v>
      </c>
      <c r="H4077" s="3">
        <v>1.162974</v>
      </c>
      <c r="I4077" s="30">
        <v>67.259799999999998</v>
      </c>
      <c r="J4077" s="30">
        <v>2.7926000000000001E-3</v>
      </c>
      <c r="K4077" s="30">
        <v>9562.8040999999994</v>
      </c>
      <c r="L4077" s="30">
        <v>8507.1093999999994</v>
      </c>
      <c r="M4077" s="30">
        <v>-1.50256E-2</v>
      </c>
      <c r="N4077" s="30">
        <v>-1.86044E-2</v>
      </c>
      <c r="O4077" s="30">
        <v>-1.6490000000000001E-2</v>
      </c>
      <c r="P4077" s="30">
        <v>-1.50256E-2</v>
      </c>
      <c r="Q4077" s="30">
        <v>-1.3561200000000001E-2</v>
      </c>
      <c r="R4077" s="30">
        <v>-1.14468E-2</v>
      </c>
      <c r="Z4077" s="3"/>
    </row>
    <row r="4078" spans="1:26" x14ac:dyDescent="0.25">
      <c r="A4078" s="30">
        <v>2014</v>
      </c>
      <c r="B4078" s="30" t="s">
        <v>21</v>
      </c>
      <c r="C4078" s="30" t="s">
        <v>9</v>
      </c>
      <c r="D4078" s="30" t="s">
        <v>15</v>
      </c>
      <c r="E4078" s="30">
        <v>20</v>
      </c>
      <c r="F4078" s="12" t="str">
        <f t="shared" si="63"/>
        <v>2014Northern Coast1-in-10September Peak20</v>
      </c>
      <c r="G4078" s="30">
        <v>2.3990719999999999</v>
      </c>
      <c r="H4078" s="3">
        <v>2.5008339999999998</v>
      </c>
      <c r="I4078" s="30">
        <v>80.488200000000006</v>
      </c>
      <c r="J4078" s="30">
        <v>1.8912700000000001E-2</v>
      </c>
      <c r="K4078" s="30">
        <v>9562.8040999999994</v>
      </c>
      <c r="L4078" s="30">
        <v>8507.1093999999994</v>
      </c>
      <c r="M4078" s="30">
        <v>-0.10176159999999999</v>
      </c>
      <c r="N4078" s="30">
        <v>-0.12599920000000001</v>
      </c>
      <c r="O4078" s="30">
        <v>-0.1116794</v>
      </c>
      <c r="P4078" s="30">
        <v>-0.10176159999999999</v>
      </c>
      <c r="Q4078" s="30">
        <v>-9.1843800000000003E-2</v>
      </c>
      <c r="R4078" s="30">
        <v>-7.7523999999999996E-2</v>
      </c>
      <c r="Z4078" s="3"/>
    </row>
    <row r="4079" spans="1:26" x14ac:dyDescent="0.25">
      <c r="A4079" s="30">
        <v>2014</v>
      </c>
      <c r="B4079" s="30" t="s">
        <v>21</v>
      </c>
      <c r="C4079" s="30" t="s">
        <v>17</v>
      </c>
      <c r="D4079" s="30" t="s">
        <v>15</v>
      </c>
      <c r="E4079" s="30">
        <v>8</v>
      </c>
      <c r="F4079" s="12" t="str">
        <f t="shared" si="63"/>
        <v>2014Northern Coast1-in-2September Peak8</v>
      </c>
      <c r="G4079" s="30">
        <v>0.73395619999999995</v>
      </c>
      <c r="H4079" s="3">
        <v>0.73395619999999995</v>
      </c>
      <c r="I4079" s="30">
        <v>56.696899999999999</v>
      </c>
      <c r="J4079" s="30"/>
      <c r="K4079" s="30">
        <v>9562.8040999999994</v>
      </c>
      <c r="L4079" s="30">
        <v>8507.1093999999994</v>
      </c>
      <c r="M4079" s="30">
        <v>0</v>
      </c>
      <c r="N4079" s="30"/>
      <c r="O4079" s="30"/>
      <c r="P4079" s="30"/>
      <c r="Q4079" s="30"/>
      <c r="R4079" s="30"/>
      <c r="Z4079" s="3"/>
    </row>
    <row r="4080" spans="1:26" x14ac:dyDescent="0.25">
      <c r="A4080" s="30">
        <v>2014</v>
      </c>
      <c r="B4080" s="30" t="s">
        <v>21</v>
      </c>
      <c r="C4080" s="30" t="s">
        <v>9</v>
      </c>
      <c r="D4080" s="30" t="s">
        <v>15</v>
      </c>
      <c r="E4080" s="30">
        <v>1</v>
      </c>
      <c r="F4080" s="12" t="str">
        <f t="shared" si="63"/>
        <v>2014Northern Coast1-in-10September Peak1</v>
      </c>
      <c r="G4080" s="30">
        <v>0.93496749999999995</v>
      </c>
      <c r="H4080" s="3">
        <v>0.93496749999999995</v>
      </c>
      <c r="I4080" s="30">
        <v>65.593599999999995</v>
      </c>
      <c r="J4080" s="30"/>
      <c r="K4080" s="30">
        <v>9562.8040999999994</v>
      </c>
      <c r="L4080" s="30">
        <v>8507.1093999999994</v>
      </c>
      <c r="M4080" s="30">
        <v>0</v>
      </c>
      <c r="N4080" s="30"/>
      <c r="O4080" s="30"/>
      <c r="P4080" s="30"/>
      <c r="Q4080" s="30"/>
      <c r="R4080" s="30"/>
      <c r="Z4080" s="3"/>
    </row>
    <row r="4081" spans="1:26" x14ac:dyDescent="0.25">
      <c r="A4081" s="30">
        <v>2014</v>
      </c>
      <c r="B4081" s="30" t="s">
        <v>21</v>
      </c>
      <c r="C4081" s="30" t="s">
        <v>9</v>
      </c>
      <c r="D4081" s="30" t="s">
        <v>15</v>
      </c>
      <c r="E4081" s="30">
        <v>22</v>
      </c>
      <c r="F4081" s="12" t="str">
        <f t="shared" si="63"/>
        <v>2014Northern Coast1-in-10September Peak22</v>
      </c>
      <c r="G4081" s="30">
        <v>1.8769260000000001</v>
      </c>
      <c r="H4081" s="3">
        <v>1.9116500000000001</v>
      </c>
      <c r="I4081" s="30">
        <v>72.128500000000003</v>
      </c>
      <c r="J4081" s="30">
        <v>6.4536000000000003E-3</v>
      </c>
      <c r="K4081" s="30">
        <v>9562.8040999999994</v>
      </c>
      <c r="L4081" s="30">
        <v>8507.1093999999994</v>
      </c>
      <c r="M4081" s="30">
        <v>-3.4723999999999998E-2</v>
      </c>
      <c r="N4081" s="30">
        <v>-4.2994600000000001E-2</v>
      </c>
      <c r="O4081" s="30">
        <v>-3.8108299999999998E-2</v>
      </c>
      <c r="P4081" s="30">
        <v>-3.4723999999999998E-2</v>
      </c>
      <c r="Q4081" s="30">
        <v>-3.1339699999999998E-2</v>
      </c>
      <c r="R4081" s="30">
        <v>-2.6453399999999998E-2</v>
      </c>
      <c r="Z4081" s="3"/>
    </row>
    <row r="4082" spans="1:26" x14ac:dyDescent="0.25">
      <c r="A4082" s="30">
        <v>2014</v>
      </c>
      <c r="B4082" s="30" t="s">
        <v>22</v>
      </c>
      <c r="C4082" s="30" t="s">
        <v>9</v>
      </c>
      <c r="D4082" s="30" t="s">
        <v>15</v>
      </c>
      <c r="E4082" s="30">
        <v>14</v>
      </c>
      <c r="F4082" s="12" t="str">
        <f t="shared" si="63"/>
        <v>2014Other1-in-10September Peak14</v>
      </c>
      <c r="G4082" s="30">
        <v>1.704521</v>
      </c>
      <c r="H4082" s="3">
        <v>1.3525450000000001</v>
      </c>
      <c r="I4082" s="30">
        <v>96.131</v>
      </c>
      <c r="J4082" s="30">
        <v>8.2219899999999999E-2</v>
      </c>
      <c r="K4082" s="30">
        <v>28335.027999999998</v>
      </c>
      <c r="L4082" s="30">
        <v>38061.987000000001</v>
      </c>
      <c r="M4082" s="30">
        <v>0.35197679999999998</v>
      </c>
      <c r="N4082" s="30">
        <v>0.24660770000000001</v>
      </c>
      <c r="O4082" s="30">
        <v>0.30886059999999999</v>
      </c>
      <c r="P4082" s="30">
        <v>0.35197679999999998</v>
      </c>
      <c r="Q4082" s="30">
        <v>0.39509290000000002</v>
      </c>
      <c r="R4082" s="30">
        <v>0.45734580000000002</v>
      </c>
      <c r="Z4082" s="3"/>
    </row>
    <row r="4083" spans="1:26" x14ac:dyDescent="0.25">
      <c r="A4083" s="30">
        <v>2014</v>
      </c>
      <c r="B4083" s="30" t="s">
        <v>22</v>
      </c>
      <c r="C4083" s="30" t="s">
        <v>17</v>
      </c>
      <c r="D4083" s="30" t="s">
        <v>15</v>
      </c>
      <c r="E4083" s="30">
        <v>4</v>
      </c>
      <c r="F4083" s="12" t="str">
        <f t="shared" si="63"/>
        <v>2014Other1-in-2September Peak4</v>
      </c>
      <c r="G4083" s="30">
        <v>0.60961589999999999</v>
      </c>
      <c r="H4083" s="3">
        <v>0.60961589999999999</v>
      </c>
      <c r="I4083" s="30">
        <v>67.084100000000007</v>
      </c>
      <c r="J4083" s="30"/>
      <c r="K4083" s="30">
        <v>28335.027999999998</v>
      </c>
      <c r="L4083" s="30">
        <v>38061.987000000001</v>
      </c>
      <c r="M4083" s="30">
        <v>0</v>
      </c>
      <c r="N4083" s="30"/>
      <c r="O4083" s="30"/>
      <c r="P4083" s="30"/>
      <c r="Q4083" s="30"/>
      <c r="R4083" s="30"/>
      <c r="Z4083" s="3"/>
    </row>
    <row r="4084" spans="1:26" x14ac:dyDescent="0.25">
      <c r="A4084" s="30">
        <v>2014</v>
      </c>
      <c r="B4084" s="30" t="s">
        <v>22</v>
      </c>
      <c r="C4084" s="30" t="s">
        <v>9</v>
      </c>
      <c r="D4084" s="30" t="s">
        <v>15</v>
      </c>
      <c r="E4084" s="30">
        <v>19</v>
      </c>
      <c r="F4084" s="12" t="str">
        <f t="shared" si="63"/>
        <v>2014Other1-in-10September Peak19</v>
      </c>
      <c r="G4084" s="30">
        <v>2.7327189999999999</v>
      </c>
      <c r="H4084" s="3">
        <v>2.955441</v>
      </c>
      <c r="I4084" s="30">
        <v>96.843100000000007</v>
      </c>
      <c r="J4084" s="30">
        <v>2.97912E-2</v>
      </c>
      <c r="K4084" s="30">
        <v>28335.027999999998</v>
      </c>
      <c r="L4084" s="30">
        <v>38061.987000000001</v>
      </c>
      <c r="M4084" s="30">
        <v>-0.22272230000000001</v>
      </c>
      <c r="N4084" s="30">
        <v>-0.2609012</v>
      </c>
      <c r="O4084" s="30">
        <v>-0.2383448</v>
      </c>
      <c r="P4084" s="30">
        <v>-0.22272230000000001</v>
      </c>
      <c r="Q4084" s="30">
        <v>-0.2070998</v>
      </c>
      <c r="R4084" s="30">
        <v>-0.1845434</v>
      </c>
      <c r="Z4084" s="3"/>
    </row>
    <row r="4085" spans="1:26" x14ac:dyDescent="0.25">
      <c r="A4085" s="30">
        <v>2014</v>
      </c>
      <c r="B4085" s="30" t="s">
        <v>22</v>
      </c>
      <c r="C4085" s="30" t="s">
        <v>17</v>
      </c>
      <c r="D4085" s="30" t="s">
        <v>15</v>
      </c>
      <c r="E4085" s="30">
        <v>10</v>
      </c>
      <c r="F4085" s="12" t="str">
        <f t="shared" si="63"/>
        <v>2014Other1-in-2September Peak10</v>
      </c>
      <c r="G4085" s="30">
        <v>0.88878599999999996</v>
      </c>
      <c r="H4085" s="3">
        <v>0.88878599999999996</v>
      </c>
      <c r="I4085" s="30">
        <v>77.594099999999997</v>
      </c>
      <c r="J4085" s="30"/>
      <c r="K4085" s="30">
        <v>28335.027999999998</v>
      </c>
      <c r="L4085" s="30">
        <v>38061.987000000001</v>
      </c>
      <c r="M4085" s="30">
        <v>0</v>
      </c>
      <c r="N4085" s="30"/>
      <c r="O4085" s="30"/>
      <c r="P4085" s="30"/>
      <c r="Q4085" s="30"/>
      <c r="R4085" s="30"/>
      <c r="Z4085" s="3"/>
    </row>
    <row r="4086" spans="1:26" x14ac:dyDescent="0.25">
      <c r="A4086" s="30">
        <v>2014</v>
      </c>
      <c r="B4086" s="30" t="s">
        <v>22</v>
      </c>
      <c r="C4086" s="30" t="s">
        <v>17</v>
      </c>
      <c r="D4086" s="30" t="s">
        <v>15</v>
      </c>
      <c r="E4086" s="30">
        <v>2</v>
      </c>
      <c r="F4086" s="12" t="str">
        <f t="shared" si="63"/>
        <v>2014Other1-in-2September Peak2</v>
      </c>
      <c r="G4086" s="30">
        <v>0.71144620000000003</v>
      </c>
      <c r="H4086" s="3">
        <v>0.71144620000000003</v>
      </c>
      <c r="I4086" s="30">
        <v>70.989199999999997</v>
      </c>
      <c r="J4086" s="30"/>
      <c r="K4086" s="30">
        <v>28335.027999999998</v>
      </c>
      <c r="L4086" s="30">
        <v>38061.987000000001</v>
      </c>
      <c r="M4086" s="30">
        <v>0</v>
      </c>
      <c r="N4086" s="30"/>
      <c r="O4086" s="30"/>
      <c r="P4086" s="30"/>
      <c r="Q4086" s="30"/>
      <c r="R4086" s="30"/>
      <c r="Z4086" s="3"/>
    </row>
    <row r="4087" spans="1:26" x14ac:dyDescent="0.25">
      <c r="A4087" s="30">
        <v>2014</v>
      </c>
      <c r="B4087" s="30" t="s">
        <v>22</v>
      </c>
      <c r="C4087" s="30" t="s">
        <v>17</v>
      </c>
      <c r="D4087" s="30" t="s">
        <v>15</v>
      </c>
      <c r="E4087" s="30">
        <v>8</v>
      </c>
      <c r="F4087" s="12" t="str">
        <f t="shared" si="63"/>
        <v>2014Other1-in-2September Peak8</v>
      </c>
      <c r="G4087" s="30">
        <v>0.81507529999999995</v>
      </c>
      <c r="H4087" s="3">
        <v>0.81507529999999995</v>
      </c>
      <c r="I4087" s="30">
        <v>66.463399999999993</v>
      </c>
      <c r="J4087" s="30"/>
      <c r="K4087" s="30">
        <v>28335.027999999998</v>
      </c>
      <c r="L4087" s="30">
        <v>38061.987000000001</v>
      </c>
      <c r="M4087" s="30">
        <v>0</v>
      </c>
      <c r="N4087" s="30"/>
      <c r="O4087" s="30"/>
      <c r="P4087" s="30"/>
      <c r="Q4087" s="30"/>
      <c r="R4087" s="30"/>
      <c r="Z4087" s="3"/>
    </row>
    <row r="4088" spans="1:26" x14ac:dyDescent="0.25">
      <c r="A4088" s="30">
        <v>2014</v>
      </c>
      <c r="B4088" s="30" t="s">
        <v>22</v>
      </c>
      <c r="C4088" s="30" t="s">
        <v>17</v>
      </c>
      <c r="D4088" s="30" t="s">
        <v>15</v>
      </c>
      <c r="E4088" s="30">
        <v>7</v>
      </c>
      <c r="F4088" s="12" t="str">
        <f t="shared" si="63"/>
        <v>2014Other1-in-2September Peak7</v>
      </c>
      <c r="G4088" s="30">
        <v>0.74596560000000001</v>
      </c>
      <c r="H4088" s="3">
        <v>0.74596560000000001</v>
      </c>
      <c r="I4088" s="30">
        <v>64.730800000000002</v>
      </c>
      <c r="J4088" s="30"/>
      <c r="K4088" s="30">
        <v>28335.027999999998</v>
      </c>
      <c r="L4088" s="30">
        <v>38061.987000000001</v>
      </c>
      <c r="M4088" s="30">
        <v>0</v>
      </c>
      <c r="N4088" s="30"/>
      <c r="O4088" s="30"/>
      <c r="P4088" s="30"/>
      <c r="Q4088" s="30"/>
      <c r="R4088" s="30"/>
      <c r="Z4088" s="3"/>
    </row>
    <row r="4089" spans="1:26" x14ac:dyDescent="0.25">
      <c r="A4089" s="30">
        <v>2014</v>
      </c>
      <c r="B4089" s="30" t="s">
        <v>22</v>
      </c>
      <c r="C4089" s="30" t="s">
        <v>9</v>
      </c>
      <c r="D4089" s="30" t="s">
        <v>15</v>
      </c>
      <c r="E4089" s="30">
        <v>7</v>
      </c>
      <c r="F4089" s="12" t="str">
        <f t="shared" si="63"/>
        <v>2014Other1-in-10September Peak7</v>
      </c>
      <c r="G4089" s="30">
        <v>0.79877900000000002</v>
      </c>
      <c r="H4089" s="3">
        <v>0.79877900000000002</v>
      </c>
      <c r="I4089" s="30">
        <v>66.926900000000003</v>
      </c>
      <c r="J4089" s="30"/>
      <c r="K4089" s="30">
        <v>28335.027999999998</v>
      </c>
      <c r="L4089" s="30">
        <v>38061.987000000001</v>
      </c>
      <c r="M4089" s="30">
        <v>0</v>
      </c>
      <c r="N4089" s="30"/>
      <c r="O4089" s="30"/>
      <c r="P4089" s="30"/>
      <c r="Q4089" s="30"/>
      <c r="R4089" s="30"/>
      <c r="Z4089" s="3"/>
    </row>
    <row r="4090" spans="1:26" x14ac:dyDescent="0.25">
      <c r="A4090" s="30">
        <v>2014</v>
      </c>
      <c r="B4090" s="30" t="s">
        <v>22</v>
      </c>
      <c r="C4090" s="30" t="s">
        <v>9</v>
      </c>
      <c r="D4090" s="30" t="s">
        <v>15</v>
      </c>
      <c r="E4090" s="30">
        <v>15</v>
      </c>
      <c r="F4090" s="12" t="str">
        <f t="shared" si="63"/>
        <v>2014Other1-in-10September Peak15</v>
      </c>
      <c r="G4090" s="30">
        <v>1.996769</v>
      </c>
      <c r="H4090" s="3">
        <v>1.4741150000000001</v>
      </c>
      <c r="I4090" s="30">
        <v>98.755799999999994</v>
      </c>
      <c r="J4090" s="30">
        <v>0.1220893</v>
      </c>
      <c r="K4090" s="30">
        <v>28335.027999999998</v>
      </c>
      <c r="L4090" s="30">
        <v>38061.987000000001</v>
      </c>
      <c r="M4090" s="30">
        <v>0.52265410000000001</v>
      </c>
      <c r="N4090" s="30">
        <v>0.36619040000000003</v>
      </c>
      <c r="O4090" s="30">
        <v>0.45863039999999999</v>
      </c>
      <c r="P4090" s="30">
        <v>0.52265410000000001</v>
      </c>
      <c r="Q4090" s="30">
        <v>0.58667769999999997</v>
      </c>
      <c r="R4090" s="30">
        <v>0.67911770000000005</v>
      </c>
      <c r="Z4090" s="3"/>
    </row>
    <row r="4091" spans="1:26" x14ac:dyDescent="0.25">
      <c r="A4091" s="30">
        <v>2014</v>
      </c>
      <c r="B4091" s="30" t="s">
        <v>22</v>
      </c>
      <c r="C4091" s="30" t="s">
        <v>17</v>
      </c>
      <c r="D4091" s="30" t="s">
        <v>15</v>
      </c>
      <c r="E4091" s="30">
        <v>20</v>
      </c>
      <c r="F4091" s="12" t="str">
        <f t="shared" si="63"/>
        <v>2014Other1-in-2September Peak20</v>
      </c>
      <c r="G4091" s="30">
        <v>2.348608</v>
      </c>
      <c r="H4091" s="3">
        <v>2.576965</v>
      </c>
      <c r="I4091" s="30">
        <v>88.940100000000001</v>
      </c>
      <c r="J4091" s="30">
        <v>3.05449E-2</v>
      </c>
      <c r="K4091" s="30">
        <v>28335.027999999998</v>
      </c>
      <c r="L4091" s="30">
        <v>38061.987000000001</v>
      </c>
      <c r="M4091" s="30">
        <v>-0.22835730000000001</v>
      </c>
      <c r="N4091" s="30">
        <v>-0.26750220000000002</v>
      </c>
      <c r="O4091" s="30">
        <v>-0.24437510000000001</v>
      </c>
      <c r="P4091" s="30">
        <v>-0.22835730000000001</v>
      </c>
      <c r="Q4091" s="30">
        <v>-0.21233949999999999</v>
      </c>
      <c r="R4091" s="30">
        <v>-0.1892124</v>
      </c>
      <c r="Z4091" s="3"/>
    </row>
    <row r="4092" spans="1:26" x14ac:dyDescent="0.25">
      <c r="A4092" s="30">
        <v>2014</v>
      </c>
      <c r="B4092" s="30" t="s">
        <v>22</v>
      </c>
      <c r="C4092" s="30" t="s">
        <v>17</v>
      </c>
      <c r="D4092" s="30" t="s">
        <v>15</v>
      </c>
      <c r="E4092" s="30">
        <v>22</v>
      </c>
      <c r="F4092" s="12" t="str">
        <f t="shared" si="63"/>
        <v>2014Other1-in-2September Peak22</v>
      </c>
      <c r="G4092" s="30">
        <v>1.7507090000000001</v>
      </c>
      <c r="H4092" s="3">
        <v>1.82169</v>
      </c>
      <c r="I4092" s="30">
        <v>80.209599999999995</v>
      </c>
      <c r="J4092" s="30">
        <v>9.4944000000000001E-3</v>
      </c>
      <c r="K4092" s="30">
        <v>28335.027999999998</v>
      </c>
      <c r="L4092" s="30">
        <v>38061.987000000001</v>
      </c>
      <c r="M4092" s="30">
        <v>-7.0981000000000002E-2</v>
      </c>
      <c r="N4092" s="30">
        <v>-8.3148600000000003E-2</v>
      </c>
      <c r="O4092" s="30">
        <v>-7.5959899999999997E-2</v>
      </c>
      <c r="P4092" s="30">
        <v>-7.0981000000000002E-2</v>
      </c>
      <c r="Q4092" s="30">
        <v>-6.6002199999999997E-2</v>
      </c>
      <c r="R4092" s="30">
        <v>-5.8813499999999998E-2</v>
      </c>
      <c r="Z4092" s="3"/>
    </row>
    <row r="4093" spans="1:26" x14ac:dyDescent="0.25">
      <c r="A4093" s="30">
        <v>2014</v>
      </c>
      <c r="B4093" s="30" t="s">
        <v>22</v>
      </c>
      <c r="C4093" s="30" t="s">
        <v>17</v>
      </c>
      <c r="D4093" s="30" t="s">
        <v>15</v>
      </c>
      <c r="E4093" s="30">
        <v>3</v>
      </c>
      <c r="F4093" s="12" t="str">
        <f t="shared" si="63"/>
        <v>2014Other1-in-2September Peak3</v>
      </c>
      <c r="G4093" s="30">
        <v>0.64549829999999997</v>
      </c>
      <c r="H4093" s="3">
        <v>0.64549829999999997</v>
      </c>
      <c r="I4093" s="30">
        <v>68.705200000000005</v>
      </c>
      <c r="J4093" s="30"/>
      <c r="K4093" s="30">
        <v>28335.027999999998</v>
      </c>
      <c r="L4093" s="30">
        <v>38061.987000000001</v>
      </c>
      <c r="M4093" s="30">
        <v>0</v>
      </c>
      <c r="N4093" s="30"/>
      <c r="O4093" s="30"/>
      <c r="P4093" s="30"/>
      <c r="Q4093" s="30"/>
      <c r="R4093" s="30"/>
      <c r="Z4093" s="3"/>
    </row>
    <row r="4094" spans="1:26" x14ac:dyDescent="0.25">
      <c r="A4094" s="30">
        <v>2014</v>
      </c>
      <c r="B4094" s="30" t="s">
        <v>22</v>
      </c>
      <c r="C4094" s="30" t="s">
        <v>17</v>
      </c>
      <c r="D4094" s="30" t="s">
        <v>15</v>
      </c>
      <c r="E4094" s="30">
        <v>21</v>
      </c>
      <c r="F4094" s="12" t="str">
        <f t="shared" si="63"/>
        <v>2014Other1-in-2September Peak21</v>
      </c>
      <c r="G4094" s="30">
        <v>2.0627469999999999</v>
      </c>
      <c r="H4094" s="3">
        <v>2.187891</v>
      </c>
      <c r="I4094" s="30">
        <v>83.701700000000002</v>
      </c>
      <c r="J4094" s="30">
        <v>1.6739199999999999E-2</v>
      </c>
      <c r="K4094" s="30">
        <v>28335.027999999998</v>
      </c>
      <c r="L4094" s="30">
        <v>38061.987000000001</v>
      </c>
      <c r="M4094" s="30">
        <v>-0.12514400000000001</v>
      </c>
      <c r="N4094" s="30">
        <v>-0.14659610000000001</v>
      </c>
      <c r="O4094" s="30">
        <v>-0.13392200000000001</v>
      </c>
      <c r="P4094" s="30">
        <v>-0.12514400000000001</v>
      </c>
      <c r="Q4094" s="30">
        <v>-0.116366</v>
      </c>
      <c r="R4094" s="30">
        <v>-0.1036919</v>
      </c>
      <c r="Z4094" s="3"/>
    </row>
    <row r="4095" spans="1:26" x14ac:dyDescent="0.25">
      <c r="A4095" s="30">
        <v>2014</v>
      </c>
      <c r="B4095" s="30" t="s">
        <v>22</v>
      </c>
      <c r="C4095" s="30" t="s">
        <v>17</v>
      </c>
      <c r="D4095" s="30" t="s">
        <v>15</v>
      </c>
      <c r="E4095" s="30">
        <v>19</v>
      </c>
      <c r="F4095" s="12" t="str">
        <f t="shared" si="63"/>
        <v>2014Other1-in-2September Peak19</v>
      </c>
      <c r="G4095" s="30">
        <v>2.552038</v>
      </c>
      <c r="H4095" s="3">
        <v>2.7747600000000001</v>
      </c>
      <c r="I4095" s="30">
        <v>93.876900000000006</v>
      </c>
      <c r="J4095" s="30">
        <v>2.97912E-2</v>
      </c>
      <c r="K4095" s="30">
        <v>28335.027999999998</v>
      </c>
      <c r="L4095" s="30">
        <v>38061.987000000001</v>
      </c>
      <c r="M4095" s="30">
        <v>-0.22272230000000001</v>
      </c>
      <c r="N4095" s="30">
        <v>-0.2609012</v>
      </c>
      <c r="O4095" s="30">
        <v>-0.2383448</v>
      </c>
      <c r="P4095" s="30">
        <v>-0.22272230000000001</v>
      </c>
      <c r="Q4095" s="30">
        <v>-0.2070998</v>
      </c>
      <c r="R4095" s="30">
        <v>-0.1845434</v>
      </c>
      <c r="Z4095" s="3"/>
    </row>
    <row r="4096" spans="1:26" x14ac:dyDescent="0.25">
      <c r="A4096" s="30">
        <v>2014</v>
      </c>
      <c r="B4096" s="30" t="s">
        <v>22</v>
      </c>
      <c r="C4096" s="30" t="s">
        <v>17</v>
      </c>
      <c r="D4096" s="30" t="s">
        <v>15</v>
      </c>
      <c r="E4096" s="30">
        <v>16</v>
      </c>
      <c r="F4096" s="12" t="str">
        <f t="shared" si="63"/>
        <v>2014Other1-in-2September Peak16</v>
      </c>
      <c r="G4096" s="30">
        <v>2.1669619999999998</v>
      </c>
      <c r="H4096" s="3">
        <v>1.5945499999999999</v>
      </c>
      <c r="I4096" s="30">
        <v>100.846</v>
      </c>
      <c r="J4096" s="30">
        <v>0.14344100000000001</v>
      </c>
      <c r="K4096" s="30">
        <v>28335.027999999998</v>
      </c>
      <c r="L4096" s="30">
        <v>38061.987000000001</v>
      </c>
      <c r="M4096" s="30">
        <v>0.57241129999999996</v>
      </c>
      <c r="N4096" s="30">
        <v>0.38858419999999999</v>
      </c>
      <c r="O4096" s="30">
        <v>0.49719069999999999</v>
      </c>
      <c r="P4096" s="30">
        <v>0.57241129999999996</v>
      </c>
      <c r="Q4096" s="30">
        <v>0.64763179999999998</v>
      </c>
      <c r="R4096" s="30">
        <v>0.75623830000000003</v>
      </c>
      <c r="Z4096" s="3"/>
    </row>
    <row r="4097" spans="1:26" x14ac:dyDescent="0.25">
      <c r="A4097" s="30">
        <v>2014</v>
      </c>
      <c r="B4097" s="30" t="s">
        <v>22</v>
      </c>
      <c r="C4097" s="30" t="s">
        <v>9</v>
      </c>
      <c r="D4097" s="30" t="s">
        <v>15</v>
      </c>
      <c r="E4097" s="30">
        <v>2</v>
      </c>
      <c r="F4097" s="12" t="str">
        <f t="shared" si="63"/>
        <v>2014Other1-in-10September Peak2</v>
      </c>
      <c r="G4097" s="30">
        <v>0.76181560000000004</v>
      </c>
      <c r="H4097" s="3">
        <v>0.76181560000000004</v>
      </c>
      <c r="I4097" s="30">
        <v>71.964699999999993</v>
      </c>
      <c r="J4097" s="30"/>
      <c r="K4097" s="30">
        <v>28335.027999999998</v>
      </c>
      <c r="L4097" s="30">
        <v>38061.987000000001</v>
      </c>
      <c r="M4097" s="30">
        <v>0</v>
      </c>
      <c r="N4097" s="30"/>
      <c r="O4097" s="30"/>
      <c r="P4097" s="30"/>
      <c r="Q4097" s="30"/>
      <c r="R4097" s="30"/>
      <c r="Z4097" s="3"/>
    </row>
    <row r="4098" spans="1:26" x14ac:dyDescent="0.25">
      <c r="A4098" s="30">
        <v>2014</v>
      </c>
      <c r="B4098" s="30" t="s">
        <v>22</v>
      </c>
      <c r="C4098" s="30" t="s">
        <v>9</v>
      </c>
      <c r="D4098" s="30" t="s">
        <v>15</v>
      </c>
      <c r="E4098" s="30">
        <v>1</v>
      </c>
      <c r="F4098" s="12" t="str">
        <f t="shared" si="63"/>
        <v>2014Other1-in-10September Peak1</v>
      </c>
      <c r="G4098" s="30">
        <v>0.88656420000000002</v>
      </c>
      <c r="H4098" s="3">
        <v>0.88656420000000002</v>
      </c>
      <c r="I4098" s="30">
        <v>73.962599999999995</v>
      </c>
      <c r="J4098" s="30"/>
      <c r="K4098" s="30">
        <v>28335.027999999998</v>
      </c>
      <c r="L4098" s="30">
        <v>38061.987000000001</v>
      </c>
      <c r="M4098" s="30">
        <v>0</v>
      </c>
      <c r="N4098" s="30"/>
      <c r="O4098" s="30"/>
      <c r="P4098" s="30"/>
      <c r="Q4098" s="30"/>
      <c r="R4098" s="30"/>
      <c r="Z4098" s="3"/>
    </row>
    <row r="4099" spans="1:26" x14ac:dyDescent="0.25">
      <c r="A4099" s="30">
        <v>2014</v>
      </c>
      <c r="B4099" s="30" t="s">
        <v>22</v>
      </c>
      <c r="C4099" s="30" t="s">
        <v>9</v>
      </c>
      <c r="D4099" s="30" t="s">
        <v>15</v>
      </c>
      <c r="E4099" s="30">
        <v>22</v>
      </c>
      <c r="F4099" s="12" t="str">
        <f t="shared" ref="F4099:F4162" si="64">CONCATENATE(A4099,B4099,C4099,D4099,E4099)</f>
        <v>2014Other1-in-10September Peak22</v>
      </c>
      <c r="G4099" s="30">
        <v>1.874657</v>
      </c>
      <c r="H4099" s="3">
        <v>1.945638</v>
      </c>
      <c r="I4099" s="30">
        <v>84.524799999999999</v>
      </c>
      <c r="J4099" s="30">
        <v>9.4944000000000001E-3</v>
      </c>
      <c r="K4099" s="30">
        <v>28335.027999999998</v>
      </c>
      <c r="L4099" s="30">
        <v>38061.987000000001</v>
      </c>
      <c r="M4099" s="30">
        <v>-7.0981000000000002E-2</v>
      </c>
      <c r="N4099" s="30">
        <v>-8.3148600000000003E-2</v>
      </c>
      <c r="O4099" s="30">
        <v>-7.5959899999999997E-2</v>
      </c>
      <c r="P4099" s="30">
        <v>-7.0981000000000002E-2</v>
      </c>
      <c r="Q4099" s="30">
        <v>-6.6002199999999997E-2</v>
      </c>
      <c r="R4099" s="30">
        <v>-5.8813499999999998E-2</v>
      </c>
      <c r="Z4099" s="3"/>
    </row>
    <row r="4100" spans="1:26" x14ac:dyDescent="0.25">
      <c r="A4100" s="30">
        <v>2014</v>
      </c>
      <c r="B4100" s="30" t="s">
        <v>22</v>
      </c>
      <c r="C4100" s="30" t="s">
        <v>17</v>
      </c>
      <c r="D4100" s="30" t="s">
        <v>15</v>
      </c>
      <c r="E4100" s="30">
        <v>14</v>
      </c>
      <c r="F4100" s="12" t="str">
        <f t="shared" si="64"/>
        <v>2014Other1-in-2September Peak14</v>
      </c>
      <c r="G4100" s="30">
        <v>1.591823</v>
      </c>
      <c r="H4100" s="3">
        <v>1.2654620000000001</v>
      </c>
      <c r="I4100" s="30">
        <v>97.072900000000004</v>
      </c>
      <c r="J4100" s="30">
        <v>8.1782999999999995E-2</v>
      </c>
      <c r="K4100" s="30">
        <v>28335.027999999998</v>
      </c>
      <c r="L4100" s="30">
        <v>38061.987000000001</v>
      </c>
      <c r="M4100" s="30">
        <v>0.3263606</v>
      </c>
      <c r="N4100" s="30">
        <v>0.22155150000000001</v>
      </c>
      <c r="O4100" s="30">
        <v>0.28347359999999999</v>
      </c>
      <c r="P4100" s="30">
        <v>0.3263606</v>
      </c>
      <c r="Q4100" s="30">
        <v>0.36924760000000001</v>
      </c>
      <c r="R4100" s="30">
        <v>0.43116969999999999</v>
      </c>
      <c r="Z4100" s="3"/>
    </row>
    <row r="4101" spans="1:26" x14ac:dyDescent="0.25">
      <c r="A4101" s="30">
        <v>2014</v>
      </c>
      <c r="B4101" s="30" t="s">
        <v>22</v>
      </c>
      <c r="C4101" s="30" t="s">
        <v>17</v>
      </c>
      <c r="D4101" s="30" t="s">
        <v>15</v>
      </c>
      <c r="E4101" s="30">
        <v>17</v>
      </c>
      <c r="F4101" s="12" t="str">
        <f t="shared" si="64"/>
        <v>2014Other1-in-2September Peak17</v>
      </c>
      <c r="G4101" s="30">
        <v>2.4328319999999999</v>
      </c>
      <c r="H4101" s="3">
        <v>1.8142130000000001</v>
      </c>
      <c r="I4101" s="30">
        <v>100.376</v>
      </c>
      <c r="J4101" s="30">
        <v>0.1550203</v>
      </c>
      <c r="K4101" s="30">
        <v>28335.027999999998</v>
      </c>
      <c r="L4101" s="30">
        <v>38061.987000000001</v>
      </c>
      <c r="M4101" s="30">
        <v>0.61861920000000004</v>
      </c>
      <c r="N4101" s="30">
        <v>0.41995270000000001</v>
      </c>
      <c r="O4101" s="30">
        <v>0.53732650000000004</v>
      </c>
      <c r="P4101" s="30">
        <v>0.61861920000000004</v>
      </c>
      <c r="Q4101" s="30">
        <v>0.69991199999999998</v>
      </c>
      <c r="R4101" s="30">
        <v>0.8172857</v>
      </c>
      <c r="Z4101" s="3"/>
    </row>
    <row r="4102" spans="1:26" x14ac:dyDescent="0.25">
      <c r="A4102" s="30">
        <v>2014</v>
      </c>
      <c r="B4102" s="30" t="s">
        <v>22</v>
      </c>
      <c r="C4102" s="30" t="s">
        <v>9</v>
      </c>
      <c r="D4102" s="30" t="s">
        <v>15</v>
      </c>
      <c r="E4102" s="30">
        <v>11</v>
      </c>
      <c r="F4102" s="12" t="str">
        <f t="shared" si="64"/>
        <v>2014Other1-in-10September Peak11</v>
      </c>
      <c r="G4102" s="30">
        <v>1.0495829999999999</v>
      </c>
      <c r="H4102" s="3">
        <v>1.0495829999999999</v>
      </c>
      <c r="I4102" s="30">
        <v>85.292699999999996</v>
      </c>
      <c r="J4102" s="30"/>
      <c r="K4102" s="30">
        <v>28335.027999999998</v>
      </c>
      <c r="L4102" s="30">
        <v>38061.987000000001</v>
      </c>
      <c r="M4102" s="30">
        <v>0</v>
      </c>
      <c r="N4102" s="30"/>
      <c r="O4102" s="30"/>
      <c r="P4102" s="30"/>
      <c r="Q4102" s="30"/>
      <c r="R4102" s="30"/>
      <c r="Z4102" s="3"/>
    </row>
    <row r="4103" spans="1:26" x14ac:dyDescent="0.25">
      <c r="A4103" s="30">
        <v>2014</v>
      </c>
      <c r="B4103" s="30" t="s">
        <v>22</v>
      </c>
      <c r="C4103" s="30" t="s">
        <v>9</v>
      </c>
      <c r="D4103" s="30" t="s">
        <v>15</v>
      </c>
      <c r="E4103" s="30">
        <v>10</v>
      </c>
      <c r="F4103" s="12" t="str">
        <f t="shared" si="64"/>
        <v>2014Other1-in-10September Peak10</v>
      </c>
      <c r="G4103" s="30">
        <v>0.95171079999999997</v>
      </c>
      <c r="H4103" s="3">
        <v>0.95171079999999997</v>
      </c>
      <c r="I4103" s="30">
        <v>80.556899999999999</v>
      </c>
      <c r="J4103" s="30"/>
      <c r="K4103" s="30">
        <v>28335.027999999998</v>
      </c>
      <c r="L4103" s="30">
        <v>38061.987000000001</v>
      </c>
      <c r="M4103" s="30">
        <v>0</v>
      </c>
      <c r="N4103" s="30"/>
      <c r="O4103" s="30"/>
      <c r="P4103" s="30"/>
      <c r="Q4103" s="30"/>
      <c r="R4103" s="30"/>
      <c r="Z4103" s="3"/>
    </row>
    <row r="4104" spans="1:26" x14ac:dyDescent="0.25">
      <c r="A4104" s="30">
        <v>2014</v>
      </c>
      <c r="B4104" s="30" t="s">
        <v>22</v>
      </c>
      <c r="C4104" s="30" t="s">
        <v>17</v>
      </c>
      <c r="D4104" s="30" t="s">
        <v>15</v>
      </c>
      <c r="E4104" s="30">
        <v>15</v>
      </c>
      <c r="F4104" s="12" t="str">
        <f t="shared" si="64"/>
        <v>2014Other1-in-2September Peak15</v>
      </c>
      <c r="G4104" s="30">
        <v>1.8647480000000001</v>
      </c>
      <c r="H4104" s="3">
        <v>1.39002</v>
      </c>
      <c r="I4104" s="30">
        <v>99.860900000000001</v>
      </c>
      <c r="J4104" s="30">
        <v>0.1189625</v>
      </c>
      <c r="K4104" s="30">
        <v>28335.027999999998</v>
      </c>
      <c r="L4104" s="30">
        <v>38061.987000000001</v>
      </c>
      <c r="M4104" s="30">
        <v>0.47472789999999998</v>
      </c>
      <c r="N4104" s="30">
        <v>0.32227129999999998</v>
      </c>
      <c r="O4104" s="30">
        <v>0.41234389999999999</v>
      </c>
      <c r="P4104" s="30">
        <v>0.47472789999999998</v>
      </c>
      <c r="Q4104" s="30">
        <v>0.53711189999999998</v>
      </c>
      <c r="R4104" s="30">
        <v>0.62718439999999998</v>
      </c>
      <c r="Z4104" s="3"/>
    </row>
    <row r="4105" spans="1:26" x14ac:dyDescent="0.25">
      <c r="A4105" s="30">
        <v>2014</v>
      </c>
      <c r="B4105" s="30" t="s">
        <v>22</v>
      </c>
      <c r="C4105" s="30" t="s">
        <v>9</v>
      </c>
      <c r="D4105" s="30" t="s">
        <v>15</v>
      </c>
      <c r="E4105" s="30">
        <v>16</v>
      </c>
      <c r="F4105" s="12" t="str">
        <f t="shared" si="64"/>
        <v>2014Other1-in-10September Peak16</v>
      </c>
      <c r="G4105" s="30">
        <v>2.3203800000000001</v>
      </c>
      <c r="H4105" s="3">
        <v>1.696887</v>
      </c>
      <c r="I4105" s="30">
        <v>100.557</v>
      </c>
      <c r="J4105" s="30">
        <v>0.14564479999999999</v>
      </c>
      <c r="K4105" s="30">
        <v>28335.027999999998</v>
      </c>
      <c r="L4105" s="30">
        <v>38061.987000000001</v>
      </c>
      <c r="M4105" s="30">
        <v>0.62349319999999997</v>
      </c>
      <c r="N4105" s="30">
        <v>0.43684190000000001</v>
      </c>
      <c r="O4105" s="30">
        <v>0.54711699999999996</v>
      </c>
      <c r="P4105" s="30">
        <v>0.62349319999999997</v>
      </c>
      <c r="Q4105" s="30">
        <v>0.69986939999999997</v>
      </c>
      <c r="R4105" s="30">
        <v>0.81014450000000005</v>
      </c>
      <c r="Z4105" s="3"/>
    </row>
    <row r="4106" spans="1:26" x14ac:dyDescent="0.25">
      <c r="A4106" s="30">
        <v>2014</v>
      </c>
      <c r="B4106" s="30" t="s">
        <v>22</v>
      </c>
      <c r="C4106" s="30" t="s">
        <v>17</v>
      </c>
      <c r="D4106" s="30" t="s">
        <v>15</v>
      </c>
      <c r="E4106" s="30">
        <v>23</v>
      </c>
      <c r="F4106" s="12" t="str">
        <f t="shared" si="64"/>
        <v>2014Other1-in-2September Peak23</v>
      </c>
      <c r="G4106" s="30">
        <v>1.36649</v>
      </c>
      <c r="H4106" s="3">
        <v>1.405605</v>
      </c>
      <c r="I4106" s="30">
        <v>77.317099999999996</v>
      </c>
      <c r="J4106" s="30">
        <v>5.2319999999999997E-3</v>
      </c>
      <c r="K4106" s="30">
        <v>28335.027999999998</v>
      </c>
      <c r="L4106" s="30">
        <v>38061.987000000001</v>
      </c>
      <c r="M4106" s="30">
        <v>-3.91151E-2</v>
      </c>
      <c r="N4106" s="30">
        <v>-4.5820199999999998E-2</v>
      </c>
      <c r="O4106" s="30">
        <v>-4.1858699999999999E-2</v>
      </c>
      <c r="P4106" s="30">
        <v>-3.91151E-2</v>
      </c>
      <c r="Q4106" s="30">
        <v>-3.6371399999999998E-2</v>
      </c>
      <c r="R4106" s="30">
        <v>-3.2410000000000001E-2</v>
      </c>
      <c r="Z4106" s="3"/>
    </row>
    <row r="4107" spans="1:26" x14ac:dyDescent="0.25">
      <c r="A4107" s="30">
        <v>2014</v>
      </c>
      <c r="B4107" s="30" t="s">
        <v>22</v>
      </c>
      <c r="C4107" s="30" t="s">
        <v>9</v>
      </c>
      <c r="D4107" s="30" t="s">
        <v>15</v>
      </c>
      <c r="E4107" s="30">
        <v>18</v>
      </c>
      <c r="F4107" s="12" t="str">
        <f t="shared" si="64"/>
        <v>2014Other1-in-10September Peak18</v>
      </c>
      <c r="G4107" s="30">
        <v>2.7779289999999999</v>
      </c>
      <c r="H4107" s="3">
        <v>2.1403780000000001</v>
      </c>
      <c r="I4107" s="30">
        <v>99.848200000000006</v>
      </c>
      <c r="J4107" s="30">
        <v>0.14892849999999999</v>
      </c>
      <c r="K4107" s="30">
        <v>28335.027999999998</v>
      </c>
      <c r="L4107" s="30">
        <v>38061.987000000001</v>
      </c>
      <c r="M4107" s="30">
        <v>0.63755059999999997</v>
      </c>
      <c r="N4107" s="30">
        <v>0.44669110000000001</v>
      </c>
      <c r="O4107" s="30">
        <v>0.55945239999999996</v>
      </c>
      <c r="P4107" s="30">
        <v>0.63755059999999997</v>
      </c>
      <c r="Q4107" s="30">
        <v>0.71564879999999997</v>
      </c>
      <c r="R4107" s="30">
        <v>0.82841010000000004</v>
      </c>
      <c r="Z4107" s="3"/>
    </row>
    <row r="4108" spans="1:26" x14ac:dyDescent="0.25">
      <c r="A4108" s="30">
        <v>2014</v>
      </c>
      <c r="B4108" s="30" t="s">
        <v>22</v>
      </c>
      <c r="C4108" s="30" t="s">
        <v>17</v>
      </c>
      <c r="D4108" s="30" t="s">
        <v>15</v>
      </c>
      <c r="E4108" s="30">
        <v>12</v>
      </c>
      <c r="F4108" s="12" t="str">
        <f t="shared" si="64"/>
        <v>2014Other1-in-2September Peak12</v>
      </c>
      <c r="G4108" s="30">
        <v>1.1242259999999999</v>
      </c>
      <c r="H4108" s="3">
        <v>1.1242259999999999</v>
      </c>
      <c r="I4108" s="30">
        <v>88.797499999999999</v>
      </c>
      <c r="J4108" s="30"/>
      <c r="K4108" s="30">
        <v>28335.027999999998</v>
      </c>
      <c r="L4108" s="30">
        <v>38061.987000000001</v>
      </c>
      <c r="M4108" s="30">
        <v>0</v>
      </c>
      <c r="N4108" s="30"/>
      <c r="O4108" s="30"/>
      <c r="P4108" s="30"/>
      <c r="Q4108" s="30"/>
      <c r="R4108" s="30"/>
      <c r="Z4108" s="3"/>
    </row>
    <row r="4109" spans="1:26" x14ac:dyDescent="0.25">
      <c r="A4109" s="30">
        <v>2014</v>
      </c>
      <c r="B4109" s="30" t="s">
        <v>22</v>
      </c>
      <c r="C4109" s="30" t="s">
        <v>9</v>
      </c>
      <c r="D4109" s="30" t="s">
        <v>15</v>
      </c>
      <c r="E4109" s="30">
        <v>13</v>
      </c>
      <c r="F4109" s="12" t="str">
        <f t="shared" si="64"/>
        <v>2014Other1-in-10September Peak13</v>
      </c>
      <c r="G4109" s="30">
        <v>1.4336679999999999</v>
      </c>
      <c r="H4109" s="3">
        <v>1.4336679999999999</v>
      </c>
      <c r="I4109" s="30">
        <v>92.941100000000006</v>
      </c>
      <c r="J4109" s="30"/>
      <c r="K4109" s="30">
        <v>28335.027999999998</v>
      </c>
      <c r="L4109" s="30">
        <v>38061.987000000001</v>
      </c>
      <c r="M4109" s="30">
        <v>0</v>
      </c>
      <c r="N4109" s="30"/>
      <c r="O4109" s="30"/>
      <c r="P4109" s="30"/>
      <c r="Q4109" s="30"/>
      <c r="R4109" s="30"/>
      <c r="Z4109" s="3"/>
    </row>
    <row r="4110" spans="1:26" x14ac:dyDescent="0.25">
      <c r="A4110" s="30">
        <v>2014</v>
      </c>
      <c r="B4110" s="30" t="s">
        <v>22</v>
      </c>
      <c r="C4110" s="30" t="s">
        <v>9</v>
      </c>
      <c r="D4110" s="30" t="s">
        <v>15</v>
      </c>
      <c r="E4110" s="30">
        <v>21</v>
      </c>
      <c r="F4110" s="12" t="str">
        <f t="shared" si="64"/>
        <v>2014Other1-in-10September Peak21</v>
      </c>
      <c r="G4110" s="30">
        <v>2.2087870000000001</v>
      </c>
      <c r="H4110" s="3">
        <v>2.3339300000000001</v>
      </c>
      <c r="I4110" s="30">
        <v>87.760400000000004</v>
      </c>
      <c r="J4110" s="30">
        <v>1.6739199999999999E-2</v>
      </c>
      <c r="K4110" s="30">
        <v>28335.027999999998</v>
      </c>
      <c r="L4110" s="30">
        <v>38061.987000000001</v>
      </c>
      <c r="M4110" s="30">
        <v>-0.1251438</v>
      </c>
      <c r="N4110" s="30">
        <v>-0.1465959</v>
      </c>
      <c r="O4110" s="30">
        <v>-0.13392180000000001</v>
      </c>
      <c r="P4110" s="30">
        <v>-0.1251438</v>
      </c>
      <c r="Q4110" s="30">
        <v>-0.1163657</v>
      </c>
      <c r="R4110" s="30">
        <v>-0.1036917</v>
      </c>
      <c r="Z4110" s="3"/>
    </row>
    <row r="4111" spans="1:26" x14ac:dyDescent="0.25">
      <c r="A4111" s="30">
        <v>2014</v>
      </c>
      <c r="B4111" s="30" t="s">
        <v>22</v>
      </c>
      <c r="C4111" s="30" t="s">
        <v>17</v>
      </c>
      <c r="D4111" s="30" t="s">
        <v>15</v>
      </c>
      <c r="E4111" s="30">
        <v>13</v>
      </c>
      <c r="F4111" s="12" t="str">
        <f t="shared" si="64"/>
        <v>2014Other1-in-2September Peak13</v>
      </c>
      <c r="G4111" s="30">
        <v>1.3388770000000001</v>
      </c>
      <c r="H4111" s="3">
        <v>1.3388770000000001</v>
      </c>
      <c r="I4111" s="30">
        <v>93.354799999999997</v>
      </c>
      <c r="J4111" s="30"/>
      <c r="K4111" s="30">
        <v>28335.027999999998</v>
      </c>
      <c r="L4111" s="30">
        <v>38061.987000000001</v>
      </c>
      <c r="M4111" s="30">
        <v>0</v>
      </c>
      <c r="N4111" s="30"/>
      <c r="O4111" s="30"/>
      <c r="P4111" s="30"/>
      <c r="Q4111" s="30"/>
      <c r="R4111" s="30"/>
      <c r="Z4111" s="3"/>
    </row>
    <row r="4112" spans="1:26" x14ac:dyDescent="0.25">
      <c r="A4112" s="30">
        <v>2014</v>
      </c>
      <c r="B4112" s="30" t="s">
        <v>22</v>
      </c>
      <c r="C4112" s="30" t="s">
        <v>9</v>
      </c>
      <c r="D4112" s="30" t="s">
        <v>15</v>
      </c>
      <c r="E4112" s="30">
        <v>12</v>
      </c>
      <c r="F4112" s="12" t="str">
        <f t="shared" si="64"/>
        <v>2014Other1-in-10September Peak12</v>
      </c>
      <c r="G4112" s="30">
        <v>1.2038199999999999</v>
      </c>
      <c r="H4112" s="3">
        <v>1.2038199999999999</v>
      </c>
      <c r="I4112" s="30">
        <v>88.970500000000001</v>
      </c>
      <c r="J4112" s="30"/>
      <c r="K4112" s="30">
        <v>28335.027999999998</v>
      </c>
      <c r="L4112" s="30">
        <v>38061.987000000001</v>
      </c>
      <c r="M4112" s="30">
        <v>0</v>
      </c>
      <c r="N4112" s="30"/>
      <c r="O4112" s="30"/>
      <c r="P4112" s="30"/>
      <c r="Q4112" s="30"/>
      <c r="R4112" s="30"/>
      <c r="Z4112" s="3"/>
    </row>
    <row r="4113" spans="1:26" x14ac:dyDescent="0.25">
      <c r="A4113" s="30">
        <v>2014</v>
      </c>
      <c r="B4113" s="30" t="s">
        <v>22</v>
      </c>
      <c r="C4113" s="30" t="s">
        <v>9</v>
      </c>
      <c r="D4113" s="30" t="s">
        <v>15</v>
      </c>
      <c r="E4113" s="30">
        <v>9</v>
      </c>
      <c r="F4113" s="12" t="str">
        <f t="shared" si="64"/>
        <v>2014Other1-in-10September Peak9</v>
      </c>
      <c r="G4113" s="30">
        <v>0.89624239999999999</v>
      </c>
      <c r="H4113" s="3">
        <v>0.89624239999999999</v>
      </c>
      <c r="I4113" s="30">
        <v>75.792599999999993</v>
      </c>
      <c r="J4113" s="30"/>
      <c r="K4113" s="30">
        <v>28335.027999999998</v>
      </c>
      <c r="L4113" s="30">
        <v>38061.987000000001</v>
      </c>
      <c r="M4113" s="30">
        <v>0</v>
      </c>
      <c r="N4113" s="30"/>
      <c r="O4113" s="30"/>
      <c r="P4113" s="30"/>
      <c r="Q4113" s="30"/>
      <c r="R4113" s="30"/>
      <c r="Z4113" s="3"/>
    </row>
    <row r="4114" spans="1:26" x14ac:dyDescent="0.25">
      <c r="A4114" s="30">
        <v>2014</v>
      </c>
      <c r="B4114" s="30" t="s">
        <v>22</v>
      </c>
      <c r="C4114" s="30" t="s">
        <v>9</v>
      </c>
      <c r="D4114" s="30" t="s">
        <v>15</v>
      </c>
      <c r="E4114" s="30">
        <v>3</v>
      </c>
      <c r="F4114" s="12" t="str">
        <f t="shared" si="64"/>
        <v>2014Other1-in-10September Peak3</v>
      </c>
      <c r="G4114" s="30">
        <v>0.6911986</v>
      </c>
      <c r="H4114" s="3">
        <v>0.6911986</v>
      </c>
      <c r="I4114" s="30">
        <v>70.364699999999999</v>
      </c>
      <c r="J4114" s="30"/>
      <c r="K4114" s="30">
        <v>28335.027999999998</v>
      </c>
      <c r="L4114" s="30">
        <v>38061.987000000001</v>
      </c>
      <c r="M4114" s="30">
        <v>0</v>
      </c>
      <c r="N4114" s="30"/>
      <c r="O4114" s="30"/>
      <c r="P4114" s="30"/>
      <c r="Q4114" s="30"/>
      <c r="R4114" s="30"/>
      <c r="Z4114" s="3"/>
    </row>
    <row r="4115" spans="1:26" x14ac:dyDescent="0.25">
      <c r="A4115" s="30">
        <v>2014</v>
      </c>
      <c r="B4115" s="30" t="s">
        <v>22</v>
      </c>
      <c r="C4115" s="30" t="s">
        <v>17</v>
      </c>
      <c r="D4115" s="30" t="s">
        <v>15</v>
      </c>
      <c r="E4115" s="30">
        <v>18</v>
      </c>
      <c r="F4115" s="12" t="str">
        <f t="shared" si="64"/>
        <v>2014Other1-in-2September Peak18</v>
      </c>
      <c r="G4115" s="30">
        <v>2.5942590000000001</v>
      </c>
      <c r="H4115" s="3">
        <v>2.0067879999999998</v>
      </c>
      <c r="I4115" s="30">
        <v>98.1691</v>
      </c>
      <c r="J4115" s="30">
        <v>0.14721490000000001</v>
      </c>
      <c r="K4115" s="30">
        <v>28335.027999999998</v>
      </c>
      <c r="L4115" s="30">
        <v>38061.987000000001</v>
      </c>
      <c r="M4115" s="30">
        <v>0.58747119999999997</v>
      </c>
      <c r="N4115" s="30">
        <v>0.39880769999999999</v>
      </c>
      <c r="O4115" s="30">
        <v>0.51027169999999999</v>
      </c>
      <c r="P4115" s="30">
        <v>0.58747119999999997</v>
      </c>
      <c r="Q4115" s="30">
        <v>0.66467080000000001</v>
      </c>
      <c r="R4115" s="30">
        <v>0.77613469999999996</v>
      </c>
      <c r="Z4115" s="3"/>
    </row>
    <row r="4116" spans="1:26" x14ac:dyDescent="0.25">
      <c r="A4116" s="30">
        <v>2014</v>
      </c>
      <c r="B4116" s="30" t="s">
        <v>22</v>
      </c>
      <c r="C4116" s="30" t="s">
        <v>9</v>
      </c>
      <c r="D4116" s="30" t="s">
        <v>15</v>
      </c>
      <c r="E4116" s="30">
        <v>20</v>
      </c>
      <c r="F4116" s="12" t="str">
        <f t="shared" si="64"/>
        <v>2014Other1-in-10September Peak20</v>
      </c>
      <c r="G4116" s="30">
        <v>2.5148860000000002</v>
      </c>
      <c r="H4116" s="3">
        <v>2.7432430000000001</v>
      </c>
      <c r="I4116" s="30">
        <v>92.174099999999996</v>
      </c>
      <c r="J4116" s="30">
        <v>3.05449E-2</v>
      </c>
      <c r="K4116" s="30">
        <v>28335.027999999998</v>
      </c>
      <c r="L4116" s="30">
        <v>38061.987000000001</v>
      </c>
      <c r="M4116" s="30">
        <v>-0.22835730000000001</v>
      </c>
      <c r="N4116" s="30">
        <v>-0.26750220000000002</v>
      </c>
      <c r="O4116" s="30">
        <v>-0.24437510000000001</v>
      </c>
      <c r="P4116" s="30">
        <v>-0.22835730000000001</v>
      </c>
      <c r="Q4116" s="30">
        <v>-0.21233949999999999</v>
      </c>
      <c r="R4116" s="30">
        <v>-0.1892124</v>
      </c>
      <c r="Z4116" s="3"/>
    </row>
    <row r="4117" spans="1:26" x14ac:dyDescent="0.25">
      <c r="A4117" s="30">
        <v>2014</v>
      </c>
      <c r="B4117" s="30" t="s">
        <v>22</v>
      </c>
      <c r="C4117" s="30" t="s">
        <v>17</v>
      </c>
      <c r="D4117" s="30" t="s">
        <v>15</v>
      </c>
      <c r="E4117" s="30">
        <v>5</v>
      </c>
      <c r="F4117" s="12" t="str">
        <f t="shared" si="64"/>
        <v>2014Other1-in-2September Peak5</v>
      </c>
      <c r="G4117" s="30">
        <v>0.60226049999999998</v>
      </c>
      <c r="H4117" s="3">
        <v>0.60226049999999998</v>
      </c>
      <c r="I4117" s="30">
        <v>66.062799999999996</v>
      </c>
      <c r="J4117" s="30"/>
      <c r="K4117" s="30">
        <v>28335.027999999998</v>
      </c>
      <c r="L4117" s="30">
        <v>38061.987000000001</v>
      </c>
      <c r="M4117" s="30">
        <v>0</v>
      </c>
      <c r="N4117" s="30"/>
      <c r="O4117" s="30"/>
      <c r="P4117" s="30"/>
      <c r="Q4117" s="30"/>
      <c r="R4117" s="30"/>
      <c r="Z4117" s="3"/>
    </row>
    <row r="4118" spans="1:26" x14ac:dyDescent="0.25">
      <c r="A4118" s="30">
        <v>2014</v>
      </c>
      <c r="B4118" s="30" t="s">
        <v>22</v>
      </c>
      <c r="C4118" s="30" t="s">
        <v>17</v>
      </c>
      <c r="D4118" s="30" t="s">
        <v>15</v>
      </c>
      <c r="E4118" s="30">
        <v>9</v>
      </c>
      <c r="F4118" s="12" t="str">
        <f t="shared" si="64"/>
        <v>2014Other1-in-2September Peak9</v>
      </c>
      <c r="G4118" s="30">
        <v>0.83698499999999998</v>
      </c>
      <c r="H4118" s="3">
        <v>0.83698499999999998</v>
      </c>
      <c r="I4118" s="30">
        <v>71.480199999999996</v>
      </c>
      <c r="J4118" s="30"/>
      <c r="K4118" s="30">
        <v>28335.027999999998</v>
      </c>
      <c r="L4118" s="30">
        <v>38061.987000000001</v>
      </c>
      <c r="M4118" s="30">
        <v>0</v>
      </c>
      <c r="N4118" s="30"/>
      <c r="O4118" s="30"/>
      <c r="P4118" s="30"/>
      <c r="Q4118" s="30"/>
      <c r="R4118" s="30"/>
      <c r="Z4118" s="3"/>
    </row>
    <row r="4119" spans="1:26" x14ac:dyDescent="0.25">
      <c r="A4119" s="30">
        <v>2014</v>
      </c>
      <c r="B4119" s="30" t="s">
        <v>22</v>
      </c>
      <c r="C4119" s="30" t="s">
        <v>9</v>
      </c>
      <c r="D4119" s="30" t="s">
        <v>15</v>
      </c>
      <c r="E4119" s="30">
        <v>6</v>
      </c>
      <c r="F4119" s="12" t="str">
        <f t="shared" si="64"/>
        <v>2014Other1-in-10September Peak6</v>
      </c>
      <c r="G4119" s="30">
        <v>0.68931629999999999</v>
      </c>
      <c r="H4119" s="3">
        <v>0.68931629999999999</v>
      </c>
      <c r="I4119" s="30">
        <v>68.078999999999994</v>
      </c>
      <c r="J4119" s="30"/>
      <c r="K4119" s="30">
        <v>28335.027999999998</v>
      </c>
      <c r="L4119" s="30">
        <v>38061.987000000001</v>
      </c>
      <c r="M4119" s="30">
        <v>0</v>
      </c>
      <c r="N4119" s="30"/>
      <c r="O4119" s="30"/>
      <c r="P4119" s="30"/>
      <c r="Q4119" s="30"/>
      <c r="R4119" s="30"/>
      <c r="Z4119" s="3"/>
    </row>
    <row r="4120" spans="1:26" x14ac:dyDescent="0.25">
      <c r="A4120" s="30">
        <v>2014</v>
      </c>
      <c r="B4120" s="30" t="s">
        <v>22</v>
      </c>
      <c r="C4120" s="30" t="s">
        <v>9</v>
      </c>
      <c r="D4120" s="30" t="s">
        <v>15</v>
      </c>
      <c r="E4120" s="30">
        <v>23</v>
      </c>
      <c r="F4120" s="12" t="str">
        <f t="shared" si="64"/>
        <v>2014Other1-in-10September Peak23</v>
      </c>
      <c r="G4120" s="30">
        <v>1.4632350000000001</v>
      </c>
      <c r="H4120" s="3">
        <v>1.5023500000000001</v>
      </c>
      <c r="I4120" s="30">
        <v>80.653199999999998</v>
      </c>
      <c r="J4120" s="30">
        <v>5.2319999999999997E-3</v>
      </c>
      <c r="K4120" s="30">
        <v>28335.027999999998</v>
      </c>
      <c r="L4120" s="30">
        <v>38061.987000000001</v>
      </c>
      <c r="M4120" s="30">
        <v>-3.91151E-2</v>
      </c>
      <c r="N4120" s="30">
        <v>-4.5820199999999998E-2</v>
      </c>
      <c r="O4120" s="30">
        <v>-4.1858699999999999E-2</v>
      </c>
      <c r="P4120" s="30">
        <v>-3.91151E-2</v>
      </c>
      <c r="Q4120" s="30">
        <v>-3.6371399999999998E-2</v>
      </c>
      <c r="R4120" s="30">
        <v>-3.2410000000000001E-2</v>
      </c>
      <c r="Z4120" s="3"/>
    </row>
    <row r="4121" spans="1:26" x14ac:dyDescent="0.25">
      <c r="A4121" s="30">
        <v>2014</v>
      </c>
      <c r="B4121" s="30" t="s">
        <v>22</v>
      </c>
      <c r="C4121" s="30" t="s">
        <v>17</v>
      </c>
      <c r="D4121" s="30" t="s">
        <v>15</v>
      </c>
      <c r="E4121" s="30">
        <v>11</v>
      </c>
      <c r="F4121" s="12" t="str">
        <f t="shared" si="64"/>
        <v>2014Other1-in-2September Peak11</v>
      </c>
      <c r="G4121" s="30">
        <v>0.98018680000000002</v>
      </c>
      <c r="H4121" s="3">
        <v>0.98018680000000002</v>
      </c>
      <c r="I4121" s="30">
        <v>83.494900000000001</v>
      </c>
      <c r="J4121" s="30"/>
      <c r="K4121" s="30">
        <v>28335.027999999998</v>
      </c>
      <c r="L4121" s="30">
        <v>38061.987000000001</v>
      </c>
      <c r="M4121" s="30">
        <v>0</v>
      </c>
      <c r="N4121" s="30"/>
      <c r="O4121" s="30"/>
      <c r="P4121" s="30"/>
      <c r="Q4121" s="30"/>
      <c r="R4121" s="30"/>
      <c r="Z4121" s="3"/>
    </row>
    <row r="4122" spans="1:26" x14ac:dyDescent="0.25">
      <c r="A4122" s="30">
        <v>2014</v>
      </c>
      <c r="B4122" s="30" t="s">
        <v>22</v>
      </c>
      <c r="C4122" s="30" t="s">
        <v>9</v>
      </c>
      <c r="D4122" s="30" t="s">
        <v>15</v>
      </c>
      <c r="E4122" s="30">
        <v>17</v>
      </c>
      <c r="F4122" s="12" t="str">
        <f t="shared" si="64"/>
        <v>2014Other1-in-10September Peak17</v>
      </c>
      <c r="G4122" s="30">
        <v>2.605073</v>
      </c>
      <c r="H4122" s="3">
        <v>1.941114</v>
      </c>
      <c r="I4122" s="30">
        <v>100.575</v>
      </c>
      <c r="J4122" s="30">
        <v>0.1550975</v>
      </c>
      <c r="K4122" s="30">
        <v>28335.027999999998</v>
      </c>
      <c r="L4122" s="30">
        <v>38061.987000000001</v>
      </c>
      <c r="M4122" s="30">
        <v>0.66395950000000004</v>
      </c>
      <c r="N4122" s="30">
        <v>0.4651941</v>
      </c>
      <c r="O4122" s="30">
        <v>0.58262630000000004</v>
      </c>
      <c r="P4122" s="30">
        <v>0.66395950000000004</v>
      </c>
      <c r="Q4122" s="30">
        <v>0.74529270000000003</v>
      </c>
      <c r="R4122" s="30">
        <v>0.86272490000000002</v>
      </c>
      <c r="Z4122" s="3"/>
    </row>
    <row r="4123" spans="1:26" x14ac:dyDescent="0.25">
      <c r="A4123" s="30">
        <v>2014</v>
      </c>
      <c r="B4123" s="30" t="s">
        <v>22</v>
      </c>
      <c r="C4123" s="30" t="s">
        <v>17</v>
      </c>
      <c r="D4123" s="30" t="s">
        <v>15</v>
      </c>
      <c r="E4123" s="30">
        <v>24</v>
      </c>
      <c r="F4123" s="12" t="str">
        <f t="shared" si="64"/>
        <v>2014Other1-in-2September Peak24</v>
      </c>
      <c r="G4123" s="30">
        <v>1.0467439999999999</v>
      </c>
      <c r="H4123" s="3">
        <v>1.07176</v>
      </c>
      <c r="I4123" s="30">
        <v>74.761099999999999</v>
      </c>
      <c r="J4123" s="30">
        <v>3.3460999999999999E-3</v>
      </c>
      <c r="K4123" s="30">
        <v>28335.027999999998</v>
      </c>
      <c r="L4123" s="30">
        <v>38061.987000000001</v>
      </c>
      <c r="M4123" s="30">
        <v>-2.5015800000000001E-2</v>
      </c>
      <c r="N4123" s="30">
        <v>-2.9304E-2</v>
      </c>
      <c r="O4123" s="30">
        <v>-2.6770499999999999E-2</v>
      </c>
      <c r="P4123" s="30">
        <v>-2.5015800000000001E-2</v>
      </c>
      <c r="Q4123" s="30">
        <v>-2.32611E-2</v>
      </c>
      <c r="R4123" s="30">
        <v>-2.0727599999999999E-2</v>
      </c>
      <c r="Z4123" s="3"/>
    </row>
    <row r="4124" spans="1:26" x14ac:dyDescent="0.25">
      <c r="A4124" s="30">
        <v>2014</v>
      </c>
      <c r="B4124" s="30" t="s">
        <v>22</v>
      </c>
      <c r="C4124" s="30" t="s">
        <v>9</v>
      </c>
      <c r="D4124" s="30" t="s">
        <v>15</v>
      </c>
      <c r="E4124" s="30">
        <v>4</v>
      </c>
      <c r="F4124" s="12" t="str">
        <f t="shared" si="64"/>
        <v>2014Other1-in-10September Peak4</v>
      </c>
      <c r="G4124" s="30">
        <v>0.65277580000000002</v>
      </c>
      <c r="H4124" s="3">
        <v>0.65277580000000002</v>
      </c>
      <c r="I4124" s="30">
        <v>69.980099999999993</v>
      </c>
      <c r="J4124" s="30"/>
      <c r="K4124" s="30">
        <v>28335.027999999998</v>
      </c>
      <c r="L4124" s="30">
        <v>38061.987000000001</v>
      </c>
      <c r="M4124" s="30">
        <v>0</v>
      </c>
      <c r="N4124" s="30"/>
      <c r="O4124" s="30"/>
      <c r="P4124" s="30"/>
      <c r="Q4124" s="30"/>
      <c r="R4124" s="30"/>
      <c r="Z4124" s="3"/>
    </row>
    <row r="4125" spans="1:26" x14ac:dyDescent="0.25">
      <c r="A4125" s="30">
        <v>2014</v>
      </c>
      <c r="B4125" s="30" t="s">
        <v>22</v>
      </c>
      <c r="C4125" s="30" t="s">
        <v>17</v>
      </c>
      <c r="D4125" s="30" t="s">
        <v>15</v>
      </c>
      <c r="E4125" s="30">
        <v>1</v>
      </c>
      <c r="F4125" s="12" t="str">
        <f t="shared" si="64"/>
        <v>2014Other1-in-2September Peak1</v>
      </c>
      <c r="G4125" s="30">
        <v>0.82794670000000004</v>
      </c>
      <c r="H4125" s="3">
        <v>0.82794670000000004</v>
      </c>
      <c r="I4125" s="30">
        <v>72.882599999999996</v>
      </c>
      <c r="J4125" s="30"/>
      <c r="K4125" s="30">
        <v>28335.027999999998</v>
      </c>
      <c r="L4125" s="30">
        <v>38061.987000000001</v>
      </c>
      <c r="M4125" s="30">
        <v>0</v>
      </c>
      <c r="N4125" s="30"/>
      <c r="O4125" s="30"/>
      <c r="P4125" s="30"/>
      <c r="Q4125" s="30"/>
      <c r="R4125" s="30"/>
      <c r="Z4125" s="3"/>
    </row>
    <row r="4126" spans="1:26" x14ac:dyDescent="0.25">
      <c r="A4126" s="30">
        <v>2014</v>
      </c>
      <c r="B4126" s="30" t="s">
        <v>22</v>
      </c>
      <c r="C4126" s="30" t="s">
        <v>9</v>
      </c>
      <c r="D4126" s="30" t="s">
        <v>15</v>
      </c>
      <c r="E4126" s="30">
        <v>5</v>
      </c>
      <c r="F4126" s="12" t="str">
        <f t="shared" si="64"/>
        <v>2014Other1-in-10September Peak5</v>
      </c>
      <c r="G4126" s="30">
        <v>0.64489969999999996</v>
      </c>
      <c r="H4126" s="3">
        <v>0.64489969999999996</v>
      </c>
      <c r="I4126" s="30">
        <v>69.315600000000003</v>
      </c>
      <c r="J4126" s="30"/>
      <c r="K4126" s="30">
        <v>28335.027999999998</v>
      </c>
      <c r="L4126" s="30">
        <v>38061.987000000001</v>
      </c>
      <c r="M4126" s="30">
        <v>0</v>
      </c>
      <c r="N4126" s="30"/>
      <c r="O4126" s="30"/>
      <c r="P4126" s="30"/>
      <c r="Q4126" s="30"/>
      <c r="R4126" s="30"/>
      <c r="Z4126" s="3"/>
    </row>
    <row r="4127" spans="1:26" x14ac:dyDescent="0.25">
      <c r="A4127" s="30">
        <v>2014</v>
      </c>
      <c r="B4127" s="30" t="s">
        <v>22</v>
      </c>
      <c r="C4127" s="30" t="s">
        <v>9</v>
      </c>
      <c r="D4127" s="30" t="s">
        <v>15</v>
      </c>
      <c r="E4127" s="30">
        <v>24</v>
      </c>
      <c r="F4127" s="12" t="str">
        <f t="shared" si="64"/>
        <v>2014Other1-in-10September Peak24</v>
      </c>
      <c r="G4127" s="30">
        <v>1.120852</v>
      </c>
      <c r="H4127" s="3">
        <v>1.1458680000000001</v>
      </c>
      <c r="I4127" s="30">
        <v>78.081100000000006</v>
      </c>
      <c r="J4127" s="30">
        <v>3.3460999999999999E-3</v>
      </c>
      <c r="K4127" s="30">
        <v>28335.027999999998</v>
      </c>
      <c r="L4127" s="30">
        <v>38061.987000000001</v>
      </c>
      <c r="M4127" s="30">
        <v>-2.5015800000000001E-2</v>
      </c>
      <c r="N4127" s="30">
        <v>-2.9304E-2</v>
      </c>
      <c r="O4127" s="30">
        <v>-2.6770499999999999E-2</v>
      </c>
      <c r="P4127" s="30">
        <v>-2.5015800000000001E-2</v>
      </c>
      <c r="Q4127" s="30">
        <v>-2.32611E-2</v>
      </c>
      <c r="R4127" s="30">
        <v>-2.0727599999999999E-2</v>
      </c>
      <c r="Z4127" s="3"/>
    </row>
    <row r="4128" spans="1:26" x14ac:dyDescent="0.25">
      <c r="A4128" s="30">
        <v>2014</v>
      </c>
      <c r="B4128" s="30" t="s">
        <v>22</v>
      </c>
      <c r="C4128" s="30" t="s">
        <v>17</v>
      </c>
      <c r="D4128" s="30" t="s">
        <v>15</v>
      </c>
      <c r="E4128" s="30">
        <v>6</v>
      </c>
      <c r="F4128" s="12" t="str">
        <f t="shared" si="64"/>
        <v>2014Other1-in-2September Peak6</v>
      </c>
      <c r="G4128" s="30">
        <v>0.64374039999999999</v>
      </c>
      <c r="H4128" s="3">
        <v>0.64374039999999999</v>
      </c>
      <c r="I4128" s="30">
        <v>65.424700000000001</v>
      </c>
      <c r="J4128" s="30"/>
      <c r="K4128" s="30">
        <v>28335.027999999998</v>
      </c>
      <c r="L4128" s="30">
        <v>38061.987000000001</v>
      </c>
      <c r="M4128" s="30">
        <v>0</v>
      </c>
      <c r="N4128" s="30"/>
      <c r="O4128" s="30"/>
      <c r="P4128" s="30"/>
      <c r="Q4128" s="30"/>
      <c r="R4128" s="30"/>
      <c r="Z4128" s="3"/>
    </row>
    <row r="4129" spans="1:26" x14ac:dyDescent="0.25">
      <c r="A4129" s="30">
        <v>2014</v>
      </c>
      <c r="B4129" s="30" t="s">
        <v>22</v>
      </c>
      <c r="C4129" s="30" t="s">
        <v>9</v>
      </c>
      <c r="D4129" s="30" t="s">
        <v>15</v>
      </c>
      <c r="E4129" s="30">
        <v>8</v>
      </c>
      <c r="F4129" s="12" t="str">
        <f t="shared" si="64"/>
        <v>2014Other1-in-10September Peak8</v>
      </c>
      <c r="G4129" s="30">
        <v>0.87278149999999999</v>
      </c>
      <c r="H4129" s="3">
        <v>0.87278149999999999</v>
      </c>
      <c r="I4129" s="30">
        <v>69.809899999999999</v>
      </c>
      <c r="J4129" s="30"/>
      <c r="K4129" s="30">
        <v>28335.027999999998</v>
      </c>
      <c r="L4129" s="30">
        <v>38061.987000000001</v>
      </c>
      <c r="M4129" s="30">
        <v>0</v>
      </c>
      <c r="N4129" s="30"/>
      <c r="O4129" s="30"/>
      <c r="P4129" s="30"/>
      <c r="Q4129" s="30"/>
      <c r="R4129" s="30"/>
      <c r="Z4129" s="3"/>
    </row>
    <row r="4130" spans="1:26" x14ac:dyDescent="0.25">
      <c r="A4130" s="30">
        <v>2014</v>
      </c>
      <c r="B4130" s="30" t="s">
        <v>23</v>
      </c>
      <c r="C4130" s="30" t="s">
        <v>17</v>
      </c>
      <c r="D4130" s="30" t="s">
        <v>15</v>
      </c>
      <c r="E4130" s="30">
        <v>13</v>
      </c>
      <c r="F4130" s="12" t="str">
        <f t="shared" si="64"/>
        <v>2014Sierra1-in-2September Peak13</v>
      </c>
      <c r="G4130" s="30">
        <v>1.7437609999999999</v>
      </c>
      <c r="H4130" s="3">
        <v>1.7437609999999999</v>
      </c>
      <c r="I4130" s="30">
        <v>94.957899999999995</v>
      </c>
      <c r="J4130" s="30"/>
      <c r="K4130" s="30">
        <v>18101.885999999999</v>
      </c>
      <c r="L4130" s="30">
        <v>16466.633999999998</v>
      </c>
      <c r="M4130" s="30">
        <v>0</v>
      </c>
      <c r="N4130" s="30"/>
      <c r="O4130" s="30"/>
      <c r="P4130" s="30"/>
      <c r="Q4130" s="30"/>
      <c r="R4130" s="30"/>
      <c r="Z4130" s="3"/>
    </row>
    <row r="4131" spans="1:26" x14ac:dyDescent="0.25">
      <c r="A4131" s="30">
        <v>2014</v>
      </c>
      <c r="B4131" s="30" t="s">
        <v>23</v>
      </c>
      <c r="C4131" s="30" t="s">
        <v>9</v>
      </c>
      <c r="D4131" s="30" t="s">
        <v>15</v>
      </c>
      <c r="E4131" s="30">
        <v>23</v>
      </c>
      <c r="F4131" s="12" t="str">
        <f t="shared" si="64"/>
        <v>2014Sierra1-in-10September Peak23</v>
      </c>
      <c r="G4131" s="30">
        <v>1.479679</v>
      </c>
      <c r="H4131" s="3">
        <v>1.534125</v>
      </c>
      <c r="I4131" s="30">
        <v>73.987300000000005</v>
      </c>
      <c r="J4131" s="30">
        <v>7.7448999999999999E-3</v>
      </c>
      <c r="K4131" s="30">
        <v>18101.885999999999</v>
      </c>
      <c r="L4131" s="30">
        <v>16466.633999999998</v>
      </c>
      <c r="M4131" s="30">
        <v>-5.4446000000000001E-2</v>
      </c>
      <c r="N4131" s="30">
        <v>-6.4371499999999998E-2</v>
      </c>
      <c r="O4131" s="30">
        <v>-5.8507400000000001E-2</v>
      </c>
      <c r="P4131" s="30">
        <v>-5.4446000000000001E-2</v>
      </c>
      <c r="Q4131" s="30">
        <v>-5.0384600000000002E-2</v>
      </c>
      <c r="R4131" s="30">
        <v>-4.4520499999999998E-2</v>
      </c>
      <c r="Z4131" s="3"/>
    </row>
    <row r="4132" spans="1:26" x14ac:dyDescent="0.25">
      <c r="A4132" s="30">
        <v>2014</v>
      </c>
      <c r="B4132" s="30" t="s">
        <v>23</v>
      </c>
      <c r="C4132" s="30" t="s">
        <v>17</v>
      </c>
      <c r="D4132" s="30" t="s">
        <v>15</v>
      </c>
      <c r="E4132" s="30">
        <v>22</v>
      </c>
      <c r="F4132" s="12" t="str">
        <f t="shared" si="64"/>
        <v>2014Sierra1-in-2September Peak22</v>
      </c>
      <c r="G4132" s="30">
        <v>2.2189179999999999</v>
      </c>
      <c r="H4132" s="3">
        <v>2.3034439999999998</v>
      </c>
      <c r="I4132" s="30">
        <v>76.073499999999996</v>
      </c>
      <c r="J4132" s="30">
        <v>1.20237E-2</v>
      </c>
      <c r="K4132" s="30">
        <v>18101.885999999999</v>
      </c>
      <c r="L4132" s="30">
        <v>16466.633999999998</v>
      </c>
      <c r="M4132" s="30">
        <v>-8.4526100000000007E-2</v>
      </c>
      <c r="N4132" s="30">
        <v>-9.9935099999999999E-2</v>
      </c>
      <c r="O4132" s="30">
        <v>-9.0831300000000004E-2</v>
      </c>
      <c r="P4132" s="30">
        <v>-8.4526100000000007E-2</v>
      </c>
      <c r="Q4132" s="30">
        <v>-7.8220799999999993E-2</v>
      </c>
      <c r="R4132" s="30">
        <v>-6.9116999999999998E-2</v>
      </c>
      <c r="Z4132" s="3"/>
    </row>
    <row r="4133" spans="1:26" x14ac:dyDescent="0.25">
      <c r="A4133" s="30">
        <v>2014</v>
      </c>
      <c r="B4133" s="30" t="s">
        <v>23</v>
      </c>
      <c r="C4133" s="30" t="s">
        <v>9</v>
      </c>
      <c r="D4133" s="30" t="s">
        <v>15</v>
      </c>
      <c r="E4133" s="30">
        <v>5</v>
      </c>
      <c r="F4133" s="12" t="str">
        <f t="shared" si="64"/>
        <v>2014Sierra1-in-10September Peak5</v>
      </c>
      <c r="G4133" s="30">
        <v>0.66377940000000002</v>
      </c>
      <c r="H4133" s="3">
        <v>0.66377940000000002</v>
      </c>
      <c r="I4133" s="30">
        <v>63.775199999999998</v>
      </c>
      <c r="J4133" s="30"/>
      <c r="K4133" s="30">
        <v>18101.885999999999</v>
      </c>
      <c r="L4133" s="30">
        <v>16466.633999999998</v>
      </c>
      <c r="M4133" s="30">
        <v>0</v>
      </c>
      <c r="N4133" s="30"/>
      <c r="O4133" s="30"/>
      <c r="P4133" s="30"/>
      <c r="Q4133" s="30"/>
      <c r="R4133" s="30"/>
      <c r="Z4133" s="3"/>
    </row>
    <row r="4134" spans="1:26" x14ac:dyDescent="0.25">
      <c r="A4134" s="30">
        <v>2014</v>
      </c>
      <c r="B4134" s="30" t="s">
        <v>23</v>
      </c>
      <c r="C4134" s="30" t="s">
        <v>9</v>
      </c>
      <c r="D4134" s="30" t="s">
        <v>15</v>
      </c>
      <c r="E4134" s="30">
        <v>24</v>
      </c>
      <c r="F4134" s="12" t="str">
        <f t="shared" si="64"/>
        <v>2014Sierra1-in-10September Peak24</v>
      </c>
      <c r="G4134" s="30">
        <v>1.124933</v>
      </c>
      <c r="H4134" s="3">
        <v>1.1523080000000001</v>
      </c>
      <c r="I4134" s="30">
        <v>71.717799999999997</v>
      </c>
      <c r="J4134" s="30">
        <v>3.8941000000000002E-3</v>
      </c>
      <c r="K4134" s="30">
        <v>18101.885999999999</v>
      </c>
      <c r="L4134" s="30">
        <v>16466.633999999998</v>
      </c>
      <c r="M4134" s="30">
        <v>-2.7375199999999999E-2</v>
      </c>
      <c r="N4134" s="30">
        <v>-3.2365699999999997E-2</v>
      </c>
      <c r="O4134" s="30">
        <v>-2.94173E-2</v>
      </c>
      <c r="P4134" s="30">
        <v>-2.7375199999999999E-2</v>
      </c>
      <c r="Q4134" s="30">
        <v>-2.53332E-2</v>
      </c>
      <c r="R4134" s="30">
        <v>-2.23847E-2</v>
      </c>
      <c r="Z4134" s="3"/>
    </row>
    <row r="4135" spans="1:26" x14ac:dyDescent="0.25">
      <c r="A4135" s="30">
        <v>2014</v>
      </c>
      <c r="B4135" s="30" t="s">
        <v>23</v>
      </c>
      <c r="C4135" s="30" t="s">
        <v>17</v>
      </c>
      <c r="D4135" s="30" t="s">
        <v>15</v>
      </c>
      <c r="E4135" s="30">
        <v>19</v>
      </c>
      <c r="F4135" s="12" t="str">
        <f t="shared" si="64"/>
        <v>2014Sierra1-in-2September Peak19</v>
      </c>
      <c r="G4135" s="30">
        <v>3.185937</v>
      </c>
      <c r="H4135" s="3">
        <v>3.464337</v>
      </c>
      <c r="I4135" s="30">
        <v>94.419799999999995</v>
      </c>
      <c r="J4135" s="30">
        <v>3.9602199999999997E-2</v>
      </c>
      <c r="K4135" s="30">
        <v>18101.885999999999</v>
      </c>
      <c r="L4135" s="30">
        <v>16466.633999999998</v>
      </c>
      <c r="M4135" s="30">
        <v>-0.27840039999999999</v>
      </c>
      <c r="N4135" s="30">
        <v>-0.32915270000000002</v>
      </c>
      <c r="O4135" s="30">
        <v>-0.29916779999999998</v>
      </c>
      <c r="P4135" s="30">
        <v>-0.27840039999999999</v>
      </c>
      <c r="Q4135" s="30">
        <v>-0.257633</v>
      </c>
      <c r="R4135" s="30">
        <v>-0.2276482</v>
      </c>
      <c r="Z4135" s="3"/>
    </row>
    <row r="4136" spans="1:26" x14ac:dyDescent="0.25">
      <c r="A4136" s="30">
        <v>2014</v>
      </c>
      <c r="B4136" s="30" t="s">
        <v>23</v>
      </c>
      <c r="C4136" s="30" t="s">
        <v>17</v>
      </c>
      <c r="D4136" s="30" t="s">
        <v>15</v>
      </c>
      <c r="E4136" s="30">
        <v>12</v>
      </c>
      <c r="F4136" s="12" t="str">
        <f t="shared" si="64"/>
        <v>2014Sierra1-in-2September Peak12</v>
      </c>
      <c r="G4136" s="30">
        <v>1.49569</v>
      </c>
      <c r="H4136" s="3">
        <v>1.49569</v>
      </c>
      <c r="I4136" s="30">
        <v>92.4054</v>
      </c>
      <c r="J4136" s="30"/>
      <c r="K4136" s="30">
        <v>18101.885999999999</v>
      </c>
      <c r="L4136" s="30">
        <v>16466.633999999998</v>
      </c>
      <c r="M4136" s="30">
        <v>0</v>
      </c>
      <c r="N4136" s="30"/>
      <c r="O4136" s="30"/>
      <c r="P4136" s="30"/>
      <c r="Q4136" s="30"/>
      <c r="R4136" s="30"/>
      <c r="Z4136" s="3"/>
    </row>
    <row r="4137" spans="1:26" x14ac:dyDescent="0.25">
      <c r="A4137" s="30">
        <v>2014</v>
      </c>
      <c r="B4137" s="30" t="s">
        <v>23</v>
      </c>
      <c r="C4137" s="30" t="s">
        <v>9</v>
      </c>
      <c r="D4137" s="30" t="s">
        <v>15</v>
      </c>
      <c r="E4137" s="30">
        <v>12</v>
      </c>
      <c r="F4137" s="12" t="str">
        <f t="shared" si="64"/>
        <v>2014Sierra1-in-10September Peak12</v>
      </c>
      <c r="G4137" s="30">
        <v>1.2888310000000001</v>
      </c>
      <c r="H4137" s="3">
        <v>1.2888310000000001</v>
      </c>
      <c r="I4137" s="30">
        <v>91.192300000000003</v>
      </c>
      <c r="J4137" s="30"/>
      <c r="K4137" s="30">
        <v>18101.885999999999</v>
      </c>
      <c r="L4137" s="30">
        <v>16466.633999999998</v>
      </c>
      <c r="M4137" s="30">
        <v>0</v>
      </c>
      <c r="N4137" s="30"/>
      <c r="O4137" s="30"/>
      <c r="P4137" s="30"/>
      <c r="Q4137" s="30"/>
      <c r="R4137" s="30"/>
      <c r="Z4137" s="3"/>
    </row>
    <row r="4138" spans="1:26" x14ac:dyDescent="0.25">
      <c r="A4138" s="30">
        <v>2014</v>
      </c>
      <c r="B4138" s="30" t="s">
        <v>23</v>
      </c>
      <c r="C4138" s="30" t="s">
        <v>17</v>
      </c>
      <c r="D4138" s="30" t="s">
        <v>15</v>
      </c>
      <c r="E4138" s="30">
        <v>11</v>
      </c>
      <c r="F4138" s="12" t="str">
        <f t="shared" si="64"/>
        <v>2014Sierra1-in-2September Peak11</v>
      </c>
      <c r="G4138" s="30">
        <v>1.3228549999999999</v>
      </c>
      <c r="H4138" s="3">
        <v>1.3228549999999999</v>
      </c>
      <c r="I4138" s="30">
        <v>87.850700000000003</v>
      </c>
      <c r="J4138" s="30"/>
      <c r="K4138" s="30">
        <v>18101.885999999999</v>
      </c>
      <c r="L4138" s="30">
        <v>16466.633999999998</v>
      </c>
      <c r="M4138" s="30">
        <v>0</v>
      </c>
      <c r="N4138" s="30"/>
      <c r="O4138" s="30"/>
      <c r="P4138" s="30"/>
      <c r="Q4138" s="30"/>
      <c r="R4138" s="30"/>
      <c r="Z4138" s="3"/>
    </row>
    <row r="4139" spans="1:26" x14ac:dyDescent="0.25">
      <c r="A4139" s="30">
        <v>2014</v>
      </c>
      <c r="B4139" s="30" t="s">
        <v>23</v>
      </c>
      <c r="C4139" s="30" t="s">
        <v>17</v>
      </c>
      <c r="D4139" s="30" t="s">
        <v>15</v>
      </c>
      <c r="E4139" s="30">
        <v>15</v>
      </c>
      <c r="F4139" s="12" t="str">
        <f t="shared" si="64"/>
        <v>2014Sierra1-in-2September Peak15</v>
      </c>
      <c r="G4139" s="30">
        <v>2.3346979999999999</v>
      </c>
      <c r="H4139" s="3">
        <v>1.7989029999999999</v>
      </c>
      <c r="I4139" s="30">
        <v>97.951899999999995</v>
      </c>
      <c r="J4139" s="30">
        <v>0.12293419999999999</v>
      </c>
      <c r="K4139" s="30">
        <v>18101.885999999999</v>
      </c>
      <c r="L4139" s="30">
        <v>16466.633999999998</v>
      </c>
      <c r="M4139" s="30">
        <v>0.53579460000000001</v>
      </c>
      <c r="N4139" s="30">
        <v>0.37824809999999998</v>
      </c>
      <c r="O4139" s="30">
        <v>0.47132780000000002</v>
      </c>
      <c r="P4139" s="30">
        <v>0.53579460000000001</v>
      </c>
      <c r="Q4139" s="30">
        <v>0.60026139999999995</v>
      </c>
      <c r="R4139" s="30">
        <v>0.69334110000000004</v>
      </c>
      <c r="Z4139" s="3"/>
    </row>
    <row r="4140" spans="1:26" x14ac:dyDescent="0.25">
      <c r="A4140" s="30">
        <v>2014</v>
      </c>
      <c r="B4140" s="30" t="s">
        <v>23</v>
      </c>
      <c r="C4140" s="30" t="s">
        <v>17</v>
      </c>
      <c r="D4140" s="30" t="s">
        <v>15</v>
      </c>
      <c r="E4140" s="30">
        <v>8</v>
      </c>
      <c r="F4140" s="12" t="str">
        <f t="shared" si="64"/>
        <v>2014Sierra1-in-2September Peak8</v>
      </c>
      <c r="G4140" s="30">
        <v>1.092325</v>
      </c>
      <c r="H4140" s="3">
        <v>1.092325</v>
      </c>
      <c r="I4140" s="30">
        <v>69.884600000000006</v>
      </c>
      <c r="J4140" s="30"/>
      <c r="K4140" s="30">
        <v>18101.885999999999</v>
      </c>
      <c r="L4140" s="30">
        <v>16466.633999999998</v>
      </c>
      <c r="M4140" s="30">
        <v>0</v>
      </c>
      <c r="N4140" s="30"/>
      <c r="O4140" s="30"/>
      <c r="P4140" s="30"/>
      <c r="Q4140" s="30"/>
      <c r="R4140" s="30"/>
      <c r="Z4140" s="3"/>
    </row>
    <row r="4141" spans="1:26" x14ac:dyDescent="0.25">
      <c r="A4141" s="30">
        <v>2014</v>
      </c>
      <c r="B4141" s="30" t="s">
        <v>23</v>
      </c>
      <c r="C4141" s="30" t="s">
        <v>9</v>
      </c>
      <c r="D4141" s="30" t="s">
        <v>15</v>
      </c>
      <c r="E4141" s="30">
        <v>17</v>
      </c>
      <c r="F4141" s="12" t="str">
        <f t="shared" si="64"/>
        <v>2014Sierra1-in-10September Peak17</v>
      </c>
      <c r="G4141" s="30">
        <v>2.5844499999999999</v>
      </c>
      <c r="H4141" s="3">
        <v>2.0024280000000001</v>
      </c>
      <c r="I4141" s="30">
        <v>98.230900000000005</v>
      </c>
      <c r="J4141" s="30">
        <v>0.1549961</v>
      </c>
      <c r="K4141" s="30">
        <v>18101.885999999999</v>
      </c>
      <c r="L4141" s="30">
        <v>16466.633999999998</v>
      </c>
      <c r="M4141" s="30">
        <v>0.58202149999999997</v>
      </c>
      <c r="N4141" s="30">
        <v>0.383386</v>
      </c>
      <c r="O4141" s="30">
        <v>0.50074149999999995</v>
      </c>
      <c r="P4141" s="30">
        <v>0.58202149999999997</v>
      </c>
      <c r="Q4141" s="30">
        <v>0.66330149999999999</v>
      </c>
      <c r="R4141" s="30">
        <v>0.78065689999999999</v>
      </c>
      <c r="Z4141" s="3"/>
    </row>
    <row r="4142" spans="1:26" x14ac:dyDescent="0.25">
      <c r="A4142" s="30">
        <v>2014</v>
      </c>
      <c r="B4142" s="30" t="s">
        <v>23</v>
      </c>
      <c r="C4142" s="30" t="s">
        <v>9</v>
      </c>
      <c r="D4142" s="30" t="s">
        <v>15</v>
      </c>
      <c r="E4142" s="30">
        <v>2</v>
      </c>
      <c r="F4142" s="12" t="str">
        <f t="shared" si="64"/>
        <v>2014Sierra1-in-10September Peak2</v>
      </c>
      <c r="G4142" s="30">
        <v>0.76519700000000002</v>
      </c>
      <c r="H4142" s="3">
        <v>0.76519700000000002</v>
      </c>
      <c r="I4142" s="30">
        <v>67.303299999999993</v>
      </c>
      <c r="J4142" s="30"/>
      <c r="K4142" s="30">
        <v>18101.885999999999</v>
      </c>
      <c r="L4142" s="30">
        <v>16466.633999999998</v>
      </c>
      <c r="M4142" s="30">
        <v>0</v>
      </c>
      <c r="N4142" s="30"/>
      <c r="O4142" s="30"/>
      <c r="P4142" s="30"/>
      <c r="Q4142" s="30"/>
      <c r="R4142" s="30"/>
      <c r="Z4142" s="3"/>
    </row>
    <row r="4143" spans="1:26" x14ac:dyDescent="0.25">
      <c r="A4143" s="30">
        <v>2014</v>
      </c>
      <c r="B4143" s="30" t="s">
        <v>23</v>
      </c>
      <c r="C4143" s="30" t="s">
        <v>9</v>
      </c>
      <c r="D4143" s="30" t="s">
        <v>15</v>
      </c>
      <c r="E4143" s="30">
        <v>20</v>
      </c>
      <c r="F4143" s="12" t="str">
        <f t="shared" si="64"/>
        <v>2014Sierra1-in-10September Peak20</v>
      </c>
      <c r="G4143" s="30">
        <v>2.573359</v>
      </c>
      <c r="H4143" s="3">
        <v>2.8456009999999998</v>
      </c>
      <c r="I4143" s="30">
        <v>84.296300000000002</v>
      </c>
      <c r="J4143" s="30">
        <v>3.8726099999999999E-2</v>
      </c>
      <c r="K4143" s="30">
        <v>18101.885999999999</v>
      </c>
      <c r="L4143" s="30">
        <v>16466.633999999998</v>
      </c>
      <c r="M4143" s="30">
        <v>-0.27224179999999998</v>
      </c>
      <c r="N4143" s="30">
        <v>-0.32187139999999997</v>
      </c>
      <c r="O4143" s="30">
        <v>-0.29254980000000003</v>
      </c>
      <c r="P4143" s="30">
        <v>-0.27224179999999998</v>
      </c>
      <c r="Q4143" s="30">
        <v>-0.25193379999999999</v>
      </c>
      <c r="R4143" s="30">
        <v>-0.22261230000000001</v>
      </c>
      <c r="Z4143" s="3"/>
    </row>
    <row r="4144" spans="1:26" x14ac:dyDescent="0.25">
      <c r="A4144" s="30">
        <v>2014</v>
      </c>
      <c r="B4144" s="30" t="s">
        <v>23</v>
      </c>
      <c r="C4144" s="30" t="s">
        <v>9</v>
      </c>
      <c r="D4144" s="30" t="s">
        <v>15</v>
      </c>
      <c r="E4144" s="30">
        <v>22</v>
      </c>
      <c r="F4144" s="12" t="str">
        <f t="shared" si="64"/>
        <v>2014Sierra1-in-10September Peak22</v>
      </c>
      <c r="G4144" s="30">
        <v>1.9120349999999999</v>
      </c>
      <c r="H4144" s="3">
        <v>1.996561</v>
      </c>
      <c r="I4144" s="30">
        <v>76.489500000000007</v>
      </c>
      <c r="J4144" s="30">
        <v>1.20237E-2</v>
      </c>
      <c r="K4144" s="30">
        <v>18101.885999999999</v>
      </c>
      <c r="L4144" s="30">
        <v>16466.633999999998</v>
      </c>
      <c r="M4144" s="30">
        <v>-8.4526100000000007E-2</v>
      </c>
      <c r="N4144" s="30">
        <v>-9.9935099999999999E-2</v>
      </c>
      <c r="O4144" s="30">
        <v>-9.0831300000000004E-2</v>
      </c>
      <c r="P4144" s="30">
        <v>-8.4526100000000007E-2</v>
      </c>
      <c r="Q4144" s="30">
        <v>-7.8220799999999993E-2</v>
      </c>
      <c r="R4144" s="30">
        <v>-6.9116999999999998E-2</v>
      </c>
      <c r="Z4144" s="3"/>
    </row>
    <row r="4145" spans="1:26" x14ac:dyDescent="0.25">
      <c r="A4145" s="30">
        <v>2014</v>
      </c>
      <c r="B4145" s="30" t="s">
        <v>23</v>
      </c>
      <c r="C4145" s="30" t="s">
        <v>17</v>
      </c>
      <c r="D4145" s="30" t="s">
        <v>15</v>
      </c>
      <c r="E4145" s="30">
        <v>5</v>
      </c>
      <c r="F4145" s="12" t="str">
        <f t="shared" si="64"/>
        <v>2014Sierra1-in-2September Peak5</v>
      </c>
      <c r="G4145" s="30">
        <v>0.77031669999999997</v>
      </c>
      <c r="H4145" s="3">
        <v>0.77031669999999997</v>
      </c>
      <c r="I4145" s="30">
        <v>69.406499999999994</v>
      </c>
      <c r="J4145" s="30"/>
      <c r="K4145" s="30">
        <v>18101.885999999999</v>
      </c>
      <c r="L4145" s="30">
        <v>16466.633999999998</v>
      </c>
      <c r="M4145" s="30">
        <v>0</v>
      </c>
      <c r="N4145" s="30"/>
      <c r="O4145" s="30"/>
      <c r="P4145" s="30"/>
      <c r="Q4145" s="30"/>
      <c r="R4145" s="30"/>
      <c r="Z4145" s="3"/>
    </row>
    <row r="4146" spans="1:26" x14ac:dyDescent="0.25">
      <c r="A4146" s="30">
        <v>2014</v>
      </c>
      <c r="B4146" s="30" t="s">
        <v>23</v>
      </c>
      <c r="C4146" s="30" t="s">
        <v>9</v>
      </c>
      <c r="D4146" s="30" t="s">
        <v>15</v>
      </c>
      <c r="E4146" s="30">
        <v>3</v>
      </c>
      <c r="F4146" s="12" t="str">
        <f t="shared" si="64"/>
        <v>2014Sierra1-in-10September Peak3</v>
      </c>
      <c r="G4146" s="30">
        <v>0.7038508</v>
      </c>
      <c r="H4146" s="3">
        <v>0.7038508</v>
      </c>
      <c r="I4146" s="30">
        <v>66.137</v>
      </c>
      <c r="J4146" s="30"/>
      <c r="K4146" s="30">
        <v>18101.885999999999</v>
      </c>
      <c r="L4146" s="30">
        <v>16466.633999999998</v>
      </c>
      <c r="M4146" s="30">
        <v>0</v>
      </c>
      <c r="N4146" s="30"/>
      <c r="O4146" s="30"/>
      <c r="P4146" s="30"/>
      <c r="Q4146" s="30"/>
      <c r="R4146" s="30"/>
      <c r="Z4146" s="3"/>
    </row>
    <row r="4147" spans="1:26" x14ac:dyDescent="0.25">
      <c r="A4147" s="30">
        <v>2014</v>
      </c>
      <c r="B4147" s="30" t="s">
        <v>23</v>
      </c>
      <c r="C4147" s="30" t="s">
        <v>17</v>
      </c>
      <c r="D4147" s="30" t="s">
        <v>15</v>
      </c>
      <c r="E4147" s="30">
        <v>24</v>
      </c>
      <c r="F4147" s="12" t="str">
        <f t="shared" si="64"/>
        <v>2014Sierra1-in-2September Peak24</v>
      </c>
      <c r="G4147" s="30">
        <v>1.3054859999999999</v>
      </c>
      <c r="H4147" s="3">
        <v>1.3328610000000001</v>
      </c>
      <c r="I4147" s="30">
        <v>73.724000000000004</v>
      </c>
      <c r="J4147" s="30">
        <v>3.8941000000000002E-3</v>
      </c>
      <c r="K4147" s="30">
        <v>18101.885999999999</v>
      </c>
      <c r="L4147" s="30">
        <v>16466.633999999998</v>
      </c>
      <c r="M4147" s="30">
        <v>-2.7375199999999999E-2</v>
      </c>
      <c r="N4147" s="30">
        <v>-3.2365699999999997E-2</v>
      </c>
      <c r="O4147" s="30">
        <v>-2.94173E-2</v>
      </c>
      <c r="P4147" s="30">
        <v>-2.7375199999999999E-2</v>
      </c>
      <c r="Q4147" s="30">
        <v>-2.53332E-2</v>
      </c>
      <c r="R4147" s="30">
        <v>-2.23847E-2</v>
      </c>
      <c r="Z4147" s="3"/>
    </row>
    <row r="4148" spans="1:26" x14ac:dyDescent="0.25">
      <c r="A4148" s="30">
        <v>2014</v>
      </c>
      <c r="B4148" s="30" t="s">
        <v>23</v>
      </c>
      <c r="C4148" s="30" t="s">
        <v>17</v>
      </c>
      <c r="D4148" s="30" t="s">
        <v>15</v>
      </c>
      <c r="E4148" s="30">
        <v>2</v>
      </c>
      <c r="F4148" s="12" t="str">
        <f t="shared" si="64"/>
        <v>2014Sierra1-in-2September Peak2</v>
      </c>
      <c r="G4148" s="30">
        <v>0.88801189999999997</v>
      </c>
      <c r="H4148" s="3">
        <v>0.88801189999999997</v>
      </c>
      <c r="I4148" s="30">
        <v>72.005799999999994</v>
      </c>
      <c r="J4148" s="30"/>
      <c r="K4148" s="30">
        <v>18101.885999999999</v>
      </c>
      <c r="L4148" s="30">
        <v>16466.633999999998</v>
      </c>
      <c r="M4148" s="30">
        <v>0</v>
      </c>
      <c r="N4148" s="30"/>
      <c r="O4148" s="30"/>
      <c r="P4148" s="30"/>
      <c r="Q4148" s="30"/>
      <c r="R4148" s="30"/>
      <c r="Z4148" s="3"/>
    </row>
    <row r="4149" spans="1:26" x14ac:dyDescent="0.25">
      <c r="A4149" s="30">
        <v>2014</v>
      </c>
      <c r="B4149" s="30" t="s">
        <v>23</v>
      </c>
      <c r="C4149" s="30" t="s">
        <v>17</v>
      </c>
      <c r="D4149" s="30" t="s">
        <v>15</v>
      </c>
      <c r="E4149" s="30">
        <v>23</v>
      </c>
      <c r="F4149" s="12" t="str">
        <f t="shared" si="64"/>
        <v>2014Sierra1-in-2September Peak23</v>
      </c>
      <c r="G4149" s="30">
        <v>1.7171689999999999</v>
      </c>
      <c r="H4149" s="3">
        <v>1.7716149999999999</v>
      </c>
      <c r="I4149" s="30">
        <v>74.415000000000006</v>
      </c>
      <c r="J4149" s="30">
        <v>7.7448999999999999E-3</v>
      </c>
      <c r="K4149" s="30">
        <v>18101.885999999999</v>
      </c>
      <c r="L4149" s="30">
        <v>16466.633999999998</v>
      </c>
      <c r="M4149" s="30">
        <v>-5.4446000000000001E-2</v>
      </c>
      <c r="N4149" s="30">
        <v>-6.4371499999999998E-2</v>
      </c>
      <c r="O4149" s="30">
        <v>-5.8507400000000001E-2</v>
      </c>
      <c r="P4149" s="30">
        <v>-5.4446000000000001E-2</v>
      </c>
      <c r="Q4149" s="30">
        <v>-5.0384600000000002E-2</v>
      </c>
      <c r="R4149" s="30">
        <v>-4.4520499999999998E-2</v>
      </c>
      <c r="Z4149" s="3"/>
    </row>
    <row r="4150" spans="1:26" x14ac:dyDescent="0.25">
      <c r="A4150" s="30">
        <v>2014</v>
      </c>
      <c r="B4150" s="30" t="s">
        <v>23</v>
      </c>
      <c r="C4150" s="30" t="s">
        <v>9</v>
      </c>
      <c r="D4150" s="30" t="s">
        <v>15</v>
      </c>
      <c r="E4150" s="30">
        <v>13</v>
      </c>
      <c r="F4150" s="12" t="str">
        <f t="shared" si="64"/>
        <v>2014Sierra1-in-10September Peak13</v>
      </c>
      <c r="G4150" s="30">
        <v>1.5025930000000001</v>
      </c>
      <c r="H4150" s="3">
        <v>1.5025930000000001</v>
      </c>
      <c r="I4150" s="30">
        <v>93.541300000000007</v>
      </c>
      <c r="J4150" s="30"/>
      <c r="K4150" s="30">
        <v>18101.885999999999</v>
      </c>
      <c r="L4150" s="30">
        <v>16466.633999999998</v>
      </c>
      <c r="M4150" s="30">
        <v>0</v>
      </c>
      <c r="N4150" s="30"/>
      <c r="O4150" s="30"/>
      <c r="P4150" s="30"/>
      <c r="Q4150" s="30"/>
      <c r="R4150" s="30"/>
      <c r="Z4150" s="3"/>
    </row>
    <row r="4151" spans="1:26" x14ac:dyDescent="0.25">
      <c r="A4151" s="30">
        <v>2014</v>
      </c>
      <c r="B4151" s="30" t="s">
        <v>23</v>
      </c>
      <c r="C4151" s="30" t="s">
        <v>9</v>
      </c>
      <c r="D4151" s="30" t="s">
        <v>15</v>
      </c>
      <c r="E4151" s="30">
        <v>1</v>
      </c>
      <c r="F4151" s="12" t="str">
        <f t="shared" si="64"/>
        <v>2014Sierra1-in-10September Peak1</v>
      </c>
      <c r="G4151" s="30">
        <v>0.87424000000000002</v>
      </c>
      <c r="H4151" s="3">
        <v>0.87424000000000002</v>
      </c>
      <c r="I4151" s="30">
        <v>68.948300000000003</v>
      </c>
      <c r="J4151" s="30"/>
      <c r="K4151" s="30">
        <v>18101.885999999999</v>
      </c>
      <c r="L4151" s="30">
        <v>16466.633999999998</v>
      </c>
      <c r="M4151" s="30">
        <v>0</v>
      </c>
      <c r="N4151" s="30"/>
      <c r="O4151" s="30"/>
      <c r="P4151" s="30"/>
      <c r="Q4151" s="30"/>
      <c r="R4151" s="30"/>
      <c r="Z4151" s="3"/>
    </row>
    <row r="4152" spans="1:26" x14ac:dyDescent="0.25">
      <c r="A4152" s="30">
        <v>2014</v>
      </c>
      <c r="B4152" s="30" t="s">
        <v>23</v>
      </c>
      <c r="C4152" s="30" t="s">
        <v>9</v>
      </c>
      <c r="D4152" s="30" t="s">
        <v>15</v>
      </c>
      <c r="E4152" s="30">
        <v>7</v>
      </c>
      <c r="F4152" s="12" t="str">
        <f t="shared" si="64"/>
        <v>2014Sierra1-in-10September Peak7</v>
      </c>
      <c r="G4152" s="30">
        <v>0.85422900000000002</v>
      </c>
      <c r="H4152" s="3">
        <v>0.85422900000000002</v>
      </c>
      <c r="I4152" s="30">
        <v>61.948999999999998</v>
      </c>
      <c r="J4152" s="30"/>
      <c r="K4152" s="30">
        <v>18101.885999999999</v>
      </c>
      <c r="L4152" s="30">
        <v>16466.633999999998</v>
      </c>
      <c r="M4152" s="30">
        <v>0</v>
      </c>
      <c r="N4152" s="30"/>
      <c r="O4152" s="30"/>
      <c r="P4152" s="30"/>
      <c r="Q4152" s="30"/>
      <c r="R4152" s="30"/>
      <c r="Z4152" s="3"/>
    </row>
    <row r="4153" spans="1:26" x14ac:dyDescent="0.25">
      <c r="A4153" s="30">
        <v>2014</v>
      </c>
      <c r="B4153" s="30" t="s">
        <v>23</v>
      </c>
      <c r="C4153" s="30" t="s">
        <v>9</v>
      </c>
      <c r="D4153" s="30" t="s">
        <v>15</v>
      </c>
      <c r="E4153" s="30">
        <v>11</v>
      </c>
      <c r="F4153" s="12" t="str">
        <f t="shared" si="64"/>
        <v>2014Sierra1-in-10September Peak11</v>
      </c>
      <c r="G4153" s="30">
        <v>1.1398999999999999</v>
      </c>
      <c r="H4153" s="3">
        <v>1.1398999999999999</v>
      </c>
      <c r="I4153" s="30">
        <v>87.619</v>
      </c>
      <c r="J4153" s="30"/>
      <c r="K4153" s="30">
        <v>18101.885999999999</v>
      </c>
      <c r="L4153" s="30">
        <v>16466.633999999998</v>
      </c>
      <c r="M4153" s="30">
        <v>0</v>
      </c>
      <c r="N4153" s="30"/>
      <c r="O4153" s="30"/>
      <c r="P4153" s="30"/>
      <c r="Q4153" s="30"/>
      <c r="R4153" s="30"/>
      <c r="Z4153" s="3"/>
    </row>
    <row r="4154" spans="1:26" x14ac:dyDescent="0.25">
      <c r="A4154" s="30">
        <v>2014</v>
      </c>
      <c r="B4154" s="30" t="s">
        <v>23</v>
      </c>
      <c r="C4154" s="30" t="s">
        <v>9</v>
      </c>
      <c r="D4154" s="30" t="s">
        <v>15</v>
      </c>
      <c r="E4154" s="30">
        <v>19</v>
      </c>
      <c r="F4154" s="12" t="str">
        <f t="shared" si="64"/>
        <v>2014Sierra1-in-10September Peak19</v>
      </c>
      <c r="G4154" s="30">
        <v>2.7453110000000001</v>
      </c>
      <c r="H4154" s="3">
        <v>3.0237120000000002</v>
      </c>
      <c r="I4154" s="30">
        <v>92.630899999999997</v>
      </c>
      <c r="J4154" s="30">
        <v>3.9602199999999997E-2</v>
      </c>
      <c r="K4154" s="30">
        <v>18101.885999999999</v>
      </c>
      <c r="L4154" s="30">
        <v>16466.633999999998</v>
      </c>
      <c r="M4154" s="30">
        <v>-0.27840039999999999</v>
      </c>
      <c r="N4154" s="30">
        <v>-0.32915270000000002</v>
      </c>
      <c r="O4154" s="30">
        <v>-0.29916779999999998</v>
      </c>
      <c r="P4154" s="30">
        <v>-0.27840039999999999</v>
      </c>
      <c r="Q4154" s="30">
        <v>-0.257633</v>
      </c>
      <c r="R4154" s="30">
        <v>-0.2276482</v>
      </c>
      <c r="Z4154" s="3"/>
    </row>
    <row r="4155" spans="1:26" x14ac:dyDescent="0.25">
      <c r="A4155" s="30">
        <v>2014</v>
      </c>
      <c r="B4155" s="30" t="s">
        <v>23</v>
      </c>
      <c r="C4155" s="30" t="s">
        <v>17</v>
      </c>
      <c r="D4155" s="30" t="s">
        <v>15</v>
      </c>
      <c r="E4155" s="30">
        <v>3</v>
      </c>
      <c r="F4155" s="12" t="str">
        <f t="shared" si="64"/>
        <v>2014Sierra1-in-2September Peak3</v>
      </c>
      <c r="G4155" s="30">
        <v>0.81681959999999998</v>
      </c>
      <c r="H4155" s="3">
        <v>0.81681959999999998</v>
      </c>
      <c r="I4155" s="30">
        <v>70.661600000000007</v>
      </c>
      <c r="J4155" s="30"/>
      <c r="K4155" s="30">
        <v>18101.885999999999</v>
      </c>
      <c r="L4155" s="30">
        <v>16466.633999999998</v>
      </c>
      <c r="M4155" s="30">
        <v>0</v>
      </c>
      <c r="N4155" s="30"/>
      <c r="O4155" s="30"/>
      <c r="P4155" s="30"/>
      <c r="Q4155" s="30"/>
      <c r="R4155" s="30"/>
      <c r="Z4155" s="3"/>
    </row>
    <row r="4156" spans="1:26" x14ac:dyDescent="0.25">
      <c r="A4156" s="30">
        <v>2014</v>
      </c>
      <c r="B4156" s="30" t="s">
        <v>23</v>
      </c>
      <c r="C4156" s="30" t="s">
        <v>17</v>
      </c>
      <c r="D4156" s="30" t="s">
        <v>15</v>
      </c>
      <c r="E4156" s="30">
        <v>4</v>
      </c>
      <c r="F4156" s="12" t="str">
        <f t="shared" si="64"/>
        <v>2014Sierra1-in-2September Peak4</v>
      </c>
      <c r="G4156" s="30">
        <v>0.77592300000000003</v>
      </c>
      <c r="H4156" s="3">
        <v>0.77592300000000003</v>
      </c>
      <c r="I4156" s="30">
        <v>69.900599999999997</v>
      </c>
      <c r="J4156" s="30"/>
      <c r="K4156" s="30">
        <v>18101.885999999999</v>
      </c>
      <c r="L4156" s="30">
        <v>16466.633999999998</v>
      </c>
      <c r="M4156" s="30">
        <v>0</v>
      </c>
      <c r="N4156" s="30"/>
      <c r="O4156" s="30"/>
      <c r="P4156" s="30"/>
      <c r="Q4156" s="30"/>
      <c r="R4156" s="30"/>
      <c r="Z4156" s="3"/>
    </row>
    <row r="4157" spans="1:26" x14ac:dyDescent="0.25">
      <c r="A4157" s="30">
        <v>2014</v>
      </c>
      <c r="B4157" s="30" t="s">
        <v>23</v>
      </c>
      <c r="C4157" s="30" t="s">
        <v>17</v>
      </c>
      <c r="D4157" s="30" t="s">
        <v>15</v>
      </c>
      <c r="E4157" s="30">
        <v>6</v>
      </c>
      <c r="F4157" s="12" t="str">
        <f t="shared" si="64"/>
        <v>2014Sierra1-in-2September Peak6</v>
      </c>
      <c r="G4157" s="30">
        <v>0.8382096</v>
      </c>
      <c r="H4157" s="3">
        <v>0.8382096</v>
      </c>
      <c r="I4157" s="30">
        <v>69.034999999999997</v>
      </c>
      <c r="J4157" s="30"/>
      <c r="K4157" s="30">
        <v>18101.885999999999</v>
      </c>
      <c r="L4157" s="30">
        <v>16466.633999999998</v>
      </c>
      <c r="M4157" s="30">
        <v>0</v>
      </c>
      <c r="N4157" s="30"/>
      <c r="O4157" s="30"/>
      <c r="P4157" s="30"/>
      <c r="Q4157" s="30"/>
      <c r="R4157" s="30"/>
      <c r="Z4157" s="3"/>
    </row>
    <row r="4158" spans="1:26" x14ac:dyDescent="0.25">
      <c r="A4158" s="30">
        <v>2014</v>
      </c>
      <c r="B4158" s="30" t="s">
        <v>23</v>
      </c>
      <c r="C4158" s="30" t="s">
        <v>9</v>
      </c>
      <c r="D4158" s="30" t="s">
        <v>15</v>
      </c>
      <c r="E4158" s="30">
        <v>4</v>
      </c>
      <c r="F4158" s="12" t="str">
        <f t="shared" si="64"/>
        <v>2014Sierra1-in-10September Peak4</v>
      </c>
      <c r="G4158" s="30">
        <v>0.66861029999999999</v>
      </c>
      <c r="H4158" s="3">
        <v>0.66861029999999999</v>
      </c>
      <c r="I4158" s="30">
        <v>65.275800000000004</v>
      </c>
      <c r="J4158" s="30"/>
      <c r="K4158" s="30">
        <v>18101.885999999999</v>
      </c>
      <c r="L4158" s="30">
        <v>16466.633999999998</v>
      </c>
      <c r="M4158" s="30">
        <v>0</v>
      </c>
      <c r="N4158" s="30"/>
      <c r="O4158" s="30"/>
      <c r="P4158" s="30"/>
      <c r="Q4158" s="30"/>
      <c r="R4158" s="30"/>
      <c r="Z4158" s="3"/>
    </row>
    <row r="4159" spans="1:26" x14ac:dyDescent="0.25">
      <c r="A4159" s="30">
        <v>2014</v>
      </c>
      <c r="B4159" s="30" t="s">
        <v>23</v>
      </c>
      <c r="C4159" s="30" t="s">
        <v>17</v>
      </c>
      <c r="D4159" s="30" t="s">
        <v>15</v>
      </c>
      <c r="E4159" s="30">
        <v>16</v>
      </c>
      <c r="F4159" s="12" t="str">
        <f t="shared" si="64"/>
        <v>2014Sierra1-in-2September Peak16</v>
      </c>
      <c r="G4159" s="30">
        <v>2.6846570000000001</v>
      </c>
      <c r="H4159" s="3">
        <v>2.0472709999999998</v>
      </c>
      <c r="I4159" s="30">
        <v>99.072699999999998</v>
      </c>
      <c r="J4159" s="30">
        <v>0.1462437</v>
      </c>
      <c r="K4159" s="30">
        <v>18101.885999999999</v>
      </c>
      <c r="L4159" s="30">
        <v>16466.633999999998</v>
      </c>
      <c r="M4159" s="30">
        <v>0.63738609999999996</v>
      </c>
      <c r="N4159" s="30">
        <v>0.44996730000000001</v>
      </c>
      <c r="O4159" s="30">
        <v>0.56069579999999997</v>
      </c>
      <c r="P4159" s="30">
        <v>0.63738609999999996</v>
      </c>
      <c r="Q4159" s="30">
        <v>0.7140763</v>
      </c>
      <c r="R4159" s="30">
        <v>0.82480489999999995</v>
      </c>
      <c r="Z4159" s="3"/>
    </row>
    <row r="4160" spans="1:26" x14ac:dyDescent="0.25">
      <c r="A4160" s="30">
        <v>2014</v>
      </c>
      <c r="B4160" s="30" t="s">
        <v>23</v>
      </c>
      <c r="C4160" s="30" t="s">
        <v>17</v>
      </c>
      <c r="D4160" s="30" t="s">
        <v>15</v>
      </c>
      <c r="E4160" s="30">
        <v>18</v>
      </c>
      <c r="F4160" s="12" t="str">
        <f t="shared" si="64"/>
        <v>2014Sierra1-in-2September Peak18</v>
      </c>
      <c r="G4160" s="30">
        <v>3.2042310000000001</v>
      </c>
      <c r="H4160" s="3">
        <v>2.5531039999999998</v>
      </c>
      <c r="I4160" s="30">
        <v>97.662700000000001</v>
      </c>
      <c r="J4160" s="30">
        <v>0.14939620000000001</v>
      </c>
      <c r="K4160" s="30">
        <v>18101.885999999999</v>
      </c>
      <c r="L4160" s="30">
        <v>16466.633999999998</v>
      </c>
      <c r="M4160" s="30">
        <v>0.65112610000000004</v>
      </c>
      <c r="N4160" s="30">
        <v>0.4596672</v>
      </c>
      <c r="O4160" s="30">
        <v>0.57278269999999998</v>
      </c>
      <c r="P4160" s="30">
        <v>0.65112610000000004</v>
      </c>
      <c r="Q4160" s="30">
        <v>0.72946960000000005</v>
      </c>
      <c r="R4160" s="30">
        <v>0.84258509999999998</v>
      </c>
      <c r="Z4160" s="3"/>
    </row>
    <row r="4161" spans="1:26" x14ac:dyDescent="0.25">
      <c r="A4161" s="30">
        <v>2014</v>
      </c>
      <c r="B4161" s="30" t="s">
        <v>23</v>
      </c>
      <c r="C4161" s="30" t="s">
        <v>9</v>
      </c>
      <c r="D4161" s="30" t="s">
        <v>15</v>
      </c>
      <c r="E4161" s="30">
        <v>6</v>
      </c>
      <c r="F4161" s="12" t="str">
        <f t="shared" si="64"/>
        <v>2014Sierra1-in-10September Peak6</v>
      </c>
      <c r="G4161" s="30">
        <v>0.72228250000000005</v>
      </c>
      <c r="H4161" s="3">
        <v>0.72228250000000005</v>
      </c>
      <c r="I4161" s="30">
        <v>62.775199999999998</v>
      </c>
      <c r="J4161" s="30"/>
      <c r="K4161" s="30">
        <v>18101.885999999999</v>
      </c>
      <c r="L4161" s="30">
        <v>16466.633999999998</v>
      </c>
      <c r="M4161" s="30">
        <v>0</v>
      </c>
      <c r="N4161" s="30"/>
      <c r="O4161" s="30"/>
      <c r="P4161" s="30"/>
      <c r="Q4161" s="30"/>
      <c r="R4161" s="30"/>
      <c r="Z4161" s="3"/>
    </row>
    <row r="4162" spans="1:26" x14ac:dyDescent="0.25">
      <c r="A4162" s="30">
        <v>2014</v>
      </c>
      <c r="B4162" s="30" t="s">
        <v>23</v>
      </c>
      <c r="C4162" s="30" t="s">
        <v>9</v>
      </c>
      <c r="D4162" s="30" t="s">
        <v>15</v>
      </c>
      <c r="E4162" s="30">
        <v>18</v>
      </c>
      <c r="F4162" s="12" t="str">
        <f t="shared" si="64"/>
        <v>2014Sierra1-in-10September Peak18</v>
      </c>
      <c r="G4162" s="30">
        <v>2.7610749999999999</v>
      </c>
      <c r="H4162" s="3">
        <v>2.2133280000000002</v>
      </c>
      <c r="I4162" s="30">
        <v>97.896299999999997</v>
      </c>
      <c r="J4162" s="30">
        <v>0.14586869999999999</v>
      </c>
      <c r="K4162" s="30">
        <v>18101.885999999999</v>
      </c>
      <c r="L4162" s="30">
        <v>16466.633999999998</v>
      </c>
      <c r="M4162" s="30">
        <v>0.5477476</v>
      </c>
      <c r="N4162" s="30">
        <v>0.3608094</v>
      </c>
      <c r="O4162" s="30">
        <v>0.47125400000000001</v>
      </c>
      <c r="P4162" s="30">
        <v>0.5477476</v>
      </c>
      <c r="Q4162" s="30">
        <v>0.62424120000000005</v>
      </c>
      <c r="R4162" s="30">
        <v>0.7346859</v>
      </c>
      <c r="Z4162" s="3"/>
    </row>
    <row r="4163" spans="1:26" x14ac:dyDescent="0.25">
      <c r="A4163" s="30">
        <v>2014</v>
      </c>
      <c r="B4163" s="30" t="s">
        <v>23</v>
      </c>
      <c r="C4163" s="30" t="s">
        <v>9</v>
      </c>
      <c r="D4163" s="30" t="s">
        <v>15</v>
      </c>
      <c r="E4163" s="30">
        <v>8</v>
      </c>
      <c r="F4163" s="12" t="str">
        <f t="shared" ref="F4163:F4226" si="65">CONCATENATE(A4163,B4163,C4163,D4163,E4163)</f>
        <v>2014Sierra1-in-10September Peak8</v>
      </c>
      <c r="G4163" s="30">
        <v>0.94125270000000005</v>
      </c>
      <c r="H4163" s="3">
        <v>0.94125270000000005</v>
      </c>
      <c r="I4163" s="30">
        <v>64.414199999999994</v>
      </c>
      <c r="J4163" s="30"/>
      <c r="K4163" s="30">
        <v>18101.885999999999</v>
      </c>
      <c r="L4163" s="30">
        <v>16466.633999999998</v>
      </c>
      <c r="M4163" s="30">
        <v>0</v>
      </c>
      <c r="N4163" s="30"/>
      <c r="O4163" s="30"/>
      <c r="P4163" s="30"/>
      <c r="Q4163" s="30"/>
      <c r="R4163" s="30"/>
      <c r="Z4163" s="3"/>
    </row>
    <row r="4164" spans="1:26" x14ac:dyDescent="0.25">
      <c r="A4164" s="30">
        <v>2014</v>
      </c>
      <c r="B4164" s="30" t="s">
        <v>23</v>
      </c>
      <c r="C4164" s="30" t="s">
        <v>17</v>
      </c>
      <c r="D4164" s="30" t="s">
        <v>15</v>
      </c>
      <c r="E4164" s="30">
        <v>21</v>
      </c>
      <c r="F4164" s="12" t="str">
        <f t="shared" si="65"/>
        <v>2014Sierra1-in-2September Peak21</v>
      </c>
      <c r="G4164" s="30">
        <v>2.6307510000000001</v>
      </c>
      <c r="H4164" s="3">
        <v>2.7977820000000002</v>
      </c>
      <c r="I4164" s="30">
        <v>80.011600000000001</v>
      </c>
      <c r="J4164" s="30">
        <v>2.37599E-2</v>
      </c>
      <c r="K4164" s="30">
        <v>18101.885999999999</v>
      </c>
      <c r="L4164" s="30">
        <v>16466.633999999998</v>
      </c>
      <c r="M4164" s="30">
        <v>-0.16703029999999999</v>
      </c>
      <c r="N4164" s="30">
        <v>-0.19747990000000001</v>
      </c>
      <c r="O4164" s="30">
        <v>-0.17949000000000001</v>
      </c>
      <c r="P4164" s="30">
        <v>-0.16703029999999999</v>
      </c>
      <c r="Q4164" s="30">
        <v>-0.1545706</v>
      </c>
      <c r="R4164" s="30">
        <v>-0.1365808</v>
      </c>
      <c r="Z4164" s="3"/>
    </row>
    <row r="4165" spans="1:26" x14ac:dyDescent="0.25">
      <c r="A4165" s="30">
        <v>2014</v>
      </c>
      <c r="B4165" s="30" t="s">
        <v>23</v>
      </c>
      <c r="C4165" s="30" t="s">
        <v>17</v>
      </c>
      <c r="D4165" s="30" t="s">
        <v>15</v>
      </c>
      <c r="E4165" s="30">
        <v>7</v>
      </c>
      <c r="F4165" s="12" t="str">
        <f t="shared" si="65"/>
        <v>2014Sierra1-in-2September Peak7</v>
      </c>
      <c r="G4165" s="30">
        <v>0.99133360000000004</v>
      </c>
      <c r="H4165" s="3">
        <v>0.99133360000000004</v>
      </c>
      <c r="I4165" s="30">
        <v>68.162499999999994</v>
      </c>
      <c r="J4165" s="30"/>
      <c r="K4165" s="30">
        <v>18101.885999999999</v>
      </c>
      <c r="L4165" s="30">
        <v>16466.633999999998</v>
      </c>
      <c r="M4165" s="30">
        <v>0</v>
      </c>
      <c r="N4165" s="30"/>
      <c r="O4165" s="30"/>
      <c r="P4165" s="30"/>
      <c r="Q4165" s="30"/>
      <c r="R4165" s="30"/>
      <c r="Z4165" s="3"/>
    </row>
    <row r="4166" spans="1:26" x14ac:dyDescent="0.25">
      <c r="A4166" s="30">
        <v>2014</v>
      </c>
      <c r="B4166" s="30" t="s">
        <v>23</v>
      </c>
      <c r="C4166" s="30" t="s">
        <v>17</v>
      </c>
      <c r="D4166" s="30" t="s">
        <v>15</v>
      </c>
      <c r="E4166" s="30">
        <v>9</v>
      </c>
      <c r="F4166" s="12" t="str">
        <f t="shared" si="65"/>
        <v>2014Sierra1-in-2September Peak9</v>
      </c>
      <c r="G4166" s="30">
        <v>1.133785</v>
      </c>
      <c r="H4166" s="3">
        <v>1.133785</v>
      </c>
      <c r="I4166" s="30">
        <v>75.179400000000001</v>
      </c>
      <c r="J4166" s="30"/>
      <c r="K4166" s="30">
        <v>18101.885999999999</v>
      </c>
      <c r="L4166" s="30">
        <v>16466.633999999998</v>
      </c>
      <c r="M4166" s="30">
        <v>0</v>
      </c>
      <c r="N4166" s="30"/>
      <c r="O4166" s="30"/>
      <c r="P4166" s="30"/>
      <c r="Q4166" s="30"/>
      <c r="R4166" s="30"/>
      <c r="Z4166" s="3"/>
    </row>
    <row r="4167" spans="1:26" x14ac:dyDescent="0.25">
      <c r="A4167" s="30">
        <v>2014</v>
      </c>
      <c r="B4167" s="30" t="s">
        <v>23</v>
      </c>
      <c r="C4167" s="30" t="s">
        <v>17</v>
      </c>
      <c r="D4167" s="30" t="s">
        <v>15</v>
      </c>
      <c r="E4167" s="30">
        <v>14</v>
      </c>
      <c r="F4167" s="12" t="str">
        <f t="shared" si="65"/>
        <v>2014Sierra1-in-2September Peak14</v>
      </c>
      <c r="G4167" s="30">
        <v>2.0311880000000002</v>
      </c>
      <c r="H4167" s="3">
        <v>1.6723110000000001</v>
      </c>
      <c r="I4167" s="30">
        <v>96.365099999999998</v>
      </c>
      <c r="J4167" s="30">
        <v>8.2341700000000004E-2</v>
      </c>
      <c r="K4167" s="30">
        <v>18101.885999999999</v>
      </c>
      <c r="L4167" s="30">
        <v>16466.633999999998</v>
      </c>
      <c r="M4167" s="30">
        <v>0.3588768</v>
      </c>
      <c r="N4167" s="30">
        <v>0.25335170000000001</v>
      </c>
      <c r="O4167" s="30">
        <v>0.3156968</v>
      </c>
      <c r="P4167" s="30">
        <v>0.3588768</v>
      </c>
      <c r="Q4167" s="30">
        <v>0.40205679999999999</v>
      </c>
      <c r="R4167" s="30">
        <v>0.46440189999999998</v>
      </c>
      <c r="Z4167" s="3"/>
    </row>
    <row r="4168" spans="1:26" x14ac:dyDescent="0.25">
      <c r="A4168" s="30">
        <v>2014</v>
      </c>
      <c r="B4168" s="30" t="s">
        <v>23</v>
      </c>
      <c r="C4168" s="30" t="s">
        <v>9</v>
      </c>
      <c r="D4168" s="30" t="s">
        <v>15</v>
      </c>
      <c r="E4168" s="30">
        <v>21</v>
      </c>
      <c r="F4168" s="12" t="str">
        <f t="shared" si="65"/>
        <v>2014Sierra1-in-10September Peak21</v>
      </c>
      <c r="G4168" s="30">
        <v>2.2669100000000002</v>
      </c>
      <c r="H4168" s="3">
        <v>2.4339400000000002</v>
      </c>
      <c r="I4168" s="30">
        <v>79.334299999999999</v>
      </c>
      <c r="J4168" s="30">
        <v>2.37599E-2</v>
      </c>
      <c r="K4168" s="30">
        <v>18101.885999999999</v>
      </c>
      <c r="L4168" s="30">
        <v>16466.633999999998</v>
      </c>
      <c r="M4168" s="30">
        <v>-0.16703029999999999</v>
      </c>
      <c r="N4168" s="30">
        <v>-0.19747990000000001</v>
      </c>
      <c r="O4168" s="30">
        <v>-0.17949000000000001</v>
      </c>
      <c r="P4168" s="30">
        <v>-0.16703029999999999</v>
      </c>
      <c r="Q4168" s="30">
        <v>-0.1545706</v>
      </c>
      <c r="R4168" s="30">
        <v>-0.1365808</v>
      </c>
      <c r="Z4168" s="3"/>
    </row>
    <row r="4169" spans="1:26" x14ac:dyDescent="0.25">
      <c r="A4169" s="30">
        <v>2014</v>
      </c>
      <c r="B4169" s="30" t="s">
        <v>23</v>
      </c>
      <c r="C4169" s="30" t="s">
        <v>9</v>
      </c>
      <c r="D4169" s="30" t="s">
        <v>15</v>
      </c>
      <c r="E4169" s="30">
        <v>10</v>
      </c>
      <c r="F4169" s="12" t="str">
        <f t="shared" si="65"/>
        <v>2014Sierra1-in-10September Peak10</v>
      </c>
      <c r="G4169" s="30">
        <v>1.0378559999999999</v>
      </c>
      <c r="H4169" s="3">
        <v>1.0378559999999999</v>
      </c>
      <c r="I4169" s="30">
        <v>82.8078</v>
      </c>
      <c r="J4169" s="30"/>
      <c r="K4169" s="30">
        <v>18101.885999999999</v>
      </c>
      <c r="L4169" s="30">
        <v>16466.633999999998</v>
      </c>
      <c r="M4169" s="30">
        <v>0</v>
      </c>
      <c r="N4169" s="30"/>
      <c r="O4169" s="30"/>
      <c r="P4169" s="30"/>
      <c r="Q4169" s="30"/>
      <c r="R4169" s="30"/>
      <c r="Z4169" s="3"/>
    </row>
    <row r="4170" spans="1:26" x14ac:dyDescent="0.25">
      <c r="A4170" s="30">
        <v>2014</v>
      </c>
      <c r="B4170" s="30" t="s">
        <v>23</v>
      </c>
      <c r="C4170" s="30" t="s">
        <v>9</v>
      </c>
      <c r="D4170" s="30" t="s">
        <v>15</v>
      </c>
      <c r="E4170" s="30">
        <v>14</v>
      </c>
      <c r="F4170" s="12" t="str">
        <f t="shared" si="65"/>
        <v>2014Sierra1-in-10September Peak14</v>
      </c>
      <c r="G4170" s="30">
        <v>1.7502679999999999</v>
      </c>
      <c r="H4170" s="3">
        <v>1.4444159999999999</v>
      </c>
      <c r="I4170" s="30">
        <v>94.933000000000007</v>
      </c>
      <c r="J4170" s="30">
        <v>8.1450499999999995E-2</v>
      </c>
      <c r="K4170" s="30">
        <v>18101.885999999999</v>
      </c>
      <c r="L4170" s="30">
        <v>16466.633999999998</v>
      </c>
      <c r="M4170" s="30">
        <v>0.30585269999999998</v>
      </c>
      <c r="N4170" s="30">
        <v>0.2014696</v>
      </c>
      <c r="O4170" s="30">
        <v>0.26313999999999999</v>
      </c>
      <c r="P4170" s="30">
        <v>0.30585269999999998</v>
      </c>
      <c r="Q4170" s="30">
        <v>0.34856530000000002</v>
      </c>
      <c r="R4170" s="30">
        <v>0.41023569999999998</v>
      </c>
      <c r="Z4170" s="3"/>
    </row>
    <row r="4171" spans="1:26" x14ac:dyDescent="0.25">
      <c r="A4171" s="30">
        <v>2014</v>
      </c>
      <c r="B4171" s="30" t="s">
        <v>23</v>
      </c>
      <c r="C4171" s="30" t="s">
        <v>9</v>
      </c>
      <c r="D4171" s="30" t="s">
        <v>15</v>
      </c>
      <c r="E4171" s="30">
        <v>9</v>
      </c>
      <c r="F4171" s="12" t="str">
        <f t="shared" si="65"/>
        <v>2014Sierra1-in-10September Peak9</v>
      </c>
      <c r="G4171" s="30">
        <v>0.97697929999999999</v>
      </c>
      <c r="H4171" s="3">
        <v>0.97697929999999999</v>
      </c>
      <c r="I4171" s="30">
        <v>72.778000000000006</v>
      </c>
      <c r="J4171" s="30"/>
      <c r="K4171" s="30">
        <v>18101.885999999999</v>
      </c>
      <c r="L4171" s="30">
        <v>16466.633999999998</v>
      </c>
      <c r="M4171" s="30">
        <v>0</v>
      </c>
      <c r="N4171" s="30"/>
      <c r="O4171" s="30"/>
      <c r="P4171" s="30"/>
      <c r="Q4171" s="30"/>
      <c r="R4171" s="30"/>
      <c r="Z4171" s="3"/>
    </row>
    <row r="4172" spans="1:26" x14ac:dyDescent="0.25">
      <c r="A4172" s="30">
        <v>2014</v>
      </c>
      <c r="B4172" s="30" t="s">
        <v>23</v>
      </c>
      <c r="C4172" s="30" t="s">
        <v>17</v>
      </c>
      <c r="D4172" s="30" t="s">
        <v>15</v>
      </c>
      <c r="E4172" s="30">
        <v>10</v>
      </c>
      <c r="F4172" s="12" t="str">
        <f t="shared" si="65"/>
        <v>2014Sierra1-in-2September Peak10</v>
      </c>
      <c r="G4172" s="30">
        <v>1.2044330000000001</v>
      </c>
      <c r="H4172" s="3">
        <v>1.2044330000000001</v>
      </c>
      <c r="I4172" s="30">
        <v>81.740799999999993</v>
      </c>
      <c r="J4172" s="30"/>
      <c r="K4172" s="30">
        <v>18101.885999999999</v>
      </c>
      <c r="L4172" s="30">
        <v>16466.633999999998</v>
      </c>
      <c r="M4172" s="30">
        <v>0</v>
      </c>
      <c r="N4172" s="30"/>
      <c r="O4172" s="30"/>
      <c r="P4172" s="30"/>
      <c r="Q4172" s="30"/>
      <c r="R4172" s="30"/>
      <c r="Z4172" s="3"/>
    </row>
    <row r="4173" spans="1:26" x14ac:dyDescent="0.25">
      <c r="A4173" s="30">
        <v>2014</v>
      </c>
      <c r="B4173" s="30" t="s">
        <v>23</v>
      </c>
      <c r="C4173" s="30" t="s">
        <v>17</v>
      </c>
      <c r="D4173" s="30" t="s">
        <v>15</v>
      </c>
      <c r="E4173" s="30">
        <v>17</v>
      </c>
      <c r="F4173" s="12" t="str">
        <f t="shared" si="65"/>
        <v>2014Sierra1-in-2September Peak17</v>
      </c>
      <c r="G4173" s="30">
        <v>2.9992570000000001</v>
      </c>
      <c r="H4173" s="3">
        <v>2.323153</v>
      </c>
      <c r="I4173" s="30">
        <v>98.683499999999995</v>
      </c>
      <c r="J4173" s="30">
        <v>0.15512699999999999</v>
      </c>
      <c r="K4173" s="30">
        <v>18101.885999999999</v>
      </c>
      <c r="L4173" s="30">
        <v>16466.633999999998</v>
      </c>
      <c r="M4173" s="30">
        <v>0.67610309999999996</v>
      </c>
      <c r="N4173" s="30">
        <v>0.4772999</v>
      </c>
      <c r="O4173" s="30">
        <v>0.59475449999999996</v>
      </c>
      <c r="P4173" s="30">
        <v>0.67610309999999996</v>
      </c>
      <c r="Q4173" s="30">
        <v>0.75745180000000001</v>
      </c>
      <c r="R4173" s="30">
        <v>0.87490630000000003</v>
      </c>
      <c r="Z4173" s="3"/>
    </row>
    <row r="4174" spans="1:26" x14ac:dyDescent="0.25">
      <c r="A4174" s="30">
        <v>2014</v>
      </c>
      <c r="B4174" s="30" t="s">
        <v>23</v>
      </c>
      <c r="C4174" s="30" t="s">
        <v>17</v>
      </c>
      <c r="D4174" s="30" t="s">
        <v>15</v>
      </c>
      <c r="E4174" s="30">
        <v>20</v>
      </c>
      <c r="F4174" s="12" t="str">
        <f t="shared" si="65"/>
        <v>2014Sierra1-in-2September Peak20</v>
      </c>
      <c r="G4174" s="30">
        <v>2.986386</v>
      </c>
      <c r="H4174" s="3">
        <v>3.2586279999999999</v>
      </c>
      <c r="I4174" s="30">
        <v>86.294799999999995</v>
      </c>
      <c r="J4174" s="30">
        <v>3.8726099999999999E-2</v>
      </c>
      <c r="K4174" s="30">
        <v>18101.885999999999</v>
      </c>
      <c r="L4174" s="30">
        <v>16466.633999999998</v>
      </c>
      <c r="M4174" s="30">
        <v>-0.27224179999999998</v>
      </c>
      <c r="N4174" s="30">
        <v>-0.32187139999999997</v>
      </c>
      <c r="O4174" s="30">
        <v>-0.29254980000000003</v>
      </c>
      <c r="P4174" s="30">
        <v>-0.27224179999999998</v>
      </c>
      <c r="Q4174" s="30">
        <v>-0.25193379999999999</v>
      </c>
      <c r="R4174" s="30">
        <v>-0.22261230000000001</v>
      </c>
      <c r="Z4174" s="3"/>
    </row>
    <row r="4175" spans="1:26" x14ac:dyDescent="0.25">
      <c r="A4175" s="30">
        <v>2014</v>
      </c>
      <c r="B4175" s="30" t="s">
        <v>23</v>
      </c>
      <c r="C4175" s="30" t="s">
        <v>9</v>
      </c>
      <c r="D4175" s="30" t="s">
        <v>15</v>
      </c>
      <c r="E4175" s="30">
        <v>16</v>
      </c>
      <c r="F4175" s="12" t="str">
        <f t="shared" si="65"/>
        <v>2014Sierra1-in-10September Peak16</v>
      </c>
      <c r="G4175" s="30">
        <v>2.313361</v>
      </c>
      <c r="H4175" s="3">
        <v>1.7812730000000001</v>
      </c>
      <c r="I4175" s="30">
        <v>97.268900000000002</v>
      </c>
      <c r="J4175" s="30">
        <v>0.14169850000000001</v>
      </c>
      <c r="K4175" s="30">
        <v>18101.885999999999</v>
      </c>
      <c r="L4175" s="30">
        <v>16466.633999999998</v>
      </c>
      <c r="M4175" s="30">
        <v>0.53208820000000001</v>
      </c>
      <c r="N4175" s="30">
        <v>0.35049419999999998</v>
      </c>
      <c r="O4175" s="30">
        <v>0.4577814</v>
      </c>
      <c r="P4175" s="30">
        <v>0.53208820000000001</v>
      </c>
      <c r="Q4175" s="30">
        <v>0.60639489999999996</v>
      </c>
      <c r="R4175" s="30">
        <v>0.71368209999999999</v>
      </c>
      <c r="Z4175" s="3"/>
    </row>
    <row r="4176" spans="1:26" x14ac:dyDescent="0.25">
      <c r="A4176" s="30">
        <v>2014</v>
      </c>
      <c r="B4176" s="30" t="s">
        <v>23</v>
      </c>
      <c r="C4176" s="30" t="s">
        <v>9</v>
      </c>
      <c r="D4176" s="30" t="s">
        <v>15</v>
      </c>
      <c r="E4176" s="30">
        <v>15</v>
      </c>
      <c r="F4176" s="12" t="str">
        <f t="shared" si="65"/>
        <v>2014Sierra1-in-10September Peak15</v>
      </c>
      <c r="G4176" s="30">
        <v>2.0118019999999999</v>
      </c>
      <c r="H4176" s="3">
        <v>1.574451</v>
      </c>
      <c r="I4176" s="30">
        <v>96.286699999999996</v>
      </c>
      <c r="J4176" s="30">
        <v>0.1164694</v>
      </c>
      <c r="K4176" s="30">
        <v>18101.885999999999</v>
      </c>
      <c r="L4176" s="30">
        <v>16466.633999999998</v>
      </c>
      <c r="M4176" s="30">
        <v>0.43735099999999999</v>
      </c>
      <c r="N4176" s="30">
        <v>0.2880895</v>
      </c>
      <c r="O4176" s="30">
        <v>0.37627440000000001</v>
      </c>
      <c r="P4176" s="30">
        <v>0.43735099999999999</v>
      </c>
      <c r="Q4176" s="30">
        <v>0.49842760000000003</v>
      </c>
      <c r="R4176" s="30">
        <v>0.58661249999999998</v>
      </c>
      <c r="Z4176" s="3"/>
    </row>
    <row r="4177" spans="1:26" x14ac:dyDescent="0.25">
      <c r="A4177" s="30">
        <v>2014</v>
      </c>
      <c r="B4177" s="30" t="s">
        <v>23</v>
      </c>
      <c r="C4177" s="30" t="s">
        <v>17</v>
      </c>
      <c r="D4177" s="30" t="s">
        <v>15</v>
      </c>
      <c r="E4177" s="30">
        <v>1</v>
      </c>
      <c r="F4177" s="12" t="str">
        <f t="shared" si="65"/>
        <v>2014Sierra1-in-2September Peak1</v>
      </c>
      <c r="G4177" s="30">
        <v>1.014556</v>
      </c>
      <c r="H4177" s="3">
        <v>1.014556</v>
      </c>
      <c r="I4177" s="30">
        <v>73.343699999999998</v>
      </c>
      <c r="J4177" s="30"/>
      <c r="K4177" s="30">
        <v>18101.885999999999</v>
      </c>
      <c r="L4177" s="30">
        <v>16466.633999999998</v>
      </c>
      <c r="M4177" s="30">
        <v>0</v>
      </c>
      <c r="N4177" s="30"/>
      <c r="O4177" s="30"/>
      <c r="P4177" s="30"/>
      <c r="Q4177" s="30"/>
      <c r="R4177" s="30"/>
      <c r="Z4177" s="3"/>
    </row>
    <row r="4178" spans="1:26" x14ac:dyDescent="0.25">
      <c r="A4178" s="30">
        <v>2014</v>
      </c>
      <c r="B4178" s="30" t="s">
        <v>24</v>
      </c>
      <c r="C4178" s="30" t="s">
        <v>17</v>
      </c>
      <c r="D4178" s="30" t="s">
        <v>15</v>
      </c>
      <c r="E4178" s="30">
        <v>3</v>
      </c>
      <c r="F4178" s="12" t="str">
        <f t="shared" si="65"/>
        <v>2014Stockton1-in-2September Peak3</v>
      </c>
      <c r="G4178" s="30">
        <v>0.66628430000000005</v>
      </c>
      <c r="H4178" s="3">
        <v>0.66628430000000005</v>
      </c>
      <c r="I4178" s="30">
        <v>67.934600000000003</v>
      </c>
      <c r="J4178" s="30"/>
      <c r="K4178" s="30">
        <v>13555.916999999999</v>
      </c>
      <c r="L4178" s="30">
        <v>13864.449000000001</v>
      </c>
      <c r="M4178" s="30">
        <v>0</v>
      </c>
      <c r="N4178" s="30"/>
      <c r="O4178" s="30"/>
      <c r="P4178" s="30"/>
      <c r="Q4178" s="30"/>
      <c r="R4178" s="30"/>
      <c r="Z4178" s="3"/>
    </row>
    <row r="4179" spans="1:26" x14ac:dyDescent="0.25">
      <c r="A4179" s="30">
        <v>2014</v>
      </c>
      <c r="B4179" s="30" t="s">
        <v>24</v>
      </c>
      <c r="C4179" s="30" t="s">
        <v>9</v>
      </c>
      <c r="D4179" s="30" t="s">
        <v>15</v>
      </c>
      <c r="E4179" s="30">
        <v>5</v>
      </c>
      <c r="F4179" s="12" t="str">
        <f t="shared" si="65"/>
        <v>2014Stockton1-in-10September Peak5</v>
      </c>
      <c r="G4179" s="30">
        <v>0.68534019999999995</v>
      </c>
      <c r="H4179" s="3">
        <v>0.68534019999999995</v>
      </c>
      <c r="I4179" s="30">
        <v>71.715599999999995</v>
      </c>
      <c r="J4179" s="30"/>
      <c r="K4179" s="30">
        <v>13555.916999999999</v>
      </c>
      <c r="L4179" s="30">
        <v>13864.449000000001</v>
      </c>
      <c r="M4179" s="30">
        <v>0</v>
      </c>
      <c r="N4179" s="30"/>
      <c r="O4179" s="30"/>
      <c r="P4179" s="30"/>
      <c r="Q4179" s="30"/>
      <c r="R4179" s="30"/>
      <c r="Z4179" s="3"/>
    </row>
    <row r="4180" spans="1:26" x14ac:dyDescent="0.25">
      <c r="A4180" s="30">
        <v>2014</v>
      </c>
      <c r="B4180" s="30" t="s">
        <v>24</v>
      </c>
      <c r="C4180" s="30" t="s">
        <v>9</v>
      </c>
      <c r="D4180" s="30" t="s">
        <v>15</v>
      </c>
      <c r="E4180" s="30">
        <v>10</v>
      </c>
      <c r="F4180" s="12" t="str">
        <f t="shared" si="65"/>
        <v>2014Stockton1-in-10September Peak10</v>
      </c>
      <c r="G4180" s="30">
        <v>1.0119370000000001</v>
      </c>
      <c r="H4180" s="3">
        <v>1.0119370000000001</v>
      </c>
      <c r="I4180" s="30">
        <v>78.457599999999999</v>
      </c>
      <c r="J4180" s="30"/>
      <c r="K4180" s="30">
        <v>13555.916999999999</v>
      </c>
      <c r="L4180" s="30">
        <v>13864.449000000001</v>
      </c>
      <c r="M4180" s="30">
        <v>0</v>
      </c>
      <c r="N4180" s="30"/>
      <c r="O4180" s="30"/>
      <c r="P4180" s="30"/>
      <c r="Q4180" s="30"/>
      <c r="R4180" s="30"/>
      <c r="Z4180" s="3"/>
    </row>
    <row r="4181" spans="1:26" x14ac:dyDescent="0.25">
      <c r="A4181" s="30">
        <v>2014</v>
      </c>
      <c r="B4181" s="30" t="s">
        <v>24</v>
      </c>
      <c r="C4181" s="30" t="s">
        <v>17</v>
      </c>
      <c r="D4181" s="30" t="s">
        <v>15</v>
      </c>
      <c r="E4181" s="30">
        <v>15</v>
      </c>
      <c r="F4181" s="12" t="str">
        <f t="shared" si="65"/>
        <v>2014Stockton1-in-2September Peak15</v>
      </c>
      <c r="G4181" s="30">
        <v>1.8806480000000001</v>
      </c>
      <c r="H4181" s="3">
        <v>1.428229</v>
      </c>
      <c r="I4181" s="30">
        <v>99.303899999999999</v>
      </c>
      <c r="J4181" s="30">
        <v>0.1174806</v>
      </c>
      <c r="K4181" s="30">
        <v>13555.916999999999</v>
      </c>
      <c r="L4181" s="30">
        <v>13864.449000000001</v>
      </c>
      <c r="M4181" s="30">
        <v>0.45241870000000001</v>
      </c>
      <c r="N4181" s="30">
        <v>0.3018612</v>
      </c>
      <c r="O4181" s="30">
        <v>0.39081179999999999</v>
      </c>
      <c r="P4181" s="30">
        <v>0.45241870000000001</v>
      </c>
      <c r="Q4181" s="30">
        <v>0.51402559999999997</v>
      </c>
      <c r="R4181" s="30">
        <v>0.60297610000000001</v>
      </c>
      <c r="Z4181" s="3"/>
    </row>
    <row r="4182" spans="1:26" x14ac:dyDescent="0.25">
      <c r="A4182" s="30">
        <v>2014</v>
      </c>
      <c r="B4182" s="30" t="s">
        <v>24</v>
      </c>
      <c r="C4182" s="30" t="s">
        <v>17</v>
      </c>
      <c r="D4182" s="30" t="s">
        <v>15</v>
      </c>
      <c r="E4182" s="30">
        <v>2</v>
      </c>
      <c r="F4182" s="12" t="str">
        <f t="shared" si="65"/>
        <v>2014Stockton1-in-2September Peak2</v>
      </c>
      <c r="G4182" s="30">
        <v>0.7487625</v>
      </c>
      <c r="H4182" s="3">
        <v>0.7487625</v>
      </c>
      <c r="I4182" s="30">
        <v>69.957599999999999</v>
      </c>
      <c r="J4182" s="30"/>
      <c r="K4182" s="30">
        <v>13555.916999999999</v>
      </c>
      <c r="L4182" s="30">
        <v>13864.449000000001</v>
      </c>
      <c r="M4182" s="30">
        <v>0</v>
      </c>
      <c r="N4182" s="30"/>
      <c r="O4182" s="30"/>
      <c r="P4182" s="30"/>
      <c r="Q4182" s="30"/>
      <c r="R4182" s="30"/>
      <c r="Z4182" s="3"/>
    </row>
    <row r="4183" spans="1:26" x14ac:dyDescent="0.25">
      <c r="A4183" s="30">
        <v>2014</v>
      </c>
      <c r="B4183" s="30" t="s">
        <v>24</v>
      </c>
      <c r="C4183" s="30" t="s">
        <v>9</v>
      </c>
      <c r="D4183" s="30" t="s">
        <v>15</v>
      </c>
      <c r="E4183" s="30">
        <v>4</v>
      </c>
      <c r="F4183" s="12" t="str">
        <f t="shared" si="65"/>
        <v>2014Stockton1-in-10September Peak4</v>
      </c>
      <c r="G4183" s="30">
        <v>0.69810930000000004</v>
      </c>
      <c r="H4183" s="3">
        <v>0.69810930000000004</v>
      </c>
      <c r="I4183" s="30">
        <v>72.650199999999998</v>
      </c>
      <c r="J4183" s="30"/>
      <c r="K4183" s="30">
        <v>13555.916999999999</v>
      </c>
      <c r="L4183" s="30">
        <v>13864.449000000001</v>
      </c>
      <c r="M4183" s="30">
        <v>0</v>
      </c>
      <c r="N4183" s="30"/>
      <c r="O4183" s="30"/>
      <c r="P4183" s="30"/>
      <c r="Q4183" s="30"/>
      <c r="R4183" s="30"/>
      <c r="Z4183" s="3"/>
    </row>
    <row r="4184" spans="1:26" x14ac:dyDescent="0.25">
      <c r="A4184" s="30">
        <v>2014</v>
      </c>
      <c r="B4184" s="30" t="s">
        <v>24</v>
      </c>
      <c r="C4184" s="30" t="s">
        <v>9</v>
      </c>
      <c r="D4184" s="30" t="s">
        <v>15</v>
      </c>
      <c r="E4184" s="30">
        <v>19</v>
      </c>
      <c r="F4184" s="12" t="str">
        <f t="shared" si="65"/>
        <v>2014Stockton1-in-10September Peak19</v>
      </c>
      <c r="G4184" s="30">
        <v>2.847839</v>
      </c>
      <c r="H4184" s="3">
        <v>3.0593840000000001</v>
      </c>
      <c r="I4184" s="30">
        <v>96.454099999999997</v>
      </c>
      <c r="J4184" s="30">
        <v>3.5445699999999997E-2</v>
      </c>
      <c r="K4184" s="30">
        <v>13555.916999999999</v>
      </c>
      <c r="L4184" s="30">
        <v>13864.449000000001</v>
      </c>
      <c r="M4184" s="30">
        <v>-0.2115445</v>
      </c>
      <c r="N4184" s="30">
        <v>-0.25696999999999998</v>
      </c>
      <c r="O4184" s="30">
        <v>-0.23013230000000001</v>
      </c>
      <c r="P4184" s="30">
        <v>-0.2115445</v>
      </c>
      <c r="Q4184" s="30">
        <v>-0.19295680000000001</v>
      </c>
      <c r="R4184" s="30">
        <v>-0.16611899999999999</v>
      </c>
      <c r="Z4184" s="3"/>
    </row>
    <row r="4185" spans="1:26" x14ac:dyDescent="0.25">
      <c r="A4185" s="30">
        <v>2014</v>
      </c>
      <c r="B4185" s="30" t="s">
        <v>24</v>
      </c>
      <c r="C4185" s="30" t="s">
        <v>9</v>
      </c>
      <c r="D4185" s="30" t="s">
        <v>15</v>
      </c>
      <c r="E4185" s="30">
        <v>22</v>
      </c>
      <c r="F4185" s="12" t="str">
        <f t="shared" si="65"/>
        <v>2014Stockton1-in-10September Peak22</v>
      </c>
      <c r="G4185" s="30">
        <v>2.0558000000000001</v>
      </c>
      <c r="H4185" s="3">
        <v>2.1443650000000001</v>
      </c>
      <c r="I4185" s="30">
        <v>84.692599999999999</v>
      </c>
      <c r="J4185" s="30">
        <v>1.48396E-2</v>
      </c>
      <c r="K4185" s="30">
        <v>13555.916999999999</v>
      </c>
      <c r="L4185" s="30">
        <v>13864.449000000001</v>
      </c>
      <c r="M4185" s="30">
        <v>-8.8564900000000002E-2</v>
      </c>
      <c r="N4185" s="30">
        <v>-0.1075826</v>
      </c>
      <c r="O4185" s="30">
        <v>-9.6346799999999996E-2</v>
      </c>
      <c r="P4185" s="30">
        <v>-8.8564900000000002E-2</v>
      </c>
      <c r="Q4185" s="30">
        <v>-8.0782999999999994E-2</v>
      </c>
      <c r="R4185" s="30">
        <v>-6.9547100000000001E-2</v>
      </c>
      <c r="Z4185" s="3"/>
    </row>
    <row r="4186" spans="1:26" x14ac:dyDescent="0.25">
      <c r="A4186" s="30">
        <v>2014</v>
      </c>
      <c r="B4186" s="30" t="s">
        <v>24</v>
      </c>
      <c r="C4186" s="30" t="s">
        <v>17</v>
      </c>
      <c r="D4186" s="30" t="s">
        <v>15</v>
      </c>
      <c r="E4186" s="30">
        <v>7</v>
      </c>
      <c r="F4186" s="12" t="str">
        <f t="shared" si="65"/>
        <v>2014Stockton1-in-2September Peak7</v>
      </c>
      <c r="G4186" s="30">
        <v>0.72025220000000001</v>
      </c>
      <c r="H4186" s="3">
        <v>0.72025220000000001</v>
      </c>
      <c r="I4186" s="30">
        <v>64.438100000000006</v>
      </c>
      <c r="J4186" s="30"/>
      <c r="K4186" s="30">
        <v>13555.916999999999</v>
      </c>
      <c r="L4186" s="30">
        <v>13864.449000000001</v>
      </c>
      <c r="M4186" s="30">
        <v>0</v>
      </c>
      <c r="N4186" s="30"/>
      <c r="O4186" s="30"/>
      <c r="P4186" s="30"/>
      <c r="Q4186" s="30"/>
      <c r="R4186" s="30"/>
      <c r="Z4186" s="3"/>
    </row>
    <row r="4187" spans="1:26" x14ac:dyDescent="0.25">
      <c r="A4187" s="30">
        <v>2014</v>
      </c>
      <c r="B4187" s="30" t="s">
        <v>24</v>
      </c>
      <c r="C4187" s="30" t="s">
        <v>17</v>
      </c>
      <c r="D4187" s="30" t="s">
        <v>15</v>
      </c>
      <c r="E4187" s="30">
        <v>14</v>
      </c>
      <c r="F4187" s="12" t="str">
        <f t="shared" si="65"/>
        <v>2014Stockton1-in-2September Peak14</v>
      </c>
      <c r="G4187" s="30">
        <v>1.6216889999999999</v>
      </c>
      <c r="H4187" s="3">
        <v>1.30751</v>
      </c>
      <c r="I4187" s="30">
        <v>95.196100000000001</v>
      </c>
      <c r="J4187" s="30">
        <v>8.1583600000000006E-2</v>
      </c>
      <c r="K4187" s="30">
        <v>13555.916999999999</v>
      </c>
      <c r="L4187" s="30">
        <v>13864.449000000001</v>
      </c>
      <c r="M4187" s="30">
        <v>0.31417909999999999</v>
      </c>
      <c r="N4187" s="30">
        <v>0.20962539999999999</v>
      </c>
      <c r="O4187" s="30">
        <v>0.27139659999999999</v>
      </c>
      <c r="P4187" s="30">
        <v>0.31417909999999999</v>
      </c>
      <c r="Q4187" s="30">
        <v>0.35696149999999999</v>
      </c>
      <c r="R4187" s="30">
        <v>0.41873270000000001</v>
      </c>
      <c r="Z4187" s="3"/>
    </row>
    <row r="4188" spans="1:26" x14ac:dyDescent="0.25">
      <c r="A4188" s="30">
        <v>2014</v>
      </c>
      <c r="B4188" s="30" t="s">
        <v>24</v>
      </c>
      <c r="C4188" s="30" t="s">
        <v>9</v>
      </c>
      <c r="D4188" s="30" t="s">
        <v>15</v>
      </c>
      <c r="E4188" s="30">
        <v>1</v>
      </c>
      <c r="F4188" s="12" t="str">
        <f t="shared" si="65"/>
        <v>2014Stockton1-in-10September Peak1</v>
      </c>
      <c r="G4188" s="30">
        <v>0.99210100000000001</v>
      </c>
      <c r="H4188" s="3">
        <v>0.99210100000000001</v>
      </c>
      <c r="I4188" s="30">
        <v>79.519499999999994</v>
      </c>
      <c r="J4188" s="30"/>
      <c r="K4188" s="30">
        <v>13555.916999999999</v>
      </c>
      <c r="L4188" s="30">
        <v>13864.449000000001</v>
      </c>
      <c r="M4188" s="30">
        <v>0</v>
      </c>
      <c r="N4188" s="30"/>
      <c r="O4188" s="30"/>
      <c r="P4188" s="30"/>
      <c r="Q4188" s="30"/>
      <c r="R4188" s="30"/>
      <c r="Z4188" s="3"/>
    </row>
    <row r="4189" spans="1:26" x14ac:dyDescent="0.25">
      <c r="A4189" s="30">
        <v>2014</v>
      </c>
      <c r="B4189" s="30" t="s">
        <v>24</v>
      </c>
      <c r="C4189" s="30" t="s">
        <v>17</v>
      </c>
      <c r="D4189" s="30" t="s">
        <v>15</v>
      </c>
      <c r="E4189" s="30">
        <v>17</v>
      </c>
      <c r="F4189" s="12" t="str">
        <f t="shared" si="65"/>
        <v>2014Stockton1-in-2September Peak17</v>
      </c>
      <c r="G4189" s="30">
        <v>2.4296929999999999</v>
      </c>
      <c r="H4189" s="3">
        <v>1.8327789999999999</v>
      </c>
      <c r="I4189" s="30">
        <v>100.739</v>
      </c>
      <c r="J4189" s="30">
        <v>0.1550018</v>
      </c>
      <c r="K4189" s="30">
        <v>13555.916999999999</v>
      </c>
      <c r="L4189" s="30">
        <v>13864.449000000001</v>
      </c>
      <c r="M4189" s="30">
        <v>0.59691309999999997</v>
      </c>
      <c r="N4189" s="30">
        <v>0.39827020000000002</v>
      </c>
      <c r="O4189" s="30">
        <v>0.51563009999999998</v>
      </c>
      <c r="P4189" s="30">
        <v>0.59691309999999997</v>
      </c>
      <c r="Q4189" s="30">
        <v>0.67819609999999997</v>
      </c>
      <c r="R4189" s="30">
        <v>0.79555589999999998</v>
      </c>
      <c r="Z4189" s="3"/>
    </row>
    <row r="4190" spans="1:26" x14ac:dyDescent="0.25">
      <c r="A4190" s="30">
        <v>2014</v>
      </c>
      <c r="B4190" s="30" t="s">
        <v>24</v>
      </c>
      <c r="C4190" s="30" t="s">
        <v>9</v>
      </c>
      <c r="D4190" s="30" t="s">
        <v>15</v>
      </c>
      <c r="E4190" s="30">
        <v>7</v>
      </c>
      <c r="F4190" s="12" t="str">
        <f t="shared" si="65"/>
        <v>2014Stockton1-in-10September Peak7</v>
      </c>
      <c r="G4190" s="30">
        <v>0.81038900000000003</v>
      </c>
      <c r="H4190" s="3">
        <v>0.81038900000000003</v>
      </c>
      <c r="I4190" s="30">
        <v>69.477099999999993</v>
      </c>
      <c r="J4190" s="30"/>
      <c r="K4190" s="30">
        <v>13555.916999999999</v>
      </c>
      <c r="L4190" s="30">
        <v>13864.449000000001</v>
      </c>
      <c r="M4190" s="30">
        <v>0</v>
      </c>
      <c r="N4190" s="30"/>
      <c r="O4190" s="30"/>
      <c r="P4190" s="30"/>
      <c r="Q4190" s="30"/>
      <c r="R4190" s="30"/>
      <c r="Z4190" s="3"/>
    </row>
    <row r="4191" spans="1:26" x14ac:dyDescent="0.25">
      <c r="A4191" s="30">
        <v>2014</v>
      </c>
      <c r="B4191" s="30" t="s">
        <v>24</v>
      </c>
      <c r="C4191" s="30" t="s">
        <v>9</v>
      </c>
      <c r="D4191" s="30" t="s">
        <v>15</v>
      </c>
      <c r="E4191" s="30">
        <v>23</v>
      </c>
      <c r="F4191" s="12" t="str">
        <f t="shared" si="65"/>
        <v>2014Stockton1-in-10September Peak23</v>
      </c>
      <c r="G4191" s="30">
        <v>1.6358900000000001</v>
      </c>
      <c r="H4191" s="3">
        <v>1.687935</v>
      </c>
      <c r="I4191" s="30">
        <v>81.323400000000007</v>
      </c>
      <c r="J4191" s="30">
        <v>8.7203999999999997E-3</v>
      </c>
      <c r="K4191" s="30">
        <v>13555.916999999999</v>
      </c>
      <c r="L4191" s="30">
        <v>13864.449000000001</v>
      </c>
      <c r="M4191" s="30">
        <v>-5.2044600000000003E-2</v>
      </c>
      <c r="N4191" s="30">
        <v>-6.3220299999999993E-2</v>
      </c>
      <c r="O4191" s="30">
        <v>-5.6617599999999997E-2</v>
      </c>
      <c r="P4191" s="30">
        <v>-5.2044600000000003E-2</v>
      </c>
      <c r="Q4191" s="30">
        <v>-4.7471600000000003E-2</v>
      </c>
      <c r="R4191" s="30">
        <v>-4.0869000000000003E-2</v>
      </c>
      <c r="Z4191" s="3"/>
    </row>
    <row r="4192" spans="1:26" x14ac:dyDescent="0.25">
      <c r="A4192" s="30">
        <v>2014</v>
      </c>
      <c r="B4192" s="30" t="s">
        <v>24</v>
      </c>
      <c r="C4192" s="30" t="s">
        <v>17</v>
      </c>
      <c r="D4192" s="30" t="s">
        <v>15</v>
      </c>
      <c r="E4192" s="30">
        <v>13</v>
      </c>
      <c r="F4192" s="12" t="str">
        <f t="shared" si="65"/>
        <v>2014Stockton1-in-2September Peak13</v>
      </c>
      <c r="G4192" s="30">
        <v>1.380803</v>
      </c>
      <c r="H4192" s="3">
        <v>1.380803</v>
      </c>
      <c r="I4192" s="30">
        <v>91.022900000000007</v>
      </c>
      <c r="J4192" s="30"/>
      <c r="K4192" s="30">
        <v>13555.916999999999</v>
      </c>
      <c r="L4192" s="30">
        <v>13864.449000000001</v>
      </c>
      <c r="M4192" s="30">
        <v>0</v>
      </c>
      <c r="N4192" s="30"/>
      <c r="O4192" s="30"/>
      <c r="P4192" s="30"/>
      <c r="Q4192" s="30"/>
      <c r="R4192" s="30"/>
      <c r="Z4192" s="3"/>
    </row>
    <row r="4193" spans="1:26" x14ac:dyDescent="0.25">
      <c r="A4193" s="30">
        <v>2014</v>
      </c>
      <c r="B4193" s="30" t="s">
        <v>24</v>
      </c>
      <c r="C4193" s="30" t="s">
        <v>9</v>
      </c>
      <c r="D4193" s="30" t="s">
        <v>15</v>
      </c>
      <c r="E4193" s="30">
        <v>9</v>
      </c>
      <c r="F4193" s="12" t="str">
        <f t="shared" si="65"/>
        <v>2014Stockton1-in-10September Peak9</v>
      </c>
      <c r="G4193" s="30">
        <v>0.92256130000000003</v>
      </c>
      <c r="H4193" s="3">
        <v>0.92256130000000003</v>
      </c>
      <c r="I4193" s="30">
        <v>74.565399999999997</v>
      </c>
      <c r="J4193" s="30"/>
      <c r="K4193" s="30">
        <v>13555.916999999999</v>
      </c>
      <c r="L4193" s="30">
        <v>13864.449000000001</v>
      </c>
      <c r="M4193" s="30">
        <v>0</v>
      </c>
      <c r="N4193" s="30"/>
      <c r="O4193" s="30"/>
      <c r="P4193" s="30"/>
      <c r="Q4193" s="30"/>
      <c r="R4193" s="30"/>
      <c r="Z4193" s="3"/>
    </row>
    <row r="4194" spans="1:26" x14ac:dyDescent="0.25">
      <c r="A4194" s="30">
        <v>2014</v>
      </c>
      <c r="B4194" s="30" t="s">
        <v>24</v>
      </c>
      <c r="C4194" s="30" t="s">
        <v>9</v>
      </c>
      <c r="D4194" s="30" t="s">
        <v>15</v>
      </c>
      <c r="E4194" s="30">
        <v>6</v>
      </c>
      <c r="F4194" s="12" t="str">
        <f t="shared" si="65"/>
        <v>2014Stockton1-in-10September Peak6</v>
      </c>
      <c r="G4194" s="30">
        <v>0.71684000000000003</v>
      </c>
      <c r="H4194" s="3">
        <v>0.71684000000000003</v>
      </c>
      <c r="I4194" s="30">
        <v>69.477099999999993</v>
      </c>
      <c r="J4194" s="30"/>
      <c r="K4194" s="30">
        <v>13555.916999999999</v>
      </c>
      <c r="L4194" s="30">
        <v>13864.449000000001</v>
      </c>
      <c r="M4194" s="30">
        <v>0</v>
      </c>
      <c r="N4194" s="30"/>
      <c r="O4194" s="30"/>
      <c r="P4194" s="30"/>
      <c r="Q4194" s="30"/>
      <c r="R4194" s="30"/>
      <c r="Z4194" s="3"/>
    </row>
    <row r="4195" spans="1:26" x14ac:dyDescent="0.25">
      <c r="A4195" s="30">
        <v>2014</v>
      </c>
      <c r="B4195" s="30" t="s">
        <v>24</v>
      </c>
      <c r="C4195" s="30" t="s">
        <v>9</v>
      </c>
      <c r="D4195" s="30" t="s">
        <v>15</v>
      </c>
      <c r="E4195" s="30">
        <v>17</v>
      </c>
      <c r="F4195" s="12" t="str">
        <f t="shared" si="65"/>
        <v>2014Stockton1-in-10September Peak17</v>
      </c>
      <c r="G4195" s="30">
        <v>2.7337590000000001</v>
      </c>
      <c r="H4195" s="3">
        <v>2.0591469999999998</v>
      </c>
      <c r="I4195" s="30">
        <v>99.477099999999993</v>
      </c>
      <c r="J4195" s="30">
        <v>0.15512310000000001</v>
      </c>
      <c r="K4195" s="30">
        <v>13555.916999999999</v>
      </c>
      <c r="L4195" s="30">
        <v>13864.449000000001</v>
      </c>
      <c r="M4195" s="30">
        <v>0.67461179999999998</v>
      </c>
      <c r="N4195" s="30">
        <v>0.4758135</v>
      </c>
      <c r="O4195" s="30">
        <v>0.59326520000000005</v>
      </c>
      <c r="P4195" s="30">
        <v>0.67461179999999998</v>
      </c>
      <c r="Q4195" s="30">
        <v>0.75595840000000003</v>
      </c>
      <c r="R4195" s="30">
        <v>0.87341009999999997</v>
      </c>
      <c r="Z4195" s="3"/>
    </row>
    <row r="4196" spans="1:26" x14ac:dyDescent="0.25">
      <c r="A4196" s="30">
        <v>2014</v>
      </c>
      <c r="B4196" s="30" t="s">
        <v>24</v>
      </c>
      <c r="C4196" s="30" t="s">
        <v>17</v>
      </c>
      <c r="D4196" s="30" t="s">
        <v>15</v>
      </c>
      <c r="E4196" s="30">
        <v>1</v>
      </c>
      <c r="F4196" s="12" t="str">
        <f t="shared" si="65"/>
        <v>2014Stockton1-in-2September Peak1</v>
      </c>
      <c r="G4196" s="30">
        <v>0.88175300000000001</v>
      </c>
      <c r="H4196" s="3">
        <v>0.88175300000000001</v>
      </c>
      <c r="I4196" s="30">
        <v>79.238500000000002</v>
      </c>
      <c r="J4196" s="30"/>
      <c r="K4196" s="30">
        <v>13555.916999999999</v>
      </c>
      <c r="L4196" s="30">
        <v>13864.449000000001</v>
      </c>
      <c r="M4196" s="30">
        <v>0</v>
      </c>
      <c r="N4196" s="30"/>
      <c r="O4196" s="30"/>
      <c r="P4196" s="30"/>
      <c r="Q4196" s="30"/>
      <c r="R4196" s="30"/>
      <c r="Z4196" s="3"/>
    </row>
    <row r="4197" spans="1:26" x14ac:dyDescent="0.25">
      <c r="A4197" s="30">
        <v>2014</v>
      </c>
      <c r="B4197" s="30" t="s">
        <v>24</v>
      </c>
      <c r="C4197" s="30" t="s">
        <v>17</v>
      </c>
      <c r="D4197" s="30" t="s">
        <v>15</v>
      </c>
      <c r="E4197" s="30">
        <v>24</v>
      </c>
      <c r="F4197" s="12" t="str">
        <f t="shared" si="65"/>
        <v>2014Stockton1-in-2September Peak24</v>
      </c>
      <c r="G4197" s="30">
        <v>1.1209880000000001</v>
      </c>
      <c r="H4197" s="3">
        <v>1.1633880000000001</v>
      </c>
      <c r="I4197" s="30">
        <v>78</v>
      </c>
      <c r="J4197" s="30">
        <v>7.1044000000000003E-3</v>
      </c>
      <c r="K4197" s="30">
        <v>13555.916999999999</v>
      </c>
      <c r="L4197" s="30">
        <v>13864.449000000001</v>
      </c>
      <c r="M4197" s="30">
        <v>-4.2399800000000001E-2</v>
      </c>
      <c r="N4197" s="30">
        <v>-5.1504399999999999E-2</v>
      </c>
      <c r="O4197" s="30">
        <v>-4.6125300000000001E-2</v>
      </c>
      <c r="P4197" s="30">
        <v>-4.2399800000000001E-2</v>
      </c>
      <c r="Q4197" s="30">
        <v>-3.8674199999999999E-2</v>
      </c>
      <c r="R4197" s="30">
        <v>-3.3295199999999997E-2</v>
      </c>
      <c r="Z4197" s="3"/>
    </row>
    <row r="4198" spans="1:26" x14ac:dyDescent="0.25">
      <c r="A4198" s="30">
        <v>2014</v>
      </c>
      <c r="B4198" s="30" t="s">
        <v>24</v>
      </c>
      <c r="C4198" s="30" t="s">
        <v>17</v>
      </c>
      <c r="D4198" s="30" t="s">
        <v>15</v>
      </c>
      <c r="E4198" s="30">
        <v>18</v>
      </c>
      <c r="F4198" s="12" t="str">
        <f t="shared" si="65"/>
        <v>2014Stockton1-in-2September Peak18</v>
      </c>
      <c r="G4198" s="30">
        <v>2.5739550000000002</v>
      </c>
      <c r="H4198" s="3">
        <v>2.010119</v>
      </c>
      <c r="I4198" s="30">
        <v>99.803899999999999</v>
      </c>
      <c r="J4198" s="30">
        <v>0.1464126</v>
      </c>
      <c r="K4198" s="30">
        <v>13555.916999999999</v>
      </c>
      <c r="L4198" s="30">
        <v>13864.449000000001</v>
      </c>
      <c r="M4198" s="30">
        <v>0.56383559999999999</v>
      </c>
      <c r="N4198" s="30">
        <v>0.37620039999999999</v>
      </c>
      <c r="O4198" s="30">
        <v>0.48705680000000001</v>
      </c>
      <c r="P4198" s="30">
        <v>0.56383559999999999</v>
      </c>
      <c r="Q4198" s="30">
        <v>0.64061440000000003</v>
      </c>
      <c r="R4198" s="30">
        <v>0.75147090000000005</v>
      </c>
      <c r="Z4198" s="3"/>
    </row>
    <row r="4199" spans="1:26" x14ac:dyDescent="0.25">
      <c r="A4199" s="30">
        <v>2014</v>
      </c>
      <c r="B4199" s="30" t="s">
        <v>24</v>
      </c>
      <c r="C4199" s="30" t="s">
        <v>17</v>
      </c>
      <c r="D4199" s="30" t="s">
        <v>15</v>
      </c>
      <c r="E4199" s="30">
        <v>10</v>
      </c>
      <c r="F4199" s="12" t="str">
        <f t="shared" si="65"/>
        <v>2014Stockton1-in-2September Peak10</v>
      </c>
      <c r="G4199" s="30">
        <v>0.89938249999999997</v>
      </c>
      <c r="H4199" s="3">
        <v>0.89938249999999997</v>
      </c>
      <c r="I4199" s="30">
        <v>75.176599999999993</v>
      </c>
      <c r="J4199" s="30"/>
      <c r="K4199" s="30">
        <v>13555.916999999999</v>
      </c>
      <c r="L4199" s="30">
        <v>13864.449000000001</v>
      </c>
      <c r="M4199" s="30">
        <v>0</v>
      </c>
      <c r="N4199" s="30"/>
      <c r="O4199" s="30"/>
      <c r="P4199" s="30"/>
      <c r="Q4199" s="30"/>
      <c r="R4199" s="30"/>
      <c r="Z4199" s="3"/>
    </row>
    <row r="4200" spans="1:26" x14ac:dyDescent="0.25">
      <c r="A4200" s="30">
        <v>2014</v>
      </c>
      <c r="B4200" s="30" t="s">
        <v>24</v>
      </c>
      <c r="C4200" s="30" t="s">
        <v>17</v>
      </c>
      <c r="D4200" s="30" t="s">
        <v>15</v>
      </c>
      <c r="E4200" s="30">
        <v>5</v>
      </c>
      <c r="F4200" s="12" t="str">
        <f t="shared" si="65"/>
        <v>2014Stockton1-in-2September Peak5</v>
      </c>
      <c r="G4200" s="30">
        <v>0.60911210000000005</v>
      </c>
      <c r="H4200" s="3">
        <v>0.60911210000000005</v>
      </c>
      <c r="I4200" s="30">
        <v>64.457599999999999</v>
      </c>
      <c r="J4200" s="30"/>
      <c r="K4200" s="30">
        <v>13555.916999999999</v>
      </c>
      <c r="L4200" s="30">
        <v>13864.449000000001</v>
      </c>
      <c r="M4200" s="30">
        <v>0</v>
      </c>
      <c r="N4200" s="30"/>
      <c r="O4200" s="30"/>
      <c r="P4200" s="30"/>
      <c r="Q4200" s="30"/>
      <c r="R4200" s="30"/>
      <c r="Z4200" s="3"/>
    </row>
    <row r="4201" spans="1:26" x14ac:dyDescent="0.25">
      <c r="A4201" s="30">
        <v>2014</v>
      </c>
      <c r="B4201" s="30" t="s">
        <v>24</v>
      </c>
      <c r="C4201" s="30" t="s">
        <v>17</v>
      </c>
      <c r="D4201" s="30" t="s">
        <v>15</v>
      </c>
      <c r="E4201" s="30">
        <v>21</v>
      </c>
      <c r="F4201" s="12" t="str">
        <f t="shared" si="65"/>
        <v>2014Stockton1-in-2September Peak21</v>
      </c>
      <c r="G4201" s="30">
        <v>2.1114099999999998</v>
      </c>
      <c r="H4201" s="3">
        <v>2.2533340000000002</v>
      </c>
      <c r="I4201" s="30">
        <v>84.369299999999996</v>
      </c>
      <c r="J4201" s="30">
        <v>2.3780200000000001E-2</v>
      </c>
      <c r="K4201" s="30">
        <v>13555.916999999999</v>
      </c>
      <c r="L4201" s="30">
        <v>13864.449000000001</v>
      </c>
      <c r="M4201" s="30">
        <v>-0.14192340000000001</v>
      </c>
      <c r="N4201" s="30">
        <v>-0.172399</v>
      </c>
      <c r="O4201" s="30">
        <v>-0.1543938</v>
      </c>
      <c r="P4201" s="30">
        <v>-0.14192340000000001</v>
      </c>
      <c r="Q4201" s="30">
        <v>-0.12945309999999999</v>
      </c>
      <c r="R4201" s="30">
        <v>-0.1114479</v>
      </c>
      <c r="Z4201" s="3"/>
    </row>
    <row r="4202" spans="1:26" x14ac:dyDescent="0.25">
      <c r="A4202" s="30">
        <v>2014</v>
      </c>
      <c r="B4202" s="30" t="s">
        <v>24</v>
      </c>
      <c r="C4202" s="30" t="s">
        <v>17</v>
      </c>
      <c r="D4202" s="30" t="s">
        <v>15</v>
      </c>
      <c r="E4202" s="30">
        <v>8</v>
      </c>
      <c r="F4202" s="12" t="str">
        <f t="shared" si="65"/>
        <v>2014Stockton1-in-2September Peak8</v>
      </c>
      <c r="G4202" s="30">
        <v>0.78012250000000005</v>
      </c>
      <c r="H4202" s="3">
        <v>0.78012250000000005</v>
      </c>
      <c r="I4202" s="30">
        <v>65.872699999999995</v>
      </c>
      <c r="J4202" s="30"/>
      <c r="K4202" s="30">
        <v>13555.916999999999</v>
      </c>
      <c r="L4202" s="30">
        <v>13864.449000000001</v>
      </c>
      <c r="M4202" s="30">
        <v>0</v>
      </c>
      <c r="N4202" s="30"/>
      <c r="O4202" s="30"/>
      <c r="P4202" s="30"/>
      <c r="Q4202" s="30"/>
      <c r="R4202" s="30"/>
      <c r="Z4202" s="3"/>
    </row>
    <row r="4203" spans="1:26" x14ac:dyDescent="0.25">
      <c r="A4203" s="30">
        <v>2014</v>
      </c>
      <c r="B4203" s="30" t="s">
        <v>24</v>
      </c>
      <c r="C4203" s="30" t="s">
        <v>17</v>
      </c>
      <c r="D4203" s="30" t="s">
        <v>15</v>
      </c>
      <c r="E4203" s="30">
        <v>9</v>
      </c>
      <c r="F4203" s="12" t="str">
        <f t="shared" si="65"/>
        <v>2014Stockton1-in-2September Peak9</v>
      </c>
      <c r="G4203" s="30">
        <v>0.81994789999999995</v>
      </c>
      <c r="H4203" s="3">
        <v>0.81994789999999995</v>
      </c>
      <c r="I4203" s="30">
        <v>71.480500000000006</v>
      </c>
      <c r="J4203" s="30"/>
      <c r="K4203" s="30">
        <v>13555.916999999999</v>
      </c>
      <c r="L4203" s="30">
        <v>13864.449000000001</v>
      </c>
      <c r="M4203" s="30">
        <v>0</v>
      </c>
      <c r="N4203" s="30"/>
      <c r="O4203" s="30"/>
      <c r="P4203" s="30"/>
      <c r="Q4203" s="30"/>
      <c r="R4203" s="30"/>
      <c r="Z4203" s="3"/>
    </row>
    <row r="4204" spans="1:26" x14ac:dyDescent="0.25">
      <c r="A4204" s="30">
        <v>2014</v>
      </c>
      <c r="B4204" s="30" t="s">
        <v>24</v>
      </c>
      <c r="C4204" s="30" t="s">
        <v>9</v>
      </c>
      <c r="D4204" s="30" t="s">
        <v>15</v>
      </c>
      <c r="E4204" s="30">
        <v>20</v>
      </c>
      <c r="F4204" s="12" t="str">
        <f t="shared" si="65"/>
        <v>2014Stockton1-in-10September Peak20</v>
      </c>
      <c r="G4204" s="30">
        <v>2.650382</v>
      </c>
      <c r="H4204" s="3">
        <v>2.8711869999999999</v>
      </c>
      <c r="I4204" s="30">
        <v>92.561899999999994</v>
      </c>
      <c r="J4204" s="30">
        <v>3.69974E-2</v>
      </c>
      <c r="K4204" s="30">
        <v>13555.916999999999</v>
      </c>
      <c r="L4204" s="30">
        <v>13864.449000000001</v>
      </c>
      <c r="M4204" s="30">
        <v>-0.22080520000000001</v>
      </c>
      <c r="N4204" s="30">
        <v>-0.26821919999999999</v>
      </c>
      <c r="O4204" s="30">
        <v>-0.24020659999999999</v>
      </c>
      <c r="P4204" s="30">
        <v>-0.22080520000000001</v>
      </c>
      <c r="Q4204" s="30">
        <v>-0.20140369999999999</v>
      </c>
      <c r="R4204" s="30">
        <v>-0.17339109999999999</v>
      </c>
      <c r="Z4204" s="3"/>
    </row>
    <row r="4205" spans="1:26" x14ac:dyDescent="0.25">
      <c r="A4205" s="30">
        <v>2014</v>
      </c>
      <c r="B4205" s="30" t="s">
        <v>24</v>
      </c>
      <c r="C4205" s="30" t="s">
        <v>17</v>
      </c>
      <c r="D4205" s="30" t="s">
        <v>15</v>
      </c>
      <c r="E4205" s="30">
        <v>4</v>
      </c>
      <c r="F4205" s="12" t="str">
        <f t="shared" si="65"/>
        <v>2014Stockton1-in-2September Peak4</v>
      </c>
      <c r="G4205" s="30">
        <v>0.62046089999999998</v>
      </c>
      <c r="H4205" s="3">
        <v>0.62046089999999998</v>
      </c>
      <c r="I4205" s="30">
        <v>65.934600000000003</v>
      </c>
      <c r="J4205" s="30"/>
      <c r="K4205" s="30">
        <v>13555.916999999999</v>
      </c>
      <c r="L4205" s="30">
        <v>13864.449000000001</v>
      </c>
      <c r="M4205" s="30">
        <v>0</v>
      </c>
      <c r="N4205" s="30"/>
      <c r="O4205" s="30"/>
      <c r="P4205" s="30"/>
      <c r="Q4205" s="30"/>
      <c r="R4205" s="30"/>
      <c r="Z4205" s="3"/>
    </row>
    <row r="4206" spans="1:26" x14ac:dyDescent="0.25">
      <c r="A4206" s="30">
        <v>2014</v>
      </c>
      <c r="B4206" s="30" t="s">
        <v>24</v>
      </c>
      <c r="C4206" s="30" t="s">
        <v>9</v>
      </c>
      <c r="D4206" s="30" t="s">
        <v>15</v>
      </c>
      <c r="E4206" s="30">
        <v>18</v>
      </c>
      <c r="F4206" s="12" t="str">
        <f t="shared" si="65"/>
        <v>2014Stockton1-in-10September Peak18</v>
      </c>
      <c r="G4206" s="30">
        <v>2.8960759999999999</v>
      </c>
      <c r="H4206" s="3">
        <v>2.2466200000000001</v>
      </c>
      <c r="I4206" s="30">
        <v>98.346299999999999</v>
      </c>
      <c r="J4206" s="30">
        <v>0.14933859999999999</v>
      </c>
      <c r="K4206" s="30">
        <v>13555.916999999999</v>
      </c>
      <c r="L4206" s="30">
        <v>13864.449000000001</v>
      </c>
      <c r="M4206" s="30">
        <v>0.64945529999999996</v>
      </c>
      <c r="N4206" s="30">
        <v>0.45807019999999998</v>
      </c>
      <c r="O4206" s="30">
        <v>0.57114209999999999</v>
      </c>
      <c r="P4206" s="30">
        <v>0.64945529999999996</v>
      </c>
      <c r="Q4206" s="30">
        <v>0.72776850000000004</v>
      </c>
      <c r="R4206" s="30">
        <v>0.84084040000000004</v>
      </c>
      <c r="Z4206" s="3"/>
    </row>
    <row r="4207" spans="1:26" x14ac:dyDescent="0.25">
      <c r="A4207" s="30">
        <v>2014</v>
      </c>
      <c r="B4207" s="30" t="s">
        <v>24</v>
      </c>
      <c r="C4207" s="30" t="s">
        <v>9</v>
      </c>
      <c r="D4207" s="30" t="s">
        <v>15</v>
      </c>
      <c r="E4207" s="30">
        <v>11</v>
      </c>
      <c r="F4207" s="12" t="str">
        <f t="shared" si="65"/>
        <v>2014Stockton1-in-10September Peak11</v>
      </c>
      <c r="G4207" s="30">
        <v>1.139715</v>
      </c>
      <c r="H4207" s="3">
        <v>1.139715</v>
      </c>
      <c r="I4207" s="30">
        <v>82.219099999999997</v>
      </c>
      <c r="J4207" s="30"/>
      <c r="K4207" s="30">
        <v>13555.916999999999</v>
      </c>
      <c r="L4207" s="30">
        <v>13864.449000000001</v>
      </c>
      <c r="M4207" s="30">
        <v>0</v>
      </c>
      <c r="N4207" s="30"/>
      <c r="O4207" s="30"/>
      <c r="P4207" s="30"/>
      <c r="Q4207" s="30"/>
      <c r="R4207" s="30"/>
      <c r="Z4207" s="3"/>
    </row>
    <row r="4208" spans="1:26" x14ac:dyDescent="0.25">
      <c r="A4208" s="30">
        <v>2014</v>
      </c>
      <c r="B4208" s="30" t="s">
        <v>24</v>
      </c>
      <c r="C4208" s="30" t="s">
        <v>9</v>
      </c>
      <c r="D4208" s="30" t="s">
        <v>15</v>
      </c>
      <c r="E4208" s="30">
        <v>24</v>
      </c>
      <c r="F4208" s="12" t="str">
        <f t="shared" si="65"/>
        <v>2014Stockton1-in-10September Peak24</v>
      </c>
      <c r="G4208" s="30">
        <v>1.2612760000000001</v>
      </c>
      <c r="H4208" s="3">
        <v>1.3036760000000001</v>
      </c>
      <c r="I4208" s="30">
        <v>81.061899999999994</v>
      </c>
      <c r="J4208" s="30">
        <v>7.1044000000000003E-3</v>
      </c>
      <c r="K4208" s="30">
        <v>13555.916999999999</v>
      </c>
      <c r="L4208" s="30">
        <v>13864.449000000001</v>
      </c>
      <c r="M4208" s="30">
        <v>-4.2399800000000001E-2</v>
      </c>
      <c r="N4208" s="30">
        <v>-5.1504399999999999E-2</v>
      </c>
      <c r="O4208" s="30">
        <v>-4.6125300000000001E-2</v>
      </c>
      <c r="P4208" s="30">
        <v>-4.2399800000000001E-2</v>
      </c>
      <c r="Q4208" s="30">
        <v>-3.8674199999999999E-2</v>
      </c>
      <c r="R4208" s="30">
        <v>-3.3295199999999997E-2</v>
      </c>
      <c r="Z4208" s="3"/>
    </row>
    <row r="4209" spans="1:26" x14ac:dyDescent="0.25">
      <c r="A4209" s="30">
        <v>2014</v>
      </c>
      <c r="B4209" s="30" t="s">
        <v>24</v>
      </c>
      <c r="C4209" s="30" t="s">
        <v>17</v>
      </c>
      <c r="D4209" s="30" t="s">
        <v>15</v>
      </c>
      <c r="E4209" s="30">
        <v>20</v>
      </c>
      <c r="F4209" s="12" t="str">
        <f t="shared" si="65"/>
        <v>2014Stockton1-in-2September Peak20</v>
      </c>
      <c r="G4209" s="30">
        <v>2.3555890000000002</v>
      </c>
      <c r="H4209" s="3">
        <v>2.5763940000000001</v>
      </c>
      <c r="I4209" s="30">
        <v>91.238500000000002</v>
      </c>
      <c r="J4209" s="30">
        <v>3.69974E-2</v>
      </c>
      <c r="K4209" s="30">
        <v>13555.916999999999</v>
      </c>
      <c r="L4209" s="30">
        <v>13864.449000000001</v>
      </c>
      <c r="M4209" s="30">
        <v>-0.22080520000000001</v>
      </c>
      <c r="N4209" s="30">
        <v>-0.26821919999999999</v>
      </c>
      <c r="O4209" s="30">
        <v>-0.24020659999999999</v>
      </c>
      <c r="P4209" s="30">
        <v>-0.22080520000000001</v>
      </c>
      <c r="Q4209" s="30">
        <v>-0.20140369999999999</v>
      </c>
      <c r="R4209" s="30">
        <v>-0.17339109999999999</v>
      </c>
      <c r="Z4209" s="3"/>
    </row>
    <row r="4210" spans="1:26" x14ac:dyDescent="0.25">
      <c r="A4210" s="30">
        <v>2014</v>
      </c>
      <c r="B4210" s="30" t="s">
        <v>24</v>
      </c>
      <c r="C4210" s="30" t="s">
        <v>9</v>
      </c>
      <c r="D4210" s="30" t="s">
        <v>15</v>
      </c>
      <c r="E4210" s="30">
        <v>21</v>
      </c>
      <c r="F4210" s="12" t="str">
        <f t="shared" si="65"/>
        <v>2014Stockton1-in-10September Peak21</v>
      </c>
      <c r="G4210" s="30">
        <v>2.375645</v>
      </c>
      <c r="H4210" s="3">
        <v>2.5175689999999999</v>
      </c>
      <c r="I4210" s="30">
        <v>88.996499999999997</v>
      </c>
      <c r="J4210" s="30">
        <v>2.3780200000000001E-2</v>
      </c>
      <c r="K4210" s="30">
        <v>13555.916999999999</v>
      </c>
      <c r="L4210" s="30">
        <v>13864.449000000001</v>
      </c>
      <c r="M4210" s="30">
        <v>-0.14192340000000001</v>
      </c>
      <c r="N4210" s="30">
        <v>-0.172399</v>
      </c>
      <c r="O4210" s="30">
        <v>-0.1543938</v>
      </c>
      <c r="P4210" s="30">
        <v>-0.14192340000000001</v>
      </c>
      <c r="Q4210" s="30">
        <v>-0.12945309999999999</v>
      </c>
      <c r="R4210" s="30">
        <v>-0.1114479</v>
      </c>
      <c r="Z4210" s="3"/>
    </row>
    <row r="4211" spans="1:26" x14ac:dyDescent="0.25">
      <c r="A4211" s="30">
        <v>2014</v>
      </c>
      <c r="B4211" s="30" t="s">
        <v>24</v>
      </c>
      <c r="C4211" s="30" t="s">
        <v>9</v>
      </c>
      <c r="D4211" s="30" t="s">
        <v>15</v>
      </c>
      <c r="E4211" s="30">
        <v>15</v>
      </c>
      <c r="F4211" s="12" t="str">
        <f t="shared" si="65"/>
        <v>2014Stockton1-in-10September Peak15</v>
      </c>
      <c r="G4211" s="30">
        <v>2.1160040000000002</v>
      </c>
      <c r="H4211" s="3">
        <v>1.5818300000000001</v>
      </c>
      <c r="I4211" s="30">
        <v>96.869299999999996</v>
      </c>
      <c r="J4211" s="30">
        <v>0.1228303</v>
      </c>
      <c r="K4211" s="30">
        <v>13555.916999999999</v>
      </c>
      <c r="L4211" s="30">
        <v>13864.449000000001</v>
      </c>
      <c r="M4211" s="30">
        <v>0.53417400000000004</v>
      </c>
      <c r="N4211" s="30">
        <v>0.3767606</v>
      </c>
      <c r="O4211" s="30">
        <v>0.4697617</v>
      </c>
      <c r="P4211" s="30">
        <v>0.53417400000000004</v>
      </c>
      <c r="Q4211" s="30">
        <v>0.59858619999999996</v>
      </c>
      <c r="R4211" s="30">
        <v>0.69158730000000002</v>
      </c>
      <c r="Z4211" s="3"/>
    </row>
    <row r="4212" spans="1:26" x14ac:dyDescent="0.25">
      <c r="A4212" s="30">
        <v>2014</v>
      </c>
      <c r="B4212" s="30" t="s">
        <v>24</v>
      </c>
      <c r="C4212" s="30" t="s">
        <v>17</v>
      </c>
      <c r="D4212" s="30" t="s">
        <v>15</v>
      </c>
      <c r="E4212" s="30">
        <v>19</v>
      </c>
      <c r="F4212" s="12" t="str">
        <f t="shared" si="65"/>
        <v>2014Stockton1-in-2September Peak19</v>
      </c>
      <c r="G4212" s="30">
        <v>2.5310839999999999</v>
      </c>
      <c r="H4212" s="3">
        <v>2.7426279999999998</v>
      </c>
      <c r="I4212" s="30">
        <v>96.107799999999997</v>
      </c>
      <c r="J4212" s="30">
        <v>3.5445699999999997E-2</v>
      </c>
      <c r="K4212" s="30">
        <v>13555.916999999999</v>
      </c>
      <c r="L4212" s="30">
        <v>13864.449000000001</v>
      </c>
      <c r="M4212" s="30">
        <v>-0.2115445</v>
      </c>
      <c r="N4212" s="30">
        <v>-0.25696999999999998</v>
      </c>
      <c r="O4212" s="30">
        <v>-0.23013230000000001</v>
      </c>
      <c r="P4212" s="30">
        <v>-0.2115445</v>
      </c>
      <c r="Q4212" s="30">
        <v>-0.19295680000000001</v>
      </c>
      <c r="R4212" s="30">
        <v>-0.16611899999999999</v>
      </c>
      <c r="Z4212" s="3"/>
    </row>
    <row r="4213" spans="1:26" x14ac:dyDescent="0.25">
      <c r="A4213" s="30">
        <v>2014</v>
      </c>
      <c r="B4213" s="30" t="s">
        <v>24</v>
      </c>
      <c r="C4213" s="30" t="s">
        <v>9</v>
      </c>
      <c r="D4213" s="30" t="s">
        <v>15</v>
      </c>
      <c r="E4213" s="30">
        <v>14</v>
      </c>
      <c r="F4213" s="12" t="str">
        <f t="shared" si="65"/>
        <v>2014Stockton1-in-10September Peak14</v>
      </c>
      <c r="G4213" s="30">
        <v>1.824638</v>
      </c>
      <c r="H4213" s="3">
        <v>1.4666090000000001</v>
      </c>
      <c r="I4213" s="30">
        <v>94.130700000000004</v>
      </c>
      <c r="J4213" s="30">
        <v>8.23266E-2</v>
      </c>
      <c r="K4213" s="30">
        <v>13555.916999999999</v>
      </c>
      <c r="L4213" s="30">
        <v>13864.449000000001</v>
      </c>
      <c r="M4213" s="30">
        <v>0.35802850000000003</v>
      </c>
      <c r="N4213" s="30">
        <v>0.25252269999999999</v>
      </c>
      <c r="O4213" s="30">
        <v>0.31485639999999998</v>
      </c>
      <c r="P4213" s="30">
        <v>0.35802850000000003</v>
      </c>
      <c r="Q4213" s="30">
        <v>0.40120070000000002</v>
      </c>
      <c r="R4213" s="30">
        <v>0.46353440000000001</v>
      </c>
      <c r="Z4213" s="3"/>
    </row>
    <row r="4214" spans="1:26" x14ac:dyDescent="0.25">
      <c r="A4214" s="30">
        <v>2014</v>
      </c>
      <c r="B4214" s="30" t="s">
        <v>24</v>
      </c>
      <c r="C4214" s="30" t="s">
        <v>9</v>
      </c>
      <c r="D4214" s="30" t="s">
        <v>15</v>
      </c>
      <c r="E4214" s="30">
        <v>3</v>
      </c>
      <c r="F4214" s="12" t="str">
        <f t="shared" si="65"/>
        <v>2014Stockton1-in-10September Peak3</v>
      </c>
      <c r="G4214" s="30">
        <v>0.74966719999999998</v>
      </c>
      <c r="H4214" s="3">
        <v>0.74966719999999998</v>
      </c>
      <c r="I4214" s="30">
        <v>74.150199999999998</v>
      </c>
      <c r="J4214" s="30"/>
      <c r="K4214" s="30">
        <v>13555.916999999999</v>
      </c>
      <c r="L4214" s="30">
        <v>13864.449000000001</v>
      </c>
      <c r="M4214" s="30">
        <v>0</v>
      </c>
      <c r="N4214" s="30"/>
      <c r="O4214" s="30"/>
      <c r="P4214" s="30"/>
      <c r="Q4214" s="30"/>
      <c r="R4214" s="30"/>
      <c r="Z4214" s="3"/>
    </row>
    <row r="4215" spans="1:26" x14ac:dyDescent="0.25">
      <c r="A4215" s="30">
        <v>2014</v>
      </c>
      <c r="B4215" s="30" t="s">
        <v>24</v>
      </c>
      <c r="C4215" s="30" t="s">
        <v>17</v>
      </c>
      <c r="D4215" s="30" t="s">
        <v>15</v>
      </c>
      <c r="E4215" s="30">
        <v>6</v>
      </c>
      <c r="F4215" s="12" t="str">
        <f t="shared" si="65"/>
        <v>2014Stockton1-in-2September Peak6</v>
      </c>
      <c r="G4215" s="30">
        <v>0.63710829999999996</v>
      </c>
      <c r="H4215" s="3">
        <v>0.63710829999999996</v>
      </c>
      <c r="I4215" s="30">
        <v>64.676599999999993</v>
      </c>
      <c r="J4215" s="30"/>
      <c r="K4215" s="30">
        <v>13555.916999999999</v>
      </c>
      <c r="L4215" s="30">
        <v>13864.449000000001</v>
      </c>
      <c r="M4215" s="30">
        <v>0</v>
      </c>
      <c r="N4215" s="30"/>
      <c r="O4215" s="30"/>
      <c r="P4215" s="30"/>
      <c r="Q4215" s="30"/>
      <c r="R4215" s="30"/>
      <c r="Z4215" s="3"/>
    </row>
    <row r="4216" spans="1:26" x14ac:dyDescent="0.25">
      <c r="A4216" s="30">
        <v>2014</v>
      </c>
      <c r="B4216" s="30" t="s">
        <v>24</v>
      </c>
      <c r="C4216" s="30" t="s">
        <v>17</v>
      </c>
      <c r="D4216" s="30" t="s">
        <v>15</v>
      </c>
      <c r="E4216" s="30">
        <v>23</v>
      </c>
      <c r="F4216" s="12" t="str">
        <f t="shared" si="65"/>
        <v>2014Stockton1-in-2September Peak23</v>
      </c>
      <c r="G4216" s="30">
        <v>1.4539359999999999</v>
      </c>
      <c r="H4216" s="3">
        <v>1.5059800000000001</v>
      </c>
      <c r="I4216" s="30">
        <v>80.303899999999999</v>
      </c>
      <c r="J4216" s="30">
        <v>8.7203999999999997E-3</v>
      </c>
      <c r="K4216" s="30">
        <v>13555.916999999999</v>
      </c>
      <c r="L4216" s="30">
        <v>13864.449000000001</v>
      </c>
      <c r="M4216" s="30">
        <v>-5.2044600000000003E-2</v>
      </c>
      <c r="N4216" s="30">
        <v>-6.3220299999999993E-2</v>
      </c>
      <c r="O4216" s="30">
        <v>-5.6617599999999997E-2</v>
      </c>
      <c r="P4216" s="30">
        <v>-5.2044600000000003E-2</v>
      </c>
      <c r="Q4216" s="30">
        <v>-4.7471600000000003E-2</v>
      </c>
      <c r="R4216" s="30">
        <v>-4.0869000000000003E-2</v>
      </c>
      <c r="Z4216" s="3"/>
    </row>
    <row r="4217" spans="1:26" x14ac:dyDescent="0.25">
      <c r="A4217" s="30">
        <v>2014</v>
      </c>
      <c r="B4217" s="30" t="s">
        <v>24</v>
      </c>
      <c r="C4217" s="30" t="s">
        <v>9</v>
      </c>
      <c r="D4217" s="30" t="s">
        <v>15</v>
      </c>
      <c r="E4217" s="30">
        <v>16</v>
      </c>
      <c r="F4217" s="12" t="str">
        <f t="shared" si="65"/>
        <v>2014Stockton1-in-10September Peak16</v>
      </c>
      <c r="G4217" s="30">
        <v>2.4488690000000002</v>
      </c>
      <c r="H4217" s="3">
        <v>1.8131930000000001</v>
      </c>
      <c r="I4217" s="30">
        <v>99.042400000000001</v>
      </c>
      <c r="J4217" s="30">
        <v>0.14616989999999999</v>
      </c>
      <c r="K4217" s="30">
        <v>13555.916999999999</v>
      </c>
      <c r="L4217" s="30">
        <v>13864.449000000001</v>
      </c>
      <c r="M4217" s="30">
        <v>0.63567530000000005</v>
      </c>
      <c r="N4217" s="30">
        <v>0.448351</v>
      </c>
      <c r="O4217" s="30">
        <v>0.55902370000000001</v>
      </c>
      <c r="P4217" s="30">
        <v>0.63567530000000005</v>
      </c>
      <c r="Q4217" s="30">
        <v>0.71232689999999999</v>
      </c>
      <c r="R4217" s="30">
        <v>0.82299960000000005</v>
      </c>
      <c r="Z4217" s="3"/>
    </row>
    <row r="4218" spans="1:26" x14ac:dyDescent="0.25">
      <c r="A4218" s="30">
        <v>2014</v>
      </c>
      <c r="B4218" s="30" t="s">
        <v>24</v>
      </c>
      <c r="C4218" s="30" t="s">
        <v>9</v>
      </c>
      <c r="D4218" s="30" t="s">
        <v>15</v>
      </c>
      <c r="E4218" s="30">
        <v>12</v>
      </c>
      <c r="F4218" s="12" t="str">
        <f t="shared" si="65"/>
        <v>2014Stockton1-in-10September Peak12</v>
      </c>
      <c r="G4218" s="30">
        <v>1.31507</v>
      </c>
      <c r="H4218" s="3">
        <v>1.31507</v>
      </c>
      <c r="I4218" s="30">
        <v>86.588300000000004</v>
      </c>
      <c r="J4218" s="30"/>
      <c r="K4218" s="30">
        <v>13555.916999999999</v>
      </c>
      <c r="L4218" s="30">
        <v>13864.449000000001</v>
      </c>
      <c r="M4218" s="30">
        <v>0</v>
      </c>
      <c r="N4218" s="30"/>
      <c r="O4218" s="30"/>
      <c r="P4218" s="30"/>
      <c r="Q4218" s="30"/>
      <c r="R4218" s="30"/>
      <c r="Z4218" s="3"/>
    </row>
    <row r="4219" spans="1:26" x14ac:dyDescent="0.25">
      <c r="A4219" s="30">
        <v>2014</v>
      </c>
      <c r="B4219" s="30" t="s">
        <v>24</v>
      </c>
      <c r="C4219" s="30" t="s">
        <v>9</v>
      </c>
      <c r="D4219" s="30" t="s">
        <v>15</v>
      </c>
      <c r="E4219" s="30">
        <v>13</v>
      </c>
      <c r="F4219" s="12" t="str">
        <f t="shared" si="65"/>
        <v>2014Stockton1-in-10September Peak13</v>
      </c>
      <c r="G4219" s="30">
        <v>1.5536049999999999</v>
      </c>
      <c r="H4219" s="3">
        <v>1.5536049999999999</v>
      </c>
      <c r="I4219" s="30">
        <v>90.022900000000007</v>
      </c>
      <c r="J4219" s="30"/>
      <c r="K4219" s="30">
        <v>13555.916999999999</v>
      </c>
      <c r="L4219" s="30">
        <v>13864.449000000001</v>
      </c>
      <c r="M4219" s="30">
        <v>0</v>
      </c>
      <c r="N4219" s="30"/>
      <c r="O4219" s="30"/>
      <c r="P4219" s="30"/>
      <c r="Q4219" s="30"/>
      <c r="R4219" s="30"/>
      <c r="Z4219" s="3"/>
    </row>
    <row r="4220" spans="1:26" x14ac:dyDescent="0.25">
      <c r="A4220" s="30">
        <v>2014</v>
      </c>
      <c r="B4220" s="30" t="s">
        <v>24</v>
      </c>
      <c r="C4220" s="30" t="s">
        <v>17</v>
      </c>
      <c r="D4220" s="30" t="s">
        <v>15</v>
      </c>
      <c r="E4220" s="30">
        <v>16</v>
      </c>
      <c r="F4220" s="12" t="str">
        <f t="shared" si="65"/>
        <v>2014Stockton1-in-2September Peak16</v>
      </c>
      <c r="G4220" s="30">
        <v>2.1764890000000001</v>
      </c>
      <c r="H4220" s="3">
        <v>1.6280920000000001</v>
      </c>
      <c r="I4220" s="30">
        <v>101.173</v>
      </c>
      <c r="J4220" s="30">
        <v>0.14240369999999999</v>
      </c>
      <c r="K4220" s="30">
        <v>13555.916999999999</v>
      </c>
      <c r="L4220" s="30">
        <v>13864.449000000001</v>
      </c>
      <c r="M4220" s="30">
        <v>0.54839749999999998</v>
      </c>
      <c r="N4220" s="30">
        <v>0.3658999</v>
      </c>
      <c r="O4220" s="30">
        <v>0.473721</v>
      </c>
      <c r="P4220" s="30">
        <v>0.54839749999999998</v>
      </c>
      <c r="Q4220" s="30">
        <v>0.62307409999999996</v>
      </c>
      <c r="R4220" s="30">
        <v>0.73089519999999997</v>
      </c>
      <c r="Z4220" s="3"/>
    </row>
    <row r="4221" spans="1:26" x14ac:dyDescent="0.25">
      <c r="A4221" s="30">
        <v>2014</v>
      </c>
      <c r="B4221" s="30" t="s">
        <v>24</v>
      </c>
      <c r="C4221" s="30" t="s">
        <v>9</v>
      </c>
      <c r="D4221" s="30" t="s">
        <v>15</v>
      </c>
      <c r="E4221" s="30">
        <v>2</v>
      </c>
      <c r="F4221" s="12" t="str">
        <f t="shared" si="65"/>
        <v>2014Stockton1-in-10September Peak2</v>
      </c>
      <c r="G4221" s="30">
        <v>0.84246730000000003</v>
      </c>
      <c r="H4221" s="3">
        <v>0.84246730000000003</v>
      </c>
      <c r="I4221" s="30">
        <v>76.8887</v>
      </c>
      <c r="J4221" s="30"/>
      <c r="K4221" s="30">
        <v>13555.916999999999</v>
      </c>
      <c r="L4221" s="30">
        <v>13864.449000000001</v>
      </c>
      <c r="M4221" s="30">
        <v>0</v>
      </c>
      <c r="N4221" s="30"/>
      <c r="O4221" s="30"/>
      <c r="P4221" s="30"/>
      <c r="Q4221" s="30"/>
      <c r="R4221" s="30"/>
      <c r="Z4221" s="3"/>
    </row>
    <row r="4222" spans="1:26" x14ac:dyDescent="0.25">
      <c r="A4222" s="30">
        <v>2014</v>
      </c>
      <c r="B4222" s="30" t="s">
        <v>24</v>
      </c>
      <c r="C4222" s="30" t="s">
        <v>17</v>
      </c>
      <c r="D4222" s="30" t="s">
        <v>15</v>
      </c>
      <c r="E4222" s="30">
        <v>12</v>
      </c>
      <c r="F4222" s="12" t="str">
        <f t="shared" si="65"/>
        <v>2014Stockton1-in-2September Peak12</v>
      </c>
      <c r="G4222" s="30">
        <v>1.1687989999999999</v>
      </c>
      <c r="H4222" s="3">
        <v>1.1687989999999999</v>
      </c>
      <c r="I4222" s="30">
        <v>86.653700000000001</v>
      </c>
      <c r="J4222" s="30"/>
      <c r="K4222" s="30">
        <v>13555.916999999999</v>
      </c>
      <c r="L4222" s="30">
        <v>13864.449000000001</v>
      </c>
      <c r="M4222" s="30">
        <v>0</v>
      </c>
      <c r="N4222" s="30"/>
      <c r="O4222" s="30"/>
      <c r="P4222" s="30"/>
      <c r="Q4222" s="30"/>
      <c r="R4222" s="30"/>
      <c r="Z4222" s="3"/>
    </row>
    <row r="4223" spans="1:26" x14ac:dyDescent="0.25">
      <c r="A4223" s="30">
        <v>2014</v>
      </c>
      <c r="B4223" s="30" t="s">
        <v>24</v>
      </c>
      <c r="C4223" s="30" t="s">
        <v>9</v>
      </c>
      <c r="D4223" s="30" t="s">
        <v>15</v>
      </c>
      <c r="E4223" s="30">
        <v>8</v>
      </c>
      <c r="F4223" s="12" t="str">
        <f t="shared" si="65"/>
        <v>2014Stockton1-in-10September Peak8</v>
      </c>
      <c r="G4223" s="30">
        <v>0.87775190000000003</v>
      </c>
      <c r="H4223" s="3">
        <v>0.87775190000000003</v>
      </c>
      <c r="I4223" s="30">
        <v>70.542400000000001</v>
      </c>
      <c r="J4223" s="30"/>
      <c r="K4223" s="30">
        <v>13555.916999999999</v>
      </c>
      <c r="L4223" s="30">
        <v>13864.449000000001</v>
      </c>
      <c r="M4223" s="30">
        <v>0</v>
      </c>
      <c r="N4223" s="30"/>
      <c r="O4223" s="30"/>
      <c r="P4223" s="30"/>
      <c r="Q4223" s="30"/>
      <c r="R4223" s="30"/>
      <c r="Z4223" s="3"/>
    </row>
    <row r="4224" spans="1:26" x14ac:dyDescent="0.25">
      <c r="A4224" s="30">
        <v>2014</v>
      </c>
      <c r="B4224" s="30" t="s">
        <v>24</v>
      </c>
      <c r="C4224" s="30" t="s">
        <v>17</v>
      </c>
      <c r="D4224" s="30" t="s">
        <v>15</v>
      </c>
      <c r="E4224" s="30">
        <v>11</v>
      </c>
      <c r="F4224" s="12" t="str">
        <f t="shared" si="65"/>
        <v>2014Stockton1-in-2September Peak11</v>
      </c>
      <c r="G4224" s="30">
        <v>1.012948</v>
      </c>
      <c r="H4224" s="3">
        <v>1.012948</v>
      </c>
      <c r="I4224" s="30">
        <v>80.1113</v>
      </c>
      <c r="J4224" s="30"/>
      <c r="K4224" s="30">
        <v>13555.916999999999</v>
      </c>
      <c r="L4224" s="30">
        <v>13864.449000000001</v>
      </c>
      <c r="M4224" s="30">
        <v>0</v>
      </c>
      <c r="N4224" s="30"/>
      <c r="O4224" s="30"/>
      <c r="P4224" s="30"/>
      <c r="Q4224" s="30"/>
      <c r="R4224" s="30"/>
      <c r="Z4224" s="3"/>
    </row>
    <row r="4225" spans="1:26" x14ac:dyDescent="0.25">
      <c r="A4225" s="30">
        <v>2014</v>
      </c>
      <c r="B4225" s="30" t="s">
        <v>24</v>
      </c>
      <c r="C4225" s="30" t="s">
        <v>17</v>
      </c>
      <c r="D4225" s="30" t="s">
        <v>15</v>
      </c>
      <c r="E4225" s="30">
        <v>22</v>
      </c>
      <c r="F4225" s="12" t="str">
        <f t="shared" si="65"/>
        <v>2014Stockton1-in-2September Peak22</v>
      </c>
      <c r="G4225" s="30">
        <v>1.82714</v>
      </c>
      <c r="H4225" s="3">
        <v>1.915705</v>
      </c>
      <c r="I4225" s="30">
        <v>81</v>
      </c>
      <c r="J4225" s="30">
        <v>1.48396E-2</v>
      </c>
      <c r="K4225" s="30">
        <v>13555.916999999999</v>
      </c>
      <c r="L4225" s="30">
        <v>13864.449000000001</v>
      </c>
      <c r="M4225" s="30">
        <v>-8.8564900000000002E-2</v>
      </c>
      <c r="N4225" s="30">
        <v>-0.1075826</v>
      </c>
      <c r="O4225" s="30">
        <v>-9.6346799999999996E-2</v>
      </c>
      <c r="P4225" s="30">
        <v>-8.8564900000000002E-2</v>
      </c>
      <c r="Q4225" s="30">
        <v>-8.0782999999999994E-2</v>
      </c>
      <c r="R4225" s="30">
        <v>-6.9547100000000001E-2</v>
      </c>
      <c r="Z4225" s="3"/>
    </row>
    <row r="4226" spans="1:26" x14ac:dyDescent="0.25">
      <c r="A4226" s="30" t="s">
        <v>52</v>
      </c>
      <c r="B4226" s="30" t="s">
        <v>8</v>
      </c>
      <c r="C4226" s="30" t="s">
        <v>9</v>
      </c>
      <c r="D4226" s="30" t="s">
        <v>15</v>
      </c>
      <c r="E4226" s="30">
        <v>11</v>
      </c>
      <c r="F4226" s="12" t="str">
        <f t="shared" si="65"/>
        <v>2015-2024All1-in-10September Peak11</v>
      </c>
      <c r="G4226" s="30">
        <v>1.1475599999999999</v>
      </c>
      <c r="H4226" s="3">
        <v>1.1475599999999999</v>
      </c>
      <c r="I4226" s="30">
        <v>84.714600000000004</v>
      </c>
      <c r="J4226" s="30"/>
      <c r="K4226" s="30">
        <v>157979</v>
      </c>
      <c r="L4226" s="30">
        <v>152809.37</v>
      </c>
      <c r="M4226" s="30">
        <v>0</v>
      </c>
      <c r="N4226" s="30"/>
      <c r="O4226" s="30"/>
      <c r="P4226" s="30"/>
      <c r="Q4226" s="30"/>
      <c r="R4226" s="30"/>
      <c r="Z4226" s="3"/>
    </row>
    <row r="4227" spans="1:26" x14ac:dyDescent="0.25">
      <c r="A4227" s="30" t="s">
        <v>52</v>
      </c>
      <c r="B4227" s="30" t="s">
        <v>8</v>
      </c>
      <c r="C4227" s="30" t="s">
        <v>17</v>
      </c>
      <c r="D4227" s="30" t="s">
        <v>15</v>
      </c>
      <c r="E4227" s="30">
        <v>18</v>
      </c>
      <c r="F4227" s="12" t="str">
        <f t="shared" ref="F4227:F4290" si="66">CONCATENATE(A4227,B4227,C4227,D4227,E4227)</f>
        <v>2015-2024All1-in-2September Peak18</v>
      </c>
      <c r="G4227" s="30">
        <v>2.526437</v>
      </c>
      <c r="H4227" s="3">
        <v>1.993366</v>
      </c>
      <c r="I4227" s="30">
        <v>94.655699999999996</v>
      </c>
      <c r="J4227" s="30">
        <v>0.145451</v>
      </c>
      <c r="K4227" s="30">
        <v>157979</v>
      </c>
      <c r="L4227" s="30">
        <v>152809.37</v>
      </c>
      <c r="M4227" s="30">
        <v>0.53307119999999997</v>
      </c>
      <c r="N4227" s="30">
        <v>0.34666819999999998</v>
      </c>
      <c r="O4227" s="30">
        <v>0.4567966</v>
      </c>
      <c r="P4227" s="30">
        <v>0.53307119999999997</v>
      </c>
      <c r="Q4227" s="30">
        <v>0.60934569999999999</v>
      </c>
      <c r="R4227" s="30">
        <v>0.71947410000000001</v>
      </c>
      <c r="Z4227" s="3"/>
    </row>
    <row r="4228" spans="1:26" x14ac:dyDescent="0.25">
      <c r="A4228" s="30" t="s">
        <v>52</v>
      </c>
      <c r="B4228" s="30" t="s">
        <v>8</v>
      </c>
      <c r="C4228" s="30" t="s">
        <v>9</v>
      </c>
      <c r="D4228" s="30" t="s">
        <v>15</v>
      </c>
      <c r="E4228" s="30">
        <v>18</v>
      </c>
      <c r="F4228" s="12" t="str">
        <f t="shared" si="66"/>
        <v>2015-2024All1-in-10September Peak18</v>
      </c>
      <c r="G4228" s="30">
        <v>2.7791700000000001</v>
      </c>
      <c r="H4228" s="3">
        <v>2.170709</v>
      </c>
      <c r="I4228" s="30">
        <v>98.359499999999997</v>
      </c>
      <c r="J4228" s="30">
        <v>0.14794640000000001</v>
      </c>
      <c r="K4228" s="30">
        <v>157979</v>
      </c>
      <c r="L4228" s="30">
        <v>152809.37</v>
      </c>
      <c r="M4228" s="30">
        <v>0.60846040000000001</v>
      </c>
      <c r="N4228" s="30">
        <v>0.4188595</v>
      </c>
      <c r="O4228" s="30">
        <v>0.5308773</v>
      </c>
      <c r="P4228" s="30">
        <v>0.60846040000000001</v>
      </c>
      <c r="Q4228" s="30">
        <v>0.68604359999999998</v>
      </c>
      <c r="R4228" s="30">
        <v>0.79806129999999997</v>
      </c>
      <c r="Z4228" s="3"/>
    </row>
    <row r="4229" spans="1:26" x14ac:dyDescent="0.25">
      <c r="A4229" s="30" t="s">
        <v>52</v>
      </c>
      <c r="B4229" s="30" t="s">
        <v>8</v>
      </c>
      <c r="C4229" s="30" t="s">
        <v>17</v>
      </c>
      <c r="D4229" s="30" t="s">
        <v>15</v>
      </c>
      <c r="E4229" s="30">
        <v>21</v>
      </c>
      <c r="F4229" s="12" t="str">
        <f t="shared" si="66"/>
        <v>2015-2024All1-in-2September Peak21</v>
      </c>
      <c r="G4229" s="30">
        <v>2.115262</v>
      </c>
      <c r="H4229" s="3">
        <v>2.2337570000000002</v>
      </c>
      <c r="I4229" s="30">
        <v>81.218800000000002</v>
      </c>
      <c r="J4229" s="30">
        <v>1.8479499999999999E-2</v>
      </c>
      <c r="K4229" s="30">
        <v>157979</v>
      </c>
      <c r="L4229" s="30">
        <v>152809.37</v>
      </c>
      <c r="M4229" s="30">
        <v>-0.1184945</v>
      </c>
      <c r="N4229" s="30">
        <v>-0.142177</v>
      </c>
      <c r="O4229" s="30">
        <v>-0.1281852</v>
      </c>
      <c r="P4229" s="30">
        <v>-0.1184945</v>
      </c>
      <c r="Q4229" s="30">
        <v>-0.10880380000000001</v>
      </c>
      <c r="R4229" s="30">
        <v>-9.4811999999999994E-2</v>
      </c>
      <c r="Z4229" s="3"/>
    </row>
    <row r="4230" spans="1:26" x14ac:dyDescent="0.25">
      <c r="A4230" s="30" t="s">
        <v>52</v>
      </c>
      <c r="B4230" s="30" t="s">
        <v>8</v>
      </c>
      <c r="C4230" s="30" t="s">
        <v>9</v>
      </c>
      <c r="D4230" s="30" t="s">
        <v>15</v>
      </c>
      <c r="E4230" s="30">
        <v>21</v>
      </c>
      <c r="F4230" s="12" t="str">
        <f t="shared" si="66"/>
        <v>2015-2024All1-in-10September Peak21</v>
      </c>
      <c r="G4230" s="30">
        <v>2.3349220000000002</v>
      </c>
      <c r="H4230" s="3">
        <v>2.453417</v>
      </c>
      <c r="I4230" s="30">
        <v>84.622200000000007</v>
      </c>
      <c r="J4230" s="30">
        <v>1.8479499999999999E-2</v>
      </c>
      <c r="K4230" s="30">
        <v>157979</v>
      </c>
      <c r="L4230" s="30">
        <v>152809.37</v>
      </c>
      <c r="M4230" s="30">
        <v>-0.1184945</v>
      </c>
      <c r="N4230" s="30">
        <v>-0.142177</v>
      </c>
      <c r="O4230" s="30">
        <v>-0.1281852</v>
      </c>
      <c r="P4230" s="30">
        <v>-0.1184945</v>
      </c>
      <c r="Q4230" s="30">
        <v>-0.10880380000000001</v>
      </c>
      <c r="R4230" s="30">
        <v>-9.4811999999999994E-2</v>
      </c>
      <c r="Z4230" s="3"/>
    </row>
    <row r="4231" spans="1:26" x14ac:dyDescent="0.25">
      <c r="A4231" s="30" t="s">
        <v>52</v>
      </c>
      <c r="B4231" s="30" t="s">
        <v>8</v>
      </c>
      <c r="C4231" s="30" t="s">
        <v>17</v>
      </c>
      <c r="D4231" s="30" t="s">
        <v>15</v>
      </c>
      <c r="E4231" s="30">
        <v>11</v>
      </c>
      <c r="F4231" s="12" t="str">
        <f t="shared" si="66"/>
        <v>2015-2024All1-in-2September Peak11</v>
      </c>
      <c r="G4231" s="30">
        <v>1.0370980000000001</v>
      </c>
      <c r="H4231" s="3">
        <v>1.0370980000000001</v>
      </c>
      <c r="I4231" s="30">
        <v>81.134799999999998</v>
      </c>
      <c r="J4231" s="30"/>
      <c r="K4231" s="30">
        <v>157979</v>
      </c>
      <c r="L4231" s="30">
        <v>152809.37</v>
      </c>
      <c r="M4231" s="30">
        <v>0</v>
      </c>
      <c r="N4231" s="30"/>
      <c r="O4231" s="30"/>
      <c r="P4231" s="30"/>
      <c r="Q4231" s="30"/>
      <c r="R4231" s="30"/>
      <c r="Z4231" s="3"/>
    </row>
    <row r="4232" spans="1:26" x14ac:dyDescent="0.25">
      <c r="A4232" s="30" t="s">
        <v>52</v>
      </c>
      <c r="B4232" s="30" t="s">
        <v>8</v>
      </c>
      <c r="C4232" s="30" t="s">
        <v>9</v>
      </c>
      <c r="D4232" s="30" t="s">
        <v>15</v>
      </c>
      <c r="E4232" s="30">
        <v>14</v>
      </c>
      <c r="F4232" s="12" t="str">
        <f t="shared" si="66"/>
        <v>2015-2024All1-in-10September Peak14</v>
      </c>
      <c r="G4232" s="30">
        <v>1.7492719999999999</v>
      </c>
      <c r="H4232" s="3">
        <v>1.412364</v>
      </c>
      <c r="I4232" s="30">
        <v>95.950900000000004</v>
      </c>
      <c r="J4232" s="30">
        <v>8.1980300000000006E-2</v>
      </c>
      <c r="K4232" s="30">
        <v>157979</v>
      </c>
      <c r="L4232" s="30">
        <v>152809.37</v>
      </c>
      <c r="M4232" s="30">
        <v>0.33690809999999999</v>
      </c>
      <c r="N4232" s="30">
        <v>0.2318461</v>
      </c>
      <c r="O4232" s="30">
        <v>0.2939176</v>
      </c>
      <c r="P4232" s="30">
        <v>0.33690809999999999</v>
      </c>
      <c r="Q4232" s="30">
        <v>0.37989859999999998</v>
      </c>
      <c r="R4232" s="30">
        <v>0.44197009999999998</v>
      </c>
      <c r="Z4232" s="3"/>
    </row>
    <row r="4233" spans="1:26" x14ac:dyDescent="0.25">
      <c r="A4233" s="30" t="s">
        <v>52</v>
      </c>
      <c r="B4233" s="30" t="s">
        <v>8</v>
      </c>
      <c r="C4233" s="30" t="s">
        <v>9</v>
      </c>
      <c r="D4233" s="30" t="s">
        <v>15</v>
      </c>
      <c r="E4233" s="30">
        <v>6</v>
      </c>
      <c r="F4233" s="12" t="str">
        <f t="shared" si="66"/>
        <v>2015-2024All1-in-10September Peak6</v>
      </c>
      <c r="G4233" s="30">
        <v>0.73793410000000004</v>
      </c>
      <c r="H4233" s="3">
        <v>0.73793410000000004</v>
      </c>
      <c r="I4233" s="30">
        <v>66.6096</v>
      </c>
      <c r="J4233" s="30"/>
      <c r="K4233" s="30">
        <v>157979</v>
      </c>
      <c r="L4233" s="30">
        <v>152809.37</v>
      </c>
      <c r="M4233" s="30">
        <v>0</v>
      </c>
      <c r="N4233" s="30"/>
      <c r="O4233" s="30"/>
      <c r="P4233" s="30"/>
      <c r="Q4233" s="30"/>
      <c r="R4233" s="30"/>
      <c r="Z4233" s="3"/>
    </row>
    <row r="4234" spans="1:26" x14ac:dyDescent="0.25">
      <c r="A4234" s="30" t="s">
        <v>52</v>
      </c>
      <c r="B4234" s="30" t="s">
        <v>8</v>
      </c>
      <c r="C4234" s="30" t="s">
        <v>17</v>
      </c>
      <c r="D4234" s="30" t="s">
        <v>15</v>
      </c>
      <c r="E4234" s="30">
        <v>23</v>
      </c>
      <c r="F4234" s="12" t="str">
        <f t="shared" si="66"/>
        <v>2015-2024All1-in-2September Peak23</v>
      </c>
      <c r="G4234" s="30">
        <v>1.4750700000000001</v>
      </c>
      <c r="H4234" s="3">
        <v>1.5147790000000001</v>
      </c>
      <c r="I4234" s="30">
        <v>75.786000000000001</v>
      </c>
      <c r="J4234" s="30">
        <v>6.2693999999999996E-3</v>
      </c>
      <c r="K4234" s="30">
        <v>157979</v>
      </c>
      <c r="L4234" s="30">
        <v>152809.37</v>
      </c>
      <c r="M4234" s="30">
        <v>-3.9709899999999999E-2</v>
      </c>
      <c r="N4234" s="30">
        <v>-4.7744399999999999E-2</v>
      </c>
      <c r="O4234" s="30">
        <v>-4.2997599999999997E-2</v>
      </c>
      <c r="P4234" s="30">
        <v>-3.9709899999999999E-2</v>
      </c>
      <c r="Q4234" s="30">
        <v>-3.6422299999999998E-2</v>
      </c>
      <c r="R4234" s="30">
        <v>-3.1675399999999999E-2</v>
      </c>
      <c r="Z4234" s="3"/>
    </row>
    <row r="4235" spans="1:26" x14ac:dyDescent="0.25">
      <c r="A4235" s="30" t="s">
        <v>52</v>
      </c>
      <c r="B4235" s="30" t="s">
        <v>8</v>
      </c>
      <c r="C4235" s="30" t="s">
        <v>9</v>
      </c>
      <c r="D4235" s="30" t="s">
        <v>15</v>
      </c>
      <c r="E4235" s="30">
        <v>10</v>
      </c>
      <c r="F4235" s="12" t="str">
        <f t="shared" si="66"/>
        <v>2015-2024All1-in-10September Peak10</v>
      </c>
      <c r="G4235" s="30">
        <v>1.0437240000000001</v>
      </c>
      <c r="H4235" s="3">
        <v>1.0437240000000001</v>
      </c>
      <c r="I4235" s="30">
        <v>79.032200000000003</v>
      </c>
      <c r="J4235" s="30"/>
      <c r="K4235" s="30">
        <v>157979</v>
      </c>
      <c r="L4235" s="30">
        <v>152809.37</v>
      </c>
      <c r="M4235" s="30">
        <v>0</v>
      </c>
      <c r="N4235" s="30"/>
      <c r="O4235" s="30"/>
      <c r="P4235" s="30"/>
      <c r="Q4235" s="30"/>
      <c r="R4235" s="30"/>
      <c r="Z4235" s="3"/>
    </row>
    <row r="4236" spans="1:26" x14ac:dyDescent="0.25">
      <c r="A4236" s="30" t="s">
        <v>52</v>
      </c>
      <c r="B4236" s="30" t="s">
        <v>8</v>
      </c>
      <c r="C4236" s="30" t="s">
        <v>9</v>
      </c>
      <c r="D4236" s="30" t="s">
        <v>15</v>
      </c>
      <c r="E4236" s="30">
        <v>5</v>
      </c>
      <c r="F4236" s="12" t="str">
        <f t="shared" si="66"/>
        <v>2015-2024All1-in-10September Peak5</v>
      </c>
      <c r="G4236" s="30">
        <v>0.69824439999999999</v>
      </c>
      <c r="H4236" s="3">
        <v>0.69824439999999999</v>
      </c>
      <c r="I4236" s="30">
        <v>67.960599999999999</v>
      </c>
      <c r="J4236" s="30"/>
      <c r="K4236" s="30">
        <v>157979</v>
      </c>
      <c r="L4236" s="30">
        <v>152809.37</v>
      </c>
      <c r="M4236" s="30">
        <v>0</v>
      </c>
      <c r="N4236" s="30"/>
      <c r="O4236" s="30"/>
      <c r="P4236" s="30"/>
      <c r="Q4236" s="30"/>
      <c r="R4236" s="30"/>
      <c r="Z4236" s="3"/>
    </row>
    <row r="4237" spans="1:26" x14ac:dyDescent="0.25">
      <c r="A4237" s="30" t="s">
        <v>52</v>
      </c>
      <c r="B4237" s="30" t="s">
        <v>8</v>
      </c>
      <c r="C4237" s="30" t="s">
        <v>9</v>
      </c>
      <c r="D4237" s="30" t="s">
        <v>15</v>
      </c>
      <c r="E4237" s="30">
        <v>1</v>
      </c>
      <c r="F4237" s="12" t="str">
        <f t="shared" si="66"/>
        <v>2015-2024All1-in-10September Peak1</v>
      </c>
      <c r="G4237" s="30">
        <v>0.98836219999999997</v>
      </c>
      <c r="H4237" s="3">
        <v>0.98836219999999997</v>
      </c>
      <c r="I4237" s="30">
        <v>73.660799999999995</v>
      </c>
      <c r="J4237" s="30"/>
      <c r="K4237" s="30">
        <v>157979</v>
      </c>
      <c r="L4237" s="30">
        <v>152809.37</v>
      </c>
      <c r="M4237" s="30">
        <v>0</v>
      </c>
      <c r="N4237" s="30"/>
      <c r="O4237" s="30"/>
      <c r="P4237" s="30"/>
      <c r="Q4237" s="30"/>
      <c r="R4237" s="30"/>
      <c r="Z4237" s="3"/>
    </row>
    <row r="4238" spans="1:26" x14ac:dyDescent="0.25">
      <c r="A4238" s="30" t="s">
        <v>52</v>
      </c>
      <c r="B4238" s="30" t="s">
        <v>8</v>
      </c>
      <c r="C4238" s="30" t="s">
        <v>9</v>
      </c>
      <c r="D4238" s="30" t="s">
        <v>15</v>
      </c>
      <c r="E4238" s="30">
        <v>22</v>
      </c>
      <c r="F4238" s="12" t="str">
        <f t="shared" si="66"/>
        <v>2015-2024All1-in-10September Peak22</v>
      </c>
      <c r="G4238" s="30">
        <v>2.0431140000000001</v>
      </c>
      <c r="H4238" s="3">
        <v>2.1080679999999998</v>
      </c>
      <c r="I4238" s="30">
        <v>81.466300000000004</v>
      </c>
      <c r="J4238" s="30">
        <v>1.01645E-2</v>
      </c>
      <c r="K4238" s="30">
        <v>157979</v>
      </c>
      <c r="L4238" s="30">
        <v>152809.37</v>
      </c>
      <c r="M4238" s="30">
        <v>-6.4953800000000006E-2</v>
      </c>
      <c r="N4238" s="30">
        <v>-7.79802E-2</v>
      </c>
      <c r="O4238" s="30">
        <v>-7.0284100000000002E-2</v>
      </c>
      <c r="P4238" s="30">
        <v>-6.4953800000000006E-2</v>
      </c>
      <c r="Q4238" s="30">
        <v>-5.9623500000000003E-2</v>
      </c>
      <c r="R4238" s="30">
        <v>-5.1927399999999999E-2</v>
      </c>
      <c r="Z4238" s="3"/>
    </row>
    <row r="4239" spans="1:26" x14ac:dyDescent="0.25">
      <c r="A4239" s="30" t="s">
        <v>52</v>
      </c>
      <c r="B4239" s="30" t="s">
        <v>8</v>
      </c>
      <c r="C4239" s="30" t="s">
        <v>9</v>
      </c>
      <c r="D4239" s="30" t="s">
        <v>15</v>
      </c>
      <c r="E4239" s="30">
        <v>20</v>
      </c>
      <c r="F4239" s="12" t="str">
        <f t="shared" si="66"/>
        <v>2015-2024All1-in-10September Peak20</v>
      </c>
      <c r="G4239" s="30">
        <v>2.5909559999999998</v>
      </c>
      <c r="H4239" s="3">
        <v>2.7919480000000001</v>
      </c>
      <c r="I4239" s="30">
        <v>89.048699999999997</v>
      </c>
      <c r="J4239" s="30">
        <v>3.1250699999999999E-2</v>
      </c>
      <c r="K4239" s="30">
        <v>157979</v>
      </c>
      <c r="L4239" s="30">
        <v>152809.37</v>
      </c>
      <c r="M4239" s="30">
        <v>-0.20099259999999999</v>
      </c>
      <c r="N4239" s="30">
        <v>-0.24104200000000001</v>
      </c>
      <c r="O4239" s="30">
        <v>-0.2173805</v>
      </c>
      <c r="P4239" s="30">
        <v>-0.20099259999999999</v>
      </c>
      <c r="Q4239" s="30">
        <v>-0.18460470000000001</v>
      </c>
      <c r="R4239" s="30">
        <v>-0.16094320000000001</v>
      </c>
      <c r="Z4239" s="3"/>
    </row>
    <row r="4240" spans="1:26" x14ac:dyDescent="0.25">
      <c r="A4240" s="30" t="s">
        <v>52</v>
      </c>
      <c r="B4240" s="30" t="s">
        <v>8</v>
      </c>
      <c r="C4240" s="30" t="s">
        <v>9</v>
      </c>
      <c r="D4240" s="30" t="s">
        <v>15</v>
      </c>
      <c r="E4240" s="30">
        <v>24</v>
      </c>
      <c r="F4240" s="12" t="str">
        <f t="shared" si="66"/>
        <v>2015-2024All1-in-10September Peak24</v>
      </c>
      <c r="G4240" s="30">
        <v>1.256343</v>
      </c>
      <c r="H4240" s="3">
        <v>1.2837620000000001</v>
      </c>
      <c r="I4240" s="30">
        <v>76.745900000000006</v>
      </c>
      <c r="J4240" s="30">
        <v>4.3619000000000002E-3</v>
      </c>
      <c r="K4240" s="30">
        <v>157979</v>
      </c>
      <c r="L4240" s="30">
        <v>152809.37</v>
      </c>
      <c r="M4240" s="30">
        <v>-2.7418700000000001E-2</v>
      </c>
      <c r="N4240" s="30">
        <v>-3.3008700000000002E-2</v>
      </c>
      <c r="O4240" s="30">
        <v>-2.9706099999999999E-2</v>
      </c>
      <c r="P4240" s="30">
        <v>-2.7418700000000001E-2</v>
      </c>
      <c r="Q4240" s="30">
        <v>-2.5131400000000002E-2</v>
      </c>
      <c r="R4240" s="30">
        <v>-2.1828799999999999E-2</v>
      </c>
      <c r="Z4240" s="3"/>
    </row>
    <row r="4241" spans="1:26" x14ac:dyDescent="0.25">
      <c r="A4241" s="30" t="s">
        <v>52</v>
      </c>
      <c r="B4241" s="30" t="s">
        <v>8</v>
      </c>
      <c r="C4241" s="30" t="s">
        <v>17</v>
      </c>
      <c r="D4241" s="30" t="s">
        <v>15</v>
      </c>
      <c r="E4241" s="30">
        <v>13</v>
      </c>
      <c r="F4241" s="12" t="str">
        <f t="shared" si="66"/>
        <v>2015-2024All1-in-2September Peak13</v>
      </c>
      <c r="G4241" s="30">
        <v>1.3751089999999999</v>
      </c>
      <c r="H4241" s="3">
        <v>1.3751089999999999</v>
      </c>
      <c r="I4241" s="30">
        <v>90.005300000000005</v>
      </c>
      <c r="J4241" s="30"/>
      <c r="K4241" s="30">
        <v>157979</v>
      </c>
      <c r="L4241" s="30">
        <v>152809.37</v>
      </c>
      <c r="M4241" s="30">
        <v>0</v>
      </c>
      <c r="N4241" s="30"/>
      <c r="O4241" s="30"/>
      <c r="P4241" s="30"/>
      <c r="Q4241" s="30"/>
      <c r="R4241" s="30"/>
      <c r="Z4241" s="3"/>
    </row>
    <row r="4242" spans="1:26" x14ac:dyDescent="0.25">
      <c r="A4242" s="30" t="s">
        <v>52</v>
      </c>
      <c r="B4242" s="30" t="s">
        <v>8</v>
      </c>
      <c r="C4242" s="30" t="s">
        <v>17</v>
      </c>
      <c r="D4242" s="30" t="s">
        <v>15</v>
      </c>
      <c r="E4242" s="30">
        <v>4</v>
      </c>
      <c r="F4242" s="12" t="str">
        <f t="shared" si="66"/>
        <v>2015-2024All1-in-2September Peak4</v>
      </c>
      <c r="G4242" s="30">
        <v>0.64198149999999998</v>
      </c>
      <c r="H4242" s="3">
        <v>0.64198149999999998</v>
      </c>
      <c r="I4242" s="30">
        <v>66.909400000000005</v>
      </c>
      <c r="J4242" s="30"/>
      <c r="K4242" s="30">
        <v>157979</v>
      </c>
      <c r="L4242" s="30">
        <v>152809.37</v>
      </c>
      <c r="M4242" s="30">
        <v>0</v>
      </c>
      <c r="N4242" s="30"/>
      <c r="O4242" s="30"/>
      <c r="P4242" s="30"/>
      <c r="Q4242" s="30"/>
      <c r="R4242" s="30"/>
      <c r="Z4242" s="3"/>
    </row>
    <row r="4243" spans="1:26" x14ac:dyDescent="0.25">
      <c r="A4243" s="30" t="s">
        <v>52</v>
      </c>
      <c r="B4243" s="30" t="s">
        <v>8</v>
      </c>
      <c r="C4243" s="30" t="s">
        <v>9</v>
      </c>
      <c r="D4243" s="30" t="s">
        <v>15</v>
      </c>
      <c r="E4243" s="30">
        <v>7</v>
      </c>
      <c r="F4243" s="12" t="str">
        <f t="shared" si="66"/>
        <v>2015-2024All1-in-10September Peak7</v>
      </c>
      <c r="G4243" s="30">
        <v>0.85500540000000003</v>
      </c>
      <c r="H4243" s="3">
        <v>0.85500540000000003</v>
      </c>
      <c r="I4243" s="30">
        <v>65.569299999999998</v>
      </c>
      <c r="J4243" s="30"/>
      <c r="K4243" s="30">
        <v>157979</v>
      </c>
      <c r="L4243" s="30">
        <v>152809.37</v>
      </c>
      <c r="M4243" s="30">
        <v>0</v>
      </c>
      <c r="N4243" s="30"/>
      <c r="O4243" s="30"/>
      <c r="P4243" s="30"/>
      <c r="Q4243" s="30"/>
      <c r="R4243" s="30"/>
      <c r="Z4243" s="3"/>
    </row>
    <row r="4244" spans="1:26" x14ac:dyDescent="0.25">
      <c r="A4244" s="30" t="s">
        <v>52</v>
      </c>
      <c r="B4244" s="30" t="s">
        <v>8</v>
      </c>
      <c r="C4244" s="30" t="s">
        <v>9</v>
      </c>
      <c r="D4244" s="30" t="s">
        <v>15</v>
      </c>
      <c r="E4244" s="30">
        <v>13</v>
      </c>
      <c r="F4244" s="12" t="str">
        <f t="shared" si="66"/>
        <v>2015-2024All1-in-10September Peak13</v>
      </c>
      <c r="G4244" s="30">
        <v>1.510173</v>
      </c>
      <c r="H4244" s="3">
        <v>1.510173</v>
      </c>
      <c r="I4244" s="30">
        <v>92.876199999999997</v>
      </c>
      <c r="J4244" s="30"/>
      <c r="K4244" s="30">
        <v>157979</v>
      </c>
      <c r="L4244" s="30">
        <v>152809.37</v>
      </c>
      <c r="M4244" s="30">
        <v>0</v>
      </c>
      <c r="N4244" s="30"/>
      <c r="O4244" s="30"/>
      <c r="P4244" s="30"/>
      <c r="Q4244" s="30"/>
      <c r="R4244" s="30"/>
      <c r="Z4244" s="3"/>
    </row>
    <row r="4245" spans="1:26" x14ac:dyDescent="0.25">
      <c r="A4245" s="30" t="s">
        <v>52</v>
      </c>
      <c r="B4245" s="30" t="s">
        <v>8</v>
      </c>
      <c r="C4245" s="30" t="s">
        <v>17</v>
      </c>
      <c r="D4245" s="30" t="s">
        <v>15</v>
      </c>
      <c r="E4245" s="30">
        <v>8</v>
      </c>
      <c r="F4245" s="12" t="str">
        <f t="shared" si="66"/>
        <v>2015-2024All1-in-2September Peak8</v>
      </c>
      <c r="G4245" s="30">
        <v>0.85388419999999998</v>
      </c>
      <c r="H4245" s="3">
        <v>0.85388419999999998</v>
      </c>
      <c r="I4245" s="30">
        <v>66.120900000000006</v>
      </c>
      <c r="J4245" s="30"/>
      <c r="K4245" s="30">
        <v>157979</v>
      </c>
      <c r="L4245" s="30">
        <v>152809.37</v>
      </c>
      <c r="M4245" s="30">
        <v>0</v>
      </c>
      <c r="N4245" s="30"/>
      <c r="O4245" s="30"/>
      <c r="P4245" s="30"/>
      <c r="Q4245" s="30"/>
      <c r="R4245" s="30"/>
      <c r="Z4245" s="3"/>
    </row>
    <row r="4246" spans="1:26" x14ac:dyDescent="0.25">
      <c r="A4246" s="30" t="s">
        <v>52</v>
      </c>
      <c r="B4246" s="30" t="s">
        <v>8</v>
      </c>
      <c r="C4246" s="30" t="s">
        <v>17</v>
      </c>
      <c r="D4246" s="30" t="s">
        <v>15</v>
      </c>
      <c r="E4246" s="30">
        <v>16</v>
      </c>
      <c r="F4246" s="12" t="str">
        <f t="shared" si="66"/>
        <v>2015-2024All1-in-2September Peak16</v>
      </c>
      <c r="G4246" s="30">
        <v>2.1108660000000001</v>
      </c>
      <c r="H4246" s="3">
        <v>1.5922940000000001</v>
      </c>
      <c r="I4246" s="30">
        <v>97.007000000000005</v>
      </c>
      <c r="J4246" s="30">
        <v>0.1410778</v>
      </c>
      <c r="K4246" s="30">
        <v>157979</v>
      </c>
      <c r="L4246" s="30">
        <v>152809.37</v>
      </c>
      <c r="M4246" s="30">
        <v>0.51857140000000002</v>
      </c>
      <c r="N4246" s="30">
        <v>0.33777289999999999</v>
      </c>
      <c r="O4246" s="30">
        <v>0.44459009999999999</v>
      </c>
      <c r="P4246" s="30">
        <v>0.51857140000000002</v>
      </c>
      <c r="Q4246" s="30">
        <v>0.59255270000000004</v>
      </c>
      <c r="R4246" s="30">
        <v>0.69936980000000004</v>
      </c>
      <c r="Z4246" s="3"/>
    </row>
    <row r="4247" spans="1:26" x14ac:dyDescent="0.25">
      <c r="A4247" s="30" t="s">
        <v>52</v>
      </c>
      <c r="B4247" s="30" t="s">
        <v>8</v>
      </c>
      <c r="C4247" s="30" t="s">
        <v>17</v>
      </c>
      <c r="D4247" s="30" t="s">
        <v>15</v>
      </c>
      <c r="E4247" s="30">
        <v>1</v>
      </c>
      <c r="F4247" s="12" t="str">
        <f t="shared" si="66"/>
        <v>2015-2024All1-in-2September Peak1</v>
      </c>
      <c r="G4247" s="30">
        <v>0.89185020000000004</v>
      </c>
      <c r="H4247" s="3">
        <v>0.89185020000000004</v>
      </c>
      <c r="I4247" s="30">
        <v>72.801699999999997</v>
      </c>
      <c r="J4247" s="30"/>
      <c r="K4247" s="30">
        <v>157979</v>
      </c>
      <c r="L4247" s="30">
        <v>152809.37</v>
      </c>
      <c r="M4247" s="30">
        <v>0</v>
      </c>
      <c r="N4247" s="30"/>
      <c r="O4247" s="30"/>
      <c r="P4247" s="30"/>
      <c r="Q4247" s="30"/>
      <c r="R4247" s="30"/>
      <c r="Z4247" s="3"/>
    </row>
    <row r="4248" spans="1:26" x14ac:dyDescent="0.25">
      <c r="A4248" s="30" t="s">
        <v>52</v>
      </c>
      <c r="B4248" s="30" t="s">
        <v>8</v>
      </c>
      <c r="C4248" s="30" t="s">
        <v>17</v>
      </c>
      <c r="D4248" s="30" t="s">
        <v>15</v>
      </c>
      <c r="E4248" s="30">
        <v>10</v>
      </c>
      <c r="F4248" s="12" t="str">
        <f t="shared" si="66"/>
        <v>2015-2024All1-in-2September Peak10</v>
      </c>
      <c r="G4248" s="30">
        <v>0.9398763</v>
      </c>
      <c r="H4248" s="3">
        <v>0.9398763</v>
      </c>
      <c r="I4248" s="30">
        <v>76.061400000000006</v>
      </c>
      <c r="J4248" s="30"/>
      <c r="K4248" s="30">
        <v>157979</v>
      </c>
      <c r="L4248" s="30">
        <v>152809.37</v>
      </c>
      <c r="M4248" s="30">
        <v>0</v>
      </c>
      <c r="N4248" s="30"/>
      <c r="O4248" s="30"/>
      <c r="P4248" s="30"/>
      <c r="Q4248" s="30"/>
      <c r="R4248" s="30"/>
      <c r="Z4248" s="3"/>
    </row>
    <row r="4249" spans="1:26" x14ac:dyDescent="0.25">
      <c r="A4249" s="30" t="s">
        <v>52</v>
      </c>
      <c r="B4249" s="30" t="s">
        <v>8</v>
      </c>
      <c r="C4249" s="30" t="s">
        <v>9</v>
      </c>
      <c r="D4249" s="30" t="s">
        <v>15</v>
      </c>
      <c r="E4249" s="30">
        <v>9</v>
      </c>
      <c r="F4249" s="12" t="str">
        <f t="shared" si="66"/>
        <v>2015-2024All1-in-10September Peak9</v>
      </c>
      <c r="G4249" s="30">
        <v>0.98147430000000002</v>
      </c>
      <c r="H4249" s="3">
        <v>0.98147430000000002</v>
      </c>
      <c r="I4249" s="30">
        <v>73.183499999999995</v>
      </c>
      <c r="J4249" s="30"/>
      <c r="K4249" s="30">
        <v>157979</v>
      </c>
      <c r="L4249" s="30">
        <v>152809.37</v>
      </c>
      <c r="M4249" s="30">
        <v>0</v>
      </c>
      <c r="N4249" s="30"/>
      <c r="O4249" s="30"/>
      <c r="P4249" s="30"/>
      <c r="Q4249" s="30"/>
      <c r="R4249" s="30"/>
      <c r="Z4249" s="3"/>
    </row>
    <row r="4250" spans="1:26" x14ac:dyDescent="0.25">
      <c r="A4250" s="30" t="s">
        <v>52</v>
      </c>
      <c r="B4250" s="30" t="s">
        <v>8</v>
      </c>
      <c r="C4250" s="30" t="s">
        <v>17</v>
      </c>
      <c r="D4250" s="30" t="s">
        <v>15</v>
      </c>
      <c r="E4250" s="30">
        <v>7</v>
      </c>
      <c r="F4250" s="12" t="str">
        <f t="shared" si="66"/>
        <v>2015-2024All1-in-2September Peak7</v>
      </c>
      <c r="G4250" s="30">
        <v>0.76939709999999994</v>
      </c>
      <c r="H4250" s="3">
        <v>0.76939709999999994</v>
      </c>
      <c r="I4250" s="30">
        <v>64.863399999999999</v>
      </c>
      <c r="J4250" s="30"/>
      <c r="K4250" s="30">
        <v>157979</v>
      </c>
      <c r="L4250" s="30">
        <v>152809.37</v>
      </c>
      <c r="M4250" s="30">
        <v>0</v>
      </c>
      <c r="N4250" s="30"/>
      <c r="O4250" s="30"/>
      <c r="P4250" s="30"/>
      <c r="Q4250" s="30"/>
      <c r="R4250" s="30"/>
      <c r="Z4250" s="3"/>
    </row>
    <row r="4251" spans="1:26" x14ac:dyDescent="0.25">
      <c r="A4251" s="30" t="s">
        <v>52</v>
      </c>
      <c r="B4251" s="30" t="s">
        <v>8</v>
      </c>
      <c r="C4251" s="30" t="s">
        <v>17</v>
      </c>
      <c r="D4251" s="30" t="s">
        <v>15</v>
      </c>
      <c r="E4251" s="30">
        <v>6</v>
      </c>
      <c r="F4251" s="12" t="str">
        <f t="shared" si="66"/>
        <v>2015-2024All1-in-2September Peak6</v>
      </c>
      <c r="G4251" s="30">
        <v>0.66535999999999995</v>
      </c>
      <c r="H4251" s="3">
        <v>0.66535999999999995</v>
      </c>
      <c r="I4251" s="30">
        <v>65.605400000000003</v>
      </c>
      <c r="J4251" s="30"/>
      <c r="K4251" s="30">
        <v>157979</v>
      </c>
      <c r="L4251" s="30">
        <v>152809.37</v>
      </c>
      <c r="M4251" s="30">
        <v>0</v>
      </c>
      <c r="N4251" s="30"/>
      <c r="O4251" s="30"/>
      <c r="P4251" s="30"/>
      <c r="Q4251" s="30"/>
      <c r="R4251" s="30"/>
      <c r="Z4251" s="3"/>
    </row>
    <row r="4252" spans="1:26" x14ac:dyDescent="0.25">
      <c r="A4252" s="30" t="s">
        <v>52</v>
      </c>
      <c r="B4252" s="30" t="s">
        <v>8</v>
      </c>
      <c r="C4252" s="30" t="s">
        <v>9</v>
      </c>
      <c r="D4252" s="30" t="s">
        <v>15</v>
      </c>
      <c r="E4252" s="30">
        <v>8</v>
      </c>
      <c r="F4252" s="12" t="str">
        <f t="shared" si="66"/>
        <v>2015-2024All1-in-10September Peak8</v>
      </c>
      <c r="G4252" s="30">
        <v>0.95225610000000005</v>
      </c>
      <c r="H4252" s="3">
        <v>0.95225610000000005</v>
      </c>
      <c r="I4252" s="30">
        <v>67.251300000000001</v>
      </c>
      <c r="J4252" s="30"/>
      <c r="K4252" s="30">
        <v>157979</v>
      </c>
      <c r="L4252" s="30">
        <v>152809.37</v>
      </c>
      <c r="M4252" s="30">
        <v>0</v>
      </c>
      <c r="N4252" s="30"/>
      <c r="O4252" s="30"/>
      <c r="P4252" s="30"/>
      <c r="Q4252" s="30"/>
      <c r="R4252" s="30"/>
      <c r="Z4252" s="3"/>
    </row>
    <row r="4253" spans="1:26" x14ac:dyDescent="0.25">
      <c r="A4253" s="30" t="s">
        <v>52</v>
      </c>
      <c r="B4253" s="30" t="s">
        <v>8</v>
      </c>
      <c r="C4253" s="30" t="s">
        <v>17</v>
      </c>
      <c r="D4253" s="30" t="s">
        <v>15</v>
      </c>
      <c r="E4253" s="30">
        <v>12</v>
      </c>
      <c r="F4253" s="12" t="str">
        <f t="shared" si="66"/>
        <v>2015-2024All1-in-2September Peak12</v>
      </c>
      <c r="G4253" s="30">
        <v>1.179359</v>
      </c>
      <c r="H4253" s="3">
        <v>1.179359</v>
      </c>
      <c r="I4253" s="30">
        <v>86.070700000000002</v>
      </c>
      <c r="J4253" s="30"/>
      <c r="K4253" s="30">
        <v>157979</v>
      </c>
      <c r="L4253" s="30">
        <v>152809.37</v>
      </c>
      <c r="M4253" s="30">
        <v>0</v>
      </c>
      <c r="N4253" s="30"/>
      <c r="O4253" s="30"/>
      <c r="P4253" s="30"/>
      <c r="Q4253" s="30"/>
      <c r="R4253" s="30"/>
      <c r="Z4253" s="3"/>
    </row>
    <row r="4254" spans="1:26" x14ac:dyDescent="0.25">
      <c r="A4254" s="30" t="s">
        <v>52</v>
      </c>
      <c r="B4254" s="30" t="s">
        <v>8</v>
      </c>
      <c r="C4254" s="30" t="s">
        <v>17</v>
      </c>
      <c r="D4254" s="30" t="s">
        <v>15</v>
      </c>
      <c r="E4254" s="30">
        <v>9</v>
      </c>
      <c r="F4254" s="12" t="str">
        <f t="shared" si="66"/>
        <v>2015-2024All1-in-2September Peak9</v>
      </c>
      <c r="G4254" s="30">
        <v>0.88107959999999996</v>
      </c>
      <c r="H4254" s="3">
        <v>0.88107959999999996</v>
      </c>
      <c r="I4254" s="30">
        <v>70.524299999999997</v>
      </c>
      <c r="J4254" s="30"/>
      <c r="K4254" s="30">
        <v>157979</v>
      </c>
      <c r="L4254" s="30">
        <v>152809.37</v>
      </c>
      <c r="M4254" s="30">
        <v>0</v>
      </c>
      <c r="N4254" s="30"/>
      <c r="O4254" s="30"/>
      <c r="P4254" s="30"/>
      <c r="Q4254" s="30"/>
      <c r="R4254" s="30"/>
      <c r="Z4254" s="3"/>
    </row>
    <row r="4255" spans="1:26" x14ac:dyDescent="0.25">
      <c r="A4255" s="30" t="s">
        <v>52</v>
      </c>
      <c r="B4255" s="30" t="s">
        <v>8</v>
      </c>
      <c r="C4255" s="30" t="s">
        <v>9</v>
      </c>
      <c r="D4255" s="30" t="s">
        <v>15</v>
      </c>
      <c r="E4255" s="30">
        <v>12</v>
      </c>
      <c r="F4255" s="12" t="str">
        <f t="shared" si="66"/>
        <v>2015-2024All1-in-10September Peak12</v>
      </c>
      <c r="G4255" s="30">
        <v>1.2999350000000001</v>
      </c>
      <c r="H4255" s="3">
        <v>1.2999350000000001</v>
      </c>
      <c r="I4255" s="30">
        <v>89.341499999999996</v>
      </c>
      <c r="J4255" s="30"/>
      <c r="K4255" s="30">
        <v>157979</v>
      </c>
      <c r="L4255" s="30">
        <v>152809.37</v>
      </c>
      <c r="M4255" s="30">
        <v>0</v>
      </c>
      <c r="N4255" s="30"/>
      <c r="O4255" s="30"/>
      <c r="P4255" s="30"/>
      <c r="Q4255" s="30"/>
      <c r="R4255" s="30"/>
      <c r="Z4255" s="3"/>
    </row>
    <row r="4256" spans="1:26" x14ac:dyDescent="0.25">
      <c r="A4256" s="30" t="s">
        <v>52</v>
      </c>
      <c r="B4256" s="30" t="s">
        <v>8</v>
      </c>
      <c r="C4256" s="30" t="s">
        <v>17</v>
      </c>
      <c r="D4256" s="30" t="s">
        <v>15</v>
      </c>
      <c r="E4256" s="30">
        <v>2</v>
      </c>
      <c r="F4256" s="12" t="str">
        <f t="shared" si="66"/>
        <v>2015-2024All1-in-2September Peak2</v>
      </c>
      <c r="G4256" s="30">
        <v>0.76170110000000002</v>
      </c>
      <c r="H4256" s="3">
        <v>0.76170110000000002</v>
      </c>
      <c r="I4256" s="30">
        <v>69.313100000000006</v>
      </c>
      <c r="J4256" s="30"/>
      <c r="K4256" s="30">
        <v>157979</v>
      </c>
      <c r="L4256" s="30">
        <v>152809.37</v>
      </c>
      <c r="M4256" s="30">
        <v>0</v>
      </c>
      <c r="N4256" s="30"/>
      <c r="O4256" s="30"/>
      <c r="P4256" s="30"/>
      <c r="Q4256" s="30"/>
      <c r="R4256" s="30"/>
      <c r="Z4256" s="3"/>
    </row>
    <row r="4257" spans="1:26" x14ac:dyDescent="0.25">
      <c r="A4257" s="30" t="s">
        <v>52</v>
      </c>
      <c r="B4257" s="30" t="s">
        <v>8</v>
      </c>
      <c r="C4257" s="30" t="s">
        <v>17</v>
      </c>
      <c r="D4257" s="30" t="s">
        <v>15</v>
      </c>
      <c r="E4257" s="30">
        <v>3</v>
      </c>
      <c r="F4257" s="12" t="str">
        <f t="shared" si="66"/>
        <v>2015-2024All1-in-2September Peak3</v>
      </c>
      <c r="G4257" s="30">
        <v>0.68552489999999999</v>
      </c>
      <c r="H4257" s="3">
        <v>0.68552489999999999</v>
      </c>
      <c r="I4257" s="30">
        <v>68.019400000000005</v>
      </c>
      <c r="J4257" s="30"/>
      <c r="K4257" s="30">
        <v>157979</v>
      </c>
      <c r="L4257" s="30">
        <v>152809.37</v>
      </c>
      <c r="M4257" s="30">
        <v>0</v>
      </c>
      <c r="N4257" s="30"/>
      <c r="O4257" s="30"/>
      <c r="P4257" s="30"/>
      <c r="Q4257" s="30"/>
      <c r="R4257" s="30"/>
      <c r="Z4257" s="3"/>
    </row>
    <row r="4258" spans="1:26" x14ac:dyDescent="0.25">
      <c r="A4258" s="30" t="s">
        <v>52</v>
      </c>
      <c r="B4258" s="30" t="s">
        <v>8</v>
      </c>
      <c r="C4258" s="30" t="s">
        <v>17</v>
      </c>
      <c r="D4258" s="30" t="s">
        <v>15</v>
      </c>
      <c r="E4258" s="30">
        <v>15</v>
      </c>
      <c r="F4258" s="12" t="str">
        <f t="shared" si="66"/>
        <v>2015-2024All1-in-2September Peak15</v>
      </c>
      <c r="G4258" s="30">
        <v>1.8352170000000001</v>
      </c>
      <c r="H4258" s="3">
        <v>1.40717</v>
      </c>
      <c r="I4258" s="30">
        <v>95.655100000000004</v>
      </c>
      <c r="J4258" s="30">
        <v>0.11543489999999999</v>
      </c>
      <c r="K4258" s="30">
        <v>157979</v>
      </c>
      <c r="L4258" s="30">
        <v>152809.37</v>
      </c>
      <c r="M4258" s="30">
        <v>0.4280465</v>
      </c>
      <c r="N4258" s="30">
        <v>0.28011069999999999</v>
      </c>
      <c r="O4258" s="30">
        <v>0.36751230000000001</v>
      </c>
      <c r="P4258" s="30">
        <v>0.4280465</v>
      </c>
      <c r="Q4258" s="30">
        <v>0.48858059999999998</v>
      </c>
      <c r="R4258" s="30">
        <v>0.57598229999999995</v>
      </c>
      <c r="Z4258" s="3"/>
    </row>
    <row r="4259" spans="1:26" x14ac:dyDescent="0.25">
      <c r="A4259" s="30" t="s">
        <v>52</v>
      </c>
      <c r="B4259" s="30" t="s">
        <v>8</v>
      </c>
      <c r="C4259" s="30" t="s">
        <v>9</v>
      </c>
      <c r="D4259" s="30" t="s">
        <v>15</v>
      </c>
      <c r="E4259" s="30">
        <v>17</v>
      </c>
      <c r="F4259" s="12" t="str">
        <f t="shared" si="66"/>
        <v>2015-2024All1-in-10September Peak17</v>
      </c>
      <c r="G4259" s="30">
        <v>2.5909789999999999</v>
      </c>
      <c r="H4259" s="3">
        <v>1.953989</v>
      </c>
      <c r="I4259" s="30">
        <v>99.439400000000006</v>
      </c>
      <c r="J4259" s="30">
        <v>0.15508949999999999</v>
      </c>
      <c r="K4259" s="30">
        <v>157979</v>
      </c>
      <c r="L4259" s="30">
        <v>152809.37</v>
      </c>
      <c r="M4259" s="30">
        <v>0.63698949999999999</v>
      </c>
      <c r="N4259" s="30">
        <v>0.43823430000000002</v>
      </c>
      <c r="O4259" s="30">
        <v>0.5556605</v>
      </c>
      <c r="P4259" s="30">
        <v>0.63698949999999999</v>
      </c>
      <c r="Q4259" s="30">
        <v>0.71831849999999997</v>
      </c>
      <c r="R4259" s="30">
        <v>0.83574470000000001</v>
      </c>
      <c r="Z4259" s="3"/>
    </row>
    <row r="4260" spans="1:26" x14ac:dyDescent="0.25">
      <c r="A4260" s="30" t="s">
        <v>52</v>
      </c>
      <c r="B4260" s="30" t="s">
        <v>8</v>
      </c>
      <c r="C4260" s="30" t="s">
        <v>9</v>
      </c>
      <c r="D4260" s="30" t="s">
        <v>15</v>
      </c>
      <c r="E4260" s="30">
        <v>23</v>
      </c>
      <c r="F4260" s="12" t="str">
        <f t="shared" si="66"/>
        <v>2015-2024All1-in-10September Peak23</v>
      </c>
      <c r="G4260" s="30">
        <v>1.6337930000000001</v>
      </c>
      <c r="H4260" s="3">
        <v>1.673503</v>
      </c>
      <c r="I4260" s="30">
        <v>78.403499999999994</v>
      </c>
      <c r="J4260" s="30">
        <v>6.2693999999999996E-3</v>
      </c>
      <c r="K4260" s="30">
        <v>157979</v>
      </c>
      <c r="L4260" s="30">
        <v>152809.37</v>
      </c>
      <c r="M4260" s="30">
        <v>-3.9710000000000002E-2</v>
      </c>
      <c r="N4260" s="30">
        <v>-4.7744500000000002E-2</v>
      </c>
      <c r="O4260" s="30">
        <v>-4.29977E-2</v>
      </c>
      <c r="P4260" s="30">
        <v>-3.9710000000000002E-2</v>
      </c>
      <c r="Q4260" s="30">
        <v>-3.6422400000000001E-2</v>
      </c>
      <c r="R4260" s="30">
        <v>-3.1675500000000002E-2</v>
      </c>
      <c r="Z4260" s="3"/>
    </row>
    <row r="4261" spans="1:26" x14ac:dyDescent="0.25">
      <c r="A4261" s="30" t="s">
        <v>52</v>
      </c>
      <c r="B4261" s="30" t="s">
        <v>8</v>
      </c>
      <c r="C4261" s="30" t="s">
        <v>17</v>
      </c>
      <c r="D4261" s="30" t="s">
        <v>15</v>
      </c>
      <c r="E4261" s="30">
        <v>20</v>
      </c>
      <c r="F4261" s="12" t="str">
        <f t="shared" si="66"/>
        <v>2015-2024All1-in-2September Peak20</v>
      </c>
      <c r="G4261" s="30">
        <v>2.3501650000000001</v>
      </c>
      <c r="H4261" s="3">
        <v>2.5511569999999999</v>
      </c>
      <c r="I4261" s="30">
        <v>86.015699999999995</v>
      </c>
      <c r="J4261" s="30">
        <v>3.1250699999999999E-2</v>
      </c>
      <c r="K4261" s="30">
        <v>157979</v>
      </c>
      <c r="L4261" s="30">
        <v>152809.37</v>
      </c>
      <c r="M4261" s="30">
        <v>-0.20099259999999999</v>
      </c>
      <c r="N4261" s="30">
        <v>-0.24104200000000001</v>
      </c>
      <c r="O4261" s="30">
        <v>-0.2173805</v>
      </c>
      <c r="P4261" s="30">
        <v>-0.20099259999999999</v>
      </c>
      <c r="Q4261" s="30">
        <v>-0.18460470000000001</v>
      </c>
      <c r="R4261" s="30">
        <v>-0.16094320000000001</v>
      </c>
      <c r="Z4261" s="3"/>
    </row>
    <row r="4262" spans="1:26" x14ac:dyDescent="0.25">
      <c r="A4262" s="30" t="s">
        <v>52</v>
      </c>
      <c r="B4262" s="30" t="s">
        <v>8</v>
      </c>
      <c r="C4262" s="30" t="s">
        <v>17</v>
      </c>
      <c r="D4262" s="30" t="s">
        <v>15</v>
      </c>
      <c r="E4262" s="30">
        <v>5</v>
      </c>
      <c r="F4262" s="12" t="str">
        <f t="shared" si="66"/>
        <v>2015-2024All1-in-2September Peak5</v>
      </c>
      <c r="G4262" s="30">
        <v>0.62980950000000002</v>
      </c>
      <c r="H4262" s="3">
        <v>0.62980950000000002</v>
      </c>
      <c r="I4262" s="30">
        <v>66.182000000000002</v>
      </c>
      <c r="J4262" s="30"/>
      <c r="K4262" s="30">
        <v>157979</v>
      </c>
      <c r="L4262" s="30">
        <v>152809.37</v>
      </c>
      <c r="M4262" s="30">
        <v>0</v>
      </c>
      <c r="N4262" s="30"/>
      <c r="O4262" s="30"/>
      <c r="P4262" s="30"/>
      <c r="Q4262" s="30"/>
      <c r="R4262" s="30"/>
      <c r="Z4262" s="3"/>
    </row>
    <row r="4263" spans="1:26" x14ac:dyDescent="0.25">
      <c r="A4263" s="30" t="s">
        <v>52</v>
      </c>
      <c r="B4263" s="30" t="s">
        <v>8</v>
      </c>
      <c r="C4263" s="30" t="s">
        <v>17</v>
      </c>
      <c r="D4263" s="30" t="s">
        <v>15</v>
      </c>
      <c r="E4263" s="30">
        <v>17</v>
      </c>
      <c r="F4263" s="12" t="str">
        <f t="shared" si="66"/>
        <v>2015-2024All1-in-2September Peak17</v>
      </c>
      <c r="G4263" s="30">
        <v>2.3609309999999999</v>
      </c>
      <c r="H4263" s="3">
        <v>1.7968980000000001</v>
      </c>
      <c r="I4263" s="30">
        <v>96.306200000000004</v>
      </c>
      <c r="J4263" s="30">
        <v>0.1552471</v>
      </c>
      <c r="K4263" s="30">
        <v>157979</v>
      </c>
      <c r="L4263" s="30">
        <v>152809.37</v>
      </c>
      <c r="M4263" s="30">
        <v>0.56403300000000001</v>
      </c>
      <c r="N4263" s="30">
        <v>0.36507580000000001</v>
      </c>
      <c r="O4263" s="30">
        <v>0.48262139999999998</v>
      </c>
      <c r="P4263" s="30">
        <v>0.56403300000000001</v>
      </c>
      <c r="Q4263" s="30">
        <v>0.64544469999999998</v>
      </c>
      <c r="R4263" s="30">
        <v>0.76299019999999995</v>
      </c>
      <c r="Z4263" s="3"/>
    </row>
    <row r="4264" spans="1:26" x14ac:dyDescent="0.25">
      <c r="A4264" s="30" t="s">
        <v>52</v>
      </c>
      <c r="B4264" s="30" t="s">
        <v>8</v>
      </c>
      <c r="C4264" s="30" t="s">
        <v>17</v>
      </c>
      <c r="D4264" s="30" t="s">
        <v>15</v>
      </c>
      <c r="E4264" s="30">
        <v>19</v>
      </c>
      <c r="F4264" s="12" t="str">
        <f t="shared" si="66"/>
        <v>2015-2024All1-in-2September Peak19</v>
      </c>
      <c r="G4264" s="30">
        <v>2.5104869999999999</v>
      </c>
      <c r="H4264" s="3">
        <v>2.7038190000000002</v>
      </c>
      <c r="I4264" s="30">
        <v>91.334100000000007</v>
      </c>
      <c r="J4264" s="30">
        <v>2.99917E-2</v>
      </c>
      <c r="K4264" s="30">
        <v>157979</v>
      </c>
      <c r="L4264" s="30">
        <v>152809.37</v>
      </c>
      <c r="M4264" s="30">
        <v>-0.1933317</v>
      </c>
      <c r="N4264" s="30">
        <v>-0.23176759999999999</v>
      </c>
      <c r="O4264" s="30">
        <v>-0.20905940000000001</v>
      </c>
      <c r="P4264" s="30">
        <v>-0.1933317</v>
      </c>
      <c r="Q4264" s="30">
        <v>-0.17760409999999999</v>
      </c>
      <c r="R4264" s="30">
        <v>-0.1548959</v>
      </c>
      <c r="Z4264" s="3"/>
    </row>
    <row r="4265" spans="1:26" x14ac:dyDescent="0.25">
      <c r="A4265" s="30" t="s">
        <v>52</v>
      </c>
      <c r="B4265" s="30" t="s">
        <v>8</v>
      </c>
      <c r="C4265" s="30" t="s">
        <v>17</v>
      </c>
      <c r="D4265" s="30" t="s">
        <v>15</v>
      </c>
      <c r="E4265" s="30">
        <v>22</v>
      </c>
      <c r="F4265" s="12" t="str">
        <f t="shared" si="66"/>
        <v>2015-2024All1-in-2September Peak22</v>
      </c>
      <c r="G4265" s="30">
        <v>1.8471610000000001</v>
      </c>
      <c r="H4265" s="3">
        <v>1.912115</v>
      </c>
      <c r="I4265" s="30">
        <v>78.046499999999995</v>
      </c>
      <c r="J4265" s="30">
        <v>1.01645E-2</v>
      </c>
      <c r="K4265" s="30">
        <v>157979</v>
      </c>
      <c r="L4265" s="30">
        <v>152809.37</v>
      </c>
      <c r="M4265" s="30">
        <v>-6.4953800000000006E-2</v>
      </c>
      <c r="N4265" s="30">
        <v>-7.79802E-2</v>
      </c>
      <c r="O4265" s="30">
        <v>-7.0284100000000002E-2</v>
      </c>
      <c r="P4265" s="30">
        <v>-6.4953800000000006E-2</v>
      </c>
      <c r="Q4265" s="30">
        <v>-5.9623500000000003E-2</v>
      </c>
      <c r="R4265" s="30">
        <v>-5.1927399999999999E-2</v>
      </c>
      <c r="Z4265" s="3"/>
    </row>
    <row r="4266" spans="1:26" x14ac:dyDescent="0.25">
      <c r="A4266" s="30" t="s">
        <v>52</v>
      </c>
      <c r="B4266" s="30" t="s">
        <v>8</v>
      </c>
      <c r="C4266" s="30" t="s">
        <v>17</v>
      </c>
      <c r="D4266" s="30" t="s">
        <v>15</v>
      </c>
      <c r="E4266" s="30">
        <v>24</v>
      </c>
      <c r="F4266" s="12" t="str">
        <f t="shared" si="66"/>
        <v>2015-2024All1-in-2September Peak24</v>
      </c>
      <c r="G4266" s="30">
        <v>1.135162</v>
      </c>
      <c r="H4266" s="3">
        <v>1.1625810000000001</v>
      </c>
      <c r="I4266" s="30">
        <v>73.649299999999997</v>
      </c>
      <c r="J4266" s="30">
        <v>4.3619000000000002E-3</v>
      </c>
      <c r="K4266" s="30">
        <v>157979</v>
      </c>
      <c r="L4266" s="30">
        <v>152809.37</v>
      </c>
      <c r="M4266" s="30">
        <v>-2.7418700000000001E-2</v>
      </c>
      <c r="N4266" s="30">
        <v>-3.3008700000000002E-2</v>
      </c>
      <c r="O4266" s="30">
        <v>-2.9706099999999999E-2</v>
      </c>
      <c r="P4266" s="30">
        <v>-2.7418700000000001E-2</v>
      </c>
      <c r="Q4266" s="30">
        <v>-2.5131400000000002E-2</v>
      </c>
      <c r="R4266" s="30">
        <v>-2.1828799999999999E-2</v>
      </c>
      <c r="Z4266" s="3"/>
    </row>
    <row r="4267" spans="1:26" x14ac:dyDescent="0.25">
      <c r="A4267" s="30" t="s">
        <v>52</v>
      </c>
      <c r="B4267" s="30" t="s">
        <v>8</v>
      </c>
      <c r="C4267" s="30" t="s">
        <v>9</v>
      </c>
      <c r="D4267" s="30" t="s">
        <v>15</v>
      </c>
      <c r="E4267" s="30">
        <v>2</v>
      </c>
      <c r="F4267" s="12" t="str">
        <f t="shared" si="66"/>
        <v>2015-2024All1-in-10September Peak2</v>
      </c>
      <c r="G4267" s="30">
        <v>0.84351160000000003</v>
      </c>
      <c r="H4267" s="3">
        <v>0.84351160000000003</v>
      </c>
      <c r="I4267" s="30">
        <v>72.360399999999998</v>
      </c>
      <c r="J4267" s="30"/>
      <c r="K4267" s="30">
        <v>157979</v>
      </c>
      <c r="L4267" s="30">
        <v>152809.37</v>
      </c>
      <c r="M4267" s="30">
        <v>0</v>
      </c>
      <c r="N4267" s="30"/>
      <c r="O4267" s="30"/>
      <c r="P4267" s="30"/>
      <c r="Q4267" s="30"/>
      <c r="R4267" s="30"/>
      <c r="Z4267" s="3"/>
    </row>
    <row r="4268" spans="1:26" x14ac:dyDescent="0.25">
      <c r="A4268" s="30" t="s">
        <v>52</v>
      </c>
      <c r="B4268" s="30" t="s">
        <v>8</v>
      </c>
      <c r="C4268" s="30" t="s">
        <v>9</v>
      </c>
      <c r="D4268" s="30" t="s">
        <v>15</v>
      </c>
      <c r="E4268" s="30">
        <v>15</v>
      </c>
      <c r="F4268" s="12" t="str">
        <f t="shared" si="66"/>
        <v>2015-2024All1-in-10September Peak15</v>
      </c>
      <c r="G4268" s="30">
        <v>2.008794</v>
      </c>
      <c r="H4268" s="3">
        <v>1.513342</v>
      </c>
      <c r="I4268" s="30">
        <v>98.3309</v>
      </c>
      <c r="J4268" s="30">
        <v>0.1202606</v>
      </c>
      <c r="K4268" s="30">
        <v>157979</v>
      </c>
      <c r="L4268" s="30">
        <v>152809.37</v>
      </c>
      <c r="M4268" s="30">
        <v>0.49545250000000002</v>
      </c>
      <c r="N4268" s="30">
        <v>0.34133229999999998</v>
      </c>
      <c r="O4268" s="30">
        <v>0.43238779999999999</v>
      </c>
      <c r="P4268" s="30">
        <v>0.49545250000000002</v>
      </c>
      <c r="Q4268" s="30">
        <v>0.55851729999999999</v>
      </c>
      <c r="R4268" s="30">
        <v>0.6495727</v>
      </c>
      <c r="Z4268" s="3"/>
    </row>
    <row r="4269" spans="1:26" x14ac:dyDescent="0.25">
      <c r="A4269" s="30" t="s">
        <v>52</v>
      </c>
      <c r="B4269" s="30" t="s">
        <v>8</v>
      </c>
      <c r="C4269" s="30" t="s">
        <v>9</v>
      </c>
      <c r="D4269" s="30" t="s">
        <v>15</v>
      </c>
      <c r="E4269" s="30">
        <v>4</v>
      </c>
      <c r="F4269" s="12" t="str">
        <f t="shared" si="66"/>
        <v>2015-2024All1-in-10September Peak4</v>
      </c>
      <c r="G4269" s="30">
        <v>0.71157550000000003</v>
      </c>
      <c r="H4269" s="3">
        <v>0.71157550000000003</v>
      </c>
      <c r="I4269" s="30">
        <v>69.036299999999997</v>
      </c>
      <c r="J4269" s="30"/>
      <c r="K4269" s="30">
        <v>157979</v>
      </c>
      <c r="L4269" s="30">
        <v>152809.37</v>
      </c>
      <c r="M4269" s="30">
        <v>0</v>
      </c>
      <c r="N4269" s="30"/>
      <c r="O4269" s="30"/>
      <c r="P4269" s="30"/>
      <c r="Q4269" s="30"/>
      <c r="R4269" s="30"/>
      <c r="Z4269" s="3"/>
    </row>
    <row r="4270" spans="1:26" x14ac:dyDescent="0.25">
      <c r="A4270" s="30" t="s">
        <v>52</v>
      </c>
      <c r="B4270" s="30" t="s">
        <v>8</v>
      </c>
      <c r="C4270" s="30" t="s">
        <v>17</v>
      </c>
      <c r="D4270" s="30" t="s">
        <v>15</v>
      </c>
      <c r="E4270" s="30">
        <v>14</v>
      </c>
      <c r="F4270" s="12" t="str">
        <f t="shared" si="66"/>
        <v>2015-2024All1-in-2September Peak14</v>
      </c>
      <c r="G4270" s="30">
        <v>1.597075</v>
      </c>
      <c r="H4270" s="3">
        <v>1.3001309999999999</v>
      </c>
      <c r="I4270" s="30">
        <v>92.833399999999997</v>
      </c>
      <c r="J4270" s="30">
        <v>8.1424499999999997E-2</v>
      </c>
      <c r="K4270" s="30">
        <v>157979</v>
      </c>
      <c r="L4270" s="30">
        <v>152809.37</v>
      </c>
      <c r="M4270" s="30">
        <v>0.29694389999999998</v>
      </c>
      <c r="N4270" s="30">
        <v>0.19259419999999999</v>
      </c>
      <c r="O4270" s="30">
        <v>0.2542449</v>
      </c>
      <c r="P4270" s="30">
        <v>0.29694389999999998</v>
      </c>
      <c r="Q4270" s="30">
        <v>0.33964290000000003</v>
      </c>
      <c r="R4270" s="30">
        <v>0.40129359999999997</v>
      </c>
      <c r="Z4270" s="3"/>
    </row>
    <row r="4271" spans="1:26" x14ac:dyDescent="0.25">
      <c r="A4271" s="30" t="s">
        <v>52</v>
      </c>
      <c r="B4271" s="30" t="s">
        <v>8</v>
      </c>
      <c r="C4271" s="30" t="s">
        <v>9</v>
      </c>
      <c r="D4271" s="30" t="s">
        <v>15</v>
      </c>
      <c r="E4271" s="30">
        <v>16</v>
      </c>
      <c r="F4271" s="12" t="str">
        <f t="shared" si="66"/>
        <v>2015-2024All1-in-10September Peak16</v>
      </c>
      <c r="G4271" s="30">
        <v>2.3121499999999999</v>
      </c>
      <c r="H4271" s="3">
        <v>1.7181329999999999</v>
      </c>
      <c r="I4271" s="30">
        <v>99.608199999999997</v>
      </c>
      <c r="J4271" s="30">
        <v>0.14437050000000001</v>
      </c>
      <c r="K4271" s="30">
        <v>157979</v>
      </c>
      <c r="L4271" s="30">
        <v>152809.37</v>
      </c>
      <c r="M4271" s="30">
        <v>0.59401610000000005</v>
      </c>
      <c r="N4271" s="30">
        <v>0.40899780000000002</v>
      </c>
      <c r="O4271" s="30">
        <v>0.51830810000000005</v>
      </c>
      <c r="P4271" s="30">
        <v>0.59401610000000005</v>
      </c>
      <c r="Q4271" s="30">
        <v>0.66972399999999999</v>
      </c>
      <c r="R4271" s="30">
        <v>0.77903440000000002</v>
      </c>
      <c r="Z4271" s="3"/>
    </row>
    <row r="4272" spans="1:26" x14ac:dyDescent="0.25">
      <c r="A4272" s="30" t="s">
        <v>52</v>
      </c>
      <c r="B4272" s="30" t="s">
        <v>8</v>
      </c>
      <c r="C4272" s="30" t="s">
        <v>9</v>
      </c>
      <c r="D4272" s="30" t="s">
        <v>15</v>
      </c>
      <c r="E4272" s="30">
        <v>19</v>
      </c>
      <c r="F4272" s="12" t="str">
        <f t="shared" si="66"/>
        <v>2015-2024All1-in-10September Peak19</v>
      </c>
      <c r="G4272" s="30">
        <v>2.7661859999999998</v>
      </c>
      <c r="H4272" s="3">
        <v>2.959517</v>
      </c>
      <c r="I4272" s="30">
        <v>94.834599999999995</v>
      </c>
      <c r="J4272" s="30">
        <v>2.99917E-2</v>
      </c>
      <c r="K4272" s="30">
        <v>157979</v>
      </c>
      <c r="L4272" s="30">
        <v>152809.37</v>
      </c>
      <c r="M4272" s="30">
        <v>-0.1933317</v>
      </c>
      <c r="N4272" s="30">
        <v>-0.23176759999999999</v>
      </c>
      <c r="O4272" s="30">
        <v>-0.20905940000000001</v>
      </c>
      <c r="P4272" s="30">
        <v>-0.1933317</v>
      </c>
      <c r="Q4272" s="30">
        <v>-0.17760409999999999</v>
      </c>
      <c r="R4272" s="30">
        <v>-0.1548959</v>
      </c>
      <c r="Z4272" s="3"/>
    </row>
    <row r="4273" spans="1:26" x14ac:dyDescent="0.25">
      <c r="A4273" s="30" t="s">
        <v>52</v>
      </c>
      <c r="B4273" s="30" t="s">
        <v>8</v>
      </c>
      <c r="C4273" s="30" t="s">
        <v>9</v>
      </c>
      <c r="D4273" s="30" t="s">
        <v>15</v>
      </c>
      <c r="E4273" s="30">
        <v>3</v>
      </c>
      <c r="F4273" s="12" t="str">
        <f t="shared" si="66"/>
        <v>2015-2024All1-in-10September Peak3</v>
      </c>
      <c r="G4273" s="30">
        <v>0.75940200000000002</v>
      </c>
      <c r="H4273" s="3">
        <v>0.75940200000000002</v>
      </c>
      <c r="I4273" s="30">
        <v>70.324600000000004</v>
      </c>
      <c r="J4273" s="30"/>
      <c r="K4273" s="30">
        <v>157979</v>
      </c>
      <c r="L4273" s="30">
        <v>152809.37</v>
      </c>
      <c r="M4273" s="30">
        <v>0</v>
      </c>
      <c r="N4273" s="30"/>
      <c r="O4273" s="30"/>
      <c r="P4273" s="30"/>
      <c r="Q4273" s="30"/>
      <c r="R4273" s="30"/>
      <c r="Z4273" s="3"/>
    </row>
    <row r="4274" spans="1:26" x14ac:dyDescent="0.25">
      <c r="A4274" s="30" t="s">
        <v>52</v>
      </c>
      <c r="B4274" s="30" t="s">
        <v>18</v>
      </c>
      <c r="C4274" s="30" t="s">
        <v>17</v>
      </c>
      <c r="D4274" s="30" t="s">
        <v>15</v>
      </c>
      <c r="E4274" s="30">
        <v>15</v>
      </c>
      <c r="F4274" s="12" t="str">
        <f t="shared" si="66"/>
        <v>2015-2024Greater Bay Area1-in-2September Peak15</v>
      </c>
      <c r="G4274" s="30">
        <v>1.4764170000000001</v>
      </c>
      <c r="H4274" s="3">
        <v>1.172922</v>
      </c>
      <c r="I4274" s="30">
        <v>91.962900000000005</v>
      </c>
      <c r="J4274" s="30">
        <v>0.10703269999999999</v>
      </c>
      <c r="K4274" s="30">
        <v>55126.845000000001</v>
      </c>
      <c r="L4274" s="30">
        <v>52386.1</v>
      </c>
      <c r="M4274" s="30">
        <v>0.30349530000000002</v>
      </c>
      <c r="N4274" s="30">
        <v>0.16632730000000001</v>
      </c>
      <c r="O4274" s="30">
        <v>0.24736730000000001</v>
      </c>
      <c r="P4274" s="30">
        <v>0.30349530000000002</v>
      </c>
      <c r="Q4274" s="30">
        <v>0.35962329999999998</v>
      </c>
      <c r="R4274" s="30">
        <v>0.44066319999999998</v>
      </c>
      <c r="Z4274" s="3"/>
    </row>
    <row r="4275" spans="1:26" x14ac:dyDescent="0.25">
      <c r="A4275" s="30" t="s">
        <v>52</v>
      </c>
      <c r="B4275" s="30" t="s">
        <v>18</v>
      </c>
      <c r="C4275" s="30" t="s">
        <v>17</v>
      </c>
      <c r="D4275" s="30" t="s">
        <v>15</v>
      </c>
      <c r="E4275" s="30">
        <v>1</v>
      </c>
      <c r="F4275" s="12" t="str">
        <f t="shared" si="66"/>
        <v>2015-2024Greater Bay Area1-in-2September Peak1</v>
      </c>
      <c r="G4275" s="30">
        <v>0.80749559999999998</v>
      </c>
      <c r="H4275" s="3">
        <v>0.80749559999999998</v>
      </c>
      <c r="I4275" s="30">
        <v>69.693399999999997</v>
      </c>
      <c r="J4275" s="30"/>
      <c r="K4275" s="30">
        <v>55126.845000000001</v>
      </c>
      <c r="L4275" s="30">
        <v>52386.1</v>
      </c>
      <c r="M4275" s="30">
        <v>0</v>
      </c>
      <c r="N4275" s="30"/>
      <c r="O4275" s="30"/>
      <c r="P4275" s="30"/>
      <c r="Q4275" s="30"/>
      <c r="R4275" s="30"/>
      <c r="Z4275" s="3"/>
    </row>
    <row r="4276" spans="1:26" x14ac:dyDescent="0.25">
      <c r="A4276" s="30" t="s">
        <v>52</v>
      </c>
      <c r="B4276" s="30" t="s">
        <v>18</v>
      </c>
      <c r="C4276" s="30" t="s">
        <v>9</v>
      </c>
      <c r="D4276" s="30" t="s">
        <v>15</v>
      </c>
      <c r="E4276" s="30">
        <v>11</v>
      </c>
      <c r="F4276" s="12" t="str">
        <f t="shared" si="66"/>
        <v>2015-2024Greater Bay Area1-in-10September Peak11</v>
      </c>
      <c r="G4276" s="30">
        <v>1.174814</v>
      </c>
      <c r="H4276" s="3">
        <v>1.174814</v>
      </c>
      <c r="I4276" s="30">
        <v>83.721999999999994</v>
      </c>
      <c r="J4276" s="30"/>
      <c r="K4276" s="30">
        <v>55126.845000000001</v>
      </c>
      <c r="L4276" s="30">
        <v>52386.1</v>
      </c>
      <c r="M4276" s="30">
        <v>0</v>
      </c>
      <c r="N4276" s="30"/>
      <c r="O4276" s="30"/>
      <c r="P4276" s="30"/>
      <c r="Q4276" s="30"/>
      <c r="R4276" s="30"/>
      <c r="Z4276" s="3"/>
    </row>
    <row r="4277" spans="1:26" x14ac:dyDescent="0.25">
      <c r="A4277" s="30" t="s">
        <v>52</v>
      </c>
      <c r="B4277" s="30" t="s">
        <v>18</v>
      </c>
      <c r="C4277" s="30" t="s">
        <v>9</v>
      </c>
      <c r="D4277" s="30" t="s">
        <v>15</v>
      </c>
      <c r="E4277" s="30">
        <v>19</v>
      </c>
      <c r="F4277" s="12" t="str">
        <f t="shared" si="66"/>
        <v>2015-2024Greater Bay Area1-in-10September Peak19</v>
      </c>
      <c r="G4277" s="30">
        <v>2.735255</v>
      </c>
      <c r="H4277" s="3">
        <v>2.8627479999999998</v>
      </c>
      <c r="I4277" s="30">
        <v>93.519199999999998</v>
      </c>
      <c r="J4277" s="30">
        <v>2.1224E-2</v>
      </c>
      <c r="K4277" s="30">
        <v>55126.845000000001</v>
      </c>
      <c r="L4277" s="30">
        <v>52386.1</v>
      </c>
      <c r="M4277" s="30">
        <v>-0.12749269999999999</v>
      </c>
      <c r="N4277" s="30">
        <v>-0.1546923</v>
      </c>
      <c r="O4277" s="30">
        <v>-0.13862250000000001</v>
      </c>
      <c r="P4277" s="30">
        <v>-0.12749269999999999</v>
      </c>
      <c r="Q4277" s="30">
        <v>-0.1163628</v>
      </c>
      <c r="R4277" s="30">
        <v>-0.1002931</v>
      </c>
      <c r="Z4277" s="3"/>
    </row>
    <row r="4278" spans="1:26" x14ac:dyDescent="0.25">
      <c r="A4278" s="30" t="s">
        <v>52</v>
      </c>
      <c r="B4278" s="30" t="s">
        <v>18</v>
      </c>
      <c r="C4278" s="30" t="s">
        <v>9</v>
      </c>
      <c r="D4278" s="30" t="s">
        <v>15</v>
      </c>
      <c r="E4278" s="30">
        <v>4</v>
      </c>
      <c r="F4278" s="12" t="str">
        <f t="shared" si="66"/>
        <v>2015-2024Greater Bay Area1-in-10September Peak4</v>
      </c>
      <c r="G4278" s="30">
        <v>0.73399650000000005</v>
      </c>
      <c r="H4278" s="3">
        <v>0.73399650000000005</v>
      </c>
      <c r="I4278" s="30">
        <v>68.376999999999995</v>
      </c>
      <c r="J4278" s="30"/>
      <c r="K4278" s="30">
        <v>55126.845000000001</v>
      </c>
      <c r="L4278" s="30">
        <v>52386.1</v>
      </c>
      <c r="M4278" s="30">
        <v>0</v>
      </c>
      <c r="N4278" s="30"/>
      <c r="O4278" s="30"/>
      <c r="P4278" s="30"/>
      <c r="Q4278" s="30"/>
      <c r="R4278" s="30"/>
      <c r="Z4278" s="3"/>
    </row>
    <row r="4279" spans="1:26" x14ac:dyDescent="0.25">
      <c r="A4279" s="30" t="s">
        <v>52</v>
      </c>
      <c r="B4279" s="30" t="s">
        <v>18</v>
      </c>
      <c r="C4279" s="30" t="s">
        <v>17</v>
      </c>
      <c r="D4279" s="30" t="s">
        <v>15</v>
      </c>
      <c r="E4279" s="30">
        <v>16</v>
      </c>
      <c r="F4279" s="12" t="str">
        <f t="shared" si="66"/>
        <v>2015-2024Greater Bay Area1-in-2September Peak16</v>
      </c>
      <c r="G4279" s="30">
        <v>1.702421</v>
      </c>
      <c r="H4279" s="3">
        <v>1.318978</v>
      </c>
      <c r="I4279" s="30">
        <v>93.440399999999997</v>
      </c>
      <c r="J4279" s="30">
        <v>0.13522770000000001</v>
      </c>
      <c r="K4279" s="30">
        <v>55126.845000000001</v>
      </c>
      <c r="L4279" s="30">
        <v>52386.1</v>
      </c>
      <c r="M4279" s="30">
        <v>0.38344309999999998</v>
      </c>
      <c r="N4279" s="30">
        <v>0.21014189999999999</v>
      </c>
      <c r="O4279" s="30">
        <v>0.31252970000000002</v>
      </c>
      <c r="P4279" s="30">
        <v>0.38344309999999998</v>
      </c>
      <c r="Q4279" s="30">
        <v>0.4543566</v>
      </c>
      <c r="R4279" s="30">
        <v>0.55674440000000003</v>
      </c>
      <c r="Z4279" s="3"/>
    </row>
    <row r="4280" spans="1:26" x14ac:dyDescent="0.25">
      <c r="A4280" s="30" t="s">
        <v>52</v>
      </c>
      <c r="B4280" s="30" t="s">
        <v>18</v>
      </c>
      <c r="C4280" s="30" t="s">
        <v>9</v>
      </c>
      <c r="D4280" s="30" t="s">
        <v>15</v>
      </c>
      <c r="E4280" s="30">
        <v>7</v>
      </c>
      <c r="F4280" s="12" t="str">
        <f t="shared" si="66"/>
        <v>2015-2024Greater Bay Area1-in-10September Peak7</v>
      </c>
      <c r="G4280" s="30">
        <v>0.895648</v>
      </c>
      <c r="H4280" s="3">
        <v>0.895648</v>
      </c>
      <c r="I4280" s="30">
        <v>64.621200000000002</v>
      </c>
      <c r="J4280" s="30"/>
      <c r="K4280" s="30">
        <v>55126.845000000001</v>
      </c>
      <c r="L4280" s="30">
        <v>52386.1</v>
      </c>
      <c r="M4280" s="30">
        <v>0</v>
      </c>
      <c r="N4280" s="30"/>
      <c r="O4280" s="30"/>
      <c r="P4280" s="30"/>
      <c r="Q4280" s="30"/>
      <c r="R4280" s="30"/>
      <c r="Z4280" s="3"/>
    </row>
    <row r="4281" spans="1:26" x14ac:dyDescent="0.25">
      <c r="A4281" s="30" t="s">
        <v>52</v>
      </c>
      <c r="B4281" s="30" t="s">
        <v>18</v>
      </c>
      <c r="C4281" s="30" t="s">
        <v>17</v>
      </c>
      <c r="D4281" s="30" t="s">
        <v>15</v>
      </c>
      <c r="E4281" s="30">
        <v>21</v>
      </c>
      <c r="F4281" s="12" t="str">
        <f t="shared" si="66"/>
        <v>2015-2024Greater Bay Area1-in-2September Peak21</v>
      </c>
      <c r="G4281" s="30">
        <v>1.8539870000000001</v>
      </c>
      <c r="H4281" s="3">
        <v>1.928204</v>
      </c>
      <c r="I4281" s="30">
        <v>78.426100000000005</v>
      </c>
      <c r="J4281" s="30">
        <v>1.2355100000000001E-2</v>
      </c>
      <c r="K4281" s="30">
        <v>55126.845000000001</v>
      </c>
      <c r="L4281" s="30">
        <v>52386.1</v>
      </c>
      <c r="M4281" s="30">
        <v>-7.4217099999999994E-2</v>
      </c>
      <c r="N4281" s="30">
        <v>-9.0050699999999997E-2</v>
      </c>
      <c r="O4281" s="30">
        <v>-8.0696100000000007E-2</v>
      </c>
      <c r="P4281" s="30">
        <v>-7.4217099999999994E-2</v>
      </c>
      <c r="Q4281" s="30">
        <v>-6.7738099999999996E-2</v>
      </c>
      <c r="R4281" s="30">
        <v>-5.8383400000000002E-2</v>
      </c>
      <c r="Z4281" s="3"/>
    </row>
    <row r="4282" spans="1:26" x14ac:dyDescent="0.25">
      <c r="A4282" s="30" t="s">
        <v>52</v>
      </c>
      <c r="B4282" s="30" t="s">
        <v>18</v>
      </c>
      <c r="C4282" s="30" t="s">
        <v>9</v>
      </c>
      <c r="D4282" s="30" t="s">
        <v>15</v>
      </c>
      <c r="E4282" s="30">
        <v>15</v>
      </c>
      <c r="F4282" s="12" t="str">
        <f t="shared" si="66"/>
        <v>2015-2024Greater Bay Area1-in-10September Peak15</v>
      </c>
      <c r="G4282" s="30">
        <v>1.8868</v>
      </c>
      <c r="H4282" s="3">
        <v>1.4183429999999999</v>
      </c>
      <c r="I4282" s="30">
        <v>98.200800000000001</v>
      </c>
      <c r="J4282" s="30">
        <v>0.11854770000000001</v>
      </c>
      <c r="K4282" s="30">
        <v>55126.845000000001</v>
      </c>
      <c r="L4282" s="30">
        <v>52386.1</v>
      </c>
      <c r="M4282" s="30">
        <v>0.46845690000000001</v>
      </c>
      <c r="N4282" s="30">
        <v>0.31653179999999997</v>
      </c>
      <c r="O4282" s="30">
        <v>0.4062904</v>
      </c>
      <c r="P4282" s="30">
        <v>0.46845690000000001</v>
      </c>
      <c r="Q4282" s="30">
        <v>0.53062339999999997</v>
      </c>
      <c r="R4282" s="30">
        <v>0.62038190000000004</v>
      </c>
      <c r="Z4282" s="3"/>
    </row>
    <row r="4283" spans="1:26" x14ac:dyDescent="0.25">
      <c r="A4283" s="30" t="s">
        <v>52</v>
      </c>
      <c r="B4283" s="30" t="s">
        <v>18</v>
      </c>
      <c r="C4283" s="30" t="s">
        <v>9</v>
      </c>
      <c r="D4283" s="30" t="s">
        <v>15</v>
      </c>
      <c r="E4283" s="30">
        <v>22</v>
      </c>
      <c r="F4283" s="12" t="str">
        <f t="shared" si="66"/>
        <v>2015-2024Greater Bay Area1-in-10September Peak22</v>
      </c>
      <c r="G4283" s="30">
        <v>2.1204369999999999</v>
      </c>
      <c r="H4283" s="3">
        <v>2.1550220000000002</v>
      </c>
      <c r="I4283" s="30">
        <v>79.328299999999999</v>
      </c>
      <c r="J4283" s="30">
        <v>5.7574999999999996E-3</v>
      </c>
      <c r="K4283" s="30">
        <v>55126.845000000001</v>
      </c>
      <c r="L4283" s="30">
        <v>52386.1</v>
      </c>
      <c r="M4283" s="30">
        <v>-3.4585200000000003E-2</v>
      </c>
      <c r="N4283" s="30">
        <v>-4.19637E-2</v>
      </c>
      <c r="O4283" s="30">
        <v>-3.7604400000000003E-2</v>
      </c>
      <c r="P4283" s="30">
        <v>-3.4585200000000003E-2</v>
      </c>
      <c r="Q4283" s="30">
        <v>-3.1565999999999997E-2</v>
      </c>
      <c r="R4283" s="30">
        <v>-2.72068E-2</v>
      </c>
      <c r="Z4283" s="3"/>
    </row>
    <row r="4284" spans="1:26" x14ac:dyDescent="0.25">
      <c r="A4284" s="30" t="s">
        <v>52</v>
      </c>
      <c r="B4284" s="30" t="s">
        <v>18</v>
      </c>
      <c r="C4284" s="30" t="s">
        <v>17</v>
      </c>
      <c r="D4284" s="30" t="s">
        <v>15</v>
      </c>
      <c r="E4284" s="30">
        <v>19</v>
      </c>
      <c r="F4284" s="12" t="str">
        <f t="shared" si="66"/>
        <v>2015-2024Greater Bay Area1-in-2September Peak19</v>
      </c>
      <c r="G4284" s="30">
        <v>2.1403319999999999</v>
      </c>
      <c r="H4284" s="3">
        <v>2.2678250000000002</v>
      </c>
      <c r="I4284" s="30">
        <v>87.797300000000007</v>
      </c>
      <c r="J4284" s="30">
        <v>2.1224E-2</v>
      </c>
      <c r="K4284" s="30">
        <v>55126.845000000001</v>
      </c>
      <c r="L4284" s="30">
        <v>52386.1</v>
      </c>
      <c r="M4284" s="30">
        <v>-0.12749269999999999</v>
      </c>
      <c r="N4284" s="30">
        <v>-0.1546923</v>
      </c>
      <c r="O4284" s="30">
        <v>-0.13862250000000001</v>
      </c>
      <c r="P4284" s="30">
        <v>-0.12749269999999999</v>
      </c>
      <c r="Q4284" s="30">
        <v>-0.1163628</v>
      </c>
      <c r="R4284" s="30">
        <v>-0.1002931</v>
      </c>
      <c r="Z4284" s="3"/>
    </row>
    <row r="4285" spans="1:26" x14ac:dyDescent="0.25">
      <c r="A4285" s="30" t="s">
        <v>52</v>
      </c>
      <c r="B4285" s="30" t="s">
        <v>18</v>
      </c>
      <c r="C4285" s="30" t="s">
        <v>9</v>
      </c>
      <c r="D4285" s="30" t="s">
        <v>15</v>
      </c>
      <c r="E4285" s="30">
        <v>8</v>
      </c>
      <c r="F4285" s="12" t="str">
        <f t="shared" si="66"/>
        <v>2015-2024Greater Bay Area1-in-10September Peak8</v>
      </c>
      <c r="G4285" s="30">
        <v>1.028257</v>
      </c>
      <c r="H4285" s="3">
        <v>1.028257</v>
      </c>
      <c r="I4285" s="30">
        <v>65.917500000000004</v>
      </c>
      <c r="J4285" s="30"/>
      <c r="K4285" s="30">
        <v>55126.845000000001</v>
      </c>
      <c r="L4285" s="30">
        <v>52386.1</v>
      </c>
      <c r="M4285" s="30">
        <v>0</v>
      </c>
      <c r="N4285" s="30"/>
      <c r="O4285" s="30"/>
      <c r="P4285" s="30"/>
      <c r="Q4285" s="30"/>
      <c r="R4285" s="30"/>
      <c r="Z4285" s="3"/>
    </row>
    <row r="4286" spans="1:26" x14ac:dyDescent="0.25">
      <c r="A4286" s="30" t="s">
        <v>52</v>
      </c>
      <c r="B4286" s="30" t="s">
        <v>18</v>
      </c>
      <c r="C4286" s="30" t="s">
        <v>17</v>
      </c>
      <c r="D4286" s="30" t="s">
        <v>15</v>
      </c>
      <c r="E4286" s="30">
        <v>3</v>
      </c>
      <c r="F4286" s="12" t="str">
        <f t="shared" si="66"/>
        <v>2015-2024Greater Bay Area1-in-2September Peak3</v>
      </c>
      <c r="G4286" s="30">
        <v>0.61211990000000005</v>
      </c>
      <c r="H4286" s="3">
        <v>0.61211990000000005</v>
      </c>
      <c r="I4286" s="30">
        <v>63.9574</v>
      </c>
      <c r="J4286" s="30"/>
      <c r="K4286" s="30">
        <v>55126.845000000001</v>
      </c>
      <c r="L4286" s="30">
        <v>52386.1</v>
      </c>
      <c r="M4286" s="30">
        <v>0</v>
      </c>
      <c r="N4286" s="30"/>
      <c r="O4286" s="30"/>
      <c r="P4286" s="30"/>
      <c r="Q4286" s="30"/>
      <c r="R4286" s="30"/>
      <c r="Z4286" s="3"/>
    </row>
    <row r="4287" spans="1:26" x14ac:dyDescent="0.25">
      <c r="A4287" s="30" t="s">
        <v>52</v>
      </c>
      <c r="B4287" s="30" t="s">
        <v>18</v>
      </c>
      <c r="C4287" s="30" t="s">
        <v>17</v>
      </c>
      <c r="D4287" s="30" t="s">
        <v>15</v>
      </c>
      <c r="E4287" s="30">
        <v>24</v>
      </c>
      <c r="F4287" s="12" t="str">
        <f t="shared" si="66"/>
        <v>2015-2024Greater Bay Area1-in-2September Peak24</v>
      </c>
      <c r="G4287" s="30">
        <v>1.0255209999999999</v>
      </c>
      <c r="H4287" s="3">
        <v>1.0435680000000001</v>
      </c>
      <c r="I4287" s="30">
        <v>70.375600000000006</v>
      </c>
      <c r="J4287" s="30">
        <v>3.0043000000000001E-3</v>
      </c>
      <c r="K4287" s="30">
        <v>55126.845000000001</v>
      </c>
      <c r="L4287" s="30">
        <v>52386.1</v>
      </c>
      <c r="M4287" s="30">
        <v>-1.8046900000000001E-2</v>
      </c>
      <c r="N4287" s="30">
        <v>-2.1897E-2</v>
      </c>
      <c r="O4287" s="30">
        <v>-1.9622299999999999E-2</v>
      </c>
      <c r="P4287" s="30">
        <v>-1.8046900000000001E-2</v>
      </c>
      <c r="Q4287" s="30">
        <v>-1.6471400000000001E-2</v>
      </c>
      <c r="R4287" s="30">
        <v>-1.41967E-2</v>
      </c>
      <c r="Z4287" s="3"/>
    </row>
    <row r="4288" spans="1:26" x14ac:dyDescent="0.25">
      <c r="A4288" s="30" t="s">
        <v>52</v>
      </c>
      <c r="B4288" s="30" t="s">
        <v>18</v>
      </c>
      <c r="C4288" s="30" t="s">
        <v>9</v>
      </c>
      <c r="D4288" s="30" t="s">
        <v>15</v>
      </c>
      <c r="E4288" s="30">
        <v>16</v>
      </c>
      <c r="F4288" s="12" t="str">
        <f t="shared" si="66"/>
        <v>2015-2024Greater Bay Area1-in-10September Peak16</v>
      </c>
      <c r="G4288" s="30">
        <v>2.175624</v>
      </c>
      <c r="H4288" s="3">
        <v>1.609947</v>
      </c>
      <c r="I4288" s="30">
        <v>99.120500000000007</v>
      </c>
      <c r="J4288" s="30">
        <v>0.14315020000000001</v>
      </c>
      <c r="K4288" s="30">
        <v>55126.845000000001</v>
      </c>
      <c r="L4288" s="30">
        <v>52386.1</v>
      </c>
      <c r="M4288" s="30">
        <v>0.56567690000000004</v>
      </c>
      <c r="N4288" s="30">
        <v>0.38222250000000002</v>
      </c>
      <c r="O4288" s="30">
        <v>0.49060890000000001</v>
      </c>
      <c r="P4288" s="30">
        <v>0.56567690000000004</v>
      </c>
      <c r="Q4288" s="30">
        <v>0.64074500000000001</v>
      </c>
      <c r="R4288" s="30">
        <v>0.74913129999999994</v>
      </c>
      <c r="Z4288" s="3"/>
    </row>
    <row r="4289" spans="1:26" x14ac:dyDescent="0.25">
      <c r="A4289" s="30" t="s">
        <v>52</v>
      </c>
      <c r="B4289" s="30" t="s">
        <v>18</v>
      </c>
      <c r="C4289" s="30" t="s">
        <v>9</v>
      </c>
      <c r="D4289" s="30" t="s">
        <v>15</v>
      </c>
      <c r="E4289" s="30">
        <v>12</v>
      </c>
      <c r="F4289" s="12" t="str">
        <f t="shared" si="66"/>
        <v>2015-2024Greater Bay Area1-in-10September Peak12</v>
      </c>
      <c r="G4289" s="30">
        <v>1.295614</v>
      </c>
      <c r="H4289" s="3">
        <v>1.295614</v>
      </c>
      <c r="I4289" s="30">
        <v>89.288300000000007</v>
      </c>
      <c r="J4289" s="30"/>
      <c r="K4289" s="30">
        <v>55126.845000000001</v>
      </c>
      <c r="L4289" s="30">
        <v>52386.1</v>
      </c>
      <c r="M4289" s="30">
        <v>0</v>
      </c>
      <c r="N4289" s="30"/>
      <c r="O4289" s="30"/>
      <c r="P4289" s="30"/>
      <c r="Q4289" s="30"/>
      <c r="R4289" s="30"/>
      <c r="Z4289" s="3"/>
    </row>
    <row r="4290" spans="1:26" x14ac:dyDescent="0.25">
      <c r="A4290" s="30" t="s">
        <v>52</v>
      </c>
      <c r="B4290" s="30" t="s">
        <v>18</v>
      </c>
      <c r="C4290" s="30" t="s">
        <v>9</v>
      </c>
      <c r="D4290" s="30" t="s">
        <v>15</v>
      </c>
      <c r="E4290" s="30">
        <v>23</v>
      </c>
      <c r="F4290" s="12" t="str">
        <f t="shared" si="66"/>
        <v>2015-2024Greater Bay Area1-in-10September Peak23</v>
      </c>
      <c r="G4290" s="30">
        <v>1.718383</v>
      </c>
      <c r="H4290" s="3">
        <v>1.7425060000000001</v>
      </c>
      <c r="I4290" s="30">
        <v>76.940100000000001</v>
      </c>
      <c r="J4290" s="30">
        <v>4.0157999999999999E-3</v>
      </c>
      <c r="K4290" s="30">
        <v>55126.845000000001</v>
      </c>
      <c r="L4290" s="30">
        <v>52386.1</v>
      </c>
      <c r="M4290" s="30">
        <v>-2.4123100000000001E-2</v>
      </c>
      <c r="N4290" s="30">
        <v>-2.92695E-2</v>
      </c>
      <c r="O4290" s="30">
        <v>-2.6228999999999999E-2</v>
      </c>
      <c r="P4290" s="30">
        <v>-2.4123100000000001E-2</v>
      </c>
      <c r="Q4290" s="30">
        <v>-2.2017200000000001E-2</v>
      </c>
      <c r="R4290" s="30">
        <v>-1.89766E-2</v>
      </c>
      <c r="Z4290" s="3"/>
    </row>
    <row r="4291" spans="1:26" x14ac:dyDescent="0.25">
      <c r="A4291" s="30" t="s">
        <v>52</v>
      </c>
      <c r="B4291" s="30" t="s">
        <v>18</v>
      </c>
      <c r="C4291" s="30" t="s">
        <v>17</v>
      </c>
      <c r="D4291" s="30" t="s">
        <v>15</v>
      </c>
      <c r="E4291" s="30">
        <v>13</v>
      </c>
      <c r="F4291" s="12" t="str">
        <f t="shared" ref="F4291:F4354" si="67">CONCATENATE(A4291,B4291,C4291,D4291,E4291)</f>
        <v>2015-2024Greater Bay Area1-in-2September Peak13</v>
      </c>
      <c r="G4291" s="30">
        <v>1.145429</v>
      </c>
      <c r="H4291" s="3">
        <v>1.145429</v>
      </c>
      <c r="I4291" s="30">
        <v>85.167599999999993</v>
      </c>
      <c r="J4291" s="30"/>
      <c r="K4291" s="30">
        <v>55126.845000000001</v>
      </c>
      <c r="L4291" s="30">
        <v>52386.1</v>
      </c>
      <c r="M4291" s="30">
        <v>0</v>
      </c>
      <c r="N4291" s="30"/>
      <c r="O4291" s="30"/>
      <c r="P4291" s="30"/>
      <c r="Q4291" s="30"/>
      <c r="R4291" s="30"/>
      <c r="Z4291" s="3"/>
    </row>
    <row r="4292" spans="1:26" x14ac:dyDescent="0.25">
      <c r="A4292" s="30" t="s">
        <v>52</v>
      </c>
      <c r="B4292" s="30" t="s">
        <v>18</v>
      </c>
      <c r="C4292" s="30" t="s">
        <v>17</v>
      </c>
      <c r="D4292" s="30" t="s">
        <v>15</v>
      </c>
      <c r="E4292" s="30">
        <v>23</v>
      </c>
      <c r="F4292" s="12" t="str">
        <f t="shared" si="67"/>
        <v>2015-2024Greater Bay Area1-in-2September Peak23</v>
      </c>
      <c r="G4292" s="30">
        <v>1.344632</v>
      </c>
      <c r="H4292" s="3">
        <v>1.3687549999999999</v>
      </c>
      <c r="I4292" s="30">
        <v>72.313100000000006</v>
      </c>
      <c r="J4292" s="30">
        <v>4.0157999999999999E-3</v>
      </c>
      <c r="K4292" s="30">
        <v>55126.845000000001</v>
      </c>
      <c r="L4292" s="30">
        <v>52386.1</v>
      </c>
      <c r="M4292" s="30">
        <v>-2.4123100000000001E-2</v>
      </c>
      <c r="N4292" s="30">
        <v>-2.92695E-2</v>
      </c>
      <c r="O4292" s="30">
        <v>-2.6228999999999999E-2</v>
      </c>
      <c r="P4292" s="30">
        <v>-2.4123100000000001E-2</v>
      </c>
      <c r="Q4292" s="30">
        <v>-2.2017200000000001E-2</v>
      </c>
      <c r="R4292" s="30">
        <v>-1.89766E-2</v>
      </c>
      <c r="Z4292" s="3"/>
    </row>
    <row r="4293" spans="1:26" x14ac:dyDescent="0.25">
      <c r="A4293" s="30" t="s">
        <v>52</v>
      </c>
      <c r="B4293" s="30" t="s">
        <v>18</v>
      </c>
      <c r="C4293" s="30" t="s">
        <v>9</v>
      </c>
      <c r="D4293" s="30" t="s">
        <v>15</v>
      </c>
      <c r="E4293" s="30">
        <v>17</v>
      </c>
      <c r="F4293" s="12" t="str">
        <f t="shared" si="67"/>
        <v>2015-2024Greater Bay Area1-in-10September Peak17</v>
      </c>
      <c r="G4293" s="30">
        <v>2.46861</v>
      </c>
      <c r="H4293" s="3">
        <v>1.856052</v>
      </c>
      <c r="I4293" s="30">
        <v>98.211799999999997</v>
      </c>
      <c r="J4293" s="30">
        <v>0.15501400000000001</v>
      </c>
      <c r="K4293" s="30">
        <v>55126.845000000001</v>
      </c>
      <c r="L4293" s="30">
        <v>52386.1</v>
      </c>
      <c r="M4293" s="30">
        <v>0.61255800000000005</v>
      </c>
      <c r="N4293" s="30">
        <v>0.41389959999999998</v>
      </c>
      <c r="O4293" s="30">
        <v>0.53126859999999998</v>
      </c>
      <c r="P4293" s="30">
        <v>0.61255800000000005</v>
      </c>
      <c r="Q4293" s="30">
        <v>0.6938474</v>
      </c>
      <c r="R4293" s="30">
        <v>0.81121639999999995</v>
      </c>
      <c r="Z4293" s="3"/>
    </row>
    <row r="4294" spans="1:26" x14ac:dyDescent="0.25">
      <c r="A4294" s="30" t="s">
        <v>52</v>
      </c>
      <c r="B4294" s="30" t="s">
        <v>18</v>
      </c>
      <c r="C4294" s="30" t="s">
        <v>9</v>
      </c>
      <c r="D4294" s="30" t="s">
        <v>15</v>
      </c>
      <c r="E4294" s="30">
        <v>1</v>
      </c>
      <c r="F4294" s="12" t="str">
        <f t="shared" si="67"/>
        <v>2015-2024Greater Bay Area1-in-10September Peak1</v>
      </c>
      <c r="G4294" s="30">
        <v>1.031946</v>
      </c>
      <c r="H4294" s="3">
        <v>1.031946</v>
      </c>
      <c r="I4294" s="30">
        <v>72.062399999999997</v>
      </c>
      <c r="J4294" s="30"/>
      <c r="K4294" s="30">
        <v>55126.845000000001</v>
      </c>
      <c r="L4294" s="30">
        <v>52386.1</v>
      </c>
      <c r="M4294" s="30">
        <v>0</v>
      </c>
      <c r="N4294" s="30"/>
      <c r="O4294" s="30"/>
      <c r="P4294" s="30"/>
      <c r="Q4294" s="30"/>
      <c r="R4294" s="30"/>
      <c r="Z4294" s="3"/>
    </row>
    <row r="4295" spans="1:26" x14ac:dyDescent="0.25">
      <c r="A4295" s="30" t="s">
        <v>52</v>
      </c>
      <c r="B4295" s="30" t="s">
        <v>18</v>
      </c>
      <c r="C4295" s="30" t="s">
        <v>9</v>
      </c>
      <c r="D4295" s="30" t="s">
        <v>15</v>
      </c>
      <c r="E4295" s="30">
        <v>10</v>
      </c>
      <c r="F4295" s="12" t="str">
        <f t="shared" si="67"/>
        <v>2015-2024Greater Bay Area1-in-10September Peak10</v>
      </c>
      <c r="G4295" s="30">
        <v>1.0938509999999999</v>
      </c>
      <c r="H4295" s="3">
        <v>1.0938509999999999</v>
      </c>
      <c r="I4295" s="30">
        <v>76.909800000000004</v>
      </c>
      <c r="J4295" s="30"/>
      <c r="K4295" s="30">
        <v>55126.845000000001</v>
      </c>
      <c r="L4295" s="30">
        <v>52386.1</v>
      </c>
      <c r="M4295" s="30">
        <v>0</v>
      </c>
      <c r="N4295" s="30"/>
      <c r="O4295" s="30"/>
      <c r="P4295" s="30"/>
      <c r="Q4295" s="30"/>
      <c r="R4295" s="30"/>
      <c r="Z4295" s="3"/>
    </row>
    <row r="4296" spans="1:26" x14ac:dyDescent="0.25">
      <c r="A4296" s="30" t="s">
        <v>52</v>
      </c>
      <c r="B4296" s="30" t="s">
        <v>18</v>
      </c>
      <c r="C4296" s="30" t="s">
        <v>9</v>
      </c>
      <c r="D4296" s="30" t="s">
        <v>15</v>
      </c>
      <c r="E4296" s="30">
        <v>24</v>
      </c>
      <c r="F4296" s="12" t="str">
        <f t="shared" si="67"/>
        <v>2015-2024Greater Bay Area1-in-10September Peak24</v>
      </c>
      <c r="G4296" s="30">
        <v>1.310573</v>
      </c>
      <c r="H4296" s="3">
        <v>1.328619</v>
      </c>
      <c r="I4296" s="30">
        <v>75.824799999999996</v>
      </c>
      <c r="J4296" s="30">
        <v>3.0043000000000001E-3</v>
      </c>
      <c r="K4296" s="30">
        <v>55126.845000000001</v>
      </c>
      <c r="L4296" s="30">
        <v>52386.1</v>
      </c>
      <c r="M4296" s="30">
        <v>-1.8046900000000001E-2</v>
      </c>
      <c r="N4296" s="30">
        <v>-2.1897E-2</v>
      </c>
      <c r="O4296" s="30">
        <v>-1.9622299999999999E-2</v>
      </c>
      <c r="P4296" s="30">
        <v>-1.8046900000000001E-2</v>
      </c>
      <c r="Q4296" s="30">
        <v>-1.6471400000000001E-2</v>
      </c>
      <c r="R4296" s="30">
        <v>-1.41967E-2</v>
      </c>
      <c r="Z4296" s="3"/>
    </row>
    <row r="4297" spans="1:26" x14ac:dyDescent="0.25">
      <c r="A4297" s="30" t="s">
        <v>52</v>
      </c>
      <c r="B4297" s="30" t="s">
        <v>18</v>
      </c>
      <c r="C4297" s="30" t="s">
        <v>9</v>
      </c>
      <c r="D4297" s="30" t="s">
        <v>15</v>
      </c>
      <c r="E4297" s="30">
        <v>6</v>
      </c>
      <c r="F4297" s="12" t="str">
        <f t="shared" si="67"/>
        <v>2015-2024Greater Bay Area1-in-10September Peak6</v>
      </c>
      <c r="G4297" s="30">
        <v>0.76025920000000002</v>
      </c>
      <c r="H4297" s="3">
        <v>0.76025920000000002</v>
      </c>
      <c r="I4297" s="30">
        <v>65.941699999999997</v>
      </c>
      <c r="J4297" s="30"/>
      <c r="K4297" s="30">
        <v>55126.845000000001</v>
      </c>
      <c r="L4297" s="30">
        <v>52386.1</v>
      </c>
      <c r="M4297" s="30">
        <v>0</v>
      </c>
      <c r="N4297" s="30"/>
      <c r="O4297" s="30"/>
      <c r="P4297" s="30"/>
      <c r="Q4297" s="30"/>
      <c r="R4297" s="30"/>
      <c r="Z4297" s="3"/>
    </row>
    <row r="4298" spans="1:26" x14ac:dyDescent="0.25">
      <c r="A4298" s="30" t="s">
        <v>52</v>
      </c>
      <c r="B4298" s="30" t="s">
        <v>18</v>
      </c>
      <c r="C4298" s="30" t="s">
        <v>17</v>
      </c>
      <c r="D4298" s="30" t="s">
        <v>15</v>
      </c>
      <c r="E4298" s="30">
        <v>7</v>
      </c>
      <c r="F4298" s="12" t="str">
        <f t="shared" si="67"/>
        <v>2015-2024Greater Bay Area1-in-2September Peak7</v>
      </c>
      <c r="G4298" s="30">
        <v>0.70084290000000005</v>
      </c>
      <c r="H4298" s="3">
        <v>0.70084290000000005</v>
      </c>
      <c r="I4298" s="30">
        <v>61.289700000000003</v>
      </c>
      <c r="J4298" s="30"/>
      <c r="K4298" s="30">
        <v>55126.845000000001</v>
      </c>
      <c r="L4298" s="30">
        <v>52386.1</v>
      </c>
      <c r="M4298" s="30">
        <v>0</v>
      </c>
      <c r="N4298" s="30"/>
      <c r="O4298" s="30"/>
      <c r="P4298" s="30"/>
      <c r="Q4298" s="30"/>
      <c r="R4298" s="30"/>
      <c r="Z4298" s="3"/>
    </row>
    <row r="4299" spans="1:26" x14ac:dyDescent="0.25">
      <c r="A4299" s="30" t="s">
        <v>52</v>
      </c>
      <c r="B4299" s="30" t="s">
        <v>18</v>
      </c>
      <c r="C4299" s="30" t="s">
        <v>9</v>
      </c>
      <c r="D4299" s="30" t="s">
        <v>15</v>
      </c>
      <c r="E4299" s="30">
        <v>13</v>
      </c>
      <c r="F4299" s="12" t="str">
        <f t="shared" si="67"/>
        <v>2015-2024Greater Bay Area1-in-10September Peak13</v>
      </c>
      <c r="G4299" s="30">
        <v>1.4638100000000001</v>
      </c>
      <c r="H4299" s="3">
        <v>1.4638100000000001</v>
      </c>
      <c r="I4299" s="30">
        <v>93.022999999999996</v>
      </c>
      <c r="J4299" s="30"/>
      <c r="K4299" s="30">
        <v>55126.845000000001</v>
      </c>
      <c r="L4299" s="30">
        <v>52386.1</v>
      </c>
      <c r="M4299" s="30">
        <v>0</v>
      </c>
      <c r="N4299" s="30"/>
      <c r="O4299" s="30"/>
      <c r="P4299" s="30"/>
      <c r="Q4299" s="30"/>
      <c r="R4299" s="30"/>
      <c r="Z4299" s="3"/>
    </row>
    <row r="4300" spans="1:26" x14ac:dyDescent="0.25">
      <c r="A4300" s="30" t="s">
        <v>52</v>
      </c>
      <c r="B4300" s="30" t="s">
        <v>18</v>
      </c>
      <c r="C4300" s="30" t="s">
        <v>17</v>
      </c>
      <c r="D4300" s="30" t="s">
        <v>15</v>
      </c>
      <c r="E4300" s="30">
        <v>4</v>
      </c>
      <c r="F4300" s="12" t="str">
        <f t="shared" si="67"/>
        <v>2015-2024Greater Bay Area1-in-2September Peak4</v>
      </c>
      <c r="G4300" s="30">
        <v>0.5743509</v>
      </c>
      <c r="H4300" s="3">
        <v>0.5743509</v>
      </c>
      <c r="I4300" s="30">
        <v>63.365200000000002</v>
      </c>
      <c r="J4300" s="30"/>
      <c r="K4300" s="30">
        <v>55126.845000000001</v>
      </c>
      <c r="L4300" s="30">
        <v>52386.1</v>
      </c>
      <c r="M4300" s="30">
        <v>0</v>
      </c>
      <c r="N4300" s="30"/>
      <c r="O4300" s="30"/>
      <c r="P4300" s="30"/>
      <c r="Q4300" s="30"/>
      <c r="R4300" s="30"/>
      <c r="Z4300" s="3"/>
    </row>
    <row r="4301" spans="1:26" x14ac:dyDescent="0.25">
      <c r="A4301" s="30" t="s">
        <v>52</v>
      </c>
      <c r="B4301" s="30" t="s">
        <v>18</v>
      </c>
      <c r="C4301" s="30" t="s">
        <v>9</v>
      </c>
      <c r="D4301" s="30" t="s">
        <v>15</v>
      </c>
      <c r="E4301" s="30">
        <v>2</v>
      </c>
      <c r="F4301" s="12" t="str">
        <f t="shared" si="67"/>
        <v>2015-2024Greater Bay Area1-in-10September Peak2</v>
      </c>
      <c r="G4301" s="30">
        <v>0.8708631</v>
      </c>
      <c r="H4301" s="3">
        <v>0.8708631</v>
      </c>
      <c r="I4301" s="30">
        <v>71.481800000000007</v>
      </c>
      <c r="J4301" s="30"/>
      <c r="K4301" s="30">
        <v>55126.845000000001</v>
      </c>
      <c r="L4301" s="30">
        <v>52386.1</v>
      </c>
      <c r="M4301" s="30">
        <v>0</v>
      </c>
      <c r="N4301" s="30"/>
      <c r="O4301" s="30"/>
      <c r="P4301" s="30"/>
      <c r="Q4301" s="30"/>
      <c r="R4301" s="30"/>
      <c r="Z4301" s="3"/>
    </row>
    <row r="4302" spans="1:26" x14ac:dyDescent="0.25">
      <c r="A4302" s="30" t="s">
        <v>52</v>
      </c>
      <c r="B4302" s="30" t="s">
        <v>18</v>
      </c>
      <c r="C4302" s="30" t="s">
        <v>9</v>
      </c>
      <c r="D4302" s="30" t="s">
        <v>15</v>
      </c>
      <c r="E4302" s="30">
        <v>20</v>
      </c>
      <c r="F4302" s="12" t="str">
        <f t="shared" si="67"/>
        <v>2015-2024Greater Bay Area1-in-10September Peak20</v>
      </c>
      <c r="G4302" s="30">
        <v>2.5883370000000001</v>
      </c>
      <c r="H4302" s="3">
        <v>2.7234699999999998</v>
      </c>
      <c r="I4302" s="30">
        <v>87.121499999999997</v>
      </c>
      <c r="J4302" s="30">
        <v>2.2495899999999999E-2</v>
      </c>
      <c r="K4302" s="30">
        <v>55126.845000000001</v>
      </c>
      <c r="L4302" s="30">
        <v>52386.1</v>
      </c>
      <c r="M4302" s="30">
        <v>-0.13513330000000001</v>
      </c>
      <c r="N4302" s="30">
        <v>-0.16396289999999999</v>
      </c>
      <c r="O4302" s="30">
        <v>-0.14693010000000001</v>
      </c>
      <c r="P4302" s="30">
        <v>-0.13513330000000001</v>
      </c>
      <c r="Q4302" s="30">
        <v>-0.1233364</v>
      </c>
      <c r="R4302" s="30">
        <v>-0.1063036</v>
      </c>
      <c r="Z4302" s="3"/>
    </row>
    <row r="4303" spans="1:26" x14ac:dyDescent="0.25">
      <c r="A4303" s="30" t="s">
        <v>52</v>
      </c>
      <c r="B4303" s="30" t="s">
        <v>18</v>
      </c>
      <c r="C4303" s="30" t="s">
        <v>9</v>
      </c>
      <c r="D4303" s="30" t="s">
        <v>15</v>
      </c>
      <c r="E4303" s="30">
        <v>5</v>
      </c>
      <c r="F4303" s="12" t="str">
        <f t="shared" si="67"/>
        <v>2015-2024Greater Bay Area1-in-10September Peak5</v>
      </c>
      <c r="G4303" s="30">
        <v>0.71912430000000005</v>
      </c>
      <c r="H4303" s="3">
        <v>0.71912430000000005</v>
      </c>
      <c r="I4303" s="30">
        <v>67.388900000000007</v>
      </c>
      <c r="J4303" s="30"/>
      <c r="K4303" s="30">
        <v>55126.845000000001</v>
      </c>
      <c r="L4303" s="30">
        <v>52386.1</v>
      </c>
      <c r="M4303" s="30">
        <v>0</v>
      </c>
      <c r="N4303" s="30"/>
      <c r="O4303" s="30"/>
      <c r="P4303" s="30"/>
      <c r="Q4303" s="30"/>
      <c r="R4303" s="30"/>
      <c r="Z4303" s="3"/>
    </row>
    <row r="4304" spans="1:26" x14ac:dyDescent="0.25">
      <c r="A4304" s="30" t="s">
        <v>52</v>
      </c>
      <c r="B4304" s="30" t="s">
        <v>18</v>
      </c>
      <c r="C4304" s="30" t="s">
        <v>9</v>
      </c>
      <c r="D4304" s="30" t="s">
        <v>15</v>
      </c>
      <c r="E4304" s="30">
        <v>18</v>
      </c>
      <c r="F4304" s="12" t="str">
        <f t="shared" si="67"/>
        <v>2015-2024Greater Bay Area1-in-10September Peak18</v>
      </c>
      <c r="G4304" s="30">
        <v>2.6983510000000002</v>
      </c>
      <c r="H4304" s="3">
        <v>2.1175009999999999</v>
      </c>
      <c r="I4304" s="30">
        <v>96.837299999999999</v>
      </c>
      <c r="J4304" s="30">
        <v>0.1469897</v>
      </c>
      <c r="K4304" s="30">
        <v>55126.845000000001</v>
      </c>
      <c r="L4304" s="30">
        <v>52386.1</v>
      </c>
      <c r="M4304" s="30">
        <v>0.58084919999999995</v>
      </c>
      <c r="N4304" s="30">
        <v>0.3924743</v>
      </c>
      <c r="O4304" s="30">
        <v>0.50376770000000004</v>
      </c>
      <c r="P4304" s="30">
        <v>0.58084919999999995</v>
      </c>
      <c r="Q4304" s="30">
        <v>0.65793069999999998</v>
      </c>
      <c r="R4304" s="30">
        <v>0.76922400000000002</v>
      </c>
      <c r="Z4304" s="3"/>
    </row>
    <row r="4305" spans="1:26" x14ac:dyDescent="0.25">
      <c r="A4305" s="30" t="s">
        <v>52</v>
      </c>
      <c r="B4305" s="30" t="s">
        <v>18</v>
      </c>
      <c r="C4305" s="30" t="s">
        <v>17</v>
      </c>
      <c r="D4305" s="30" t="s">
        <v>15</v>
      </c>
      <c r="E4305" s="30">
        <v>10</v>
      </c>
      <c r="F4305" s="12" t="str">
        <f t="shared" si="67"/>
        <v>2015-2024Greater Bay Area1-in-2September Peak10</v>
      </c>
      <c r="G4305" s="30">
        <v>0.85593660000000005</v>
      </c>
      <c r="H4305" s="3">
        <v>0.85593660000000005</v>
      </c>
      <c r="I4305" s="30">
        <v>72.372900000000001</v>
      </c>
      <c r="J4305" s="30"/>
      <c r="K4305" s="30">
        <v>55126.845000000001</v>
      </c>
      <c r="L4305" s="30">
        <v>52386.1</v>
      </c>
      <c r="M4305" s="30">
        <v>0</v>
      </c>
      <c r="N4305" s="30"/>
      <c r="O4305" s="30"/>
      <c r="P4305" s="30"/>
      <c r="Q4305" s="30"/>
      <c r="R4305" s="30"/>
      <c r="Z4305" s="3"/>
    </row>
    <row r="4306" spans="1:26" x14ac:dyDescent="0.25">
      <c r="A4306" s="30" t="s">
        <v>52</v>
      </c>
      <c r="B4306" s="30" t="s">
        <v>18</v>
      </c>
      <c r="C4306" s="30" t="s">
        <v>9</v>
      </c>
      <c r="D4306" s="30" t="s">
        <v>15</v>
      </c>
      <c r="E4306" s="30">
        <v>14</v>
      </c>
      <c r="F4306" s="12" t="str">
        <f t="shared" si="67"/>
        <v>2015-2024Greater Bay Area1-in-10September Peak14</v>
      </c>
      <c r="G4306" s="30">
        <v>1.657022</v>
      </c>
      <c r="H4306" s="3">
        <v>1.334068</v>
      </c>
      <c r="I4306" s="30">
        <v>96.124200000000002</v>
      </c>
      <c r="J4306" s="30">
        <v>8.1726699999999999E-2</v>
      </c>
      <c r="K4306" s="30">
        <v>55126.845000000001</v>
      </c>
      <c r="L4306" s="30">
        <v>52386.1</v>
      </c>
      <c r="M4306" s="30">
        <v>0.32295370000000001</v>
      </c>
      <c r="N4306" s="30">
        <v>0.21821679999999999</v>
      </c>
      <c r="O4306" s="30">
        <v>0.28009620000000002</v>
      </c>
      <c r="P4306" s="30">
        <v>0.32295370000000001</v>
      </c>
      <c r="Q4306" s="30">
        <v>0.3658112</v>
      </c>
      <c r="R4306" s="30">
        <v>0.42769069999999998</v>
      </c>
      <c r="Z4306" s="3"/>
    </row>
    <row r="4307" spans="1:26" x14ac:dyDescent="0.25">
      <c r="A4307" s="30" t="s">
        <v>52</v>
      </c>
      <c r="B4307" s="30" t="s">
        <v>18</v>
      </c>
      <c r="C4307" s="30" t="s">
        <v>17</v>
      </c>
      <c r="D4307" s="30" t="s">
        <v>15</v>
      </c>
      <c r="E4307" s="30">
        <v>18</v>
      </c>
      <c r="F4307" s="12" t="str">
        <f t="shared" si="67"/>
        <v>2015-2024Greater Bay Area1-in-2September Peak18</v>
      </c>
      <c r="G4307" s="30">
        <v>2.1114540000000002</v>
      </c>
      <c r="H4307" s="3">
        <v>1.7117990000000001</v>
      </c>
      <c r="I4307" s="30">
        <v>91.121200000000002</v>
      </c>
      <c r="J4307" s="30">
        <v>0.14094499999999999</v>
      </c>
      <c r="K4307" s="30">
        <v>55126.845000000001</v>
      </c>
      <c r="L4307" s="30">
        <v>52386.1</v>
      </c>
      <c r="M4307" s="30">
        <v>0.39965489999999998</v>
      </c>
      <c r="N4307" s="30">
        <v>0.21902659999999999</v>
      </c>
      <c r="O4307" s="30">
        <v>0.32574320000000001</v>
      </c>
      <c r="P4307" s="30">
        <v>0.39965489999999998</v>
      </c>
      <c r="Q4307" s="30">
        <v>0.4735665</v>
      </c>
      <c r="R4307" s="30">
        <v>0.5802832</v>
      </c>
      <c r="Z4307" s="3"/>
    </row>
    <row r="4308" spans="1:26" x14ac:dyDescent="0.25">
      <c r="A4308" s="30" t="s">
        <v>52</v>
      </c>
      <c r="B4308" s="30" t="s">
        <v>18</v>
      </c>
      <c r="C4308" s="30" t="s">
        <v>17</v>
      </c>
      <c r="D4308" s="30" t="s">
        <v>15</v>
      </c>
      <c r="E4308" s="30">
        <v>17</v>
      </c>
      <c r="F4308" s="12" t="str">
        <f t="shared" si="67"/>
        <v>2015-2024Greater Bay Area1-in-2September Peak17</v>
      </c>
      <c r="G4308" s="30">
        <v>1.9316819999999999</v>
      </c>
      <c r="H4308" s="3">
        <v>1.4915419999999999</v>
      </c>
      <c r="I4308" s="30">
        <v>92.647499999999994</v>
      </c>
      <c r="J4308" s="30">
        <v>0.15522279999999999</v>
      </c>
      <c r="K4308" s="30">
        <v>55126.845000000001</v>
      </c>
      <c r="L4308" s="30">
        <v>52386.1</v>
      </c>
      <c r="M4308" s="30">
        <v>0.44013989999999997</v>
      </c>
      <c r="N4308" s="30">
        <v>0.24121390000000001</v>
      </c>
      <c r="O4308" s="30">
        <v>0.35874099999999998</v>
      </c>
      <c r="P4308" s="30">
        <v>0.44013989999999997</v>
      </c>
      <c r="Q4308" s="30">
        <v>0.52153879999999997</v>
      </c>
      <c r="R4308" s="30">
        <v>0.63906589999999996</v>
      </c>
      <c r="Z4308" s="3"/>
    </row>
    <row r="4309" spans="1:26" x14ac:dyDescent="0.25">
      <c r="A4309" s="30" t="s">
        <v>52</v>
      </c>
      <c r="B4309" s="30" t="s">
        <v>18</v>
      </c>
      <c r="C4309" s="30" t="s">
        <v>17</v>
      </c>
      <c r="D4309" s="30" t="s">
        <v>15</v>
      </c>
      <c r="E4309" s="30">
        <v>22</v>
      </c>
      <c r="F4309" s="12" t="str">
        <f t="shared" si="67"/>
        <v>2015-2024Greater Bay Area1-in-2September Peak22</v>
      </c>
      <c r="G4309" s="30">
        <v>1.659238</v>
      </c>
      <c r="H4309" s="3">
        <v>1.6938230000000001</v>
      </c>
      <c r="I4309" s="30">
        <v>75.305199999999999</v>
      </c>
      <c r="J4309" s="30">
        <v>5.7574999999999996E-3</v>
      </c>
      <c r="K4309" s="30">
        <v>55126.845000000001</v>
      </c>
      <c r="L4309" s="30">
        <v>52386.1</v>
      </c>
      <c r="M4309" s="30">
        <v>-3.4585100000000001E-2</v>
      </c>
      <c r="N4309" s="30">
        <v>-4.1963599999999997E-2</v>
      </c>
      <c r="O4309" s="30">
        <v>-3.76043E-2</v>
      </c>
      <c r="P4309" s="30">
        <v>-3.4585100000000001E-2</v>
      </c>
      <c r="Q4309" s="30">
        <v>-3.1565900000000001E-2</v>
      </c>
      <c r="R4309" s="30">
        <v>-2.7206600000000001E-2</v>
      </c>
      <c r="Z4309" s="3"/>
    </row>
    <row r="4310" spans="1:26" x14ac:dyDescent="0.25">
      <c r="A4310" s="30" t="s">
        <v>52</v>
      </c>
      <c r="B4310" s="30" t="s">
        <v>18</v>
      </c>
      <c r="C4310" s="30" t="s">
        <v>17</v>
      </c>
      <c r="D4310" s="30" t="s">
        <v>15</v>
      </c>
      <c r="E4310" s="30">
        <v>14</v>
      </c>
      <c r="F4310" s="12" t="str">
        <f t="shared" si="67"/>
        <v>2015-2024Greater Bay Area1-in-2September Peak14</v>
      </c>
      <c r="G4310" s="30">
        <v>1.296616</v>
      </c>
      <c r="H4310" s="3">
        <v>1.0688409999999999</v>
      </c>
      <c r="I4310" s="30">
        <v>88.025700000000001</v>
      </c>
      <c r="J4310" s="30">
        <v>8.0328700000000003E-2</v>
      </c>
      <c r="K4310" s="30">
        <v>55126.845000000001</v>
      </c>
      <c r="L4310" s="30">
        <v>52386.1</v>
      </c>
      <c r="M4310" s="30">
        <v>0.22777510000000001</v>
      </c>
      <c r="N4310" s="30">
        <v>0.1248297</v>
      </c>
      <c r="O4310" s="30">
        <v>0.1856507</v>
      </c>
      <c r="P4310" s="30">
        <v>0.22777510000000001</v>
      </c>
      <c r="Q4310" s="30">
        <v>0.26989950000000001</v>
      </c>
      <c r="R4310" s="30">
        <v>0.33072049999999997</v>
      </c>
      <c r="Z4310" s="3"/>
    </row>
    <row r="4311" spans="1:26" x14ac:dyDescent="0.25">
      <c r="A4311" s="30" t="s">
        <v>52</v>
      </c>
      <c r="B4311" s="30" t="s">
        <v>18</v>
      </c>
      <c r="C4311" s="30" t="s">
        <v>9</v>
      </c>
      <c r="D4311" s="30" t="s">
        <v>15</v>
      </c>
      <c r="E4311" s="30">
        <v>21</v>
      </c>
      <c r="F4311" s="12" t="str">
        <f t="shared" si="67"/>
        <v>2015-2024Greater Bay Area1-in-10September Peak21</v>
      </c>
      <c r="G4311" s="30">
        <v>2.3693179999999998</v>
      </c>
      <c r="H4311" s="3">
        <v>2.4435349999999998</v>
      </c>
      <c r="I4311" s="30">
        <v>82.287000000000006</v>
      </c>
      <c r="J4311" s="30">
        <v>1.2355100000000001E-2</v>
      </c>
      <c r="K4311" s="30">
        <v>55126.845000000001</v>
      </c>
      <c r="L4311" s="30">
        <v>52386.1</v>
      </c>
      <c r="M4311" s="30">
        <v>-7.4217099999999994E-2</v>
      </c>
      <c r="N4311" s="30">
        <v>-9.0050699999999997E-2</v>
      </c>
      <c r="O4311" s="30">
        <v>-8.0696100000000007E-2</v>
      </c>
      <c r="P4311" s="30">
        <v>-7.4217099999999994E-2</v>
      </c>
      <c r="Q4311" s="30">
        <v>-6.7738099999999996E-2</v>
      </c>
      <c r="R4311" s="30">
        <v>-5.8383400000000002E-2</v>
      </c>
      <c r="Z4311" s="3"/>
    </row>
    <row r="4312" spans="1:26" x14ac:dyDescent="0.25">
      <c r="A4312" s="30" t="s">
        <v>52</v>
      </c>
      <c r="B4312" s="30" t="s">
        <v>18</v>
      </c>
      <c r="C4312" s="30" t="s">
        <v>17</v>
      </c>
      <c r="D4312" s="30" t="s">
        <v>15</v>
      </c>
      <c r="E4312" s="30">
        <v>8</v>
      </c>
      <c r="F4312" s="12" t="str">
        <f t="shared" si="67"/>
        <v>2015-2024Greater Bay Area1-in-2September Peak8</v>
      </c>
      <c r="G4312" s="30">
        <v>0.80460949999999998</v>
      </c>
      <c r="H4312" s="3">
        <v>0.80460949999999998</v>
      </c>
      <c r="I4312" s="30">
        <v>62.636099999999999</v>
      </c>
      <c r="J4312" s="30"/>
      <c r="K4312" s="30">
        <v>55126.845000000001</v>
      </c>
      <c r="L4312" s="30">
        <v>52386.1</v>
      </c>
      <c r="M4312" s="30">
        <v>0</v>
      </c>
      <c r="N4312" s="30"/>
      <c r="O4312" s="30"/>
      <c r="P4312" s="30"/>
      <c r="Q4312" s="30"/>
      <c r="R4312" s="30"/>
      <c r="Z4312" s="3"/>
    </row>
    <row r="4313" spans="1:26" x14ac:dyDescent="0.25">
      <c r="A4313" s="30" t="s">
        <v>52</v>
      </c>
      <c r="B4313" s="30" t="s">
        <v>18</v>
      </c>
      <c r="C4313" s="30" t="s">
        <v>17</v>
      </c>
      <c r="D4313" s="30" t="s">
        <v>15</v>
      </c>
      <c r="E4313" s="30">
        <v>9</v>
      </c>
      <c r="F4313" s="12" t="str">
        <f t="shared" si="67"/>
        <v>2015-2024Greater Bay Area1-in-2September Peak9</v>
      </c>
      <c r="G4313" s="30">
        <v>0.82350179999999995</v>
      </c>
      <c r="H4313" s="3">
        <v>0.82350179999999995</v>
      </c>
      <c r="I4313" s="30">
        <v>66.5227</v>
      </c>
      <c r="J4313" s="30"/>
      <c r="K4313" s="30">
        <v>55126.845000000001</v>
      </c>
      <c r="L4313" s="30">
        <v>52386.1</v>
      </c>
      <c r="M4313" s="30">
        <v>0</v>
      </c>
      <c r="N4313" s="30"/>
      <c r="O4313" s="30"/>
      <c r="P4313" s="30"/>
      <c r="Q4313" s="30"/>
      <c r="R4313" s="30"/>
      <c r="Z4313" s="3"/>
    </row>
    <row r="4314" spans="1:26" x14ac:dyDescent="0.25">
      <c r="A4314" s="30" t="s">
        <v>52</v>
      </c>
      <c r="B4314" s="30" t="s">
        <v>18</v>
      </c>
      <c r="C4314" s="30" t="s">
        <v>17</v>
      </c>
      <c r="D4314" s="30" t="s">
        <v>15</v>
      </c>
      <c r="E4314" s="30">
        <v>20</v>
      </c>
      <c r="F4314" s="12" t="str">
        <f t="shared" si="67"/>
        <v>2015-2024Greater Bay Area1-in-2September Peak20</v>
      </c>
      <c r="G4314" s="30">
        <v>2.025369</v>
      </c>
      <c r="H4314" s="3">
        <v>2.1605020000000001</v>
      </c>
      <c r="I4314" s="30">
        <v>82.728399999999993</v>
      </c>
      <c r="J4314" s="30">
        <v>2.2495899999999999E-2</v>
      </c>
      <c r="K4314" s="30">
        <v>55126.845000000001</v>
      </c>
      <c r="L4314" s="30">
        <v>52386.1</v>
      </c>
      <c r="M4314" s="30">
        <v>-0.13513330000000001</v>
      </c>
      <c r="N4314" s="30">
        <v>-0.16396289999999999</v>
      </c>
      <c r="O4314" s="30">
        <v>-0.14693010000000001</v>
      </c>
      <c r="P4314" s="30">
        <v>-0.13513330000000001</v>
      </c>
      <c r="Q4314" s="30">
        <v>-0.1233364</v>
      </c>
      <c r="R4314" s="30">
        <v>-0.1063036</v>
      </c>
      <c r="Z4314" s="3"/>
    </row>
    <row r="4315" spans="1:26" x14ac:dyDescent="0.25">
      <c r="A4315" s="30" t="s">
        <v>52</v>
      </c>
      <c r="B4315" s="30" t="s">
        <v>18</v>
      </c>
      <c r="C4315" s="30" t="s">
        <v>17</v>
      </c>
      <c r="D4315" s="30" t="s">
        <v>15</v>
      </c>
      <c r="E4315" s="30">
        <v>11</v>
      </c>
      <c r="F4315" s="12" t="str">
        <f t="shared" si="67"/>
        <v>2015-2024Greater Bay Area1-in-2September Peak11</v>
      </c>
      <c r="G4315" s="30">
        <v>0.9192901</v>
      </c>
      <c r="H4315" s="3">
        <v>0.9192901</v>
      </c>
      <c r="I4315" s="30">
        <v>76.287899999999993</v>
      </c>
      <c r="J4315" s="30"/>
      <c r="K4315" s="30">
        <v>55126.845000000001</v>
      </c>
      <c r="L4315" s="30">
        <v>52386.1</v>
      </c>
      <c r="M4315" s="30">
        <v>0</v>
      </c>
      <c r="N4315" s="30"/>
      <c r="O4315" s="30"/>
      <c r="P4315" s="30"/>
      <c r="Q4315" s="30"/>
      <c r="R4315" s="30"/>
      <c r="Z4315" s="3"/>
    </row>
    <row r="4316" spans="1:26" x14ac:dyDescent="0.25">
      <c r="A4316" s="30" t="s">
        <v>52</v>
      </c>
      <c r="B4316" s="30" t="s">
        <v>18</v>
      </c>
      <c r="C4316" s="30" t="s">
        <v>17</v>
      </c>
      <c r="D4316" s="30" t="s">
        <v>15</v>
      </c>
      <c r="E4316" s="30">
        <v>2</v>
      </c>
      <c r="F4316" s="12" t="str">
        <f t="shared" si="67"/>
        <v>2015-2024Greater Bay Area1-in-2September Peak2</v>
      </c>
      <c r="G4316" s="30">
        <v>0.68144870000000002</v>
      </c>
      <c r="H4316" s="3">
        <v>0.68144870000000002</v>
      </c>
      <c r="I4316" s="30">
        <v>64.625500000000002</v>
      </c>
      <c r="J4316" s="30"/>
      <c r="K4316" s="30">
        <v>55126.845000000001</v>
      </c>
      <c r="L4316" s="30">
        <v>52386.1</v>
      </c>
      <c r="M4316" s="30">
        <v>0</v>
      </c>
      <c r="N4316" s="30"/>
      <c r="O4316" s="30"/>
      <c r="P4316" s="30"/>
      <c r="Q4316" s="30"/>
      <c r="R4316" s="30"/>
      <c r="Z4316" s="3"/>
    </row>
    <row r="4317" spans="1:26" x14ac:dyDescent="0.25">
      <c r="A4317" s="30" t="s">
        <v>52</v>
      </c>
      <c r="B4317" s="30" t="s">
        <v>18</v>
      </c>
      <c r="C4317" s="30" t="s">
        <v>17</v>
      </c>
      <c r="D4317" s="30" t="s">
        <v>15</v>
      </c>
      <c r="E4317" s="30">
        <v>12</v>
      </c>
      <c r="F4317" s="12" t="str">
        <f t="shared" si="67"/>
        <v>2015-2024Greater Bay Area1-in-2September Peak12</v>
      </c>
      <c r="G4317" s="30">
        <v>1.0138160000000001</v>
      </c>
      <c r="H4317" s="3">
        <v>1.0138160000000001</v>
      </c>
      <c r="I4317" s="30">
        <v>80.887799999999999</v>
      </c>
      <c r="J4317" s="30"/>
      <c r="K4317" s="30">
        <v>55126.845000000001</v>
      </c>
      <c r="L4317" s="30">
        <v>52386.1</v>
      </c>
      <c r="M4317" s="30">
        <v>0</v>
      </c>
      <c r="N4317" s="30"/>
      <c r="O4317" s="30"/>
      <c r="P4317" s="30"/>
      <c r="Q4317" s="30"/>
      <c r="R4317" s="30"/>
      <c r="Z4317" s="3"/>
    </row>
    <row r="4318" spans="1:26" x14ac:dyDescent="0.25">
      <c r="A4318" s="30" t="s">
        <v>52</v>
      </c>
      <c r="B4318" s="30" t="s">
        <v>18</v>
      </c>
      <c r="C4318" s="30" t="s">
        <v>17</v>
      </c>
      <c r="D4318" s="30" t="s">
        <v>15</v>
      </c>
      <c r="E4318" s="30">
        <v>6</v>
      </c>
      <c r="F4318" s="12" t="str">
        <f t="shared" si="67"/>
        <v>2015-2024Greater Bay Area1-in-2September Peak6</v>
      </c>
      <c r="G4318" s="30">
        <v>0.59490140000000002</v>
      </c>
      <c r="H4318" s="3">
        <v>0.59490140000000002</v>
      </c>
      <c r="I4318" s="30">
        <v>62.156500000000001</v>
      </c>
      <c r="J4318" s="30"/>
      <c r="K4318" s="30">
        <v>55126.845000000001</v>
      </c>
      <c r="L4318" s="30">
        <v>52386.1</v>
      </c>
      <c r="M4318" s="30">
        <v>0</v>
      </c>
      <c r="N4318" s="30"/>
      <c r="O4318" s="30"/>
      <c r="P4318" s="30"/>
      <c r="Q4318" s="30"/>
      <c r="R4318" s="30"/>
      <c r="Z4318" s="3"/>
    </row>
    <row r="4319" spans="1:26" x14ac:dyDescent="0.25">
      <c r="A4319" s="30" t="s">
        <v>52</v>
      </c>
      <c r="B4319" s="30" t="s">
        <v>18</v>
      </c>
      <c r="C4319" s="30" t="s">
        <v>17</v>
      </c>
      <c r="D4319" s="30" t="s">
        <v>15</v>
      </c>
      <c r="E4319" s="30">
        <v>5</v>
      </c>
      <c r="F4319" s="12" t="str">
        <f t="shared" si="67"/>
        <v>2015-2024Greater Bay Area1-in-2September Peak5</v>
      </c>
      <c r="G4319" s="30">
        <v>0.56271340000000003</v>
      </c>
      <c r="H4319" s="3">
        <v>0.56271340000000003</v>
      </c>
      <c r="I4319" s="30">
        <v>62.723999999999997</v>
      </c>
      <c r="J4319" s="30"/>
      <c r="K4319" s="30">
        <v>55126.845000000001</v>
      </c>
      <c r="L4319" s="30">
        <v>52386.1</v>
      </c>
      <c r="M4319" s="30">
        <v>0</v>
      </c>
      <c r="N4319" s="30"/>
      <c r="O4319" s="30"/>
      <c r="P4319" s="30"/>
      <c r="Q4319" s="30"/>
      <c r="R4319" s="30"/>
      <c r="Z4319" s="3"/>
    </row>
    <row r="4320" spans="1:26" x14ac:dyDescent="0.25">
      <c r="A4320" s="30" t="s">
        <v>52</v>
      </c>
      <c r="B4320" s="30" t="s">
        <v>18</v>
      </c>
      <c r="C4320" s="30" t="s">
        <v>9</v>
      </c>
      <c r="D4320" s="30" t="s">
        <v>15</v>
      </c>
      <c r="E4320" s="30">
        <v>9</v>
      </c>
      <c r="F4320" s="12" t="str">
        <f t="shared" si="67"/>
        <v>2015-2024Greater Bay Area1-in-10September Peak9</v>
      </c>
      <c r="G4320" s="30">
        <v>1.0524009999999999</v>
      </c>
      <c r="H4320" s="3">
        <v>1.0524009999999999</v>
      </c>
      <c r="I4320" s="30">
        <v>71.629499999999993</v>
      </c>
      <c r="J4320" s="30"/>
      <c r="K4320" s="30">
        <v>55126.845000000001</v>
      </c>
      <c r="L4320" s="30">
        <v>52386.1</v>
      </c>
      <c r="M4320" s="30">
        <v>0</v>
      </c>
      <c r="N4320" s="30"/>
      <c r="O4320" s="30"/>
      <c r="P4320" s="30"/>
      <c r="Q4320" s="30"/>
      <c r="R4320" s="30"/>
      <c r="Z4320" s="3"/>
    </row>
    <row r="4321" spans="1:26" x14ac:dyDescent="0.25">
      <c r="A4321" s="30" t="s">
        <v>52</v>
      </c>
      <c r="B4321" s="30" t="s">
        <v>18</v>
      </c>
      <c r="C4321" s="30" t="s">
        <v>9</v>
      </c>
      <c r="D4321" s="30" t="s">
        <v>15</v>
      </c>
      <c r="E4321" s="30">
        <v>3</v>
      </c>
      <c r="F4321" s="12" t="str">
        <f t="shared" si="67"/>
        <v>2015-2024Greater Bay Area1-in-10September Peak3</v>
      </c>
      <c r="G4321" s="30">
        <v>0.78226359999999995</v>
      </c>
      <c r="H4321" s="3">
        <v>0.78226359999999995</v>
      </c>
      <c r="I4321" s="30">
        <v>69.889300000000006</v>
      </c>
      <c r="J4321" s="30"/>
      <c r="K4321" s="30">
        <v>55126.845000000001</v>
      </c>
      <c r="L4321" s="30">
        <v>52386.1</v>
      </c>
      <c r="M4321" s="30">
        <v>0</v>
      </c>
      <c r="N4321" s="30"/>
      <c r="O4321" s="30"/>
      <c r="P4321" s="30"/>
      <c r="Q4321" s="30"/>
      <c r="R4321" s="30"/>
      <c r="Z4321" s="3"/>
    </row>
    <row r="4322" spans="1:26" x14ac:dyDescent="0.25">
      <c r="A4322" s="30" t="s">
        <v>52</v>
      </c>
      <c r="B4322" s="30" t="s">
        <v>19</v>
      </c>
      <c r="C4322" s="30" t="s">
        <v>9</v>
      </c>
      <c r="D4322" s="30" t="s">
        <v>15</v>
      </c>
      <c r="E4322" s="30">
        <v>17</v>
      </c>
      <c r="F4322" s="12" t="str">
        <f t="shared" si="67"/>
        <v>2015-2024Greater Fresno1-in-10September Peak17</v>
      </c>
      <c r="G4322" s="30">
        <v>2.7869820000000001</v>
      </c>
      <c r="H4322" s="3">
        <v>2.0855269999999999</v>
      </c>
      <c r="I4322" s="30">
        <v>102.127</v>
      </c>
      <c r="J4322" s="30">
        <v>0.15520059999999999</v>
      </c>
      <c r="K4322" s="30">
        <v>26408.412</v>
      </c>
      <c r="L4322" s="30">
        <v>16812.928</v>
      </c>
      <c r="M4322" s="30">
        <v>0.70145489999999999</v>
      </c>
      <c r="N4322" s="30">
        <v>0.50255729999999998</v>
      </c>
      <c r="O4322" s="30">
        <v>0.6200677</v>
      </c>
      <c r="P4322" s="30">
        <v>0.70145489999999999</v>
      </c>
      <c r="Q4322" s="30">
        <v>0.78284209999999999</v>
      </c>
      <c r="R4322" s="30">
        <v>0.90035240000000005</v>
      </c>
      <c r="Z4322" s="3"/>
    </row>
    <row r="4323" spans="1:26" x14ac:dyDescent="0.25">
      <c r="A4323" s="30" t="s">
        <v>52</v>
      </c>
      <c r="B4323" s="30" t="s">
        <v>19</v>
      </c>
      <c r="C4323" s="30" t="s">
        <v>9</v>
      </c>
      <c r="D4323" s="30" t="s">
        <v>15</v>
      </c>
      <c r="E4323" s="30">
        <v>21</v>
      </c>
      <c r="F4323" s="12" t="str">
        <f t="shared" si="67"/>
        <v>2015-2024Greater Fresno1-in-10September Peak21</v>
      </c>
      <c r="G4323" s="30">
        <v>2.4017580000000001</v>
      </c>
      <c r="H4323" s="3">
        <v>2.5721240000000001</v>
      </c>
      <c r="I4323" s="30">
        <v>91.203900000000004</v>
      </c>
      <c r="J4323" s="30">
        <v>2.56662E-2</v>
      </c>
      <c r="K4323" s="30">
        <v>26408.412</v>
      </c>
      <c r="L4323" s="30">
        <v>16812.928</v>
      </c>
      <c r="M4323" s="30">
        <v>-0.1703665</v>
      </c>
      <c r="N4323" s="30">
        <v>-0.2032591</v>
      </c>
      <c r="O4323" s="30">
        <v>-0.18382589999999999</v>
      </c>
      <c r="P4323" s="30">
        <v>-0.1703665</v>
      </c>
      <c r="Q4323" s="30">
        <v>-0.15690709999999999</v>
      </c>
      <c r="R4323" s="30">
        <v>-0.13747390000000001</v>
      </c>
      <c r="Z4323" s="3"/>
    </row>
    <row r="4324" spans="1:26" x14ac:dyDescent="0.25">
      <c r="A4324" s="30" t="s">
        <v>52</v>
      </c>
      <c r="B4324" s="30" t="s">
        <v>19</v>
      </c>
      <c r="C4324" s="30" t="s">
        <v>9</v>
      </c>
      <c r="D4324" s="30" t="s">
        <v>15</v>
      </c>
      <c r="E4324" s="30">
        <v>11</v>
      </c>
      <c r="F4324" s="12" t="str">
        <f t="shared" si="67"/>
        <v>2015-2024Greater Fresno1-in-10September Peak11</v>
      </c>
      <c r="G4324" s="30">
        <v>1.155937</v>
      </c>
      <c r="H4324" s="3">
        <v>1.155937</v>
      </c>
      <c r="I4324" s="30">
        <v>85.075199999999995</v>
      </c>
      <c r="J4324" s="30"/>
      <c r="K4324" s="30">
        <v>26408.412</v>
      </c>
      <c r="L4324" s="30">
        <v>16812.928</v>
      </c>
      <c r="M4324" s="30">
        <v>0</v>
      </c>
      <c r="N4324" s="30"/>
      <c r="O4324" s="30"/>
      <c r="P4324" s="30"/>
      <c r="Q4324" s="30"/>
      <c r="R4324" s="30"/>
      <c r="Z4324" s="3"/>
    </row>
    <row r="4325" spans="1:26" x14ac:dyDescent="0.25">
      <c r="A4325" s="30" t="s">
        <v>52</v>
      </c>
      <c r="B4325" s="30" t="s">
        <v>19</v>
      </c>
      <c r="C4325" s="30" t="s">
        <v>9</v>
      </c>
      <c r="D4325" s="30" t="s">
        <v>15</v>
      </c>
      <c r="E4325" s="30">
        <v>14</v>
      </c>
      <c r="F4325" s="12" t="str">
        <f t="shared" si="67"/>
        <v>2015-2024Greater Fresno1-in-10September Peak14</v>
      </c>
      <c r="G4325" s="30">
        <v>1.9615720000000001</v>
      </c>
      <c r="H4325" s="3">
        <v>1.5882369999999999</v>
      </c>
      <c r="I4325" s="30">
        <v>95.762200000000007</v>
      </c>
      <c r="J4325" s="30">
        <v>8.2602499999999995E-2</v>
      </c>
      <c r="K4325" s="30">
        <v>26408.412</v>
      </c>
      <c r="L4325" s="30">
        <v>16812.928</v>
      </c>
      <c r="M4325" s="30">
        <v>0.37333559999999999</v>
      </c>
      <c r="N4325" s="30">
        <v>0.2674763</v>
      </c>
      <c r="O4325" s="30">
        <v>0.3300188</v>
      </c>
      <c r="P4325" s="30">
        <v>0.37333559999999999</v>
      </c>
      <c r="Q4325" s="30">
        <v>0.41665239999999998</v>
      </c>
      <c r="R4325" s="30">
        <v>0.47919489999999998</v>
      </c>
      <c r="Z4325" s="3"/>
    </row>
    <row r="4326" spans="1:26" x14ac:dyDescent="0.25">
      <c r="A4326" s="30" t="s">
        <v>52</v>
      </c>
      <c r="B4326" s="30" t="s">
        <v>19</v>
      </c>
      <c r="C4326" s="30" t="s">
        <v>17</v>
      </c>
      <c r="D4326" s="30" t="s">
        <v>15</v>
      </c>
      <c r="E4326" s="30">
        <v>2</v>
      </c>
      <c r="F4326" s="12" t="str">
        <f t="shared" si="67"/>
        <v>2015-2024Greater Fresno1-in-2September Peak2</v>
      </c>
      <c r="G4326" s="30">
        <v>0.96200560000000002</v>
      </c>
      <c r="H4326" s="3">
        <v>0.96200560000000002</v>
      </c>
      <c r="I4326" s="30">
        <v>80.477900000000005</v>
      </c>
      <c r="J4326" s="30"/>
      <c r="K4326" s="30">
        <v>26408.412</v>
      </c>
      <c r="L4326" s="30">
        <v>16812.928</v>
      </c>
      <c r="M4326" s="30">
        <v>0</v>
      </c>
      <c r="N4326" s="30"/>
      <c r="O4326" s="30"/>
      <c r="P4326" s="30"/>
      <c r="Q4326" s="30"/>
      <c r="R4326" s="30"/>
      <c r="Z4326" s="3"/>
    </row>
    <row r="4327" spans="1:26" x14ac:dyDescent="0.25">
      <c r="A4327" s="30" t="s">
        <v>52</v>
      </c>
      <c r="B4327" s="30" t="s">
        <v>19</v>
      </c>
      <c r="C4327" s="30" t="s">
        <v>17</v>
      </c>
      <c r="D4327" s="30" t="s">
        <v>15</v>
      </c>
      <c r="E4327" s="30">
        <v>16</v>
      </c>
      <c r="F4327" s="12" t="str">
        <f t="shared" si="67"/>
        <v>2015-2024Greater Fresno1-in-2September Peak16</v>
      </c>
      <c r="G4327" s="30">
        <v>2.7866590000000002</v>
      </c>
      <c r="H4327" s="3">
        <v>2.0178389999999999</v>
      </c>
      <c r="I4327" s="30">
        <v>100.145</v>
      </c>
      <c r="J4327" s="30">
        <v>0.1519095</v>
      </c>
      <c r="K4327" s="30">
        <v>26408.412</v>
      </c>
      <c r="L4327" s="30">
        <v>16812.928</v>
      </c>
      <c r="M4327" s="30">
        <v>0.76882030000000001</v>
      </c>
      <c r="N4327" s="30">
        <v>0.5741404</v>
      </c>
      <c r="O4327" s="30">
        <v>0.68915890000000002</v>
      </c>
      <c r="P4327" s="30">
        <v>0.76882030000000001</v>
      </c>
      <c r="Q4327" s="30">
        <v>0.84848170000000001</v>
      </c>
      <c r="R4327" s="30">
        <v>0.96350009999999997</v>
      </c>
      <c r="Z4327" s="3"/>
    </row>
    <row r="4328" spans="1:26" x14ac:dyDescent="0.25">
      <c r="A4328" s="30" t="s">
        <v>52</v>
      </c>
      <c r="B4328" s="30" t="s">
        <v>19</v>
      </c>
      <c r="C4328" s="30" t="s">
        <v>17</v>
      </c>
      <c r="D4328" s="30" t="s">
        <v>15</v>
      </c>
      <c r="E4328" s="30">
        <v>17</v>
      </c>
      <c r="F4328" s="12" t="str">
        <f t="shared" si="67"/>
        <v>2015-2024Greater Fresno1-in-2September Peak17</v>
      </c>
      <c r="G4328" s="30">
        <v>3.0398960000000002</v>
      </c>
      <c r="H4328" s="3">
        <v>2.252548</v>
      </c>
      <c r="I4328" s="30">
        <v>98.777500000000003</v>
      </c>
      <c r="J4328" s="30">
        <v>0.1555704</v>
      </c>
      <c r="K4328" s="30">
        <v>26408.412</v>
      </c>
      <c r="L4328" s="30">
        <v>16812.928</v>
      </c>
      <c r="M4328" s="30">
        <v>0.7873483</v>
      </c>
      <c r="N4328" s="30">
        <v>0.58797679999999997</v>
      </c>
      <c r="O4328" s="30">
        <v>0.70576709999999998</v>
      </c>
      <c r="P4328" s="30">
        <v>0.7873483</v>
      </c>
      <c r="Q4328" s="30">
        <v>0.86892939999999996</v>
      </c>
      <c r="R4328" s="30">
        <v>0.98671969999999998</v>
      </c>
      <c r="Z4328" s="3"/>
    </row>
    <row r="4329" spans="1:26" x14ac:dyDescent="0.25">
      <c r="A4329" s="30" t="s">
        <v>52</v>
      </c>
      <c r="B4329" s="30" t="s">
        <v>19</v>
      </c>
      <c r="C4329" s="30" t="s">
        <v>17</v>
      </c>
      <c r="D4329" s="30" t="s">
        <v>15</v>
      </c>
      <c r="E4329" s="30">
        <v>14</v>
      </c>
      <c r="F4329" s="12" t="str">
        <f t="shared" si="67"/>
        <v>2015-2024Greater Fresno1-in-2September Peak14</v>
      </c>
      <c r="G4329" s="30">
        <v>2.1395810000000002</v>
      </c>
      <c r="H4329" s="3">
        <v>1.71672</v>
      </c>
      <c r="I4329" s="30">
        <v>97.203299999999999</v>
      </c>
      <c r="J4329" s="30">
        <v>8.3552199999999993E-2</v>
      </c>
      <c r="K4329" s="30">
        <v>26408.412</v>
      </c>
      <c r="L4329" s="30">
        <v>16812.928</v>
      </c>
      <c r="M4329" s="30">
        <v>0.4228613</v>
      </c>
      <c r="N4329" s="30">
        <v>0.31578479999999998</v>
      </c>
      <c r="O4329" s="30">
        <v>0.37904650000000001</v>
      </c>
      <c r="P4329" s="30">
        <v>0.4228613</v>
      </c>
      <c r="Q4329" s="30">
        <v>0.46667619999999999</v>
      </c>
      <c r="R4329" s="30">
        <v>0.52993789999999996</v>
      </c>
      <c r="Z4329" s="3"/>
    </row>
    <row r="4330" spans="1:26" x14ac:dyDescent="0.25">
      <c r="A4330" s="30" t="s">
        <v>52</v>
      </c>
      <c r="B4330" s="30" t="s">
        <v>19</v>
      </c>
      <c r="C4330" s="30" t="s">
        <v>9</v>
      </c>
      <c r="D4330" s="30" t="s">
        <v>15</v>
      </c>
      <c r="E4330" s="30">
        <v>9</v>
      </c>
      <c r="F4330" s="12" t="str">
        <f t="shared" si="67"/>
        <v>2015-2024Greater Fresno1-in-10September Peak9</v>
      </c>
      <c r="G4330" s="30">
        <v>0.89494879999999999</v>
      </c>
      <c r="H4330" s="3">
        <v>0.89494879999999999</v>
      </c>
      <c r="I4330" s="30">
        <v>72.756600000000006</v>
      </c>
      <c r="J4330" s="30"/>
      <c r="K4330" s="30">
        <v>26408.412</v>
      </c>
      <c r="L4330" s="30">
        <v>16812.928</v>
      </c>
      <c r="M4330" s="30">
        <v>0</v>
      </c>
      <c r="N4330" s="30"/>
      <c r="O4330" s="30"/>
      <c r="P4330" s="30"/>
      <c r="Q4330" s="30"/>
      <c r="R4330" s="30"/>
      <c r="Z4330" s="3"/>
    </row>
    <row r="4331" spans="1:26" x14ac:dyDescent="0.25">
      <c r="A4331" s="30" t="s">
        <v>52</v>
      </c>
      <c r="B4331" s="30" t="s">
        <v>19</v>
      </c>
      <c r="C4331" s="30" t="s">
        <v>9</v>
      </c>
      <c r="D4331" s="30" t="s">
        <v>15</v>
      </c>
      <c r="E4331" s="30">
        <v>22</v>
      </c>
      <c r="F4331" s="12" t="str">
        <f t="shared" si="67"/>
        <v>2015-2024Greater Fresno1-in-10September Peak22</v>
      </c>
      <c r="G4331" s="30">
        <v>2.1269420000000001</v>
      </c>
      <c r="H4331" s="3">
        <v>2.2245810000000001</v>
      </c>
      <c r="I4331" s="30">
        <v>88.039100000000005</v>
      </c>
      <c r="J4331" s="30">
        <v>1.4709699999999999E-2</v>
      </c>
      <c r="K4331" s="30">
        <v>26408.412</v>
      </c>
      <c r="L4331" s="30">
        <v>16812.928</v>
      </c>
      <c r="M4331" s="30">
        <v>-9.7639599999999993E-2</v>
      </c>
      <c r="N4331" s="30">
        <v>-0.11649080000000001</v>
      </c>
      <c r="O4331" s="30">
        <v>-0.1053533</v>
      </c>
      <c r="P4331" s="30">
        <v>-9.7639599999999993E-2</v>
      </c>
      <c r="Q4331" s="30">
        <v>-8.99258E-2</v>
      </c>
      <c r="R4331" s="30">
        <v>-7.8788300000000006E-2</v>
      </c>
      <c r="Z4331" s="3"/>
    </row>
    <row r="4332" spans="1:26" x14ac:dyDescent="0.25">
      <c r="A4332" s="30" t="s">
        <v>52</v>
      </c>
      <c r="B4332" s="30" t="s">
        <v>19</v>
      </c>
      <c r="C4332" s="30" t="s">
        <v>17</v>
      </c>
      <c r="D4332" s="30" t="s">
        <v>15</v>
      </c>
      <c r="E4332" s="30">
        <v>21</v>
      </c>
      <c r="F4332" s="12" t="str">
        <f t="shared" si="67"/>
        <v>2015-2024Greater Fresno1-in-2September Peak21</v>
      </c>
      <c r="G4332" s="30">
        <v>2.619713</v>
      </c>
      <c r="H4332" s="3">
        <v>2.790079</v>
      </c>
      <c r="I4332" s="30">
        <v>88.414299999999997</v>
      </c>
      <c r="J4332" s="30">
        <v>2.56662E-2</v>
      </c>
      <c r="K4332" s="30">
        <v>26408.412</v>
      </c>
      <c r="L4332" s="30">
        <v>16812.928</v>
      </c>
      <c r="M4332" s="30">
        <v>-0.1703665</v>
      </c>
      <c r="N4332" s="30">
        <v>-0.2032591</v>
      </c>
      <c r="O4332" s="30">
        <v>-0.18382589999999999</v>
      </c>
      <c r="P4332" s="30">
        <v>-0.1703665</v>
      </c>
      <c r="Q4332" s="30">
        <v>-0.15690709999999999</v>
      </c>
      <c r="R4332" s="30">
        <v>-0.13747390000000001</v>
      </c>
      <c r="Z4332" s="3"/>
    </row>
    <row r="4333" spans="1:26" x14ac:dyDescent="0.25">
      <c r="A4333" s="30" t="s">
        <v>52</v>
      </c>
      <c r="B4333" s="30" t="s">
        <v>19</v>
      </c>
      <c r="C4333" s="30" t="s">
        <v>17</v>
      </c>
      <c r="D4333" s="30" t="s">
        <v>15</v>
      </c>
      <c r="E4333" s="30">
        <v>19</v>
      </c>
      <c r="F4333" s="12" t="str">
        <f t="shared" si="67"/>
        <v>2015-2024Greater Fresno1-in-2September Peak19</v>
      </c>
      <c r="G4333" s="30">
        <v>3.094894</v>
      </c>
      <c r="H4333" s="3">
        <v>3.3426809999999998</v>
      </c>
      <c r="I4333" s="30">
        <v>93.825800000000001</v>
      </c>
      <c r="J4333" s="30">
        <v>3.7329800000000003E-2</v>
      </c>
      <c r="K4333" s="30">
        <v>26408.412</v>
      </c>
      <c r="L4333" s="30">
        <v>16812.928</v>
      </c>
      <c r="M4333" s="30">
        <v>-0.24778700000000001</v>
      </c>
      <c r="N4333" s="30">
        <v>-0.29562709999999998</v>
      </c>
      <c r="O4333" s="30">
        <v>-0.26736280000000001</v>
      </c>
      <c r="P4333" s="30">
        <v>-0.24778700000000001</v>
      </c>
      <c r="Q4333" s="30">
        <v>-0.2282112</v>
      </c>
      <c r="R4333" s="30">
        <v>-0.19994690000000001</v>
      </c>
      <c r="Z4333" s="3"/>
    </row>
    <row r="4334" spans="1:26" x14ac:dyDescent="0.25">
      <c r="A4334" s="30" t="s">
        <v>52</v>
      </c>
      <c r="B4334" s="30" t="s">
        <v>19</v>
      </c>
      <c r="C4334" s="30" t="s">
        <v>17</v>
      </c>
      <c r="D4334" s="30" t="s">
        <v>15</v>
      </c>
      <c r="E4334" s="30">
        <v>1</v>
      </c>
      <c r="F4334" s="12" t="str">
        <f t="shared" si="67"/>
        <v>2015-2024Greater Fresno1-in-2September Peak1</v>
      </c>
      <c r="G4334" s="30">
        <v>1.1358220000000001</v>
      </c>
      <c r="H4334" s="3">
        <v>1.1358220000000001</v>
      </c>
      <c r="I4334" s="30">
        <v>81.650599999999997</v>
      </c>
      <c r="J4334" s="30"/>
      <c r="K4334" s="30">
        <v>26408.412</v>
      </c>
      <c r="L4334" s="30">
        <v>16812.928</v>
      </c>
      <c r="M4334" s="30">
        <v>0</v>
      </c>
      <c r="N4334" s="30"/>
      <c r="O4334" s="30"/>
      <c r="P4334" s="30"/>
      <c r="Q4334" s="30"/>
      <c r="R4334" s="30"/>
      <c r="Z4334" s="3"/>
    </row>
    <row r="4335" spans="1:26" x14ac:dyDescent="0.25">
      <c r="A4335" s="30" t="s">
        <v>52</v>
      </c>
      <c r="B4335" s="30" t="s">
        <v>19</v>
      </c>
      <c r="C4335" s="30" t="s">
        <v>9</v>
      </c>
      <c r="D4335" s="30" t="s">
        <v>15</v>
      </c>
      <c r="E4335" s="30">
        <v>7</v>
      </c>
      <c r="F4335" s="12" t="str">
        <f t="shared" si="67"/>
        <v>2015-2024Greater Fresno1-in-10September Peak7</v>
      </c>
      <c r="G4335" s="30">
        <v>0.79555609999999999</v>
      </c>
      <c r="H4335" s="3">
        <v>0.79555609999999999</v>
      </c>
      <c r="I4335" s="30">
        <v>67.755099999999999</v>
      </c>
      <c r="J4335" s="30"/>
      <c r="K4335" s="30">
        <v>26408.412</v>
      </c>
      <c r="L4335" s="30">
        <v>16812.928</v>
      </c>
      <c r="M4335" s="30">
        <v>0</v>
      </c>
      <c r="N4335" s="30"/>
      <c r="O4335" s="30"/>
      <c r="P4335" s="30"/>
      <c r="Q4335" s="30"/>
      <c r="R4335" s="30"/>
      <c r="Z4335" s="3"/>
    </row>
    <row r="4336" spans="1:26" x14ac:dyDescent="0.25">
      <c r="A4336" s="30" t="s">
        <v>52</v>
      </c>
      <c r="B4336" s="30" t="s">
        <v>19</v>
      </c>
      <c r="C4336" s="30" t="s">
        <v>17</v>
      </c>
      <c r="D4336" s="30" t="s">
        <v>15</v>
      </c>
      <c r="E4336" s="30">
        <v>8</v>
      </c>
      <c r="F4336" s="12" t="str">
        <f t="shared" si="67"/>
        <v>2015-2024Greater Fresno1-in-2September Peak8</v>
      </c>
      <c r="G4336" s="30">
        <v>0.93599390000000005</v>
      </c>
      <c r="H4336" s="3">
        <v>0.93599390000000005</v>
      </c>
      <c r="I4336" s="30">
        <v>73.830299999999994</v>
      </c>
      <c r="J4336" s="30"/>
      <c r="K4336" s="30">
        <v>26408.412</v>
      </c>
      <c r="L4336" s="30">
        <v>16812.928</v>
      </c>
      <c r="M4336" s="30">
        <v>0</v>
      </c>
      <c r="N4336" s="30"/>
      <c r="O4336" s="30"/>
      <c r="P4336" s="30"/>
      <c r="Q4336" s="30"/>
      <c r="R4336" s="30"/>
      <c r="Z4336" s="3"/>
    </row>
    <row r="4337" spans="1:26" x14ac:dyDescent="0.25">
      <c r="A4337" s="30" t="s">
        <v>52</v>
      </c>
      <c r="B4337" s="30" t="s">
        <v>19</v>
      </c>
      <c r="C4337" s="30" t="s">
        <v>17</v>
      </c>
      <c r="D4337" s="30" t="s">
        <v>15</v>
      </c>
      <c r="E4337" s="30">
        <v>20</v>
      </c>
      <c r="F4337" s="12" t="str">
        <f t="shared" si="67"/>
        <v>2015-2024Greater Fresno1-in-2September Peak20</v>
      </c>
      <c r="G4337" s="30">
        <v>2.8799519999999998</v>
      </c>
      <c r="H4337" s="3">
        <v>3.1498360000000001</v>
      </c>
      <c r="I4337" s="30">
        <v>90.588700000000003</v>
      </c>
      <c r="J4337" s="30">
        <v>4.0658800000000002E-2</v>
      </c>
      <c r="K4337" s="30">
        <v>26408.412</v>
      </c>
      <c r="L4337" s="30">
        <v>16812.928</v>
      </c>
      <c r="M4337" s="30">
        <v>-0.2698836</v>
      </c>
      <c r="N4337" s="30">
        <v>-0.32199</v>
      </c>
      <c r="O4337" s="30">
        <v>-0.29120509999999999</v>
      </c>
      <c r="P4337" s="30">
        <v>-0.2698836</v>
      </c>
      <c r="Q4337" s="30">
        <v>-0.24856220000000001</v>
      </c>
      <c r="R4337" s="30">
        <v>-0.21777730000000001</v>
      </c>
      <c r="Z4337" s="3"/>
    </row>
    <row r="4338" spans="1:26" x14ac:dyDescent="0.25">
      <c r="A4338" s="30" t="s">
        <v>52</v>
      </c>
      <c r="B4338" s="30" t="s">
        <v>19</v>
      </c>
      <c r="C4338" s="30" t="s">
        <v>9</v>
      </c>
      <c r="D4338" s="30" t="s">
        <v>15</v>
      </c>
      <c r="E4338" s="30">
        <v>16</v>
      </c>
      <c r="F4338" s="12" t="str">
        <f t="shared" si="67"/>
        <v>2015-2024Greater Fresno1-in-10September Peak16</v>
      </c>
      <c r="G4338" s="30">
        <v>2.5548150000000001</v>
      </c>
      <c r="H4338" s="3">
        <v>1.888136</v>
      </c>
      <c r="I4338" s="30">
        <v>101.197</v>
      </c>
      <c r="J4338" s="30">
        <v>0.1475061</v>
      </c>
      <c r="K4338" s="30">
        <v>26408.412</v>
      </c>
      <c r="L4338" s="30">
        <v>16812.928</v>
      </c>
      <c r="M4338" s="30">
        <v>0.66667849999999995</v>
      </c>
      <c r="N4338" s="30">
        <v>0.47764180000000001</v>
      </c>
      <c r="O4338" s="30">
        <v>0.58932629999999997</v>
      </c>
      <c r="P4338" s="30">
        <v>0.66667849999999995</v>
      </c>
      <c r="Q4338" s="30">
        <v>0.74403079999999999</v>
      </c>
      <c r="R4338" s="30">
        <v>0.85571529999999996</v>
      </c>
      <c r="Z4338" s="3"/>
    </row>
    <row r="4339" spans="1:26" x14ac:dyDescent="0.25">
      <c r="A4339" s="30" t="s">
        <v>52</v>
      </c>
      <c r="B4339" s="30" t="s">
        <v>19</v>
      </c>
      <c r="C4339" s="30" t="s">
        <v>9</v>
      </c>
      <c r="D4339" s="30" t="s">
        <v>15</v>
      </c>
      <c r="E4339" s="30">
        <v>13</v>
      </c>
      <c r="F4339" s="12" t="str">
        <f t="shared" si="67"/>
        <v>2015-2024Greater Fresno1-in-10September Peak13</v>
      </c>
      <c r="G4339" s="30">
        <v>1.6583650000000001</v>
      </c>
      <c r="H4339" s="3">
        <v>1.6583650000000001</v>
      </c>
      <c r="I4339" s="30">
        <v>92.617099999999994</v>
      </c>
      <c r="J4339" s="30"/>
      <c r="K4339" s="30">
        <v>26408.412</v>
      </c>
      <c r="L4339" s="30">
        <v>16812.928</v>
      </c>
      <c r="M4339" s="30">
        <v>0</v>
      </c>
      <c r="N4339" s="30"/>
      <c r="O4339" s="30"/>
      <c r="P4339" s="30"/>
      <c r="Q4339" s="30"/>
      <c r="R4339" s="30"/>
      <c r="Z4339" s="3"/>
    </row>
    <row r="4340" spans="1:26" x14ac:dyDescent="0.25">
      <c r="A4340" s="30" t="s">
        <v>52</v>
      </c>
      <c r="B4340" s="30" t="s">
        <v>19</v>
      </c>
      <c r="C4340" s="30" t="s">
        <v>9</v>
      </c>
      <c r="D4340" s="30" t="s">
        <v>15</v>
      </c>
      <c r="E4340" s="30">
        <v>1</v>
      </c>
      <c r="F4340" s="12" t="str">
        <f t="shared" si="67"/>
        <v>2015-2024Greater Fresno1-in-10September Peak1</v>
      </c>
      <c r="G4340" s="30">
        <v>1.0413239999999999</v>
      </c>
      <c r="H4340" s="3">
        <v>1.0413239999999999</v>
      </c>
      <c r="I4340" s="30">
        <v>80.389200000000002</v>
      </c>
      <c r="J4340" s="30"/>
      <c r="K4340" s="30">
        <v>26408.412</v>
      </c>
      <c r="L4340" s="30">
        <v>16812.928</v>
      </c>
      <c r="M4340" s="30">
        <v>0</v>
      </c>
      <c r="N4340" s="30"/>
      <c r="O4340" s="30"/>
      <c r="P4340" s="30"/>
      <c r="Q4340" s="30"/>
      <c r="R4340" s="30"/>
      <c r="Z4340" s="3"/>
    </row>
    <row r="4341" spans="1:26" x14ac:dyDescent="0.25">
      <c r="A4341" s="30" t="s">
        <v>52</v>
      </c>
      <c r="B4341" s="30" t="s">
        <v>19</v>
      </c>
      <c r="C4341" s="30" t="s">
        <v>17</v>
      </c>
      <c r="D4341" s="30" t="s">
        <v>15</v>
      </c>
      <c r="E4341" s="30">
        <v>5</v>
      </c>
      <c r="F4341" s="12" t="str">
        <f t="shared" si="67"/>
        <v>2015-2024Greater Fresno1-in-2September Peak5</v>
      </c>
      <c r="G4341" s="30">
        <v>0.75850649999999997</v>
      </c>
      <c r="H4341" s="3">
        <v>0.75850649999999997</v>
      </c>
      <c r="I4341" s="30">
        <v>77.1661</v>
      </c>
      <c r="J4341" s="30"/>
      <c r="K4341" s="30">
        <v>26408.412</v>
      </c>
      <c r="L4341" s="30">
        <v>16812.928</v>
      </c>
      <c r="M4341" s="30">
        <v>0</v>
      </c>
      <c r="N4341" s="30"/>
      <c r="O4341" s="30"/>
      <c r="P4341" s="30"/>
      <c r="Q4341" s="30"/>
      <c r="R4341" s="30"/>
      <c r="Z4341" s="3"/>
    </row>
    <row r="4342" spans="1:26" x14ac:dyDescent="0.25">
      <c r="A4342" s="30" t="s">
        <v>52</v>
      </c>
      <c r="B4342" s="30" t="s">
        <v>19</v>
      </c>
      <c r="C4342" s="30" t="s">
        <v>17</v>
      </c>
      <c r="D4342" s="30" t="s">
        <v>15</v>
      </c>
      <c r="E4342" s="30">
        <v>13</v>
      </c>
      <c r="F4342" s="12" t="str">
        <f t="shared" si="67"/>
        <v>2015-2024Greater Fresno1-in-2September Peak13</v>
      </c>
      <c r="G4342" s="30">
        <v>1.808859</v>
      </c>
      <c r="H4342" s="3">
        <v>1.808859</v>
      </c>
      <c r="I4342" s="30">
        <v>94.9255</v>
      </c>
      <c r="J4342" s="30"/>
      <c r="K4342" s="30">
        <v>26408.412</v>
      </c>
      <c r="L4342" s="30">
        <v>16812.928</v>
      </c>
      <c r="M4342" s="30">
        <v>0</v>
      </c>
      <c r="N4342" s="30"/>
      <c r="O4342" s="30"/>
      <c r="P4342" s="30"/>
      <c r="Q4342" s="30"/>
      <c r="R4342" s="30"/>
      <c r="Z4342" s="3"/>
    </row>
    <row r="4343" spans="1:26" x14ac:dyDescent="0.25">
      <c r="A4343" s="30" t="s">
        <v>52</v>
      </c>
      <c r="B4343" s="30" t="s">
        <v>19</v>
      </c>
      <c r="C4343" s="30" t="s">
        <v>17</v>
      </c>
      <c r="D4343" s="30" t="s">
        <v>15</v>
      </c>
      <c r="E4343" s="30">
        <v>4</v>
      </c>
      <c r="F4343" s="12" t="str">
        <f t="shared" si="67"/>
        <v>2015-2024Greater Fresno1-in-2September Peak4</v>
      </c>
      <c r="G4343" s="30">
        <v>0.7812057</v>
      </c>
      <c r="H4343" s="3">
        <v>0.7812057</v>
      </c>
      <c r="I4343" s="30">
        <v>77.796599999999998</v>
      </c>
      <c r="J4343" s="30"/>
      <c r="K4343" s="30">
        <v>26408.412</v>
      </c>
      <c r="L4343" s="30">
        <v>16812.928</v>
      </c>
      <c r="M4343" s="30">
        <v>0</v>
      </c>
      <c r="N4343" s="30"/>
      <c r="O4343" s="30"/>
      <c r="P4343" s="30"/>
      <c r="Q4343" s="30"/>
      <c r="R4343" s="30"/>
      <c r="Z4343" s="3"/>
    </row>
    <row r="4344" spans="1:26" x14ac:dyDescent="0.25">
      <c r="A4344" s="30" t="s">
        <v>52</v>
      </c>
      <c r="B4344" s="30" t="s">
        <v>19</v>
      </c>
      <c r="C4344" s="30" t="s">
        <v>9</v>
      </c>
      <c r="D4344" s="30" t="s">
        <v>15</v>
      </c>
      <c r="E4344" s="30">
        <v>4</v>
      </c>
      <c r="F4344" s="12" t="str">
        <f t="shared" si="67"/>
        <v>2015-2024Greater Fresno1-in-10September Peak4</v>
      </c>
      <c r="G4344" s="30">
        <v>0.71621089999999998</v>
      </c>
      <c r="H4344" s="3">
        <v>0.71621089999999998</v>
      </c>
      <c r="I4344" s="30">
        <v>72.093699999999998</v>
      </c>
      <c r="J4344" s="30"/>
      <c r="K4344" s="30">
        <v>26408.412</v>
      </c>
      <c r="L4344" s="30">
        <v>16812.928</v>
      </c>
      <c r="M4344" s="30">
        <v>0</v>
      </c>
      <c r="N4344" s="30"/>
      <c r="O4344" s="30"/>
      <c r="P4344" s="30"/>
      <c r="Q4344" s="30"/>
      <c r="R4344" s="30"/>
      <c r="Z4344" s="3"/>
    </row>
    <row r="4345" spans="1:26" x14ac:dyDescent="0.25">
      <c r="A4345" s="30" t="s">
        <v>52</v>
      </c>
      <c r="B4345" s="30" t="s">
        <v>19</v>
      </c>
      <c r="C4345" s="30" t="s">
        <v>9</v>
      </c>
      <c r="D4345" s="30" t="s">
        <v>15</v>
      </c>
      <c r="E4345" s="30">
        <v>3</v>
      </c>
      <c r="F4345" s="12" t="str">
        <f t="shared" si="67"/>
        <v>2015-2024Greater Fresno1-in-10September Peak3</v>
      </c>
      <c r="G4345" s="30">
        <v>0.77884100000000001</v>
      </c>
      <c r="H4345" s="3">
        <v>0.77884100000000001</v>
      </c>
      <c r="I4345" s="30">
        <v>74.905299999999997</v>
      </c>
      <c r="J4345" s="30"/>
      <c r="K4345" s="30">
        <v>26408.412</v>
      </c>
      <c r="L4345" s="30">
        <v>16812.928</v>
      </c>
      <c r="M4345" s="30">
        <v>0</v>
      </c>
      <c r="N4345" s="30"/>
      <c r="O4345" s="30"/>
      <c r="P4345" s="30"/>
      <c r="Q4345" s="30"/>
      <c r="R4345" s="30"/>
      <c r="Z4345" s="3"/>
    </row>
    <row r="4346" spans="1:26" x14ac:dyDescent="0.25">
      <c r="A4346" s="30" t="s">
        <v>52</v>
      </c>
      <c r="B4346" s="30" t="s">
        <v>19</v>
      </c>
      <c r="C4346" s="30" t="s">
        <v>9</v>
      </c>
      <c r="D4346" s="30" t="s">
        <v>15</v>
      </c>
      <c r="E4346" s="30">
        <v>5</v>
      </c>
      <c r="F4346" s="12" t="str">
        <f t="shared" si="67"/>
        <v>2015-2024Greater Fresno1-in-10September Peak5</v>
      </c>
      <c r="G4346" s="30">
        <v>0.69540029999999997</v>
      </c>
      <c r="H4346" s="3">
        <v>0.69540029999999997</v>
      </c>
      <c r="I4346" s="30">
        <v>70.226299999999995</v>
      </c>
      <c r="J4346" s="30"/>
      <c r="K4346" s="30">
        <v>26408.412</v>
      </c>
      <c r="L4346" s="30">
        <v>16812.928</v>
      </c>
      <c r="M4346" s="30">
        <v>0</v>
      </c>
      <c r="N4346" s="30"/>
      <c r="O4346" s="30"/>
      <c r="P4346" s="30"/>
      <c r="Q4346" s="30"/>
      <c r="R4346" s="30"/>
      <c r="Z4346" s="3"/>
    </row>
    <row r="4347" spans="1:26" x14ac:dyDescent="0.25">
      <c r="A4347" s="30" t="s">
        <v>52</v>
      </c>
      <c r="B4347" s="30" t="s">
        <v>19</v>
      </c>
      <c r="C4347" s="30" t="s">
        <v>9</v>
      </c>
      <c r="D4347" s="30" t="s">
        <v>15</v>
      </c>
      <c r="E4347" s="30">
        <v>2</v>
      </c>
      <c r="F4347" s="12" t="str">
        <f t="shared" si="67"/>
        <v>2015-2024Greater Fresno1-in-10September Peak2</v>
      </c>
      <c r="G4347" s="30">
        <v>0.88196859999999999</v>
      </c>
      <c r="H4347" s="3">
        <v>0.88196859999999999</v>
      </c>
      <c r="I4347" s="30">
        <v>79.624600000000001</v>
      </c>
      <c r="J4347" s="30"/>
      <c r="K4347" s="30">
        <v>26408.412</v>
      </c>
      <c r="L4347" s="30">
        <v>16812.928</v>
      </c>
      <c r="M4347" s="30">
        <v>0</v>
      </c>
      <c r="N4347" s="30"/>
      <c r="O4347" s="30"/>
      <c r="P4347" s="30"/>
      <c r="Q4347" s="30"/>
      <c r="R4347" s="30"/>
      <c r="Z4347" s="3"/>
    </row>
    <row r="4348" spans="1:26" x14ac:dyDescent="0.25">
      <c r="A4348" s="30" t="s">
        <v>52</v>
      </c>
      <c r="B4348" s="30" t="s">
        <v>19</v>
      </c>
      <c r="C4348" s="30" t="s">
        <v>17</v>
      </c>
      <c r="D4348" s="30" t="s">
        <v>15</v>
      </c>
      <c r="E4348" s="30">
        <v>9</v>
      </c>
      <c r="F4348" s="12" t="str">
        <f t="shared" si="67"/>
        <v>2015-2024Greater Fresno1-in-2September Peak9</v>
      </c>
      <c r="G4348" s="30">
        <v>0.97616360000000002</v>
      </c>
      <c r="H4348" s="3">
        <v>0.97616360000000002</v>
      </c>
      <c r="I4348" s="30">
        <v>77.163300000000007</v>
      </c>
      <c r="J4348" s="30"/>
      <c r="K4348" s="30">
        <v>26408.412</v>
      </c>
      <c r="L4348" s="30">
        <v>16812.928</v>
      </c>
      <c r="M4348" s="30">
        <v>0</v>
      </c>
      <c r="N4348" s="30"/>
      <c r="O4348" s="30"/>
      <c r="P4348" s="30"/>
      <c r="Q4348" s="30"/>
      <c r="R4348" s="30"/>
      <c r="Z4348" s="3"/>
    </row>
    <row r="4349" spans="1:26" x14ac:dyDescent="0.25">
      <c r="A4349" s="30" t="s">
        <v>52</v>
      </c>
      <c r="B4349" s="30" t="s">
        <v>19</v>
      </c>
      <c r="C4349" s="30" t="s">
        <v>9</v>
      </c>
      <c r="D4349" s="30" t="s">
        <v>15</v>
      </c>
      <c r="E4349" s="30">
        <v>8</v>
      </c>
      <c r="F4349" s="12" t="str">
        <f t="shared" si="67"/>
        <v>2015-2024Greater Fresno1-in-10September Peak8</v>
      </c>
      <c r="G4349" s="30">
        <v>0.85812100000000002</v>
      </c>
      <c r="H4349" s="3">
        <v>0.85812100000000002</v>
      </c>
      <c r="I4349" s="30">
        <v>68.762200000000007</v>
      </c>
      <c r="J4349" s="30"/>
      <c r="K4349" s="30">
        <v>26408.412</v>
      </c>
      <c r="L4349" s="30">
        <v>16812.928</v>
      </c>
      <c r="M4349" s="30">
        <v>0</v>
      </c>
      <c r="N4349" s="30"/>
      <c r="O4349" s="30"/>
      <c r="P4349" s="30"/>
      <c r="Q4349" s="30"/>
      <c r="R4349" s="30"/>
      <c r="Z4349" s="3"/>
    </row>
    <row r="4350" spans="1:26" x14ac:dyDescent="0.25">
      <c r="A4350" s="30" t="s">
        <v>52</v>
      </c>
      <c r="B4350" s="30" t="s">
        <v>19</v>
      </c>
      <c r="C4350" s="30" t="s">
        <v>9</v>
      </c>
      <c r="D4350" s="30" t="s">
        <v>15</v>
      </c>
      <c r="E4350" s="30">
        <v>10</v>
      </c>
      <c r="F4350" s="12" t="str">
        <f t="shared" si="67"/>
        <v>2015-2024Greater Fresno1-in-10September Peak10</v>
      </c>
      <c r="G4350" s="30">
        <v>1.000437</v>
      </c>
      <c r="H4350" s="3">
        <v>1.000437</v>
      </c>
      <c r="I4350" s="30">
        <v>79.360100000000003</v>
      </c>
      <c r="J4350" s="30"/>
      <c r="K4350" s="30">
        <v>26408.412</v>
      </c>
      <c r="L4350" s="30">
        <v>16812.928</v>
      </c>
      <c r="M4350" s="30">
        <v>0</v>
      </c>
      <c r="N4350" s="30"/>
      <c r="O4350" s="30"/>
      <c r="P4350" s="30"/>
      <c r="Q4350" s="30"/>
      <c r="R4350" s="30"/>
      <c r="Z4350" s="3"/>
    </row>
    <row r="4351" spans="1:26" x14ac:dyDescent="0.25">
      <c r="A4351" s="30" t="s">
        <v>52</v>
      </c>
      <c r="B4351" s="30" t="s">
        <v>19</v>
      </c>
      <c r="C4351" s="30" t="s">
        <v>17</v>
      </c>
      <c r="D4351" s="30" t="s">
        <v>15</v>
      </c>
      <c r="E4351" s="30">
        <v>24</v>
      </c>
      <c r="F4351" s="12" t="str">
        <f t="shared" si="67"/>
        <v>2015-2024Greater Fresno1-in-2September Peak24</v>
      </c>
      <c r="G4351" s="30">
        <v>1.4718309999999999</v>
      </c>
      <c r="H4351" s="3">
        <v>1.512845</v>
      </c>
      <c r="I4351" s="30">
        <v>82.804100000000005</v>
      </c>
      <c r="J4351" s="30">
        <v>6.1789000000000002E-3</v>
      </c>
      <c r="K4351" s="30">
        <v>26408.412</v>
      </c>
      <c r="L4351" s="30">
        <v>16812.928</v>
      </c>
      <c r="M4351" s="30">
        <v>-4.1014099999999998E-2</v>
      </c>
      <c r="N4351" s="30">
        <v>-4.89326E-2</v>
      </c>
      <c r="O4351" s="30">
        <v>-4.4254300000000003E-2</v>
      </c>
      <c r="P4351" s="30">
        <v>-4.1014099999999998E-2</v>
      </c>
      <c r="Q4351" s="30">
        <v>-3.7773899999999999E-2</v>
      </c>
      <c r="R4351" s="30">
        <v>-3.30955E-2</v>
      </c>
      <c r="Z4351" s="3"/>
    </row>
    <row r="4352" spans="1:26" x14ac:dyDescent="0.25">
      <c r="A4352" s="30" t="s">
        <v>52</v>
      </c>
      <c r="B4352" s="30" t="s">
        <v>19</v>
      </c>
      <c r="C4352" s="30" t="s">
        <v>9</v>
      </c>
      <c r="D4352" s="30" t="s">
        <v>15</v>
      </c>
      <c r="E4352" s="30">
        <v>15</v>
      </c>
      <c r="F4352" s="12" t="str">
        <f t="shared" si="67"/>
        <v>2015-2024Greater Fresno1-in-10September Peak15</v>
      </c>
      <c r="G4352" s="30">
        <v>2.253425</v>
      </c>
      <c r="H4352" s="3">
        <v>1.689783</v>
      </c>
      <c r="I4352" s="30">
        <v>99.607900000000001</v>
      </c>
      <c r="J4352" s="30">
        <v>0.1247089</v>
      </c>
      <c r="K4352" s="30">
        <v>26408.412</v>
      </c>
      <c r="L4352" s="30">
        <v>16812.928</v>
      </c>
      <c r="M4352" s="30">
        <v>0.56364259999999999</v>
      </c>
      <c r="N4352" s="30">
        <v>0.40382170000000001</v>
      </c>
      <c r="O4352" s="30">
        <v>0.4982452</v>
      </c>
      <c r="P4352" s="30">
        <v>0.56364259999999999</v>
      </c>
      <c r="Q4352" s="30">
        <v>0.62904000000000004</v>
      </c>
      <c r="R4352" s="30">
        <v>0.72346350000000004</v>
      </c>
      <c r="Z4352" s="3"/>
    </row>
    <row r="4353" spans="1:26" x14ac:dyDescent="0.25">
      <c r="A4353" s="30" t="s">
        <v>52</v>
      </c>
      <c r="B4353" s="30" t="s">
        <v>19</v>
      </c>
      <c r="C4353" s="30" t="s">
        <v>17</v>
      </c>
      <c r="D4353" s="30" t="s">
        <v>15</v>
      </c>
      <c r="E4353" s="30">
        <v>10</v>
      </c>
      <c r="F4353" s="12" t="str">
        <f t="shared" si="67"/>
        <v>2015-2024Greater Fresno1-in-2September Peak10</v>
      </c>
      <c r="G4353" s="30">
        <v>1.0912249999999999</v>
      </c>
      <c r="H4353" s="3">
        <v>1.0912249999999999</v>
      </c>
      <c r="I4353" s="30">
        <v>81.997299999999996</v>
      </c>
      <c r="J4353" s="30"/>
      <c r="K4353" s="30">
        <v>26408.412</v>
      </c>
      <c r="L4353" s="30">
        <v>16812.928</v>
      </c>
      <c r="M4353" s="30">
        <v>0</v>
      </c>
      <c r="N4353" s="30"/>
      <c r="O4353" s="30"/>
      <c r="P4353" s="30"/>
      <c r="Q4353" s="30"/>
      <c r="R4353" s="30"/>
      <c r="Z4353" s="3"/>
    </row>
    <row r="4354" spans="1:26" x14ac:dyDescent="0.25">
      <c r="A4354" s="30" t="s">
        <v>52</v>
      </c>
      <c r="B4354" s="30" t="s">
        <v>19</v>
      </c>
      <c r="C4354" s="30" t="s">
        <v>9</v>
      </c>
      <c r="D4354" s="30" t="s">
        <v>15</v>
      </c>
      <c r="E4354" s="30">
        <v>6</v>
      </c>
      <c r="F4354" s="12" t="str">
        <f t="shared" si="67"/>
        <v>2015-2024Greater Fresno1-in-10September Peak6</v>
      </c>
      <c r="G4354" s="30">
        <v>0.71702259999999995</v>
      </c>
      <c r="H4354" s="3">
        <v>0.71702259999999995</v>
      </c>
      <c r="I4354" s="30">
        <v>68.6297</v>
      </c>
      <c r="J4354" s="30"/>
      <c r="K4354" s="30">
        <v>26408.412</v>
      </c>
      <c r="L4354" s="30">
        <v>16812.928</v>
      </c>
      <c r="M4354" s="30">
        <v>0</v>
      </c>
      <c r="N4354" s="30"/>
      <c r="O4354" s="30"/>
      <c r="P4354" s="30"/>
      <c r="Q4354" s="30"/>
      <c r="R4354" s="30"/>
      <c r="Z4354" s="3"/>
    </row>
    <row r="4355" spans="1:26" x14ac:dyDescent="0.25">
      <c r="A4355" s="30" t="s">
        <v>52</v>
      </c>
      <c r="B4355" s="30" t="s">
        <v>19</v>
      </c>
      <c r="C4355" s="30" t="s">
        <v>17</v>
      </c>
      <c r="D4355" s="30" t="s">
        <v>15</v>
      </c>
      <c r="E4355" s="30">
        <v>23</v>
      </c>
      <c r="F4355" s="12" t="str">
        <f t="shared" ref="F4355:F4418" si="68">CONCATENATE(A4355,B4355,C4355,D4355,E4355)</f>
        <v>2015-2024Greater Fresno1-in-2September Peak23</v>
      </c>
      <c r="G4355" s="30">
        <v>1.8825400000000001</v>
      </c>
      <c r="H4355" s="3">
        <v>1.935009</v>
      </c>
      <c r="I4355" s="30">
        <v>86.156499999999994</v>
      </c>
      <c r="J4355" s="30">
        <v>7.9045999999999995E-3</v>
      </c>
      <c r="K4355" s="30">
        <v>26408.412</v>
      </c>
      <c r="L4355" s="30">
        <v>16812.928</v>
      </c>
      <c r="M4355" s="30">
        <v>-5.2468800000000003E-2</v>
      </c>
      <c r="N4355" s="30">
        <v>-6.2598899999999999E-2</v>
      </c>
      <c r="O4355" s="30">
        <v>-5.6613900000000002E-2</v>
      </c>
      <c r="P4355" s="30">
        <v>-5.2468800000000003E-2</v>
      </c>
      <c r="Q4355" s="30">
        <v>-4.8323600000000001E-2</v>
      </c>
      <c r="R4355" s="30">
        <v>-4.2338599999999997E-2</v>
      </c>
      <c r="Z4355" s="3"/>
    </row>
    <row r="4356" spans="1:26" x14ac:dyDescent="0.25">
      <c r="A4356" s="30" t="s">
        <v>52</v>
      </c>
      <c r="B4356" s="30" t="s">
        <v>19</v>
      </c>
      <c r="C4356" s="30" t="s">
        <v>9</v>
      </c>
      <c r="D4356" s="30" t="s">
        <v>15</v>
      </c>
      <c r="E4356" s="30">
        <v>12</v>
      </c>
      <c r="F4356" s="12" t="str">
        <f t="shared" si="68"/>
        <v>2015-2024Greater Fresno1-in-10September Peak12</v>
      </c>
      <c r="G4356" s="30">
        <v>1.3764639999999999</v>
      </c>
      <c r="H4356" s="3">
        <v>1.3764639999999999</v>
      </c>
      <c r="I4356" s="30">
        <v>89.560900000000004</v>
      </c>
      <c r="J4356" s="30"/>
      <c r="K4356" s="30">
        <v>26408.412</v>
      </c>
      <c r="L4356" s="30">
        <v>16812.928</v>
      </c>
      <c r="M4356" s="30">
        <v>0</v>
      </c>
      <c r="N4356" s="30"/>
      <c r="O4356" s="30"/>
      <c r="P4356" s="30"/>
      <c r="Q4356" s="30"/>
      <c r="R4356" s="30"/>
      <c r="Z4356" s="3"/>
    </row>
    <row r="4357" spans="1:26" x14ac:dyDescent="0.25">
      <c r="A4357" s="30" t="s">
        <v>52</v>
      </c>
      <c r="B4357" s="30" t="s">
        <v>19</v>
      </c>
      <c r="C4357" s="30" t="s">
        <v>17</v>
      </c>
      <c r="D4357" s="30" t="s">
        <v>15</v>
      </c>
      <c r="E4357" s="30">
        <v>12</v>
      </c>
      <c r="F4357" s="12" t="str">
        <f t="shared" si="68"/>
        <v>2015-2024Greater Fresno1-in-2September Peak12</v>
      </c>
      <c r="G4357" s="30">
        <v>1.5013749999999999</v>
      </c>
      <c r="H4357" s="3">
        <v>1.5013749999999999</v>
      </c>
      <c r="I4357" s="30">
        <v>91.314599999999999</v>
      </c>
      <c r="J4357" s="30"/>
      <c r="K4357" s="30">
        <v>26408.412</v>
      </c>
      <c r="L4357" s="30">
        <v>16812.928</v>
      </c>
      <c r="M4357" s="30">
        <v>0</v>
      </c>
      <c r="N4357" s="30"/>
      <c r="O4357" s="30"/>
      <c r="P4357" s="30"/>
      <c r="Q4357" s="30"/>
      <c r="R4357" s="30"/>
      <c r="Z4357" s="3"/>
    </row>
    <row r="4358" spans="1:26" x14ac:dyDescent="0.25">
      <c r="A4358" s="30" t="s">
        <v>52</v>
      </c>
      <c r="B4358" s="30" t="s">
        <v>19</v>
      </c>
      <c r="C4358" s="30" t="s">
        <v>17</v>
      </c>
      <c r="D4358" s="30" t="s">
        <v>15</v>
      </c>
      <c r="E4358" s="30">
        <v>6</v>
      </c>
      <c r="F4358" s="12" t="str">
        <f t="shared" si="68"/>
        <v>2015-2024Greater Fresno1-in-2September Peak6</v>
      </c>
      <c r="G4358" s="30">
        <v>0.78209099999999998</v>
      </c>
      <c r="H4358" s="3">
        <v>0.78209099999999998</v>
      </c>
      <c r="I4358" s="30">
        <v>75.433000000000007</v>
      </c>
      <c r="J4358" s="30"/>
      <c r="K4358" s="30">
        <v>26408.412</v>
      </c>
      <c r="L4358" s="30">
        <v>16812.928</v>
      </c>
      <c r="M4358" s="30">
        <v>0</v>
      </c>
      <c r="N4358" s="30"/>
      <c r="O4358" s="30"/>
      <c r="P4358" s="30"/>
      <c r="Q4358" s="30"/>
      <c r="R4358" s="30"/>
      <c r="Z4358" s="3"/>
    </row>
    <row r="4359" spans="1:26" x14ac:dyDescent="0.25">
      <c r="A4359" s="30" t="s">
        <v>52</v>
      </c>
      <c r="B4359" s="30" t="s">
        <v>19</v>
      </c>
      <c r="C4359" s="30" t="s">
        <v>9</v>
      </c>
      <c r="D4359" s="30" t="s">
        <v>15</v>
      </c>
      <c r="E4359" s="30">
        <v>23</v>
      </c>
      <c r="F4359" s="12" t="str">
        <f t="shared" si="68"/>
        <v>2015-2024Greater Fresno1-in-10September Peak23</v>
      </c>
      <c r="G4359" s="30">
        <v>1.7259169999999999</v>
      </c>
      <c r="H4359" s="3">
        <v>1.7783850000000001</v>
      </c>
      <c r="I4359" s="30">
        <v>84.1173</v>
      </c>
      <c r="J4359" s="30">
        <v>7.9045999999999995E-3</v>
      </c>
      <c r="K4359" s="30">
        <v>26408.412</v>
      </c>
      <c r="L4359" s="30">
        <v>16812.928</v>
      </c>
      <c r="M4359" s="30">
        <v>-5.2468800000000003E-2</v>
      </c>
      <c r="N4359" s="30">
        <v>-6.2598899999999999E-2</v>
      </c>
      <c r="O4359" s="30">
        <v>-5.6613900000000002E-2</v>
      </c>
      <c r="P4359" s="30">
        <v>-5.2468800000000003E-2</v>
      </c>
      <c r="Q4359" s="30">
        <v>-4.8323600000000001E-2</v>
      </c>
      <c r="R4359" s="30">
        <v>-4.2338599999999997E-2</v>
      </c>
      <c r="Z4359" s="3"/>
    </row>
    <row r="4360" spans="1:26" x14ac:dyDescent="0.25">
      <c r="A4360" s="30" t="s">
        <v>52</v>
      </c>
      <c r="B4360" s="30" t="s">
        <v>19</v>
      </c>
      <c r="C4360" s="30" t="s">
        <v>9</v>
      </c>
      <c r="D4360" s="30" t="s">
        <v>15</v>
      </c>
      <c r="E4360" s="30">
        <v>24</v>
      </c>
      <c r="F4360" s="12" t="str">
        <f t="shared" si="68"/>
        <v>2015-2024Greater Fresno1-in-10September Peak24</v>
      </c>
      <c r="G4360" s="30">
        <v>1.349378</v>
      </c>
      <c r="H4360" s="3">
        <v>1.3903920000000001</v>
      </c>
      <c r="I4360" s="30">
        <v>81.902699999999996</v>
      </c>
      <c r="J4360" s="30">
        <v>6.1789000000000002E-3</v>
      </c>
      <c r="K4360" s="30">
        <v>26408.412</v>
      </c>
      <c r="L4360" s="30">
        <v>16812.928</v>
      </c>
      <c r="M4360" s="30">
        <v>-4.1014099999999998E-2</v>
      </c>
      <c r="N4360" s="30">
        <v>-4.89326E-2</v>
      </c>
      <c r="O4360" s="30">
        <v>-4.4254300000000003E-2</v>
      </c>
      <c r="P4360" s="30">
        <v>-4.1014099999999998E-2</v>
      </c>
      <c r="Q4360" s="30">
        <v>-3.7773899999999999E-2</v>
      </c>
      <c r="R4360" s="30">
        <v>-3.30955E-2</v>
      </c>
      <c r="Z4360" s="3"/>
    </row>
    <row r="4361" spans="1:26" x14ac:dyDescent="0.25">
      <c r="A4361" s="30" t="s">
        <v>52</v>
      </c>
      <c r="B4361" s="30" t="s">
        <v>19</v>
      </c>
      <c r="C4361" s="30" t="s">
        <v>9</v>
      </c>
      <c r="D4361" s="30" t="s">
        <v>15</v>
      </c>
      <c r="E4361" s="30">
        <v>19</v>
      </c>
      <c r="F4361" s="12" t="str">
        <f t="shared" si="68"/>
        <v>2015-2024Greater Fresno1-in-10September Peak19</v>
      </c>
      <c r="G4361" s="30">
        <v>2.8374039999999998</v>
      </c>
      <c r="H4361" s="3">
        <v>3.085191</v>
      </c>
      <c r="I4361" s="30">
        <v>99.1327</v>
      </c>
      <c r="J4361" s="30">
        <v>3.7329800000000003E-2</v>
      </c>
      <c r="K4361" s="30">
        <v>26408.412</v>
      </c>
      <c r="L4361" s="30">
        <v>16812.928</v>
      </c>
      <c r="M4361" s="30">
        <v>-0.24778700000000001</v>
      </c>
      <c r="N4361" s="30">
        <v>-0.29562709999999998</v>
      </c>
      <c r="O4361" s="30">
        <v>-0.26736280000000001</v>
      </c>
      <c r="P4361" s="30">
        <v>-0.24778700000000001</v>
      </c>
      <c r="Q4361" s="30">
        <v>-0.2282112</v>
      </c>
      <c r="R4361" s="30">
        <v>-0.19994690000000001</v>
      </c>
      <c r="Z4361" s="3"/>
    </row>
    <row r="4362" spans="1:26" x14ac:dyDescent="0.25">
      <c r="A4362" s="30" t="s">
        <v>52</v>
      </c>
      <c r="B4362" s="30" t="s">
        <v>19</v>
      </c>
      <c r="C4362" s="30" t="s">
        <v>17</v>
      </c>
      <c r="D4362" s="30" t="s">
        <v>15</v>
      </c>
      <c r="E4362" s="30">
        <v>22</v>
      </c>
      <c r="F4362" s="12" t="str">
        <f t="shared" si="68"/>
        <v>2015-2024Greater Fresno1-in-2September Peak22</v>
      </c>
      <c r="G4362" s="30">
        <v>2.3199580000000002</v>
      </c>
      <c r="H4362" s="3">
        <v>2.4175970000000002</v>
      </c>
      <c r="I4362" s="30">
        <v>86.678299999999993</v>
      </c>
      <c r="J4362" s="30">
        <v>1.4709699999999999E-2</v>
      </c>
      <c r="K4362" s="30">
        <v>26408.412</v>
      </c>
      <c r="L4362" s="30">
        <v>16812.928</v>
      </c>
      <c r="M4362" s="30">
        <v>-9.7639599999999993E-2</v>
      </c>
      <c r="N4362" s="30">
        <v>-0.11649080000000001</v>
      </c>
      <c r="O4362" s="30">
        <v>-0.1053533</v>
      </c>
      <c r="P4362" s="30">
        <v>-9.7639599999999993E-2</v>
      </c>
      <c r="Q4362" s="30">
        <v>-8.99258E-2</v>
      </c>
      <c r="R4362" s="30">
        <v>-7.8788300000000006E-2</v>
      </c>
      <c r="Z4362" s="3"/>
    </row>
    <row r="4363" spans="1:26" x14ac:dyDescent="0.25">
      <c r="A4363" s="30" t="s">
        <v>52</v>
      </c>
      <c r="B4363" s="30" t="s">
        <v>19</v>
      </c>
      <c r="C4363" s="30" t="s">
        <v>17</v>
      </c>
      <c r="D4363" s="30" t="s">
        <v>15</v>
      </c>
      <c r="E4363" s="30">
        <v>18</v>
      </c>
      <c r="F4363" s="12" t="str">
        <f t="shared" si="68"/>
        <v>2015-2024Greater Fresno1-in-2September Peak18</v>
      </c>
      <c r="G4363" s="30">
        <v>3.1687660000000002</v>
      </c>
      <c r="H4363" s="3">
        <v>2.3900739999999998</v>
      </c>
      <c r="I4363" s="30">
        <v>95.161000000000001</v>
      </c>
      <c r="J4363" s="30">
        <v>0.1538601</v>
      </c>
      <c r="K4363" s="30">
        <v>26408.412</v>
      </c>
      <c r="L4363" s="30">
        <v>16812.928</v>
      </c>
      <c r="M4363" s="30">
        <v>0.77869219999999995</v>
      </c>
      <c r="N4363" s="30">
        <v>0.58151260000000005</v>
      </c>
      <c r="O4363" s="30">
        <v>0.69800790000000001</v>
      </c>
      <c r="P4363" s="30">
        <v>0.77869219999999995</v>
      </c>
      <c r="Q4363" s="30">
        <v>0.85937649999999999</v>
      </c>
      <c r="R4363" s="30">
        <v>0.97587190000000001</v>
      </c>
      <c r="Z4363" s="3"/>
    </row>
    <row r="4364" spans="1:26" x14ac:dyDescent="0.25">
      <c r="A4364" s="30" t="s">
        <v>52</v>
      </c>
      <c r="B4364" s="30" t="s">
        <v>19</v>
      </c>
      <c r="C4364" s="30" t="s">
        <v>9</v>
      </c>
      <c r="D4364" s="30" t="s">
        <v>15</v>
      </c>
      <c r="E4364" s="30">
        <v>18</v>
      </c>
      <c r="F4364" s="12" t="str">
        <f t="shared" si="68"/>
        <v>2015-2024Greater Fresno1-in-10September Peak18</v>
      </c>
      <c r="G4364" s="30">
        <v>2.9051309999999999</v>
      </c>
      <c r="H4364" s="3">
        <v>2.2254420000000001</v>
      </c>
      <c r="I4364" s="30">
        <v>101.988</v>
      </c>
      <c r="J4364" s="30">
        <v>0.15038480000000001</v>
      </c>
      <c r="K4364" s="30">
        <v>26408.412</v>
      </c>
      <c r="L4364" s="30">
        <v>16812.928</v>
      </c>
      <c r="M4364" s="30">
        <v>0.6796894</v>
      </c>
      <c r="N4364" s="30">
        <v>0.48696349999999999</v>
      </c>
      <c r="O4364" s="30">
        <v>0.60082749999999996</v>
      </c>
      <c r="P4364" s="30">
        <v>0.6796894</v>
      </c>
      <c r="Q4364" s="30">
        <v>0.75855130000000004</v>
      </c>
      <c r="R4364" s="30">
        <v>0.87241539999999995</v>
      </c>
      <c r="Z4364" s="3"/>
    </row>
    <row r="4365" spans="1:26" x14ac:dyDescent="0.25">
      <c r="A4365" s="30" t="s">
        <v>52</v>
      </c>
      <c r="B4365" s="30" t="s">
        <v>19</v>
      </c>
      <c r="C4365" s="30" t="s">
        <v>9</v>
      </c>
      <c r="D4365" s="30" t="s">
        <v>15</v>
      </c>
      <c r="E4365" s="30">
        <v>20</v>
      </c>
      <c r="F4365" s="12" t="str">
        <f t="shared" si="68"/>
        <v>2015-2024Greater Fresno1-in-10September Peak20</v>
      </c>
      <c r="G4365" s="30">
        <v>2.6403460000000001</v>
      </c>
      <c r="H4365" s="3">
        <v>2.9102290000000002</v>
      </c>
      <c r="I4365" s="30">
        <v>94.275899999999993</v>
      </c>
      <c r="J4365" s="30">
        <v>4.0658800000000002E-2</v>
      </c>
      <c r="K4365" s="30">
        <v>26408.412</v>
      </c>
      <c r="L4365" s="30">
        <v>16812.928</v>
      </c>
      <c r="M4365" s="30">
        <v>-0.2698836</v>
      </c>
      <c r="N4365" s="30">
        <v>-0.32199</v>
      </c>
      <c r="O4365" s="30">
        <v>-0.29120509999999999</v>
      </c>
      <c r="P4365" s="30">
        <v>-0.2698836</v>
      </c>
      <c r="Q4365" s="30">
        <v>-0.24856220000000001</v>
      </c>
      <c r="R4365" s="30">
        <v>-0.21777730000000001</v>
      </c>
      <c r="Z4365" s="3"/>
    </row>
    <row r="4366" spans="1:26" x14ac:dyDescent="0.25">
      <c r="A4366" s="30" t="s">
        <v>52</v>
      </c>
      <c r="B4366" s="30" t="s">
        <v>19</v>
      </c>
      <c r="C4366" s="30" t="s">
        <v>17</v>
      </c>
      <c r="D4366" s="30" t="s">
        <v>15</v>
      </c>
      <c r="E4366" s="30">
        <v>11</v>
      </c>
      <c r="F4366" s="12" t="str">
        <f t="shared" si="68"/>
        <v>2015-2024Greater Fresno1-in-2September Peak11</v>
      </c>
      <c r="G4366" s="30">
        <v>1.2608360000000001</v>
      </c>
      <c r="H4366" s="3">
        <v>1.2608360000000001</v>
      </c>
      <c r="I4366" s="30">
        <v>86.989199999999997</v>
      </c>
      <c r="J4366" s="30"/>
      <c r="K4366" s="30">
        <v>26408.412</v>
      </c>
      <c r="L4366" s="30">
        <v>16812.928</v>
      </c>
      <c r="M4366" s="30">
        <v>0</v>
      </c>
      <c r="N4366" s="30"/>
      <c r="O4366" s="30"/>
      <c r="P4366" s="30"/>
      <c r="Q4366" s="30"/>
      <c r="R4366" s="30"/>
      <c r="Z4366" s="3"/>
    </row>
    <row r="4367" spans="1:26" x14ac:dyDescent="0.25">
      <c r="A4367" s="30" t="s">
        <v>52</v>
      </c>
      <c r="B4367" s="30" t="s">
        <v>19</v>
      </c>
      <c r="C4367" s="30" t="s">
        <v>17</v>
      </c>
      <c r="D4367" s="30" t="s">
        <v>15</v>
      </c>
      <c r="E4367" s="30">
        <v>15</v>
      </c>
      <c r="F4367" s="12" t="str">
        <f t="shared" si="68"/>
        <v>2015-2024Greater Fresno1-in-2September Peak15</v>
      </c>
      <c r="G4367" s="30">
        <v>2.457919</v>
      </c>
      <c r="H4367" s="3">
        <v>1.795758</v>
      </c>
      <c r="I4367" s="30">
        <v>98.161799999999999</v>
      </c>
      <c r="J4367" s="30">
        <v>0.13083510000000001</v>
      </c>
      <c r="K4367" s="30">
        <v>26408.412</v>
      </c>
      <c r="L4367" s="30">
        <v>16812.928</v>
      </c>
      <c r="M4367" s="30">
        <v>0.66216180000000002</v>
      </c>
      <c r="N4367" s="30">
        <v>0.49448999999999999</v>
      </c>
      <c r="O4367" s="30">
        <v>0.59355190000000002</v>
      </c>
      <c r="P4367" s="30">
        <v>0.66216180000000002</v>
      </c>
      <c r="Q4367" s="30">
        <v>0.73077179999999997</v>
      </c>
      <c r="R4367" s="30">
        <v>0.82983370000000001</v>
      </c>
      <c r="Z4367" s="3"/>
    </row>
    <row r="4368" spans="1:26" x14ac:dyDescent="0.25">
      <c r="A4368" s="30" t="s">
        <v>52</v>
      </c>
      <c r="B4368" s="30" t="s">
        <v>19</v>
      </c>
      <c r="C4368" s="30" t="s">
        <v>17</v>
      </c>
      <c r="D4368" s="30" t="s">
        <v>15</v>
      </c>
      <c r="E4368" s="30">
        <v>3</v>
      </c>
      <c r="F4368" s="12" t="str">
        <f t="shared" si="68"/>
        <v>2015-2024Greater Fresno1-in-2September Peak3</v>
      </c>
      <c r="G4368" s="30">
        <v>0.84951940000000004</v>
      </c>
      <c r="H4368" s="3">
        <v>0.84951940000000004</v>
      </c>
      <c r="I4368" s="30">
        <v>79.795599999999993</v>
      </c>
      <c r="J4368" s="30"/>
      <c r="K4368" s="30">
        <v>26408.412</v>
      </c>
      <c r="L4368" s="30">
        <v>16812.928</v>
      </c>
      <c r="M4368" s="30">
        <v>0</v>
      </c>
      <c r="N4368" s="30"/>
      <c r="O4368" s="30"/>
      <c r="P4368" s="30"/>
      <c r="Q4368" s="30"/>
      <c r="R4368" s="30"/>
      <c r="Z4368" s="3"/>
    </row>
    <row r="4369" spans="1:26" x14ac:dyDescent="0.25">
      <c r="A4369" s="30" t="s">
        <v>52</v>
      </c>
      <c r="B4369" s="30" t="s">
        <v>19</v>
      </c>
      <c r="C4369" s="30" t="s">
        <v>17</v>
      </c>
      <c r="D4369" s="30" t="s">
        <v>15</v>
      </c>
      <c r="E4369" s="30">
        <v>7</v>
      </c>
      <c r="F4369" s="12" t="str">
        <f t="shared" si="68"/>
        <v>2015-2024Greater Fresno1-in-2September Peak7</v>
      </c>
      <c r="G4369" s="30">
        <v>0.86775139999999995</v>
      </c>
      <c r="H4369" s="3">
        <v>0.86775139999999995</v>
      </c>
      <c r="I4369" s="30">
        <v>74.523799999999994</v>
      </c>
      <c r="J4369" s="30"/>
      <c r="K4369" s="30">
        <v>26408.412</v>
      </c>
      <c r="L4369" s="30">
        <v>16812.928</v>
      </c>
      <c r="M4369" s="30">
        <v>0</v>
      </c>
      <c r="N4369" s="30"/>
      <c r="O4369" s="30"/>
      <c r="P4369" s="30"/>
      <c r="Q4369" s="30"/>
      <c r="R4369" s="30"/>
      <c r="Z4369" s="3"/>
    </row>
    <row r="4370" spans="1:26" x14ac:dyDescent="0.25">
      <c r="A4370" s="30" t="s">
        <v>52</v>
      </c>
      <c r="B4370" s="30" t="s">
        <v>20</v>
      </c>
      <c r="C4370" s="30" t="s">
        <v>9</v>
      </c>
      <c r="D4370" s="30" t="s">
        <v>15</v>
      </c>
      <c r="E4370" s="30">
        <v>2</v>
      </c>
      <c r="F4370" s="12" t="str">
        <f t="shared" si="68"/>
        <v>2015-2024Kern1-in-10September Peak2</v>
      </c>
      <c r="G4370" s="30">
        <v>1.1404669999999999</v>
      </c>
      <c r="H4370" s="3">
        <v>1.1404669999999999</v>
      </c>
      <c r="I4370" s="30">
        <v>76</v>
      </c>
      <c r="J4370" s="30"/>
      <c r="K4370" s="30">
        <v>6548.1145999999999</v>
      </c>
      <c r="L4370" s="30">
        <v>7013.2079999999996</v>
      </c>
      <c r="M4370" s="30">
        <v>0</v>
      </c>
      <c r="N4370" s="30"/>
      <c r="O4370" s="30"/>
      <c r="P4370" s="30"/>
      <c r="Q4370" s="30"/>
      <c r="R4370" s="30"/>
      <c r="Z4370" s="3"/>
    </row>
    <row r="4371" spans="1:26" x14ac:dyDescent="0.25">
      <c r="A4371" s="30" t="s">
        <v>52</v>
      </c>
      <c r="B4371" s="30" t="s">
        <v>20</v>
      </c>
      <c r="C4371" s="30" t="s">
        <v>9</v>
      </c>
      <c r="D4371" s="30" t="s">
        <v>15</v>
      </c>
      <c r="E4371" s="30">
        <v>18</v>
      </c>
      <c r="F4371" s="12" t="str">
        <f t="shared" si="68"/>
        <v>2015-2024Kern1-in-10September Peak18</v>
      </c>
      <c r="G4371" s="30">
        <v>3.1778240000000002</v>
      </c>
      <c r="H4371" s="3">
        <v>2.4052500000000001</v>
      </c>
      <c r="I4371" s="30">
        <v>100</v>
      </c>
      <c r="J4371" s="30">
        <v>0.1536431</v>
      </c>
      <c r="K4371" s="30">
        <v>6548.1145999999999</v>
      </c>
      <c r="L4371" s="30">
        <v>7013.2079999999996</v>
      </c>
      <c r="M4371" s="30">
        <v>0.77257439999999999</v>
      </c>
      <c r="N4371" s="30">
        <v>0.57567290000000004</v>
      </c>
      <c r="O4371" s="30">
        <v>0.69200390000000001</v>
      </c>
      <c r="P4371" s="30">
        <v>0.77257439999999999</v>
      </c>
      <c r="Q4371" s="30">
        <v>0.85314489999999998</v>
      </c>
      <c r="R4371" s="30">
        <v>0.969476</v>
      </c>
      <c r="Z4371" s="3"/>
    </row>
    <row r="4372" spans="1:26" x14ac:dyDescent="0.25">
      <c r="A4372" s="30" t="s">
        <v>52</v>
      </c>
      <c r="B4372" s="30" t="s">
        <v>20</v>
      </c>
      <c r="C4372" s="30" t="s">
        <v>9</v>
      </c>
      <c r="D4372" s="30" t="s">
        <v>15</v>
      </c>
      <c r="E4372" s="30">
        <v>1</v>
      </c>
      <c r="F4372" s="12" t="str">
        <f t="shared" si="68"/>
        <v>2015-2024Kern1-in-10September Peak1</v>
      </c>
      <c r="G4372" s="30">
        <v>1.3344499999999999</v>
      </c>
      <c r="H4372" s="3">
        <v>1.3344499999999999</v>
      </c>
      <c r="I4372" s="30">
        <v>77.5</v>
      </c>
      <c r="J4372" s="30"/>
      <c r="K4372" s="30">
        <v>6548.1145999999999</v>
      </c>
      <c r="L4372" s="30">
        <v>7013.2079999999996</v>
      </c>
      <c r="M4372" s="30">
        <v>0</v>
      </c>
      <c r="N4372" s="30"/>
      <c r="O4372" s="30"/>
      <c r="P4372" s="30"/>
      <c r="Q4372" s="30"/>
      <c r="R4372" s="30"/>
      <c r="Z4372" s="3"/>
    </row>
    <row r="4373" spans="1:26" x14ac:dyDescent="0.25">
      <c r="A4373" s="30" t="s">
        <v>52</v>
      </c>
      <c r="B4373" s="30" t="s">
        <v>20</v>
      </c>
      <c r="C4373" s="30" t="s">
        <v>9</v>
      </c>
      <c r="D4373" s="30" t="s">
        <v>15</v>
      </c>
      <c r="E4373" s="30">
        <v>12</v>
      </c>
      <c r="F4373" s="12" t="str">
        <f t="shared" si="68"/>
        <v>2015-2024Kern1-in-10September Peak12</v>
      </c>
      <c r="G4373" s="30">
        <v>1.6249670000000001</v>
      </c>
      <c r="H4373" s="3">
        <v>1.6249670000000001</v>
      </c>
      <c r="I4373" s="30">
        <v>95</v>
      </c>
      <c r="J4373" s="30"/>
      <c r="K4373" s="30">
        <v>6548.1145999999999</v>
      </c>
      <c r="L4373" s="30">
        <v>7013.2079999999996</v>
      </c>
      <c r="M4373" s="30">
        <v>0</v>
      </c>
      <c r="N4373" s="30"/>
      <c r="O4373" s="30"/>
      <c r="P4373" s="30"/>
      <c r="Q4373" s="30"/>
      <c r="R4373" s="30"/>
      <c r="Z4373" s="3"/>
    </row>
    <row r="4374" spans="1:26" x14ac:dyDescent="0.25">
      <c r="A4374" s="30" t="s">
        <v>52</v>
      </c>
      <c r="B4374" s="30" t="s">
        <v>20</v>
      </c>
      <c r="C4374" s="30" t="s">
        <v>9</v>
      </c>
      <c r="D4374" s="30" t="s">
        <v>15</v>
      </c>
      <c r="E4374" s="30">
        <v>22</v>
      </c>
      <c r="F4374" s="12" t="str">
        <f t="shared" si="68"/>
        <v>2015-2024Kern1-in-10September Peak22</v>
      </c>
      <c r="G4374" s="30">
        <v>2.5156779999999999</v>
      </c>
      <c r="H4374" s="3">
        <v>2.648968</v>
      </c>
      <c r="I4374" s="30">
        <v>84.5</v>
      </c>
      <c r="J4374" s="30">
        <v>2.7141700000000001E-2</v>
      </c>
      <c r="K4374" s="30">
        <v>6548.1145999999999</v>
      </c>
      <c r="L4374" s="30">
        <v>7013.2079999999996</v>
      </c>
      <c r="M4374" s="30">
        <v>-0.1332903</v>
      </c>
      <c r="N4374" s="30">
        <v>-0.1680738</v>
      </c>
      <c r="O4374" s="30">
        <v>-0.1475234</v>
      </c>
      <c r="P4374" s="30">
        <v>-0.1332903</v>
      </c>
      <c r="Q4374" s="30">
        <v>-0.1190571</v>
      </c>
      <c r="R4374" s="30">
        <v>-9.8506800000000005E-2</v>
      </c>
      <c r="Z4374" s="3"/>
    </row>
    <row r="4375" spans="1:26" x14ac:dyDescent="0.25">
      <c r="A4375" s="30" t="s">
        <v>52</v>
      </c>
      <c r="B4375" s="30" t="s">
        <v>20</v>
      </c>
      <c r="C4375" s="30" t="s">
        <v>9</v>
      </c>
      <c r="D4375" s="30" t="s">
        <v>15</v>
      </c>
      <c r="E4375" s="30">
        <v>19</v>
      </c>
      <c r="F4375" s="12" t="str">
        <f t="shared" si="68"/>
        <v>2015-2024Kern1-in-10September Peak19</v>
      </c>
      <c r="G4375" s="30">
        <v>3.1028440000000002</v>
      </c>
      <c r="H4375" s="3">
        <v>3.3845779999999999</v>
      </c>
      <c r="I4375" s="30">
        <v>97</v>
      </c>
      <c r="J4375" s="30">
        <v>5.7369200000000002E-2</v>
      </c>
      <c r="K4375" s="30">
        <v>6548.1145999999999</v>
      </c>
      <c r="L4375" s="30">
        <v>7013.2079999999996</v>
      </c>
      <c r="M4375" s="30">
        <v>-0.2817347</v>
      </c>
      <c r="N4375" s="30">
        <v>-0.35525630000000002</v>
      </c>
      <c r="O4375" s="30">
        <v>-0.31181920000000002</v>
      </c>
      <c r="P4375" s="30">
        <v>-0.2817347</v>
      </c>
      <c r="Q4375" s="30">
        <v>-0.25165019999999999</v>
      </c>
      <c r="R4375" s="30">
        <v>-0.20821310000000001</v>
      </c>
      <c r="Z4375" s="3"/>
    </row>
    <row r="4376" spans="1:26" x14ac:dyDescent="0.25">
      <c r="A4376" s="30" t="s">
        <v>52</v>
      </c>
      <c r="B4376" s="30" t="s">
        <v>20</v>
      </c>
      <c r="C4376" s="30" t="s">
        <v>9</v>
      </c>
      <c r="D4376" s="30" t="s">
        <v>15</v>
      </c>
      <c r="E4376" s="30">
        <v>8</v>
      </c>
      <c r="F4376" s="12" t="str">
        <f t="shared" si="68"/>
        <v>2015-2024Kern1-in-10September Peak8</v>
      </c>
      <c r="G4376" s="30">
        <v>0.93799600000000005</v>
      </c>
      <c r="H4376" s="3">
        <v>0.93799600000000005</v>
      </c>
      <c r="I4376" s="30">
        <v>72.5</v>
      </c>
      <c r="J4376" s="30"/>
      <c r="K4376" s="30">
        <v>6548.1145999999999</v>
      </c>
      <c r="L4376" s="30">
        <v>7013.2079999999996</v>
      </c>
      <c r="M4376" s="30">
        <v>0</v>
      </c>
      <c r="N4376" s="30"/>
      <c r="O4376" s="30"/>
      <c r="P4376" s="30"/>
      <c r="Q4376" s="30"/>
      <c r="R4376" s="30"/>
      <c r="Z4376" s="3"/>
    </row>
    <row r="4377" spans="1:26" x14ac:dyDescent="0.25">
      <c r="A4377" s="30" t="s">
        <v>52</v>
      </c>
      <c r="B4377" s="30" t="s">
        <v>20</v>
      </c>
      <c r="C4377" s="30" t="s">
        <v>9</v>
      </c>
      <c r="D4377" s="30" t="s">
        <v>15</v>
      </c>
      <c r="E4377" s="30">
        <v>14</v>
      </c>
      <c r="F4377" s="12" t="str">
        <f t="shared" si="68"/>
        <v>2015-2024Kern1-in-10September Peak14</v>
      </c>
      <c r="G4377" s="30">
        <v>2.2794590000000001</v>
      </c>
      <c r="H4377" s="3">
        <v>1.8596330000000001</v>
      </c>
      <c r="I4377" s="30">
        <v>101</v>
      </c>
      <c r="J4377" s="30">
        <v>8.3491499999999996E-2</v>
      </c>
      <c r="K4377" s="30">
        <v>6548.1145999999999</v>
      </c>
      <c r="L4377" s="30">
        <v>7013.2079999999996</v>
      </c>
      <c r="M4377" s="30">
        <v>0.41982629999999999</v>
      </c>
      <c r="N4377" s="30">
        <v>0.31282759999999998</v>
      </c>
      <c r="O4377" s="30">
        <v>0.37604330000000002</v>
      </c>
      <c r="P4377" s="30">
        <v>0.41982629999999999</v>
      </c>
      <c r="Q4377" s="30">
        <v>0.4636093</v>
      </c>
      <c r="R4377" s="30">
        <v>0.52682499999999999</v>
      </c>
      <c r="Z4377" s="3"/>
    </row>
    <row r="4378" spans="1:26" x14ac:dyDescent="0.25">
      <c r="A4378" s="30" t="s">
        <v>52</v>
      </c>
      <c r="B4378" s="30" t="s">
        <v>20</v>
      </c>
      <c r="C4378" s="30" t="s">
        <v>17</v>
      </c>
      <c r="D4378" s="30" t="s">
        <v>15</v>
      </c>
      <c r="E4378" s="30">
        <v>20</v>
      </c>
      <c r="F4378" s="12" t="str">
        <f t="shared" si="68"/>
        <v>2015-2024Kern1-in-2September Peak20</v>
      </c>
      <c r="G4378" s="30">
        <v>2.8746</v>
      </c>
      <c r="H4378" s="3">
        <v>3.1909380000000001</v>
      </c>
      <c r="I4378" s="30">
        <v>90.5</v>
      </c>
      <c r="J4378" s="30">
        <v>6.4415299999999995E-2</v>
      </c>
      <c r="K4378" s="30">
        <v>6548.1145999999999</v>
      </c>
      <c r="L4378" s="30">
        <v>7013.2079999999996</v>
      </c>
      <c r="M4378" s="30">
        <v>-0.31633729999999999</v>
      </c>
      <c r="N4378" s="30">
        <v>-0.39888889999999999</v>
      </c>
      <c r="O4378" s="30">
        <v>-0.35011680000000001</v>
      </c>
      <c r="P4378" s="30">
        <v>-0.31633729999999999</v>
      </c>
      <c r="Q4378" s="30">
        <v>-0.28255789999999997</v>
      </c>
      <c r="R4378" s="30">
        <v>-0.23378579999999999</v>
      </c>
      <c r="Z4378" s="3"/>
    </row>
    <row r="4379" spans="1:26" x14ac:dyDescent="0.25">
      <c r="A4379" s="30" t="s">
        <v>52</v>
      </c>
      <c r="B4379" s="30" t="s">
        <v>20</v>
      </c>
      <c r="C4379" s="30" t="s">
        <v>17</v>
      </c>
      <c r="D4379" s="30" t="s">
        <v>15</v>
      </c>
      <c r="E4379" s="30">
        <v>24</v>
      </c>
      <c r="F4379" s="12" t="str">
        <f t="shared" si="68"/>
        <v>2015-2024Kern1-in-2September Peak24</v>
      </c>
      <c r="G4379" s="30">
        <v>1.6093660000000001</v>
      </c>
      <c r="H4379" s="3">
        <v>1.6727860000000001</v>
      </c>
      <c r="I4379" s="30">
        <v>77</v>
      </c>
      <c r="J4379" s="30">
        <v>1.2914E-2</v>
      </c>
      <c r="K4379" s="30">
        <v>6548.1145999999999</v>
      </c>
      <c r="L4379" s="30">
        <v>7013.2079999999996</v>
      </c>
      <c r="M4379" s="30">
        <v>-6.3419600000000007E-2</v>
      </c>
      <c r="N4379" s="30">
        <v>-7.9969600000000002E-2</v>
      </c>
      <c r="O4379" s="30">
        <v>-7.0191699999999996E-2</v>
      </c>
      <c r="P4379" s="30">
        <v>-6.3419600000000007E-2</v>
      </c>
      <c r="Q4379" s="30">
        <v>-5.6647500000000003E-2</v>
      </c>
      <c r="R4379" s="30">
        <v>-4.6869599999999997E-2</v>
      </c>
      <c r="Z4379" s="3"/>
    </row>
    <row r="4380" spans="1:26" x14ac:dyDescent="0.25">
      <c r="A4380" s="30" t="s">
        <v>52</v>
      </c>
      <c r="B4380" s="30" t="s">
        <v>20</v>
      </c>
      <c r="C4380" s="30" t="s">
        <v>9</v>
      </c>
      <c r="D4380" s="30" t="s">
        <v>15</v>
      </c>
      <c r="E4380" s="30">
        <v>17</v>
      </c>
      <c r="F4380" s="12" t="str">
        <f t="shared" si="68"/>
        <v>2015-2024Kern1-in-10September Peak17</v>
      </c>
      <c r="G4380" s="30">
        <v>3.0699700000000001</v>
      </c>
      <c r="H4380" s="3">
        <v>2.2878440000000002</v>
      </c>
      <c r="I4380" s="30">
        <v>101</v>
      </c>
      <c r="J4380" s="30">
        <v>0.1555426</v>
      </c>
      <c r="K4380" s="30">
        <v>6548.1145999999999</v>
      </c>
      <c r="L4380" s="30">
        <v>7013.2079999999996</v>
      </c>
      <c r="M4380" s="30">
        <v>0.78212570000000003</v>
      </c>
      <c r="N4380" s="30">
        <v>0.58278980000000002</v>
      </c>
      <c r="O4380" s="30">
        <v>0.70055909999999999</v>
      </c>
      <c r="P4380" s="30">
        <v>0.78212570000000003</v>
      </c>
      <c r="Q4380" s="30">
        <v>0.86369229999999997</v>
      </c>
      <c r="R4380" s="30">
        <v>0.98146160000000005</v>
      </c>
      <c r="Z4380" s="3"/>
    </row>
    <row r="4381" spans="1:26" x14ac:dyDescent="0.25">
      <c r="A4381" s="30" t="s">
        <v>52</v>
      </c>
      <c r="B4381" s="30" t="s">
        <v>20</v>
      </c>
      <c r="C4381" s="30" t="s">
        <v>9</v>
      </c>
      <c r="D4381" s="30" t="s">
        <v>15</v>
      </c>
      <c r="E4381" s="30">
        <v>3</v>
      </c>
      <c r="F4381" s="12" t="str">
        <f t="shared" si="68"/>
        <v>2015-2024Kern1-in-10September Peak3</v>
      </c>
      <c r="G4381" s="30">
        <v>0.99960740000000003</v>
      </c>
      <c r="H4381" s="3">
        <v>0.99960740000000003</v>
      </c>
      <c r="I4381" s="30">
        <v>74.5</v>
      </c>
      <c r="J4381" s="30"/>
      <c r="K4381" s="30">
        <v>6548.1145999999999</v>
      </c>
      <c r="L4381" s="30">
        <v>7013.2079999999996</v>
      </c>
      <c r="M4381" s="30">
        <v>0</v>
      </c>
      <c r="N4381" s="30"/>
      <c r="O4381" s="30"/>
      <c r="P4381" s="30"/>
      <c r="Q4381" s="30"/>
      <c r="R4381" s="30"/>
      <c r="Z4381" s="3"/>
    </row>
    <row r="4382" spans="1:26" x14ac:dyDescent="0.25">
      <c r="A4382" s="30" t="s">
        <v>52</v>
      </c>
      <c r="B4382" s="30" t="s">
        <v>20</v>
      </c>
      <c r="C4382" s="30" t="s">
        <v>17</v>
      </c>
      <c r="D4382" s="30" t="s">
        <v>15</v>
      </c>
      <c r="E4382" s="30">
        <v>11</v>
      </c>
      <c r="F4382" s="12" t="str">
        <f t="shared" si="68"/>
        <v>2015-2024Kern1-in-2September Peak11</v>
      </c>
      <c r="G4382" s="30">
        <v>1.2824739999999999</v>
      </c>
      <c r="H4382" s="3">
        <v>1.2824739999999999</v>
      </c>
      <c r="I4382" s="30">
        <v>91</v>
      </c>
      <c r="J4382" s="30"/>
      <c r="K4382" s="30">
        <v>6548.1145999999999</v>
      </c>
      <c r="L4382" s="30">
        <v>7013.2079999999996</v>
      </c>
      <c r="M4382" s="30">
        <v>0</v>
      </c>
      <c r="N4382" s="30"/>
      <c r="O4382" s="30"/>
      <c r="P4382" s="30"/>
      <c r="Q4382" s="30"/>
      <c r="R4382" s="30"/>
      <c r="Z4382" s="3"/>
    </row>
    <row r="4383" spans="1:26" x14ac:dyDescent="0.25">
      <c r="A4383" s="30" t="s">
        <v>52</v>
      </c>
      <c r="B4383" s="30" t="s">
        <v>20</v>
      </c>
      <c r="C4383" s="30" t="s">
        <v>17</v>
      </c>
      <c r="D4383" s="30" t="s">
        <v>15</v>
      </c>
      <c r="E4383" s="30">
        <v>2</v>
      </c>
      <c r="F4383" s="12" t="str">
        <f t="shared" si="68"/>
        <v>2015-2024Kern1-in-2September Peak2</v>
      </c>
      <c r="G4383" s="30">
        <v>1.092179</v>
      </c>
      <c r="H4383" s="3">
        <v>1.092179</v>
      </c>
      <c r="I4383" s="30">
        <v>75.5</v>
      </c>
      <c r="J4383" s="30"/>
      <c r="K4383" s="30">
        <v>6548.1145999999999</v>
      </c>
      <c r="L4383" s="30">
        <v>7013.2079999999996</v>
      </c>
      <c r="M4383" s="30">
        <v>0</v>
      </c>
      <c r="N4383" s="30"/>
      <c r="O4383" s="30"/>
      <c r="P4383" s="30"/>
      <c r="Q4383" s="30"/>
      <c r="R4383" s="30"/>
      <c r="Z4383" s="3"/>
    </row>
    <row r="4384" spans="1:26" x14ac:dyDescent="0.25">
      <c r="A4384" s="30" t="s">
        <v>52</v>
      </c>
      <c r="B4384" s="30" t="s">
        <v>20</v>
      </c>
      <c r="C4384" s="30" t="s">
        <v>17</v>
      </c>
      <c r="D4384" s="30" t="s">
        <v>15</v>
      </c>
      <c r="E4384" s="30">
        <v>6</v>
      </c>
      <c r="F4384" s="12" t="str">
        <f t="shared" si="68"/>
        <v>2015-2024Kern1-in-2September Peak6</v>
      </c>
      <c r="G4384" s="30">
        <v>0.80390930000000005</v>
      </c>
      <c r="H4384" s="3">
        <v>0.80390930000000005</v>
      </c>
      <c r="I4384" s="30">
        <v>73</v>
      </c>
      <c r="J4384" s="30"/>
      <c r="K4384" s="30">
        <v>6548.1145999999999</v>
      </c>
      <c r="L4384" s="30">
        <v>7013.2079999999996</v>
      </c>
      <c r="M4384" s="30">
        <v>0</v>
      </c>
      <c r="N4384" s="30"/>
      <c r="O4384" s="30"/>
      <c r="P4384" s="30"/>
      <c r="Q4384" s="30"/>
      <c r="R4384" s="30"/>
      <c r="Z4384" s="3"/>
    </row>
    <row r="4385" spans="1:26" x14ac:dyDescent="0.25">
      <c r="A4385" s="30" t="s">
        <v>52</v>
      </c>
      <c r="B4385" s="30" t="s">
        <v>20</v>
      </c>
      <c r="C4385" s="30" t="s">
        <v>17</v>
      </c>
      <c r="D4385" s="30" t="s">
        <v>15</v>
      </c>
      <c r="E4385" s="30">
        <v>17</v>
      </c>
      <c r="F4385" s="12" t="str">
        <f t="shared" si="68"/>
        <v>2015-2024Kern1-in-2September Peak17</v>
      </c>
      <c r="G4385" s="30">
        <v>2.9399850000000001</v>
      </c>
      <c r="H4385" s="3">
        <v>2.2137159999999998</v>
      </c>
      <c r="I4385" s="30">
        <v>94</v>
      </c>
      <c r="J4385" s="30">
        <v>0.15528829999999999</v>
      </c>
      <c r="K4385" s="30">
        <v>6548.1145999999999</v>
      </c>
      <c r="L4385" s="30">
        <v>7013.2079999999996</v>
      </c>
      <c r="M4385" s="30">
        <v>0.72626849999999998</v>
      </c>
      <c r="N4385" s="30">
        <v>0.52725860000000002</v>
      </c>
      <c r="O4385" s="30">
        <v>0.64483520000000005</v>
      </c>
      <c r="P4385" s="30">
        <v>0.72626849999999998</v>
      </c>
      <c r="Q4385" s="30">
        <v>0.80770180000000003</v>
      </c>
      <c r="R4385" s="30">
        <v>0.9252785</v>
      </c>
      <c r="Z4385" s="3"/>
    </row>
    <row r="4386" spans="1:26" x14ac:dyDescent="0.25">
      <c r="A4386" s="30" t="s">
        <v>52</v>
      </c>
      <c r="B4386" s="30" t="s">
        <v>20</v>
      </c>
      <c r="C4386" s="30" t="s">
        <v>9</v>
      </c>
      <c r="D4386" s="30" t="s">
        <v>15</v>
      </c>
      <c r="E4386" s="30">
        <v>11</v>
      </c>
      <c r="F4386" s="12" t="str">
        <f t="shared" si="68"/>
        <v>2015-2024Kern1-in-10September Peak11</v>
      </c>
      <c r="G4386" s="30">
        <v>1.3391759999999999</v>
      </c>
      <c r="H4386" s="3">
        <v>1.3391759999999999</v>
      </c>
      <c r="I4386" s="30">
        <v>91</v>
      </c>
      <c r="J4386" s="30"/>
      <c r="K4386" s="30">
        <v>6548.1145999999999</v>
      </c>
      <c r="L4386" s="30">
        <v>7013.2079999999996</v>
      </c>
      <c r="M4386" s="30">
        <v>0</v>
      </c>
      <c r="N4386" s="30"/>
      <c r="O4386" s="30"/>
      <c r="P4386" s="30"/>
      <c r="Q4386" s="30"/>
      <c r="R4386" s="30"/>
      <c r="Z4386" s="3"/>
    </row>
    <row r="4387" spans="1:26" x14ac:dyDescent="0.25">
      <c r="A4387" s="30" t="s">
        <v>52</v>
      </c>
      <c r="B4387" s="30" t="s">
        <v>20</v>
      </c>
      <c r="C4387" s="30" t="s">
        <v>9</v>
      </c>
      <c r="D4387" s="30" t="s">
        <v>15</v>
      </c>
      <c r="E4387" s="30">
        <v>7</v>
      </c>
      <c r="F4387" s="12" t="str">
        <f t="shared" si="68"/>
        <v>2015-2024Kern1-in-10September Peak7</v>
      </c>
      <c r="G4387" s="30">
        <v>0.90022619999999998</v>
      </c>
      <c r="H4387" s="3">
        <v>0.90022619999999998</v>
      </c>
      <c r="I4387" s="30">
        <v>71</v>
      </c>
      <c r="J4387" s="30"/>
      <c r="K4387" s="30">
        <v>6548.1145999999999</v>
      </c>
      <c r="L4387" s="30">
        <v>7013.2079999999996</v>
      </c>
      <c r="M4387" s="30">
        <v>0</v>
      </c>
      <c r="N4387" s="30"/>
      <c r="O4387" s="30"/>
      <c r="P4387" s="30"/>
      <c r="Q4387" s="30"/>
      <c r="R4387" s="30"/>
      <c r="Z4387" s="3"/>
    </row>
    <row r="4388" spans="1:26" x14ac:dyDescent="0.25">
      <c r="A4388" s="30" t="s">
        <v>52</v>
      </c>
      <c r="B4388" s="30" t="s">
        <v>20</v>
      </c>
      <c r="C4388" s="30" t="s">
        <v>17</v>
      </c>
      <c r="D4388" s="30" t="s">
        <v>15</v>
      </c>
      <c r="E4388" s="30">
        <v>21</v>
      </c>
      <c r="F4388" s="12" t="str">
        <f t="shared" si="68"/>
        <v>2015-2024Kern1-in-2September Peak21</v>
      </c>
      <c r="G4388" s="30">
        <v>2.6791070000000001</v>
      </c>
      <c r="H4388" s="3">
        <v>2.8798509999999999</v>
      </c>
      <c r="I4388" s="30">
        <v>86</v>
      </c>
      <c r="J4388" s="30">
        <v>4.0877299999999998E-2</v>
      </c>
      <c r="K4388" s="30">
        <v>6548.1145999999999</v>
      </c>
      <c r="L4388" s="30">
        <v>7013.2079999999996</v>
      </c>
      <c r="M4388" s="30">
        <v>-0.20074420000000001</v>
      </c>
      <c r="N4388" s="30">
        <v>-0.25313049999999998</v>
      </c>
      <c r="O4388" s="30">
        <v>-0.22218019999999999</v>
      </c>
      <c r="P4388" s="30">
        <v>-0.20074420000000001</v>
      </c>
      <c r="Q4388" s="30">
        <v>-0.1793081</v>
      </c>
      <c r="R4388" s="30">
        <v>-0.14835780000000001</v>
      </c>
      <c r="Z4388" s="3"/>
    </row>
    <row r="4389" spans="1:26" x14ac:dyDescent="0.25">
      <c r="A4389" s="30" t="s">
        <v>52</v>
      </c>
      <c r="B4389" s="30" t="s">
        <v>20</v>
      </c>
      <c r="C4389" s="30" t="s">
        <v>17</v>
      </c>
      <c r="D4389" s="30" t="s">
        <v>15</v>
      </c>
      <c r="E4389" s="30">
        <v>7</v>
      </c>
      <c r="F4389" s="12" t="str">
        <f t="shared" si="68"/>
        <v>2015-2024Kern1-in-2September Peak7</v>
      </c>
      <c r="G4389" s="30">
        <v>0.86210989999999998</v>
      </c>
      <c r="H4389" s="3">
        <v>0.86210989999999998</v>
      </c>
      <c r="I4389" s="30">
        <v>72</v>
      </c>
      <c r="J4389" s="30"/>
      <c r="K4389" s="30">
        <v>6548.1145999999999</v>
      </c>
      <c r="L4389" s="30">
        <v>7013.2079999999996</v>
      </c>
      <c r="M4389" s="30">
        <v>0</v>
      </c>
      <c r="N4389" s="30"/>
      <c r="O4389" s="30"/>
      <c r="P4389" s="30"/>
      <c r="Q4389" s="30"/>
      <c r="R4389" s="30"/>
      <c r="Z4389" s="3"/>
    </row>
    <row r="4390" spans="1:26" x14ac:dyDescent="0.25">
      <c r="A4390" s="30" t="s">
        <v>52</v>
      </c>
      <c r="B4390" s="30" t="s">
        <v>20</v>
      </c>
      <c r="C4390" s="30" t="s">
        <v>9</v>
      </c>
      <c r="D4390" s="30" t="s">
        <v>15</v>
      </c>
      <c r="E4390" s="30">
        <v>6</v>
      </c>
      <c r="F4390" s="12" t="str">
        <f t="shared" si="68"/>
        <v>2015-2024Kern1-in-10September Peak6</v>
      </c>
      <c r="G4390" s="30">
        <v>0.83945230000000004</v>
      </c>
      <c r="H4390" s="3">
        <v>0.83945230000000004</v>
      </c>
      <c r="I4390" s="30">
        <v>72.5</v>
      </c>
      <c r="J4390" s="30"/>
      <c r="K4390" s="30">
        <v>6548.1145999999999</v>
      </c>
      <c r="L4390" s="30">
        <v>7013.2079999999996</v>
      </c>
      <c r="M4390" s="30">
        <v>0</v>
      </c>
      <c r="N4390" s="30"/>
      <c r="O4390" s="30"/>
      <c r="P4390" s="30"/>
      <c r="Q4390" s="30"/>
      <c r="R4390" s="30"/>
      <c r="Z4390" s="3"/>
    </row>
    <row r="4391" spans="1:26" x14ac:dyDescent="0.25">
      <c r="A4391" s="30" t="s">
        <v>52</v>
      </c>
      <c r="B4391" s="30" t="s">
        <v>20</v>
      </c>
      <c r="C4391" s="30" t="s">
        <v>9</v>
      </c>
      <c r="D4391" s="30" t="s">
        <v>15</v>
      </c>
      <c r="E4391" s="30">
        <v>4</v>
      </c>
      <c r="F4391" s="12" t="str">
        <f t="shared" si="68"/>
        <v>2015-2024Kern1-in-10September Peak4</v>
      </c>
      <c r="G4391" s="30">
        <v>0.90272249999999998</v>
      </c>
      <c r="H4391" s="3">
        <v>0.90272249999999998</v>
      </c>
      <c r="I4391" s="30">
        <v>74</v>
      </c>
      <c r="J4391" s="30"/>
      <c r="K4391" s="30">
        <v>6548.1145999999999</v>
      </c>
      <c r="L4391" s="30">
        <v>7013.2079999999996</v>
      </c>
      <c r="M4391" s="30">
        <v>0</v>
      </c>
      <c r="N4391" s="30"/>
      <c r="O4391" s="30"/>
      <c r="P4391" s="30"/>
      <c r="Q4391" s="30"/>
      <c r="R4391" s="30"/>
      <c r="Z4391" s="3"/>
    </row>
    <row r="4392" spans="1:26" x14ac:dyDescent="0.25">
      <c r="A4392" s="30" t="s">
        <v>52</v>
      </c>
      <c r="B4392" s="30" t="s">
        <v>20</v>
      </c>
      <c r="C4392" s="30" t="s">
        <v>9</v>
      </c>
      <c r="D4392" s="30" t="s">
        <v>15</v>
      </c>
      <c r="E4392" s="30">
        <v>9</v>
      </c>
      <c r="F4392" s="12" t="str">
        <f t="shared" si="68"/>
        <v>2015-2024Kern1-in-10September Peak9</v>
      </c>
      <c r="G4392" s="30">
        <v>0.98236639999999997</v>
      </c>
      <c r="H4392" s="3">
        <v>0.98236639999999997</v>
      </c>
      <c r="I4392" s="30">
        <v>79.5</v>
      </c>
      <c r="J4392" s="30"/>
      <c r="K4392" s="30">
        <v>6548.1145999999999</v>
      </c>
      <c r="L4392" s="30">
        <v>7013.2079999999996</v>
      </c>
      <c r="M4392" s="30">
        <v>0</v>
      </c>
      <c r="N4392" s="30"/>
      <c r="O4392" s="30"/>
      <c r="P4392" s="30"/>
      <c r="Q4392" s="30"/>
      <c r="R4392" s="30"/>
      <c r="Z4392" s="3"/>
    </row>
    <row r="4393" spans="1:26" x14ac:dyDescent="0.25">
      <c r="A4393" s="30" t="s">
        <v>52</v>
      </c>
      <c r="B4393" s="30" t="s">
        <v>20</v>
      </c>
      <c r="C4393" s="30" t="s">
        <v>9</v>
      </c>
      <c r="D4393" s="30" t="s">
        <v>15</v>
      </c>
      <c r="E4393" s="30">
        <v>24</v>
      </c>
      <c r="F4393" s="12" t="str">
        <f t="shared" si="68"/>
        <v>2015-2024Kern1-in-10September Peak24</v>
      </c>
      <c r="G4393" s="30">
        <v>1.6805209999999999</v>
      </c>
      <c r="H4393" s="3">
        <v>1.74394</v>
      </c>
      <c r="I4393" s="30">
        <v>80</v>
      </c>
      <c r="J4393" s="30">
        <v>1.2914E-2</v>
      </c>
      <c r="K4393" s="30">
        <v>6548.1145999999999</v>
      </c>
      <c r="L4393" s="30">
        <v>7013.2079999999996</v>
      </c>
      <c r="M4393" s="30">
        <v>-6.3419600000000007E-2</v>
      </c>
      <c r="N4393" s="30">
        <v>-7.9969600000000002E-2</v>
      </c>
      <c r="O4393" s="30">
        <v>-7.0191699999999996E-2</v>
      </c>
      <c r="P4393" s="30">
        <v>-6.3419600000000007E-2</v>
      </c>
      <c r="Q4393" s="30">
        <v>-5.6647500000000003E-2</v>
      </c>
      <c r="R4393" s="30">
        <v>-4.6869599999999997E-2</v>
      </c>
      <c r="Z4393" s="3"/>
    </row>
    <row r="4394" spans="1:26" x14ac:dyDescent="0.25">
      <c r="A4394" s="30" t="s">
        <v>52</v>
      </c>
      <c r="B4394" s="30" t="s">
        <v>20</v>
      </c>
      <c r="C4394" s="30" t="s">
        <v>17</v>
      </c>
      <c r="D4394" s="30" t="s">
        <v>15</v>
      </c>
      <c r="E4394" s="30">
        <v>9</v>
      </c>
      <c r="F4394" s="12" t="str">
        <f t="shared" si="68"/>
        <v>2015-2024Kern1-in-2September Peak9</v>
      </c>
      <c r="G4394" s="30">
        <v>0.94077230000000001</v>
      </c>
      <c r="H4394" s="3">
        <v>0.94077230000000001</v>
      </c>
      <c r="I4394" s="30">
        <v>79.5</v>
      </c>
      <c r="J4394" s="30"/>
      <c r="K4394" s="30">
        <v>6548.1145999999999</v>
      </c>
      <c r="L4394" s="30">
        <v>7013.2079999999996</v>
      </c>
      <c r="M4394" s="30">
        <v>0</v>
      </c>
      <c r="N4394" s="30"/>
      <c r="O4394" s="30"/>
      <c r="P4394" s="30"/>
      <c r="Q4394" s="30"/>
      <c r="R4394" s="30"/>
      <c r="Z4394" s="3"/>
    </row>
    <row r="4395" spans="1:26" x14ac:dyDescent="0.25">
      <c r="A4395" s="30" t="s">
        <v>52</v>
      </c>
      <c r="B4395" s="30" t="s">
        <v>20</v>
      </c>
      <c r="C4395" s="30" t="s">
        <v>9</v>
      </c>
      <c r="D4395" s="30" t="s">
        <v>15</v>
      </c>
      <c r="E4395" s="30">
        <v>5</v>
      </c>
      <c r="F4395" s="12" t="str">
        <f t="shared" si="68"/>
        <v>2015-2024Kern1-in-10September Peak5</v>
      </c>
      <c r="G4395" s="30">
        <v>0.85422949999999997</v>
      </c>
      <c r="H4395" s="3">
        <v>0.85422949999999997</v>
      </c>
      <c r="I4395" s="30">
        <v>73</v>
      </c>
      <c r="J4395" s="30"/>
      <c r="K4395" s="30">
        <v>6548.1145999999999</v>
      </c>
      <c r="L4395" s="30">
        <v>7013.2079999999996</v>
      </c>
      <c r="M4395" s="30">
        <v>0</v>
      </c>
      <c r="N4395" s="30"/>
      <c r="O4395" s="30"/>
      <c r="P4395" s="30"/>
      <c r="Q4395" s="30"/>
      <c r="R4395" s="30"/>
      <c r="Z4395" s="3"/>
    </row>
    <row r="4396" spans="1:26" x14ac:dyDescent="0.25">
      <c r="A4396" s="30" t="s">
        <v>52</v>
      </c>
      <c r="B4396" s="30" t="s">
        <v>20</v>
      </c>
      <c r="C4396" s="30" t="s">
        <v>9</v>
      </c>
      <c r="D4396" s="30" t="s">
        <v>15</v>
      </c>
      <c r="E4396" s="30">
        <v>13</v>
      </c>
      <c r="F4396" s="12" t="str">
        <f t="shared" si="68"/>
        <v>2015-2024Kern1-in-10September Peak13</v>
      </c>
      <c r="G4396" s="30">
        <v>1.9544570000000001</v>
      </c>
      <c r="H4396" s="3">
        <v>1.9544570000000001</v>
      </c>
      <c r="I4396" s="30">
        <v>98.5</v>
      </c>
      <c r="J4396" s="30"/>
      <c r="K4396" s="30">
        <v>6548.1145999999999</v>
      </c>
      <c r="L4396" s="30">
        <v>7013.2079999999996</v>
      </c>
      <c r="M4396" s="30">
        <v>0</v>
      </c>
      <c r="N4396" s="30"/>
      <c r="O4396" s="30"/>
      <c r="P4396" s="30"/>
      <c r="Q4396" s="30"/>
      <c r="R4396" s="30"/>
      <c r="Z4396" s="3"/>
    </row>
    <row r="4397" spans="1:26" x14ac:dyDescent="0.25">
      <c r="A4397" s="30" t="s">
        <v>52</v>
      </c>
      <c r="B4397" s="30" t="s">
        <v>20</v>
      </c>
      <c r="C4397" s="30" t="s">
        <v>17</v>
      </c>
      <c r="D4397" s="30" t="s">
        <v>15</v>
      </c>
      <c r="E4397" s="30">
        <v>3</v>
      </c>
      <c r="F4397" s="12" t="str">
        <f t="shared" si="68"/>
        <v>2015-2024Kern1-in-2September Peak3</v>
      </c>
      <c r="G4397" s="30">
        <v>0.95728329999999995</v>
      </c>
      <c r="H4397" s="3">
        <v>0.95728329999999995</v>
      </c>
      <c r="I4397" s="30">
        <v>73.5</v>
      </c>
      <c r="J4397" s="30"/>
      <c r="K4397" s="30">
        <v>6548.1145999999999</v>
      </c>
      <c r="L4397" s="30">
        <v>7013.2079999999996</v>
      </c>
      <c r="M4397" s="30">
        <v>0</v>
      </c>
      <c r="N4397" s="30"/>
      <c r="O4397" s="30"/>
      <c r="P4397" s="30"/>
      <c r="Q4397" s="30"/>
      <c r="R4397" s="30"/>
      <c r="Z4397" s="3"/>
    </row>
    <row r="4398" spans="1:26" x14ac:dyDescent="0.25">
      <c r="A4398" s="30" t="s">
        <v>52</v>
      </c>
      <c r="B4398" s="30" t="s">
        <v>20</v>
      </c>
      <c r="C4398" s="30" t="s">
        <v>9</v>
      </c>
      <c r="D4398" s="30" t="s">
        <v>15</v>
      </c>
      <c r="E4398" s="30">
        <v>15</v>
      </c>
      <c r="F4398" s="12" t="str">
        <f t="shared" si="68"/>
        <v>2015-2024Kern1-in-10September Peak15</v>
      </c>
      <c r="G4398" s="30">
        <v>2.5440960000000001</v>
      </c>
      <c r="H4398" s="3">
        <v>1.8881079999999999</v>
      </c>
      <c r="I4398" s="30">
        <v>100.5</v>
      </c>
      <c r="J4398" s="30">
        <v>0.1304573</v>
      </c>
      <c r="K4398" s="30">
        <v>6548.1145999999999</v>
      </c>
      <c r="L4398" s="30">
        <v>7013.2079999999996</v>
      </c>
      <c r="M4398" s="30">
        <v>0.65598769999999995</v>
      </c>
      <c r="N4398" s="30">
        <v>0.48880000000000001</v>
      </c>
      <c r="O4398" s="30">
        <v>0.58757590000000004</v>
      </c>
      <c r="P4398" s="30">
        <v>0.65598769999999995</v>
      </c>
      <c r="Q4398" s="30">
        <v>0.72439960000000003</v>
      </c>
      <c r="R4398" s="30">
        <v>0.82317549999999995</v>
      </c>
      <c r="Z4398" s="3"/>
    </row>
    <row r="4399" spans="1:26" x14ac:dyDescent="0.25">
      <c r="A4399" s="30" t="s">
        <v>52</v>
      </c>
      <c r="B4399" s="30" t="s">
        <v>20</v>
      </c>
      <c r="C4399" s="30" t="s">
        <v>9</v>
      </c>
      <c r="D4399" s="30" t="s">
        <v>15</v>
      </c>
      <c r="E4399" s="30">
        <v>21</v>
      </c>
      <c r="F4399" s="12" t="str">
        <f t="shared" si="68"/>
        <v>2015-2024Kern1-in-10September Peak21</v>
      </c>
      <c r="G4399" s="30">
        <v>2.797558</v>
      </c>
      <c r="H4399" s="3">
        <v>2.9983019999999998</v>
      </c>
      <c r="I4399" s="30">
        <v>87</v>
      </c>
      <c r="J4399" s="30">
        <v>4.0877299999999998E-2</v>
      </c>
      <c r="K4399" s="30">
        <v>6548.1145999999999</v>
      </c>
      <c r="L4399" s="30">
        <v>7013.2079999999996</v>
      </c>
      <c r="M4399" s="30">
        <v>-0.20074420000000001</v>
      </c>
      <c r="N4399" s="30">
        <v>-0.25313049999999998</v>
      </c>
      <c r="O4399" s="30">
        <v>-0.22218019999999999</v>
      </c>
      <c r="P4399" s="30">
        <v>-0.20074420000000001</v>
      </c>
      <c r="Q4399" s="30">
        <v>-0.1793081</v>
      </c>
      <c r="R4399" s="30">
        <v>-0.14835780000000001</v>
      </c>
      <c r="Z4399" s="3"/>
    </row>
    <row r="4400" spans="1:26" x14ac:dyDescent="0.25">
      <c r="A4400" s="30" t="s">
        <v>52</v>
      </c>
      <c r="B4400" s="30" t="s">
        <v>20</v>
      </c>
      <c r="C4400" s="30" t="s">
        <v>17</v>
      </c>
      <c r="D4400" s="30" t="s">
        <v>15</v>
      </c>
      <c r="E4400" s="30">
        <v>13</v>
      </c>
      <c r="F4400" s="12" t="str">
        <f t="shared" si="68"/>
        <v>2015-2024Kern1-in-2September Peak13</v>
      </c>
      <c r="G4400" s="30">
        <v>1.871704</v>
      </c>
      <c r="H4400" s="3">
        <v>1.871704</v>
      </c>
      <c r="I4400" s="30">
        <v>96</v>
      </c>
      <c r="J4400" s="30"/>
      <c r="K4400" s="30">
        <v>6548.1145999999999</v>
      </c>
      <c r="L4400" s="30">
        <v>7013.2079999999996</v>
      </c>
      <c r="M4400" s="30">
        <v>0</v>
      </c>
      <c r="N4400" s="30"/>
      <c r="O4400" s="30"/>
      <c r="P4400" s="30"/>
      <c r="Q4400" s="30"/>
      <c r="R4400" s="30"/>
      <c r="Z4400" s="3"/>
    </row>
    <row r="4401" spans="1:26" x14ac:dyDescent="0.25">
      <c r="A4401" s="30" t="s">
        <v>52</v>
      </c>
      <c r="B4401" s="30" t="s">
        <v>20</v>
      </c>
      <c r="C4401" s="30" t="s">
        <v>9</v>
      </c>
      <c r="D4401" s="30" t="s">
        <v>15</v>
      </c>
      <c r="E4401" s="30">
        <v>20</v>
      </c>
      <c r="F4401" s="12" t="str">
        <f t="shared" si="68"/>
        <v>2015-2024Kern1-in-10September Peak20</v>
      </c>
      <c r="G4401" s="30">
        <v>3.0016940000000001</v>
      </c>
      <c r="H4401" s="3">
        <v>3.3180320000000001</v>
      </c>
      <c r="I4401" s="30">
        <v>91.5</v>
      </c>
      <c r="J4401" s="30">
        <v>6.4415299999999995E-2</v>
      </c>
      <c r="K4401" s="30">
        <v>6548.1145999999999</v>
      </c>
      <c r="L4401" s="30">
        <v>7013.2079999999996</v>
      </c>
      <c r="M4401" s="30">
        <v>-0.31633729999999999</v>
      </c>
      <c r="N4401" s="30">
        <v>-0.39888889999999999</v>
      </c>
      <c r="O4401" s="30">
        <v>-0.35011680000000001</v>
      </c>
      <c r="P4401" s="30">
        <v>-0.31633729999999999</v>
      </c>
      <c r="Q4401" s="30">
        <v>-0.28255789999999997</v>
      </c>
      <c r="R4401" s="30">
        <v>-0.23378579999999999</v>
      </c>
      <c r="Z4401" s="3"/>
    </row>
    <row r="4402" spans="1:26" x14ac:dyDescent="0.25">
      <c r="A4402" s="30" t="s">
        <v>52</v>
      </c>
      <c r="B4402" s="30" t="s">
        <v>20</v>
      </c>
      <c r="C4402" s="30" t="s">
        <v>17</v>
      </c>
      <c r="D4402" s="30" t="s">
        <v>15</v>
      </c>
      <c r="E4402" s="30">
        <v>5</v>
      </c>
      <c r="F4402" s="12" t="str">
        <f t="shared" si="68"/>
        <v>2015-2024Kern1-in-2September Peak5</v>
      </c>
      <c r="G4402" s="30">
        <v>0.81806080000000003</v>
      </c>
      <c r="H4402" s="3">
        <v>0.81806080000000003</v>
      </c>
      <c r="I4402" s="30">
        <v>73</v>
      </c>
      <c r="J4402" s="30"/>
      <c r="K4402" s="30">
        <v>6548.1145999999999</v>
      </c>
      <c r="L4402" s="30">
        <v>7013.2079999999996</v>
      </c>
      <c r="M4402" s="30">
        <v>0</v>
      </c>
      <c r="N4402" s="30"/>
      <c r="O4402" s="30"/>
      <c r="P4402" s="30"/>
      <c r="Q4402" s="30"/>
      <c r="R4402" s="30"/>
      <c r="Z4402" s="3"/>
    </row>
    <row r="4403" spans="1:26" x14ac:dyDescent="0.25">
      <c r="A4403" s="30" t="s">
        <v>52</v>
      </c>
      <c r="B4403" s="30" t="s">
        <v>20</v>
      </c>
      <c r="C4403" s="30" t="s">
        <v>9</v>
      </c>
      <c r="D4403" s="30" t="s">
        <v>15</v>
      </c>
      <c r="E4403" s="30">
        <v>23</v>
      </c>
      <c r="F4403" s="12" t="str">
        <f t="shared" si="68"/>
        <v>2015-2024Kern1-in-10September Peak23</v>
      </c>
      <c r="G4403" s="30">
        <v>2.0729160000000002</v>
      </c>
      <c r="H4403" s="3">
        <v>2.1656209999999998</v>
      </c>
      <c r="I4403" s="30">
        <v>81</v>
      </c>
      <c r="J4403" s="30">
        <v>1.8877399999999999E-2</v>
      </c>
      <c r="K4403" s="30">
        <v>6548.1145999999999</v>
      </c>
      <c r="L4403" s="30">
        <v>7013.2079999999996</v>
      </c>
      <c r="M4403" s="30">
        <v>-9.2704999999999996E-2</v>
      </c>
      <c r="N4403" s="30">
        <v>-0.1168974</v>
      </c>
      <c r="O4403" s="30">
        <v>-0.1026043</v>
      </c>
      <c r="P4403" s="30">
        <v>-9.2704999999999996E-2</v>
      </c>
      <c r="Q4403" s="30">
        <v>-8.2805699999999996E-2</v>
      </c>
      <c r="R4403" s="30">
        <v>-6.8512699999999996E-2</v>
      </c>
      <c r="Z4403" s="3"/>
    </row>
    <row r="4404" spans="1:26" x14ac:dyDescent="0.25">
      <c r="A4404" s="30" t="s">
        <v>52</v>
      </c>
      <c r="B4404" s="30" t="s">
        <v>20</v>
      </c>
      <c r="C4404" s="30" t="s">
        <v>17</v>
      </c>
      <c r="D4404" s="30" t="s">
        <v>15</v>
      </c>
      <c r="E4404" s="30">
        <v>8</v>
      </c>
      <c r="F4404" s="12" t="str">
        <f t="shared" si="68"/>
        <v>2015-2024Kern1-in-2September Peak8</v>
      </c>
      <c r="G4404" s="30">
        <v>0.89828059999999998</v>
      </c>
      <c r="H4404" s="3">
        <v>0.89828059999999998</v>
      </c>
      <c r="I4404" s="30">
        <v>74.5</v>
      </c>
      <c r="J4404" s="30"/>
      <c r="K4404" s="30">
        <v>6548.1145999999999</v>
      </c>
      <c r="L4404" s="30">
        <v>7013.2079999999996</v>
      </c>
      <c r="M4404" s="30">
        <v>0</v>
      </c>
      <c r="N4404" s="30"/>
      <c r="O4404" s="30"/>
      <c r="P4404" s="30"/>
      <c r="Q4404" s="30"/>
      <c r="R4404" s="30"/>
      <c r="Z4404" s="3"/>
    </row>
    <row r="4405" spans="1:26" x14ac:dyDescent="0.25">
      <c r="A4405" s="30" t="s">
        <v>52</v>
      </c>
      <c r="B4405" s="30" t="s">
        <v>20</v>
      </c>
      <c r="C4405" s="30" t="s">
        <v>17</v>
      </c>
      <c r="D4405" s="30" t="s">
        <v>15</v>
      </c>
      <c r="E4405" s="30">
        <v>18</v>
      </c>
      <c r="F4405" s="12" t="str">
        <f t="shared" si="68"/>
        <v>2015-2024Kern1-in-2September Peak18</v>
      </c>
      <c r="G4405" s="30">
        <v>3.043272</v>
      </c>
      <c r="H4405" s="3">
        <v>2.3353359999999999</v>
      </c>
      <c r="I4405" s="30">
        <v>97.5</v>
      </c>
      <c r="J4405" s="30">
        <v>0.15136869999999999</v>
      </c>
      <c r="K4405" s="30">
        <v>6548.1145999999999</v>
      </c>
      <c r="L4405" s="30">
        <v>7013.2079999999996</v>
      </c>
      <c r="M4405" s="30">
        <v>0.70793680000000003</v>
      </c>
      <c r="N4405" s="30">
        <v>0.51395000000000002</v>
      </c>
      <c r="O4405" s="30">
        <v>0.62855890000000003</v>
      </c>
      <c r="P4405" s="30">
        <v>0.70793680000000003</v>
      </c>
      <c r="Q4405" s="30">
        <v>0.78731459999999998</v>
      </c>
      <c r="R4405" s="30">
        <v>0.90192349999999999</v>
      </c>
      <c r="Z4405" s="3"/>
    </row>
    <row r="4406" spans="1:26" x14ac:dyDescent="0.25">
      <c r="A4406" s="30" t="s">
        <v>52</v>
      </c>
      <c r="B4406" s="30" t="s">
        <v>20</v>
      </c>
      <c r="C4406" s="30" t="s">
        <v>17</v>
      </c>
      <c r="D4406" s="30" t="s">
        <v>15</v>
      </c>
      <c r="E4406" s="30">
        <v>4</v>
      </c>
      <c r="F4406" s="12" t="str">
        <f t="shared" si="68"/>
        <v>2015-2024Kern1-in-2September Peak4</v>
      </c>
      <c r="G4406" s="30">
        <v>0.86450050000000001</v>
      </c>
      <c r="H4406" s="3">
        <v>0.86450050000000001</v>
      </c>
      <c r="I4406" s="30">
        <v>73</v>
      </c>
      <c r="J4406" s="30"/>
      <c r="K4406" s="30">
        <v>6548.1145999999999</v>
      </c>
      <c r="L4406" s="30">
        <v>7013.2079999999996</v>
      </c>
      <c r="M4406" s="30">
        <v>0</v>
      </c>
      <c r="N4406" s="30"/>
      <c r="O4406" s="30"/>
      <c r="P4406" s="30"/>
      <c r="Q4406" s="30"/>
      <c r="R4406" s="30"/>
      <c r="Z4406" s="3"/>
    </row>
    <row r="4407" spans="1:26" x14ac:dyDescent="0.25">
      <c r="A4407" s="30" t="s">
        <v>52</v>
      </c>
      <c r="B4407" s="30" t="s">
        <v>20</v>
      </c>
      <c r="C4407" s="30" t="s">
        <v>17</v>
      </c>
      <c r="D4407" s="30" t="s">
        <v>15</v>
      </c>
      <c r="E4407" s="30">
        <v>1</v>
      </c>
      <c r="F4407" s="12" t="str">
        <f t="shared" si="68"/>
        <v>2015-2024Kern1-in-2September Peak1</v>
      </c>
      <c r="G4407" s="30">
        <v>1.2779480000000001</v>
      </c>
      <c r="H4407" s="3">
        <v>1.2779480000000001</v>
      </c>
      <c r="I4407" s="30">
        <v>75.5</v>
      </c>
      <c r="J4407" s="30"/>
      <c r="K4407" s="30">
        <v>6548.1145999999999</v>
      </c>
      <c r="L4407" s="30">
        <v>7013.2079999999996</v>
      </c>
      <c r="M4407" s="30">
        <v>0</v>
      </c>
      <c r="N4407" s="30"/>
      <c r="O4407" s="30"/>
      <c r="P4407" s="30"/>
      <c r="Q4407" s="30"/>
      <c r="R4407" s="30"/>
      <c r="Z4407" s="3"/>
    </row>
    <row r="4408" spans="1:26" x14ac:dyDescent="0.25">
      <c r="A4408" s="30" t="s">
        <v>52</v>
      </c>
      <c r="B4408" s="30" t="s">
        <v>20</v>
      </c>
      <c r="C4408" s="30" t="s">
        <v>17</v>
      </c>
      <c r="D4408" s="30" t="s">
        <v>15</v>
      </c>
      <c r="E4408" s="30">
        <v>15</v>
      </c>
      <c r="F4408" s="12" t="str">
        <f t="shared" si="68"/>
        <v>2015-2024Kern1-in-2September Peak15</v>
      </c>
      <c r="G4408" s="30">
        <v>2.4363769999999998</v>
      </c>
      <c r="H4408" s="3">
        <v>1.8449340000000001</v>
      </c>
      <c r="I4408" s="30">
        <v>94.5</v>
      </c>
      <c r="J4408" s="30">
        <v>0.1264603</v>
      </c>
      <c r="K4408" s="30">
        <v>6548.1145999999999</v>
      </c>
      <c r="L4408" s="30">
        <v>7013.2079999999996</v>
      </c>
      <c r="M4408" s="30">
        <v>0.59144260000000004</v>
      </c>
      <c r="N4408" s="30">
        <v>0.42937720000000001</v>
      </c>
      <c r="O4408" s="30">
        <v>0.5251268</v>
      </c>
      <c r="P4408" s="30">
        <v>0.59144260000000004</v>
      </c>
      <c r="Q4408" s="30">
        <v>0.65775839999999997</v>
      </c>
      <c r="R4408" s="30">
        <v>0.75350799999999996</v>
      </c>
      <c r="Z4408" s="3"/>
    </row>
    <row r="4409" spans="1:26" x14ac:dyDescent="0.25">
      <c r="A4409" s="30" t="s">
        <v>52</v>
      </c>
      <c r="B4409" s="30" t="s">
        <v>20</v>
      </c>
      <c r="C4409" s="30" t="s">
        <v>9</v>
      </c>
      <c r="D4409" s="30" t="s">
        <v>15</v>
      </c>
      <c r="E4409" s="30">
        <v>16</v>
      </c>
      <c r="F4409" s="12" t="str">
        <f t="shared" si="68"/>
        <v>2015-2024Kern1-in-10September Peak16</v>
      </c>
      <c r="G4409" s="30">
        <v>2.844598</v>
      </c>
      <c r="H4409" s="3">
        <v>2.0821160000000001</v>
      </c>
      <c r="I4409" s="30">
        <v>101</v>
      </c>
      <c r="J4409" s="30">
        <v>0.15163599999999999</v>
      </c>
      <c r="K4409" s="30">
        <v>6548.1145999999999</v>
      </c>
      <c r="L4409" s="30">
        <v>7013.2079999999996</v>
      </c>
      <c r="M4409" s="30">
        <v>0.7624822</v>
      </c>
      <c r="N4409" s="30">
        <v>0.56815269999999995</v>
      </c>
      <c r="O4409" s="30">
        <v>0.68296409999999996</v>
      </c>
      <c r="P4409" s="30">
        <v>0.7624822</v>
      </c>
      <c r="Q4409" s="30">
        <v>0.84200019999999998</v>
      </c>
      <c r="R4409" s="30">
        <v>0.95681159999999998</v>
      </c>
      <c r="Z4409" s="3"/>
    </row>
    <row r="4410" spans="1:26" x14ac:dyDescent="0.25">
      <c r="A4410" s="30" t="s">
        <v>52</v>
      </c>
      <c r="B4410" s="30" t="s">
        <v>20</v>
      </c>
      <c r="C4410" s="30" t="s">
        <v>17</v>
      </c>
      <c r="D4410" s="30" t="s">
        <v>15</v>
      </c>
      <c r="E4410" s="30">
        <v>10</v>
      </c>
      <c r="F4410" s="12" t="str">
        <f t="shared" si="68"/>
        <v>2015-2024Kern1-in-2September Peak10</v>
      </c>
      <c r="G4410" s="30">
        <v>1.0752470000000001</v>
      </c>
      <c r="H4410" s="3">
        <v>1.0752470000000001</v>
      </c>
      <c r="I4410" s="30">
        <v>84</v>
      </c>
      <c r="J4410" s="30"/>
      <c r="K4410" s="30">
        <v>6548.1145999999999</v>
      </c>
      <c r="L4410" s="30">
        <v>7013.2079999999996</v>
      </c>
      <c r="M4410" s="30">
        <v>0</v>
      </c>
      <c r="N4410" s="30"/>
      <c r="O4410" s="30"/>
      <c r="P4410" s="30"/>
      <c r="Q4410" s="30"/>
      <c r="R4410" s="30"/>
      <c r="Z4410" s="3"/>
    </row>
    <row r="4411" spans="1:26" x14ac:dyDescent="0.25">
      <c r="A4411" s="30" t="s">
        <v>52</v>
      </c>
      <c r="B4411" s="30" t="s">
        <v>20</v>
      </c>
      <c r="C4411" s="30" t="s">
        <v>17</v>
      </c>
      <c r="D4411" s="30" t="s">
        <v>15</v>
      </c>
      <c r="E4411" s="30">
        <v>23</v>
      </c>
      <c r="F4411" s="12" t="str">
        <f t="shared" si="68"/>
        <v>2015-2024Kern1-in-2September Peak23</v>
      </c>
      <c r="G4411" s="30">
        <v>1.985147</v>
      </c>
      <c r="H4411" s="3">
        <v>2.077852</v>
      </c>
      <c r="I4411" s="30">
        <v>79.5</v>
      </c>
      <c r="J4411" s="30">
        <v>1.8877399999999999E-2</v>
      </c>
      <c r="K4411" s="30">
        <v>6548.1145999999999</v>
      </c>
      <c r="L4411" s="30">
        <v>7013.2079999999996</v>
      </c>
      <c r="M4411" s="30">
        <v>-9.2704999999999996E-2</v>
      </c>
      <c r="N4411" s="30">
        <v>-0.1168974</v>
      </c>
      <c r="O4411" s="30">
        <v>-0.1026043</v>
      </c>
      <c r="P4411" s="30">
        <v>-9.2704999999999996E-2</v>
      </c>
      <c r="Q4411" s="30">
        <v>-8.2805699999999996E-2</v>
      </c>
      <c r="R4411" s="30">
        <v>-6.8512699999999996E-2</v>
      </c>
      <c r="Z4411" s="3"/>
    </row>
    <row r="4412" spans="1:26" x14ac:dyDescent="0.25">
      <c r="A4412" s="30" t="s">
        <v>52</v>
      </c>
      <c r="B4412" s="30" t="s">
        <v>20</v>
      </c>
      <c r="C4412" s="30" t="s">
        <v>9</v>
      </c>
      <c r="D4412" s="30" t="s">
        <v>15</v>
      </c>
      <c r="E4412" s="30">
        <v>10</v>
      </c>
      <c r="F4412" s="12" t="str">
        <f t="shared" si="68"/>
        <v>2015-2024Kern1-in-10September Peak10</v>
      </c>
      <c r="G4412" s="30">
        <v>1.122787</v>
      </c>
      <c r="H4412" s="3">
        <v>1.122787</v>
      </c>
      <c r="I4412" s="30">
        <v>86</v>
      </c>
      <c r="J4412" s="30"/>
      <c r="K4412" s="30">
        <v>6548.1145999999999</v>
      </c>
      <c r="L4412" s="30">
        <v>7013.2079999999996</v>
      </c>
      <c r="M4412" s="30">
        <v>0</v>
      </c>
      <c r="N4412" s="30"/>
      <c r="O4412" s="30"/>
      <c r="P4412" s="30"/>
      <c r="Q4412" s="30"/>
      <c r="R4412" s="30"/>
      <c r="Z4412" s="3"/>
    </row>
    <row r="4413" spans="1:26" x14ac:dyDescent="0.25">
      <c r="A4413" s="30" t="s">
        <v>52</v>
      </c>
      <c r="B4413" s="30" t="s">
        <v>20</v>
      </c>
      <c r="C4413" s="30" t="s">
        <v>17</v>
      </c>
      <c r="D4413" s="30" t="s">
        <v>15</v>
      </c>
      <c r="E4413" s="30">
        <v>22</v>
      </c>
      <c r="F4413" s="12" t="str">
        <f t="shared" si="68"/>
        <v>2015-2024Kern1-in-2September Peak22</v>
      </c>
      <c r="G4413" s="30">
        <v>2.4091619999999998</v>
      </c>
      <c r="H4413" s="3">
        <v>2.5424519999999999</v>
      </c>
      <c r="I4413" s="30">
        <v>83</v>
      </c>
      <c r="J4413" s="30">
        <v>2.7141700000000001E-2</v>
      </c>
      <c r="K4413" s="30">
        <v>6548.1145999999999</v>
      </c>
      <c r="L4413" s="30">
        <v>7013.2079999999996</v>
      </c>
      <c r="M4413" s="30">
        <v>-0.1332903</v>
      </c>
      <c r="N4413" s="30">
        <v>-0.1680738</v>
      </c>
      <c r="O4413" s="30">
        <v>-0.1475234</v>
      </c>
      <c r="P4413" s="30">
        <v>-0.1332903</v>
      </c>
      <c r="Q4413" s="30">
        <v>-0.1190571</v>
      </c>
      <c r="R4413" s="30">
        <v>-9.8506800000000005E-2</v>
      </c>
      <c r="Z4413" s="3"/>
    </row>
    <row r="4414" spans="1:26" x14ac:dyDescent="0.25">
      <c r="A4414" s="30" t="s">
        <v>52</v>
      </c>
      <c r="B4414" s="30" t="s">
        <v>20</v>
      </c>
      <c r="C4414" s="30" t="s">
        <v>17</v>
      </c>
      <c r="D4414" s="30" t="s">
        <v>15</v>
      </c>
      <c r="E4414" s="30">
        <v>14</v>
      </c>
      <c r="F4414" s="12" t="str">
        <f t="shared" si="68"/>
        <v>2015-2024Kern1-in-2September Peak14</v>
      </c>
      <c r="G4414" s="30">
        <v>2.1829450000000001</v>
      </c>
      <c r="H4414" s="3">
        <v>1.795388</v>
      </c>
      <c r="I4414" s="30">
        <v>94.5</v>
      </c>
      <c r="J4414" s="30">
        <v>8.2866300000000004E-2</v>
      </c>
      <c r="K4414" s="30">
        <v>6548.1145999999999</v>
      </c>
      <c r="L4414" s="30">
        <v>7013.2079999999996</v>
      </c>
      <c r="M4414" s="30">
        <v>0.3875577</v>
      </c>
      <c r="N4414" s="30">
        <v>0.28136030000000001</v>
      </c>
      <c r="O4414" s="30">
        <v>0.34410259999999998</v>
      </c>
      <c r="P4414" s="30">
        <v>0.3875577</v>
      </c>
      <c r="Q4414" s="30">
        <v>0.43101289999999998</v>
      </c>
      <c r="R4414" s="30">
        <v>0.49375520000000001</v>
      </c>
      <c r="Z4414" s="3"/>
    </row>
    <row r="4415" spans="1:26" x14ac:dyDescent="0.25">
      <c r="A4415" s="30" t="s">
        <v>52</v>
      </c>
      <c r="B4415" s="30" t="s">
        <v>20</v>
      </c>
      <c r="C4415" s="30" t="s">
        <v>17</v>
      </c>
      <c r="D4415" s="30" t="s">
        <v>15</v>
      </c>
      <c r="E4415" s="30">
        <v>19</v>
      </c>
      <c r="F4415" s="12" t="str">
        <f t="shared" si="68"/>
        <v>2015-2024Kern1-in-2September Peak19</v>
      </c>
      <c r="G4415" s="30">
        <v>2.9714670000000001</v>
      </c>
      <c r="H4415" s="3">
        <v>3.2532019999999999</v>
      </c>
      <c r="I4415" s="30">
        <v>96</v>
      </c>
      <c r="J4415" s="30">
        <v>5.7369200000000002E-2</v>
      </c>
      <c r="K4415" s="30">
        <v>6548.1145999999999</v>
      </c>
      <c r="L4415" s="30">
        <v>7013.2079999999996</v>
      </c>
      <c r="M4415" s="30">
        <v>-0.2817347</v>
      </c>
      <c r="N4415" s="30">
        <v>-0.35525630000000002</v>
      </c>
      <c r="O4415" s="30">
        <v>-0.31181920000000002</v>
      </c>
      <c r="P4415" s="30">
        <v>-0.2817347</v>
      </c>
      <c r="Q4415" s="30">
        <v>-0.25165019999999999</v>
      </c>
      <c r="R4415" s="30">
        <v>-0.20821310000000001</v>
      </c>
      <c r="Z4415" s="3"/>
    </row>
    <row r="4416" spans="1:26" x14ac:dyDescent="0.25">
      <c r="A4416" s="30" t="s">
        <v>52</v>
      </c>
      <c r="B4416" s="30" t="s">
        <v>20</v>
      </c>
      <c r="C4416" s="30" t="s">
        <v>17</v>
      </c>
      <c r="D4416" s="30" t="s">
        <v>15</v>
      </c>
      <c r="E4416" s="30">
        <v>12</v>
      </c>
      <c r="F4416" s="12" t="str">
        <f t="shared" si="68"/>
        <v>2015-2024Kern1-in-2September Peak12</v>
      </c>
      <c r="G4416" s="30">
        <v>1.556165</v>
      </c>
      <c r="H4416" s="3">
        <v>1.556165</v>
      </c>
      <c r="I4416" s="30">
        <v>96</v>
      </c>
      <c r="J4416" s="30"/>
      <c r="K4416" s="30">
        <v>6548.1145999999999</v>
      </c>
      <c r="L4416" s="30">
        <v>7013.2079999999996</v>
      </c>
      <c r="M4416" s="30">
        <v>0</v>
      </c>
      <c r="N4416" s="30"/>
      <c r="O4416" s="30"/>
      <c r="P4416" s="30"/>
      <c r="Q4416" s="30"/>
      <c r="R4416" s="30"/>
      <c r="Z4416" s="3"/>
    </row>
    <row r="4417" spans="1:26" x14ac:dyDescent="0.25">
      <c r="A4417" s="30" t="s">
        <v>52</v>
      </c>
      <c r="B4417" s="30" t="s">
        <v>20</v>
      </c>
      <c r="C4417" s="30" t="s">
        <v>17</v>
      </c>
      <c r="D4417" s="30" t="s">
        <v>15</v>
      </c>
      <c r="E4417" s="30">
        <v>16</v>
      </c>
      <c r="F4417" s="12" t="str">
        <f t="shared" si="68"/>
        <v>2015-2024Kern1-in-2September Peak16</v>
      </c>
      <c r="G4417" s="30">
        <v>2.7241550000000001</v>
      </c>
      <c r="H4417" s="3">
        <v>2.028429</v>
      </c>
      <c r="I4417" s="30">
        <v>94.5</v>
      </c>
      <c r="J4417" s="30">
        <v>0.1487579</v>
      </c>
      <c r="K4417" s="30">
        <v>6548.1145999999999</v>
      </c>
      <c r="L4417" s="30">
        <v>7013.2079999999996</v>
      </c>
      <c r="M4417" s="30">
        <v>0.69572659999999997</v>
      </c>
      <c r="N4417" s="30">
        <v>0.50508560000000002</v>
      </c>
      <c r="O4417" s="30">
        <v>0.61771790000000004</v>
      </c>
      <c r="P4417" s="30">
        <v>0.69572659999999997</v>
      </c>
      <c r="Q4417" s="30">
        <v>0.77373539999999996</v>
      </c>
      <c r="R4417" s="30">
        <v>0.88636760000000003</v>
      </c>
      <c r="Z4417" s="3"/>
    </row>
    <row r="4418" spans="1:26" x14ac:dyDescent="0.25">
      <c r="A4418" s="30" t="s">
        <v>52</v>
      </c>
      <c r="B4418" s="30" t="s">
        <v>21</v>
      </c>
      <c r="C4418" s="30" t="s">
        <v>9</v>
      </c>
      <c r="D4418" s="30" t="s">
        <v>15</v>
      </c>
      <c r="E4418" s="30">
        <v>11</v>
      </c>
      <c r="F4418" s="12" t="str">
        <f t="shared" si="68"/>
        <v>2015-2024Northern Coast1-in-10September Peak11</v>
      </c>
      <c r="G4418" s="30">
        <v>1.204297</v>
      </c>
      <c r="H4418" s="3">
        <v>1.204297</v>
      </c>
      <c r="I4418" s="30">
        <v>81.052300000000002</v>
      </c>
      <c r="J4418" s="30"/>
      <c r="K4418" s="30">
        <v>9612.9807000000001</v>
      </c>
      <c r="L4418" s="30">
        <v>8491.2173000000003</v>
      </c>
      <c r="M4418" s="30">
        <v>0</v>
      </c>
      <c r="N4418" s="30"/>
      <c r="O4418" s="30"/>
      <c r="P4418" s="30"/>
      <c r="Q4418" s="30"/>
      <c r="R4418" s="30"/>
      <c r="Z4418" s="3"/>
    </row>
    <row r="4419" spans="1:26" x14ac:dyDescent="0.25">
      <c r="A4419" s="30" t="s">
        <v>52</v>
      </c>
      <c r="B4419" s="30" t="s">
        <v>21</v>
      </c>
      <c r="C4419" s="30" t="s">
        <v>17</v>
      </c>
      <c r="D4419" s="30" t="s">
        <v>15</v>
      </c>
      <c r="E4419" s="30">
        <v>1</v>
      </c>
      <c r="F4419" s="12" t="str">
        <f t="shared" ref="F4419:F4482" si="69">CONCATENATE(A4419,B4419,C4419,D4419,E4419)</f>
        <v>2015-2024Northern Coast1-in-2September Peak1</v>
      </c>
      <c r="G4419" s="30">
        <v>0.61104729999999996</v>
      </c>
      <c r="H4419" s="3">
        <v>0.61104729999999996</v>
      </c>
      <c r="I4419" s="30">
        <v>59.807899999999997</v>
      </c>
      <c r="J4419" s="30"/>
      <c r="K4419" s="30">
        <v>9612.9807000000001</v>
      </c>
      <c r="L4419" s="30">
        <v>8491.2173000000003</v>
      </c>
      <c r="M4419" s="30">
        <v>0</v>
      </c>
      <c r="N4419" s="30"/>
      <c r="O4419" s="30"/>
      <c r="P4419" s="30"/>
      <c r="Q4419" s="30"/>
      <c r="R4419" s="30"/>
      <c r="Z4419" s="3"/>
    </row>
    <row r="4420" spans="1:26" x14ac:dyDescent="0.25">
      <c r="A4420" s="30" t="s">
        <v>52</v>
      </c>
      <c r="B4420" s="30" t="s">
        <v>21</v>
      </c>
      <c r="C4420" s="30" t="s">
        <v>17</v>
      </c>
      <c r="D4420" s="30" t="s">
        <v>15</v>
      </c>
      <c r="E4420" s="30">
        <v>20</v>
      </c>
      <c r="F4420" s="12" t="str">
        <f t="shared" si="69"/>
        <v>2015-2024Northern Coast1-in-2September Peak20</v>
      </c>
      <c r="G4420" s="30">
        <v>1.567912</v>
      </c>
      <c r="H4420" s="3">
        <v>1.669673</v>
      </c>
      <c r="I4420" s="30">
        <v>73.436499999999995</v>
      </c>
      <c r="J4420" s="30">
        <v>1.8912700000000001E-2</v>
      </c>
      <c r="K4420" s="30">
        <v>9612.9807000000001</v>
      </c>
      <c r="L4420" s="30">
        <v>8491.2173000000003</v>
      </c>
      <c r="M4420" s="30">
        <v>-0.1017615</v>
      </c>
      <c r="N4420" s="30">
        <v>-0.125999</v>
      </c>
      <c r="O4420" s="30">
        <v>-0.1116793</v>
      </c>
      <c r="P4420" s="30">
        <v>-0.1017615</v>
      </c>
      <c r="Q4420" s="30">
        <v>-9.1843599999999997E-2</v>
      </c>
      <c r="R4420" s="30">
        <v>-7.7523900000000007E-2</v>
      </c>
      <c r="Z4420" s="3"/>
    </row>
    <row r="4421" spans="1:26" x14ac:dyDescent="0.25">
      <c r="A4421" s="30" t="s">
        <v>52</v>
      </c>
      <c r="B4421" s="30" t="s">
        <v>21</v>
      </c>
      <c r="C4421" s="30" t="s">
        <v>9</v>
      </c>
      <c r="D4421" s="30" t="s">
        <v>15</v>
      </c>
      <c r="E4421" s="30">
        <v>4</v>
      </c>
      <c r="F4421" s="12" t="str">
        <f t="shared" si="69"/>
        <v>2015-2024Northern Coast1-in-10September Peak4</v>
      </c>
      <c r="G4421" s="30">
        <v>0.73978440000000001</v>
      </c>
      <c r="H4421" s="3">
        <v>0.73978440000000001</v>
      </c>
      <c r="I4421" s="30">
        <v>60.9589</v>
      </c>
      <c r="J4421" s="30"/>
      <c r="K4421" s="30">
        <v>9612.9807000000001</v>
      </c>
      <c r="L4421" s="30">
        <v>8491.2173000000003</v>
      </c>
      <c r="M4421" s="30">
        <v>0</v>
      </c>
      <c r="N4421" s="30"/>
      <c r="O4421" s="30"/>
      <c r="P4421" s="30"/>
      <c r="Q4421" s="30"/>
      <c r="R4421" s="30"/>
      <c r="Z4421" s="3"/>
    </row>
    <row r="4422" spans="1:26" x14ac:dyDescent="0.25">
      <c r="A4422" s="30" t="s">
        <v>52</v>
      </c>
      <c r="B4422" s="30" t="s">
        <v>21</v>
      </c>
      <c r="C4422" s="30" t="s">
        <v>9</v>
      </c>
      <c r="D4422" s="30" t="s">
        <v>15</v>
      </c>
      <c r="E4422" s="30">
        <v>15</v>
      </c>
      <c r="F4422" s="12" t="str">
        <f t="shared" si="69"/>
        <v>2015-2024Northern Coast1-in-10September Peak15</v>
      </c>
      <c r="G4422" s="30">
        <v>1.709168</v>
      </c>
      <c r="H4422" s="3">
        <v>1.362301</v>
      </c>
      <c r="I4422" s="30">
        <v>99.773499999999999</v>
      </c>
      <c r="J4422" s="30">
        <v>0.1101916</v>
      </c>
      <c r="K4422" s="30">
        <v>9612.9807000000001</v>
      </c>
      <c r="L4422" s="30">
        <v>8491.2173000000003</v>
      </c>
      <c r="M4422" s="30">
        <v>0.34686630000000002</v>
      </c>
      <c r="N4422" s="30">
        <v>0.2056501</v>
      </c>
      <c r="O4422" s="30">
        <v>0.2890817</v>
      </c>
      <c r="P4422" s="30">
        <v>0.34686630000000002</v>
      </c>
      <c r="Q4422" s="30">
        <v>0.40465079999999998</v>
      </c>
      <c r="R4422" s="30">
        <v>0.48808240000000003</v>
      </c>
      <c r="Z4422" s="3"/>
    </row>
    <row r="4423" spans="1:26" x14ac:dyDescent="0.25">
      <c r="A4423" s="30" t="s">
        <v>52</v>
      </c>
      <c r="B4423" s="30" t="s">
        <v>21</v>
      </c>
      <c r="C4423" s="30" t="s">
        <v>9</v>
      </c>
      <c r="D4423" s="30" t="s">
        <v>15</v>
      </c>
      <c r="E4423" s="30">
        <v>22</v>
      </c>
      <c r="F4423" s="12" t="str">
        <f t="shared" si="69"/>
        <v>2015-2024Northern Coast1-in-10September Peak22</v>
      </c>
      <c r="G4423" s="30">
        <v>1.8769260000000001</v>
      </c>
      <c r="H4423" s="3">
        <v>1.9116500000000001</v>
      </c>
      <c r="I4423" s="30">
        <v>72.128500000000003</v>
      </c>
      <c r="J4423" s="30">
        <v>6.4536000000000003E-3</v>
      </c>
      <c r="K4423" s="30">
        <v>9612.9807000000001</v>
      </c>
      <c r="L4423" s="30">
        <v>8491.2173000000003</v>
      </c>
      <c r="M4423" s="30">
        <v>-3.4723999999999998E-2</v>
      </c>
      <c r="N4423" s="30">
        <v>-4.2994600000000001E-2</v>
      </c>
      <c r="O4423" s="30">
        <v>-3.8108299999999998E-2</v>
      </c>
      <c r="P4423" s="30">
        <v>-3.4723999999999998E-2</v>
      </c>
      <c r="Q4423" s="30">
        <v>-3.1339699999999998E-2</v>
      </c>
      <c r="R4423" s="30">
        <v>-2.6453399999999998E-2</v>
      </c>
      <c r="Z4423" s="3"/>
    </row>
    <row r="4424" spans="1:26" x14ac:dyDescent="0.25">
      <c r="A4424" s="30" t="s">
        <v>52</v>
      </c>
      <c r="B4424" s="30" t="s">
        <v>21</v>
      </c>
      <c r="C4424" s="30" t="s">
        <v>9</v>
      </c>
      <c r="D4424" s="30" t="s">
        <v>15</v>
      </c>
      <c r="E4424" s="30">
        <v>12</v>
      </c>
      <c r="F4424" s="12" t="str">
        <f t="shared" si="69"/>
        <v>2015-2024Northern Coast1-in-10September Peak12</v>
      </c>
      <c r="G4424" s="30">
        <v>1.270302</v>
      </c>
      <c r="H4424" s="3">
        <v>1.270302</v>
      </c>
      <c r="I4424" s="30">
        <v>86.661199999999994</v>
      </c>
      <c r="J4424" s="30"/>
      <c r="K4424" s="30">
        <v>9612.9807000000001</v>
      </c>
      <c r="L4424" s="30">
        <v>8491.2173000000003</v>
      </c>
      <c r="M4424" s="30">
        <v>0</v>
      </c>
      <c r="N4424" s="30"/>
      <c r="O4424" s="30"/>
      <c r="P4424" s="30"/>
      <c r="Q4424" s="30"/>
      <c r="R4424" s="30"/>
      <c r="Z4424" s="3"/>
    </row>
    <row r="4425" spans="1:26" x14ac:dyDescent="0.25">
      <c r="A4425" s="30" t="s">
        <v>52</v>
      </c>
      <c r="B4425" s="30" t="s">
        <v>21</v>
      </c>
      <c r="C4425" s="30" t="s">
        <v>9</v>
      </c>
      <c r="D4425" s="30" t="s">
        <v>15</v>
      </c>
      <c r="E4425" s="30">
        <v>3</v>
      </c>
      <c r="F4425" s="12" t="str">
        <f t="shared" si="69"/>
        <v>2015-2024Northern Coast1-in-10September Peak3</v>
      </c>
      <c r="G4425" s="30">
        <v>0.76961369999999996</v>
      </c>
      <c r="H4425" s="3">
        <v>0.76961369999999996</v>
      </c>
      <c r="I4425" s="30">
        <v>62.210700000000003</v>
      </c>
      <c r="J4425" s="30"/>
      <c r="K4425" s="30">
        <v>9612.9807000000001</v>
      </c>
      <c r="L4425" s="30">
        <v>8491.2173000000003</v>
      </c>
      <c r="M4425" s="30">
        <v>0</v>
      </c>
      <c r="N4425" s="30"/>
      <c r="O4425" s="30"/>
      <c r="P4425" s="30"/>
      <c r="Q4425" s="30"/>
      <c r="R4425" s="30"/>
      <c r="Z4425" s="3"/>
    </row>
    <row r="4426" spans="1:26" x14ac:dyDescent="0.25">
      <c r="A4426" s="30" t="s">
        <v>52</v>
      </c>
      <c r="B4426" s="30" t="s">
        <v>21</v>
      </c>
      <c r="C4426" s="30" t="s">
        <v>17</v>
      </c>
      <c r="D4426" s="30" t="s">
        <v>15</v>
      </c>
      <c r="E4426" s="30">
        <v>4</v>
      </c>
      <c r="F4426" s="12" t="str">
        <f t="shared" si="69"/>
        <v>2015-2024Northern Coast1-in-2September Peak4</v>
      </c>
      <c r="G4426" s="30">
        <v>0.48348560000000002</v>
      </c>
      <c r="H4426" s="3">
        <v>0.48348560000000002</v>
      </c>
      <c r="I4426" s="30">
        <v>56.3992</v>
      </c>
      <c r="J4426" s="30"/>
      <c r="K4426" s="30">
        <v>9612.9807000000001</v>
      </c>
      <c r="L4426" s="30">
        <v>8491.2173000000003</v>
      </c>
      <c r="M4426" s="30">
        <v>0</v>
      </c>
      <c r="N4426" s="30"/>
      <c r="O4426" s="30"/>
      <c r="P4426" s="30"/>
      <c r="Q4426" s="30"/>
      <c r="R4426" s="30"/>
      <c r="Z4426" s="3"/>
    </row>
    <row r="4427" spans="1:26" x14ac:dyDescent="0.25">
      <c r="A4427" s="30" t="s">
        <v>52</v>
      </c>
      <c r="B4427" s="30" t="s">
        <v>21</v>
      </c>
      <c r="C4427" s="30" t="s">
        <v>9</v>
      </c>
      <c r="D4427" s="30" t="s">
        <v>15</v>
      </c>
      <c r="E4427" s="30">
        <v>24</v>
      </c>
      <c r="F4427" s="12" t="str">
        <f t="shared" si="69"/>
        <v>2015-2024Northern Coast1-in-10September Peak24</v>
      </c>
      <c r="G4427" s="30">
        <v>1.147948</v>
      </c>
      <c r="H4427" s="3">
        <v>1.162974</v>
      </c>
      <c r="I4427" s="30">
        <v>67.259799999999998</v>
      </c>
      <c r="J4427" s="30">
        <v>2.7926000000000001E-3</v>
      </c>
      <c r="K4427" s="30">
        <v>9612.9807000000001</v>
      </c>
      <c r="L4427" s="30">
        <v>8491.2173000000003</v>
      </c>
      <c r="M4427" s="30">
        <v>-1.50256E-2</v>
      </c>
      <c r="N4427" s="30">
        <v>-1.86044E-2</v>
      </c>
      <c r="O4427" s="30">
        <v>-1.6490000000000001E-2</v>
      </c>
      <c r="P4427" s="30">
        <v>-1.50256E-2</v>
      </c>
      <c r="Q4427" s="30">
        <v>-1.3561200000000001E-2</v>
      </c>
      <c r="R4427" s="30">
        <v>-1.14468E-2</v>
      </c>
      <c r="Z4427" s="3"/>
    </row>
    <row r="4428" spans="1:26" x14ac:dyDescent="0.25">
      <c r="A4428" s="30" t="s">
        <v>52</v>
      </c>
      <c r="B4428" s="30" t="s">
        <v>21</v>
      </c>
      <c r="C4428" s="30" t="s">
        <v>17</v>
      </c>
      <c r="D4428" s="30" t="s">
        <v>15</v>
      </c>
      <c r="E4428" s="30">
        <v>22</v>
      </c>
      <c r="F4428" s="12" t="str">
        <f t="shared" si="69"/>
        <v>2015-2024Northern Coast1-in-2September Peak22</v>
      </c>
      <c r="G4428" s="30">
        <v>1.226664</v>
      </c>
      <c r="H4428" s="3">
        <v>1.261388</v>
      </c>
      <c r="I4428" s="30">
        <v>64.233400000000003</v>
      </c>
      <c r="J4428" s="30">
        <v>6.4536000000000003E-3</v>
      </c>
      <c r="K4428" s="30">
        <v>9612.9807000000001</v>
      </c>
      <c r="L4428" s="30">
        <v>8491.2173000000003</v>
      </c>
      <c r="M4428" s="30">
        <v>-3.4724100000000001E-2</v>
      </c>
      <c r="N4428" s="30">
        <v>-4.2994699999999997E-2</v>
      </c>
      <c r="O4428" s="30">
        <v>-3.8108400000000001E-2</v>
      </c>
      <c r="P4428" s="30">
        <v>-3.4724100000000001E-2</v>
      </c>
      <c r="Q4428" s="30">
        <v>-3.1339899999999997E-2</v>
      </c>
      <c r="R4428" s="30">
        <v>-2.6453500000000001E-2</v>
      </c>
      <c r="Z4428" s="3"/>
    </row>
    <row r="4429" spans="1:26" x14ac:dyDescent="0.25">
      <c r="A4429" s="30" t="s">
        <v>52</v>
      </c>
      <c r="B4429" s="30" t="s">
        <v>21</v>
      </c>
      <c r="C4429" s="30" t="s">
        <v>17</v>
      </c>
      <c r="D4429" s="30" t="s">
        <v>15</v>
      </c>
      <c r="E4429" s="30">
        <v>6</v>
      </c>
      <c r="F4429" s="12" t="str">
        <f t="shared" si="69"/>
        <v>2015-2024Northern Coast1-in-2September Peak6</v>
      </c>
      <c r="G4429" s="30">
        <v>0.52982580000000001</v>
      </c>
      <c r="H4429" s="3">
        <v>0.52982580000000001</v>
      </c>
      <c r="I4429" s="30">
        <v>56.066600000000001</v>
      </c>
      <c r="J4429" s="30"/>
      <c r="K4429" s="30">
        <v>9612.9807000000001</v>
      </c>
      <c r="L4429" s="30">
        <v>8491.2173000000003</v>
      </c>
      <c r="M4429" s="30">
        <v>0</v>
      </c>
      <c r="N4429" s="30"/>
      <c r="O4429" s="30"/>
      <c r="P4429" s="30"/>
      <c r="Q4429" s="30"/>
      <c r="R4429" s="30"/>
      <c r="Z4429" s="3"/>
    </row>
    <row r="4430" spans="1:26" x14ac:dyDescent="0.25">
      <c r="A4430" s="30" t="s">
        <v>52</v>
      </c>
      <c r="B4430" s="30" t="s">
        <v>21</v>
      </c>
      <c r="C4430" s="30" t="s">
        <v>9</v>
      </c>
      <c r="D4430" s="30" t="s">
        <v>15</v>
      </c>
      <c r="E4430" s="30">
        <v>20</v>
      </c>
      <c r="F4430" s="12" t="str">
        <f t="shared" si="69"/>
        <v>2015-2024Northern Coast1-in-10September Peak20</v>
      </c>
      <c r="G4430" s="30">
        <v>2.3990719999999999</v>
      </c>
      <c r="H4430" s="3">
        <v>2.5008339999999998</v>
      </c>
      <c r="I4430" s="30">
        <v>80.488200000000006</v>
      </c>
      <c r="J4430" s="30">
        <v>1.8912700000000001E-2</v>
      </c>
      <c r="K4430" s="30">
        <v>9612.9807000000001</v>
      </c>
      <c r="L4430" s="30">
        <v>8491.2173000000003</v>
      </c>
      <c r="M4430" s="30">
        <v>-0.10176159999999999</v>
      </c>
      <c r="N4430" s="30">
        <v>-0.12599920000000001</v>
      </c>
      <c r="O4430" s="30">
        <v>-0.1116794</v>
      </c>
      <c r="P4430" s="30">
        <v>-0.10176159999999999</v>
      </c>
      <c r="Q4430" s="30">
        <v>-9.1843800000000003E-2</v>
      </c>
      <c r="R4430" s="30">
        <v>-7.7523999999999996E-2</v>
      </c>
      <c r="Z4430" s="3"/>
    </row>
    <row r="4431" spans="1:26" x14ac:dyDescent="0.25">
      <c r="A4431" s="30" t="s">
        <v>52</v>
      </c>
      <c r="B4431" s="30" t="s">
        <v>21</v>
      </c>
      <c r="C4431" s="30" t="s">
        <v>17</v>
      </c>
      <c r="D4431" s="30" t="s">
        <v>15</v>
      </c>
      <c r="E4431" s="30">
        <v>14</v>
      </c>
      <c r="F4431" s="12" t="str">
        <f t="shared" si="69"/>
        <v>2015-2024Northern Coast1-in-2September Peak14</v>
      </c>
      <c r="G4431" s="30">
        <v>0.988348</v>
      </c>
      <c r="H4431" s="3">
        <v>0.85582029999999998</v>
      </c>
      <c r="I4431" s="30">
        <v>85.816299999999998</v>
      </c>
      <c r="J4431" s="30">
        <v>7.9275600000000002E-2</v>
      </c>
      <c r="K4431" s="30">
        <v>9612.9807000000001</v>
      </c>
      <c r="L4431" s="30">
        <v>8491.2173000000003</v>
      </c>
      <c r="M4431" s="30">
        <v>0.1325277</v>
      </c>
      <c r="N4431" s="30">
        <v>3.0931899999999998E-2</v>
      </c>
      <c r="O4431" s="30">
        <v>9.0955499999999995E-2</v>
      </c>
      <c r="P4431" s="30">
        <v>0.1325277</v>
      </c>
      <c r="Q4431" s="30">
        <v>0.1740999</v>
      </c>
      <c r="R4431" s="30">
        <v>0.23412350000000001</v>
      </c>
      <c r="Z4431" s="3"/>
    </row>
    <row r="4432" spans="1:26" x14ac:dyDescent="0.25">
      <c r="A4432" s="30" t="s">
        <v>52</v>
      </c>
      <c r="B4432" s="30" t="s">
        <v>21</v>
      </c>
      <c r="C4432" s="30" t="s">
        <v>9</v>
      </c>
      <c r="D4432" s="30" t="s">
        <v>15</v>
      </c>
      <c r="E4432" s="30">
        <v>8</v>
      </c>
      <c r="F4432" s="12" t="str">
        <f t="shared" si="69"/>
        <v>2015-2024Northern Coast1-in-10September Peak8</v>
      </c>
      <c r="G4432" s="30">
        <v>1.1230309999999999</v>
      </c>
      <c r="H4432" s="3">
        <v>1.1230309999999999</v>
      </c>
      <c r="I4432" s="30">
        <v>59.006599999999999</v>
      </c>
      <c r="J4432" s="30"/>
      <c r="K4432" s="30">
        <v>9612.9807000000001</v>
      </c>
      <c r="L4432" s="30">
        <v>8491.2173000000003</v>
      </c>
      <c r="M4432" s="30">
        <v>0</v>
      </c>
      <c r="N4432" s="30"/>
      <c r="O4432" s="30"/>
      <c r="P4432" s="30"/>
      <c r="Q4432" s="30"/>
      <c r="R4432" s="30"/>
      <c r="Z4432" s="3"/>
    </row>
    <row r="4433" spans="1:26" x14ac:dyDescent="0.25">
      <c r="A4433" s="30" t="s">
        <v>52</v>
      </c>
      <c r="B4433" s="30" t="s">
        <v>21</v>
      </c>
      <c r="C4433" s="30" t="s">
        <v>17</v>
      </c>
      <c r="D4433" s="30" t="s">
        <v>15</v>
      </c>
      <c r="E4433" s="30">
        <v>8</v>
      </c>
      <c r="F4433" s="12" t="str">
        <f t="shared" si="69"/>
        <v>2015-2024Northern Coast1-in-2September Peak8</v>
      </c>
      <c r="G4433" s="30">
        <v>0.73395619999999995</v>
      </c>
      <c r="H4433" s="3">
        <v>0.73395619999999995</v>
      </c>
      <c r="I4433" s="30">
        <v>56.696899999999999</v>
      </c>
      <c r="J4433" s="30"/>
      <c r="K4433" s="30">
        <v>9612.9807000000001</v>
      </c>
      <c r="L4433" s="30">
        <v>8491.2173000000003</v>
      </c>
      <c r="M4433" s="30">
        <v>0</v>
      </c>
      <c r="N4433" s="30"/>
      <c r="O4433" s="30"/>
      <c r="P4433" s="30"/>
      <c r="Q4433" s="30"/>
      <c r="R4433" s="30"/>
      <c r="Z4433" s="3"/>
    </row>
    <row r="4434" spans="1:26" x14ac:dyDescent="0.25">
      <c r="A4434" s="30" t="s">
        <v>52</v>
      </c>
      <c r="B4434" s="30" t="s">
        <v>21</v>
      </c>
      <c r="C4434" s="30" t="s">
        <v>17</v>
      </c>
      <c r="D4434" s="30" t="s">
        <v>15</v>
      </c>
      <c r="E4434" s="30">
        <v>11</v>
      </c>
      <c r="F4434" s="12" t="str">
        <f t="shared" si="69"/>
        <v>2015-2024Northern Coast1-in-2September Peak11</v>
      </c>
      <c r="G4434" s="30">
        <v>0.78706770000000004</v>
      </c>
      <c r="H4434" s="3">
        <v>0.78706770000000004</v>
      </c>
      <c r="I4434" s="30">
        <v>70.643199999999993</v>
      </c>
      <c r="J4434" s="30"/>
      <c r="K4434" s="30">
        <v>9612.9807000000001</v>
      </c>
      <c r="L4434" s="30">
        <v>8491.2173000000003</v>
      </c>
      <c r="M4434" s="30">
        <v>0</v>
      </c>
      <c r="N4434" s="30"/>
      <c r="O4434" s="30"/>
      <c r="P4434" s="30"/>
      <c r="Q4434" s="30"/>
      <c r="R4434" s="30"/>
      <c r="Z4434" s="3"/>
    </row>
    <row r="4435" spans="1:26" x14ac:dyDescent="0.25">
      <c r="A4435" s="30" t="s">
        <v>52</v>
      </c>
      <c r="B4435" s="30" t="s">
        <v>21</v>
      </c>
      <c r="C4435" s="30" t="s">
        <v>9</v>
      </c>
      <c r="D4435" s="30" t="s">
        <v>15</v>
      </c>
      <c r="E4435" s="30">
        <v>10</v>
      </c>
      <c r="F4435" s="12" t="str">
        <f t="shared" si="69"/>
        <v>2015-2024Northern Coast1-in-10September Peak10</v>
      </c>
      <c r="G4435" s="30">
        <v>1.166113</v>
      </c>
      <c r="H4435" s="3">
        <v>1.166113</v>
      </c>
      <c r="I4435" s="30">
        <v>73.602000000000004</v>
      </c>
      <c r="J4435" s="30"/>
      <c r="K4435" s="30">
        <v>9612.9807000000001</v>
      </c>
      <c r="L4435" s="30">
        <v>8491.2173000000003</v>
      </c>
      <c r="M4435" s="30">
        <v>0</v>
      </c>
      <c r="N4435" s="30"/>
      <c r="O4435" s="30"/>
      <c r="P4435" s="30"/>
      <c r="Q4435" s="30"/>
      <c r="R4435" s="30"/>
      <c r="Z4435" s="3"/>
    </row>
    <row r="4436" spans="1:26" x14ac:dyDescent="0.25">
      <c r="A4436" s="30" t="s">
        <v>52</v>
      </c>
      <c r="B4436" s="30" t="s">
        <v>21</v>
      </c>
      <c r="C4436" s="30" t="s">
        <v>9</v>
      </c>
      <c r="D4436" s="30" t="s">
        <v>15</v>
      </c>
      <c r="E4436" s="30">
        <v>6</v>
      </c>
      <c r="F4436" s="12" t="str">
        <f t="shared" si="69"/>
        <v>2015-2024Northern Coast1-in-10September Peak6</v>
      </c>
      <c r="G4436" s="30">
        <v>0.81068989999999996</v>
      </c>
      <c r="H4436" s="3">
        <v>0.81068989999999996</v>
      </c>
      <c r="I4436" s="30">
        <v>59.417200000000001</v>
      </c>
      <c r="J4436" s="30"/>
      <c r="K4436" s="30">
        <v>9612.9807000000001</v>
      </c>
      <c r="L4436" s="30">
        <v>8491.2173000000003</v>
      </c>
      <c r="M4436" s="30">
        <v>0</v>
      </c>
      <c r="N4436" s="30"/>
      <c r="O4436" s="30"/>
      <c r="P4436" s="30"/>
      <c r="Q4436" s="30"/>
      <c r="R4436" s="30"/>
      <c r="Z4436" s="3"/>
    </row>
    <row r="4437" spans="1:26" x14ac:dyDescent="0.25">
      <c r="A4437" s="30" t="s">
        <v>52</v>
      </c>
      <c r="B4437" s="30" t="s">
        <v>21</v>
      </c>
      <c r="C4437" s="30" t="s">
        <v>17</v>
      </c>
      <c r="D4437" s="30" t="s">
        <v>15</v>
      </c>
      <c r="E4437" s="30">
        <v>16</v>
      </c>
      <c r="F4437" s="12" t="str">
        <f t="shared" si="69"/>
        <v>2015-2024Northern Coast1-in-2September Peak16</v>
      </c>
      <c r="G4437" s="30">
        <v>1.3010250000000001</v>
      </c>
      <c r="H4437" s="3">
        <v>1.087663</v>
      </c>
      <c r="I4437" s="30">
        <v>89.535700000000006</v>
      </c>
      <c r="J4437" s="30">
        <v>0.12762889999999999</v>
      </c>
      <c r="K4437" s="30">
        <v>9612.9807000000001</v>
      </c>
      <c r="L4437" s="30">
        <v>8491.2173000000003</v>
      </c>
      <c r="M4437" s="30">
        <v>0.21336150000000001</v>
      </c>
      <c r="N4437" s="30">
        <v>4.9798500000000002E-2</v>
      </c>
      <c r="O4437" s="30">
        <v>0.1464329</v>
      </c>
      <c r="P4437" s="30">
        <v>0.21336150000000001</v>
      </c>
      <c r="Q4437" s="30">
        <v>0.28029019999999999</v>
      </c>
      <c r="R4437" s="30">
        <v>0.3769245</v>
      </c>
      <c r="Z4437" s="3"/>
    </row>
    <row r="4438" spans="1:26" x14ac:dyDescent="0.25">
      <c r="A4438" s="30" t="s">
        <v>52</v>
      </c>
      <c r="B4438" s="30" t="s">
        <v>21</v>
      </c>
      <c r="C4438" s="30" t="s">
        <v>9</v>
      </c>
      <c r="D4438" s="30" t="s">
        <v>15</v>
      </c>
      <c r="E4438" s="30">
        <v>5</v>
      </c>
      <c r="F4438" s="12" t="str">
        <f t="shared" si="69"/>
        <v>2015-2024Northern Coast1-in-10September Peak5</v>
      </c>
      <c r="G4438" s="30">
        <v>0.74145720000000004</v>
      </c>
      <c r="H4438" s="3">
        <v>0.74145720000000004</v>
      </c>
      <c r="I4438" s="30">
        <v>60.010199999999998</v>
      </c>
      <c r="J4438" s="30"/>
      <c r="K4438" s="30">
        <v>9612.9807000000001</v>
      </c>
      <c r="L4438" s="30">
        <v>8491.2173000000003</v>
      </c>
      <c r="M4438" s="30">
        <v>0</v>
      </c>
      <c r="N4438" s="30"/>
      <c r="O4438" s="30"/>
      <c r="P4438" s="30"/>
      <c r="Q4438" s="30"/>
      <c r="R4438" s="30"/>
      <c r="Z4438" s="3"/>
    </row>
    <row r="4439" spans="1:26" x14ac:dyDescent="0.25">
      <c r="A4439" s="30" t="s">
        <v>52</v>
      </c>
      <c r="B4439" s="30" t="s">
        <v>21</v>
      </c>
      <c r="C4439" s="30" t="s">
        <v>17</v>
      </c>
      <c r="D4439" s="30" t="s">
        <v>15</v>
      </c>
      <c r="E4439" s="30">
        <v>21</v>
      </c>
      <c r="F4439" s="12" t="str">
        <f t="shared" si="69"/>
        <v>2015-2024Northern Coast1-in-2September Peak21</v>
      </c>
      <c r="G4439" s="30">
        <v>1.4062060000000001</v>
      </c>
      <c r="H4439" s="3">
        <v>1.4699450000000001</v>
      </c>
      <c r="I4439" s="30">
        <v>67.787199999999999</v>
      </c>
      <c r="J4439" s="30">
        <v>1.1846199999999999E-2</v>
      </c>
      <c r="K4439" s="30">
        <v>9612.9807000000001</v>
      </c>
      <c r="L4439" s="30">
        <v>8491.2173000000003</v>
      </c>
      <c r="M4439" s="30">
        <v>-6.3739799999999999E-2</v>
      </c>
      <c r="N4439" s="30">
        <v>-7.89213E-2</v>
      </c>
      <c r="O4439" s="30">
        <v>-6.9952E-2</v>
      </c>
      <c r="P4439" s="30">
        <v>-6.3739799999999999E-2</v>
      </c>
      <c r="Q4439" s="30">
        <v>-5.7527599999999998E-2</v>
      </c>
      <c r="R4439" s="30">
        <v>-4.8558200000000003E-2</v>
      </c>
      <c r="Z4439" s="3"/>
    </row>
    <row r="4440" spans="1:26" x14ac:dyDescent="0.25">
      <c r="A4440" s="30" t="s">
        <v>52</v>
      </c>
      <c r="B4440" s="30" t="s">
        <v>21</v>
      </c>
      <c r="C4440" s="30" t="s">
        <v>9</v>
      </c>
      <c r="D4440" s="30" t="s">
        <v>15</v>
      </c>
      <c r="E4440" s="30">
        <v>1</v>
      </c>
      <c r="F4440" s="12" t="str">
        <f t="shared" si="69"/>
        <v>2015-2024Northern Coast1-in-10September Peak1</v>
      </c>
      <c r="G4440" s="30">
        <v>0.93496749999999995</v>
      </c>
      <c r="H4440" s="3">
        <v>0.93496749999999995</v>
      </c>
      <c r="I4440" s="30">
        <v>65.593599999999995</v>
      </c>
      <c r="J4440" s="30"/>
      <c r="K4440" s="30">
        <v>9612.9807000000001</v>
      </c>
      <c r="L4440" s="30">
        <v>8491.2173000000003</v>
      </c>
      <c r="M4440" s="30">
        <v>0</v>
      </c>
      <c r="N4440" s="30"/>
      <c r="O4440" s="30"/>
      <c r="P4440" s="30"/>
      <c r="Q4440" s="30"/>
      <c r="R4440" s="30"/>
      <c r="Z4440" s="3"/>
    </row>
    <row r="4441" spans="1:26" x14ac:dyDescent="0.25">
      <c r="A4441" s="30" t="s">
        <v>52</v>
      </c>
      <c r="B4441" s="30" t="s">
        <v>21</v>
      </c>
      <c r="C4441" s="30" t="s">
        <v>17</v>
      </c>
      <c r="D4441" s="30" t="s">
        <v>15</v>
      </c>
      <c r="E4441" s="30">
        <v>2</v>
      </c>
      <c r="F4441" s="12" t="str">
        <f t="shared" si="69"/>
        <v>2015-2024Northern Coast1-in-2September Peak2</v>
      </c>
      <c r="G4441" s="30">
        <v>0.53772350000000002</v>
      </c>
      <c r="H4441" s="3">
        <v>0.53772350000000002</v>
      </c>
      <c r="I4441" s="30">
        <v>57.757399999999997</v>
      </c>
      <c r="J4441" s="30"/>
      <c r="K4441" s="30">
        <v>9612.9807000000001</v>
      </c>
      <c r="L4441" s="30">
        <v>8491.2173000000003</v>
      </c>
      <c r="M4441" s="30">
        <v>0</v>
      </c>
      <c r="N4441" s="30"/>
      <c r="O4441" s="30"/>
      <c r="P4441" s="30"/>
      <c r="Q4441" s="30"/>
      <c r="R4441" s="30"/>
      <c r="Z4441" s="3"/>
    </row>
    <row r="4442" spans="1:26" x14ac:dyDescent="0.25">
      <c r="A4442" s="30" t="s">
        <v>52</v>
      </c>
      <c r="B4442" s="30" t="s">
        <v>21</v>
      </c>
      <c r="C4442" s="30" t="s">
        <v>17</v>
      </c>
      <c r="D4442" s="30" t="s">
        <v>15</v>
      </c>
      <c r="E4442" s="30">
        <v>23</v>
      </c>
      <c r="F4442" s="12" t="str">
        <f t="shared" si="69"/>
        <v>2015-2024Northern Coast1-in-2September Peak23</v>
      </c>
      <c r="G4442" s="30">
        <v>0.98293529999999996</v>
      </c>
      <c r="H4442" s="3">
        <v>1.005172</v>
      </c>
      <c r="I4442" s="30">
        <v>62.673699999999997</v>
      </c>
      <c r="J4442" s="30">
        <v>4.1327999999999998E-3</v>
      </c>
      <c r="K4442" s="30">
        <v>9612.9807000000001</v>
      </c>
      <c r="L4442" s="30">
        <v>8491.2173000000003</v>
      </c>
      <c r="M4442" s="30">
        <v>-2.2237199999999999E-2</v>
      </c>
      <c r="N4442" s="30">
        <v>-2.7533599999999998E-2</v>
      </c>
      <c r="O4442" s="30">
        <v>-2.44044E-2</v>
      </c>
      <c r="P4442" s="30">
        <v>-2.2237199999999999E-2</v>
      </c>
      <c r="Q4442" s="30">
        <v>-2.0069900000000002E-2</v>
      </c>
      <c r="R4442" s="30">
        <v>-1.69407E-2</v>
      </c>
      <c r="Z4442" s="3"/>
    </row>
    <row r="4443" spans="1:26" x14ac:dyDescent="0.25">
      <c r="A4443" s="30" t="s">
        <v>52</v>
      </c>
      <c r="B4443" s="30" t="s">
        <v>21</v>
      </c>
      <c r="C4443" s="30" t="s">
        <v>17</v>
      </c>
      <c r="D4443" s="30" t="s">
        <v>15</v>
      </c>
      <c r="E4443" s="30">
        <v>17</v>
      </c>
      <c r="F4443" s="12" t="str">
        <f t="shared" si="69"/>
        <v>2015-2024Northern Coast1-in-2September Peak17</v>
      </c>
      <c r="G4443" s="30">
        <v>1.5058199999999999</v>
      </c>
      <c r="H4443" s="3">
        <v>1.2446410000000001</v>
      </c>
      <c r="I4443" s="30">
        <v>88.710700000000003</v>
      </c>
      <c r="J4443" s="30">
        <v>0.15623210000000001</v>
      </c>
      <c r="K4443" s="30">
        <v>9612.9807000000001</v>
      </c>
      <c r="L4443" s="30">
        <v>8491.2173000000003</v>
      </c>
      <c r="M4443" s="30">
        <v>0.26117849999999998</v>
      </c>
      <c r="N4443" s="30">
        <v>6.0958999999999999E-2</v>
      </c>
      <c r="O4443" s="30">
        <v>0.1792503</v>
      </c>
      <c r="P4443" s="30">
        <v>0.26117849999999998</v>
      </c>
      <c r="Q4443" s="30">
        <v>0.34310669999999999</v>
      </c>
      <c r="R4443" s="30">
        <v>0.46139799999999997</v>
      </c>
      <c r="Z4443" s="3"/>
    </row>
    <row r="4444" spans="1:26" x14ac:dyDescent="0.25">
      <c r="A4444" s="30" t="s">
        <v>52</v>
      </c>
      <c r="B4444" s="30" t="s">
        <v>21</v>
      </c>
      <c r="C4444" s="30" t="s">
        <v>9</v>
      </c>
      <c r="D4444" s="30" t="s">
        <v>15</v>
      </c>
      <c r="E4444" s="30">
        <v>17</v>
      </c>
      <c r="F4444" s="12" t="str">
        <f t="shared" si="69"/>
        <v>2015-2024Northern Coast1-in-10September Peak17</v>
      </c>
      <c r="G4444" s="30">
        <v>2.304065</v>
      </c>
      <c r="H4444" s="3">
        <v>1.815868</v>
      </c>
      <c r="I4444" s="30">
        <v>98.540300000000002</v>
      </c>
      <c r="J4444" s="30">
        <v>0.1550889</v>
      </c>
      <c r="K4444" s="30">
        <v>9612.9807000000001</v>
      </c>
      <c r="L4444" s="30">
        <v>8491.2173000000003</v>
      </c>
      <c r="M4444" s="30">
        <v>0.48819610000000002</v>
      </c>
      <c r="N4444" s="30">
        <v>0.28944170000000002</v>
      </c>
      <c r="O4444" s="30">
        <v>0.40686739999999999</v>
      </c>
      <c r="P4444" s="30">
        <v>0.48819610000000002</v>
      </c>
      <c r="Q4444" s="30">
        <v>0.56952480000000005</v>
      </c>
      <c r="R4444" s="30">
        <v>0.68695059999999997</v>
      </c>
      <c r="Z4444" s="3"/>
    </row>
    <row r="4445" spans="1:26" x14ac:dyDescent="0.25">
      <c r="A4445" s="30" t="s">
        <v>52</v>
      </c>
      <c r="B4445" s="30" t="s">
        <v>21</v>
      </c>
      <c r="C4445" s="30" t="s">
        <v>9</v>
      </c>
      <c r="D4445" s="30" t="s">
        <v>15</v>
      </c>
      <c r="E4445" s="30">
        <v>19</v>
      </c>
      <c r="F4445" s="12" t="str">
        <f t="shared" si="69"/>
        <v>2015-2024Northern Coast1-in-10September Peak19</v>
      </c>
      <c r="G4445" s="30">
        <v>2.5788899999999999</v>
      </c>
      <c r="H4445" s="3">
        <v>2.6916549999999999</v>
      </c>
      <c r="I4445" s="30">
        <v>86.572500000000005</v>
      </c>
      <c r="J4445" s="30">
        <v>2.09576E-2</v>
      </c>
      <c r="K4445" s="30">
        <v>9612.9807000000001</v>
      </c>
      <c r="L4445" s="30">
        <v>8491.2173000000003</v>
      </c>
      <c r="M4445" s="30">
        <v>-0.1127644</v>
      </c>
      <c r="N4445" s="30">
        <v>-0.13962260000000001</v>
      </c>
      <c r="O4445" s="30">
        <v>-0.1237545</v>
      </c>
      <c r="P4445" s="30">
        <v>-0.1127644</v>
      </c>
      <c r="Q4445" s="30">
        <v>-0.1017742</v>
      </c>
      <c r="R4445" s="30">
        <v>-8.5906099999999999E-2</v>
      </c>
      <c r="Z4445" s="3"/>
    </row>
    <row r="4446" spans="1:26" x14ac:dyDescent="0.25">
      <c r="A4446" s="30" t="s">
        <v>52</v>
      </c>
      <c r="B4446" s="30" t="s">
        <v>21</v>
      </c>
      <c r="C4446" s="30" t="s">
        <v>9</v>
      </c>
      <c r="D4446" s="30" t="s">
        <v>15</v>
      </c>
      <c r="E4446" s="30">
        <v>7</v>
      </c>
      <c r="F4446" s="12" t="str">
        <f t="shared" si="69"/>
        <v>2015-2024Northern Coast1-in-10September Peak7</v>
      </c>
      <c r="G4446" s="30">
        <v>0.97349649999999999</v>
      </c>
      <c r="H4446" s="3">
        <v>0.97349649999999999</v>
      </c>
      <c r="I4446" s="30">
        <v>58.503599999999999</v>
      </c>
      <c r="J4446" s="30"/>
      <c r="K4446" s="30">
        <v>9612.9807000000001</v>
      </c>
      <c r="L4446" s="30">
        <v>8491.2173000000003</v>
      </c>
      <c r="M4446" s="30">
        <v>0</v>
      </c>
      <c r="N4446" s="30"/>
      <c r="O4446" s="30"/>
      <c r="P4446" s="30"/>
      <c r="Q4446" s="30"/>
      <c r="R4446" s="30"/>
      <c r="Z4446" s="3"/>
    </row>
    <row r="4447" spans="1:26" x14ac:dyDescent="0.25">
      <c r="A4447" s="30" t="s">
        <v>52</v>
      </c>
      <c r="B4447" s="30" t="s">
        <v>21</v>
      </c>
      <c r="C4447" s="30" t="s">
        <v>17</v>
      </c>
      <c r="D4447" s="30" t="s">
        <v>15</v>
      </c>
      <c r="E4447" s="30">
        <v>5</v>
      </c>
      <c r="F4447" s="12" t="str">
        <f t="shared" si="69"/>
        <v>2015-2024Northern Coast1-in-2September Peak5</v>
      </c>
      <c r="G4447" s="30">
        <v>0.48457879999999998</v>
      </c>
      <c r="H4447" s="3">
        <v>0.48457879999999998</v>
      </c>
      <c r="I4447" s="30">
        <v>56.197699999999998</v>
      </c>
      <c r="J4447" s="30"/>
      <c r="K4447" s="30">
        <v>9612.9807000000001</v>
      </c>
      <c r="L4447" s="30">
        <v>8491.2173000000003</v>
      </c>
      <c r="M4447" s="30">
        <v>0</v>
      </c>
      <c r="N4447" s="30"/>
      <c r="O4447" s="30"/>
      <c r="P4447" s="30"/>
      <c r="Q4447" s="30"/>
      <c r="R4447" s="30"/>
      <c r="Z4447" s="3"/>
    </row>
    <row r="4448" spans="1:26" x14ac:dyDescent="0.25">
      <c r="A4448" s="30" t="s">
        <v>52</v>
      </c>
      <c r="B4448" s="30" t="s">
        <v>21</v>
      </c>
      <c r="C4448" s="30" t="s">
        <v>9</v>
      </c>
      <c r="D4448" s="30" t="s">
        <v>15</v>
      </c>
      <c r="E4448" s="30">
        <v>23</v>
      </c>
      <c r="F4448" s="12" t="str">
        <f t="shared" si="69"/>
        <v>2015-2024Northern Coast1-in-10September Peak23</v>
      </c>
      <c r="G4448" s="30">
        <v>1.5039960000000001</v>
      </c>
      <c r="H4448" s="3">
        <v>1.526233</v>
      </c>
      <c r="I4448" s="30">
        <v>69.295900000000003</v>
      </c>
      <c r="J4448" s="30">
        <v>4.1327999999999998E-3</v>
      </c>
      <c r="K4448" s="30">
        <v>9612.9807000000001</v>
      </c>
      <c r="L4448" s="30">
        <v>8491.2173000000003</v>
      </c>
      <c r="M4448" s="30">
        <v>-2.2237199999999999E-2</v>
      </c>
      <c r="N4448" s="30">
        <v>-2.7533599999999998E-2</v>
      </c>
      <c r="O4448" s="30">
        <v>-2.44044E-2</v>
      </c>
      <c r="P4448" s="30">
        <v>-2.2237199999999999E-2</v>
      </c>
      <c r="Q4448" s="30">
        <v>-2.0069900000000002E-2</v>
      </c>
      <c r="R4448" s="30">
        <v>-1.69407E-2</v>
      </c>
      <c r="Z4448" s="3"/>
    </row>
    <row r="4449" spans="1:26" x14ac:dyDescent="0.25">
      <c r="A4449" s="30" t="s">
        <v>52</v>
      </c>
      <c r="B4449" s="30" t="s">
        <v>21</v>
      </c>
      <c r="C4449" s="30" t="s">
        <v>17</v>
      </c>
      <c r="D4449" s="30" t="s">
        <v>15</v>
      </c>
      <c r="E4449" s="30">
        <v>18</v>
      </c>
      <c r="F4449" s="12" t="str">
        <f t="shared" si="69"/>
        <v>2015-2024Northern Coast1-in-2September Peak18</v>
      </c>
      <c r="G4449" s="30">
        <v>1.6746080000000001</v>
      </c>
      <c r="H4449" s="3">
        <v>1.448356</v>
      </c>
      <c r="I4449" s="30">
        <v>85.892099999999999</v>
      </c>
      <c r="J4449" s="30">
        <v>0.13533980000000001</v>
      </c>
      <c r="K4449" s="30">
        <v>9612.9807000000001</v>
      </c>
      <c r="L4449" s="30">
        <v>8491.2173000000003</v>
      </c>
      <c r="M4449" s="30">
        <v>0.22625210000000001</v>
      </c>
      <c r="N4449" s="30">
        <v>5.2807199999999999E-2</v>
      </c>
      <c r="O4449" s="30">
        <v>0.1552798</v>
      </c>
      <c r="P4449" s="30">
        <v>0.22625210000000001</v>
      </c>
      <c r="Q4449" s="30">
        <v>0.2972243</v>
      </c>
      <c r="R4449" s="30">
        <v>0.39969690000000002</v>
      </c>
      <c r="Z4449" s="3"/>
    </row>
    <row r="4450" spans="1:26" x14ac:dyDescent="0.25">
      <c r="A4450" s="30" t="s">
        <v>52</v>
      </c>
      <c r="B4450" s="30" t="s">
        <v>21</v>
      </c>
      <c r="C4450" s="30" t="s">
        <v>17</v>
      </c>
      <c r="D4450" s="30" t="s">
        <v>15</v>
      </c>
      <c r="E4450" s="30">
        <v>13</v>
      </c>
      <c r="F4450" s="12" t="str">
        <f t="shared" si="69"/>
        <v>2015-2024Northern Coast1-in-2September Peak13</v>
      </c>
      <c r="G4450" s="30">
        <v>0.89822990000000003</v>
      </c>
      <c r="H4450" s="3">
        <v>0.89822990000000003</v>
      </c>
      <c r="I4450" s="30">
        <v>81.134900000000002</v>
      </c>
      <c r="J4450" s="30"/>
      <c r="K4450" s="30">
        <v>9612.9807000000001</v>
      </c>
      <c r="L4450" s="30">
        <v>8491.2173000000003</v>
      </c>
      <c r="M4450" s="30">
        <v>0</v>
      </c>
      <c r="N4450" s="30"/>
      <c r="O4450" s="30"/>
      <c r="P4450" s="30"/>
      <c r="Q4450" s="30"/>
      <c r="R4450" s="30"/>
      <c r="Z4450" s="3"/>
    </row>
    <row r="4451" spans="1:26" x14ac:dyDescent="0.25">
      <c r="A4451" s="30" t="s">
        <v>52</v>
      </c>
      <c r="B4451" s="30" t="s">
        <v>21</v>
      </c>
      <c r="C4451" s="30" t="s">
        <v>17</v>
      </c>
      <c r="D4451" s="30" t="s">
        <v>15</v>
      </c>
      <c r="E4451" s="30">
        <v>3</v>
      </c>
      <c r="F4451" s="12" t="str">
        <f t="shared" si="69"/>
        <v>2015-2024Northern Coast1-in-2September Peak3</v>
      </c>
      <c r="G4451" s="30">
        <v>0.50298050000000005</v>
      </c>
      <c r="H4451" s="3">
        <v>0.50298050000000005</v>
      </c>
      <c r="I4451" s="30">
        <v>56.775500000000001</v>
      </c>
      <c r="J4451" s="30"/>
      <c r="K4451" s="30">
        <v>9612.9807000000001</v>
      </c>
      <c r="L4451" s="30">
        <v>8491.2173000000003</v>
      </c>
      <c r="M4451" s="30">
        <v>0</v>
      </c>
      <c r="N4451" s="30"/>
      <c r="O4451" s="30"/>
      <c r="P4451" s="30"/>
      <c r="Q4451" s="30"/>
      <c r="R4451" s="30"/>
      <c r="Z4451" s="3"/>
    </row>
    <row r="4452" spans="1:26" x14ac:dyDescent="0.25">
      <c r="A4452" s="30" t="s">
        <v>52</v>
      </c>
      <c r="B4452" s="30" t="s">
        <v>21</v>
      </c>
      <c r="C4452" s="30" t="s">
        <v>9</v>
      </c>
      <c r="D4452" s="30" t="s">
        <v>15</v>
      </c>
      <c r="E4452" s="30">
        <v>13</v>
      </c>
      <c r="F4452" s="12" t="str">
        <f t="shared" si="69"/>
        <v>2015-2024Northern Coast1-in-10September Peak13</v>
      </c>
      <c r="G4452" s="30">
        <v>1.374387</v>
      </c>
      <c r="H4452" s="3">
        <v>1.374387</v>
      </c>
      <c r="I4452" s="30">
        <v>90.916899999999998</v>
      </c>
      <c r="J4452" s="30"/>
      <c r="K4452" s="30">
        <v>9612.9807000000001</v>
      </c>
      <c r="L4452" s="30">
        <v>8491.2173000000003</v>
      </c>
      <c r="M4452" s="30">
        <v>0</v>
      </c>
      <c r="N4452" s="30"/>
      <c r="O4452" s="30"/>
      <c r="P4452" s="30"/>
      <c r="Q4452" s="30"/>
      <c r="R4452" s="30"/>
      <c r="Z4452" s="3"/>
    </row>
    <row r="4453" spans="1:26" x14ac:dyDescent="0.25">
      <c r="A4453" s="30" t="s">
        <v>52</v>
      </c>
      <c r="B4453" s="30" t="s">
        <v>21</v>
      </c>
      <c r="C4453" s="30" t="s">
        <v>9</v>
      </c>
      <c r="D4453" s="30" t="s">
        <v>15</v>
      </c>
      <c r="E4453" s="30">
        <v>2</v>
      </c>
      <c r="F4453" s="12" t="str">
        <f t="shared" si="69"/>
        <v>2015-2024Northern Coast1-in-10September Peak2</v>
      </c>
      <c r="G4453" s="30">
        <v>0.82277420000000001</v>
      </c>
      <c r="H4453" s="3">
        <v>0.82277420000000001</v>
      </c>
      <c r="I4453" s="30">
        <v>64.208699999999993</v>
      </c>
      <c r="J4453" s="30"/>
      <c r="K4453" s="30">
        <v>9612.9807000000001</v>
      </c>
      <c r="L4453" s="30">
        <v>8491.2173000000003</v>
      </c>
      <c r="M4453" s="30">
        <v>0</v>
      </c>
      <c r="N4453" s="30"/>
      <c r="O4453" s="30"/>
      <c r="P4453" s="30"/>
      <c r="Q4453" s="30"/>
      <c r="R4453" s="30"/>
      <c r="Z4453" s="3"/>
    </row>
    <row r="4454" spans="1:26" x14ac:dyDescent="0.25">
      <c r="A4454" s="30" t="s">
        <v>52</v>
      </c>
      <c r="B4454" s="30" t="s">
        <v>21</v>
      </c>
      <c r="C4454" s="30" t="s">
        <v>9</v>
      </c>
      <c r="D4454" s="30" t="s">
        <v>15</v>
      </c>
      <c r="E4454" s="30">
        <v>16</v>
      </c>
      <c r="F4454" s="12" t="str">
        <f t="shared" si="69"/>
        <v>2015-2024Northern Coast1-in-10September Peak16</v>
      </c>
      <c r="G4454" s="30">
        <v>1.990707</v>
      </c>
      <c r="H4454" s="3">
        <v>1.558284</v>
      </c>
      <c r="I4454" s="30">
        <v>100.46599999999999</v>
      </c>
      <c r="J4454" s="30">
        <v>0.13737099999999999</v>
      </c>
      <c r="K4454" s="30">
        <v>9612.9807000000001</v>
      </c>
      <c r="L4454" s="30">
        <v>8491.2173000000003</v>
      </c>
      <c r="M4454" s="30">
        <v>0.432423</v>
      </c>
      <c r="N4454" s="30">
        <v>0.25637490000000002</v>
      </c>
      <c r="O4454" s="30">
        <v>0.36038559999999997</v>
      </c>
      <c r="P4454" s="30">
        <v>0.432423</v>
      </c>
      <c r="Q4454" s="30">
        <v>0.50446049999999998</v>
      </c>
      <c r="R4454" s="30">
        <v>0.60847099999999998</v>
      </c>
      <c r="Z4454" s="3"/>
    </row>
    <row r="4455" spans="1:26" x14ac:dyDescent="0.25">
      <c r="A4455" s="30" t="s">
        <v>52</v>
      </c>
      <c r="B4455" s="30" t="s">
        <v>21</v>
      </c>
      <c r="C4455" s="30" t="s">
        <v>9</v>
      </c>
      <c r="D4455" s="30" t="s">
        <v>15</v>
      </c>
      <c r="E4455" s="30">
        <v>21</v>
      </c>
      <c r="F4455" s="12" t="str">
        <f t="shared" si="69"/>
        <v>2015-2024Northern Coast1-in-10September Peak21</v>
      </c>
      <c r="G4455" s="30">
        <v>2.1516440000000001</v>
      </c>
      <c r="H4455" s="3">
        <v>2.2153839999999998</v>
      </c>
      <c r="I4455" s="30">
        <v>75.549599999999998</v>
      </c>
      <c r="J4455" s="30">
        <v>1.1846199999999999E-2</v>
      </c>
      <c r="K4455" s="30">
        <v>9612.9807000000001</v>
      </c>
      <c r="L4455" s="30">
        <v>8491.2173000000003</v>
      </c>
      <c r="M4455" s="30">
        <v>-6.3739799999999999E-2</v>
      </c>
      <c r="N4455" s="30">
        <v>-7.89213E-2</v>
      </c>
      <c r="O4455" s="30">
        <v>-6.9952E-2</v>
      </c>
      <c r="P4455" s="30">
        <v>-6.3739799999999999E-2</v>
      </c>
      <c r="Q4455" s="30">
        <v>-5.7527599999999998E-2</v>
      </c>
      <c r="R4455" s="30">
        <v>-4.8558200000000003E-2</v>
      </c>
      <c r="Z4455" s="3"/>
    </row>
    <row r="4456" spans="1:26" x14ac:dyDescent="0.25">
      <c r="A4456" s="30" t="s">
        <v>52</v>
      </c>
      <c r="B4456" s="30" t="s">
        <v>21</v>
      </c>
      <c r="C4456" s="30" t="s">
        <v>17</v>
      </c>
      <c r="D4456" s="30" t="s">
        <v>15</v>
      </c>
      <c r="E4456" s="30">
        <v>15</v>
      </c>
      <c r="F4456" s="12" t="str">
        <f t="shared" si="69"/>
        <v>2015-2024Northern Coast1-in-2September Peak15</v>
      </c>
      <c r="G4456" s="30">
        <v>1.1170249999999999</v>
      </c>
      <c r="H4456" s="3">
        <v>0.95732099999999998</v>
      </c>
      <c r="I4456" s="30">
        <v>88.203100000000006</v>
      </c>
      <c r="J4456" s="30">
        <v>9.5532099999999995E-2</v>
      </c>
      <c r="K4456" s="30">
        <v>9612.9807000000001</v>
      </c>
      <c r="L4456" s="30">
        <v>8491.2173000000003</v>
      </c>
      <c r="M4456" s="30">
        <v>0.15970429999999999</v>
      </c>
      <c r="N4456" s="30">
        <v>3.7275000000000003E-2</v>
      </c>
      <c r="O4456" s="30">
        <v>0.1096072</v>
      </c>
      <c r="P4456" s="30">
        <v>0.15970429999999999</v>
      </c>
      <c r="Q4456" s="30">
        <v>0.2098014</v>
      </c>
      <c r="R4456" s="30">
        <v>0.28213369999999999</v>
      </c>
      <c r="Z4456" s="3"/>
    </row>
    <row r="4457" spans="1:26" x14ac:dyDescent="0.25">
      <c r="A4457" s="30" t="s">
        <v>52</v>
      </c>
      <c r="B4457" s="30" t="s">
        <v>21</v>
      </c>
      <c r="C4457" s="30" t="s">
        <v>17</v>
      </c>
      <c r="D4457" s="30" t="s">
        <v>15</v>
      </c>
      <c r="E4457" s="30">
        <v>9</v>
      </c>
      <c r="F4457" s="12" t="str">
        <f t="shared" si="69"/>
        <v>2015-2024Northern Coast1-in-2September Peak9</v>
      </c>
      <c r="G4457" s="30">
        <v>0.74480939999999995</v>
      </c>
      <c r="H4457" s="3">
        <v>0.74480939999999995</v>
      </c>
      <c r="I4457" s="30">
        <v>60.0428</v>
      </c>
      <c r="J4457" s="30"/>
      <c r="K4457" s="30">
        <v>9612.9807000000001</v>
      </c>
      <c r="L4457" s="30">
        <v>8491.2173000000003</v>
      </c>
      <c r="M4457" s="30">
        <v>0</v>
      </c>
      <c r="N4457" s="30"/>
      <c r="O4457" s="30"/>
      <c r="P4457" s="30"/>
      <c r="Q4457" s="30"/>
      <c r="R4457" s="30"/>
      <c r="Z4457" s="3"/>
    </row>
    <row r="4458" spans="1:26" x14ac:dyDescent="0.25">
      <c r="A4458" s="30" t="s">
        <v>52</v>
      </c>
      <c r="B4458" s="30" t="s">
        <v>21</v>
      </c>
      <c r="C4458" s="30" t="s">
        <v>17</v>
      </c>
      <c r="D4458" s="30" t="s">
        <v>15</v>
      </c>
      <c r="E4458" s="30">
        <v>7</v>
      </c>
      <c r="F4458" s="12" t="str">
        <f t="shared" si="69"/>
        <v>2015-2024Northern Coast1-in-2September Peak7</v>
      </c>
      <c r="G4458" s="30">
        <v>0.63622800000000002</v>
      </c>
      <c r="H4458" s="3">
        <v>0.63622800000000002</v>
      </c>
      <c r="I4458" s="30">
        <v>55.979199999999999</v>
      </c>
      <c r="J4458" s="30"/>
      <c r="K4458" s="30">
        <v>9612.9807000000001</v>
      </c>
      <c r="L4458" s="30">
        <v>8491.2173000000003</v>
      </c>
      <c r="M4458" s="30">
        <v>0</v>
      </c>
      <c r="N4458" s="30"/>
      <c r="O4458" s="30"/>
      <c r="P4458" s="30"/>
      <c r="Q4458" s="30"/>
      <c r="R4458" s="30"/>
      <c r="Z4458" s="3"/>
    </row>
    <row r="4459" spans="1:26" x14ac:dyDescent="0.25">
      <c r="A4459" s="30" t="s">
        <v>52</v>
      </c>
      <c r="B4459" s="30" t="s">
        <v>21</v>
      </c>
      <c r="C4459" s="30" t="s">
        <v>9</v>
      </c>
      <c r="D4459" s="30" t="s">
        <v>15</v>
      </c>
      <c r="E4459" s="30">
        <v>18</v>
      </c>
      <c r="F4459" s="12" t="str">
        <f t="shared" si="69"/>
        <v>2015-2024Northern Coast1-in-10September Peak18</v>
      </c>
      <c r="G4459" s="30">
        <v>2.5623279999999999</v>
      </c>
      <c r="H4459" s="3">
        <v>2.1135649999999999</v>
      </c>
      <c r="I4459" s="30">
        <v>94.420599999999993</v>
      </c>
      <c r="J4459" s="30">
        <v>0.14256189999999999</v>
      </c>
      <c r="K4459" s="30">
        <v>9612.9807000000001</v>
      </c>
      <c r="L4459" s="30">
        <v>8491.2173000000003</v>
      </c>
      <c r="M4459" s="30">
        <v>0.44876310000000003</v>
      </c>
      <c r="N4459" s="30">
        <v>0.26606269999999999</v>
      </c>
      <c r="O4459" s="30">
        <v>0.37400359999999999</v>
      </c>
      <c r="P4459" s="30">
        <v>0.44876310000000003</v>
      </c>
      <c r="Q4459" s="30">
        <v>0.52352270000000001</v>
      </c>
      <c r="R4459" s="30">
        <v>0.63146360000000001</v>
      </c>
      <c r="Z4459" s="3"/>
    </row>
    <row r="4460" spans="1:26" x14ac:dyDescent="0.25">
      <c r="A4460" s="30" t="s">
        <v>52</v>
      </c>
      <c r="B4460" s="30" t="s">
        <v>21</v>
      </c>
      <c r="C4460" s="30" t="s">
        <v>17</v>
      </c>
      <c r="D4460" s="30" t="s">
        <v>15</v>
      </c>
      <c r="E4460" s="30">
        <v>10</v>
      </c>
      <c r="F4460" s="12" t="str">
        <f t="shared" si="69"/>
        <v>2015-2024Northern Coast1-in-2September Peak10</v>
      </c>
      <c r="G4460" s="30">
        <v>0.76211240000000002</v>
      </c>
      <c r="H4460" s="3">
        <v>0.76211240000000002</v>
      </c>
      <c r="I4460" s="30">
        <v>64.505499999999998</v>
      </c>
      <c r="J4460" s="30"/>
      <c r="K4460" s="30">
        <v>9612.9807000000001</v>
      </c>
      <c r="L4460" s="30">
        <v>8491.2173000000003</v>
      </c>
      <c r="M4460" s="30">
        <v>0</v>
      </c>
      <c r="N4460" s="30"/>
      <c r="O4460" s="30"/>
      <c r="P4460" s="30"/>
      <c r="Q4460" s="30"/>
      <c r="R4460" s="30"/>
      <c r="Z4460" s="3"/>
    </row>
    <row r="4461" spans="1:26" x14ac:dyDescent="0.25">
      <c r="A4461" s="30" t="s">
        <v>52</v>
      </c>
      <c r="B4461" s="30" t="s">
        <v>21</v>
      </c>
      <c r="C4461" s="30" t="s">
        <v>17</v>
      </c>
      <c r="D4461" s="30" t="s">
        <v>15</v>
      </c>
      <c r="E4461" s="30">
        <v>12</v>
      </c>
      <c r="F4461" s="12" t="str">
        <f t="shared" si="69"/>
        <v>2015-2024Northern Coast1-in-2September Peak12</v>
      </c>
      <c r="G4461" s="30">
        <v>0.83020510000000003</v>
      </c>
      <c r="H4461" s="3">
        <v>0.83020510000000003</v>
      </c>
      <c r="I4461" s="30">
        <v>75.771199999999993</v>
      </c>
      <c r="J4461" s="30"/>
      <c r="K4461" s="30">
        <v>9612.9807000000001</v>
      </c>
      <c r="L4461" s="30">
        <v>8491.2173000000003</v>
      </c>
      <c r="M4461" s="30">
        <v>0</v>
      </c>
      <c r="N4461" s="30"/>
      <c r="O4461" s="30"/>
      <c r="P4461" s="30"/>
      <c r="Q4461" s="30"/>
      <c r="R4461" s="30"/>
      <c r="Z4461" s="3"/>
    </row>
    <row r="4462" spans="1:26" x14ac:dyDescent="0.25">
      <c r="A4462" s="30" t="s">
        <v>52</v>
      </c>
      <c r="B4462" s="30" t="s">
        <v>21</v>
      </c>
      <c r="C4462" s="30" t="s">
        <v>17</v>
      </c>
      <c r="D4462" s="30" t="s">
        <v>15</v>
      </c>
      <c r="E4462" s="30">
        <v>24</v>
      </c>
      <c r="F4462" s="12" t="str">
        <f t="shared" si="69"/>
        <v>2015-2024Northern Coast1-in-2September Peak24</v>
      </c>
      <c r="G4462" s="30">
        <v>0.75024080000000004</v>
      </c>
      <c r="H4462" s="3">
        <v>0.76526640000000001</v>
      </c>
      <c r="I4462" s="30">
        <v>60.991300000000003</v>
      </c>
      <c r="J4462" s="30">
        <v>2.7926000000000001E-3</v>
      </c>
      <c r="K4462" s="30">
        <v>9612.9807000000001</v>
      </c>
      <c r="L4462" s="30">
        <v>8491.2173000000003</v>
      </c>
      <c r="M4462" s="30">
        <v>-1.50256E-2</v>
      </c>
      <c r="N4462" s="30">
        <v>-1.86044E-2</v>
      </c>
      <c r="O4462" s="30">
        <v>-1.6490000000000001E-2</v>
      </c>
      <c r="P4462" s="30">
        <v>-1.50256E-2</v>
      </c>
      <c r="Q4462" s="30">
        <v>-1.3561200000000001E-2</v>
      </c>
      <c r="R4462" s="30">
        <v>-1.14468E-2</v>
      </c>
      <c r="Z4462" s="3"/>
    </row>
    <row r="4463" spans="1:26" x14ac:dyDescent="0.25">
      <c r="A4463" s="30" t="s">
        <v>52</v>
      </c>
      <c r="B4463" s="30" t="s">
        <v>21</v>
      </c>
      <c r="C4463" s="30" t="s">
        <v>9</v>
      </c>
      <c r="D4463" s="30" t="s">
        <v>15</v>
      </c>
      <c r="E4463" s="30">
        <v>9</v>
      </c>
      <c r="F4463" s="12" t="str">
        <f t="shared" si="69"/>
        <v>2015-2024Northern Coast1-in-10September Peak9</v>
      </c>
      <c r="G4463" s="30">
        <v>1.1396379999999999</v>
      </c>
      <c r="H4463" s="3">
        <v>1.1396379999999999</v>
      </c>
      <c r="I4463" s="30">
        <v>67.534800000000004</v>
      </c>
      <c r="J4463" s="30"/>
      <c r="K4463" s="30">
        <v>9612.9807000000001</v>
      </c>
      <c r="L4463" s="30">
        <v>8491.2173000000003</v>
      </c>
      <c r="M4463" s="30">
        <v>0</v>
      </c>
      <c r="N4463" s="30"/>
      <c r="O4463" s="30"/>
      <c r="P4463" s="30"/>
      <c r="Q4463" s="30"/>
      <c r="R4463" s="30"/>
      <c r="Z4463" s="3"/>
    </row>
    <row r="4464" spans="1:26" x14ac:dyDescent="0.25">
      <c r="A4464" s="30" t="s">
        <v>52</v>
      </c>
      <c r="B4464" s="30" t="s">
        <v>21</v>
      </c>
      <c r="C4464" s="30" t="s">
        <v>17</v>
      </c>
      <c r="D4464" s="30" t="s">
        <v>15</v>
      </c>
      <c r="E4464" s="30">
        <v>19</v>
      </c>
      <c r="F4464" s="12" t="str">
        <f t="shared" si="69"/>
        <v>2015-2024Northern Coast1-in-2September Peak19</v>
      </c>
      <c r="G4464" s="30">
        <v>1.685432</v>
      </c>
      <c r="H4464" s="3">
        <v>1.7981959999999999</v>
      </c>
      <c r="I4464" s="30">
        <v>81.043499999999995</v>
      </c>
      <c r="J4464" s="30">
        <v>2.09576E-2</v>
      </c>
      <c r="K4464" s="30">
        <v>9612.9807000000001</v>
      </c>
      <c r="L4464" s="30">
        <v>8491.2173000000003</v>
      </c>
      <c r="M4464" s="30">
        <v>-0.1127644</v>
      </c>
      <c r="N4464" s="30">
        <v>-0.13962260000000001</v>
      </c>
      <c r="O4464" s="30">
        <v>-0.1237545</v>
      </c>
      <c r="P4464" s="30">
        <v>-0.1127644</v>
      </c>
      <c r="Q4464" s="30">
        <v>-0.1017742</v>
      </c>
      <c r="R4464" s="30">
        <v>-8.5906099999999999E-2</v>
      </c>
      <c r="Z4464" s="3"/>
    </row>
    <row r="4465" spans="1:26" x14ac:dyDescent="0.25">
      <c r="A4465" s="30" t="s">
        <v>52</v>
      </c>
      <c r="B4465" s="30" t="s">
        <v>21</v>
      </c>
      <c r="C4465" s="30" t="s">
        <v>9</v>
      </c>
      <c r="D4465" s="30" t="s">
        <v>15</v>
      </c>
      <c r="E4465" s="30">
        <v>14</v>
      </c>
      <c r="F4465" s="12" t="str">
        <f t="shared" si="69"/>
        <v>2015-2024Northern Coast1-in-10September Peak14</v>
      </c>
      <c r="G4465" s="30">
        <v>1.512278</v>
      </c>
      <c r="H4465" s="3">
        <v>1.258311</v>
      </c>
      <c r="I4465" s="30">
        <v>95.547899999999998</v>
      </c>
      <c r="J4465" s="30">
        <v>8.0679399999999998E-2</v>
      </c>
      <c r="K4465" s="30">
        <v>9612.9807000000001</v>
      </c>
      <c r="L4465" s="30">
        <v>8491.2173000000003</v>
      </c>
      <c r="M4465" s="30">
        <v>0.25396649999999998</v>
      </c>
      <c r="N4465" s="30">
        <v>0.1505716</v>
      </c>
      <c r="O4465" s="30">
        <v>0.21165809999999999</v>
      </c>
      <c r="P4465" s="30">
        <v>0.25396649999999998</v>
      </c>
      <c r="Q4465" s="30">
        <v>0.2962748</v>
      </c>
      <c r="R4465" s="30">
        <v>0.35736129999999999</v>
      </c>
      <c r="Z4465" s="3"/>
    </row>
    <row r="4466" spans="1:26" x14ac:dyDescent="0.25">
      <c r="A4466" s="30" t="s">
        <v>52</v>
      </c>
      <c r="B4466" s="30" t="s">
        <v>22</v>
      </c>
      <c r="C4466" s="30" t="s">
        <v>9</v>
      </c>
      <c r="D4466" s="30" t="s">
        <v>15</v>
      </c>
      <c r="E4466" s="30">
        <v>12</v>
      </c>
      <c r="F4466" s="12" t="str">
        <f t="shared" si="69"/>
        <v>2015-2024Other1-in-10September Peak12</v>
      </c>
      <c r="G4466" s="30">
        <v>1.2038199999999999</v>
      </c>
      <c r="H4466" s="3">
        <v>1.2038199999999999</v>
      </c>
      <c r="I4466" s="30">
        <v>88.970500000000001</v>
      </c>
      <c r="J4466" s="30"/>
      <c r="K4466" s="30">
        <v>28429.164000000001</v>
      </c>
      <c r="L4466" s="30">
        <v>37974.652000000002</v>
      </c>
      <c r="M4466" s="30">
        <v>0</v>
      </c>
      <c r="N4466" s="30"/>
      <c r="O4466" s="30"/>
      <c r="P4466" s="30"/>
      <c r="Q4466" s="30"/>
      <c r="R4466" s="30"/>
      <c r="Z4466" s="3"/>
    </row>
    <row r="4467" spans="1:26" x14ac:dyDescent="0.25">
      <c r="A4467" s="30" t="s">
        <v>52</v>
      </c>
      <c r="B4467" s="30" t="s">
        <v>22</v>
      </c>
      <c r="C4467" s="30" t="s">
        <v>9</v>
      </c>
      <c r="D4467" s="30" t="s">
        <v>15</v>
      </c>
      <c r="E4467" s="30">
        <v>15</v>
      </c>
      <c r="F4467" s="12" t="str">
        <f t="shared" si="69"/>
        <v>2015-2024Other1-in-10September Peak15</v>
      </c>
      <c r="G4467" s="30">
        <v>1.996769</v>
      </c>
      <c r="H4467" s="3">
        <v>1.4741150000000001</v>
      </c>
      <c r="I4467" s="30">
        <v>98.755799999999994</v>
      </c>
      <c r="J4467" s="30">
        <v>0.1220893</v>
      </c>
      <c r="K4467" s="30">
        <v>28429.164000000001</v>
      </c>
      <c r="L4467" s="30">
        <v>37974.652000000002</v>
      </c>
      <c r="M4467" s="30">
        <v>0.52265410000000001</v>
      </c>
      <c r="N4467" s="30">
        <v>0.36619040000000003</v>
      </c>
      <c r="O4467" s="30">
        <v>0.45863039999999999</v>
      </c>
      <c r="P4467" s="30">
        <v>0.52265410000000001</v>
      </c>
      <c r="Q4467" s="30">
        <v>0.58667769999999997</v>
      </c>
      <c r="R4467" s="30">
        <v>0.67911770000000005</v>
      </c>
      <c r="Z4467" s="3"/>
    </row>
    <row r="4468" spans="1:26" x14ac:dyDescent="0.25">
      <c r="A4468" s="30" t="s">
        <v>52</v>
      </c>
      <c r="B4468" s="30" t="s">
        <v>22</v>
      </c>
      <c r="C4468" s="30" t="s">
        <v>9</v>
      </c>
      <c r="D4468" s="30" t="s">
        <v>15</v>
      </c>
      <c r="E4468" s="30">
        <v>6</v>
      </c>
      <c r="F4468" s="12" t="str">
        <f t="shared" si="69"/>
        <v>2015-2024Other1-in-10September Peak6</v>
      </c>
      <c r="G4468" s="30">
        <v>0.68931629999999999</v>
      </c>
      <c r="H4468" s="3">
        <v>0.68931629999999999</v>
      </c>
      <c r="I4468" s="30">
        <v>68.078999999999994</v>
      </c>
      <c r="J4468" s="30"/>
      <c r="K4468" s="30">
        <v>28429.164000000001</v>
      </c>
      <c r="L4468" s="30">
        <v>37974.652000000002</v>
      </c>
      <c r="M4468" s="30">
        <v>0</v>
      </c>
      <c r="N4468" s="30"/>
      <c r="O4468" s="30"/>
      <c r="P4468" s="30"/>
      <c r="Q4468" s="30"/>
      <c r="R4468" s="30"/>
      <c r="Z4468" s="3"/>
    </row>
    <row r="4469" spans="1:26" x14ac:dyDescent="0.25">
      <c r="A4469" s="30" t="s">
        <v>52</v>
      </c>
      <c r="B4469" s="30" t="s">
        <v>22</v>
      </c>
      <c r="C4469" s="30" t="s">
        <v>9</v>
      </c>
      <c r="D4469" s="30" t="s">
        <v>15</v>
      </c>
      <c r="E4469" s="30">
        <v>23</v>
      </c>
      <c r="F4469" s="12" t="str">
        <f t="shared" si="69"/>
        <v>2015-2024Other1-in-10September Peak23</v>
      </c>
      <c r="G4469" s="30">
        <v>1.4632350000000001</v>
      </c>
      <c r="H4469" s="3">
        <v>1.5023500000000001</v>
      </c>
      <c r="I4469" s="30">
        <v>80.653199999999998</v>
      </c>
      <c r="J4469" s="30">
        <v>5.2319999999999997E-3</v>
      </c>
      <c r="K4469" s="30">
        <v>28429.164000000001</v>
      </c>
      <c r="L4469" s="30">
        <v>37974.652000000002</v>
      </c>
      <c r="M4469" s="30">
        <v>-3.91151E-2</v>
      </c>
      <c r="N4469" s="30">
        <v>-4.5820199999999998E-2</v>
      </c>
      <c r="O4469" s="30">
        <v>-4.1858699999999999E-2</v>
      </c>
      <c r="P4469" s="30">
        <v>-3.91151E-2</v>
      </c>
      <c r="Q4469" s="30">
        <v>-3.6371399999999998E-2</v>
      </c>
      <c r="R4469" s="30">
        <v>-3.2410000000000001E-2</v>
      </c>
      <c r="Z4469" s="3"/>
    </row>
    <row r="4470" spans="1:26" x14ac:dyDescent="0.25">
      <c r="A4470" s="30" t="s">
        <v>52</v>
      </c>
      <c r="B4470" s="30" t="s">
        <v>22</v>
      </c>
      <c r="C4470" s="30" t="s">
        <v>9</v>
      </c>
      <c r="D4470" s="30" t="s">
        <v>15</v>
      </c>
      <c r="E4470" s="30">
        <v>14</v>
      </c>
      <c r="F4470" s="12" t="str">
        <f t="shared" si="69"/>
        <v>2015-2024Other1-in-10September Peak14</v>
      </c>
      <c r="G4470" s="30">
        <v>1.704521</v>
      </c>
      <c r="H4470" s="3">
        <v>1.3525450000000001</v>
      </c>
      <c r="I4470" s="30">
        <v>96.131</v>
      </c>
      <c r="J4470" s="30">
        <v>8.2219899999999999E-2</v>
      </c>
      <c r="K4470" s="30">
        <v>28429.164000000001</v>
      </c>
      <c r="L4470" s="30">
        <v>37974.652000000002</v>
      </c>
      <c r="M4470" s="30">
        <v>0.35197679999999998</v>
      </c>
      <c r="N4470" s="30">
        <v>0.24660770000000001</v>
      </c>
      <c r="O4470" s="30">
        <v>0.30886059999999999</v>
      </c>
      <c r="P4470" s="30">
        <v>0.35197679999999998</v>
      </c>
      <c r="Q4470" s="30">
        <v>0.39509290000000002</v>
      </c>
      <c r="R4470" s="30">
        <v>0.45734580000000002</v>
      </c>
      <c r="Z4470" s="3"/>
    </row>
    <row r="4471" spans="1:26" x14ac:dyDescent="0.25">
      <c r="A4471" s="30" t="s">
        <v>52</v>
      </c>
      <c r="B4471" s="30" t="s">
        <v>22</v>
      </c>
      <c r="C4471" s="30" t="s">
        <v>17</v>
      </c>
      <c r="D4471" s="30" t="s">
        <v>15</v>
      </c>
      <c r="E4471" s="30">
        <v>7</v>
      </c>
      <c r="F4471" s="12" t="str">
        <f t="shared" si="69"/>
        <v>2015-2024Other1-in-2September Peak7</v>
      </c>
      <c r="G4471" s="30">
        <v>0.74596560000000001</v>
      </c>
      <c r="H4471" s="3">
        <v>0.74596560000000001</v>
      </c>
      <c r="I4471" s="30">
        <v>64.730800000000002</v>
      </c>
      <c r="J4471" s="30"/>
      <c r="K4471" s="30">
        <v>28429.164000000001</v>
      </c>
      <c r="L4471" s="30">
        <v>37974.652000000002</v>
      </c>
      <c r="M4471" s="30">
        <v>0</v>
      </c>
      <c r="N4471" s="30"/>
      <c r="O4471" s="30"/>
      <c r="P4471" s="30"/>
      <c r="Q4471" s="30"/>
      <c r="R4471" s="30"/>
      <c r="Z4471" s="3"/>
    </row>
    <row r="4472" spans="1:26" x14ac:dyDescent="0.25">
      <c r="A4472" s="30" t="s">
        <v>52</v>
      </c>
      <c r="B4472" s="30" t="s">
        <v>22</v>
      </c>
      <c r="C4472" s="30" t="s">
        <v>9</v>
      </c>
      <c r="D4472" s="30" t="s">
        <v>15</v>
      </c>
      <c r="E4472" s="30">
        <v>4</v>
      </c>
      <c r="F4472" s="12" t="str">
        <f t="shared" si="69"/>
        <v>2015-2024Other1-in-10September Peak4</v>
      </c>
      <c r="G4472" s="30">
        <v>0.65277580000000002</v>
      </c>
      <c r="H4472" s="3">
        <v>0.65277580000000002</v>
      </c>
      <c r="I4472" s="30">
        <v>69.980099999999993</v>
      </c>
      <c r="J4472" s="30"/>
      <c r="K4472" s="30">
        <v>28429.164000000001</v>
      </c>
      <c r="L4472" s="30">
        <v>37974.652000000002</v>
      </c>
      <c r="M4472" s="30">
        <v>0</v>
      </c>
      <c r="N4472" s="30"/>
      <c r="O4472" s="30"/>
      <c r="P4472" s="30"/>
      <c r="Q4472" s="30"/>
      <c r="R4472" s="30"/>
      <c r="Z4472" s="3"/>
    </row>
    <row r="4473" spans="1:26" x14ac:dyDescent="0.25">
      <c r="A4473" s="30" t="s">
        <v>52</v>
      </c>
      <c r="B4473" s="30" t="s">
        <v>22</v>
      </c>
      <c r="C4473" s="30" t="s">
        <v>9</v>
      </c>
      <c r="D4473" s="30" t="s">
        <v>15</v>
      </c>
      <c r="E4473" s="30">
        <v>22</v>
      </c>
      <c r="F4473" s="12" t="str">
        <f t="shared" si="69"/>
        <v>2015-2024Other1-in-10September Peak22</v>
      </c>
      <c r="G4473" s="30">
        <v>1.874657</v>
      </c>
      <c r="H4473" s="3">
        <v>1.945638</v>
      </c>
      <c r="I4473" s="30">
        <v>84.524799999999999</v>
      </c>
      <c r="J4473" s="30">
        <v>9.4944000000000001E-3</v>
      </c>
      <c r="K4473" s="30">
        <v>28429.164000000001</v>
      </c>
      <c r="L4473" s="30">
        <v>37974.652000000002</v>
      </c>
      <c r="M4473" s="30">
        <v>-7.0981000000000002E-2</v>
      </c>
      <c r="N4473" s="30">
        <v>-8.3148600000000003E-2</v>
      </c>
      <c r="O4473" s="30">
        <v>-7.5959899999999997E-2</v>
      </c>
      <c r="P4473" s="30">
        <v>-7.0981000000000002E-2</v>
      </c>
      <c r="Q4473" s="30">
        <v>-6.6002199999999997E-2</v>
      </c>
      <c r="R4473" s="30">
        <v>-5.8813499999999998E-2</v>
      </c>
      <c r="Z4473" s="3"/>
    </row>
    <row r="4474" spans="1:26" x14ac:dyDescent="0.25">
      <c r="A4474" s="30" t="s">
        <v>52</v>
      </c>
      <c r="B4474" s="30" t="s">
        <v>22</v>
      </c>
      <c r="C4474" s="30" t="s">
        <v>9</v>
      </c>
      <c r="D4474" s="30" t="s">
        <v>15</v>
      </c>
      <c r="E4474" s="30">
        <v>19</v>
      </c>
      <c r="F4474" s="12" t="str">
        <f t="shared" si="69"/>
        <v>2015-2024Other1-in-10September Peak19</v>
      </c>
      <c r="G4474" s="30">
        <v>2.7327189999999999</v>
      </c>
      <c r="H4474" s="3">
        <v>2.955441</v>
      </c>
      <c r="I4474" s="30">
        <v>96.843100000000007</v>
      </c>
      <c r="J4474" s="30">
        <v>2.97912E-2</v>
      </c>
      <c r="K4474" s="30">
        <v>28429.164000000001</v>
      </c>
      <c r="L4474" s="30">
        <v>37974.652000000002</v>
      </c>
      <c r="M4474" s="30">
        <v>-0.22272230000000001</v>
      </c>
      <c r="N4474" s="30">
        <v>-0.2609012</v>
      </c>
      <c r="O4474" s="30">
        <v>-0.2383448</v>
      </c>
      <c r="P4474" s="30">
        <v>-0.22272230000000001</v>
      </c>
      <c r="Q4474" s="30">
        <v>-0.2070998</v>
      </c>
      <c r="R4474" s="30">
        <v>-0.1845434</v>
      </c>
      <c r="Z4474" s="3"/>
    </row>
    <row r="4475" spans="1:26" x14ac:dyDescent="0.25">
      <c r="A4475" s="30" t="s">
        <v>52</v>
      </c>
      <c r="B4475" s="30" t="s">
        <v>22</v>
      </c>
      <c r="C4475" s="30" t="s">
        <v>9</v>
      </c>
      <c r="D4475" s="30" t="s">
        <v>15</v>
      </c>
      <c r="E4475" s="30">
        <v>3</v>
      </c>
      <c r="F4475" s="12" t="str">
        <f t="shared" si="69"/>
        <v>2015-2024Other1-in-10September Peak3</v>
      </c>
      <c r="G4475" s="30">
        <v>0.6911986</v>
      </c>
      <c r="H4475" s="3">
        <v>0.6911986</v>
      </c>
      <c r="I4475" s="30">
        <v>70.364699999999999</v>
      </c>
      <c r="J4475" s="30"/>
      <c r="K4475" s="30">
        <v>28429.164000000001</v>
      </c>
      <c r="L4475" s="30">
        <v>37974.652000000002</v>
      </c>
      <c r="M4475" s="30">
        <v>0</v>
      </c>
      <c r="N4475" s="30"/>
      <c r="O4475" s="30"/>
      <c r="P4475" s="30"/>
      <c r="Q4475" s="30"/>
      <c r="R4475" s="30"/>
      <c r="Z4475" s="3"/>
    </row>
    <row r="4476" spans="1:26" x14ac:dyDescent="0.25">
      <c r="A4476" s="30" t="s">
        <v>52</v>
      </c>
      <c r="B4476" s="30" t="s">
        <v>22</v>
      </c>
      <c r="C4476" s="30" t="s">
        <v>17</v>
      </c>
      <c r="D4476" s="30" t="s">
        <v>15</v>
      </c>
      <c r="E4476" s="30">
        <v>9</v>
      </c>
      <c r="F4476" s="12" t="str">
        <f t="shared" si="69"/>
        <v>2015-2024Other1-in-2September Peak9</v>
      </c>
      <c r="G4476" s="30">
        <v>0.83698499999999998</v>
      </c>
      <c r="H4476" s="3">
        <v>0.83698499999999998</v>
      </c>
      <c r="I4476" s="30">
        <v>71.480199999999996</v>
      </c>
      <c r="J4476" s="30"/>
      <c r="K4476" s="30">
        <v>28429.164000000001</v>
      </c>
      <c r="L4476" s="30">
        <v>37974.652000000002</v>
      </c>
      <c r="M4476" s="30">
        <v>0</v>
      </c>
      <c r="N4476" s="30"/>
      <c r="O4476" s="30"/>
      <c r="P4476" s="30"/>
      <c r="Q4476" s="30"/>
      <c r="R4476" s="30"/>
      <c r="Z4476" s="3"/>
    </row>
    <row r="4477" spans="1:26" x14ac:dyDescent="0.25">
      <c r="A4477" s="30" t="s">
        <v>52</v>
      </c>
      <c r="B4477" s="30" t="s">
        <v>22</v>
      </c>
      <c r="C4477" s="30" t="s">
        <v>17</v>
      </c>
      <c r="D4477" s="30" t="s">
        <v>15</v>
      </c>
      <c r="E4477" s="30">
        <v>22</v>
      </c>
      <c r="F4477" s="12" t="str">
        <f t="shared" si="69"/>
        <v>2015-2024Other1-in-2September Peak22</v>
      </c>
      <c r="G4477" s="30">
        <v>1.7507090000000001</v>
      </c>
      <c r="H4477" s="3">
        <v>1.82169</v>
      </c>
      <c r="I4477" s="30">
        <v>80.209599999999995</v>
      </c>
      <c r="J4477" s="30">
        <v>9.4944000000000001E-3</v>
      </c>
      <c r="K4477" s="30">
        <v>28429.164000000001</v>
      </c>
      <c r="L4477" s="30">
        <v>37974.652000000002</v>
      </c>
      <c r="M4477" s="30">
        <v>-7.0981000000000002E-2</v>
      </c>
      <c r="N4477" s="30">
        <v>-8.3148600000000003E-2</v>
      </c>
      <c r="O4477" s="30">
        <v>-7.5959899999999997E-2</v>
      </c>
      <c r="P4477" s="30">
        <v>-7.0981000000000002E-2</v>
      </c>
      <c r="Q4477" s="30">
        <v>-6.6002199999999997E-2</v>
      </c>
      <c r="R4477" s="30">
        <v>-5.8813499999999998E-2</v>
      </c>
      <c r="Z4477" s="3"/>
    </row>
    <row r="4478" spans="1:26" x14ac:dyDescent="0.25">
      <c r="A4478" s="30" t="s">
        <v>52</v>
      </c>
      <c r="B4478" s="30" t="s">
        <v>22</v>
      </c>
      <c r="C4478" s="30" t="s">
        <v>17</v>
      </c>
      <c r="D4478" s="30" t="s">
        <v>15</v>
      </c>
      <c r="E4478" s="30">
        <v>1</v>
      </c>
      <c r="F4478" s="12" t="str">
        <f t="shared" si="69"/>
        <v>2015-2024Other1-in-2September Peak1</v>
      </c>
      <c r="G4478" s="30">
        <v>0.82794670000000004</v>
      </c>
      <c r="H4478" s="3">
        <v>0.82794670000000004</v>
      </c>
      <c r="I4478" s="30">
        <v>72.882599999999996</v>
      </c>
      <c r="J4478" s="30"/>
      <c r="K4478" s="30">
        <v>28429.164000000001</v>
      </c>
      <c r="L4478" s="30">
        <v>37974.652000000002</v>
      </c>
      <c r="M4478" s="30">
        <v>0</v>
      </c>
      <c r="N4478" s="30"/>
      <c r="O4478" s="30"/>
      <c r="P4478" s="30"/>
      <c r="Q4478" s="30"/>
      <c r="R4478" s="30"/>
      <c r="Z4478" s="3"/>
    </row>
    <row r="4479" spans="1:26" x14ac:dyDescent="0.25">
      <c r="A4479" s="30" t="s">
        <v>52</v>
      </c>
      <c r="B4479" s="30" t="s">
        <v>22</v>
      </c>
      <c r="C4479" s="30" t="s">
        <v>9</v>
      </c>
      <c r="D4479" s="30" t="s">
        <v>15</v>
      </c>
      <c r="E4479" s="30">
        <v>7</v>
      </c>
      <c r="F4479" s="12" t="str">
        <f t="shared" si="69"/>
        <v>2015-2024Other1-in-10September Peak7</v>
      </c>
      <c r="G4479" s="30">
        <v>0.79877900000000002</v>
      </c>
      <c r="H4479" s="3">
        <v>0.79877900000000002</v>
      </c>
      <c r="I4479" s="30">
        <v>66.926900000000003</v>
      </c>
      <c r="J4479" s="30"/>
      <c r="K4479" s="30">
        <v>28429.164000000001</v>
      </c>
      <c r="L4479" s="30">
        <v>37974.652000000002</v>
      </c>
      <c r="M4479" s="30">
        <v>0</v>
      </c>
      <c r="N4479" s="30"/>
      <c r="O4479" s="30"/>
      <c r="P4479" s="30"/>
      <c r="Q4479" s="30"/>
      <c r="R4479" s="30"/>
      <c r="Z4479" s="3"/>
    </row>
    <row r="4480" spans="1:26" x14ac:dyDescent="0.25">
      <c r="A4480" s="30" t="s">
        <v>52</v>
      </c>
      <c r="B4480" s="30" t="s">
        <v>22</v>
      </c>
      <c r="C4480" s="30" t="s">
        <v>17</v>
      </c>
      <c r="D4480" s="30" t="s">
        <v>15</v>
      </c>
      <c r="E4480" s="30">
        <v>11</v>
      </c>
      <c r="F4480" s="12" t="str">
        <f t="shared" si="69"/>
        <v>2015-2024Other1-in-2September Peak11</v>
      </c>
      <c r="G4480" s="30">
        <v>0.98018680000000002</v>
      </c>
      <c r="H4480" s="3">
        <v>0.98018680000000002</v>
      </c>
      <c r="I4480" s="30">
        <v>83.494900000000001</v>
      </c>
      <c r="J4480" s="30"/>
      <c r="K4480" s="30">
        <v>28429.164000000001</v>
      </c>
      <c r="L4480" s="30">
        <v>37974.652000000002</v>
      </c>
      <c r="M4480" s="30">
        <v>0</v>
      </c>
      <c r="N4480" s="30"/>
      <c r="O4480" s="30"/>
      <c r="P4480" s="30"/>
      <c r="Q4480" s="30"/>
      <c r="R4480" s="30"/>
      <c r="Z4480" s="3"/>
    </row>
    <row r="4481" spans="1:26" x14ac:dyDescent="0.25">
      <c r="A4481" s="30" t="s">
        <v>52</v>
      </c>
      <c r="B4481" s="30" t="s">
        <v>22</v>
      </c>
      <c r="C4481" s="30" t="s">
        <v>17</v>
      </c>
      <c r="D4481" s="30" t="s">
        <v>15</v>
      </c>
      <c r="E4481" s="30">
        <v>2</v>
      </c>
      <c r="F4481" s="12" t="str">
        <f t="shared" si="69"/>
        <v>2015-2024Other1-in-2September Peak2</v>
      </c>
      <c r="G4481" s="30">
        <v>0.71144620000000003</v>
      </c>
      <c r="H4481" s="3">
        <v>0.71144620000000003</v>
      </c>
      <c r="I4481" s="30">
        <v>70.989199999999997</v>
      </c>
      <c r="J4481" s="30"/>
      <c r="K4481" s="30">
        <v>28429.164000000001</v>
      </c>
      <c r="L4481" s="30">
        <v>37974.652000000002</v>
      </c>
      <c r="M4481" s="30">
        <v>0</v>
      </c>
      <c r="N4481" s="30"/>
      <c r="O4481" s="30"/>
      <c r="P4481" s="30"/>
      <c r="Q4481" s="30"/>
      <c r="R4481" s="30"/>
      <c r="Z4481" s="3"/>
    </row>
    <row r="4482" spans="1:26" x14ac:dyDescent="0.25">
      <c r="A4482" s="30" t="s">
        <v>52</v>
      </c>
      <c r="B4482" s="30" t="s">
        <v>22</v>
      </c>
      <c r="C4482" s="30" t="s">
        <v>9</v>
      </c>
      <c r="D4482" s="30" t="s">
        <v>15</v>
      </c>
      <c r="E4482" s="30">
        <v>1</v>
      </c>
      <c r="F4482" s="12" t="str">
        <f t="shared" si="69"/>
        <v>2015-2024Other1-in-10September Peak1</v>
      </c>
      <c r="G4482" s="30">
        <v>0.88656420000000002</v>
      </c>
      <c r="H4482" s="3">
        <v>0.88656420000000002</v>
      </c>
      <c r="I4482" s="30">
        <v>73.962599999999995</v>
      </c>
      <c r="J4482" s="30"/>
      <c r="K4482" s="30">
        <v>28429.164000000001</v>
      </c>
      <c r="L4482" s="30">
        <v>37974.652000000002</v>
      </c>
      <c r="M4482" s="30">
        <v>0</v>
      </c>
      <c r="N4482" s="30"/>
      <c r="O4482" s="30"/>
      <c r="P4482" s="30"/>
      <c r="Q4482" s="30"/>
      <c r="R4482" s="30"/>
      <c r="Z4482" s="3"/>
    </row>
    <row r="4483" spans="1:26" x14ac:dyDescent="0.25">
      <c r="A4483" s="30" t="s">
        <v>52</v>
      </c>
      <c r="B4483" s="30" t="s">
        <v>22</v>
      </c>
      <c r="C4483" s="30" t="s">
        <v>17</v>
      </c>
      <c r="D4483" s="30" t="s">
        <v>15</v>
      </c>
      <c r="E4483" s="30">
        <v>12</v>
      </c>
      <c r="F4483" s="12" t="str">
        <f t="shared" ref="F4483:F4546" si="70">CONCATENATE(A4483,B4483,C4483,D4483,E4483)</f>
        <v>2015-2024Other1-in-2September Peak12</v>
      </c>
      <c r="G4483" s="30">
        <v>1.1242259999999999</v>
      </c>
      <c r="H4483" s="3">
        <v>1.1242259999999999</v>
      </c>
      <c r="I4483" s="30">
        <v>88.797499999999999</v>
      </c>
      <c r="J4483" s="30"/>
      <c r="K4483" s="30">
        <v>28429.164000000001</v>
      </c>
      <c r="L4483" s="30">
        <v>37974.652000000002</v>
      </c>
      <c r="M4483" s="30">
        <v>0</v>
      </c>
      <c r="N4483" s="30"/>
      <c r="O4483" s="30"/>
      <c r="P4483" s="30"/>
      <c r="Q4483" s="30"/>
      <c r="R4483" s="30"/>
      <c r="Z4483" s="3"/>
    </row>
    <row r="4484" spans="1:26" x14ac:dyDescent="0.25">
      <c r="A4484" s="30" t="s">
        <v>52</v>
      </c>
      <c r="B4484" s="30" t="s">
        <v>22</v>
      </c>
      <c r="C4484" s="30" t="s">
        <v>17</v>
      </c>
      <c r="D4484" s="30" t="s">
        <v>15</v>
      </c>
      <c r="E4484" s="30">
        <v>19</v>
      </c>
      <c r="F4484" s="12" t="str">
        <f t="shared" si="70"/>
        <v>2015-2024Other1-in-2September Peak19</v>
      </c>
      <c r="G4484" s="30">
        <v>2.552038</v>
      </c>
      <c r="H4484" s="3">
        <v>2.7747600000000001</v>
      </c>
      <c r="I4484" s="30">
        <v>93.876900000000006</v>
      </c>
      <c r="J4484" s="30">
        <v>2.97912E-2</v>
      </c>
      <c r="K4484" s="30">
        <v>28429.164000000001</v>
      </c>
      <c r="L4484" s="30">
        <v>37974.652000000002</v>
      </c>
      <c r="M4484" s="30">
        <v>-0.22272230000000001</v>
      </c>
      <c r="N4484" s="30">
        <v>-0.2609012</v>
      </c>
      <c r="O4484" s="30">
        <v>-0.2383448</v>
      </c>
      <c r="P4484" s="30">
        <v>-0.22272230000000001</v>
      </c>
      <c r="Q4484" s="30">
        <v>-0.2070998</v>
      </c>
      <c r="R4484" s="30">
        <v>-0.1845434</v>
      </c>
      <c r="Z4484" s="3"/>
    </row>
    <row r="4485" spans="1:26" x14ac:dyDescent="0.25">
      <c r="A4485" s="30" t="s">
        <v>52</v>
      </c>
      <c r="B4485" s="30" t="s">
        <v>22</v>
      </c>
      <c r="C4485" s="30" t="s">
        <v>17</v>
      </c>
      <c r="D4485" s="30" t="s">
        <v>15</v>
      </c>
      <c r="E4485" s="30">
        <v>10</v>
      </c>
      <c r="F4485" s="12" t="str">
        <f t="shared" si="70"/>
        <v>2015-2024Other1-in-2September Peak10</v>
      </c>
      <c r="G4485" s="30">
        <v>0.88878599999999996</v>
      </c>
      <c r="H4485" s="3">
        <v>0.88878599999999996</v>
      </c>
      <c r="I4485" s="30">
        <v>77.594099999999997</v>
      </c>
      <c r="J4485" s="30"/>
      <c r="K4485" s="30">
        <v>28429.164000000001</v>
      </c>
      <c r="L4485" s="30">
        <v>37974.652000000002</v>
      </c>
      <c r="M4485" s="30">
        <v>0</v>
      </c>
      <c r="N4485" s="30"/>
      <c r="O4485" s="30"/>
      <c r="P4485" s="30"/>
      <c r="Q4485" s="30"/>
      <c r="R4485" s="30"/>
      <c r="Z4485" s="3"/>
    </row>
    <row r="4486" spans="1:26" x14ac:dyDescent="0.25">
      <c r="A4486" s="30" t="s">
        <v>52</v>
      </c>
      <c r="B4486" s="30" t="s">
        <v>22</v>
      </c>
      <c r="C4486" s="30" t="s">
        <v>9</v>
      </c>
      <c r="D4486" s="30" t="s">
        <v>15</v>
      </c>
      <c r="E4486" s="30">
        <v>8</v>
      </c>
      <c r="F4486" s="12" t="str">
        <f t="shared" si="70"/>
        <v>2015-2024Other1-in-10September Peak8</v>
      </c>
      <c r="G4486" s="30">
        <v>0.87278149999999999</v>
      </c>
      <c r="H4486" s="3">
        <v>0.87278149999999999</v>
      </c>
      <c r="I4486" s="30">
        <v>69.809899999999999</v>
      </c>
      <c r="J4486" s="30"/>
      <c r="K4486" s="30">
        <v>28429.164000000001</v>
      </c>
      <c r="L4486" s="30">
        <v>37974.652000000002</v>
      </c>
      <c r="M4486" s="30">
        <v>0</v>
      </c>
      <c r="N4486" s="30"/>
      <c r="O4486" s="30"/>
      <c r="P4486" s="30"/>
      <c r="Q4486" s="30"/>
      <c r="R4486" s="30"/>
      <c r="Z4486" s="3"/>
    </row>
    <row r="4487" spans="1:26" x14ac:dyDescent="0.25">
      <c r="A4487" s="30" t="s">
        <v>52</v>
      </c>
      <c r="B4487" s="30" t="s">
        <v>22</v>
      </c>
      <c r="C4487" s="30" t="s">
        <v>9</v>
      </c>
      <c r="D4487" s="30" t="s">
        <v>15</v>
      </c>
      <c r="E4487" s="30">
        <v>24</v>
      </c>
      <c r="F4487" s="12" t="str">
        <f t="shared" si="70"/>
        <v>2015-2024Other1-in-10September Peak24</v>
      </c>
      <c r="G4487" s="30">
        <v>1.120852</v>
      </c>
      <c r="H4487" s="3">
        <v>1.1458680000000001</v>
      </c>
      <c r="I4487" s="30">
        <v>78.081100000000006</v>
      </c>
      <c r="J4487" s="30">
        <v>3.3460999999999999E-3</v>
      </c>
      <c r="K4487" s="30">
        <v>28429.164000000001</v>
      </c>
      <c r="L4487" s="30">
        <v>37974.652000000002</v>
      </c>
      <c r="M4487" s="30">
        <v>-2.5015800000000001E-2</v>
      </c>
      <c r="N4487" s="30">
        <v>-2.9304E-2</v>
      </c>
      <c r="O4487" s="30">
        <v>-2.6770499999999999E-2</v>
      </c>
      <c r="P4487" s="30">
        <v>-2.5015800000000001E-2</v>
      </c>
      <c r="Q4487" s="30">
        <v>-2.32611E-2</v>
      </c>
      <c r="R4487" s="30">
        <v>-2.0727599999999999E-2</v>
      </c>
      <c r="Z4487" s="3"/>
    </row>
    <row r="4488" spans="1:26" x14ac:dyDescent="0.25">
      <c r="A4488" s="30" t="s">
        <v>52</v>
      </c>
      <c r="B4488" s="30" t="s">
        <v>22</v>
      </c>
      <c r="C4488" s="30" t="s">
        <v>17</v>
      </c>
      <c r="D4488" s="30" t="s">
        <v>15</v>
      </c>
      <c r="E4488" s="30">
        <v>16</v>
      </c>
      <c r="F4488" s="12" t="str">
        <f t="shared" si="70"/>
        <v>2015-2024Other1-in-2September Peak16</v>
      </c>
      <c r="G4488" s="30">
        <v>2.1669619999999998</v>
      </c>
      <c r="H4488" s="3">
        <v>1.5945499999999999</v>
      </c>
      <c r="I4488" s="30">
        <v>100.846</v>
      </c>
      <c r="J4488" s="30">
        <v>0.14344100000000001</v>
      </c>
      <c r="K4488" s="30">
        <v>28429.164000000001</v>
      </c>
      <c r="L4488" s="30">
        <v>37974.652000000002</v>
      </c>
      <c r="M4488" s="30">
        <v>0.57241129999999996</v>
      </c>
      <c r="N4488" s="30">
        <v>0.38858419999999999</v>
      </c>
      <c r="O4488" s="30">
        <v>0.49719069999999999</v>
      </c>
      <c r="P4488" s="30">
        <v>0.57241129999999996</v>
      </c>
      <c r="Q4488" s="30">
        <v>0.64763179999999998</v>
      </c>
      <c r="R4488" s="30">
        <v>0.75623830000000003</v>
      </c>
      <c r="Z4488" s="3"/>
    </row>
    <row r="4489" spans="1:26" x14ac:dyDescent="0.25">
      <c r="A4489" s="30" t="s">
        <v>52</v>
      </c>
      <c r="B4489" s="30" t="s">
        <v>22</v>
      </c>
      <c r="C4489" s="30" t="s">
        <v>17</v>
      </c>
      <c r="D4489" s="30" t="s">
        <v>15</v>
      </c>
      <c r="E4489" s="30">
        <v>21</v>
      </c>
      <c r="F4489" s="12" t="str">
        <f t="shared" si="70"/>
        <v>2015-2024Other1-in-2September Peak21</v>
      </c>
      <c r="G4489" s="30">
        <v>2.0627469999999999</v>
      </c>
      <c r="H4489" s="3">
        <v>2.187891</v>
      </c>
      <c r="I4489" s="30">
        <v>83.701700000000002</v>
      </c>
      <c r="J4489" s="30">
        <v>1.6739199999999999E-2</v>
      </c>
      <c r="K4489" s="30">
        <v>28429.164000000001</v>
      </c>
      <c r="L4489" s="30">
        <v>37974.652000000002</v>
      </c>
      <c r="M4489" s="30">
        <v>-0.12514400000000001</v>
      </c>
      <c r="N4489" s="30">
        <v>-0.14659610000000001</v>
      </c>
      <c r="O4489" s="30">
        <v>-0.13392200000000001</v>
      </c>
      <c r="P4489" s="30">
        <v>-0.12514400000000001</v>
      </c>
      <c r="Q4489" s="30">
        <v>-0.116366</v>
      </c>
      <c r="R4489" s="30">
        <v>-0.1036919</v>
      </c>
      <c r="Z4489" s="3"/>
    </row>
    <row r="4490" spans="1:26" x14ac:dyDescent="0.25">
      <c r="A4490" s="30" t="s">
        <v>52</v>
      </c>
      <c r="B4490" s="30" t="s">
        <v>22</v>
      </c>
      <c r="C4490" s="30" t="s">
        <v>9</v>
      </c>
      <c r="D4490" s="30" t="s">
        <v>15</v>
      </c>
      <c r="E4490" s="30">
        <v>20</v>
      </c>
      <c r="F4490" s="12" t="str">
        <f t="shared" si="70"/>
        <v>2015-2024Other1-in-10September Peak20</v>
      </c>
      <c r="G4490" s="30">
        <v>2.5148860000000002</v>
      </c>
      <c r="H4490" s="3">
        <v>2.7432430000000001</v>
      </c>
      <c r="I4490" s="30">
        <v>92.174099999999996</v>
      </c>
      <c r="J4490" s="30">
        <v>3.05449E-2</v>
      </c>
      <c r="K4490" s="30">
        <v>28429.164000000001</v>
      </c>
      <c r="L4490" s="30">
        <v>37974.652000000002</v>
      </c>
      <c r="M4490" s="30">
        <v>-0.22835730000000001</v>
      </c>
      <c r="N4490" s="30">
        <v>-0.26750220000000002</v>
      </c>
      <c r="O4490" s="30">
        <v>-0.24437510000000001</v>
      </c>
      <c r="P4490" s="30">
        <v>-0.22835730000000001</v>
      </c>
      <c r="Q4490" s="30">
        <v>-0.21233949999999999</v>
      </c>
      <c r="R4490" s="30">
        <v>-0.1892124</v>
      </c>
      <c r="Z4490" s="3"/>
    </row>
    <row r="4491" spans="1:26" x14ac:dyDescent="0.25">
      <c r="A4491" s="30" t="s">
        <v>52</v>
      </c>
      <c r="B4491" s="30" t="s">
        <v>22</v>
      </c>
      <c r="C4491" s="30" t="s">
        <v>17</v>
      </c>
      <c r="D4491" s="30" t="s">
        <v>15</v>
      </c>
      <c r="E4491" s="30">
        <v>8</v>
      </c>
      <c r="F4491" s="12" t="str">
        <f t="shared" si="70"/>
        <v>2015-2024Other1-in-2September Peak8</v>
      </c>
      <c r="G4491" s="30">
        <v>0.81507529999999995</v>
      </c>
      <c r="H4491" s="3">
        <v>0.81507529999999995</v>
      </c>
      <c r="I4491" s="30">
        <v>66.463399999999993</v>
      </c>
      <c r="J4491" s="30"/>
      <c r="K4491" s="30">
        <v>28429.164000000001</v>
      </c>
      <c r="L4491" s="30">
        <v>37974.652000000002</v>
      </c>
      <c r="M4491" s="30">
        <v>0</v>
      </c>
      <c r="N4491" s="30"/>
      <c r="O4491" s="30"/>
      <c r="P4491" s="30"/>
      <c r="Q4491" s="30"/>
      <c r="R4491" s="30"/>
      <c r="Z4491" s="3"/>
    </row>
    <row r="4492" spans="1:26" x14ac:dyDescent="0.25">
      <c r="A4492" s="30" t="s">
        <v>52</v>
      </c>
      <c r="B4492" s="30" t="s">
        <v>22</v>
      </c>
      <c r="C4492" s="30" t="s">
        <v>17</v>
      </c>
      <c r="D4492" s="30" t="s">
        <v>15</v>
      </c>
      <c r="E4492" s="30">
        <v>17</v>
      </c>
      <c r="F4492" s="12" t="str">
        <f t="shared" si="70"/>
        <v>2015-2024Other1-in-2September Peak17</v>
      </c>
      <c r="G4492" s="30">
        <v>2.4328319999999999</v>
      </c>
      <c r="H4492" s="3">
        <v>1.8142130000000001</v>
      </c>
      <c r="I4492" s="30">
        <v>100.376</v>
      </c>
      <c r="J4492" s="30">
        <v>0.1550203</v>
      </c>
      <c r="K4492" s="30">
        <v>28429.164000000001</v>
      </c>
      <c r="L4492" s="30">
        <v>37974.652000000002</v>
      </c>
      <c r="M4492" s="30">
        <v>0.61861920000000004</v>
      </c>
      <c r="N4492" s="30">
        <v>0.41995270000000001</v>
      </c>
      <c r="O4492" s="30">
        <v>0.53732650000000004</v>
      </c>
      <c r="P4492" s="30">
        <v>0.61861920000000004</v>
      </c>
      <c r="Q4492" s="30">
        <v>0.69991199999999998</v>
      </c>
      <c r="R4492" s="30">
        <v>0.8172857</v>
      </c>
      <c r="Z4492" s="3"/>
    </row>
    <row r="4493" spans="1:26" x14ac:dyDescent="0.25">
      <c r="A4493" s="30" t="s">
        <v>52</v>
      </c>
      <c r="B4493" s="30" t="s">
        <v>22</v>
      </c>
      <c r="C4493" s="30" t="s">
        <v>9</v>
      </c>
      <c r="D4493" s="30" t="s">
        <v>15</v>
      </c>
      <c r="E4493" s="30">
        <v>17</v>
      </c>
      <c r="F4493" s="12" t="str">
        <f t="shared" si="70"/>
        <v>2015-2024Other1-in-10September Peak17</v>
      </c>
      <c r="G4493" s="30">
        <v>2.605073</v>
      </c>
      <c r="H4493" s="3">
        <v>1.941114</v>
      </c>
      <c r="I4493" s="30">
        <v>100.575</v>
      </c>
      <c r="J4493" s="30">
        <v>0.1550975</v>
      </c>
      <c r="K4493" s="30">
        <v>28429.164000000001</v>
      </c>
      <c r="L4493" s="30">
        <v>37974.652000000002</v>
      </c>
      <c r="M4493" s="30">
        <v>0.66395950000000004</v>
      </c>
      <c r="N4493" s="30">
        <v>0.4651941</v>
      </c>
      <c r="O4493" s="30">
        <v>0.58262630000000004</v>
      </c>
      <c r="P4493" s="30">
        <v>0.66395950000000004</v>
      </c>
      <c r="Q4493" s="30">
        <v>0.74529270000000003</v>
      </c>
      <c r="R4493" s="30">
        <v>0.86272490000000002</v>
      </c>
      <c r="Z4493" s="3"/>
    </row>
    <row r="4494" spans="1:26" x14ac:dyDescent="0.25">
      <c r="A4494" s="30" t="s">
        <v>52</v>
      </c>
      <c r="B4494" s="30" t="s">
        <v>22</v>
      </c>
      <c r="C4494" s="30" t="s">
        <v>17</v>
      </c>
      <c r="D4494" s="30" t="s">
        <v>15</v>
      </c>
      <c r="E4494" s="30">
        <v>14</v>
      </c>
      <c r="F4494" s="12" t="str">
        <f t="shared" si="70"/>
        <v>2015-2024Other1-in-2September Peak14</v>
      </c>
      <c r="G4494" s="30">
        <v>1.591823</v>
      </c>
      <c r="H4494" s="3">
        <v>1.2654620000000001</v>
      </c>
      <c r="I4494" s="30">
        <v>97.072900000000004</v>
      </c>
      <c r="J4494" s="30">
        <v>8.1782999999999995E-2</v>
      </c>
      <c r="K4494" s="30">
        <v>28429.164000000001</v>
      </c>
      <c r="L4494" s="30">
        <v>37974.652000000002</v>
      </c>
      <c r="M4494" s="30">
        <v>0.3263606</v>
      </c>
      <c r="N4494" s="30">
        <v>0.22155150000000001</v>
      </c>
      <c r="O4494" s="30">
        <v>0.28347359999999999</v>
      </c>
      <c r="P4494" s="30">
        <v>0.3263606</v>
      </c>
      <c r="Q4494" s="30">
        <v>0.36924760000000001</v>
      </c>
      <c r="R4494" s="30">
        <v>0.43116969999999999</v>
      </c>
      <c r="Z4494" s="3"/>
    </row>
    <row r="4495" spans="1:26" x14ac:dyDescent="0.25">
      <c r="A4495" s="30" t="s">
        <v>52</v>
      </c>
      <c r="B4495" s="30" t="s">
        <v>22</v>
      </c>
      <c r="C4495" s="30" t="s">
        <v>9</v>
      </c>
      <c r="D4495" s="30" t="s">
        <v>15</v>
      </c>
      <c r="E4495" s="30">
        <v>10</v>
      </c>
      <c r="F4495" s="12" t="str">
        <f t="shared" si="70"/>
        <v>2015-2024Other1-in-10September Peak10</v>
      </c>
      <c r="G4495" s="30">
        <v>0.95171079999999997</v>
      </c>
      <c r="H4495" s="3">
        <v>0.95171079999999997</v>
      </c>
      <c r="I4495" s="30">
        <v>80.556899999999999</v>
      </c>
      <c r="J4495" s="30"/>
      <c r="K4495" s="30">
        <v>28429.164000000001</v>
      </c>
      <c r="L4495" s="30">
        <v>37974.652000000002</v>
      </c>
      <c r="M4495" s="30">
        <v>0</v>
      </c>
      <c r="N4495" s="30"/>
      <c r="O4495" s="30"/>
      <c r="P4495" s="30"/>
      <c r="Q4495" s="30"/>
      <c r="R4495" s="30"/>
      <c r="Z4495" s="3"/>
    </row>
    <row r="4496" spans="1:26" x14ac:dyDescent="0.25">
      <c r="A4496" s="30" t="s">
        <v>52</v>
      </c>
      <c r="B4496" s="30" t="s">
        <v>22</v>
      </c>
      <c r="C4496" s="30" t="s">
        <v>17</v>
      </c>
      <c r="D4496" s="30" t="s">
        <v>15</v>
      </c>
      <c r="E4496" s="30">
        <v>13</v>
      </c>
      <c r="F4496" s="12" t="str">
        <f t="shared" si="70"/>
        <v>2015-2024Other1-in-2September Peak13</v>
      </c>
      <c r="G4496" s="30">
        <v>1.3388770000000001</v>
      </c>
      <c r="H4496" s="3">
        <v>1.3388770000000001</v>
      </c>
      <c r="I4496" s="30">
        <v>93.354799999999997</v>
      </c>
      <c r="J4496" s="30"/>
      <c r="K4496" s="30">
        <v>28429.164000000001</v>
      </c>
      <c r="L4496" s="30">
        <v>37974.652000000002</v>
      </c>
      <c r="M4496" s="30">
        <v>0</v>
      </c>
      <c r="N4496" s="30"/>
      <c r="O4496" s="30"/>
      <c r="P4496" s="30"/>
      <c r="Q4496" s="30"/>
      <c r="R4496" s="30"/>
      <c r="Z4496" s="3"/>
    </row>
    <row r="4497" spans="1:26" x14ac:dyDescent="0.25">
      <c r="A4497" s="30" t="s">
        <v>52</v>
      </c>
      <c r="B4497" s="30" t="s">
        <v>22</v>
      </c>
      <c r="C4497" s="30" t="s">
        <v>17</v>
      </c>
      <c r="D4497" s="30" t="s">
        <v>15</v>
      </c>
      <c r="E4497" s="30">
        <v>23</v>
      </c>
      <c r="F4497" s="12" t="str">
        <f t="shared" si="70"/>
        <v>2015-2024Other1-in-2September Peak23</v>
      </c>
      <c r="G4497" s="30">
        <v>1.36649</v>
      </c>
      <c r="H4497" s="3">
        <v>1.405605</v>
      </c>
      <c r="I4497" s="30">
        <v>77.317099999999996</v>
      </c>
      <c r="J4497" s="30">
        <v>5.2319999999999997E-3</v>
      </c>
      <c r="K4497" s="30">
        <v>28429.164000000001</v>
      </c>
      <c r="L4497" s="30">
        <v>37974.652000000002</v>
      </c>
      <c r="M4497" s="30">
        <v>-3.91151E-2</v>
      </c>
      <c r="N4497" s="30">
        <v>-4.5820199999999998E-2</v>
      </c>
      <c r="O4497" s="30">
        <v>-4.1858699999999999E-2</v>
      </c>
      <c r="P4497" s="30">
        <v>-3.91151E-2</v>
      </c>
      <c r="Q4497" s="30">
        <v>-3.6371399999999998E-2</v>
      </c>
      <c r="R4497" s="30">
        <v>-3.2410000000000001E-2</v>
      </c>
      <c r="Z4497" s="3"/>
    </row>
    <row r="4498" spans="1:26" x14ac:dyDescent="0.25">
      <c r="A4498" s="30" t="s">
        <v>52</v>
      </c>
      <c r="B4498" s="30" t="s">
        <v>22</v>
      </c>
      <c r="C4498" s="30" t="s">
        <v>17</v>
      </c>
      <c r="D4498" s="30" t="s">
        <v>15</v>
      </c>
      <c r="E4498" s="30">
        <v>15</v>
      </c>
      <c r="F4498" s="12" t="str">
        <f t="shared" si="70"/>
        <v>2015-2024Other1-in-2September Peak15</v>
      </c>
      <c r="G4498" s="30">
        <v>1.8647480000000001</v>
      </c>
      <c r="H4498" s="3">
        <v>1.39002</v>
      </c>
      <c r="I4498" s="30">
        <v>99.860900000000001</v>
      </c>
      <c r="J4498" s="30">
        <v>0.1189625</v>
      </c>
      <c r="K4498" s="30">
        <v>28429.164000000001</v>
      </c>
      <c r="L4498" s="30">
        <v>37974.652000000002</v>
      </c>
      <c r="M4498" s="30">
        <v>0.47472789999999998</v>
      </c>
      <c r="N4498" s="30">
        <v>0.32227129999999998</v>
      </c>
      <c r="O4498" s="30">
        <v>0.41234389999999999</v>
      </c>
      <c r="P4498" s="30">
        <v>0.47472789999999998</v>
      </c>
      <c r="Q4498" s="30">
        <v>0.53711189999999998</v>
      </c>
      <c r="R4498" s="30">
        <v>0.62718439999999998</v>
      </c>
      <c r="Z4498" s="3"/>
    </row>
    <row r="4499" spans="1:26" x14ac:dyDescent="0.25">
      <c r="A4499" s="30" t="s">
        <v>52</v>
      </c>
      <c r="B4499" s="30" t="s">
        <v>22</v>
      </c>
      <c r="C4499" s="30" t="s">
        <v>17</v>
      </c>
      <c r="D4499" s="30" t="s">
        <v>15</v>
      </c>
      <c r="E4499" s="30">
        <v>5</v>
      </c>
      <c r="F4499" s="12" t="str">
        <f t="shared" si="70"/>
        <v>2015-2024Other1-in-2September Peak5</v>
      </c>
      <c r="G4499" s="30">
        <v>0.60226049999999998</v>
      </c>
      <c r="H4499" s="3">
        <v>0.60226049999999998</v>
      </c>
      <c r="I4499" s="30">
        <v>66.062799999999996</v>
      </c>
      <c r="J4499" s="30"/>
      <c r="K4499" s="30">
        <v>28429.164000000001</v>
      </c>
      <c r="L4499" s="30">
        <v>37974.652000000002</v>
      </c>
      <c r="M4499" s="30">
        <v>0</v>
      </c>
      <c r="N4499" s="30"/>
      <c r="O4499" s="30"/>
      <c r="P4499" s="30"/>
      <c r="Q4499" s="30"/>
      <c r="R4499" s="30"/>
      <c r="Z4499" s="3"/>
    </row>
    <row r="4500" spans="1:26" x14ac:dyDescent="0.25">
      <c r="A4500" s="30" t="s">
        <v>52</v>
      </c>
      <c r="B4500" s="30" t="s">
        <v>22</v>
      </c>
      <c r="C4500" s="30" t="s">
        <v>17</v>
      </c>
      <c r="D4500" s="30" t="s">
        <v>15</v>
      </c>
      <c r="E4500" s="30">
        <v>4</v>
      </c>
      <c r="F4500" s="12" t="str">
        <f t="shared" si="70"/>
        <v>2015-2024Other1-in-2September Peak4</v>
      </c>
      <c r="G4500" s="30">
        <v>0.60961589999999999</v>
      </c>
      <c r="H4500" s="3">
        <v>0.60961589999999999</v>
      </c>
      <c r="I4500" s="30">
        <v>67.084100000000007</v>
      </c>
      <c r="J4500" s="30"/>
      <c r="K4500" s="30">
        <v>28429.164000000001</v>
      </c>
      <c r="L4500" s="30">
        <v>37974.652000000002</v>
      </c>
      <c r="M4500" s="30">
        <v>0</v>
      </c>
      <c r="N4500" s="30"/>
      <c r="O4500" s="30"/>
      <c r="P4500" s="30"/>
      <c r="Q4500" s="30"/>
      <c r="R4500" s="30"/>
      <c r="Z4500" s="3"/>
    </row>
    <row r="4501" spans="1:26" x14ac:dyDescent="0.25">
      <c r="A4501" s="30" t="s">
        <v>52</v>
      </c>
      <c r="B4501" s="30" t="s">
        <v>22</v>
      </c>
      <c r="C4501" s="30" t="s">
        <v>17</v>
      </c>
      <c r="D4501" s="30" t="s">
        <v>15</v>
      </c>
      <c r="E4501" s="30">
        <v>24</v>
      </c>
      <c r="F4501" s="12" t="str">
        <f t="shared" si="70"/>
        <v>2015-2024Other1-in-2September Peak24</v>
      </c>
      <c r="G4501" s="30">
        <v>1.0467439999999999</v>
      </c>
      <c r="H4501" s="3">
        <v>1.07176</v>
      </c>
      <c r="I4501" s="30">
        <v>74.761099999999999</v>
      </c>
      <c r="J4501" s="30">
        <v>3.3460999999999999E-3</v>
      </c>
      <c r="K4501" s="30">
        <v>28429.164000000001</v>
      </c>
      <c r="L4501" s="30">
        <v>37974.652000000002</v>
      </c>
      <c r="M4501" s="30">
        <v>-2.5015800000000001E-2</v>
      </c>
      <c r="N4501" s="30">
        <v>-2.9304E-2</v>
      </c>
      <c r="O4501" s="30">
        <v>-2.6770499999999999E-2</v>
      </c>
      <c r="P4501" s="30">
        <v>-2.5015800000000001E-2</v>
      </c>
      <c r="Q4501" s="30">
        <v>-2.32611E-2</v>
      </c>
      <c r="R4501" s="30">
        <v>-2.0727599999999999E-2</v>
      </c>
      <c r="Z4501" s="3"/>
    </row>
    <row r="4502" spans="1:26" x14ac:dyDescent="0.25">
      <c r="A4502" s="30" t="s">
        <v>52</v>
      </c>
      <c r="B4502" s="30" t="s">
        <v>22</v>
      </c>
      <c r="C4502" s="30" t="s">
        <v>17</v>
      </c>
      <c r="D4502" s="30" t="s">
        <v>15</v>
      </c>
      <c r="E4502" s="30">
        <v>20</v>
      </c>
      <c r="F4502" s="12" t="str">
        <f t="shared" si="70"/>
        <v>2015-2024Other1-in-2September Peak20</v>
      </c>
      <c r="G4502" s="30">
        <v>2.348608</v>
      </c>
      <c r="H4502" s="3">
        <v>2.576965</v>
      </c>
      <c r="I4502" s="30">
        <v>88.940100000000001</v>
      </c>
      <c r="J4502" s="30">
        <v>3.05449E-2</v>
      </c>
      <c r="K4502" s="30">
        <v>28429.164000000001</v>
      </c>
      <c r="L4502" s="30">
        <v>37974.652000000002</v>
      </c>
      <c r="M4502" s="30">
        <v>-0.22835730000000001</v>
      </c>
      <c r="N4502" s="30">
        <v>-0.26750220000000002</v>
      </c>
      <c r="O4502" s="30">
        <v>-0.24437510000000001</v>
      </c>
      <c r="P4502" s="30">
        <v>-0.22835730000000001</v>
      </c>
      <c r="Q4502" s="30">
        <v>-0.21233949999999999</v>
      </c>
      <c r="R4502" s="30">
        <v>-0.1892124</v>
      </c>
      <c r="Z4502" s="3"/>
    </row>
    <row r="4503" spans="1:26" x14ac:dyDescent="0.25">
      <c r="A4503" s="30" t="s">
        <v>52</v>
      </c>
      <c r="B4503" s="30" t="s">
        <v>22</v>
      </c>
      <c r="C4503" s="30" t="s">
        <v>9</v>
      </c>
      <c r="D4503" s="30" t="s">
        <v>15</v>
      </c>
      <c r="E4503" s="30">
        <v>11</v>
      </c>
      <c r="F4503" s="12" t="str">
        <f t="shared" si="70"/>
        <v>2015-2024Other1-in-10September Peak11</v>
      </c>
      <c r="G4503" s="30">
        <v>1.0495829999999999</v>
      </c>
      <c r="H4503" s="3">
        <v>1.0495829999999999</v>
      </c>
      <c r="I4503" s="30">
        <v>85.292699999999996</v>
      </c>
      <c r="J4503" s="30"/>
      <c r="K4503" s="30">
        <v>28429.164000000001</v>
      </c>
      <c r="L4503" s="30">
        <v>37974.652000000002</v>
      </c>
      <c r="M4503" s="30">
        <v>0</v>
      </c>
      <c r="N4503" s="30"/>
      <c r="O4503" s="30"/>
      <c r="P4503" s="30"/>
      <c r="Q4503" s="30"/>
      <c r="R4503" s="30"/>
      <c r="Z4503" s="3"/>
    </row>
    <row r="4504" spans="1:26" x14ac:dyDescent="0.25">
      <c r="A4504" s="30" t="s">
        <v>52</v>
      </c>
      <c r="B4504" s="30" t="s">
        <v>22</v>
      </c>
      <c r="C4504" s="30" t="s">
        <v>9</v>
      </c>
      <c r="D4504" s="30" t="s">
        <v>15</v>
      </c>
      <c r="E4504" s="30">
        <v>9</v>
      </c>
      <c r="F4504" s="12" t="str">
        <f t="shared" si="70"/>
        <v>2015-2024Other1-in-10September Peak9</v>
      </c>
      <c r="G4504" s="30">
        <v>0.89624239999999999</v>
      </c>
      <c r="H4504" s="3">
        <v>0.89624239999999999</v>
      </c>
      <c r="I4504" s="30">
        <v>75.792599999999993</v>
      </c>
      <c r="J4504" s="30"/>
      <c r="K4504" s="30">
        <v>28429.164000000001</v>
      </c>
      <c r="L4504" s="30">
        <v>37974.652000000002</v>
      </c>
      <c r="M4504" s="30">
        <v>0</v>
      </c>
      <c r="N4504" s="30"/>
      <c r="O4504" s="30"/>
      <c r="P4504" s="30"/>
      <c r="Q4504" s="30"/>
      <c r="R4504" s="30"/>
      <c r="Z4504" s="3"/>
    </row>
    <row r="4505" spans="1:26" x14ac:dyDescent="0.25">
      <c r="A4505" s="30" t="s">
        <v>52</v>
      </c>
      <c r="B4505" s="30" t="s">
        <v>22</v>
      </c>
      <c r="C4505" s="30" t="s">
        <v>17</v>
      </c>
      <c r="D4505" s="30" t="s">
        <v>15</v>
      </c>
      <c r="E4505" s="30">
        <v>3</v>
      </c>
      <c r="F4505" s="12" t="str">
        <f t="shared" si="70"/>
        <v>2015-2024Other1-in-2September Peak3</v>
      </c>
      <c r="G4505" s="30">
        <v>0.64549829999999997</v>
      </c>
      <c r="H4505" s="3">
        <v>0.64549829999999997</v>
      </c>
      <c r="I4505" s="30">
        <v>68.705200000000005</v>
      </c>
      <c r="J4505" s="30"/>
      <c r="K4505" s="30">
        <v>28429.164000000001</v>
      </c>
      <c r="L4505" s="30">
        <v>37974.652000000002</v>
      </c>
      <c r="M4505" s="30">
        <v>0</v>
      </c>
      <c r="N4505" s="30"/>
      <c r="O4505" s="30"/>
      <c r="P4505" s="30"/>
      <c r="Q4505" s="30"/>
      <c r="R4505" s="30"/>
      <c r="Z4505" s="3"/>
    </row>
    <row r="4506" spans="1:26" x14ac:dyDescent="0.25">
      <c r="A4506" s="30" t="s">
        <v>52</v>
      </c>
      <c r="B4506" s="30" t="s">
        <v>22</v>
      </c>
      <c r="C4506" s="30" t="s">
        <v>9</v>
      </c>
      <c r="D4506" s="30" t="s">
        <v>15</v>
      </c>
      <c r="E4506" s="30">
        <v>5</v>
      </c>
      <c r="F4506" s="12" t="str">
        <f t="shared" si="70"/>
        <v>2015-2024Other1-in-10September Peak5</v>
      </c>
      <c r="G4506" s="30">
        <v>0.64489969999999996</v>
      </c>
      <c r="H4506" s="3">
        <v>0.64489969999999996</v>
      </c>
      <c r="I4506" s="30">
        <v>69.315600000000003</v>
      </c>
      <c r="J4506" s="30"/>
      <c r="K4506" s="30">
        <v>28429.164000000001</v>
      </c>
      <c r="L4506" s="30">
        <v>37974.652000000002</v>
      </c>
      <c r="M4506" s="30">
        <v>0</v>
      </c>
      <c r="N4506" s="30"/>
      <c r="O4506" s="30"/>
      <c r="P4506" s="30"/>
      <c r="Q4506" s="30"/>
      <c r="R4506" s="30"/>
      <c r="Z4506" s="3"/>
    </row>
    <row r="4507" spans="1:26" x14ac:dyDescent="0.25">
      <c r="A4507" s="30" t="s">
        <v>52</v>
      </c>
      <c r="B4507" s="30" t="s">
        <v>22</v>
      </c>
      <c r="C4507" s="30" t="s">
        <v>9</v>
      </c>
      <c r="D4507" s="30" t="s">
        <v>15</v>
      </c>
      <c r="E4507" s="30">
        <v>16</v>
      </c>
      <c r="F4507" s="12" t="str">
        <f t="shared" si="70"/>
        <v>2015-2024Other1-in-10September Peak16</v>
      </c>
      <c r="G4507" s="30">
        <v>2.3203800000000001</v>
      </c>
      <c r="H4507" s="3">
        <v>1.696887</v>
      </c>
      <c r="I4507" s="30">
        <v>100.557</v>
      </c>
      <c r="J4507" s="30">
        <v>0.14564479999999999</v>
      </c>
      <c r="K4507" s="30">
        <v>28429.164000000001</v>
      </c>
      <c r="L4507" s="30">
        <v>37974.652000000002</v>
      </c>
      <c r="M4507" s="30">
        <v>0.62349319999999997</v>
      </c>
      <c r="N4507" s="30">
        <v>0.43684190000000001</v>
      </c>
      <c r="O4507" s="30">
        <v>0.54711699999999996</v>
      </c>
      <c r="P4507" s="30">
        <v>0.62349319999999997</v>
      </c>
      <c r="Q4507" s="30">
        <v>0.69986939999999997</v>
      </c>
      <c r="R4507" s="30">
        <v>0.81014450000000005</v>
      </c>
      <c r="Z4507" s="3"/>
    </row>
    <row r="4508" spans="1:26" x14ac:dyDescent="0.25">
      <c r="A4508" s="30" t="s">
        <v>52</v>
      </c>
      <c r="B4508" s="30" t="s">
        <v>22</v>
      </c>
      <c r="C4508" s="30" t="s">
        <v>9</v>
      </c>
      <c r="D4508" s="30" t="s">
        <v>15</v>
      </c>
      <c r="E4508" s="30">
        <v>18</v>
      </c>
      <c r="F4508" s="12" t="str">
        <f t="shared" si="70"/>
        <v>2015-2024Other1-in-10September Peak18</v>
      </c>
      <c r="G4508" s="30">
        <v>2.7779289999999999</v>
      </c>
      <c r="H4508" s="3">
        <v>2.1403780000000001</v>
      </c>
      <c r="I4508" s="30">
        <v>99.848200000000006</v>
      </c>
      <c r="J4508" s="30">
        <v>0.14892849999999999</v>
      </c>
      <c r="K4508" s="30">
        <v>28429.164000000001</v>
      </c>
      <c r="L4508" s="30">
        <v>37974.652000000002</v>
      </c>
      <c r="M4508" s="30">
        <v>0.63755059999999997</v>
      </c>
      <c r="N4508" s="30">
        <v>0.44669110000000001</v>
      </c>
      <c r="O4508" s="30">
        <v>0.55945239999999996</v>
      </c>
      <c r="P4508" s="30">
        <v>0.63755059999999997</v>
      </c>
      <c r="Q4508" s="30">
        <v>0.71564879999999997</v>
      </c>
      <c r="R4508" s="30">
        <v>0.82841010000000004</v>
      </c>
      <c r="Z4508" s="3"/>
    </row>
    <row r="4509" spans="1:26" x14ac:dyDescent="0.25">
      <c r="A4509" s="30" t="s">
        <v>52</v>
      </c>
      <c r="B4509" s="30" t="s">
        <v>22</v>
      </c>
      <c r="C4509" s="30" t="s">
        <v>17</v>
      </c>
      <c r="D4509" s="30" t="s">
        <v>15</v>
      </c>
      <c r="E4509" s="30">
        <v>6</v>
      </c>
      <c r="F4509" s="12" t="str">
        <f t="shared" si="70"/>
        <v>2015-2024Other1-in-2September Peak6</v>
      </c>
      <c r="G4509" s="30">
        <v>0.64374039999999999</v>
      </c>
      <c r="H4509" s="3">
        <v>0.64374039999999999</v>
      </c>
      <c r="I4509" s="30">
        <v>65.424700000000001</v>
      </c>
      <c r="J4509" s="30"/>
      <c r="K4509" s="30">
        <v>28429.164000000001</v>
      </c>
      <c r="L4509" s="30">
        <v>37974.652000000002</v>
      </c>
      <c r="M4509" s="30">
        <v>0</v>
      </c>
      <c r="N4509" s="30"/>
      <c r="O4509" s="30"/>
      <c r="P4509" s="30"/>
      <c r="Q4509" s="30"/>
      <c r="R4509" s="30"/>
      <c r="Z4509" s="3"/>
    </row>
    <row r="4510" spans="1:26" x14ac:dyDescent="0.25">
      <c r="A4510" s="30" t="s">
        <v>52</v>
      </c>
      <c r="B4510" s="30" t="s">
        <v>22</v>
      </c>
      <c r="C4510" s="30" t="s">
        <v>9</v>
      </c>
      <c r="D4510" s="30" t="s">
        <v>15</v>
      </c>
      <c r="E4510" s="30">
        <v>21</v>
      </c>
      <c r="F4510" s="12" t="str">
        <f t="shared" si="70"/>
        <v>2015-2024Other1-in-10September Peak21</v>
      </c>
      <c r="G4510" s="30">
        <v>2.2087870000000001</v>
      </c>
      <c r="H4510" s="3">
        <v>2.3339300000000001</v>
      </c>
      <c r="I4510" s="30">
        <v>87.760400000000004</v>
      </c>
      <c r="J4510" s="30">
        <v>1.6739199999999999E-2</v>
      </c>
      <c r="K4510" s="30">
        <v>28429.164000000001</v>
      </c>
      <c r="L4510" s="30">
        <v>37974.652000000002</v>
      </c>
      <c r="M4510" s="30">
        <v>-0.1251438</v>
      </c>
      <c r="N4510" s="30">
        <v>-0.1465959</v>
      </c>
      <c r="O4510" s="30">
        <v>-0.13392180000000001</v>
      </c>
      <c r="P4510" s="30">
        <v>-0.1251438</v>
      </c>
      <c r="Q4510" s="30">
        <v>-0.1163657</v>
      </c>
      <c r="R4510" s="30">
        <v>-0.1036917</v>
      </c>
      <c r="Z4510" s="3"/>
    </row>
    <row r="4511" spans="1:26" x14ac:dyDescent="0.25">
      <c r="A4511" s="30" t="s">
        <v>52</v>
      </c>
      <c r="B4511" s="30" t="s">
        <v>22</v>
      </c>
      <c r="C4511" s="30" t="s">
        <v>9</v>
      </c>
      <c r="D4511" s="30" t="s">
        <v>15</v>
      </c>
      <c r="E4511" s="30">
        <v>2</v>
      </c>
      <c r="F4511" s="12" t="str">
        <f t="shared" si="70"/>
        <v>2015-2024Other1-in-10September Peak2</v>
      </c>
      <c r="G4511" s="30">
        <v>0.76181560000000004</v>
      </c>
      <c r="H4511" s="3">
        <v>0.76181560000000004</v>
      </c>
      <c r="I4511" s="30">
        <v>71.964699999999993</v>
      </c>
      <c r="J4511" s="30"/>
      <c r="K4511" s="30">
        <v>28429.164000000001</v>
      </c>
      <c r="L4511" s="30">
        <v>37974.652000000002</v>
      </c>
      <c r="M4511" s="30">
        <v>0</v>
      </c>
      <c r="N4511" s="30"/>
      <c r="O4511" s="30"/>
      <c r="P4511" s="30"/>
      <c r="Q4511" s="30"/>
      <c r="R4511" s="30"/>
      <c r="Z4511" s="3"/>
    </row>
    <row r="4512" spans="1:26" x14ac:dyDescent="0.25">
      <c r="A4512" s="30" t="s">
        <v>52</v>
      </c>
      <c r="B4512" s="30" t="s">
        <v>22</v>
      </c>
      <c r="C4512" s="30" t="s">
        <v>9</v>
      </c>
      <c r="D4512" s="30" t="s">
        <v>15</v>
      </c>
      <c r="E4512" s="30">
        <v>13</v>
      </c>
      <c r="F4512" s="12" t="str">
        <f t="shared" si="70"/>
        <v>2015-2024Other1-in-10September Peak13</v>
      </c>
      <c r="G4512" s="30">
        <v>1.4336679999999999</v>
      </c>
      <c r="H4512" s="3">
        <v>1.4336679999999999</v>
      </c>
      <c r="I4512" s="30">
        <v>92.941100000000006</v>
      </c>
      <c r="J4512" s="30"/>
      <c r="K4512" s="30">
        <v>28429.164000000001</v>
      </c>
      <c r="L4512" s="30">
        <v>37974.652000000002</v>
      </c>
      <c r="M4512" s="30">
        <v>0</v>
      </c>
      <c r="N4512" s="30"/>
      <c r="O4512" s="30"/>
      <c r="P4512" s="30"/>
      <c r="Q4512" s="30"/>
      <c r="R4512" s="30"/>
      <c r="Z4512" s="3"/>
    </row>
    <row r="4513" spans="1:26" x14ac:dyDescent="0.25">
      <c r="A4513" s="30" t="s">
        <v>52</v>
      </c>
      <c r="B4513" s="30" t="s">
        <v>22</v>
      </c>
      <c r="C4513" s="30" t="s">
        <v>17</v>
      </c>
      <c r="D4513" s="30" t="s">
        <v>15</v>
      </c>
      <c r="E4513" s="30">
        <v>18</v>
      </c>
      <c r="F4513" s="12" t="str">
        <f t="shared" si="70"/>
        <v>2015-2024Other1-in-2September Peak18</v>
      </c>
      <c r="G4513" s="30">
        <v>2.5942590000000001</v>
      </c>
      <c r="H4513" s="3">
        <v>2.0067879999999998</v>
      </c>
      <c r="I4513" s="30">
        <v>98.1691</v>
      </c>
      <c r="J4513" s="30">
        <v>0.14721490000000001</v>
      </c>
      <c r="K4513" s="30">
        <v>28429.164000000001</v>
      </c>
      <c r="L4513" s="30">
        <v>37974.652000000002</v>
      </c>
      <c r="M4513" s="30">
        <v>0.58747119999999997</v>
      </c>
      <c r="N4513" s="30">
        <v>0.39880769999999999</v>
      </c>
      <c r="O4513" s="30">
        <v>0.51027169999999999</v>
      </c>
      <c r="P4513" s="30">
        <v>0.58747119999999997</v>
      </c>
      <c r="Q4513" s="30">
        <v>0.66467080000000001</v>
      </c>
      <c r="R4513" s="30">
        <v>0.77613469999999996</v>
      </c>
      <c r="Z4513" s="3"/>
    </row>
    <row r="4514" spans="1:26" x14ac:dyDescent="0.25">
      <c r="A4514" s="30" t="s">
        <v>52</v>
      </c>
      <c r="B4514" s="30" t="s">
        <v>23</v>
      </c>
      <c r="C4514" s="30" t="s">
        <v>17</v>
      </c>
      <c r="D4514" s="30" t="s">
        <v>15</v>
      </c>
      <c r="E4514" s="30">
        <v>14</v>
      </c>
      <c r="F4514" s="12" t="str">
        <f t="shared" si="70"/>
        <v>2015-2024Sierra1-in-2September Peak14</v>
      </c>
      <c r="G4514" s="30">
        <v>2.0311880000000002</v>
      </c>
      <c r="H4514" s="3">
        <v>1.6723110000000001</v>
      </c>
      <c r="I4514" s="30">
        <v>96.365099999999998</v>
      </c>
      <c r="J4514" s="30">
        <v>8.2341700000000004E-2</v>
      </c>
      <c r="K4514" s="30">
        <v>18213.969000000001</v>
      </c>
      <c r="L4514" s="30">
        <v>16347.1</v>
      </c>
      <c r="M4514" s="30">
        <v>0.3588768</v>
      </c>
      <c r="N4514" s="30">
        <v>0.25335170000000001</v>
      </c>
      <c r="O4514" s="30">
        <v>0.3156968</v>
      </c>
      <c r="P4514" s="30">
        <v>0.3588768</v>
      </c>
      <c r="Q4514" s="30">
        <v>0.40205679999999999</v>
      </c>
      <c r="R4514" s="30">
        <v>0.46440189999999998</v>
      </c>
      <c r="Z4514" s="3"/>
    </row>
    <row r="4515" spans="1:26" x14ac:dyDescent="0.25">
      <c r="A4515" s="30" t="s">
        <v>52</v>
      </c>
      <c r="B4515" s="30" t="s">
        <v>23</v>
      </c>
      <c r="C4515" s="30" t="s">
        <v>9</v>
      </c>
      <c r="D4515" s="30" t="s">
        <v>15</v>
      </c>
      <c r="E4515" s="30">
        <v>16</v>
      </c>
      <c r="F4515" s="12" t="str">
        <f t="shared" si="70"/>
        <v>2015-2024Sierra1-in-10September Peak16</v>
      </c>
      <c r="G4515" s="30">
        <v>2.313361</v>
      </c>
      <c r="H4515" s="3">
        <v>1.7812730000000001</v>
      </c>
      <c r="I4515" s="30">
        <v>97.268900000000002</v>
      </c>
      <c r="J4515" s="30">
        <v>0.14169850000000001</v>
      </c>
      <c r="K4515" s="30">
        <v>18213.969000000001</v>
      </c>
      <c r="L4515" s="30">
        <v>16347.1</v>
      </c>
      <c r="M4515" s="30">
        <v>0.53208820000000001</v>
      </c>
      <c r="N4515" s="30">
        <v>0.35049419999999998</v>
      </c>
      <c r="O4515" s="30">
        <v>0.4577814</v>
      </c>
      <c r="P4515" s="30">
        <v>0.53208820000000001</v>
      </c>
      <c r="Q4515" s="30">
        <v>0.60639489999999996</v>
      </c>
      <c r="R4515" s="30">
        <v>0.71368209999999999</v>
      </c>
      <c r="Z4515" s="3"/>
    </row>
    <row r="4516" spans="1:26" x14ac:dyDescent="0.25">
      <c r="A4516" s="30" t="s">
        <v>52</v>
      </c>
      <c r="B4516" s="30" t="s">
        <v>23</v>
      </c>
      <c r="C4516" s="30" t="s">
        <v>9</v>
      </c>
      <c r="D4516" s="30" t="s">
        <v>15</v>
      </c>
      <c r="E4516" s="30">
        <v>8</v>
      </c>
      <c r="F4516" s="12" t="str">
        <f t="shared" si="70"/>
        <v>2015-2024Sierra1-in-10September Peak8</v>
      </c>
      <c r="G4516" s="30">
        <v>0.94125270000000005</v>
      </c>
      <c r="H4516" s="3">
        <v>0.94125270000000005</v>
      </c>
      <c r="I4516" s="30">
        <v>64.414199999999994</v>
      </c>
      <c r="J4516" s="30"/>
      <c r="K4516" s="30">
        <v>18213.969000000001</v>
      </c>
      <c r="L4516" s="30">
        <v>16347.1</v>
      </c>
      <c r="M4516" s="30">
        <v>0</v>
      </c>
      <c r="N4516" s="30"/>
      <c r="O4516" s="30"/>
      <c r="P4516" s="30"/>
      <c r="Q4516" s="30"/>
      <c r="R4516" s="30"/>
      <c r="Z4516" s="3"/>
    </row>
    <row r="4517" spans="1:26" x14ac:dyDescent="0.25">
      <c r="A4517" s="30" t="s">
        <v>52</v>
      </c>
      <c r="B4517" s="30" t="s">
        <v>23</v>
      </c>
      <c r="C4517" s="30" t="s">
        <v>17</v>
      </c>
      <c r="D4517" s="30" t="s">
        <v>15</v>
      </c>
      <c r="E4517" s="30">
        <v>9</v>
      </c>
      <c r="F4517" s="12" t="str">
        <f t="shared" si="70"/>
        <v>2015-2024Sierra1-in-2September Peak9</v>
      </c>
      <c r="G4517" s="30">
        <v>1.133785</v>
      </c>
      <c r="H4517" s="3">
        <v>1.133785</v>
      </c>
      <c r="I4517" s="30">
        <v>75.179400000000001</v>
      </c>
      <c r="J4517" s="30"/>
      <c r="K4517" s="30">
        <v>18213.969000000001</v>
      </c>
      <c r="L4517" s="30">
        <v>16347.1</v>
      </c>
      <c r="M4517" s="30">
        <v>0</v>
      </c>
      <c r="N4517" s="30"/>
      <c r="O4517" s="30"/>
      <c r="P4517" s="30"/>
      <c r="Q4517" s="30"/>
      <c r="R4517" s="30"/>
      <c r="Z4517" s="3"/>
    </row>
    <row r="4518" spans="1:26" x14ac:dyDescent="0.25">
      <c r="A4518" s="30" t="s">
        <v>52</v>
      </c>
      <c r="B4518" s="30" t="s">
        <v>23</v>
      </c>
      <c r="C4518" s="30" t="s">
        <v>9</v>
      </c>
      <c r="D4518" s="30" t="s">
        <v>15</v>
      </c>
      <c r="E4518" s="30">
        <v>13</v>
      </c>
      <c r="F4518" s="12" t="str">
        <f t="shared" si="70"/>
        <v>2015-2024Sierra1-in-10September Peak13</v>
      </c>
      <c r="G4518" s="30">
        <v>1.5025930000000001</v>
      </c>
      <c r="H4518" s="3">
        <v>1.5025930000000001</v>
      </c>
      <c r="I4518" s="30">
        <v>93.541300000000007</v>
      </c>
      <c r="J4518" s="30"/>
      <c r="K4518" s="30">
        <v>18213.969000000001</v>
      </c>
      <c r="L4518" s="30">
        <v>16347.1</v>
      </c>
      <c r="M4518" s="30">
        <v>0</v>
      </c>
      <c r="N4518" s="30"/>
      <c r="O4518" s="30"/>
      <c r="P4518" s="30"/>
      <c r="Q4518" s="30"/>
      <c r="R4518" s="30"/>
      <c r="Z4518" s="3"/>
    </row>
    <row r="4519" spans="1:26" x14ac:dyDescent="0.25">
      <c r="A4519" s="30" t="s">
        <v>52</v>
      </c>
      <c r="B4519" s="30" t="s">
        <v>23</v>
      </c>
      <c r="C4519" s="30" t="s">
        <v>17</v>
      </c>
      <c r="D4519" s="30" t="s">
        <v>15</v>
      </c>
      <c r="E4519" s="30">
        <v>24</v>
      </c>
      <c r="F4519" s="12" t="str">
        <f t="shared" si="70"/>
        <v>2015-2024Sierra1-in-2September Peak24</v>
      </c>
      <c r="G4519" s="30">
        <v>1.3054859999999999</v>
      </c>
      <c r="H4519" s="3">
        <v>1.3328610000000001</v>
      </c>
      <c r="I4519" s="30">
        <v>73.724000000000004</v>
      </c>
      <c r="J4519" s="30">
        <v>3.8941000000000002E-3</v>
      </c>
      <c r="K4519" s="30">
        <v>18213.969000000001</v>
      </c>
      <c r="L4519" s="30">
        <v>16347.1</v>
      </c>
      <c r="M4519" s="30">
        <v>-2.7375199999999999E-2</v>
      </c>
      <c r="N4519" s="30">
        <v>-3.2365699999999997E-2</v>
      </c>
      <c r="O4519" s="30">
        <v>-2.94173E-2</v>
      </c>
      <c r="P4519" s="30">
        <v>-2.7375199999999999E-2</v>
      </c>
      <c r="Q4519" s="30">
        <v>-2.53332E-2</v>
      </c>
      <c r="R4519" s="30">
        <v>-2.23847E-2</v>
      </c>
      <c r="Z4519" s="3"/>
    </row>
    <row r="4520" spans="1:26" x14ac:dyDescent="0.25">
      <c r="A4520" s="30" t="s">
        <v>52</v>
      </c>
      <c r="B4520" s="30" t="s">
        <v>23</v>
      </c>
      <c r="C4520" s="30" t="s">
        <v>17</v>
      </c>
      <c r="D4520" s="30" t="s">
        <v>15</v>
      </c>
      <c r="E4520" s="30">
        <v>22</v>
      </c>
      <c r="F4520" s="12" t="str">
        <f t="shared" si="70"/>
        <v>2015-2024Sierra1-in-2September Peak22</v>
      </c>
      <c r="G4520" s="30">
        <v>2.2189179999999999</v>
      </c>
      <c r="H4520" s="3">
        <v>2.3034439999999998</v>
      </c>
      <c r="I4520" s="30">
        <v>76.073499999999996</v>
      </c>
      <c r="J4520" s="30">
        <v>1.20237E-2</v>
      </c>
      <c r="K4520" s="30">
        <v>18213.969000000001</v>
      </c>
      <c r="L4520" s="30">
        <v>16347.1</v>
      </c>
      <c r="M4520" s="30">
        <v>-8.4526100000000007E-2</v>
      </c>
      <c r="N4520" s="30">
        <v>-9.9935099999999999E-2</v>
      </c>
      <c r="O4520" s="30">
        <v>-9.0831300000000004E-2</v>
      </c>
      <c r="P4520" s="30">
        <v>-8.4526100000000007E-2</v>
      </c>
      <c r="Q4520" s="30">
        <v>-7.8220799999999993E-2</v>
      </c>
      <c r="R4520" s="30">
        <v>-6.9116999999999998E-2</v>
      </c>
      <c r="Z4520" s="3"/>
    </row>
    <row r="4521" spans="1:26" x14ac:dyDescent="0.25">
      <c r="A4521" s="30" t="s">
        <v>52</v>
      </c>
      <c r="B4521" s="30" t="s">
        <v>23</v>
      </c>
      <c r="C4521" s="30" t="s">
        <v>17</v>
      </c>
      <c r="D4521" s="30" t="s">
        <v>15</v>
      </c>
      <c r="E4521" s="30">
        <v>7</v>
      </c>
      <c r="F4521" s="12" t="str">
        <f t="shared" si="70"/>
        <v>2015-2024Sierra1-in-2September Peak7</v>
      </c>
      <c r="G4521" s="30">
        <v>0.99133360000000004</v>
      </c>
      <c r="H4521" s="3">
        <v>0.99133360000000004</v>
      </c>
      <c r="I4521" s="30">
        <v>68.162499999999994</v>
      </c>
      <c r="J4521" s="30"/>
      <c r="K4521" s="30">
        <v>18213.969000000001</v>
      </c>
      <c r="L4521" s="30">
        <v>16347.1</v>
      </c>
      <c r="M4521" s="30">
        <v>0</v>
      </c>
      <c r="N4521" s="30"/>
      <c r="O4521" s="30"/>
      <c r="P4521" s="30"/>
      <c r="Q4521" s="30"/>
      <c r="R4521" s="30"/>
      <c r="Z4521" s="3"/>
    </row>
    <row r="4522" spans="1:26" x14ac:dyDescent="0.25">
      <c r="A4522" s="30" t="s">
        <v>52</v>
      </c>
      <c r="B4522" s="30" t="s">
        <v>23</v>
      </c>
      <c r="C4522" s="30" t="s">
        <v>9</v>
      </c>
      <c r="D4522" s="30" t="s">
        <v>15</v>
      </c>
      <c r="E4522" s="30">
        <v>9</v>
      </c>
      <c r="F4522" s="12" t="str">
        <f t="shared" si="70"/>
        <v>2015-2024Sierra1-in-10September Peak9</v>
      </c>
      <c r="G4522" s="30">
        <v>0.97697929999999999</v>
      </c>
      <c r="H4522" s="3">
        <v>0.97697929999999999</v>
      </c>
      <c r="I4522" s="30">
        <v>72.778000000000006</v>
      </c>
      <c r="J4522" s="30"/>
      <c r="K4522" s="30">
        <v>18213.969000000001</v>
      </c>
      <c r="L4522" s="30">
        <v>16347.1</v>
      </c>
      <c r="M4522" s="30">
        <v>0</v>
      </c>
      <c r="N4522" s="30"/>
      <c r="O4522" s="30"/>
      <c r="P4522" s="30"/>
      <c r="Q4522" s="30"/>
      <c r="R4522" s="30"/>
      <c r="Z4522" s="3"/>
    </row>
    <row r="4523" spans="1:26" x14ac:dyDescent="0.25">
      <c r="A4523" s="30" t="s">
        <v>52</v>
      </c>
      <c r="B4523" s="30" t="s">
        <v>23</v>
      </c>
      <c r="C4523" s="30" t="s">
        <v>9</v>
      </c>
      <c r="D4523" s="30" t="s">
        <v>15</v>
      </c>
      <c r="E4523" s="30">
        <v>21</v>
      </c>
      <c r="F4523" s="12" t="str">
        <f t="shared" si="70"/>
        <v>2015-2024Sierra1-in-10September Peak21</v>
      </c>
      <c r="G4523" s="30">
        <v>2.2669100000000002</v>
      </c>
      <c r="H4523" s="3">
        <v>2.4339400000000002</v>
      </c>
      <c r="I4523" s="30">
        <v>79.334299999999999</v>
      </c>
      <c r="J4523" s="30">
        <v>2.37599E-2</v>
      </c>
      <c r="K4523" s="30">
        <v>18213.969000000001</v>
      </c>
      <c r="L4523" s="30">
        <v>16347.1</v>
      </c>
      <c r="M4523" s="30">
        <v>-0.16703029999999999</v>
      </c>
      <c r="N4523" s="30">
        <v>-0.19747990000000001</v>
      </c>
      <c r="O4523" s="30">
        <v>-0.17949000000000001</v>
      </c>
      <c r="P4523" s="30">
        <v>-0.16703029999999999</v>
      </c>
      <c r="Q4523" s="30">
        <v>-0.1545706</v>
      </c>
      <c r="R4523" s="30">
        <v>-0.1365808</v>
      </c>
      <c r="Z4523" s="3"/>
    </row>
    <row r="4524" spans="1:26" x14ac:dyDescent="0.25">
      <c r="A4524" s="30" t="s">
        <v>52</v>
      </c>
      <c r="B4524" s="30" t="s">
        <v>23</v>
      </c>
      <c r="C4524" s="30" t="s">
        <v>17</v>
      </c>
      <c r="D4524" s="30" t="s">
        <v>15</v>
      </c>
      <c r="E4524" s="30">
        <v>18</v>
      </c>
      <c r="F4524" s="12" t="str">
        <f t="shared" si="70"/>
        <v>2015-2024Sierra1-in-2September Peak18</v>
      </c>
      <c r="G4524" s="30">
        <v>3.2042310000000001</v>
      </c>
      <c r="H4524" s="3">
        <v>2.5531039999999998</v>
      </c>
      <c r="I4524" s="30">
        <v>97.662700000000001</v>
      </c>
      <c r="J4524" s="30">
        <v>0.14939620000000001</v>
      </c>
      <c r="K4524" s="30">
        <v>18213.969000000001</v>
      </c>
      <c r="L4524" s="30">
        <v>16347.1</v>
      </c>
      <c r="M4524" s="30">
        <v>0.65112610000000004</v>
      </c>
      <c r="N4524" s="30">
        <v>0.4596672</v>
      </c>
      <c r="O4524" s="30">
        <v>0.57278269999999998</v>
      </c>
      <c r="P4524" s="30">
        <v>0.65112610000000004</v>
      </c>
      <c r="Q4524" s="30">
        <v>0.72946960000000005</v>
      </c>
      <c r="R4524" s="30">
        <v>0.84258509999999998</v>
      </c>
      <c r="Z4524" s="3"/>
    </row>
    <row r="4525" spans="1:26" x14ac:dyDescent="0.25">
      <c r="A4525" s="30" t="s">
        <v>52</v>
      </c>
      <c r="B4525" s="30" t="s">
        <v>23</v>
      </c>
      <c r="C4525" s="30" t="s">
        <v>17</v>
      </c>
      <c r="D4525" s="30" t="s">
        <v>15</v>
      </c>
      <c r="E4525" s="30">
        <v>1</v>
      </c>
      <c r="F4525" s="12" t="str">
        <f t="shared" si="70"/>
        <v>2015-2024Sierra1-in-2September Peak1</v>
      </c>
      <c r="G4525" s="30">
        <v>1.014556</v>
      </c>
      <c r="H4525" s="3">
        <v>1.014556</v>
      </c>
      <c r="I4525" s="30">
        <v>73.343699999999998</v>
      </c>
      <c r="J4525" s="30"/>
      <c r="K4525" s="30">
        <v>18213.969000000001</v>
      </c>
      <c r="L4525" s="30">
        <v>16347.1</v>
      </c>
      <c r="M4525" s="30">
        <v>0</v>
      </c>
      <c r="N4525" s="30"/>
      <c r="O4525" s="30"/>
      <c r="P4525" s="30"/>
      <c r="Q4525" s="30"/>
      <c r="R4525" s="30"/>
      <c r="Z4525" s="3"/>
    </row>
    <row r="4526" spans="1:26" x14ac:dyDescent="0.25">
      <c r="A4526" s="30" t="s">
        <v>52</v>
      </c>
      <c r="B4526" s="30" t="s">
        <v>23</v>
      </c>
      <c r="C4526" s="30" t="s">
        <v>9</v>
      </c>
      <c r="D4526" s="30" t="s">
        <v>15</v>
      </c>
      <c r="E4526" s="30">
        <v>11</v>
      </c>
      <c r="F4526" s="12" t="str">
        <f t="shared" si="70"/>
        <v>2015-2024Sierra1-in-10September Peak11</v>
      </c>
      <c r="G4526" s="30">
        <v>1.1398999999999999</v>
      </c>
      <c r="H4526" s="3">
        <v>1.1398999999999999</v>
      </c>
      <c r="I4526" s="30">
        <v>87.619</v>
      </c>
      <c r="J4526" s="30"/>
      <c r="K4526" s="30">
        <v>18213.969000000001</v>
      </c>
      <c r="L4526" s="30">
        <v>16347.1</v>
      </c>
      <c r="M4526" s="30">
        <v>0</v>
      </c>
      <c r="N4526" s="30"/>
      <c r="O4526" s="30"/>
      <c r="P4526" s="30"/>
      <c r="Q4526" s="30"/>
      <c r="R4526" s="30"/>
      <c r="Z4526" s="3"/>
    </row>
    <row r="4527" spans="1:26" x14ac:dyDescent="0.25">
      <c r="A4527" s="30" t="s">
        <v>52</v>
      </c>
      <c r="B4527" s="30" t="s">
        <v>23</v>
      </c>
      <c r="C4527" s="30" t="s">
        <v>17</v>
      </c>
      <c r="D4527" s="30" t="s">
        <v>15</v>
      </c>
      <c r="E4527" s="30">
        <v>17</v>
      </c>
      <c r="F4527" s="12" t="str">
        <f t="shared" si="70"/>
        <v>2015-2024Sierra1-in-2September Peak17</v>
      </c>
      <c r="G4527" s="30">
        <v>2.9992570000000001</v>
      </c>
      <c r="H4527" s="3">
        <v>2.323153</v>
      </c>
      <c r="I4527" s="30">
        <v>98.683499999999995</v>
      </c>
      <c r="J4527" s="30">
        <v>0.15512699999999999</v>
      </c>
      <c r="K4527" s="30">
        <v>18213.969000000001</v>
      </c>
      <c r="L4527" s="30">
        <v>16347.1</v>
      </c>
      <c r="M4527" s="30">
        <v>0.67610309999999996</v>
      </c>
      <c r="N4527" s="30">
        <v>0.4772999</v>
      </c>
      <c r="O4527" s="30">
        <v>0.59475449999999996</v>
      </c>
      <c r="P4527" s="30">
        <v>0.67610309999999996</v>
      </c>
      <c r="Q4527" s="30">
        <v>0.75745180000000001</v>
      </c>
      <c r="R4527" s="30">
        <v>0.87490630000000003</v>
      </c>
      <c r="Z4527" s="3"/>
    </row>
    <row r="4528" spans="1:26" x14ac:dyDescent="0.25">
      <c r="A4528" s="30" t="s">
        <v>52</v>
      </c>
      <c r="B4528" s="30" t="s">
        <v>23</v>
      </c>
      <c r="C4528" s="30" t="s">
        <v>9</v>
      </c>
      <c r="D4528" s="30" t="s">
        <v>15</v>
      </c>
      <c r="E4528" s="30">
        <v>24</v>
      </c>
      <c r="F4528" s="12" t="str">
        <f t="shared" si="70"/>
        <v>2015-2024Sierra1-in-10September Peak24</v>
      </c>
      <c r="G4528" s="30">
        <v>1.124933</v>
      </c>
      <c r="H4528" s="3">
        <v>1.1523080000000001</v>
      </c>
      <c r="I4528" s="30">
        <v>71.717799999999997</v>
      </c>
      <c r="J4528" s="30">
        <v>3.8941000000000002E-3</v>
      </c>
      <c r="K4528" s="30">
        <v>18213.969000000001</v>
      </c>
      <c r="L4528" s="30">
        <v>16347.1</v>
      </c>
      <c r="M4528" s="30">
        <v>-2.7375199999999999E-2</v>
      </c>
      <c r="N4528" s="30">
        <v>-3.2365699999999997E-2</v>
      </c>
      <c r="O4528" s="30">
        <v>-2.94173E-2</v>
      </c>
      <c r="P4528" s="30">
        <v>-2.7375199999999999E-2</v>
      </c>
      <c r="Q4528" s="30">
        <v>-2.53332E-2</v>
      </c>
      <c r="R4528" s="30">
        <v>-2.23847E-2</v>
      </c>
      <c r="Z4528" s="3"/>
    </row>
    <row r="4529" spans="1:26" x14ac:dyDescent="0.25">
      <c r="A4529" s="30" t="s">
        <v>52</v>
      </c>
      <c r="B4529" s="30" t="s">
        <v>23</v>
      </c>
      <c r="C4529" s="30" t="s">
        <v>17</v>
      </c>
      <c r="D4529" s="30" t="s">
        <v>15</v>
      </c>
      <c r="E4529" s="30">
        <v>19</v>
      </c>
      <c r="F4529" s="12" t="str">
        <f t="shared" si="70"/>
        <v>2015-2024Sierra1-in-2September Peak19</v>
      </c>
      <c r="G4529" s="30">
        <v>3.185937</v>
      </c>
      <c r="H4529" s="3">
        <v>3.464337</v>
      </c>
      <c r="I4529" s="30">
        <v>94.419799999999995</v>
      </c>
      <c r="J4529" s="30">
        <v>3.9602199999999997E-2</v>
      </c>
      <c r="K4529" s="30">
        <v>18213.969000000001</v>
      </c>
      <c r="L4529" s="30">
        <v>16347.1</v>
      </c>
      <c r="M4529" s="30">
        <v>-0.27840039999999999</v>
      </c>
      <c r="N4529" s="30">
        <v>-0.32915270000000002</v>
      </c>
      <c r="O4529" s="30">
        <v>-0.29916779999999998</v>
      </c>
      <c r="P4529" s="30">
        <v>-0.27840039999999999</v>
      </c>
      <c r="Q4529" s="30">
        <v>-0.257633</v>
      </c>
      <c r="R4529" s="30">
        <v>-0.2276482</v>
      </c>
      <c r="Z4529" s="3"/>
    </row>
    <row r="4530" spans="1:26" x14ac:dyDescent="0.25">
      <c r="A4530" s="30" t="s">
        <v>52</v>
      </c>
      <c r="B4530" s="30" t="s">
        <v>23</v>
      </c>
      <c r="C4530" s="30" t="s">
        <v>9</v>
      </c>
      <c r="D4530" s="30" t="s">
        <v>15</v>
      </c>
      <c r="E4530" s="30">
        <v>12</v>
      </c>
      <c r="F4530" s="12" t="str">
        <f t="shared" si="70"/>
        <v>2015-2024Sierra1-in-10September Peak12</v>
      </c>
      <c r="G4530" s="30">
        <v>1.2888310000000001</v>
      </c>
      <c r="H4530" s="3">
        <v>1.2888310000000001</v>
      </c>
      <c r="I4530" s="30">
        <v>91.192300000000003</v>
      </c>
      <c r="J4530" s="30"/>
      <c r="K4530" s="30">
        <v>18213.969000000001</v>
      </c>
      <c r="L4530" s="30">
        <v>16347.1</v>
      </c>
      <c r="M4530" s="30">
        <v>0</v>
      </c>
      <c r="N4530" s="30"/>
      <c r="O4530" s="30"/>
      <c r="P4530" s="30"/>
      <c r="Q4530" s="30"/>
      <c r="R4530" s="30"/>
      <c r="Z4530" s="3"/>
    </row>
    <row r="4531" spans="1:26" x14ac:dyDescent="0.25">
      <c r="A4531" s="30" t="s">
        <v>52</v>
      </c>
      <c r="B4531" s="30" t="s">
        <v>23</v>
      </c>
      <c r="C4531" s="30" t="s">
        <v>17</v>
      </c>
      <c r="D4531" s="30" t="s">
        <v>15</v>
      </c>
      <c r="E4531" s="30">
        <v>5</v>
      </c>
      <c r="F4531" s="12" t="str">
        <f t="shared" si="70"/>
        <v>2015-2024Sierra1-in-2September Peak5</v>
      </c>
      <c r="G4531" s="30">
        <v>0.77031669999999997</v>
      </c>
      <c r="H4531" s="3">
        <v>0.77031669999999997</v>
      </c>
      <c r="I4531" s="30">
        <v>69.406499999999994</v>
      </c>
      <c r="J4531" s="30"/>
      <c r="K4531" s="30">
        <v>18213.969000000001</v>
      </c>
      <c r="L4531" s="30">
        <v>16347.1</v>
      </c>
      <c r="M4531" s="30">
        <v>0</v>
      </c>
      <c r="N4531" s="30"/>
      <c r="O4531" s="30"/>
      <c r="P4531" s="30"/>
      <c r="Q4531" s="30"/>
      <c r="R4531" s="30"/>
      <c r="Z4531" s="3"/>
    </row>
    <row r="4532" spans="1:26" x14ac:dyDescent="0.25">
      <c r="A4532" s="30" t="s">
        <v>52</v>
      </c>
      <c r="B4532" s="30" t="s">
        <v>23</v>
      </c>
      <c r="C4532" s="30" t="s">
        <v>9</v>
      </c>
      <c r="D4532" s="30" t="s">
        <v>15</v>
      </c>
      <c r="E4532" s="30">
        <v>20</v>
      </c>
      <c r="F4532" s="12" t="str">
        <f t="shared" si="70"/>
        <v>2015-2024Sierra1-in-10September Peak20</v>
      </c>
      <c r="G4532" s="30">
        <v>2.573359</v>
      </c>
      <c r="H4532" s="3">
        <v>2.8456009999999998</v>
      </c>
      <c r="I4532" s="30">
        <v>84.296300000000002</v>
      </c>
      <c r="J4532" s="30">
        <v>3.8726099999999999E-2</v>
      </c>
      <c r="K4532" s="30">
        <v>18213.969000000001</v>
      </c>
      <c r="L4532" s="30">
        <v>16347.1</v>
      </c>
      <c r="M4532" s="30">
        <v>-0.27224179999999998</v>
      </c>
      <c r="N4532" s="30">
        <v>-0.32187139999999997</v>
      </c>
      <c r="O4532" s="30">
        <v>-0.29254980000000003</v>
      </c>
      <c r="P4532" s="30">
        <v>-0.27224179999999998</v>
      </c>
      <c r="Q4532" s="30">
        <v>-0.25193379999999999</v>
      </c>
      <c r="R4532" s="30">
        <v>-0.22261230000000001</v>
      </c>
      <c r="Z4532" s="3"/>
    </row>
    <row r="4533" spans="1:26" x14ac:dyDescent="0.25">
      <c r="A4533" s="30" t="s">
        <v>52</v>
      </c>
      <c r="B4533" s="30" t="s">
        <v>23</v>
      </c>
      <c r="C4533" s="30" t="s">
        <v>9</v>
      </c>
      <c r="D4533" s="30" t="s">
        <v>15</v>
      </c>
      <c r="E4533" s="30">
        <v>2</v>
      </c>
      <c r="F4533" s="12" t="str">
        <f t="shared" si="70"/>
        <v>2015-2024Sierra1-in-10September Peak2</v>
      </c>
      <c r="G4533" s="30">
        <v>0.76519700000000002</v>
      </c>
      <c r="H4533" s="3">
        <v>0.76519700000000002</v>
      </c>
      <c r="I4533" s="30">
        <v>67.303299999999993</v>
      </c>
      <c r="J4533" s="30"/>
      <c r="K4533" s="30">
        <v>18213.969000000001</v>
      </c>
      <c r="L4533" s="30">
        <v>16347.1</v>
      </c>
      <c r="M4533" s="30">
        <v>0</v>
      </c>
      <c r="N4533" s="30"/>
      <c r="O4533" s="30"/>
      <c r="P4533" s="30"/>
      <c r="Q4533" s="30"/>
      <c r="R4533" s="30"/>
      <c r="Z4533" s="3"/>
    </row>
    <row r="4534" spans="1:26" x14ac:dyDescent="0.25">
      <c r="A4534" s="30" t="s">
        <v>52</v>
      </c>
      <c r="B4534" s="30" t="s">
        <v>23</v>
      </c>
      <c r="C4534" s="30" t="s">
        <v>17</v>
      </c>
      <c r="D4534" s="30" t="s">
        <v>15</v>
      </c>
      <c r="E4534" s="30">
        <v>4</v>
      </c>
      <c r="F4534" s="12" t="str">
        <f t="shared" si="70"/>
        <v>2015-2024Sierra1-in-2September Peak4</v>
      </c>
      <c r="G4534" s="30">
        <v>0.77592300000000003</v>
      </c>
      <c r="H4534" s="3">
        <v>0.77592300000000003</v>
      </c>
      <c r="I4534" s="30">
        <v>69.900599999999997</v>
      </c>
      <c r="J4534" s="30"/>
      <c r="K4534" s="30">
        <v>18213.969000000001</v>
      </c>
      <c r="L4534" s="30">
        <v>16347.1</v>
      </c>
      <c r="M4534" s="30">
        <v>0</v>
      </c>
      <c r="N4534" s="30"/>
      <c r="O4534" s="30"/>
      <c r="P4534" s="30"/>
      <c r="Q4534" s="30"/>
      <c r="R4534" s="30"/>
      <c r="Z4534" s="3"/>
    </row>
    <row r="4535" spans="1:26" x14ac:dyDescent="0.25">
      <c r="A4535" s="30" t="s">
        <v>52</v>
      </c>
      <c r="B4535" s="30" t="s">
        <v>23</v>
      </c>
      <c r="C4535" s="30" t="s">
        <v>9</v>
      </c>
      <c r="D4535" s="30" t="s">
        <v>15</v>
      </c>
      <c r="E4535" s="30">
        <v>18</v>
      </c>
      <c r="F4535" s="12" t="str">
        <f t="shared" si="70"/>
        <v>2015-2024Sierra1-in-10September Peak18</v>
      </c>
      <c r="G4535" s="30">
        <v>2.7610749999999999</v>
      </c>
      <c r="H4535" s="3">
        <v>2.2133280000000002</v>
      </c>
      <c r="I4535" s="30">
        <v>97.896299999999997</v>
      </c>
      <c r="J4535" s="30">
        <v>0.14586869999999999</v>
      </c>
      <c r="K4535" s="30">
        <v>18213.969000000001</v>
      </c>
      <c r="L4535" s="30">
        <v>16347.1</v>
      </c>
      <c r="M4535" s="30">
        <v>0.5477476</v>
      </c>
      <c r="N4535" s="30">
        <v>0.3608094</v>
      </c>
      <c r="O4535" s="30">
        <v>0.47125400000000001</v>
      </c>
      <c r="P4535" s="30">
        <v>0.5477476</v>
      </c>
      <c r="Q4535" s="30">
        <v>0.62424120000000005</v>
      </c>
      <c r="R4535" s="30">
        <v>0.7346859</v>
      </c>
      <c r="Z4535" s="3"/>
    </row>
    <row r="4536" spans="1:26" x14ac:dyDescent="0.25">
      <c r="A4536" s="30" t="s">
        <v>52</v>
      </c>
      <c r="B4536" s="30" t="s">
        <v>23</v>
      </c>
      <c r="C4536" s="30" t="s">
        <v>17</v>
      </c>
      <c r="D4536" s="30" t="s">
        <v>15</v>
      </c>
      <c r="E4536" s="30">
        <v>10</v>
      </c>
      <c r="F4536" s="12" t="str">
        <f t="shared" si="70"/>
        <v>2015-2024Sierra1-in-2September Peak10</v>
      </c>
      <c r="G4536" s="30">
        <v>1.2044330000000001</v>
      </c>
      <c r="H4536" s="3">
        <v>1.2044330000000001</v>
      </c>
      <c r="I4536" s="30">
        <v>81.740799999999993</v>
      </c>
      <c r="J4536" s="30"/>
      <c r="K4536" s="30">
        <v>18213.969000000001</v>
      </c>
      <c r="L4536" s="30">
        <v>16347.1</v>
      </c>
      <c r="M4536" s="30">
        <v>0</v>
      </c>
      <c r="N4536" s="30"/>
      <c r="O4536" s="30"/>
      <c r="P4536" s="30"/>
      <c r="Q4536" s="30"/>
      <c r="R4536" s="30"/>
      <c r="Z4536" s="3"/>
    </row>
    <row r="4537" spans="1:26" x14ac:dyDescent="0.25">
      <c r="A4537" s="30" t="s">
        <v>52</v>
      </c>
      <c r="B4537" s="30" t="s">
        <v>23</v>
      </c>
      <c r="C4537" s="30" t="s">
        <v>9</v>
      </c>
      <c r="D4537" s="30" t="s">
        <v>15</v>
      </c>
      <c r="E4537" s="30">
        <v>17</v>
      </c>
      <c r="F4537" s="12" t="str">
        <f t="shared" si="70"/>
        <v>2015-2024Sierra1-in-10September Peak17</v>
      </c>
      <c r="G4537" s="30">
        <v>2.5844499999999999</v>
      </c>
      <c r="H4537" s="3">
        <v>2.0024280000000001</v>
      </c>
      <c r="I4537" s="30">
        <v>98.230900000000005</v>
      </c>
      <c r="J4537" s="30">
        <v>0.1549961</v>
      </c>
      <c r="K4537" s="30">
        <v>18213.969000000001</v>
      </c>
      <c r="L4537" s="30">
        <v>16347.1</v>
      </c>
      <c r="M4537" s="30">
        <v>0.58202149999999997</v>
      </c>
      <c r="N4537" s="30">
        <v>0.383386</v>
      </c>
      <c r="O4537" s="30">
        <v>0.50074149999999995</v>
      </c>
      <c r="P4537" s="30">
        <v>0.58202149999999997</v>
      </c>
      <c r="Q4537" s="30">
        <v>0.66330149999999999</v>
      </c>
      <c r="R4537" s="30">
        <v>0.78065689999999999</v>
      </c>
      <c r="Z4537" s="3"/>
    </row>
    <row r="4538" spans="1:26" x14ac:dyDescent="0.25">
      <c r="A4538" s="30" t="s">
        <v>52</v>
      </c>
      <c r="B4538" s="30" t="s">
        <v>23</v>
      </c>
      <c r="C4538" s="30" t="s">
        <v>17</v>
      </c>
      <c r="D4538" s="30" t="s">
        <v>15</v>
      </c>
      <c r="E4538" s="30">
        <v>20</v>
      </c>
      <c r="F4538" s="12" t="str">
        <f t="shared" si="70"/>
        <v>2015-2024Sierra1-in-2September Peak20</v>
      </c>
      <c r="G4538" s="30">
        <v>2.986386</v>
      </c>
      <c r="H4538" s="3">
        <v>3.2586279999999999</v>
      </c>
      <c r="I4538" s="30">
        <v>86.294799999999995</v>
      </c>
      <c r="J4538" s="30">
        <v>3.8726099999999999E-2</v>
      </c>
      <c r="K4538" s="30">
        <v>18213.969000000001</v>
      </c>
      <c r="L4538" s="30">
        <v>16347.1</v>
      </c>
      <c r="M4538" s="30">
        <v>-0.27224179999999998</v>
      </c>
      <c r="N4538" s="30">
        <v>-0.32187139999999997</v>
      </c>
      <c r="O4538" s="30">
        <v>-0.29254980000000003</v>
      </c>
      <c r="P4538" s="30">
        <v>-0.27224179999999998</v>
      </c>
      <c r="Q4538" s="30">
        <v>-0.25193379999999999</v>
      </c>
      <c r="R4538" s="30">
        <v>-0.22261230000000001</v>
      </c>
      <c r="Z4538" s="3"/>
    </row>
    <row r="4539" spans="1:26" x14ac:dyDescent="0.25">
      <c r="A4539" s="30" t="s">
        <v>52</v>
      </c>
      <c r="B4539" s="30" t="s">
        <v>23</v>
      </c>
      <c r="C4539" s="30" t="s">
        <v>9</v>
      </c>
      <c r="D4539" s="30" t="s">
        <v>15</v>
      </c>
      <c r="E4539" s="30">
        <v>23</v>
      </c>
      <c r="F4539" s="12" t="str">
        <f t="shared" si="70"/>
        <v>2015-2024Sierra1-in-10September Peak23</v>
      </c>
      <c r="G4539" s="30">
        <v>1.479679</v>
      </c>
      <c r="H4539" s="3">
        <v>1.534125</v>
      </c>
      <c r="I4539" s="30">
        <v>73.987300000000005</v>
      </c>
      <c r="J4539" s="30">
        <v>7.7448999999999999E-3</v>
      </c>
      <c r="K4539" s="30">
        <v>18213.969000000001</v>
      </c>
      <c r="L4539" s="30">
        <v>16347.1</v>
      </c>
      <c r="M4539" s="30">
        <v>-5.4446000000000001E-2</v>
      </c>
      <c r="N4539" s="30">
        <v>-6.4371499999999998E-2</v>
      </c>
      <c r="O4539" s="30">
        <v>-5.8507400000000001E-2</v>
      </c>
      <c r="P4539" s="30">
        <v>-5.4446000000000001E-2</v>
      </c>
      <c r="Q4539" s="30">
        <v>-5.0384600000000002E-2</v>
      </c>
      <c r="R4539" s="30">
        <v>-4.4520499999999998E-2</v>
      </c>
      <c r="Z4539" s="3"/>
    </row>
    <row r="4540" spans="1:26" x14ac:dyDescent="0.25">
      <c r="A4540" s="30" t="s">
        <v>52</v>
      </c>
      <c r="B4540" s="30" t="s">
        <v>23</v>
      </c>
      <c r="C4540" s="30" t="s">
        <v>9</v>
      </c>
      <c r="D4540" s="30" t="s">
        <v>15</v>
      </c>
      <c r="E4540" s="30">
        <v>7</v>
      </c>
      <c r="F4540" s="12" t="str">
        <f t="shared" si="70"/>
        <v>2015-2024Sierra1-in-10September Peak7</v>
      </c>
      <c r="G4540" s="30">
        <v>0.85422900000000002</v>
      </c>
      <c r="H4540" s="3">
        <v>0.85422900000000002</v>
      </c>
      <c r="I4540" s="30">
        <v>61.948999999999998</v>
      </c>
      <c r="J4540" s="30"/>
      <c r="K4540" s="30">
        <v>18213.969000000001</v>
      </c>
      <c r="L4540" s="30">
        <v>16347.1</v>
      </c>
      <c r="M4540" s="30">
        <v>0</v>
      </c>
      <c r="N4540" s="30"/>
      <c r="O4540" s="30"/>
      <c r="P4540" s="30"/>
      <c r="Q4540" s="30"/>
      <c r="R4540" s="30"/>
      <c r="Z4540" s="3"/>
    </row>
    <row r="4541" spans="1:26" x14ac:dyDescent="0.25">
      <c r="A4541" s="30" t="s">
        <v>52</v>
      </c>
      <c r="B4541" s="30" t="s">
        <v>23</v>
      </c>
      <c r="C4541" s="30" t="s">
        <v>17</v>
      </c>
      <c r="D4541" s="30" t="s">
        <v>15</v>
      </c>
      <c r="E4541" s="30">
        <v>13</v>
      </c>
      <c r="F4541" s="12" t="str">
        <f t="shared" si="70"/>
        <v>2015-2024Sierra1-in-2September Peak13</v>
      </c>
      <c r="G4541" s="30">
        <v>1.7437609999999999</v>
      </c>
      <c r="H4541" s="3">
        <v>1.7437609999999999</v>
      </c>
      <c r="I4541" s="30">
        <v>94.957899999999995</v>
      </c>
      <c r="J4541" s="30"/>
      <c r="K4541" s="30">
        <v>18213.969000000001</v>
      </c>
      <c r="L4541" s="30">
        <v>16347.1</v>
      </c>
      <c r="M4541" s="30">
        <v>0</v>
      </c>
      <c r="N4541" s="30"/>
      <c r="O4541" s="30"/>
      <c r="P4541" s="30"/>
      <c r="Q4541" s="30"/>
      <c r="R4541" s="30"/>
      <c r="Z4541" s="3"/>
    </row>
    <row r="4542" spans="1:26" x14ac:dyDescent="0.25">
      <c r="A4542" s="30" t="s">
        <v>52</v>
      </c>
      <c r="B4542" s="30" t="s">
        <v>23</v>
      </c>
      <c r="C4542" s="30" t="s">
        <v>17</v>
      </c>
      <c r="D4542" s="30" t="s">
        <v>15</v>
      </c>
      <c r="E4542" s="30">
        <v>21</v>
      </c>
      <c r="F4542" s="12" t="str">
        <f t="shared" si="70"/>
        <v>2015-2024Sierra1-in-2September Peak21</v>
      </c>
      <c r="G4542" s="30">
        <v>2.6307510000000001</v>
      </c>
      <c r="H4542" s="3">
        <v>2.7977820000000002</v>
      </c>
      <c r="I4542" s="30">
        <v>80.011600000000001</v>
      </c>
      <c r="J4542" s="30">
        <v>2.37599E-2</v>
      </c>
      <c r="K4542" s="30">
        <v>18213.969000000001</v>
      </c>
      <c r="L4542" s="30">
        <v>16347.1</v>
      </c>
      <c r="M4542" s="30">
        <v>-0.16703029999999999</v>
      </c>
      <c r="N4542" s="30">
        <v>-0.19747990000000001</v>
      </c>
      <c r="O4542" s="30">
        <v>-0.17949000000000001</v>
      </c>
      <c r="P4542" s="30">
        <v>-0.16703029999999999</v>
      </c>
      <c r="Q4542" s="30">
        <v>-0.1545706</v>
      </c>
      <c r="R4542" s="30">
        <v>-0.1365808</v>
      </c>
      <c r="Z4542" s="3"/>
    </row>
    <row r="4543" spans="1:26" x14ac:dyDescent="0.25">
      <c r="A4543" s="30" t="s">
        <v>52</v>
      </c>
      <c r="B4543" s="30" t="s">
        <v>23</v>
      </c>
      <c r="C4543" s="30" t="s">
        <v>9</v>
      </c>
      <c r="D4543" s="30" t="s">
        <v>15</v>
      </c>
      <c r="E4543" s="30">
        <v>4</v>
      </c>
      <c r="F4543" s="12" t="str">
        <f t="shared" si="70"/>
        <v>2015-2024Sierra1-in-10September Peak4</v>
      </c>
      <c r="G4543" s="30">
        <v>0.66861029999999999</v>
      </c>
      <c r="H4543" s="3">
        <v>0.66861029999999999</v>
      </c>
      <c r="I4543" s="30">
        <v>65.275800000000004</v>
      </c>
      <c r="J4543" s="30"/>
      <c r="K4543" s="30">
        <v>18213.969000000001</v>
      </c>
      <c r="L4543" s="30">
        <v>16347.1</v>
      </c>
      <c r="M4543" s="30">
        <v>0</v>
      </c>
      <c r="N4543" s="30"/>
      <c r="O4543" s="30"/>
      <c r="P4543" s="30"/>
      <c r="Q4543" s="30"/>
      <c r="R4543" s="30"/>
      <c r="Z4543" s="3"/>
    </row>
    <row r="4544" spans="1:26" x14ac:dyDescent="0.25">
      <c r="A4544" s="30" t="s">
        <v>52</v>
      </c>
      <c r="B4544" s="30" t="s">
        <v>23</v>
      </c>
      <c r="C4544" s="30" t="s">
        <v>9</v>
      </c>
      <c r="D4544" s="30" t="s">
        <v>15</v>
      </c>
      <c r="E4544" s="30">
        <v>14</v>
      </c>
      <c r="F4544" s="12" t="str">
        <f t="shared" si="70"/>
        <v>2015-2024Sierra1-in-10September Peak14</v>
      </c>
      <c r="G4544" s="30">
        <v>1.7502679999999999</v>
      </c>
      <c r="H4544" s="3">
        <v>1.4444159999999999</v>
      </c>
      <c r="I4544" s="30">
        <v>94.933000000000007</v>
      </c>
      <c r="J4544" s="30">
        <v>8.1450499999999995E-2</v>
      </c>
      <c r="K4544" s="30">
        <v>18213.969000000001</v>
      </c>
      <c r="L4544" s="30">
        <v>16347.1</v>
      </c>
      <c r="M4544" s="30">
        <v>0.30585269999999998</v>
      </c>
      <c r="N4544" s="30">
        <v>0.2014696</v>
      </c>
      <c r="O4544" s="30">
        <v>0.26313999999999999</v>
      </c>
      <c r="P4544" s="30">
        <v>0.30585269999999998</v>
      </c>
      <c r="Q4544" s="30">
        <v>0.34856530000000002</v>
      </c>
      <c r="R4544" s="30">
        <v>0.41023569999999998</v>
      </c>
      <c r="Z4544" s="3"/>
    </row>
    <row r="4545" spans="1:26" x14ac:dyDescent="0.25">
      <c r="A4545" s="30" t="s">
        <v>52</v>
      </c>
      <c r="B4545" s="30" t="s">
        <v>23</v>
      </c>
      <c r="C4545" s="30" t="s">
        <v>17</v>
      </c>
      <c r="D4545" s="30" t="s">
        <v>15</v>
      </c>
      <c r="E4545" s="30">
        <v>23</v>
      </c>
      <c r="F4545" s="12" t="str">
        <f t="shared" si="70"/>
        <v>2015-2024Sierra1-in-2September Peak23</v>
      </c>
      <c r="G4545" s="30">
        <v>1.7171689999999999</v>
      </c>
      <c r="H4545" s="3">
        <v>1.7716149999999999</v>
      </c>
      <c r="I4545" s="30">
        <v>74.415000000000006</v>
      </c>
      <c r="J4545" s="30">
        <v>7.7448999999999999E-3</v>
      </c>
      <c r="K4545" s="30">
        <v>18213.969000000001</v>
      </c>
      <c r="L4545" s="30">
        <v>16347.1</v>
      </c>
      <c r="M4545" s="30">
        <v>-5.4446000000000001E-2</v>
      </c>
      <c r="N4545" s="30">
        <v>-6.4371499999999998E-2</v>
      </c>
      <c r="O4545" s="30">
        <v>-5.8507400000000001E-2</v>
      </c>
      <c r="P4545" s="30">
        <v>-5.4446000000000001E-2</v>
      </c>
      <c r="Q4545" s="30">
        <v>-5.0384600000000002E-2</v>
      </c>
      <c r="R4545" s="30">
        <v>-4.4520499999999998E-2</v>
      </c>
      <c r="Z4545" s="3"/>
    </row>
    <row r="4546" spans="1:26" x14ac:dyDescent="0.25">
      <c r="A4546" s="30" t="s">
        <v>52</v>
      </c>
      <c r="B4546" s="30" t="s">
        <v>23</v>
      </c>
      <c r="C4546" s="30" t="s">
        <v>9</v>
      </c>
      <c r="D4546" s="30" t="s">
        <v>15</v>
      </c>
      <c r="E4546" s="30">
        <v>19</v>
      </c>
      <c r="F4546" s="12" t="str">
        <f t="shared" si="70"/>
        <v>2015-2024Sierra1-in-10September Peak19</v>
      </c>
      <c r="G4546" s="30">
        <v>2.7453110000000001</v>
      </c>
      <c r="H4546" s="3">
        <v>3.0237120000000002</v>
      </c>
      <c r="I4546" s="30">
        <v>92.630899999999997</v>
      </c>
      <c r="J4546" s="30">
        <v>3.9602199999999997E-2</v>
      </c>
      <c r="K4546" s="30">
        <v>18213.969000000001</v>
      </c>
      <c r="L4546" s="30">
        <v>16347.1</v>
      </c>
      <c r="M4546" s="30">
        <v>-0.27840039999999999</v>
      </c>
      <c r="N4546" s="30">
        <v>-0.32915270000000002</v>
      </c>
      <c r="O4546" s="30">
        <v>-0.29916779999999998</v>
      </c>
      <c r="P4546" s="30">
        <v>-0.27840039999999999</v>
      </c>
      <c r="Q4546" s="30">
        <v>-0.257633</v>
      </c>
      <c r="R4546" s="30">
        <v>-0.2276482</v>
      </c>
      <c r="Z4546" s="3"/>
    </row>
    <row r="4547" spans="1:26" x14ac:dyDescent="0.25">
      <c r="A4547" s="30" t="s">
        <v>52</v>
      </c>
      <c r="B4547" s="30" t="s">
        <v>23</v>
      </c>
      <c r="C4547" s="30" t="s">
        <v>9</v>
      </c>
      <c r="D4547" s="30" t="s">
        <v>15</v>
      </c>
      <c r="E4547" s="30">
        <v>10</v>
      </c>
      <c r="F4547" s="12" t="str">
        <f t="shared" ref="F4547:F4610" si="71">CONCATENATE(A4547,B4547,C4547,D4547,E4547)</f>
        <v>2015-2024Sierra1-in-10September Peak10</v>
      </c>
      <c r="G4547" s="30">
        <v>1.0378559999999999</v>
      </c>
      <c r="H4547" s="3">
        <v>1.0378559999999999</v>
      </c>
      <c r="I4547" s="30">
        <v>82.8078</v>
      </c>
      <c r="J4547" s="30"/>
      <c r="K4547" s="30">
        <v>18213.969000000001</v>
      </c>
      <c r="L4547" s="30">
        <v>16347.1</v>
      </c>
      <c r="M4547" s="30">
        <v>0</v>
      </c>
      <c r="N4547" s="30"/>
      <c r="O4547" s="30"/>
      <c r="P4547" s="30"/>
      <c r="Q4547" s="30"/>
      <c r="R4547" s="30"/>
      <c r="Z4547" s="3"/>
    </row>
    <row r="4548" spans="1:26" x14ac:dyDescent="0.25">
      <c r="A4548" s="30" t="s">
        <v>52</v>
      </c>
      <c r="B4548" s="30" t="s">
        <v>23</v>
      </c>
      <c r="C4548" s="30" t="s">
        <v>9</v>
      </c>
      <c r="D4548" s="30" t="s">
        <v>15</v>
      </c>
      <c r="E4548" s="30">
        <v>5</v>
      </c>
      <c r="F4548" s="12" t="str">
        <f t="shared" si="71"/>
        <v>2015-2024Sierra1-in-10September Peak5</v>
      </c>
      <c r="G4548" s="30">
        <v>0.66377940000000002</v>
      </c>
      <c r="H4548" s="3">
        <v>0.66377940000000002</v>
      </c>
      <c r="I4548" s="30">
        <v>63.775199999999998</v>
      </c>
      <c r="J4548" s="30"/>
      <c r="K4548" s="30">
        <v>18213.969000000001</v>
      </c>
      <c r="L4548" s="30">
        <v>16347.1</v>
      </c>
      <c r="M4548" s="30">
        <v>0</v>
      </c>
      <c r="N4548" s="30"/>
      <c r="O4548" s="30"/>
      <c r="P4548" s="30"/>
      <c r="Q4548" s="30"/>
      <c r="R4548" s="30"/>
      <c r="Z4548" s="3"/>
    </row>
    <row r="4549" spans="1:26" x14ac:dyDescent="0.25">
      <c r="A4549" s="30" t="s">
        <v>52</v>
      </c>
      <c r="B4549" s="30" t="s">
        <v>23</v>
      </c>
      <c r="C4549" s="30" t="s">
        <v>17</v>
      </c>
      <c r="D4549" s="30" t="s">
        <v>15</v>
      </c>
      <c r="E4549" s="30">
        <v>12</v>
      </c>
      <c r="F4549" s="12" t="str">
        <f t="shared" si="71"/>
        <v>2015-2024Sierra1-in-2September Peak12</v>
      </c>
      <c r="G4549" s="30">
        <v>1.49569</v>
      </c>
      <c r="H4549" s="3">
        <v>1.49569</v>
      </c>
      <c r="I4549" s="30">
        <v>92.4054</v>
      </c>
      <c r="J4549" s="30"/>
      <c r="K4549" s="30">
        <v>18213.969000000001</v>
      </c>
      <c r="L4549" s="30">
        <v>16347.1</v>
      </c>
      <c r="M4549" s="30">
        <v>0</v>
      </c>
      <c r="N4549" s="30"/>
      <c r="O4549" s="30"/>
      <c r="P4549" s="30"/>
      <c r="Q4549" s="30"/>
      <c r="R4549" s="30"/>
      <c r="Z4549" s="3"/>
    </row>
    <row r="4550" spans="1:26" x14ac:dyDescent="0.25">
      <c r="A4550" s="30" t="s">
        <v>52</v>
      </c>
      <c r="B4550" s="30" t="s">
        <v>23</v>
      </c>
      <c r="C4550" s="30" t="s">
        <v>17</v>
      </c>
      <c r="D4550" s="30" t="s">
        <v>15</v>
      </c>
      <c r="E4550" s="30">
        <v>3</v>
      </c>
      <c r="F4550" s="12" t="str">
        <f t="shared" si="71"/>
        <v>2015-2024Sierra1-in-2September Peak3</v>
      </c>
      <c r="G4550" s="30">
        <v>0.81681959999999998</v>
      </c>
      <c r="H4550" s="3">
        <v>0.81681959999999998</v>
      </c>
      <c r="I4550" s="30">
        <v>70.661600000000007</v>
      </c>
      <c r="J4550" s="30"/>
      <c r="K4550" s="30">
        <v>18213.969000000001</v>
      </c>
      <c r="L4550" s="30">
        <v>16347.1</v>
      </c>
      <c r="M4550" s="30">
        <v>0</v>
      </c>
      <c r="N4550" s="30"/>
      <c r="O4550" s="30"/>
      <c r="P4550" s="30"/>
      <c r="Q4550" s="30"/>
      <c r="R4550" s="30"/>
      <c r="Z4550" s="3"/>
    </row>
    <row r="4551" spans="1:26" x14ac:dyDescent="0.25">
      <c r="A4551" s="30" t="s">
        <v>52</v>
      </c>
      <c r="B4551" s="30" t="s">
        <v>23</v>
      </c>
      <c r="C4551" s="30" t="s">
        <v>9</v>
      </c>
      <c r="D4551" s="30" t="s">
        <v>15</v>
      </c>
      <c r="E4551" s="30">
        <v>1</v>
      </c>
      <c r="F4551" s="12" t="str">
        <f t="shared" si="71"/>
        <v>2015-2024Sierra1-in-10September Peak1</v>
      </c>
      <c r="G4551" s="30">
        <v>0.87424000000000002</v>
      </c>
      <c r="H4551" s="3">
        <v>0.87424000000000002</v>
      </c>
      <c r="I4551" s="30">
        <v>68.948300000000003</v>
      </c>
      <c r="J4551" s="30"/>
      <c r="K4551" s="30">
        <v>18213.969000000001</v>
      </c>
      <c r="L4551" s="30">
        <v>16347.1</v>
      </c>
      <c r="M4551" s="30">
        <v>0</v>
      </c>
      <c r="N4551" s="30"/>
      <c r="O4551" s="30"/>
      <c r="P4551" s="30"/>
      <c r="Q4551" s="30"/>
      <c r="R4551" s="30"/>
      <c r="Z4551" s="3"/>
    </row>
    <row r="4552" spans="1:26" x14ac:dyDescent="0.25">
      <c r="A4552" s="30" t="s">
        <v>52</v>
      </c>
      <c r="B4552" s="30" t="s">
        <v>23</v>
      </c>
      <c r="C4552" s="30" t="s">
        <v>17</v>
      </c>
      <c r="D4552" s="30" t="s">
        <v>15</v>
      </c>
      <c r="E4552" s="30">
        <v>8</v>
      </c>
      <c r="F4552" s="12" t="str">
        <f t="shared" si="71"/>
        <v>2015-2024Sierra1-in-2September Peak8</v>
      </c>
      <c r="G4552" s="30">
        <v>1.092325</v>
      </c>
      <c r="H4552" s="3">
        <v>1.092325</v>
      </c>
      <c r="I4552" s="30">
        <v>69.884600000000006</v>
      </c>
      <c r="J4552" s="30"/>
      <c r="K4552" s="30">
        <v>18213.969000000001</v>
      </c>
      <c r="L4552" s="30">
        <v>16347.1</v>
      </c>
      <c r="M4552" s="30">
        <v>0</v>
      </c>
      <c r="N4552" s="30"/>
      <c r="O4552" s="30"/>
      <c r="P4552" s="30"/>
      <c r="Q4552" s="30"/>
      <c r="R4552" s="30"/>
      <c r="Z4552" s="3"/>
    </row>
    <row r="4553" spans="1:26" x14ac:dyDescent="0.25">
      <c r="A4553" s="30" t="s">
        <v>52</v>
      </c>
      <c r="B4553" s="30" t="s">
        <v>23</v>
      </c>
      <c r="C4553" s="30" t="s">
        <v>9</v>
      </c>
      <c r="D4553" s="30" t="s">
        <v>15</v>
      </c>
      <c r="E4553" s="30">
        <v>22</v>
      </c>
      <c r="F4553" s="12" t="str">
        <f t="shared" si="71"/>
        <v>2015-2024Sierra1-in-10September Peak22</v>
      </c>
      <c r="G4553" s="30">
        <v>1.9120349999999999</v>
      </c>
      <c r="H4553" s="3">
        <v>1.996561</v>
      </c>
      <c r="I4553" s="30">
        <v>76.489500000000007</v>
      </c>
      <c r="J4553" s="30">
        <v>1.20237E-2</v>
      </c>
      <c r="K4553" s="30">
        <v>18213.969000000001</v>
      </c>
      <c r="L4553" s="30">
        <v>16347.1</v>
      </c>
      <c r="M4553" s="30">
        <v>-8.4526100000000007E-2</v>
      </c>
      <c r="N4553" s="30">
        <v>-9.9935099999999999E-2</v>
      </c>
      <c r="O4553" s="30">
        <v>-9.0831300000000004E-2</v>
      </c>
      <c r="P4553" s="30">
        <v>-8.4526100000000007E-2</v>
      </c>
      <c r="Q4553" s="30">
        <v>-7.8220799999999993E-2</v>
      </c>
      <c r="R4553" s="30">
        <v>-6.9116999999999998E-2</v>
      </c>
      <c r="Z4553" s="3"/>
    </row>
    <row r="4554" spans="1:26" x14ac:dyDescent="0.25">
      <c r="A4554" s="30" t="s">
        <v>52</v>
      </c>
      <c r="B4554" s="30" t="s">
        <v>23</v>
      </c>
      <c r="C4554" s="30" t="s">
        <v>9</v>
      </c>
      <c r="D4554" s="30" t="s">
        <v>15</v>
      </c>
      <c r="E4554" s="30">
        <v>3</v>
      </c>
      <c r="F4554" s="12" t="str">
        <f t="shared" si="71"/>
        <v>2015-2024Sierra1-in-10September Peak3</v>
      </c>
      <c r="G4554" s="30">
        <v>0.7038508</v>
      </c>
      <c r="H4554" s="3">
        <v>0.7038508</v>
      </c>
      <c r="I4554" s="30">
        <v>66.137</v>
      </c>
      <c r="J4554" s="30"/>
      <c r="K4554" s="30">
        <v>18213.969000000001</v>
      </c>
      <c r="L4554" s="30">
        <v>16347.1</v>
      </c>
      <c r="M4554" s="30">
        <v>0</v>
      </c>
      <c r="N4554" s="30"/>
      <c r="O4554" s="30"/>
      <c r="P4554" s="30"/>
      <c r="Q4554" s="30"/>
      <c r="R4554" s="30"/>
      <c r="Z4554" s="3"/>
    </row>
    <row r="4555" spans="1:26" x14ac:dyDescent="0.25">
      <c r="A4555" s="30" t="s">
        <v>52</v>
      </c>
      <c r="B4555" s="30" t="s">
        <v>23</v>
      </c>
      <c r="C4555" s="30" t="s">
        <v>17</v>
      </c>
      <c r="D4555" s="30" t="s">
        <v>15</v>
      </c>
      <c r="E4555" s="30">
        <v>16</v>
      </c>
      <c r="F4555" s="12" t="str">
        <f t="shared" si="71"/>
        <v>2015-2024Sierra1-in-2September Peak16</v>
      </c>
      <c r="G4555" s="30">
        <v>2.6846570000000001</v>
      </c>
      <c r="H4555" s="3">
        <v>2.0472709999999998</v>
      </c>
      <c r="I4555" s="30">
        <v>99.072699999999998</v>
      </c>
      <c r="J4555" s="30">
        <v>0.1462437</v>
      </c>
      <c r="K4555" s="30">
        <v>18213.969000000001</v>
      </c>
      <c r="L4555" s="30">
        <v>16347.1</v>
      </c>
      <c r="M4555" s="30">
        <v>0.63738609999999996</v>
      </c>
      <c r="N4555" s="30">
        <v>0.44996730000000001</v>
      </c>
      <c r="O4555" s="30">
        <v>0.56069579999999997</v>
      </c>
      <c r="P4555" s="30">
        <v>0.63738609999999996</v>
      </c>
      <c r="Q4555" s="30">
        <v>0.7140763</v>
      </c>
      <c r="R4555" s="30">
        <v>0.82480489999999995</v>
      </c>
      <c r="Z4555" s="3"/>
    </row>
    <row r="4556" spans="1:26" x14ac:dyDescent="0.25">
      <c r="A4556" s="30" t="s">
        <v>52</v>
      </c>
      <c r="B4556" s="30" t="s">
        <v>23</v>
      </c>
      <c r="C4556" s="30" t="s">
        <v>17</v>
      </c>
      <c r="D4556" s="30" t="s">
        <v>15</v>
      </c>
      <c r="E4556" s="30">
        <v>15</v>
      </c>
      <c r="F4556" s="12" t="str">
        <f t="shared" si="71"/>
        <v>2015-2024Sierra1-in-2September Peak15</v>
      </c>
      <c r="G4556" s="30">
        <v>2.3346979999999999</v>
      </c>
      <c r="H4556" s="3">
        <v>1.7989029999999999</v>
      </c>
      <c r="I4556" s="30">
        <v>97.951899999999995</v>
      </c>
      <c r="J4556" s="30">
        <v>0.12293419999999999</v>
      </c>
      <c r="K4556" s="30">
        <v>18213.969000000001</v>
      </c>
      <c r="L4556" s="30">
        <v>16347.1</v>
      </c>
      <c r="M4556" s="30">
        <v>0.53579460000000001</v>
      </c>
      <c r="N4556" s="30">
        <v>0.37824809999999998</v>
      </c>
      <c r="O4556" s="30">
        <v>0.47132780000000002</v>
      </c>
      <c r="P4556" s="30">
        <v>0.53579460000000001</v>
      </c>
      <c r="Q4556" s="30">
        <v>0.60026139999999995</v>
      </c>
      <c r="R4556" s="30">
        <v>0.69334110000000004</v>
      </c>
      <c r="Z4556" s="3"/>
    </row>
    <row r="4557" spans="1:26" x14ac:dyDescent="0.25">
      <c r="A4557" s="30" t="s">
        <v>52</v>
      </c>
      <c r="B4557" s="30" t="s">
        <v>23</v>
      </c>
      <c r="C4557" s="30" t="s">
        <v>17</v>
      </c>
      <c r="D4557" s="30" t="s">
        <v>15</v>
      </c>
      <c r="E4557" s="30">
        <v>6</v>
      </c>
      <c r="F4557" s="12" t="str">
        <f t="shared" si="71"/>
        <v>2015-2024Sierra1-in-2September Peak6</v>
      </c>
      <c r="G4557" s="30">
        <v>0.8382096</v>
      </c>
      <c r="H4557" s="3">
        <v>0.8382096</v>
      </c>
      <c r="I4557" s="30">
        <v>69.034999999999997</v>
      </c>
      <c r="J4557" s="30"/>
      <c r="K4557" s="30">
        <v>18213.969000000001</v>
      </c>
      <c r="L4557" s="30">
        <v>16347.1</v>
      </c>
      <c r="M4557" s="30">
        <v>0</v>
      </c>
      <c r="N4557" s="30"/>
      <c r="O4557" s="30"/>
      <c r="P4557" s="30"/>
      <c r="Q4557" s="30"/>
      <c r="R4557" s="30"/>
      <c r="Z4557" s="3"/>
    </row>
    <row r="4558" spans="1:26" x14ac:dyDescent="0.25">
      <c r="A4558" s="30" t="s">
        <v>52</v>
      </c>
      <c r="B4558" s="30" t="s">
        <v>23</v>
      </c>
      <c r="C4558" s="30" t="s">
        <v>9</v>
      </c>
      <c r="D4558" s="30" t="s">
        <v>15</v>
      </c>
      <c r="E4558" s="30">
        <v>6</v>
      </c>
      <c r="F4558" s="12" t="str">
        <f t="shared" si="71"/>
        <v>2015-2024Sierra1-in-10September Peak6</v>
      </c>
      <c r="G4558" s="30">
        <v>0.72228250000000005</v>
      </c>
      <c r="H4558" s="3">
        <v>0.72228250000000005</v>
      </c>
      <c r="I4558" s="30">
        <v>62.775199999999998</v>
      </c>
      <c r="J4558" s="30"/>
      <c r="K4558" s="30">
        <v>18213.969000000001</v>
      </c>
      <c r="L4558" s="30">
        <v>16347.1</v>
      </c>
      <c r="M4558" s="30">
        <v>0</v>
      </c>
      <c r="N4558" s="30"/>
      <c r="O4558" s="30"/>
      <c r="P4558" s="30"/>
      <c r="Q4558" s="30"/>
      <c r="R4558" s="30"/>
      <c r="Z4558" s="3"/>
    </row>
    <row r="4559" spans="1:26" x14ac:dyDescent="0.25">
      <c r="A4559" s="30" t="s">
        <v>52</v>
      </c>
      <c r="B4559" s="30" t="s">
        <v>23</v>
      </c>
      <c r="C4559" s="30" t="s">
        <v>17</v>
      </c>
      <c r="D4559" s="30" t="s">
        <v>15</v>
      </c>
      <c r="E4559" s="30">
        <v>11</v>
      </c>
      <c r="F4559" s="12" t="str">
        <f t="shared" si="71"/>
        <v>2015-2024Sierra1-in-2September Peak11</v>
      </c>
      <c r="G4559" s="30">
        <v>1.3228549999999999</v>
      </c>
      <c r="H4559" s="3">
        <v>1.3228549999999999</v>
      </c>
      <c r="I4559" s="30">
        <v>87.850700000000003</v>
      </c>
      <c r="J4559" s="30"/>
      <c r="K4559" s="30">
        <v>18213.969000000001</v>
      </c>
      <c r="L4559" s="30">
        <v>16347.1</v>
      </c>
      <c r="M4559" s="30">
        <v>0</v>
      </c>
      <c r="N4559" s="30"/>
      <c r="O4559" s="30"/>
      <c r="P4559" s="30"/>
      <c r="Q4559" s="30"/>
      <c r="R4559" s="30"/>
      <c r="Z4559" s="3"/>
    </row>
    <row r="4560" spans="1:26" x14ac:dyDescent="0.25">
      <c r="A4560" s="30" t="s">
        <v>52</v>
      </c>
      <c r="B4560" s="30" t="s">
        <v>23</v>
      </c>
      <c r="C4560" s="30" t="s">
        <v>17</v>
      </c>
      <c r="D4560" s="30" t="s">
        <v>15</v>
      </c>
      <c r="E4560" s="30">
        <v>2</v>
      </c>
      <c r="F4560" s="12" t="str">
        <f t="shared" si="71"/>
        <v>2015-2024Sierra1-in-2September Peak2</v>
      </c>
      <c r="G4560" s="30">
        <v>0.88801189999999997</v>
      </c>
      <c r="H4560" s="3">
        <v>0.88801189999999997</v>
      </c>
      <c r="I4560" s="30">
        <v>72.005799999999994</v>
      </c>
      <c r="J4560" s="30"/>
      <c r="K4560" s="30">
        <v>18213.969000000001</v>
      </c>
      <c r="L4560" s="30">
        <v>16347.1</v>
      </c>
      <c r="M4560" s="30">
        <v>0</v>
      </c>
      <c r="N4560" s="30"/>
      <c r="O4560" s="30"/>
      <c r="P4560" s="30"/>
      <c r="Q4560" s="30"/>
      <c r="R4560" s="30"/>
      <c r="Z4560" s="3"/>
    </row>
    <row r="4561" spans="1:26" x14ac:dyDescent="0.25">
      <c r="A4561" s="30" t="s">
        <v>52</v>
      </c>
      <c r="B4561" s="30" t="s">
        <v>23</v>
      </c>
      <c r="C4561" s="30" t="s">
        <v>9</v>
      </c>
      <c r="D4561" s="30" t="s">
        <v>15</v>
      </c>
      <c r="E4561" s="30">
        <v>15</v>
      </c>
      <c r="F4561" s="12" t="str">
        <f t="shared" si="71"/>
        <v>2015-2024Sierra1-in-10September Peak15</v>
      </c>
      <c r="G4561" s="30">
        <v>2.0118019999999999</v>
      </c>
      <c r="H4561" s="3">
        <v>1.574451</v>
      </c>
      <c r="I4561" s="30">
        <v>96.286699999999996</v>
      </c>
      <c r="J4561" s="30">
        <v>0.1164694</v>
      </c>
      <c r="K4561" s="30">
        <v>18213.969000000001</v>
      </c>
      <c r="L4561" s="30">
        <v>16347.1</v>
      </c>
      <c r="M4561" s="30">
        <v>0.43735099999999999</v>
      </c>
      <c r="N4561" s="30">
        <v>0.2880895</v>
      </c>
      <c r="O4561" s="30">
        <v>0.37627440000000001</v>
      </c>
      <c r="P4561" s="30">
        <v>0.43735099999999999</v>
      </c>
      <c r="Q4561" s="30">
        <v>0.49842760000000003</v>
      </c>
      <c r="R4561" s="30">
        <v>0.58661249999999998</v>
      </c>
      <c r="Z4561" s="3"/>
    </row>
    <row r="4562" spans="1:26" x14ac:dyDescent="0.25">
      <c r="A4562" s="30" t="s">
        <v>52</v>
      </c>
      <c r="B4562" s="30" t="s">
        <v>24</v>
      </c>
      <c r="C4562" s="30" t="s">
        <v>17</v>
      </c>
      <c r="D4562" s="30" t="s">
        <v>15</v>
      </c>
      <c r="E4562" s="30">
        <v>14</v>
      </c>
      <c r="F4562" s="12" t="str">
        <f t="shared" si="71"/>
        <v>2015-2024Stockton1-in-2September Peak14</v>
      </c>
      <c r="G4562" s="30">
        <v>1.6216889999999999</v>
      </c>
      <c r="H4562" s="3">
        <v>1.30751</v>
      </c>
      <c r="I4562" s="30">
        <v>95.196100000000001</v>
      </c>
      <c r="J4562" s="30">
        <v>8.1583600000000006E-2</v>
      </c>
      <c r="K4562" s="30">
        <v>13639.511</v>
      </c>
      <c r="L4562" s="30">
        <v>13784.168</v>
      </c>
      <c r="M4562" s="30">
        <v>0.31417909999999999</v>
      </c>
      <c r="N4562" s="30">
        <v>0.20962539999999999</v>
      </c>
      <c r="O4562" s="30">
        <v>0.27139659999999999</v>
      </c>
      <c r="P4562" s="30">
        <v>0.31417909999999999</v>
      </c>
      <c r="Q4562" s="30">
        <v>0.35696149999999999</v>
      </c>
      <c r="R4562" s="30">
        <v>0.41873270000000001</v>
      </c>
      <c r="Z4562" s="3"/>
    </row>
    <row r="4563" spans="1:26" x14ac:dyDescent="0.25">
      <c r="A4563" s="30" t="s">
        <v>52</v>
      </c>
      <c r="B4563" s="30" t="s">
        <v>24</v>
      </c>
      <c r="C4563" s="30" t="s">
        <v>9</v>
      </c>
      <c r="D4563" s="30" t="s">
        <v>15</v>
      </c>
      <c r="E4563" s="30">
        <v>24</v>
      </c>
      <c r="F4563" s="12" t="str">
        <f t="shared" si="71"/>
        <v>2015-2024Stockton1-in-10September Peak24</v>
      </c>
      <c r="G4563" s="30">
        <v>1.2612760000000001</v>
      </c>
      <c r="H4563" s="3">
        <v>1.3036760000000001</v>
      </c>
      <c r="I4563" s="30">
        <v>81.061899999999994</v>
      </c>
      <c r="J4563" s="30">
        <v>7.1044000000000003E-3</v>
      </c>
      <c r="K4563" s="30">
        <v>13639.511</v>
      </c>
      <c r="L4563" s="30">
        <v>13784.168</v>
      </c>
      <c r="M4563" s="30">
        <v>-4.2399800000000001E-2</v>
      </c>
      <c r="N4563" s="30">
        <v>-5.1504399999999999E-2</v>
      </c>
      <c r="O4563" s="30">
        <v>-4.6125300000000001E-2</v>
      </c>
      <c r="P4563" s="30">
        <v>-4.2399800000000001E-2</v>
      </c>
      <c r="Q4563" s="30">
        <v>-3.8674199999999999E-2</v>
      </c>
      <c r="R4563" s="30">
        <v>-3.3295199999999997E-2</v>
      </c>
      <c r="Z4563" s="3"/>
    </row>
    <row r="4564" spans="1:26" x14ac:dyDescent="0.25">
      <c r="A4564" s="30" t="s">
        <v>52</v>
      </c>
      <c r="B4564" s="30" t="s">
        <v>24</v>
      </c>
      <c r="C4564" s="30" t="s">
        <v>17</v>
      </c>
      <c r="D4564" s="30" t="s">
        <v>15</v>
      </c>
      <c r="E4564" s="30">
        <v>6</v>
      </c>
      <c r="F4564" s="12" t="str">
        <f t="shared" si="71"/>
        <v>2015-2024Stockton1-in-2September Peak6</v>
      </c>
      <c r="G4564" s="30">
        <v>0.63710829999999996</v>
      </c>
      <c r="H4564" s="3">
        <v>0.63710829999999996</v>
      </c>
      <c r="I4564" s="30">
        <v>64.676599999999993</v>
      </c>
      <c r="J4564" s="30"/>
      <c r="K4564" s="30">
        <v>13639.511</v>
      </c>
      <c r="L4564" s="30">
        <v>13784.168</v>
      </c>
      <c r="M4564" s="30">
        <v>0</v>
      </c>
      <c r="N4564" s="30"/>
      <c r="O4564" s="30"/>
      <c r="P4564" s="30"/>
      <c r="Q4564" s="30"/>
      <c r="R4564" s="30"/>
      <c r="Z4564" s="3"/>
    </row>
    <row r="4565" spans="1:26" x14ac:dyDescent="0.25">
      <c r="A4565" s="30" t="s">
        <v>52</v>
      </c>
      <c r="B4565" s="30" t="s">
        <v>24</v>
      </c>
      <c r="C4565" s="30" t="s">
        <v>17</v>
      </c>
      <c r="D4565" s="30" t="s">
        <v>15</v>
      </c>
      <c r="E4565" s="30">
        <v>2</v>
      </c>
      <c r="F4565" s="12" t="str">
        <f t="shared" si="71"/>
        <v>2015-2024Stockton1-in-2September Peak2</v>
      </c>
      <c r="G4565" s="30">
        <v>0.7487625</v>
      </c>
      <c r="H4565" s="3">
        <v>0.7487625</v>
      </c>
      <c r="I4565" s="30">
        <v>69.957599999999999</v>
      </c>
      <c r="J4565" s="30"/>
      <c r="K4565" s="30">
        <v>13639.511</v>
      </c>
      <c r="L4565" s="30">
        <v>13784.168</v>
      </c>
      <c r="M4565" s="30">
        <v>0</v>
      </c>
      <c r="N4565" s="30"/>
      <c r="O4565" s="30"/>
      <c r="P4565" s="30"/>
      <c r="Q4565" s="30"/>
      <c r="R4565" s="30"/>
      <c r="Z4565" s="3"/>
    </row>
    <row r="4566" spans="1:26" x14ac:dyDescent="0.25">
      <c r="A4566" s="30" t="s">
        <v>52</v>
      </c>
      <c r="B4566" s="30" t="s">
        <v>24</v>
      </c>
      <c r="C4566" s="30" t="s">
        <v>17</v>
      </c>
      <c r="D4566" s="30" t="s">
        <v>15</v>
      </c>
      <c r="E4566" s="30">
        <v>10</v>
      </c>
      <c r="F4566" s="12" t="str">
        <f t="shared" si="71"/>
        <v>2015-2024Stockton1-in-2September Peak10</v>
      </c>
      <c r="G4566" s="30">
        <v>0.89938249999999997</v>
      </c>
      <c r="H4566" s="3">
        <v>0.89938249999999997</v>
      </c>
      <c r="I4566" s="30">
        <v>75.176599999999993</v>
      </c>
      <c r="J4566" s="30"/>
      <c r="K4566" s="30">
        <v>13639.511</v>
      </c>
      <c r="L4566" s="30">
        <v>13784.168</v>
      </c>
      <c r="M4566" s="30">
        <v>0</v>
      </c>
      <c r="N4566" s="30"/>
      <c r="O4566" s="30"/>
      <c r="P4566" s="30"/>
      <c r="Q4566" s="30"/>
      <c r="R4566" s="30"/>
      <c r="Z4566" s="3"/>
    </row>
    <row r="4567" spans="1:26" x14ac:dyDescent="0.25">
      <c r="A4567" s="30" t="s">
        <v>52</v>
      </c>
      <c r="B4567" s="30" t="s">
        <v>24</v>
      </c>
      <c r="C4567" s="30" t="s">
        <v>9</v>
      </c>
      <c r="D4567" s="30" t="s">
        <v>15</v>
      </c>
      <c r="E4567" s="30">
        <v>2</v>
      </c>
      <c r="F4567" s="12" t="str">
        <f t="shared" si="71"/>
        <v>2015-2024Stockton1-in-10September Peak2</v>
      </c>
      <c r="G4567" s="30">
        <v>0.84246730000000003</v>
      </c>
      <c r="H4567" s="3">
        <v>0.84246730000000003</v>
      </c>
      <c r="I4567" s="30">
        <v>76.8887</v>
      </c>
      <c r="J4567" s="30"/>
      <c r="K4567" s="30">
        <v>13639.511</v>
      </c>
      <c r="L4567" s="30">
        <v>13784.168</v>
      </c>
      <c r="M4567" s="30">
        <v>0</v>
      </c>
      <c r="N4567" s="30"/>
      <c r="O4567" s="30"/>
      <c r="P4567" s="30"/>
      <c r="Q4567" s="30"/>
      <c r="R4567" s="30"/>
      <c r="Z4567" s="3"/>
    </row>
    <row r="4568" spans="1:26" x14ac:dyDescent="0.25">
      <c r="A4568" s="30" t="s">
        <v>52</v>
      </c>
      <c r="B4568" s="30" t="s">
        <v>24</v>
      </c>
      <c r="C4568" s="30" t="s">
        <v>17</v>
      </c>
      <c r="D4568" s="30" t="s">
        <v>15</v>
      </c>
      <c r="E4568" s="30">
        <v>5</v>
      </c>
      <c r="F4568" s="12" t="str">
        <f t="shared" si="71"/>
        <v>2015-2024Stockton1-in-2September Peak5</v>
      </c>
      <c r="G4568" s="30">
        <v>0.60911210000000005</v>
      </c>
      <c r="H4568" s="3">
        <v>0.60911210000000005</v>
      </c>
      <c r="I4568" s="30">
        <v>64.457599999999999</v>
      </c>
      <c r="J4568" s="30"/>
      <c r="K4568" s="30">
        <v>13639.511</v>
      </c>
      <c r="L4568" s="30">
        <v>13784.168</v>
      </c>
      <c r="M4568" s="30">
        <v>0</v>
      </c>
      <c r="N4568" s="30"/>
      <c r="O4568" s="30"/>
      <c r="P4568" s="30"/>
      <c r="Q4568" s="30"/>
      <c r="R4568" s="30"/>
      <c r="Z4568" s="3"/>
    </row>
    <row r="4569" spans="1:26" x14ac:dyDescent="0.25">
      <c r="A4569" s="30" t="s">
        <v>52</v>
      </c>
      <c r="B4569" s="30" t="s">
        <v>24</v>
      </c>
      <c r="C4569" s="30" t="s">
        <v>17</v>
      </c>
      <c r="D4569" s="30" t="s">
        <v>15</v>
      </c>
      <c r="E4569" s="30">
        <v>4</v>
      </c>
      <c r="F4569" s="12" t="str">
        <f t="shared" si="71"/>
        <v>2015-2024Stockton1-in-2September Peak4</v>
      </c>
      <c r="G4569" s="30">
        <v>0.62046089999999998</v>
      </c>
      <c r="H4569" s="3">
        <v>0.62046089999999998</v>
      </c>
      <c r="I4569" s="30">
        <v>65.934600000000003</v>
      </c>
      <c r="J4569" s="30"/>
      <c r="K4569" s="30">
        <v>13639.511</v>
      </c>
      <c r="L4569" s="30">
        <v>13784.168</v>
      </c>
      <c r="M4569" s="30">
        <v>0</v>
      </c>
      <c r="N4569" s="30"/>
      <c r="O4569" s="30"/>
      <c r="P4569" s="30"/>
      <c r="Q4569" s="30"/>
      <c r="R4569" s="30"/>
      <c r="Z4569" s="3"/>
    </row>
    <row r="4570" spans="1:26" x14ac:dyDescent="0.25">
      <c r="A4570" s="30" t="s">
        <v>52</v>
      </c>
      <c r="B4570" s="30" t="s">
        <v>24</v>
      </c>
      <c r="C4570" s="30" t="s">
        <v>9</v>
      </c>
      <c r="D4570" s="30" t="s">
        <v>15</v>
      </c>
      <c r="E4570" s="30">
        <v>9</v>
      </c>
      <c r="F4570" s="12" t="str">
        <f t="shared" si="71"/>
        <v>2015-2024Stockton1-in-10September Peak9</v>
      </c>
      <c r="G4570" s="30">
        <v>0.92256130000000003</v>
      </c>
      <c r="H4570" s="3">
        <v>0.92256130000000003</v>
      </c>
      <c r="I4570" s="30">
        <v>74.565399999999997</v>
      </c>
      <c r="J4570" s="30"/>
      <c r="K4570" s="30">
        <v>13639.511</v>
      </c>
      <c r="L4570" s="30">
        <v>13784.168</v>
      </c>
      <c r="M4570" s="30">
        <v>0</v>
      </c>
      <c r="N4570" s="30"/>
      <c r="O4570" s="30"/>
      <c r="P4570" s="30"/>
      <c r="Q4570" s="30"/>
      <c r="R4570" s="30"/>
      <c r="Z4570" s="3"/>
    </row>
    <row r="4571" spans="1:26" x14ac:dyDescent="0.25">
      <c r="A4571" s="30" t="s">
        <v>52</v>
      </c>
      <c r="B4571" s="30" t="s">
        <v>24</v>
      </c>
      <c r="C4571" s="30" t="s">
        <v>17</v>
      </c>
      <c r="D4571" s="30" t="s">
        <v>15</v>
      </c>
      <c r="E4571" s="30">
        <v>24</v>
      </c>
      <c r="F4571" s="12" t="str">
        <f t="shared" si="71"/>
        <v>2015-2024Stockton1-in-2September Peak24</v>
      </c>
      <c r="G4571" s="30">
        <v>1.1209880000000001</v>
      </c>
      <c r="H4571" s="3">
        <v>1.1633880000000001</v>
      </c>
      <c r="I4571" s="30">
        <v>78</v>
      </c>
      <c r="J4571" s="30">
        <v>7.1044000000000003E-3</v>
      </c>
      <c r="K4571" s="30">
        <v>13639.511</v>
      </c>
      <c r="L4571" s="30">
        <v>13784.168</v>
      </c>
      <c r="M4571" s="30">
        <v>-4.2399800000000001E-2</v>
      </c>
      <c r="N4571" s="30">
        <v>-5.1504399999999999E-2</v>
      </c>
      <c r="O4571" s="30">
        <v>-4.6125300000000001E-2</v>
      </c>
      <c r="P4571" s="30">
        <v>-4.2399800000000001E-2</v>
      </c>
      <c r="Q4571" s="30">
        <v>-3.8674199999999999E-2</v>
      </c>
      <c r="R4571" s="30">
        <v>-3.3295199999999997E-2</v>
      </c>
      <c r="Z4571" s="3"/>
    </row>
    <row r="4572" spans="1:26" x14ac:dyDescent="0.25">
      <c r="A4572" s="30" t="s">
        <v>52</v>
      </c>
      <c r="B4572" s="30" t="s">
        <v>24</v>
      </c>
      <c r="C4572" s="30" t="s">
        <v>9</v>
      </c>
      <c r="D4572" s="30" t="s">
        <v>15</v>
      </c>
      <c r="E4572" s="30">
        <v>1</v>
      </c>
      <c r="F4572" s="12" t="str">
        <f t="shared" si="71"/>
        <v>2015-2024Stockton1-in-10September Peak1</v>
      </c>
      <c r="G4572" s="30">
        <v>0.99210100000000001</v>
      </c>
      <c r="H4572" s="3">
        <v>0.99210100000000001</v>
      </c>
      <c r="I4572" s="30">
        <v>79.519499999999994</v>
      </c>
      <c r="J4572" s="30"/>
      <c r="K4572" s="30">
        <v>13639.511</v>
      </c>
      <c r="L4572" s="30">
        <v>13784.168</v>
      </c>
      <c r="M4572" s="30">
        <v>0</v>
      </c>
      <c r="N4572" s="30"/>
      <c r="O4572" s="30"/>
      <c r="P4572" s="30"/>
      <c r="Q4572" s="30"/>
      <c r="R4572" s="30"/>
      <c r="Z4572" s="3"/>
    </row>
    <row r="4573" spans="1:26" x14ac:dyDescent="0.25">
      <c r="A4573" s="30" t="s">
        <v>52</v>
      </c>
      <c r="B4573" s="30" t="s">
        <v>24</v>
      </c>
      <c r="C4573" s="30" t="s">
        <v>17</v>
      </c>
      <c r="D4573" s="30" t="s">
        <v>15</v>
      </c>
      <c r="E4573" s="30">
        <v>22</v>
      </c>
      <c r="F4573" s="12" t="str">
        <f t="shared" si="71"/>
        <v>2015-2024Stockton1-in-2September Peak22</v>
      </c>
      <c r="G4573" s="30">
        <v>1.82714</v>
      </c>
      <c r="H4573" s="3">
        <v>1.915705</v>
      </c>
      <c r="I4573" s="30">
        <v>81</v>
      </c>
      <c r="J4573" s="30">
        <v>1.48396E-2</v>
      </c>
      <c r="K4573" s="30">
        <v>13639.511</v>
      </c>
      <c r="L4573" s="30">
        <v>13784.168</v>
      </c>
      <c r="M4573" s="30">
        <v>-8.8564900000000002E-2</v>
      </c>
      <c r="N4573" s="30">
        <v>-0.1075826</v>
      </c>
      <c r="O4573" s="30">
        <v>-9.6346799999999996E-2</v>
      </c>
      <c r="P4573" s="30">
        <v>-8.8564900000000002E-2</v>
      </c>
      <c r="Q4573" s="30">
        <v>-8.0782999999999994E-2</v>
      </c>
      <c r="R4573" s="30">
        <v>-6.9547100000000001E-2</v>
      </c>
      <c r="Z4573" s="3"/>
    </row>
    <row r="4574" spans="1:26" x14ac:dyDescent="0.25">
      <c r="A4574" s="30" t="s">
        <v>52</v>
      </c>
      <c r="B4574" s="30" t="s">
        <v>24</v>
      </c>
      <c r="C4574" s="30" t="s">
        <v>17</v>
      </c>
      <c r="D4574" s="30" t="s">
        <v>15</v>
      </c>
      <c r="E4574" s="30">
        <v>15</v>
      </c>
      <c r="F4574" s="12" t="str">
        <f t="shared" si="71"/>
        <v>2015-2024Stockton1-in-2September Peak15</v>
      </c>
      <c r="G4574" s="30">
        <v>1.8806480000000001</v>
      </c>
      <c r="H4574" s="3">
        <v>1.428229</v>
      </c>
      <c r="I4574" s="30">
        <v>99.303899999999999</v>
      </c>
      <c r="J4574" s="30">
        <v>0.1174806</v>
      </c>
      <c r="K4574" s="30">
        <v>13639.511</v>
      </c>
      <c r="L4574" s="30">
        <v>13784.168</v>
      </c>
      <c r="M4574" s="30">
        <v>0.45241870000000001</v>
      </c>
      <c r="N4574" s="30">
        <v>0.3018612</v>
      </c>
      <c r="O4574" s="30">
        <v>0.39081179999999999</v>
      </c>
      <c r="P4574" s="30">
        <v>0.45241870000000001</v>
      </c>
      <c r="Q4574" s="30">
        <v>0.51402559999999997</v>
      </c>
      <c r="R4574" s="30">
        <v>0.60297610000000001</v>
      </c>
      <c r="Z4574" s="3"/>
    </row>
    <row r="4575" spans="1:26" x14ac:dyDescent="0.25">
      <c r="A4575" s="30" t="s">
        <v>52</v>
      </c>
      <c r="B4575" s="30" t="s">
        <v>24</v>
      </c>
      <c r="C4575" s="30" t="s">
        <v>9</v>
      </c>
      <c r="D4575" s="30" t="s">
        <v>15</v>
      </c>
      <c r="E4575" s="30">
        <v>20</v>
      </c>
      <c r="F4575" s="12" t="str">
        <f t="shared" si="71"/>
        <v>2015-2024Stockton1-in-10September Peak20</v>
      </c>
      <c r="G4575" s="30">
        <v>2.650382</v>
      </c>
      <c r="H4575" s="3">
        <v>2.8711869999999999</v>
      </c>
      <c r="I4575" s="30">
        <v>92.561899999999994</v>
      </c>
      <c r="J4575" s="30">
        <v>3.69974E-2</v>
      </c>
      <c r="K4575" s="30">
        <v>13639.511</v>
      </c>
      <c r="L4575" s="30">
        <v>13784.168</v>
      </c>
      <c r="M4575" s="30">
        <v>-0.22080520000000001</v>
      </c>
      <c r="N4575" s="30">
        <v>-0.26821919999999999</v>
      </c>
      <c r="O4575" s="30">
        <v>-0.24020659999999999</v>
      </c>
      <c r="P4575" s="30">
        <v>-0.22080520000000001</v>
      </c>
      <c r="Q4575" s="30">
        <v>-0.20140369999999999</v>
      </c>
      <c r="R4575" s="30">
        <v>-0.17339109999999999</v>
      </c>
      <c r="Z4575" s="3"/>
    </row>
    <row r="4576" spans="1:26" x14ac:dyDescent="0.25">
      <c r="A4576" s="30" t="s">
        <v>52</v>
      </c>
      <c r="B4576" s="30" t="s">
        <v>24</v>
      </c>
      <c r="C4576" s="30" t="s">
        <v>17</v>
      </c>
      <c r="D4576" s="30" t="s">
        <v>15</v>
      </c>
      <c r="E4576" s="30">
        <v>12</v>
      </c>
      <c r="F4576" s="12" t="str">
        <f t="shared" si="71"/>
        <v>2015-2024Stockton1-in-2September Peak12</v>
      </c>
      <c r="G4576" s="30">
        <v>1.1687989999999999</v>
      </c>
      <c r="H4576" s="3">
        <v>1.1687989999999999</v>
      </c>
      <c r="I4576" s="30">
        <v>86.653700000000001</v>
      </c>
      <c r="J4576" s="30"/>
      <c r="K4576" s="30">
        <v>13639.511</v>
      </c>
      <c r="L4576" s="30">
        <v>13784.168</v>
      </c>
      <c r="M4576" s="30">
        <v>0</v>
      </c>
      <c r="N4576" s="30"/>
      <c r="O4576" s="30"/>
      <c r="P4576" s="30"/>
      <c r="Q4576" s="30"/>
      <c r="R4576" s="30"/>
      <c r="Z4576" s="3"/>
    </row>
    <row r="4577" spans="1:26" x14ac:dyDescent="0.25">
      <c r="A4577" s="30" t="s">
        <v>52</v>
      </c>
      <c r="B4577" s="30" t="s">
        <v>24</v>
      </c>
      <c r="C4577" s="30" t="s">
        <v>17</v>
      </c>
      <c r="D4577" s="30" t="s">
        <v>15</v>
      </c>
      <c r="E4577" s="30">
        <v>17</v>
      </c>
      <c r="F4577" s="12" t="str">
        <f t="shared" si="71"/>
        <v>2015-2024Stockton1-in-2September Peak17</v>
      </c>
      <c r="G4577" s="30">
        <v>2.4296929999999999</v>
      </c>
      <c r="H4577" s="3">
        <v>1.8327789999999999</v>
      </c>
      <c r="I4577" s="30">
        <v>100.739</v>
      </c>
      <c r="J4577" s="30">
        <v>0.1550018</v>
      </c>
      <c r="K4577" s="30">
        <v>13639.511</v>
      </c>
      <c r="L4577" s="30">
        <v>13784.168</v>
      </c>
      <c r="M4577" s="30">
        <v>0.59691309999999997</v>
      </c>
      <c r="N4577" s="30">
        <v>0.39827020000000002</v>
      </c>
      <c r="O4577" s="30">
        <v>0.51563009999999998</v>
      </c>
      <c r="P4577" s="30">
        <v>0.59691309999999997</v>
      </c>
      <c r="Q4577" s="30">
        <v>0.67819609999999997</v>
      </c>
      <c r="R4577" s="30">
        <v>0.79555589999999998</v>
      </c>
      <c r="Z4577" s="3"/>
    </row>
    <row r="4578" spans="1:26" x14ac:dyDescent="0.25">
      <c r="A4578" s="30" t="s">
        <v>52</v>
      </c>
      <c r="B4578" s="30" t="s">
        <v>24</v>
      </c>
      <c r="C4578" s="30" t="s">
        <v>9</v>
      </c>
      <c r="D4578" s="30" t="s">
        <v>15</v>
      </c>
      <c r="E4578" s="30">
        <v>14</v>
      </c>
      <c r="F4578" s="12" t="str">
        <f t="shared" si="71"/>
        <v>2015-2024Stockton1-in-10September Peak14</v>
      </c>
      <c r="G4578" s="30">
        <v>1.824638</v>
      </c>
      <c r="H4578" s="3">
        <v>1.4666090000000001</v>
      </c>
      <c r="I4578" s="30">
        <v>94.130700000000004</v>
      </c>
      <c r="J4578" s="30">
        <v>8.23266E-2</v>
      </c>
      <c r="K4578" s="30">
        <v>13639.511</v>
      </c>
      <c r="L4578" s="30">
        <v>13784.168</v>
      </c>
      <c r="M4578" s="30">
        <v>0.35802850000000003</v>
      </c>
      <c r="N4578" s="30">
        <v>0.25252269999999999</v>
      </c>
      <c r="O4578" s="30">
        <v>0.31485639999999998</v>
      </c>
      <c r="P4578" s="30">
        <v>0.35802850000000003</v>
      </c>
      <c r="Q4578" s="30">
        <v>0.40120070000000002</v>
      </c>
      <c r="R4578" s="30">
        <v>0.46353440000000001</v>
      </c>
      <c r="Z4578" s="3"/>
    </row>
    <row r="4579" spans="1:26" x14ac:dyDescent="0.25">
      <c r="A4579" s="30" t="s">
        <v>52</v>
      </c>
      <c r="B4579" s="30" t="s">
        <v>24</v>
      </c>
      <c r="C4579" s="30" t="s">
        <v>9</v>
      </c>
      <c r="D4579" s="30" t="s">
        <v>15</v>
      </c>
      <c r="E4579" s="30">
        <v>22</v>
      </c>
      <c r="F4579" s="12" t="str">
        <f t="shared" si="71"/>
        <v>2015-2024Stockton1-in-10September Peak22</v>
      </c>
      <c r="G4579" s="30">
        <v>2.0558000000000001</v>
      </c>
      <c r="H4579" s="3">
        <v>2.1443650000000001</v>
      </c>
      <c r="I4579" s="30">
        <v>84.692599999999999</v>
      </c>
      <c r="J4579" s="30">
        <v>1.48396E-2</v>
      </c>
      <c r="K4579" s="30">
        <v>13639.511</v>
      </c>
      <c r="L4579" s="30">
        <v>13784.168</v>
      </c>
      <c r="M4579" s="30">
        <v>-8.8564900000000002E-2</v>
      </c>
      <c r="N4579" s="30">
        <v>-0.1075826</v>
      </c>
      <c r="O4579" s="30">
        <v>-9.6346799999999996E-2</v>
      </c>
      <c r="P4579" s="30">
        <v>-8.8564900000000002E-2</v>
      </c>
      <c r="Q4579" s="30">
        <v>-8.0782999999999994E-2</v>
      </c>
      <c r="R4579" s="30">
        <v>-6.9547100000000001E-2</v>
      </c>
      <c r="Z4579" s="3"/>
    </row>
    <row r="4580" spans="1:26" x14ac:dyDescent="0.25">
      <c r="A4580" s="30" t="s">
        <v>52</v>
      </c>
      <c r="B4580" s="30" t="s">
        <v>24</v>
      </c>
      <c r="C4580" s="30" t="s">
        <v>9</v>
      </c>
      <c r="D4580" s="30" t="s">
        <v>15</v>
      </c>
      <c r="E4580" s="30">
        <v>17</v>
      </c>
      <c r="F4580" s="12" t="str">
        <f t="shared" si="71"/>
        <v>2015-2024Stockton1-in-10September Peak17</v>
      </c>
      <c r="G4580" s="30">
        <v>2.7337590000000001</v>
      </c>
      <c r="H4580" s="3">
        <v>2.0591469999999998</v>
      </c>
      <c r="I4580" s="30">
        <v>99.477099999999993</v>
      </c>
      <c r="J4580" s="30">
        <v>0.15512310000000001</v>
      </c>
      <c r="K4580" s="30">
        <v>13639.511</v>
      </c>
      <c r="L4580" s="30">
        <v>13784.168</v>
      </c>
      <c r="M4580" s="30">
        <v>0.67461179999999998</v>
      </c>
      <c r="N4580" s="30">
        <v>0.4758135</v>
      </c>
      <c r="O4580" s="30">
        <v>0.59326520000000005</v>
      </c>
      <c r="P4580" s="30">
        <v>0.67461179999999998</v>
      </c>
      <c r="Q4580" s="30">
        <v>0.75595840000000003</v>
      </c>
      <c r="R4580" s="30">
        <v>0.87341009999999997</v>
      </c>
      <c r="Z4580" s="3"/>
    </row>
    <row r="4581" spans="1:26" x14ac:dyDescent="0.25">
      <c r="A4581" s="30" t="s">
        <v>52</v>
      </c>
      <c r="B4581" s="30" t="s">
        <v>24</v>
      </c>
      <c r="C4581" s="30" t="s">
        <v>17</v>
      </c>
      <c r="D4581" s="30" t="s">
        <v>15</v>
      </c>
      <c r="E4581" s="30">
        <v>3</v>
      </c>
      <c r="F4581" s="12" t="str">
        <f t="shared" si="71"/>
        <v>2015-2024Stockton1-in-2September Peak3</v>
      </c>
      <c r="G4581" s="30">
        <v>0.66628430000000005</v>
      </c>
      <c r="H4581" s="3">
        <v>0.66628430000000005</v>
      </c>
      <c r="I4581" s="30">
        <v>67.934600000000003</v>
      </c>
      <c r="J4581" s="30"/>
      <c r="K4581" s="30">
        <v>13639.511</v>
      </c>
      <c r="L4581" s="30">
        <v>13784.168</v>
      </c>
      <c r="M4581" s="30">
        <v>0</v>
      </c>
      <c r="N4581" s="30"/>
      <c r="O4581" s="30"/>
      <c r="P4581" s="30"/>
      <c r="Q4581" s="30"/>
      <c r="R4581" s="30"/>
      <c r="Z4581" s="3"/>
    </row>
    <row r="4582" spans="1:26" x14ac:dyDescent="0.25">
      <c r="A4582" s="30" t="s">
        <v>52</v>
      </c>
      <c r="B4582" s="30" t="s">
        <v>24</v>
      </c>
      <c r="C4582" s="30" t="s">
        <v>9</v>
      </c>
      <c r="D4582" s="30" t="s">
        <v>15</v>
      </c>
      <c r="E4582" s="30">
        <v>15</v>
      </c>
      <c r="F4582" s="12" t="str">
        <f t="shared" si="71"/>
        <v>2015-2024Stockton1-in-10September Peak15</v>
      </c>
      <c r="G4582" s="30">
        <v>2.1160040000000002</v>
      </c>
      <c r="H4582" s="3">
        <v>1.5818300000000001</v>
      </c>
      <c r="I4582" s="30">
        <v>96.869299999999996</v>
      </c>
      <c r="J4582" s="30">
        <v>0.1228303</v>
      </c>
      <c r="K4582" s="30">
        <v>13639.511</v>
      </c>
      <c r="L4582" s="30">
        <v>13784.168</v>
      </c>
      <c r="M4582" s="30">
        <v>0.53417400000000004</v>
      </c>
      <c r="N4582" s="30">
        <v>0.3767606</v>
      </c>
      <c r="O4582" s="30">
        <v>0.4697617</v>
      </c>
      <c r="P4582" s="30">
        <v>0.53417400000000004</v>
      </c>
      <c r="Q4582" s="30">
        <v>0.59858619999999996</v>
      </c>
      <c r="R4582" s="30">
        <v>0.69158730000000002</v>
      </c>
      <c r="Z4582" s="3"/>
    </row>
    <row r="4583" spans="1:26" x14ac:dyDescent="0.25">
      <c r="A4583" s="30" t="s">
        <v>52</v>
      </c>
      <c r="B4583" s="30" t="s">
        <v>24</v>
      </c>
      <c r="C4583" s="30" t="s">
        <v>17</v>
      </c>
      <c r="D4583" s="30" t="s">
        <v>15</v>
      </c>
      <c r="E4583" s="30">
        <v>21</v>
      </c>
      <c r="F4583" s="12" t="str">
        <f t="shared" si="71"/>
        <v>2015-2024Stockton1-in-2September Peak21</v>
      </c>
      <c r="G4583" s="30">
        <v>2.1114099999999998</v>
      </c>
      <c r="H4583" s="3">
        <v>2.2533340000000002</v>
      </c>
      <c r="I4583" s="30">
        <v>84.369299999999996</v>
      </c>
      <c r="J4583" s="30">
        <v>2.3780200000000001E-2</v>
      </c>
      <c r="K4583" s="30">
        <v>13639.511</v>
      </c>
      <c r="L4583" s="30">
        <v>13784.168</v>
      </c>
      <c r="M4583" s="30">
        <v>-0.14192340000000001</v>
      </c>
      <c r="N4583" s="30">
        <v>-0.172399</v>
      </c>
      <c r="O4583" s="30">
        <v>-0.1543938</v>
      </c>
      <c r="P4583" s="30">
        <v>-0.14192340000000001</v>
      </c>
      <c r="Q4583" s="30">
        <v>-0.12945309999999999</v>
      </c>
      <c r="R4583" s="30">
        <v>-0.1114479</v>
      </c>
      <c r="Z4583" s="3"/>
    </row>
    <row r="4584" spans="1:26" x14ac:dyDescent="0.25">
      <c r="A4584" s="30" t="s">
        <v>52</v>
      </c>
      <c r="B4584" s="30" t="s">
        <v>24</v>
      </c>
      <c r="C4584" s="30" t="s">
        <v>17</v>
      </c>
      <c r="D4584" s="30" t="s">
        <v>15</v>
      </c>
      <c r="E4584" s="30">
        <v>13</v>
      </c>
      <c r="F4584" s="12" t="str">
        <f t="shared" si="71"/>
        <v>2015-2024Stockton1-in-2September Peak13</v>
      </c>
      <c r="G4584" s="30">
        <v>1.380803</v>
      </c>
      <c r="H4584" s="3">
        <v>1.380803</v>
      </c>
      <c r="I4584" s="30">
        <v>91.022900000000007</v>
      </c>
      <c r="J4584" s="30"/>
      <c r="K4584" s="30">
        <v>13639.511</v>
      </c>
      <c r="L4584" s="30">
        <v>13784.168</v>
      </c>
      <c r="M4584" s="30">
        <v>0</v>
      </c>
      <c r="N4584" s="30"/>
      <c r="O4584" s="30"/>
      <c r="P4584" s="30"/>
      <c r="Q4584" s="30"/>
      <c r="R4584" s="30"/>
      <c r="Z4584" s="3"/>
    </row>
    <row r="4585" spans="1:26" x14ac:dyDescent="0.25">
      <c r="A4585" s="30" t="s">
        <v>52</v>
      </c>
      <c r="B4585" s="30" t="s">
        <v>24</v>
      </c>
      <c r="C4585" s="30" t="s">
        <v>9</v>
      </c>
      <c r="D4585" s="30" t="s">
        <v>15</v>
      </c>
      <c r="E4585" s="30">
        <v>21</v>
      </c>
      <c r="F4585" s="12" t="str">
        <f t="shared" si="71"/>
        <v>2015-2024Stockton1-in-10September Peak21</v>
      </c>
      <c r="G4585" s="30">
        <v>2.375645</v>
      </c>
      <c r="H4585" s="3">
        <v>2.5175689999999999</v>
      </c>
      <c r="I4585" s="30">
        <v>88.996499999999997</v>
      </c>
      <c r="J4585" s="30">
        <v>2.3780200000000001E-2</v>
      </c>
      <c r="K4585" s="30">
        <v>13639.511</v>
      </c>
      <c r="L4585" s="30">
        <v>13784.168</v>
      </c>
      <c r="M4585" s="30">
        <v>-0.14192340000000001</v>
      </c>
      <c r="N4585" s="30">
        <v>-0.172399</v>
      </c>
      <c r="O4585" s="30">
        <v>-0.1543938</v>
      </c>
      <c r="P4585" s="30">
        <v>-0.14192340000000001</v>
      </c>
      <c r="Q4585" s="30">
        <v>-0.12945309999999999</v>
      </c>
      <c r="R4585" s="30">
        <v>-0.1114479</v>
      </c>
      <c r="Z4585" s="3"/>
    </row>
    <row r="4586" spans="1:26" x14ac:dyDescent="0.25">
      <c r="A4586" s="30" t="s">
        <v>52</v>
      </c>
      <c r="B4586" s="30" t="s">
        <v>24</v>
      </c>
      <c r="C4586" s="30" t="s">
        <v>9</v>
      </c>
      <c r="D4586" s="30" t="s">
        <v>15</v>
      </c>
      <c r="E4586" s="30">
        <v>4</v>
      </c>
      <c r="F4586" s="12" t="str">
        <f t="shared" si="71"/>
        <v>2015-2024Stockton1-in-10September Peak4</v>
      </c>
      <c r="G4586" s="30">
        <v>0.69810930000000004</v>
      </c>
      <c r="H4586" s="3">
        <v>0.69810930000000004</v>
      </c>
      <c r="I4586" s="30">
        <v>72.650199999999998</v>
      </c>
      <c r="J4586" s="30"/>
      <c r="K4586" s="30">
        <v>13639.511</v>
      </c>
      <c r="L4586" s="30">
        <v>13784.168</v>
      </c>
      <c r="M4586" s="30">
        <v>0</v>
      </c>
      <c r="N4586" s="30"/>
      <c r="O4586" s="30"/>
      <c r="P4586" s="30"/>
      <c r="Q4586" s="30"/>
      <c r="R4586" s="30"/>
      <c r="Z4586" s="3"/>
    </row>
    <row r="4587" spans="1:26" x14ac:dyDescent="0.25">
      <c r="A4587" s="30" t="s">
        <v>52</v>
      </c>
      <c r="B4587" s="30" t="s">
        <v>24</v>
      </c>
      <c r="C4587" s="30" t="s">
        <v>9</v>
      </c>
      <c r="D4587" s="30" t="s">
        <v>15</v>
      </c>
      <c r="E4587" s="30">
        <v>5</v>
      </c>
      <c r="F4587" s="12" t="str">
        <f t="shared" si="71"/>
        <v>2015-2024Stockton1-in-10September Peak5</v>
      </c>
      <c r="G4587" s="30">
        <v>0.68534019999999995</v>
      </c>
      <c r="H4587" s="3">
        <v>0.68534019999999995</v>
      </c>
      <c r="I4587" s="30">
        <v>71.715599999999995</v>
      </c>
      <c r="J4587" s="30"/>
      <c r="K4587" s="30">
        <v>13639.511</v>
      </c>
      <c r="L4587" s="30">
        <v>13784.168</v>
      </c>
      <c r="M4587" s="30">
        <v>0</v>
      </c>
      <c r="N4587" s="30"/>
      <c r="O4587" s="30"/>
      <c r="P4587" s="30"/>
      <c r="Q4587" s="30"/>
      <c r="R4587" s="30"/>
      <c r="Z4587" s="3"/>
    </row>
    <row r="4588" spans="1:26" x14ac:dyDescent="0.25">
      <c r="A4588" s="30" t="s">
        <v>52</v>
      </c>
      <c r="B4588" s="30" t="s">
        <v>24</v>
      </c>
      <c r="C4588" s="30" t="s">
        <v>17</v>
      </c>
      <c r="D4588" s="30" t="s">
        <v>15</v>
      </c>
      <c r="E4588" s="30">
        <v>23</v>
      </c>
      <c r="F4588" s="12" t="str">
        <f t="shared" si="71"/>
        <v>2015-2024Stockton1-in-2September Peak23</v>
      </c>
      <c r="G4588" s="30">
        <v>1.4539359999999999</v>
      </c>
      <c r="H4588" s="3">
        <v>1.5059800000000001</v>
      </c>
      <c r="I4588" s="30">
        <v>80.303899999999999</v>
      </c>
      <c r="J4588" s="30">
        <v>8.7203999999999997E-3</v>
      </c>
      <c r="K4588" s="30">
        <v>13639.511</v>
      </c>
      <c r="L4588" s="30">
        <v>13784.168</v>
      </c>
      <c r="M4588" s="30">
        <v>-5.2044600000000003E-2</v>
      </c>
      <c r="N4588" s="30">
        <v>-6.3220299999999993E-2</v>
      </c>
      <c r="O4588" s="30">
        <v>-5.6617599999999997E-2</v>
      </c>
      <c r="P4588" s="30">
        <v>-5.2044600000000003E-2</v>
      </c>
      <c r="Q4588" s="30">
        <v>-4.7471600000000003E-2</v>
      </c>
      <c r="R4588" s="30">
        <v>-4.0869000000000003E-2</v>
      </c>
      <c r="Z4588" s="3"/>
    </row>
    <row r="4589" spans="1:26" x14ac:dyDescent="0.25">
      <c r="A4589" s="30" t="s">
        <v>52</v>
      </c>
      <c r="B4589" s="30" t="s">
        <v>24</v>
      </c>
      <c r="C4589" s="30" t="s">
        <v>17</v>
      </c>
      <c r="D4589" s="30" t="s">
        <v>15</v>
      </c>
      <c r="E4589" s="30">
        <v>19</v>
      </c>
      <c r="F4589" s="12" t="str">
        <f t="shared" si="71"/>
        <v>2015-2024Stockton1-in-2September Peak19</v>
      </c>
      <c r="G4589" s="30">
        <v>2.5310839999999999</v>
      </c>
      <c r="H4589" s="3">
        <v>2.7426279999999998</v>
      </c>
      <c r="I4589" s="30">
        <v>96.107799999999997</v>
      </c>
      <c r="J4589" s="30">
        <v>3.5445699999999997E-2</v>
      </c>
      <c r="K4589" s="30">
        <v>13639.511</v>
      </c>
      <c r="L4589" s="30">
        <v>13784.168</v>
      </c>
      <c r="M4589" s="30">
        <v>-0.2115445</v>
      </c>
      <c r="N4589" s="30">
        <v>-0.25696999999999998</v>
      </c>
      <c r="O4589" s="30">
        <v>-0.23013230000000001</v>
      </c>
      <c r="P4589" s="30">
        <v>-0.2115445</v>
      </c>
      <c r="Q4589" s="30">
        <v>-0.19295680000000001</v>
      </c>
      <c r="R4589" s="30">
        <v>-0.16611899999999999</v>
      </c>
      <c r="Z4589" s="3"/>
    </row>
    <row r="4590" spans="1:26" x14ac:dyDescent="0.25">
      <c r="A4590" s="30" t="s">
        <v>52</v>
      </c>
      <c r="B4590" s="30" t="s">
        <v>24</v>
      </c>
      <c r="C4590" s="30" t="s">
        <v>9</v>
      </c>
      <c r="D4590" s="30" t="s">
        <v>15</v>
      </c>
      <c r="E4590" s="30">
        <v>8</v>
      </c>
      <c r="F4590" s="12" t="str">
        <f t="shared" si="71"/>
        <v>2015-2024Stockton1-in-10September Peak8</v>
      </c>
      <c r="G4590" s="30">
        <v>0.87775190000000003</v>
      </c>
      <c r="H4590" s="3">
        <v>0.87775190000000003</v>
      </c>
      <c r="I4590" s="30">
        <v>70.542400000000001</v>
      </c>
      <c r="J4590" s="30"/>
      <c r="K4590" s="30">
        <v>13639.511</v>
      </c>
      <c r="L4590" s="30">
        <v>13784.168</v>
      </c>
      <c r="M4590" s="30">
        <v>0</v>
      </c>
      <c r="N4590" s="30"/>
      <c r="O4590" s="30"/>
      <c r="P4590" s="30"/>
      <c r="Q4590" s="30"/>
      <c r="R4590" s="30"/>
      <c r="Z4590" s="3"/>
    </row>
    <row r="4591" spans="1:26" x14ac:dyDescent="0.25">
      <c r="A4591" s="30" t="s">
        <v>52</v>
      </c>
      <c r="B4591" s="30" t="s">
        <v>24</v>
      </c>
      <c r="C4591" s="30" t="s">
        <v>9</v>
      </c>
      <c r="D4591" s="30" t="s">
        <v>15</v>
      </c>
      <c r="E4591" s="30">
        <v>7</v>
      </c>
      <c r="F4591" s="12" t="str">
        <f t="shared" si="71"/>
        <v>2015-2024Stockton1-in-10September Peak7</v>
      </c>
      <c r="G4591" s="30">
        <v>0.81038900000000003</v>
      </c>
      <c r="H4591" s="3">
        <v>0.81038900000000003</v>
      </c>
      <c r="I4591" s="30">
        <v>69.477099999999993</v>
      </c>
      <c r="J4591" s="30"/>
      <c r="K4591" s="30">
        <v>13639.511</v>
      </c>
      <c r="L4591" s="30">
        <v>13784.168</v>
      </c>
      <c r="M4591" s="30">
        <v>0</v>
      </c>
      <c r="N4591" s="30"/>
      <c r="O4591" s="30"/>
      <c r="P4591" s="30"/>
      <c r="Q4591" s="30"/>
      <c r="R4591" s="30"/>
      <c r="Z4591" s="3"/>
    </row>
    <row r="4592" spans="1:26" x14ac:dyDescent="0.25">
      <c r="A4592" s="30" t="s">
        <v>52</v>
      </c>
      <c r="B4592" s="30" t="s">
        <v>24</v>
      </c>
      <c r="C4592" s="30" t="s">
        <v>9</v>
      </c>
      <c r="D4592" s="30" t="s">
        <v>15</v>
      </c>
      <c r="E4592" s="30">
        <v>10</v>
      </c>
      <c r="F4592" s="12" t="str">
        <f t="shared" si="71"/>
        <v>2015-2024Stockton1-in-10September Peak10</v>
      </c>
      <c r="G4592" s="30">
        <v>1.0119370000000001</v>
      </c>
      <c r="H4592" s="3">
        <v>1.0119370000000001</v>
      </c>
      <c r="I4592" s="30">
        <v>78.457599999999999</v>
      </c>
      <c r="J4592" s="30"/>
      <c r="K4592" s="30">
        <v>13639.511</v>
      </c>
      <c r="L4592" s="30">
        <v>13784.168</v>
      </c>
      <c r="M4592" s="30">
        <v>0</v>
      </c>
      <c r="N4592" s="30"/>
      <c r="O4592" s="30"/>
      <c r="P4592" s="30"/>
      <c r="Q4592" s="30"/>
      <c r="R4592" s="30"/>
      <c r="Z4592" s="3"/>
    </row>
    <row r="4593" spans="1:26" x14ac:dyDescent="0.25">
      <c r="A4593" s="30" t="s">
        <v>52</v>
      </c>
      <c r="B4593" s="30" t="s">
        <v>24</v>
      </c>
      <c r="C4593" s="30" t="s">
        <v>9</v>
      </c>
      <c r="D4593" s="30" t="s">
        <v>15</v>
      </c>
      <c r="E4593" s="30">
        <v>23</v>
      </c>
      <c r="F4593" s="12" t="str">
        <f t="shared" si="71"/>
        <v>2015-2024Stockton1-in-10September Peak23</v>
      </c>
      <c r="G4593" s="30">
        <v>1.6358900000000001</v>
      </c>
      <c r="H4593" s="3">
        <v>1.687935</v>
      </c>
      <c r="I4593" s="30">
        <v>81.323400000000007</v>
      </c>
      <c r="J4593" s="30">
        <v>8.7203999999999997E-3</v>
      </c>
      <c r="K4593" s="30">
        <v>13639.511</v>
      </c>
      <c r="L4593" s="30">
        <v>13784.168</v>
      </c>
      <c r="M4593" s="30">
        <v>-5.2044600000000003E-2</v>
      </c>
      <c r="N4593" s="30">
        <v>-6.3220299999999993E-2</v>
      </c>
      <c r="O4593" s="30">
        <v>-5.6617599999999997E-2</v>
      </c>
      <c r="P4593" s="30">
        <v>-5.2044600000000003E-2</v>
      </c>
      <c r="Q4593" s="30">
        <v>-4.7471600000000003E-2</v>
      </c>
      <c r="R4593" s="30">
        <v>-4.0869000000000003E-2</v>
      </c>
      <c r="Z4593" s="3"/>
    </row>
    <row r="4594" spans="1:26" x14ac:dyDescent="0.25">
      <c r="A4594" s="30" t="s">
        <v>52</v>
      </c>
      <c r="B4594" s="30" t="s">
        <v>24</v>
      </c>
      <c r="C4594" s="30" t="s">
        <v>9</v>
      </c>
      <c r="D4594" s="30" t="s">
        <v>15</v>
      </c>
      <c r="E4594" s="30">
        <v>19</v>
      </c>
      <c r="F4594" s="12" t="str">
        <f t="shared" si="71"/>
        <v>2015-2024Stockton1-in-10September Peak19</v>
      </c>
      <c r="G4594" s="30">
        <v>2.847839</v>
      </c>
      <c r="H4594" s="3">
        <v>3.0593840000000001</v>
      </c>
      <c r="I4594" s="30">
        <v>96.454099999999997</v>
      </c>
      <c r="J4594" s="30">
        <v>3.5445699999999997E-2</v>
      </c>
      <c r="K4594" s="30">
        <v>13639.511</v>
      </c>
      <c r="L4594" s="30">
        <v>13784.168</v>
      </c>
      <c r="M4594" s="30">
        <v>-0.2115445</v>
      </c>
      <c r="N4594" s="30">
        <v>-0.25696999999999998</v>
      </c>
      <c r="O4594" s="30">
        <v>-0.23013230000000001</v>
      </c>
      <c r="P4594" s="30">
        <v>-0.2115445</v>
      </c>
      <c r="Q4594" s="30">
        <v>-0.19295680000000001</v>
      </c>
      <c r="R4594" s="30">
        <v>-0.16611899999999999</v>
      </c>
      <c r="Z4594" s="3"/>
    </row>
    <row r="4595" spans="1:26" x14ac:dyDescent="0.25">
      <c r="A4595" s="30" t="s">
        <v>52</v>
      </c>
      <c r="B4595" s="30" t="s">
        <v>24</v>
      </c>
      <c r="C4595" s="30" t="s">
        <v>17</v>
      </c>
      <c r="D4595" s="30" t="s">
        <v>15</v>
      </c>
      <c r="E4595" s="30">
        <v>8</v>
      </c>
      <c r="F4595" s="12" t="str">
        <f t="shared" si="71"/>
        <v>2015-2024Stockton1-in-2September Peak8</v>
      </c>
      <c r="G4595" s="30">
        <v>0.78012250000000005</v>
      </c>
      <c r="H4595" s="3">
        <v>0.78012250000000005</v>
      </c>
      <c r="I4595" s="30">
        <v>65.872699999999995</v>
      </c>
      <c r="J4595" s="30"/>
      <c r="K4595" s="30">
        <v>13639.511</v>
      </c>
      <c r="L4595" s="30">
        <v>13784.168</v>
      </c>
      <c r="M4595" s="30">
        <v>0</v>
      </c>
      <c r="N4595" s="30"/>
      <c r="O4595" s="30"/>
      <c r="P4595" s="30"/>
      <c r="Q4595" s="30"/>
      <c r="R4595" s="30"/>
      <c r="Z4595" s="3"/>
    </row>
    <row r="4596" spans="1:26" x14ac:dyDescent="0.25">
      <c r="A4596" s="30" t="s">
        <v>52</v>
      </c>
      <c r="B4596" s="30" t="s">
        <v>24</v>
      </c>
      <c r="C4596" s="30" t="s">
        <v>17</v>
      </c>
      <c r="D4596" s="30" t="s">
        <v>15</v>
      </c>
      <c r="E4596" s="30">
        <v>11</v>
      </c>
      <c r="F4596" s="12" t="str">
        <f t="shared" si="71"/>
        <v>2015-2024Stockton1-in-2September Peak11</v>
      </c>
      <c r="G4596" s="30">
        <v>1.012948</v>
      </c>
      <c r="H4596" s="3">
        <v>1.012948</v>
      </c>
      <c r="I4596" s="30">
        <v>80.1113</v>
      </c>
      <c r="J4596" s="30"/>
      <c r="K4596" s="30">
        <v>13639.511</v>
      </c>
      <c r="L4596" s="30">
        <v>13784.168</v>
      </c>
      <c r="M4596" s="30">
        <v>0</v>
      </c>
      <c r="N4596" s="30"/>
      <c r="O4596" s="30"/>
      <c r="P4596" s="30"/>
      <c r="Q4596" s="30"/>
      <c r="R4596" s="30"/>
      <c r="Z4596" s="3"/>
    </row>
    <row r="4597" spans="1:26" x14ac:dyDescent="0.25">
      <c r="A4597" s="30" t="s">
        <v>52</v>
      </c>
      <c r="B4597" s="30" t="s">
        <v>24</v>
      </c>
      <c r="C4597" s="30" t="s">
        <v>17</v>
      </c>
      <c r="D4597" s="30" t="s">
        <v>15</v>
      </c>
      <c r="E4597" s="30">
        <v>16</v>
      </c>
      <c r="F4597" s="12" t="str">
        <f t="shared" si="71"/>
        <v>2015-2024Stockton1-in-2September Peak16</v>
      </c>
      <c r="G4597" s="30">
        <v>2.1764890000000001</v>
      </c>
      <c r="H4597" s="3">
        <v>1.6280920000000001</v>
      </c>
      <c r="I4597" s="30">
        <v>101.173</v>
      </c>
      <c r="J4597" s="30">
        <v>0.14240369999999999</v>
      </c>
      <c r="K4597" s="30">
        <v>13639.511</v>
      </c>
      <c r="L4597" s="30">
        <v>13784.168</v>
      </c>
      <c r="M4597" s="30">
        <v>0.54839749999999998</v>
      </c>
      <c r="N4597" s="30">
        <v>0.3658999</v>
      </c>
      <c r="O4597" s="30">
        <v>0.473721</v>
      </c>
      <c r="P4597" s="30">
        <v>0.54839749999999998</v>
      </c>
      <c r="Q4597" s="30">
        <v>0.62307409999999996</v>
      </c>
      <c r="R4597" s="30">
        <v>0.73089519999999997</v>
      </c>
      <c r="Z4597" s="3"/>
    </row>
    <row r="4598" spans="1:26" x14ac:dyDescent="0.25">
      <c r="A4598" s="30" t="s">
        <v>52</v>
      </c>
      <c r="B4598" s="30" t="s">
        <v>24</v>
      </c>
      <c r="C4598" s="30" t="s">
        <v>9</v>
      </c>
      <c r="D4598" s="30" t="s">
        <v>15</v>
      </c>
      <c r="E4598" s="30">
        <v>6</v>
      </c>
      <c r="F4598" s="12" t="str">
        <f t="shared" si="71"/>
        <v>2015-2024Stockton1-in-10September Peak6</v>
      </c>
      <c r="G4598" s="30">
        <v>0.71684000000000003</v>
      </c>
      <c r="H4598" s="3">
        <v>0.71684000000000003</v>
      </c>
      <c r="I4598" s="30">
        <v>69.477099999999993</v>
      </c>
      <c r="J4598" s="30"/>
      <c r="K4598" s="30">
        <v>13639.511</v>
      </c>
      <c r="L4598" s="30">
        <v>13784.168</v>
      </c>
      <c r="M4598" s="30">
        <v>0</v>
      </c>
      <c r="N4598" s="30"/>
      <c r="O4598" s="30"/>
      <c r="P4598" s="30"/>
      <c r="Q4598" s="30"/>
      <c r="R4598" s="30"/>
      <c r="Z4598" s="3"/>
    </row>
    <row r="4599" spans="1:26" x14ac:dyDescent="0.25">
      <c r="A4599" s="30" t="s">
        <v>52</v>
      </c>
      <c r="B4599" s="30" t="s">
        <v>24</v>
      </c>
      <c r="C4599" s="30" t="s">
        <v>9</v>
      </c>
      <c r="D4599" s="30" t="s">
        <v>15</v>
      </c>
      <c r="E4599" s="30">
        <v>11</v>
      </c>
      <c r="F4599" s="12" t="str">
        <f t="shared" si="71"/>
        <v>2015-2024Stockton1-in-10September Peak11</v>
      </c>
      <c r="G4599" s="30">
        <v>1.139715</v>
      </c>
      <c r="H4599" s="3">
        <v>1.139715</v>
      </c>
      <c r="I4599" s="30">
        <v>82.219099999999997</v>
      </c>
      <c r="J4599" s="30"/>
      <c r="K4599" s="30">
        <v>13639.511</v>
      </c>
      <c r="L4599" s="30">
        <v>13784.168</v>
      </c>
      <c r="M4599" s="30">
        <v>0</v>
      </c>
      <c r="N4599" s="30"/>
      <c r="O4599" s="30"/>
      <c r="P4599" s="30"/>
      <c r="Q4599" s="30"/>
      <c r="R4599" s="30"/>
      <c r="Z4599" s="3"/>
    </row>
    <row r="4600" spans="1:26" x14ac:dyDescent="0.25">
      <c r="A4600" s="30" t="s">
        <v>52</v>
      </c>
      <c r="B4600" s="30" t="s">
        <v>24</v>
      </c>
      <c r="C4600" s="30" t="s">
        <v>17</v>
      </c>
      <c r="D4600" s="30" t="s">
        <v>15</v>
      </c>
      <c r="E4600" s="30">
        <v>1</v>
      </c>
      <c r="F4600" s="12" t="str">
        <f t="shared" si="71"/>
        <v>2015-2024Stockton1-in-2September Peak1</v>
      </c>
      <c r="G4600" s="30">
        <v>0.88175300000000001</v>
      </c>
      <c r="H4600" s="3">
        <v>0.88175300000000001</v>
      </c>
      <c r="I4600" s="30">
        <v>79.238500000000002</v>
      </c>
      <c r="J4600" s="30"/>
      <c r="K4600" s="30">
        <v>13639.511</v>
      </c>
      <c r="L4600" s="30">
        <v>13784.168</v>
      </c>
      <c r="M4600" s="30">
        <v>0</v>
      </c>
      <c r="N4600" s="30"/>
      <c r="O4600" s="30"/>
      <c r="P4600" s="30"/>
      <c r="Q4600" s="30"/>
      <c r="R4600" s="30"/>
      <c r="Z4600" s="3"/>
    </row>
    <row r="4601" spans="1:26" x14ac:dyDescent="0.25">
      <c r="A4601" s="30" t="s">
        <v>52</v>
      </c>
      <c r="B4601" s="30" t="s">
        <v>24</v>
      </c>
      <c r="C4601" s="30" t="s">
        <v>9</v>
      </c>
      <c r="D4601" s="30" t="s">
        <v>15</v>
      </c>
      <c r="E4601" s="30">
        <v>18</v>
      </c>
      <c r="F4601" s="12" t="str">
        <f t="shared" si="71"/>
        <v>2015-2024Stockton1-in-10September Peak18</v>
      </c>
      <c r="G4601" s="30">
        <v>2.8960759999999999</v>
      </c>
      <c r="H4601" s="3">
        <v>2.2466200000000001</v>
      </c>
      <c r="I4601" s="30">
        <v>98.346299999999999</v>
      </c>
      <c r="J4601" s="30">
        <v>0.14933859999999999</v>
      </c>
      <c r="K4601" s="30">
        <v>13639.511</v>
      </c>
      <c r="L4601" s="30">
        <v>13784.168</v>
      </c>
      <c r="M4601" s="30">
        <v>0.64945529999999996</v>
      </c>
      <c r="N4601" s="30">
        <v>0.45807019999999998</v>
      </c>
      <c r="O4601" s="30">
        <v>0.57114209999999999</v>
      </c>
      <c r="P4601" s="30">
        <v>0.64945529999999996</v>
      </c>
      <c r="Q4601" s="30">
        <v>0.72776850000000004</v>
      </c>
      <c r="R4601" s="30">
        <v>0.84084040000000004</v>
      </c>
      <c r="Z4601" s="3"/>
    </row>
    <row r="4602" spans="1:26" x14ac:dyDescent="0.25">
      <c r="A4602" s="30" t="s">
        <v>52</v>
      </c>
      <c r="B4602" s="30" t="s">
        <v>24</v>
      </c>
      <c r="C4602" s="30" t="s">
        <v>17</v>
      </c>
      <c r="D4602" s="30" t="s">
        <v>15</v>
      </c>
      <c r="E4602" s="30">
        <v>18</v>
      </c>
      <c r="F4602" s="12" t="str">
        <f t="shared" si="71"/>
        <v>2015-2024Stockton1-in-2September Peak18</v>
      </c>
      <c r="G4602" s="30">
        <v>2.5739550000000002</v>
      </c>
      <c r="H4602" s="3">
        <v>2.010119</v>
      </c>
      <c r="I4602" s="30">
        <v>99.803899999999999</v>
      </c>
      <c r="J4602" s="30">
        <v>0.1464126</v>
      </c>
      <c r="K4602" s="30">
        <v>13639.511</v>
      </c>
      <c r="L4602" s="30">
        <v>13784.168</v>
      </c>
      <c r="M4602" s="30">
        <v>0.56383559999999999</v>
      </c>
      <c r="N4602" s="30">
        <v>0.37620039999999999</v>
      </c>
      <c r="O4602" s="30">
        <v>0.48705680000000001</v>
      </c>
      <c r="P4602" s="30">
        <v>0.56383559999999999</v>
      </c>
      <c r="Q4602" s="30">
        <v>0.64061440000000003</v>
      </c>
      <c r="R4602" s="30">
        <v>0.75147090000000005</v>
      </c>
      <c r="Z4602" s="3"/>
    </row>
    <row r="4603" spans="1:26" x14ac:dyDescent="0.25">
      <c r="A4603" s="30" t="s">
        <v>52</v>
      </c>
      <c r="B4603" s="30" t="s">
        <v>24</v>
      </c>
      <c r="C4603" s="30" t="s">
        <v>17</v>
      </c>
      <c r="D4603" s="30" t="s">
        <v>15</v>
      </c>
      <c r="E4603" s="30">
        <v>7</v>
      </c>
      <c r="F4603" s="12" t="str">
        <f t="shared" si="71"/>
        <v>2015-2024Stockton1-in-2September Peak7</v>
      </c>
      <c r="G4603" s="30">
        <v>0.72025220000000001</v>
      </c>
      <c r="H4603" s="3">
        <v>0.72025220000000001</v>
      </c>
      <c r="I4603" s="30">
        <v>64.438100000000006</v>
      </c>
      <c r="J4603" s="30"/>
      <c r="K4603" s="30">
        <v>13639.511</v>
      </c>
      <c r="L4603" s="30">
        <v>13784.168</v>
      </c>
      <c r="M4603" s="30">
        <v>0</v>
      </c>
      <c r="N4603" s="30"/>
      <c r="O4603" s="30"/>
      <c r="P4603" s="30"/>
      <c r="Q4603" s="30"/>
      <c r="R4603" s="30"/>
      <c r="Z4603" s="3"/>
    </row>
    <row r="4604" spans="1:26" x14ac:dyDescent="0.25">
      <c r="A4604" s="30" t="s">
        <v>52</v>
      </c>
      <c r="B4604" s="30" t="s">
        <v>24</v>
      </c>
      <c r="C4604" s="30" t="s">
        <v>9</v>
      </c>
      <c r="D4604" s="30" t="s">
        <v>15</v>
      </c>
      <c r="E4604" s="30">
        <v>16</v>
      </c>
      <c r="F4604" s="12" t="str">
        <f t="shared" si="71"/>
        <v>2015-2024Stockton1-in-10September Peak16</v>
      </c>
      <c r="G4604" s="30">
        <v>2.4488690000000002</v>
      </c>
      <c r="H4604" s="3">
        <v>1.8131930000000001</v>
      </c>
      <c r="I4604" s="30">
        <v>99.042400000000001</v>
      </c>
      <c r="J4604" s="30">
        <v>0.14616989999999999</v>
      </c>
      <c r="K4604" s="30">
        <v>13639.511</v>
      </c>
      <c r="L4604" s="30">
        <v>13784.168</v>
      </c>
      <c r="M4604" s="30">
        <v>0.63567530000000005</v>
      </c>
      <c r="N4604" s="30">
        <v>0.448351</v>
      </c>
      <c r="O4604" s="30">
        <v>0.55902370000000001</v>
      </c>
      <c r="P4604" s="30">
        <v>0.63567530000000005</v>
      </c>
      <c r="Q4604" s="30">
        <v>0.71232689999999999</v>
      </c>
      <c r="R4604" s="30">
        <v>0.82299960000000005</v>
      </c>
      <c r="Z4604" s="3"/>
    </row>
    <row r="4605" spans="1:26" x14ac:dyDescent="0.25">
      <c r="A4605" s="30" t="s">
        <v>52</v>
      </c>
      <c r="B4605" s="30" t="s">
        <v>24</v>
      </c>
      <c r="C4605" s="30" t="s">
        <v>17</v>
      </c>
      <c r="D4605" s="30" t="s">
        <v>15</v>
      </c>
      <c r="E4605" s="30">
        <v>9</v>
      </c>
      <c r="F4605" s="12" t="str">
        <f t="shared" si="71"/>
        <v>2015-2024Stockton1-in-2September Peak9</v>
      </c>
      <c r="G4605" s="30">
        <v>0.81994789999999995</v>
      </c>
      <c r="H4605" s="3">
        <v>0.81994789999999995</v>
      </c>
      <c r="I4605" s="30">
        <v>71.480500000000006</v>
      </c>
      <c r="J4605" s="30"/>
      <c r="K4605" s="30">
        <v>13639.511</v>
      </c>
      <c r="L4605" s="30">
        <v>13784.168</v>
      </c>
      <c r="M4605" s="30">
        <v>0</v>
      </c>
      <c r="N4605" s="30"/>
      <c r="O4605" s="30"/>
      <c r="P4605" s="30"/>
      <c r="Q4605" s="30"/>
      <c r="R4605" s="30"/>
      <c r="Z4605" s="3"/>
    </row>
    <row r="4606" spans="1:26" x14ac:dyDescent="0.25">
      <c r="A4606" s="30" t="s">
        <v>52</v>
      </c>
      <c r="B4606" s="30" t="s">
        <v>24</v>
      </c>
      <c r="C4606" s="30" t="s">
        <v>9</v>
      </c>
      <c r="D4606" s="30" t="s">
        <v>15</v>
      </c>
      <c r="E4606" s="30">
        <v>3</v>
      </c>
      <c r="F4606" s="12" t="str">
        <f t="shared" si="71"/>
        <v>2015-2024Stockton1-in-10September Peak3</v>
      </c>
      <c r="G4606" s="30">
        <v>0.74966719999999998</v>
      </c>
      <c r="H4606" s="3">
        <v>0.74966719999999998</v>
      </c>
      <c r="I4606" s="30">
        <v>74.150199999999998</v>
      </c>
      <c r="J4606" s="30"/>
      <c r="K4606" s="30">
        <v>13639.511</v>
      </c>
      <c r="L4606" s="30">
        <v>13784.168</v>
      </c>
      <c r="M4606" s="30">
        <v>0</v>
      </c>
      <c r="N4606" s="30"/>
      <c r="O4606" s="30"/>
      <c r="P4606" s="30"/>
      <c r="Q4606" s="30"/>
      <c r="R4606" s="30"/>
      <c r="Z4606" s="3"/>
    </row>
    <row r="4607" spans="1:26" x14ac:dyDescent="0.25">
      <c r="A4607" s="30" t="s">
        <v>52</v>
      </c>
      <c r="B4607" s="30" t="s">
        <v>24</v>
      </c>
      <c r="C4607" s="30" t="s">
        <v>9</v>
      </c>
      <c r="D4607" s="30" t="s">
        <v>15</v>
      </c>
      <c r="E4607" s="30">
        <v>13</v>
      </c>
      <c r="F4607" s="12" t="str">
        <f t="shared" si="71"/>
        <v>2015-2024Stockton1-in-10September Peak13</v>
      </c>
      <c r="G4607" s="30">
        <v>1.5536049999999999</v>
      </c>
      <c r="H4607" s="3">
        <v>1.5536049999999999</v>
      </c>
      <c r="I4607" s="30">
        <v>90.022900000000007</v>
      </c>
      <c r="J4607" s="30"/>
      <c r="K4607" s="30">
        <v>13639.511</v>
      </c>
      <c r="L4607" s="30">
        <v>13784.168</v>
      </c>
      <c r="M4607" s="30">
        <v>0</v>
      </c>
      <c r="N4607" s="30"/>
      <c r="O4607" s="30"/>
      <c r="P4607" s="30"/>
      <c r="Q4607" s="30"/>
      <c r="R4607" s="30"/>
      <c r="Z4607" s="3"/>
    </row>
    <row r="4608" spans="1:26" x14ac:dyDescent="0.25">
      <c r="A4608" s="30" t="s">
        <v>52</v>
      </c>
      <c r="B4608" s="30" t="s">
        <v>24</v>
      </c>
      <c r="C4608" s="30" t="s">
        <v>9</v>
      </c>
      <c r="D4608" s="30" t="s">
        <v>15</v>
      </c>
      <c r="E4608" s="30">
        <v>12</v>
      </c>
      <c r="F4608" s="12" t="str">
        <f t="shared" si="71"/>
        <v>2015-2024Stockton1-in-10September Peak12</v>
      </c>
      <c r="G4608" s="30">
        <v>1.31507</v>
      </c>
      <c r="H4608" s="3">
        <v>1.31507</v>
      </c>
      <c r="I4608" s="30">
        <v>86.588300000000004</v>
      </c>
      <c r="J4608" s="30"/>
      <c r="K4608" s="30">
        <v>13639.511</v>
      </c>
      <c r="L4608" s="30">
        <v>13784.168</v>
      </c>
      <c r="M4608" s="30">
        <v>0</v>
      </c>
      <c r="N4608" s="30"/>
      <c r="O4608" s="30"/>
      <c r="P4608" s="30"/>
      <c r="Q4608" s="30"/>
      <c r="R4608" s="30"/>
      <c r="Z4608" s="3"/>
    </row>
    <row r="4609" spans="1:26" x14ac:dyDescent="0.25">
      <c r="A4609" s="30" t="s">
        <v>52</v>
      </c>
      <c r="B4609" s="30" t="s">
        <v>24</v>
      </c>
      <c r="C4609" s="30" t="s">
        <v>17</v>
      </c>
      <c r="D4609" s="30" t="s">
        <v>15</v>
      </c>
      <c r="E4609" s="30">
        <v>20</v>
      </c>
      <c r="F4609" s="12" t="str">
        <f t="shared" si="71"/>
        <v>2015-2024Stockton1-in-2September Peak20</v>
      </c>
      <c r="G4609" s="30">
        <v>2.3555890000000002</v>
      </c>
      <c r="H4609" s="3">
        <v>2.5763940000000001</v>
      </c>
      <c r="I4609" s="30">
        <v>91.238500000000002</v>
      </c>
      <c r="J4609" s="30">
        <v>3.69974E-2</v>
      </c>
      <c r="K4609" s="30">
        <v>13639.511</v>
      </c>
      <c r="L4609" s="30">
        <v>13784.168</v>
      </c>
      <c r="M4609" s="30">
        <v>-0.22080520000000001</v>
      </c>
      <c r="N4609" s="30">
        <v>-0.26821919999999999</v>
      </c>
      <c r="O4609" s="30">
        <v>-0.24020659999999999</v>
      </c>
      <c r="P4609" s="30">
        <v>-0.22080520000000001</v>
      </c>
      <c r="Q4609" s="30">
        <v>-0.20140369999999999</v>
      </c>
      <c r="R4609" s="30">
        <v>-0.17339109999999999</v>
      </c>
      <c r="Z4609" s="3"/>
    </row>
    <row r="4610" spans="1:26" x14ac:dyDescent="0.25">
      <c r="A4610" s="30">
        <v>2014</v>
      </c>
      <c r="B4610" s="30" t="s">
        <v>8</v>
      </c>
      <c r="C4610" s="30" t="s">
        <v>9</v>
      </c>
      <c r="D4610" s="30" t="s">
        <v>14</v>
      </c>
      <c r="E4610" s="30">
        <v>16</v>
      </c>
      <c r="F4610" s="12" t="str">
        <f t="shared" si="71"/>
        <v>2014All1-in-10October Peak16</v>
      </c>
      <c r="G4610" s="30">
        <v>2.1003090000000002</v>
      </c>
      <c r="H4610" s="3">
        <v>1.590341</v>
      </c>
      <c r="I4610" s="30">
        <v>95.117999999999995</v>
      </c>
      <c r="J4610" s="30">
        <v>0.14073060000000001</v>
      </c>
      <c r="K4610" s="30">
        <v>157393.54</v>
      </c>
      <c r="L4610" s="30">
        <v>153069.93</v>
      </c>
      <c r="M4610" s="30">
        <v>0.50996770000000002</v>
      </c>
      <c r="N4610" s="30">
        <v>0.32961420000000002</v>
      </c>
      <c r="O4610" s="30">
        <v>0.43616850000000001</v>
      </c>
      <c r="P4610" s="30">
        <v>0.50996770000000002</v>
      </c>
      <c r="Q4610" s="30">
        <v>0.58376689999999998</v>
      </c>
      <c r="R4610" s="30">
        <v>0.69032119999999997</v>
      </c>
      <c r="Z4610" s="3"/>
    </row>
    <row r="4611" spans="1:26" x14ac:dyDescent="0.25">
      <c r="A4611" s="30">
        <v>2014</v>
      </c>
      <c r="B4611" s="30" t="s">
        <v>8</v>
      </c>
      <c r="C4611" s="30" t="s">
        <v>17</v>
      </c>
      <c r="D4611" s="30" t="s">
        <v>14</v>
      </c>
      <c r="E4611" s="30">
        <v>17</v>
      </c>
      <c r="F4611" s="12" t="str">
        <f t="shared" ref="F4611:F4674" si="72">CONCATENATE(A4611,B4611,C4611,D4611,E4611)</f>
        <v>2014All1-in-2October Peak17</v>
      </c>
      <c r="G4611" s="30">
        <v>1.4833970000000001</v>
      </c>
      <c r="H4611" s="3">
        <v>1.16784</v>
      </c>
      <c r="I4611" s="30">
        <v>87.959699999999998</v>
      </c>
      <c r="J4611" s="30">
        <v>0.15586459999999999</v>
      </c>
      <c r="K4611" s="30">
        <v>157393.54</v>
      </c>
      <c r="L4611" s="30">
        <v>153069.93</v>
      </c>
      <c r="M4611" s="30">
        <v>0.31555739999999999</v>
      </c>
      <c r="N4611" s="30">
        <v>0.11580890000000001</v>
      </c>
      <c r="O4611" s="30">
        <v>0.2338219</v>
      </c>
      <c r="P4611" s="30">
        <v>0.31555739999999999</v>
      </c>
      <c r="Q4611" s="30">
        <v>0.3972928</v>
      </c>
      <c r="R4611" s="30">
        <v>0.51530580000000004</v>
      </c>
      <c r="Z4611" s="3"/>
    </row>
    <row r="4612" spans="1:26" x14ac:dyDescent="0.25">
      <c r="A4612" s="30">
        <v>2014</v>
      </c>
      <c r="B4612" s="30" t="s">
        <v>8</v>
      </c>
      <c r="C4612" s="30" t="s">
        <v>17</v>
      </c>
      <c r="D4612" s="30" t="s">
        <v>14</v>
      </c>
      <c r="E4612" s="30">
        <v>11</v>
      </c>
      <c r="F4612" s="12" t="str">
        <f t="shared" si="72"/>
        <v>2014All1-in-2October Peak11</v>
      </c>
      <c r="G4612" s="30">
        <v>0.65906909999999996</v>
      </c>
      <c r="H4612" s="3">
        <v>0.65906909999999996</v>
      </c>
      <c r="I4612" s="30">
        <v>73.965500000000006</v>
      </c>
      <c r="J4612" s="30"/>
      <c r="K4612" s="30">
        <v>157393.54</v>
      </c>
      <c r="L4612" s="30">
        <v>153069.93</v>
      </c>
      <c r="M4612" s="30">
        <v>0</v>
      </c>
      <c r="N4612" s="30"/>
      <c r="O4612" s="30"/>
      <c r="P4612" s="30"/>
      <c r="Q4612" s="30"/>
      <c r="R4612" s="30"/>
      <c r="Z4612" s="3"/>
    </row>
    <row r="4613" spans="1:26" x14ac:dyDescent="0.25">
      <c r="A4613" s="30">
        <v>2014</v>
      </c>
      <c r="B4613" s="30" t="s">
        <v>8</v>
      </c>
      <c r="C4613" s="30" t="s">
        <v>17</v>
      </c>
      <c r="D4613" s="30" t="s">
        <v>14</v>
      </c>
      <c r="E4613" s="30">
        <v>14</v>
      </c>
      <c r="F4613" s="12" t="str">
        <f t="shared" si="72"/>
        <v>2014All1-in-2October Peak14</v>
      </c>
      <c r="G4613" s="30">
        <v>1.0044230000000001</v>
      </c>
      <c r="H4613" s="3">
        <v>0.84322730000000001</v>
      </c>
      <c r="I4613" s="30">
        <v>84.901700000000005</v>
      </c>
      <c r="J4613" s="30">
        <v>7.9565999999999998E-2</v>
      </c>
      <c r="K4613" s="30">
        <v>157393.54</v>
      </c>
      <c r="L4613" s="30">
        <v>153069.93</v>
      </c>
      <c r="M4613" s="30">
        <v>0.16119549999999999</v>
      </c>
      <c r="N4613" s="30">
        <v>5.9227599999999998E-2</v>
      </c>
      <c r="O4613" s="30">
        <v>0.11947099999999999</v>
      </c>
      <c r="P4613" s="30">
        <v>0.16119549999999999</v>
      </c>
      <c r="Q4613" s="30">
        <v>0.20291989999999999</v>
      </c>
      <c r="R4613" s="30">
        <v>0.26316329999999999</v>
      </c>
      <c r="Z4613" s="3"/>
    </row>
    <row r="4614" spans="1:26" x14ac:dyDescent="0.25">
      <c r="A4614" s="30">
        <v>2014</v>
      </c>
      <c r="B4614" s="30" t="s">
        <v>8</v>
      </c>
      <c r="C4614" s="30" t="s">
        <v>17</v>
      </c>
      <c r="D4614" s="30" t="s">
        <v>14</v>
      </c>
      <c r="E4614" s="30">
        <v>19</v>
      </c>
      <c r="F4614" s="12" t="str">
        <f t="shared" si="72"/>
        <v>2014All1-in-2October Peak19</v>
      </c>
      <c r="G4614" s="30">
        <v>1.583685</v>
      </c>
      <c r="H4614" s="3">
        <v>1.7770170000000001</v>
      </c>
      <c r="I4614" s="30">
        <v>82.656700000000001</v>
      </c>
      <c r="J4614" s="30">
        <v>2.99917E-2</v>
      </c>
      <c r="K4614" s="30">
        <v>157393.54</v>
      </c>
      <c r="L4614" s="30">
        <v>153069.93</v>
      </c>
      <c r="M4614" s="30">
        <v>-0.1933318</v>
      </c>
      <c r="N4614" s="30">
        <v>-0.23176769999999999</v>
      </c>
      <c r="O4614" s="30">
        <v>-0.20905950000000001</v>
      </c>
      <c r="P4614" s="30">
        <v>-0.1933318</v>
      </c>
      <c r="Q4614" s="30">
        <v>-0.17760419999999999</v>
      </c>
      <c r="R4614" s="30">
        <v>-0.15489600000000001</v>
      </c>
      <c r="Z4614" s="3"/>
    </row>
    <row r="4615" spans="1:26" x14ac:dyDescent="0.25">
      <c r="A4615" s="30">
        <v>2014</v>
      </c>
      <c r="B4615" s="30" t="s">
        <v>8</v>
      </c>
      <c r="C4615" s="30" t="s">
        <v>9</v>
      </c>
      <c r="D4615" s="30" t="s">
        <v>14</v>
      </c>
      <c r="E4615" s="30">
        <v>14</v>
      </c>
      <c r="F4615" s="12" t="str">
        <f t="shared" si="72"/>
        <v>2014All1-in-10October Peak14</v>
      </c>
      <c r="G4615" s="30">
        <v>1.5885849999999999</v>
      </c>
      <c r="H4615" s="3">
        <v>1.2946439999999999</v>
      </c>
      <c r="I4615" s="30">
        <v>92.67</v>
      </c>
      <c r="J4615" s="30">
        <v>8.1295999999999993E-2</v>
      </c>
      <c r="K4615" s="30">
        <v>157393.54</v>
      </c>
      <c r="L4615" s="30">
        <v>153069.93</v>
      </c>
      <c r="M4615" s="30">
        <v>0.29394100000000001</v>
      </c>
      <c r="N4615" s="30">
        <v>0.18975610000000001</v>
      </c>
      <c r="O4615" s="30">
        <v>0.25130940000000002</v>
      </c>
      <c r="P4615" s="30">
        <v>0.29394100000000001</v>
      </c>
      <c r="Q4615" s="30">
        <v>0.3365726</v>
      </c>
      <c r="R4615" s="30">
        <v>0.39812599999999998</v>
      </c>
      <c r="Z4615" s="3"/>
    </row>
    <row r="4616" spans="1:26" x14ac:dyDescent="0.25">
      <c r="A4616" s="30">
        <v>2014</v>
      </c>
      <c r="B4616" s="30" t="s">
        <v>8</v>
      </c>
      <c r="C4616" s="30" t="s">
        <v>9</v>
      </c>
      <c r="D4616" s="30" t="s">
        <v>14</v>
      </c>
      <c r="E4616" s="30">
        <v>9</v>
      </c>
      <c r="F4616" s="12" t="str">
        <f t="shared" si="72"/>
        <v>2014All1-in-10October Peak9</v>
      </c>
      <c r="G4616" s="30">
        <v>0.88761369999999995</v>
      </c>
      <c r="H4616" s="3">
        <v>0.88761369999999995</v>
      </c>
      <c r="I4616" s="30">
        <v>70.230699999999999</v>
      </c>
      <c r="J4616" s="30"/>
      <c r="K4616" s="30">
        <v>157393.54</v>
      </c>
      <c r="L4616" s="30">
        <v>153069.93</v>
      </c>
      <c r="M4616" s="30">
        <v>0</v>
      </c>
      <c r="N4616" s="30"/>
      <c r="O4616" s="30"/>
      <c r="P4616" s="30"/>
      <c r="Q4616" s="30"/>
      <c r="R4616" s="30"/>
      <c r="Z4616" s="3"/>
    </row>
    <row r="4617" spans="1:26" x14ac:dyDescent="0.25">
      <c r="A4617" s="30">
        <v>2014</v>
      </c>
      <c r="B4617" s="30" t="s">
        <v>8</v>
      </c>
      <c r="C4617" s="30" t="s">
        <v>9</v>
      </c>
      <c r="D4617" s="30" t="s">
        <v>14</v>
      </c>
      <c r="E4617" s="30">
        <v>7</v>
      </c>
      <c r="F4617" s="12" t="str">
        <f t="shared" si="72"/>
        <v>2014All1-in-10October Peak7</v>
      </c>
      <c r="G4617" s="30">
        <v>0.77379370000000003</v>
      </c>
      <c r="H4617" s="3">
        <v>0.77379370000000003</v>
      </c>
      <c r="I4617" s="30">
        <v>64.802700000000002</v>
      </c>
      <c r="J4617" s="30"/>
      <c r="K4617" s="30">
        <v>157393.54</v>
      </c>
      <c r="L4617" s="30">
        <v>153069.93</v>
      </c>
      <c r="M4617" s="30">
        <v>0</v>
      </c>
      <c r="N4617" s="30"/>
      <c r="O4617" s="30"/>
      <c r="P4617" s="30"/>
      <c r="Q4617" s="30"/>
      <c r="R4617" s="30"/>
      <c r="Z4617" s="3"/>
    </row>
    <row r="4618" spans="1:26" x14ac:dyDescent="0.25">
      <c r="A4618" s="30">
        <v>2014</v>
      </c>
      <c r="B4618" s="30" t="s">
        <v>8</v>
      </c>
      <c r="C4618" s="30" t="s">
        <v>17</v>
      </c>
      <c r="D4618" s="30" t="s">
        <v>14</v>
      </c>
      <c r="E4618" s="30">
        <v>15</v>
      </c>
      <c r="F4618" s="12" t="str">
        <f t="shared" si="72"/>
        <v>2014All1-in-2October Peak15</v>
      </c>
      <c r="G4618" s="30">
        <v>1.152034</v>
      </c>
      <c r="H4618" s="3">
        <v>0.95075779999999999</v>
      </c>
      <c r="I4618" s="30">
        <v>86.6</v>
      </c>
      <c r="J4618" s="30">
        <v>9.8999100000000007E-2</v>
      </c>
      <c r="K4618" s="30">
        <v>157393.54</v>
      </c>
      <c r="L4618" s="30">
        <v>153069.93</v>
      </c>
      <c r="M4618" s="30">
        <v>0.20127619999999999</v>
      </c>
      <c r="N4618" s="30">
        <v>7.4403800000000006E-2</v>
      </c>
      <c r="O4618" s="30">
        <v>0.1493611</v>
      </c>
      <c r="P4618" s="30">
        <v>0.20127619999999999</v>
      </c>
      <c r="Q4618" s="30">
        <v>0.25319140000000001</v>
      </c>
      <c r="R4618" s="30">
        <v>0.32814870000000002</v>
      </c>
      <c r="Z4618" s="3"/>
    </row>
    <row r="4619" spans="1:26" x14ac:dyDescent="0.25">
      <c r="A4619" s="30">
        <v>2014</v>
      </c>
      <c r="B4619" s="30" t="s">
        <v>8</v>
      </c>
      <c r="C4619" s="30" t="s">
        <v>9</v>
      </c>
      <c r="D4619" s="30" t="s">
        <v>14</v>
      </c>
      <c r="E4619" s="30">
        <v>5</v>
      </c>
      <c r="F4619" s="12" t="str">
        <f t="shared" si="72"/>
        <v>2014All1-in-10October Peak5</v>
      </c>
      <c r="G4619" s="30">
        <v>0.63163550000000002</v>
      </c>
      <c r="H4619" s="3">
        <v>0.63163550000000002</v>
      </c>
      <c r="I4619" s="30">
        <v>67.130700000000004</v>
      </c>
      <c r="J4619" s="30"/>
      <c r="K4619" s="30">
        <v>157393.54</v>
      </c>
      <c r="L4619" s="30">
        <v>153069.93</v>
      </c>
      <c r="M4619" s="30">
        <v>0</v>
      </c>
      <c r="N4619" s="30"/>
      <c r="O4619" s="30"/>
      <c r="P4619" s="30"/>
      <c r="Q4619" s="30"/>
      <c r="R4619" s="30"/>
      <c r="Z4619" s="3"/>
    </row>
    <row r="4620" spans="1:26" x14ac:dyDescent="0.25">
      <c r="A4620" s="30">
        <v>2014</v>
      </c>
      <c r="B4620" s="30" t="s">
        <v>8</v>
      </c>
      <c r="C4620" s="30" t="s">
        <v>9</v>
      </c>
      <c r="D4620" s="30" t="s">
        <v>14</v>
      </c>
      <c r="E4620" s="30">
        <v>22</v>
      </c>
      <c r="F4620" s="12" t="str">
        <f t="shared" si="72"/>
        <v>2014All1-in-10October Peak22</v>
      </c>
      <c r="G4620" s="30">
        <v>1.8482209999999999</v>
      </c>
      <c r="H4620" s="3">
        <v>1.9131739999999999</v>
      </c>
      <c r="I4620" s="30">
        <v>75.760900000000007</v>
      </c>
      <c r="J4620" s="30">
        <v>1.01645E-2</v>
      </c>
      <c r="K4620" s="30">
        <v>157393.54</v>
      </c>
      <c r="L4620" s="30">
        <v>153069.93</v>
      </c>
      <c r="M4620" s="30">
        <v>-6.4953800000000006E-2</v>
      </c>
      <c r="N4620" s="30">
        <v>-7.79802E-2</v>
      </c>
      <c r="O4620" s="30">
        <v>-7.0284100000000002E-2</v>
      </c>
      <c r="P4620" s="30">
        <v>-6.4953800000000006E-2</v>
      </c>
      <c r="Q4620" s="30">
        <v>-5.9623500000000003E-2</v>
      </c>
      <c r="R4620" s="30">
        <v>-5.1927399999999999E-2</v>
      </c>
      <c r="Z4620" s="3"/>
    </row>
    <row r="4621" spans="1:26" x14ac:dyDescent="0.25">
      <c r="A4621" s="30">
        <v>2014</v>
      </c>
      <c r="B4621" s="30" t="s">
        <v>8</v>
      </c>
      <c r="C4621" s="30" t="s">
        <v>17</v>
      </c>
      <c r="D4621" s="30" t="s">
        <v>14</v>
      </c>
      <c r="E4621" s="30">
        <v>4</v>
      </c>
      <c r="F4621" s="12" t="str">
        <f t="shared" si="72"/>
        <v>2014All1-in-2October Peak4</v>
      </c>
      <c r="G4621" s="30">
        <v>0.40963889999999997</v>
      </c>
      <c r="H4621" s="3">
        <v>0.40963889999999997</v>
      </c>
      <c r="I4621" s="30">
        <v>59.740099999999998</v>
      </c>
      <c r="J4621" s="30"/>
      <c r="K4621" s="30">
        <v>157393.54</v>
      </c>
      <c r="L4621" s="30">
        <v>153069.93</v>
      </c>
      <c r="M4621" s="30">
        <v>0</v>
      </c>
      <c r="N4621" s="30"/>
      <c r="O4621" s="30"/>
      <c r="P4621" s="30"/>
      <c r="Q4621" s="30"/>
      <c r="R4621" s="30"/>
      <c r="Z4621" s="3"/>
    </row>
    <row r="4622" spans="1:26" x14ac:dyDescent="0.25">
      <c r="A4622" s="30">
        <v>2014</v>
      </c>
      <c r="B4622" s="30" t="s">
        <v>8</v>
      </c>
      <c r="C4622" s="30" t="s">
        <v>17</v>
      </c>
      <c r="D4622" s="30" t="s">
        <v>14</v>
      </c>
      <c r="E4622" s="30">
        <v>22</v>
      </c>
      <c r="F4622" s="12" t="str">
        <f t="shared" si="72"/>
        <v>2014All1-in-2October Peak22</v>
      </c>
      <c r="G4622" s="30">
        <v>1.1766540000000001</v>
      </c>
      <c r="H4622" s="3">
        <v>1.2416069999999999</v>
      </c>
      <c r="I4622" s="30">
        <v>70.689400000000006</v>
      </c>
      <c r="J4622" s="30">
        <v>1.01645E-2</v>
      </c>
      <c r="K4622" s="30">
        <v>157393.54</v>
      </c>
      <c r="L4622" s="30">
        <v>153069.93</v>
      </c>
      <c r="M4622" s="30">
        <v>-6.4953800000000006E-2</v>
      </c>
      <c r="N4622" s="30">
        <v>-7.79802E-2</v>
      </c>
      <c r="O4622" s="30">
        <v>-7.0284100000000002E-2</v>
      </c>
      <c r="P4622" s="30">
        <v>-6.4953800000000006E-2</v>
      </c>
      <c r="Q4622" s="30">
        <v>-5.9623500000000003E-2</v>
      </c>
      <c r="R4622" s="30">
        <v>-5.1927399999999999E-2</v>
      </c>
      <c r="Z4622" s="3"/>
    </row>
    <row r="4623" spans="1:26" x14ac:dyDescent="0.25">
      <c r="A4623" s="30">
        <v>2014</v>
      </c>
      <c r="B4623" s="30" t="s">
        <v>8</v>
      </c>
      <c r="C4623" s="30" t="s">
        <v>17</v>
      </c>
      <c r="D4623" s="30" t="s">
        <v>14</v>
      </c>
      <c r="E4623" s="30">
        <v>7</v>
      </c>
      <c r="F4623" s="12" t="str">
        <f t="shared" si="72"/>
        <v>2014All1-in-2October Peak7</v>
      </c>
      <c r="G4623" s="30">
        <v>0.48978969999999999</v>
      </c>
      <c r="H4623" s="3">
        <v>0.48978969999999999</v>
      </c>
      <c r="I4623" s="30">
        <v>56.530299999999997</v>
      </c>
      <c r="J4623" s="30"/>
      <c r="K4623" s="30">
        <v>157393.54</v>
      </c>
      <c r="L4623" s="30">
        <v>153069.93</v>
      </c>
      <c r="M4623" s="30">
        <v>0</v>
      </c>
      <c r="N4623" s="30"/>
      <c r="O4623" s="30"/>
      <c r="P4623" s="30"/>
      <c r="Q4623" s="30"/>
      <c r="R4623" s="30"/>
      <c r="Z4623" s="3"/>
    </row>
    <row r="4624" spans="1:26" x14ac:dyDescent="0.25">
      <c r="A4624" s="30">
        <v>2014</v>
      </c>
      <c r="B4624" s="30" t="s">
        <v>8</v>
      </c>
      <c r="C4624" s="30" t="s">
        <v>17</v>
      </c>
      <c r="D4624" s="30" t="s">
        <v>14</v>
      </c>
      <c r="E4624" s="30">
        <v>18</v>
      </c>
      <c r="F4624" s="12" t="str">
        <f t="shared" si="72"/>
        <v>2014All1-in-2October Peak18</v>
      </c>
      <c r="G4624" s="30">
        <v>1.5907</v>
      </c>
      <c r="H4624" s="3">
        <v>1.3128919999999999</v>
      </c>
      <c r="I4624" s="30">
        <v>86.742699999999999</v>
      </c>
      <c r="J4624" s="30">
        <v>0.13699539999999999</v>
      </c>
      <c r="K4624" s="30">
        <v>157393.54</v>
      </c>
      <c r="L4624" s="30">
        <v>153069.93</v>
      </c>
      <c r="M4624" s="30">
        <v>0.2778081</v>
      </c>
      <c r="N4624" s="30">
        <v>0.1022414</v>
      </c>
      <c r="O4624" s="30">
        <v>0.2059676</v>
      </c>
      <c r="P4624" s="30">
        <v>0.2778081</v>
      </c>
      <c r="Q4624" s="30">
        <v>0.34964849999999997</v>
      </c>
      <c r="R4624" s="30">
        <v>0.45337470000000002</v>
      </c>
      <c r="Z4624" s="3"/>
    </row>
    <row r="4625" spans="1:26" x14ac:dyDescent="0.25">
      <c r="A4625" s="30">
        <v>2014</v>
      </c>
      <c r="B4625" s="30" t="s">
        <v>8</v>
      </c>
      <c r="C4625" s="30" t="s">
        <v>17</v>
      </c>
      <c r="D4625" s="30" t="s">
        <v>14</v>
      </c>
      <c r="E4625" s="30">
        <v>16</v>
      </c>
      <c r="F4625" s="12" t="str">
        <f t="shared" si="72"/>
        <v>2014All1-in-2October Peak16</v>
      </c>
      <c r="G4625" s="30">
        <v>1.3247409999999999</v>
      </c>
      <c r="H4625" s="3">
        <v>1.061172</v>
      </c>
      <c r="I4625" s="30">
        <v>87.861699999999999</v>
      </c>
      <c r="J4625" s="30">
        <v>0.1298948</v>
      </c>
      <c r="K4625" s="30">
        <v>157393.54</v>
      </c>
      <c r="L4625" s="30">
        <v>153069.93</v>
      </c>
      <c r="M4625" s="30">
        <v>0.26356839999999998</v>
      </c>
      <c r="N4625" s="30">
        <v>9.7101499999999993E-2</v>
      </c>
      <c r="O4625" s="30">
        <v>0.1954515</v>
      </c>
      <c r="P4625" s="30">
        <v>0.26356839999999998</v>
      </c>
      <c r="Q4625" s="30">
        <v>0.33168530000000002</v>
      </c>
      <c r="R4625" s="30">
        <v>0.43003530000000001</v>
      </c>
      <c r="Z4625" s="3"/>
    </row>
    <row r="4626" spans="1:26" x14ac:dyDescent="0.25">
      <c r="A4626" s="30">
        <v>2014</v>
      </c>
      <c r="B4626" s="30" t="s">
        <v>8</v>
      </c>
      <c r="C4626" s="30" t="s">
        <v>9</v>
      </c>
      <c r="D4626" s="30" t="s">
        <v>14</v>
      </c>
      <c r="E4626" s="30">
        <v>2</v>
      </c>
      <c r="F4626" s="12" t="str">
        <f t="shared" si="72"/>
        <v>2014All1-in-10October Peak2</v>
      </c>
      <c r="G4626" s="30">
        <v>0.76241449999999999</v>
      </c>
      <c r="H4626" s="3">
        <v>0.76241449999999999</v>
      </c>
      <c r="I4626" s="30">
        <v>70.0886</v>
      </c>
      <c r="J4626" s="30"/>
      <c r="K4626" s="30">
        <v>157393.54</v>
      </c>
      <c r="L4626" s="30">
        <v>153069.93</v>
      </c>
      <c r="M4626" s="30">
        <v>0</v>
      </c>
      <c r="N4626" s="30"/>
      <c r="O4626" s="30"/>
      <c r="P4626" s="30"/>
      <c r="Q4626" s="30"/>
      <c r="R4626" s="30"/>
      <c r="Z4626" s="3"/>
    </row>
    <row r="4627" spans="1:26" x14ac:dyDescent="0.25">
      <c r="A4627" s="30">
        <v>2014</v>
      </c>
      <c r="B4627" s="30" t="s">
        <v>8</v>
      </c>
      <c r="C4627" s="30" t="s">
        <v>9</v>
      </c>
      <c r="D4627" s="30" t="s">
        <v>14</v>
      </c>
      <c r="E4627" s="30">
        <v>21</v>
      </c>
      <c r="F4627" s="12" t="str">
        <f t="shared" si="72"/>
        <v>2014All1-in-10October Peak21</v>
      </c>
      <c r="G4627" s="30">
        <v>2.115227</v>
      </c>
      <c r="H4627" s="3">
        <v>2.2337220000000002</v>
      </c>
      <c r="I4627" s="30">
        <v>78.859700000000004</v>
      </c>
      <c r="J4627" s="30">
        <v>1.8479499999999999E-2</v>
      </c>
      <c r="K4627" s="30">
        <v>157393.54</v>
      </c>
      <c r="L4627" s="30">
        <v>153069.93</v>
      </c>
      <c r="M4627" s="30">
        <v>-0.1184945</v>
      </c>
      <c r="N4627" s="30">
        <v>-0.142177</v>
      </c>
      <c r="O4627" s="30">
        <v>-0.1281852</v>
      </c>
      <c r="P4627" s="30">
        <v>-0.1184945</v>
      </c>
      <c r="Q4627" s="30">
        <v>-0.10880380000000001</v>
      </c>
      <c r="R4627" s="30">
        <v>-9.4811999999999994E-2</v>
      </c>
      <c r="Z4627" s="3"/>
    </row>
    <row r="4628" spans="1:26" x14ac:dyDescent="0.25">
      <c r="A4628" s="30">
        <v>2014</v>
      </c>
      <c r="B4628" s="30" t="s">
        <v>8</v>
      </c>
      <c r="C4628" s="30" t="s">
        <v>17</v>
      </c>
      <c r="D4628" s="30" t="s">
        <v>14</v>
      </c>
      <c r="E4628" s="30">
        <v>20</v>
      </c>
      <c r="F4628" s="12" t="str">
        <f t="shared" si="72"/>
        <v>2014All1-in-2October Peak20</v>
      </c>
      <c r="G4628" s="30">
        <v>1.4849749999999999</v>
      </c>
      <c r="H4628" s="3">
        <v>1.685967</v>
      </c>
      <c r="I4628" s="30">
        <v>76.951599999999999</v>
      </c>
      <c r="J4628" s="30">
        <v>3.1250699999999999E-2</v>
      </c>
      <c r="K4628" s="30">
        <v>157393.54</v>
      </c>
      <c r="L4628" s="30">
        <v>153069.93</v>
      </c>
      <c r="M4628" s="30">
        <v>-0.20099259999999999</v>
      </c>
      <c r="N4628" s="30">
        <v>-0.24104200000000001</v>
      </c>
      <c r="O4628" s="30">
        <v>-0.2173805</v>
      </c>
      <c r="P4628" s="30">
        <v>-0.20099259999999999</v>
      </c>
      <c r="Q4628" s="30">
        <v>-0.18460470000000001</v>
      </c>
      <c r="R4628" s="30">
        <v>-0.16094320000000001</v>
      </c>
      <c r="Z4628" s="3"/>
    </row>
    <row r="4629" spans="1:26" x14ac:dyDescent="0.25">
      <c r="A4629" s="30">
        <v>2014</v>
      </c>
      <c r="B4629" s="30" t="s">
        <v>8</v>
      </c>
      <c r="C4629" s="30" t="s">
        <v>17</v>
      </c>
      <c r="D4629" s="30" t="s">
        <v>14</v>
      </c>
      <c r="E4629" s="30">
        <v>13</v>
      </c>
      <c r="F4629" s="12" t="str">
        <f t="shared" si="72"/>
        <v>2014All1-in-2October Peak13</v>
      </c>
      <c r="G4629" s="30">
        <v>0.8678901</v>
      </c>
      <c r="H4629" s="3">
        <v>0.8678901</v>
      </c>
      <c r="I4629" s="30">
        <v>81.925799999999995</v>
      </c>
      <c r="J4629" s="30"/>
      <c r="K4629" s="30">
        <v>157393.54</v>
      </c>
      <c r="L4629" s="30">
        <v>153069.93</v>
      </c>
      <c r="M4629" s="30">
        <v>0</v>
      </c>
      <c r="N4629" s="30"/>
      <c r="O4629" s="30"/>
      <c r="P4629" s="30"/>
      <c r="Q4629" s="30"/>
      <c r="R4629" s="30"/>
      <c r="Z4629" s="3"/>
    </row>
    <row r="4630" spans="1:26" x14ac:dyDescent="0.25">
      <c r="A4630" s="30">
        <v>2014</v>
      </c>
      <c r="B4630" s="30" t="s">
        <v>8</v>
      </c>
      <c r="C4630" s="30" t="s">
        <v>17</v>
      </c>
      <c r="D4630" s="30" t="s">
        <v>14</v>
      </c>
      <c r="E4630" s="30">
        <v>10</v>
      </c>
      <c r="F4630" s="12" t="str">
        <f t="shared" si="72"/>
        <v>2014All1-in-2October Peak10</v>
      </c>
      <c r="G4630" s="30">
        <v>0.59872289999999995</v>
      </c>
      <c r="H4630" s="3">
        <v>0.59872289999999995</v>
      </c>
      <c r="I4630" s="30">
        <v>68.485600000000005</v>
      </c>
      <c r="J4630" s="30"/>
      <c r="K4630" s="30">
        <v>157393.54</v>
      </c>
      <c r="L4630" s="30">
        <v>153069.93</v>
      </c>
      <c r="M4630" s="30">
        <v>0</v>
      </c>
      <c r="N4630" s="30"/>
      <c r="O4630" s="30"/>
      <c r="P4630" s="30"/>
      <c r="Q4630" s="30"/>
      <c r="R4630" s="30"/>
      <c r="Z4630" s="3"/>
    </row>
    <row r="4631" spans="1:26" x14ac:dyDescent="0.25">
      <c r="A4631" s="30">
        <v>2014</v>
      </c>
      <c r="B4631" s="30" t="s">
        <v>8</v>
      </c>
      <c r="C4631" s="30" t="s">
        <v>9</v>
      </c>
      <c r="D4631" s="30" t="s">
        <v>14</v>
      </c>
      <c r="E4631" s="30">
        <v>3</v>
      </c>
      <c r="F4631" s="12" t="str">
        <f t="shared" si="72"/>
        <v>2014All1-in-10October Peak3</v>
      </c>
      <c r="G4631" s="30">
        <v>0.68664749999999997</v>
      </c>
      <c r="H4631" s="3">
        <v>0.68664749999999997</v>
      </c>
      <c r="I4631" s="30">
        <v>68.740200000000002</v>
      </c>
      <c r="J4631" s="30"/>
      <c r="K4631" s="30">
        <v>157393.54</v>
      </c>
      <c r="L4631" s="30">
        <v>153069.93</v>
      </c>
      <c r="M4631" s="30">
        <v>0</v>
      </c>
      <c r="N4631" s="30"/>
      <c r="O4631" s="30"/>
      <c r="P4631" s="30"/>
      <c r="Q4631" s="30"/>
      <c r="R4631" s="30"/>
      <c r="Z4631" s="3"/>
    </row>
    <row r="4632" spans="1:26" x14ac:dyDescent="0.25">
      <c r="A4632" s="30">
        <v>2014</v>
      </c>
      <c r="B4632" s="30" t="s">
        <v>8</v>
      </c>
      <c r="C4632" s="30" t="s">
        <v>17</v>
      </c>
      <c r="D4632" s="30" t="s">
        <v>14</v>
      </c>
      <c r="E4632" s="30">
        <v>24</v>
      </c>
      <c r="F4632" s="12" t="str">
        <f t="shared" si="72"/>
        <v>2014All1-in-2October Peak24</v>
      </c>
      <c r="G4632" s="30">
        <v>0.72599729999999996</v>
      </c>
      <c r="H4632" s="3">
        <v>0.75341610000000003</v>
      </c>
      <c r="I4632" s="30">
        <v>66.232600000000005</v>
      </c>
      <c r="J4632" s="30">
        <v>4.3619000000000002E-3</v>
      </c>
      <c r="K4632" s="30">
        <v>157393.54</v>
      </c>
      <c r="L4632" s="30">
        <v>153069.93</v>
      </c>
      <c r="M4632" s="30">
        <v>-2.74188E-2</v>
      </c>
      <c r="N4632" s="30">
        <v>-3.3008799999999998E-2</v>
      </c>
      <c r="O4632" s="30">
        <v>-2.9706199999999999E-2</v>
      </c>
      <c r="P4632" s="30">
        <v>-2.74188E-2</v>
      </c>
      <c r="Q4632" s="30">
        <v>-2.5131400000000002E-2</v>
      </c>
      <c r="R4632" s="30">
        <v>-2.1828799999999999E-2</v>
      </c>
      <c r="Z4632" s="3"/>
    </row>
    <row r="4633" spans="1:26" x14ac:dyDescent="0.25">
      <c r="A4633" s="30">
        <v>2014</v>
      </c>
      <c r="B4633" s="30" t="s">
        <v>8</v>
      </c>
      <c r="C4633" s="30" t="s">
        <v>9</v>
      </c>
      <c r="D4633" s="30" t="s">
        <v>14</v>
      </c>
      <c r="E4633" s="30">
        <v>17</v>
      </c>
      <c r="F4633" s="12" t="str">
        <f t="shared" si="72"/>
        <v>2014All1-in-10October Peak17</v>
      </c>
      <c r="G4633" s="30">
        <v>2.3526120000000001</v>
      </c>
      <c r="H4633" s="3">
        <v>1.792527</v>
      </c>
      <c r="I4633" s="30">
        <v>94.849299999999999</v>
      </c>
      <c r="J4633" s="30">
        <v>0.15506710000000001</v>
      </c>
      <c r="K4633" s="30">
        <v>157393.54</v>
      </c>
      <c r="L4633" s="30">
        <v>153069.93</v>
      </c>
      <c r="M4633" s="30">
        <v>0.56008449999999999</v>
      </c>
      <c r="N4633" s="30">
        <v>0.36135790000000001</v>
      </c>
      <c r="O4633" s="30">
        <v>0.4787672</v>
      </c>
      <c r="P4633" s="30">
        <v>0.56008449999999999</v>
      </c>
      <c r="Q4633" s="30">
        <v>0.64140180000000002</v>
      </c>
      <c r="R4633" s="30">
        <v>0.75881100000000001</v>
      </c>
      <c r="Z4633" s="3"/>
    </row>
    <row r="4634" spans="1:26" x14ac:dyDescent="0.25">
      <c r="A4634" s="30">
        <v>2014</v>
      </c>
      <c r="B4634" s="30" t="s">
        <v>8</v>
      </c>
      <c r="C4634" s="30" t="s">
        <v>17</v>
      </c>
      <c r="D4634" s="30" t="s">
        <v>14</v>
      </c>
      <c r="E4634" s="30">
        <v>2</v>
      </c>
      <c r="F4634" s="12" t="str">
        <f t="shared" si="72"/>
        <v>2014All1-in-2October Peak2</v>
      </c>
      <c r="G4634" s="30">
        <v>0.48687370000000002</v>
      </c>
      <c r="H4634" s="3">
        <v>0.48687370000000002</v>
      </c>
      <c r="I4634" s="30">
        <v>62.593200000000003</v>
      </c>
      <c r="J4634" s="30"/>
      <c r="K4634" s="30">
        <v>157393.54</v>
      </c>
      <c r="L4634" s="30">
        <v>153069.93</v>
      </c>
      <c r="M4634" s="30">
        <v>0</v>
      </c>
      <c r="N4634" s="30"/>
      <c r="O4634" s="30"/>
      <c r="P4634" s="30"/>
      <c r="Q4634" s="30"/>
      <c r="R4634" s="30"/>
      <c r="Z4634" s="3"/>
    </row>
    <row r="4635" spans="1:26" x14ac:dyDescent="0.25">
      <c r="A4635" s="30">
        <v>2014</v>
      </c>
      <c r="B4635" s="30" t="s">
        <v>8</v>
      </c>
      <c r="C4635" s="30" t="s">
        <v>17</v>
      </c>
      <c r="D4635" s="30" t="s">
        <v>14</v>
      </c>
      <c r="E4635" s="30">
        <v>8</v>
      </c>
      <c r="F4635" s="12" t="str">
        <f t="shared" si="72"/>
        <v>2014All1-in-2October Peak8</v>
      </c>
      <c r="G4635" s="30">
        <v>0.54566130000000002</v>
      </c>
      <c r="H4635" s="3">
        <v>0.54566130000000002</v>
      </c>
      <c r="I4635" s="30">
        <v>57.113799999999998</v>
      </c>
      <c r="J4635" s="30"/>
      <c r="K4635" s="30">
        <v>157393.54</v>
      </c>
      <c r="L4635" s="30">
        <v>153069.93</v>
      </c>
      <c r="M4635" s="30">
        <v>0</v>
      </c>
      <c r="N4635" s="30"/>
      <c r="O4635" s="30"/>
      <c r="P4635" s="30"/>
      <c r="Q4635" s="30"/>
      <c r="R4635" s="30"/>
      <c r="Z4635" s="3"/>
    </row>
    <row r="4636" spans="1:26" x14ac:dyDescent="0.25">
      <c r="A4636" s="30">
        <v>2014</v>
      </c>
      <c r="B4636" s="30" t="s">
        <v>8</v>
      </c>
      <c r="C4636" s="30" t="s">
        <v>9</v>
      </c>
      <c r="D4636" s="30" t="s">
        <v>14</v>
      </c>
      <c r="E4636" s="30">
        <v>24</v>
      </c>
      <c r="F4636" s="12" t="str">
        <f t="shared" si="72"/>
        <v>2014All1-in-10October Peak24</v>
      </c>
      <c r="G4636" s="30">
        <v>1.135194</v>
      </c>
      <c r="H4636" s="3">
        <v>1.1626129999999999</v>
      </c>
      <c r="I4636" s="30">
        <v>69.970799999999997</v>
      </c>
      <c r="J4636" s="30">
        <v>4.3619000000000002E-3</v>
      </c>
      <c r="K4636" s="30">
        <v>157393.54</v>
      </c>
      <c r="L4636" s="30">
        <v>153069.93</v>
      </c>
      <c r="M4636" s="30">
        <v>-2.7418700000000001E-2</v>
      </c>
      <c r="N4636" s="30">
        <v>-3.3008700000000002E-2</v>
      </c>
      <c r="O4636" s="30">
        <v>-2.9706099999999999E-2</v>
      </c>
      <c r="P4636" s="30">
        <v>-2.7418700000000001E-2</v>
      </c>
      <c r="Q4636" s="30">
        <v>-2.5131400000000002E-2</v>
      </c>
      <c r="R4636" s="30">
        <v>-2.1828799999999999E-2</v>
      </c>
      <c r="Z4636" s="3"/>
    </row>
    <row r="4637" spans="1:26" x14ac:dyDescent="0.25">
      <c r="A4637" s="30">
        <v>2014</v>
      </c>
      <c r="B4637" s="30" t="s">
        <v>8</v>
      </c>
      <c r="C4637" s="30" t="s">
        <v>17</v>
      </c>
      <c r="D4637" s="30" t="s">
        <v>14</v>
      </c>
      <c r="E4637" s="30">
        <v>1</v>
      </c>
      <c r="F4637" s="12" t="str">
        <f t="shared" si="72"/>
        <v>2014All1-in-2October Peak1</v>
      </c>
      <c r="G4637" s="30">
        <v>0.57105479999999997</v>
      </c>
      <c r="H4637" s="3">
        <v>0.57105479999999997</v>
      </c>
      <c r="I4637" s="30">
        <v>64.124499999999998</v>
      </c>
      <c r="J4637" s="30"/>
      <c r="K4637" s="30">
        <v>157393.54</v>
      </c>
      <c r="L4637" s="30">
        <v>153069.93</v>
      </c>
      <c r="M4637" s="30">
        <v>0</v>
      </c>
      <c r="N4637" s="30"/>
      <c r="O4637" s="30"/>
      <c r="P4637" s="30"/>
      <c r="Q4637" s="30"/>
      <c r="R4637" s="30"/>
      <c r="Z4637" s="3"/>
    </row>
    <row r="4638" spans="1:26" x14ac:dyDescent="0.25">
      <c r="A4638" s="30">
        <v>2014</v>
      </c>
      <c r="B4638" s="30" t="s">
        <v>8</v>
      </c>
      <c r="C4638" s="30" t="s">
        <v>9</v>
      </c>
      <c r="D4638" s="30" t="s">
        <v>14</v>
      </c>
      <c r="E4638" s="30">
        <v>15</v>
      </c>
      <c r="F4638" s="12" t="str">
        <f t="shared" si="72"/>
        <v>2014All1-in-10October Peak15</v>
      </c>
      <c r="G4638" s="30">
        <v>1.8248230000000001</v>
      </c>
      <c r="H4638" s="3">
        <v>1.406928</v>
      </c>
      <c r="I4638" s="30">
        <v>94.498800000000003</v>
      </c>
      <c r="J4638" s="30">
        <v>0.1150369</v>
      </c>
      <c r="K4638" s="30">
        <v>157393.54</v>
      </c>
      <c r="L4638" s="30">
        <v>153069.93</v>
      </c>
      <c r="M4638" s="30">
        <v>0.41789539999999997</v>
      </c>
      <c r="N4638" s="30">
        <v>0.27046969999999998</v>
      </c>
      <c r="O4638" s="30">
        <v>0.35757</v>
      </c>
      <c r="P4638" s="30">
        <v>0.41789539999999997</v>
      </c>
      <c r="Q4638" s="30">
        <v>0.4782209</v>
      </c>
      <c r="R4638" s="30">
        <v>0.56532110000000002</v>
      </c>
      <c r="Z4638" s="3"/>
    </row>
    <row r="4639" spans="1:26" x14ac:dyDescent="0.25">
      <c r="A4639" s="30">
        <v>2014</v>
      </c>
      <c r="B4639" s="30" t="s">
        <v>8</v>
      </c>
      <c r="C4639" s="30" t="s">
        <v>17</v>
      </c>
      <c r="D4639" s="30" t="s">
        <v>14</v>
      </c>
      <c r="E4639" s="30">
        <v>21</v>
      </c>
      <c r="F4639" s="12" t="str">
        <f t="shared" si="72"/>
        <v>2014All1-in-2October Peak21</v>
      </c>
      <c r="G4639" s="30">
        <v>1.341119</v>
      </c>
      <c r="H4639" s="3">
        <v>1.459613</v>
      </c>
      <c r="I4639" s="30">
        <v>73.291799999999995</v>
      </c>
      <c r="J4639" s="30">
        <v>1.8479499999999999E-2</v>
      </c>
      <c r="K4639" s="30">
        <v>157393.54</v>
      </c>
      <c r="L4639" s="30">
        <v>153069.93</v>
      </c>
      <c r="M4639" s="30">
        <v>-0.1184945</v>
      </c>
      <c r="N4639" s="30">
        <v>-0.142177</v>
      </c>
      <c r="O4639" s="30">
        <v>-0.1281852</v>
      </c>
      <c r="P4639" s="30">
        <v>-0.1184945</v>
      </c>
      <c r="Q4639" s="30">
        <v>-0.10880380000000001</v>
      </c>
      <c r="R4639" s="30">
        <v>-9.4811999999999994E-2</v>
      </c>
      <c r="Z4639" s="3"/>
    </row>
    <row r="4640" spans="1:26" x14ac:dyDescent="0.25">
      <c r="A4640" s="30">
        <v>2014</v>
      </c>
      <c r="B4640" s="30" t="s">
        <v>8</v>
      </c>
      <c r="C4640" s="30" t="s">
        <v>17</v>
      </c>
      <c r="D4640" s="30" t="s">
        <v>14</v>
      </c>
      <c r="E4640" s="30">
        <v>12</v>
      </c>
      <c r="F4640" s="12" t="str">
        <f t="shared" si="72"/>
        <v>2014All1-in-2October Peak12</v>
      </c>
      <c r="G4640" s="30">
        <v>0.7472337</v>
      </c>
      <c r="H4640" s="3">
        <v>0.7472337</v>
      </c>
      <c r="I4640" s="30">
        <v>78.369299999999996</v>
      </c>
      <c r="J4640" s="30"/>
      <c r="K4640" s="30">
        <v>157393.54</v>
      </c>
      <c r="L4640" s="30">
        <v>153069.93</v>
      </c>
      <c r="M4640" s="30">
        <v>0</v>
      </c>
      <c r="N4640" s="30"/>
      <c r="O4640" s="30"/>
      <c r="P4640" s="30"/>
      <c r="Q4640" s="30"/>
      <c r="R4640" s="30"/>
      <c r="Z4640" s="3"/>
    </row>
    <row r="4641" spans="1:26" x14ac:dyDescent="0.25">
      <c r="A4641" s="30">
        <v>2014</v>
      </c>
      <c r="B4641" s="30" t="s">
        <v>8</v>
      </c>
      <c r="C4641" s="30" t="s">
        <v>17</v>
      </c>
      <c r="D4641" s="30" t="s">
        <v>14</v>
      </c>
      <c r="E4641" s="30">
        <v>3</v>
      </c>
      <c r="F4641" s="12" t="str">
        <f t="shared" si="72"/>
        <v>2014All1-in-2October Peak3</v>
      </c>
      <c r="G4641" s="30">
        <v>0.43773079999999998</v>
      </c>
      <c r="H4641" s="3">
        <v>0.43773079999999998</v>
      </c>
      <c r="I4641" s="30">
        <v>60.937600000000003</v>
      </c>
      <c r="J4641" s="30"/>
      <c r="K4641" s="30">
        <v>157393.54</v>
      </c>
      <c r="L4641" s="30">
        <v>153069.93</v>
      </c>
      <c r="M4641" s="30">
        <v>0</v>
      </c>
      <c r="N4641" s="30"/>
      <c r="O4641" s="30"/>
      <c r="P4641" s="30"/>
      <c r="Q4641" s="30"/>
      <c r="R4641" s="30"/>
      <c r="Z4641" s="3"/>
    </row>
    <row r="4642" spans="1:26" x14ac:dyDescent="0.25">
      <c r="A4642" s="30">
        <v>2014</v>
      </c>
      <c r="B4642" s="30" t="s">
        <v>8</v>
      </c>
      <c r="C4642" s="30" t="s">
        <v>9</v>
      </c>
      <c r="D4642" s="30" t="s">
        <v>14</v>
      </c>
      <c r="E4642" s="30">
        <v>23</v>
      </c>
      <c r="F4642" s="12" t="str">
        <f t="shared" si="72"/>
        <v>2014All1-in-10October Peak23</v>
      </c>
      <c r="G4642" s="30">
        <v>1.4763280000000001</v>
      </c>
      <c r="H4642" s="3">
        <v>1.516038</v>
      </c>
      <c r="I4642" s="30">
        <v>72.840999999999994</v>
      </c>
      <c r="J4642" s="30">
        <v>6.2693999999999996E-3</v>
      </c>
      <c r="K4642" s="30">
        <v>157393.54</v>
      </c>
      <c r="L4642" s="30">
        <v>153069.93</v>
      </c>
      <c r="M4642" s="30">
        <v>-3.9710000000000002E-2</v>
      </c>
      <c r="N4642" s="30">
        <v>-4.7744500000000002E-2</v>
      </c>
      <c r="O4642" s="30">
        <v>-4.29977E-2</v>
      </c>
      <c r="P4642" s="30">
        <v>-3.9710000000000002E-2</v>
      </c>
      <c r="Q4642" s="30">
        <v>-3.6422400000000001E-2</v>
      </c>
      <c r="R4642" s="30">
        <v>-3.1675500000000002E-2</v>
      </c>
      <c r="Z4642" s="3"/>
    </row>
    <row r="4643" spans="1:26" x14ac:dyDescent="0.25">
      <c r="A4643" s="30">
        <v>2014</v>
      </c>
      <c r="B4643" s="30" t="s">
        <v>8</v>
      </c>
      <c r="C4643" s="30" t="s">
        <v>9</v>
      </c>
      <c r="D4643" s="30" t="s">
        <v>14</v>
      </c>
      <c r="E4643" s="30">
        <v>6</v>
      </c>
      <c r="F4643" s="12" t="str">
        <f t="shared" si="72"/>
        <v>2014All1-in-10October Peak6</v>
      </c>
      <c r="G4643" s="30">
        <v>0.66790769999999999</v>
      </c>
      <c r="H4643" s="3">
        <v>0.66790769999999999</v>
      </c>
      <c r="I4643" s="30">
        <v>65.756399999999999</v>
      </c>
      <c r="J4643" s="30"/>
      <c r="K4643" s="30">
        <v>157393.54</v>
      </c>
      <c r="L4643" s="30">
        <v>153069.93</v>
      </c>
      <c r="M4643" s="30">
        <v>0</v>
      </c>
      <c r="N4643" s="30"/>
      <c r="O4643" s="30"/>
      <c r="P4643" s="30"/>
      <c r="Q4643" s="30"/>
      <c r="R4643" s="30"/>
      <c r="Z4643" s="3"/>
    </row>
    <row r="4644" spans="1:26" x14ac:dyDescent="0.25">
      <c r="A4644" s="30">
        <v>2014</v>
      </c>
      <c r="B4644" s="30" t="s">
        <v>8</v>
      </c>
      <c r="C4644" s="30" t="s">
        <v>17</v>
      </c>
      <c r="D4644" s="30" t="s">
        <v>14</v>
      </c>
      <c r="E4644" s="30">
        <v>6</v>
      </c>
      <c r="F4644" s="12" t="str">
        <f t="shared" si="72"/>
        <v>2014All1-in-2October Peak6</v>
      </c>
      <c r="G4644" s="30">
        <v>0.42338530000000002</v>
      </c>
      <c r="H4644" s="3">
        <v>0.42338530000000002</v>
      </c>
      <c r="I4644" s="30">
        <v>57.716799999999999</v>
      </c>
      <c r="J4644" s="30"/>
      <c r="K4644" s="30">
        <v>157393.54</v>
      </c>
      <c r="L4644" s="30">
        <v>153069.93</v>
      </c>
      <c r="M4644" s="30">
        <v>0</v>
      </c>
      <c r="N4644" s="30"/>
      <c r="O4644" s="30"/>
      <c r="P4644" s="30"/>
      <c r="Q4644" s="30"/>
      <c r="R4644" s="30"/>
      <c r="Z4644" s="3"/>
    </row>
    <row r="4645" spans="1:26" x14ac:dyDescent="0.25">
      <c r="A4645" s="30">
        <v>2014</v>
      </c>
      <c r="B4645" s="30" t="s">
        <v>8</v>
      </c>
      <c r="C4645" s="30" t="s">
        <v>17</v>
      </c>
      <c r="D4645" s="30" t="s">
        <v>14</v>
      </c>
      <c r="E4645" s="30">
        <v>9</v>
      </c>
      <c r="F4645" s="12" t="str">
        <f t="shared" si="72"/>
        <v>2014All1-in-2October Peak9</v>
      </c>
      <c r="G4645" s="30">
        <v>0.5624441</v>
      </c>
      <c r="H4645" s="3">
        <v>0.5624441</v>
      </c>
      <c r="I4645" s="30">
        <v>62.234299999999998</v>
      </c>
      <c r="J4645" s="30"/>
      <c r="K4645" s="30">
        <v>157393.54</v>
      </c>
      <c r="L4645" s="30">
        <v>153069.93</v>
      </c>
      <c r="M4645" s="30">
        <v>0</v>
      </c>
      <c r="N4645" s="30"/>
      <c r="O4645" s="30"/>
      <c r="P4645" s="30"/>
      <c r="Q4645" s="30"/>
      <c r="R4645" s="30"/>
      <c r="Z4645" s="3"/>
    </row>
    <row r="4646" spans="1:26" x14ac:dyDescent="0.25">
      <c r="A4646" s="30">
        <v>2014</v>
      </c>
      <c r="B4646" s="30" t="s">
        <v>8</v>
      </c>
      <c r="C4646" s="30" t="s">
        <v>9</v>
      </c>
      <c r="D4646" s="30" t="s">
        <v>14</v>
      </c>
      <c r="E4646" s="30">
        <v>19</v>
      </c>
      <c r="F4646" s="12" t="str">
        <f t="shared" si="72"/>
        <v>2014All1-in-10October Peak19</v>
      </c>
      <c r="G4646" s="30">
        <v>2.5088089999999998</v>
      </c>
      <c r="H4646" s="3">
        <v>2.70214</v>
      </c>
      <c r="I4646" s="30">
        <v>88.370099999999994</v>
      </c>
      <c r="J4646" s="30">
        <v>2.99917E-2</v>
      </c>
      <c r="K4646" s="30">
        <v>157393.54</v>
      </c>
      <c r="L4646" s="30">
        <v>153069.93</v>
      </c>
      <c r="M4646" s="30">
        <v>-0.1933317</v>
      </c>
      <c r="N4646" s="30">
        <v>-0.23176759999999999</v>
      </c>
      <c r="O4646" s="30">
        <v>-0.20905940000000001</v>
      </c>
      <c r="P4646" s="30">
        <v>-0.1933317</v>
      </c>
      <c r="Q4646" s="30">
        <v>-0.17760409999999999</v>
      </c>
      <c r="R4646" s="30">
        <v>-0.1548959</v>
      </c>
      <c r="Z4646" s="3"/>
    </row>
    <row r="4647" spans="1:26" x14ac:dyDescent="0.25">
      <c r="A4647" s="30">
        <v>2014</v>
      </c>
      <c r="B4647" s="30" t="s">
        <v>8</v>
      </c>
      <c r="C4647" s="30" t="s">
        <v>9</v>
      </c>
      <c r="D4647" s="30" t="s">
        <v>14</v>
      </c>
      <c r="E4647" s="30">
        <v>13</v>
      </c>
      <c r="F4647" s="12" t="str">
        <f t="shared" si="72"/>
        <v>2014All1-in-10October Peak13</v>
      </c>
      <c r="G4647" s="30">
        <v>1.3703270000000001</v>
      </c>
      <c r="H4647" s="3">
        <v>1.3703270000000001</v>
      </c>
      <c r="I4647" s="30">
        <v>90.484499999999997</v>
      </c>
      <c r="J4647" s="30"/>
      <c r="K4647" s="30">
        <v>157393.54</v>
      </c>
      <c r="L4647" s="30">
        <v>153069.93</v>
      </c>
      <c r="M4647" s="30">
        <v>0</v>
      </c>
      <c r="N4647" s="30"/>
      <c r="O4647" s="30"/>
      <c r="P4647" s="30"/>
      <c r="Q4647" s="30"/>
      <c r="R4647" s="30"/>
      <c r="Z4647" s="3"/>
    </row>
    <row r="4648" spans="1:26" x14ac:dyDescent="0.25">
      <c r="A4648" s="30">
        <v>2014</v>
      </c>
      <c r="B4648" s="30" t="s">
        <v>8</v>
      </c>
      <c r="C4648" s="30" t="s">
        <v>17</v>
      </c>
      <c r="D4648" s="30" t="s">
        <v>14</v>
      </c>
      <c r="E4648" s="30">
        <v>23</v>
      </c>
      <c r="F4648" s="12" t="str">
        <f t="shared" si="72"/>
        <v>2014All1-in-2October Peak23</v>
      </c>
      <c r="G4648" s="30">
        <v>0.94301959999999996</v>
      </c>
      <c r="H4648" s="3">
        <v>0.98272959999999998</v>
      </c>
      <c r="I4648" s="30">
        <v>68.073899999999995</v>
      </c>
      <c r="J4648" s="30">
        <v>6.2693999999999996E-3</v>
      </c>
      <c r="K4648" s="30">
        <v>157393.54</v>
      </c>
      <c r="L4648" s="30">
        <v>153069.93</v>
      </c>
      <c r="M4648" s="30">
        <v>-3.9710000000000002E-2</v>
      </c>
      <c r="N4648" s="30">
        <v>-4.7744500000000002E-2</v>
      </c>
      <c r="O4648" s="30">
        <v>-4.2997599999999997E-2</v>
      </c>
      <c r="P4648" s="30">
        <v>-3.9710000000000002E-2</v>
      </c>
      <c r="Q4648" s="30">
        <v>-3.6422299999999998E-2</v>
      </c>
      <c r="R4648" s="30">
        <v>-3.1675500000000002E-2</v>
      </c>
      <c r="Z4648" s="3"/>
    </row>
    <row r="4649" spans="1:26" x14ac:dyDescent="0.25">
      <c r="A4649" s="30">
        <v>2014</v>
      </c>
      <c r="B4649" s="30" t="s">
        <v>8</v>
      </c>
      <c r="C4649" s="30" t="s">
        <v>9</v>
      </c>
      <c r="D4649" s="30" t="s">
        <v>14</v>
      </c>
      <c r="E4649" s="30">
        <v>20</v>
      </c>
      <c r="F4649" s="12" t="str">
        <f t="shared" si="72"/>
        <v>2014All1-in-10October Peak20</v>
      </c>
      <c r="G4649" s="30">
        <v>2.3493390000000001</v>
      </c>
      <c r="H4649" s="3">
        <v>2.5503309999999999</v>
      </c>
      <c r="I4649" s="30">
        <v>82.973500000000001</v>
      </c>
      <c r="J4649" s="30">
        <v>3.1250699999999999E-2</v>
      </c>
      <c r="K4649" s="30">
        <v>157393.54</v>
      </c>
      <c r="L4649" s="30">
        <v>153069.93</v>
      </c>
      <c r="M4649" s="30">
        <v>-0.20099259999999999</v>
      </c>
      <c r="N4649" s="30">
        <v>-0.24104200000000001</v>
      </c>
      <c r="O4649" s="30">
        <v>-0.2173805</v>
      </c>
      <c r="P4649" s="30">
        <v>-0.20099259999999999</v>
      </c>
      <c r="Q4649" s="30">
        <v>-0.18460470000000001</v>
      </c>
      <c r="R4649" s="30">
        <v>-0.16094320000000001</v>
      </c>
      <c r="Z4649" s="3"/>
    </row>
    <row r="4650" spans="1:26" x14ac:dyDescent="0.25">
      <c r="A4650" s="30">
        <v>2014</v>
      </c>
      <c r="B4650" s="30" t="s">
        <v>8</v>
      </c>
      <c r="C4650" s="30" t="s">
        <v>9</v>
      </c>
      <c r="D4650" s="30" t="s">
        <v>14</v>
      </c>
      <c r="E4650" s="30">
        <v>12</v>
      </c>
      <c r="F4650" s="12" t="str">
        <f t="shared" si="72"/>
        <v>2014All1-in-10October Peak12</v>
      </c>
      <c r="G4650" s="30">
        <v>1.178439</v>
      </c>
      <c r="H4650" s="3">
        <v>1.178439</v>
      </c>
      <c r="I4650" s="30">
        <v>86.410799999999995</v>
      </c>
      <c r="J4650" s="30"/>
      <c r="K4650" s="30">
        <v>157393.54</v>
      </c>
      <c r="L4650" s="30">
        <v>153069.93</v>
      </c>
      <c r="M4650" s="30">
        <v>0</v>
      </c>
      <c r="N4650" s="30"/>
      <c r="O4650" s="30"/>
      <c r="P4650" s="30"/>
      <c r="Q4650" s="30"/>
      <c r="R4650" s="30"/>
      <c r="Z4650" s="3"/>
    </row>
    <row r="4651" spans="1:26" x14ac:dyDescent="0.25">
      <c r="A4651" s="30">
        <v>2014</v>
      </c>
      <c r="B4651" s="30" t="s">
        <v>8</v>
      </c>
      <c r="C4651" s="30" t="s">
        <v>17</v>
      </c>
      <c r="D4651" s="30" t="s">
        <v>14</v>
      </c>
      <c r="E4651" s="30">
        <v>5</v>
      </c>
      <c r="F4651" s="12" t="str">
        <f t="shared" si="72"/>
        <v>2014All1-in-2October Peak5</v>
      </c>
      <c r="G4651" s="30">
        <v>0.40150079999999999</v>
      </c>
      <c r="H4651" s="3">
        <v>0.40150079999999999</v>
      </c>
      <c r="I4651" s="30">
        <v>58.676600000000001</v>
      </c>
      <c r="J4651" s="30"/>
      <c r="K4651" s="30">
        <v>157393.54</v>
      </c>
      <c r="L4651" s="30">
        <v>153069.93</v>
      </c>
      <c r="M4651" s="30">
        <v>0</v>
      </c>
      <c r="N4651" s="30"/>
      <c r="O4651" s="30"/>
      <c r="P4651" s="30"/>
      <c r="Q4651" s="30"/>
      <c r="R4651" s="30"/>
      <c r="Z4651" s="3"/>
    </row>
    <row r="4652" spans="1:26" x14ac:dyDescent="0.25">
      <c r="A4652" s="30">
        <v>2014</v>
      </c>
      <c r="B4652" s="30" t="s">
        <v>8</v>
      </c>
      <c r="C4652" s="30" t="s">
        <v>9</v>
      </c>
      <c r="D4652" s="30" t="s">
        <v>14</v>
      </c>
      <c r="E4652" s="30">
        <v>4</v>
      </c>
      <c r="F4652" s="12" t="str">
        <f t="shared" si="72"/>
        <v>2014All1-in-10October Peak4</v>
      </c>
      <c r="G4652" s="30">
        <v>0.64352600000000004</v>
      </c>
      <c r="H4652" s="3">
        <v>0.64352600000000004</v>
      </c>
      <c r="I4652" s="30">
        <v>68.217600000000004</v>
      </c>
      <c r="J4652" s="30"/>
      <c r="K4652" s="30">
        <v>157393.54</v>
      </c>
      <c r="L4652" s="30">
        <v>153069.93</v>
      </c>
      <c r="M4652" s="30">
        <v>0</v>
      </c>
      <c r="N4652" s="30"/>
      <c r="O4652" s="30"/>
      <c r="P4652" s="30"/>
      <c r="Q4652" s="30"/>
      <c r="R4652" s="30"/>
      <c r="Z4652" s="3"/>
    </row>
    <row r="4653" spans="1:26" x14ac:dyDescent="0.25">
      <c r="A4653" s="30">
        <v>2014</v>
      </c>
      <c r="B4653" s="30" t="s">
        <v>8</v>
      </c>
      <c r="C4653" s="30" t="s">
        <v>9</v>
      </c>
      <c r="D4653" s="30" t="s">
        <v>14</v>
      </c>
      <c r="E4653" s="30">
        <v>11</v>
      </c>
      <c r="F4653" s="12" t="str">
        <f t="shared" si="72"/>
        <v>2014All1-in-10October Peak11</v>
      </c>
      <c r="G4653" s="30">
        <v>1.039452</v>
      </c>
      <c r="H4653" s="3">
        <v>1.039452</v>
      </c>
      <c r="I4653" s="30">
        <v>81.769499999999994</v>
      </c>
      <c r="J4653" s="30"/>
      <c r="K4653" s="30">
        <v>157393.54</v>
      </c>
      <c r="L4653" s="30">
        <v>153069.93</v>
      </c>
      <c r="M4653" s="30">
        <v>0</v>
      </c>
      <c r="N4653" s="30"/>
      <c r="O4653" s="30"/>
      <c r="P4653" s="30"/>
      <c r="Q4653" s="30"/>
      <c r="R4653" s="30"/>
      <c r="Z4653" s="3"/>
    </row>
    <row r="4654" spans="1:26" x14ac:dyDescent="0.25">
      <c r="A4654" s="30">
        <v>2014</v>
      </c>
      <c r="B4654" s="30" t="s">
        <v>8</v>
      </c>
      <c r="C4654" s="30" t="s">
        <v>9</v>
      </c>
      <c r="D4654" s="30" t="s">
        <v>14</v>
      </c>
      <c r="E4654" s="30">
        <v>1</v>
      </c>
      <c r="F4654" s="12" t="str">
        <f t="shared" si="72"/>
        <v>2014All1-in-10October Peak1</v>
      </c>
      <c r="G4654" s="30">
        <v>0.89271310000000004</v>
      </c>
      <c r="H4654" s="3">
        <v>0.89271310000000004</v>
      </c>
      <c r="I4654" s="30">
        <v>71.453900000000004</v>
      </c>
      <c r="J4654" s="30"/>
      <c r="K4654" s="30">
        <v>157393.54</v>
      </c>
      <c r="L4654" s="30">
        <v>153069.93</v>
      </c>
      <c r="M4654" s="30">
        <v>0</v>
      </c>
      <c r="N4654" s="30"/>
      <c r="O4654" s="30"/>
      <c r="P4654" s="30"/>
      <c r="Q4654" s="30"/>
      <c r="R4654" s="30"/>
      <c r="Z4654" s="3"/>
    </row>
    <row r="4655" spans="1:26" x14ac:dyDescent="0.25">
      <c r="A4655" s="30">
        <v>2014</v>
      </c>
      <c r="B4655" s="30" t="s">
        <v>8</v>
      </c>
      <c r="C4655" s="30" t="s">
        <v>9</v>
      </c>
      <c r="D4655" s="30" t="s">
        <v>14</v>
      </c>
      <c r="E4655" s="30">
        <v>18</v>
      </c>
      <c r="F4655" s="12" t="str">
        <f t="shared" si="72"/>
        <v>2014All1-in-10October Peak18</v>
      </c>
      <c r="G4655" s="30">
        <v>2.5218639999999999</v>
      </c>
      <c r="H4655" s="3">
        <v>1.9963500000000001</v>
      </c>
      <c r="I4655" s="30">
        <v>93.057400000000001</v>
      </c>
      <c r="J4655" s="30">
        <v>0.1451411</v>
      </c>
      <c r="K4655" s="30">
        <v>157393.54</v>
      </c>
      <c r="L4655" s="30">
        <v>153069.93</v>
      </c>
      <c r="M4655" s="30">
        <v>0.52551380000000003</v>
      </c>
      <c r="N4655" s="30">
        <v>0.33950799999999998</v>
      </c>
      <c r="O4655" s="30">
        <v>0.44940170000000002</v>
      </c>
      <c r="P4655" s="30">
        <v>0.52551380000000003</v>
      </c>
      <c r="Q4655" s="30">
        <v>0.60162579999999999</v>
      </c>
      <c r="R4655" s="30">
        <v>0.71151949999999997</v>
      </c>
      <c r="Z4655" s="3"/>
    </row>
    <row r="4656" spans="1:26" x14ac:dyDescent="0.25">
      <c r="A4656" s="30">
        <v>2014</v>
      </c>
      <c r="B4656" s="30" t="s">
        <v>8</v>
      </c>
      <c r="C4656" s="30" t="s">
        <v>9</v>
      </c>
      <c r="D4656" s="30" t="s">
        <v>14</v>
      </c>
      <c r="E4656" s="30">
        <v>10</v>
      </c>
      <c r="F4656" s="12" t="str">
        <f t="shared" si="72"/>
        <v>2014All1-in-10October Peak10</v>
      </c>
      <c r="G4656" s="30">
        <v>0.94464300000000001</v>
      </c>
      <c r="H4656" s="3">
        <v>0.94464300000000001</v>
      </c>
      <c r="I4656" s="30">
        <v>75.8703</v>
      </c>
      <c r="J4656" s="30"/>
      <c r="K4656" s="30">
        <v>157393.54</v>
      </c>
      <c r="L4656" s="30">
        <v>153069.93</v>
      </c>
      <c r="M4656" s="30">
        <v>0</v>
      </c>
      <c r="N4656" s="30"/>
      <c r="O4656" s="30"/>
      <c r="P4656" s="30"/>
      <c r="Q4656" s="30"/>
      <c r="R4656" s="30"/>
      <c r="Z4656" s="3"/>
    </row>
    <row r="4657" spans="1:26" x14ac:dyDescent="0.25">
      <c r="A4657" s="30">
        <v>2014</v>
      </c>
      <c r="B4657" s="30" t="s">
        <v>8</v>
      </c>
      <c r="C4657" s="30" t="s">
        <v>9</v>
      </c>
      <c r="D4657" s="30" t="s">
        <v>14</v>
      </c>
      <c r="E4657" s="30">
        <v>8</v>
      </c>
      <c r="F4657" s="12" t="str">
        <f t="shared" si="72"/>
        <v>2014All1-in-10October Peak8</v>
      </c>
      <c r="G4657" s="30">
        <v>0.86076459999999999</v>
      </c>
      <c r="H4657" s="3">
        <v>0.86076459999999999</v>
      </c>
      <c r="I4657" s="30">
        <v>65.165499999999994</v>
      </c>
      <c r="J4657" s="30"/>
      <c r="K4657" s="30">
        <v>157393.54</v>
      </c>
      <c r="L4657" s="30">
        <v>153069.93</v>
      </c>
      <c r="M4657" s="30">
        <v>0</v>
      </c>
      <c r="N4657" s="30"/>
      <c r="O4657" s="30"/>
      <c r="P4657" s="30"/>
      <c r="Q4657" s="30"/>
      <c r="R4657" s="30"/>
      <c r="Z4657" s="3"/>
    </row>
    <row r="4658" spans="1:26" x14ac:dyDescent="0.25">
      <c r="A4658" s="30">
        <v>2014</v>
      </c>
      <c r="B4658" s="30" t="s">
        <v>18</v>
      </c>
      <c r="C4658" s="30" t="s">
        <v>9</v>
      </c>
      <c r="D4658" s="30" t="s">
        <v>14</v>
      </c>
      <c r="E4658" s="30">
        <v>20</v>
      </c>
      <c r="F4658" s="12" t="str">
        <f t="shared" si="72"/>
        <v>2014Greater Bay Area1-in-10October Peak20</v>
      </c>
      <c r="G4658" s="30">
        <v>2.1925759999999999</v>
      </c>
      <c r="H4658" s="3">
        <v>2.327709</v>
      </c>
      <c r="I4658" s="30">
        <v>78.212900000000005</v>
      </c>
      <c r="J4658" s="30">
        <v>2.2495899999999999E-2</v>
      </c>
      <c r="K4658" s="30">
        <v>54818.146000000001</v>
      </c>
      <c r="L4658" s="30">
        <v>52429.105000000003</v>
      </c>
      <c r="M4658" s="30">
        <v>-0.13513330000000001</v>
      </c>
      <c r="N4658" s="30">
        <v>-0.16396289999999999</v>
      </c>
      <c r="O4658" s="30">
        <v>-0.14693010000000001</v>
      </c>
      <c r="P4658" s="30">
        <v>-0.13513330000000001</v>
      </c>
      <c r="Q4658" s="30">
        <v>-0.1233364</v>
      </c>
      <c r="R4658" s="30">
        <v>-0.1063036</v>
      </c>
      <c r="Z4658" s="3"/>
    </row>
    <row r="4659" spans="1:26" x14ac:dyDescent="0.25">
      <c r="A4659" s="30">
        <v>2014</v>
      </c>
      <c r="B4659" s="30" t="s">
        <v>18</v>
      </c>
      <c r="C4659" s="30" t="s">
        <v>9</v>
      </c>
      <c r="D4659" s="30" t="s">
        <v>14</v>
      </c>
      <c r="E4659" s="30">
        <v>16</v>
      </c>
      <c r="F4659" s="12" t="str">
        <f t="shared" si="72"/>
        <v>2014Greater Bay Area1-in-10October Peak16</v>
      </c>
      <c r="G4659" s="30">
        <v>1.8429679999999999</v>
      </c>
      <c r="H4659" s="3">
        <v>1.407281</v>
      </c>
      <c r="I4659" s="30">
        <v>90.739699999999999</v>
      </c>
      <c r="J4659" s="30">
        <v>0.13751340000000001</v>
      </c>
      <c r="K4659" s="30">
        <v>54818.146000000001</v>
      </c>
      <c r="L4659" s="30">
        <v>52429.105000000003</v>
      </c>
      <c r="M4659" s="30">
        <v>0.43568620000000002</v>
      </c>
      <c r="N4659" s="30">
        <v>0.25945580000000001</v>
      </c>
      <c r="O4659" s="30">
        <v>0.36357410000000001</v>
      </c>
      <c r="P4659" s="30">
        <v>0.43568620000000002</v>
      </c>
      <c r="Q4659" s="30">
        <v>0.50779830000000004</v>
      </c>
      <c r="R4659" s="30">
        <v>0.61191669999999998</v>
      </c>
      <c r="Z4659" s="3"/>
    </row>
    <row r="4660" spans="1:26" x14ac:dyDescent="0.25">
      <c r="A4660" s="30">
        <v>2014</v>
      </c>
      <c r="B4660" s="30" t="s">
        <v>18</v>
      </c>
      <c r="C4660" s="30" t="s">
        <v>17</v>
      </c>
      <c r="D4660" s="30" t="s">
        <v>14</v>
      </c>
      <c r="E4660" s="30">
        <v>23</v>
      </c>
      <c r="F4660" s="12" t="str">
        <f t="shared" si="72"/>
        <v>2014Greater Bay Area1-in-2October Peak23</v>
      </c>
      <c r="G4660" s="30">
        <v>1.049744</v>
      </c>
      <c r="H4660" s="3">
        <v>1.0738669999999999</v>
      </c>
      <c r="I4660" s="30">
        <v>68.366799999999998</v>
      </c>
      <c r="J4660" s="30">
        <v>4.0157999999999999E-3</v>
      </c>
      <c r="K4660" s="30">
        <v>54818.146000000001</v>
      </c>
      <c r="L4660" s="30">
        <v>52429.105000000003</v>
      </c>
      <c r="M4660" s="30">
        <v>-2.4123100000000001E-2</v>
      </c>
      <c r="N4660" s="30">
        <v>-2.92695E-2</v>
      </c>
      <c r="O4660" s="30">
        <v>-2.6228999999999999E-2</v>
      </c>
      <c r="P4660" s="30">
        <v>-2.4123100000000001E-2</v>
      </c>
      <c r="Q4660" s="30">
        <v>-2.2017200000000001E-2</v>
      </c>
      <c r="R4660" s="30">
        <v>-1.89766E-2</v>
      </c>
      <c r="Z4660" s="3"/>
    </row>
    <row r="4661" spans="1:26" x14ac:dyDescent="0.25">
      <c r="A4661" s="30">
        <v>2014</v>
      </c>
      <c r="B4661" s="30" t="s">
        <v>18</v>
      </c>
      <c r="C4661" s="30" t="s">
        <v>9</v>
      </c>
      <c r="D4661" s="30" t="s">
        <v>14</v>
      </c>
      <c r="E4661" s="30">
        <v>22</v>
      </c>
      <c r="F4661" s="12" t="str">
        <f t="shared" si="72"/>
        <v>2014Greater Bay Area1-in-10October Peak22</v>
      </c>
      <c r="G4661" s="30">
        <v>1.796219</v>
      </c>
      <c r="H4661" s="3">
        <v>1.8308040000000001</v>
      </c>
      <c r="I4661" s="30">
        <v>71.665700000000001</v>
      </c>
      <c r="J4661" s="30">
        <v>5.7574999999999996E-3</v>
      </c>
      <c r="K4661" s="30">
        <v>54818.146000000001</v>
      </c>
      <c r="L4661" s="30">
        <v>52429.105000000003</v>
      </c>
      <c r="M4661" s="30">
        <v>-3.4585100000000001E-2</v>
      </c>
      <c r="N4661" s="30">
        <v>-4.1963599999999997E-2</v>
      </c>
      <c r="O4661" s="30">
        <v>-3.76043E-2</v>
      </c>
      <c r="P4661" s="30">
        <v>-3.4585100000000001E-2</v>
      </c>
      <c r="Q4661" s="30">
        <v>-3.1565900000000001E-2</v>
      </c>
      <c r="R4661" s="30">
        <v>-2.7206600000000001E-2</v>
      </c>
      <c r="Z4661" s="3"/>
    </row>
    <row r="4662" spans="1:26" x14ac:dyDescent="0.25">
      <c r="A4662" s="30">
        <v>2014</v>
      </c>
      <c r="B4662" s="30" t="s">
        <v>18</v>
      </c>
      <c r="C4662" s="30" t="s">
        <v>17</v>
      </c>
      <c r="D4662" s="30" t="s">
        <v>14</v>
      </c>
      <c r="E4662" s="30">
        <v>15</v>
      </c>
      <c r="F4662" s="12" t="str">
        <f t="shared" si="72"/>
        <v>2014Greater Bay Area1-in-2October Peak15</v>
      </c>
      <c r="G4662" s="30">
        <v>1.152628</v>
      </c>
      <c r="H4662" s="3">
        <v>0.96098189999999994</v>
      </c>
      <c r="I4662" s="30">
        <v>85.7226</v>
      </c>
      <c r="J4662" s="30">
        <v>9.8258999999999999E-2</v>
      </c>
      <c r="K4662" s="30">
        <v>54818.146000000001</v>
      </c>
      <c r="L4662" s="30">
        <v>52429.105000000003</v>
      </c>
      <c r="M4662" s="30">
        <v>0.19164590000000001</v>
      </c>
      <c r="N4662" s="30">
        <v>6.5722000000000003E-2</v>
      </c>
      <c r="O4662" s="30">
        <v>0.14011889999999999</v>
      </c>
      <c r="P4662" s="30">
        <v>0.19164590000000001</v>
      </c>
      <c r="Q4662" s="30">
        <v>0.243173</v>
      </c>
      <c r="R4662" s="30">
        <v>0.31756990000000002</v>
      </c>
      <c r="Z4662" s="3"/>
    </row>
    <row r="4663" spans="1:26" x14ac:dyDescent="0.25">
      <c r="A4663" s="30">
        <v>2014</v>
      </c>
      <c r="B4663" s="30" t="s">
        <v>18</v>
      </c>
      <c r="C4663" s="30" t="s">
        <v>9</v>
      </c>
      <c r="D4663" s="30" t="s">
        <v>14</v>
      </c>
      <c r="E4663" s="30">
        <v>13</v>
      </c>
      <c r="F4663" s="12" t="str">
        <f t="shared" si="72"/>
        <v>2014Greater Bay Area1-in-10October Peak13</v>
      </c>
      <c r="G4663" s="30">
        <v>1.239992</v>
      </c>
      <c r="H4663" s="3">
        <v>1.239992</v>
      </c>
      <c r="I4663" s="30">
        <v>88.142600000000002</v>
      </c>
      <c r="J4663" s="30"/>
      <c r="K4663" s="30">
        <v>54818.146000000001</v>
      </c>
      <c r="L4663" s="30">
        <v>52429.105000000003</v>
      </c>
      <c r="M4663" s="30">
        <v>0</v>
      </c>
      <c r="N4663" s="30"/>
      <c r="O4663" s="30"/>
      <c r="P4663" s="30"/>
      <c r="Q4663" s="30"/>
      <c r="R4663" s="30"/>
      <c r="Z4663" s="3"/>
    </row>
    <row r="4664" spans="1:26" x14ac:dyDescent="0.25">
      <c r="A4664" s="30">
        <v>2014</v>
      </c>
      <c r="B4664" s="30" t="s">
        <v>18</v>
      </c>
      <c r="C4664" s="30" t="s">
        <v>17</v>
      </c>
      <c r="D4664" s="30" t="s">
        <v>14</v>
      </c>
      <c r="E4664" s="30">
        <v>20</v>
      </c>
      <c r="F4664" s="12" t="str">
        <f t="shared" si="72"/>
        <v>2014Greater Bay Area1-in-2October Peak20</v>
      </c>
      <c r="G4664" s="30">
        <v>1.5811900000000001</v>
      </c>
      <c r="H4664" s="3">
        <v>1.716324</v>
      </c>
      <c r="I4664" s="30">
        <v>76.305099999999996</v>
      </c>
      <c r="J4664" s="30">
        <v>2.2495899999999999E-2</v>
      </c>
      <c r="K4664" s="30">
        <v>54818.146000000001</v>
      </c>
      <c r="L4664" s="30">
        <v>52429.105000000003</v>
      </c>
      <c r="M4664" s="30">
        <v>-0.13513339999999999</v>
      </c>
      <c r="N4664" s="30">
        <v>-0.163963</v>
      </c>
      <c r="O4664" s="30">
        <v>-0.14693020000000001</v>
      </c>
      <c r="P4664" s="30">
        <v>-0.13513339999999999</v>
      </c>
      <c r="Q4664" s="30">
        <v>-0.1233365</v>
      </c>
      <c r="R4664" s="30">
        <v>-0.1063037</v>
      </c>
      <c r="Z4664" s="3"/>
    </row>
    <row r="4665" spans="1:26" x14ac:dyDescent="0.25">
      <c r="A4665" s="30">
        <v>2014</v>
      </c>
      <c r="B4665" s="30" t="s">
        <v>18</v>
      </c>
      <c r="C4665" s="30" t="s">
        <v>9</v>
      </c>
      <c r="D4665" s="30" t="s">
        <v>14</v>
      </c>
      <c r="E4665" s="30">
        <v>11</v>
      </c>
      <c r="F4665" s="12" t="str">
        <f t="shared" si="72"/>
        <v>2014Greater Bay Area1-in-10October Peak11</v>
      </c>
      <c r="G4665" s="30">
        <v>0.99518359999999995</v>
      </c>
      <c r="H4665" s="3">
        <v>0.99518359999999995</v>
      </c>
      <c r="I4665" s="30">
        <v>80.001999999999995</v>
      </c>
      <c r="J4665" s="30"/>
      <c r="K4665" s="30">
        <v>54818.146000000001</v>
      </c>
      <c r="L4665" s="30">
        <v>52429.105000000003</v>
      </c>
      <c r="M4665" s="30">
        <v>0</v>
      </c>
      <c r="N4665" s="30"/>
      <c r="O4665" s="30"/>
      <c r="P4665" s="30"/>
      <c r="Q4665" s="30"/>
      <c r="R4665" s="30"/>
      <c r="Z4665" s="3"/>
    </row>
    <row r="4666" spans="1:26" x14ac:dyDescent="0.25">
      <c r="A4666" s="30">
        <v>2014</v>
      </c>
      <c r="B4666" s="30" t="s">
        <v>18</v>
      </c>
      <c r="C4666" s="30" t="s">
        <v>17</v>
      </c>
      <c r="D4666" s="30" t="s">
        <v>14</v>
      </c>
      <c r="E4666" s="30">
        <v>4</v>
      </c>
      <c r="F4666" s="12" t="str">
        <f t="shared" si="72"/>
        <v>2014Greater Bay Area1-in-2October Peak4</v>
      </c>
      <c r="G4666" s="30">
        <v>0.4483914</v>
      </c>
      <c r="H4666" s="3">
        <v>0.4483914</v>
      </c>
      <c r="I4666" s="30">
        <v>59.617600000000003</v>
      </c>
      <c r="J4666" s="30"/>
      <c r="K4666" s="30">
        <v>54818.146000000001</v>
      </c>
      <c r="L4666" s="30">
        <v>52429.105000000003</v>
      </c>
      <c r="M4666" s="30">
        <v>0</v>
      </c>
      <c r="N4666" s="30"/>
      <c r="O4666" s="30"/>
      <c r="P4666" s="30"/>
      <c r="Q4666" s="30"/>
      <c r="R4666" s="30"/>
      <c r="Z4666" s="3"/>
    </row>
    <row r="4667" spans="1:26" x14ac:dyDescent="0.25">
      <c r="A4667" s="30">
        <v>2014</v>
      </c>
      <c r="B4667" s="30" t="s">
        <v>18</v>
      </c>
      <c r="C4667" s="30" t="s">
        <v>9</v>
      </c>
      <c r="D4667" s="30" t="s">
        <v>14</v>
      </c>
      <c r="E4667" s="30">
        <v>6</v>
      </c>
      <c r="F4667" s="12" t="str">
        <f t="shared" si="72"/>
        <v>2014Greater Bay Area1-in-10October Peak6</v>
      </c>
      <c r="G4667" s="30">
        <v>0.64401439999999999</v>
      </c>
      <c r="H4667" s="3">
        <v>0.64401439999999999</v>
      </c>
      <c r="I4667" s="30">
        <v>63.818899999999999</v>
      </c>
      <c r="J4667" s="30"/>
      <c r="K4667" s="30">
        <v>54818.146000000001</v>
      </c>
      <c r="L4667" s="30">
        <v>52429.105000000003</v>
      </c>
      <c r="M4667" s="30">
        <v>0</v>
      </c>
      <c r="N4667" s="30"/>
      <c r="O4667" s="30"/>
      <c r="P4667" s="30"/>
      <c r="Q4667" s="30"/>
      <c r="R4667" s="30"/>
      <c r="Z4667" s="3"/>
    </row>
    <row r="4668" spans="1:26" x14ac:dyDescent="0.25">
      <c r="A4668" s="30">
        <v>2014</v>
      </c>
      <c r="B4668" s="30" t="s">
        <v>18</v>
      </c>
      <c r="C4668" s="30" t="s">
        <v>17</v>
      </c>
      <c r="D4668" s="30" t="s">
        <v>14</v>
      </c>
      <c r="E4668" s="30">
        <v>11</v>
      </c>
      <c r="F4668" s="12" t="str">
        <f t="shared" si="72"/>
        <v>2014Greater Bay Area1-in-2October Peak11</v>
      </c>
      <c r="G4668" s="30">
        <v>0.71768299999999996</v>
      </c>
      <c r="H4668" s="3">
        <v>0.71768299999999996</v>
      </c>
      <c r="I4668" s="30">
        <v>73.408500000000004</v>
      </c>
      <c r="J4668" s="30"/>
      <c r="K4668" s="30">
        <v>54818.146000000001</v>
      </c>
      <c r="L4668" s="30">
        <v>52429.105000000003</v>
      </c>
      <c r="M4668" s="30">
        <v>0</v>
      </c>
      <c r="N4668" s="30"/>
      <c r="O4668" s="30"/>
      <c r="P4668" s="30"/>
      <c r="Q4668" s="30"/>
      <c r="R4668" s="30"/>
      <c r="Z4668" s="3"/>
    </row>
    <row r="4669" spans="1:26" x14ac:dyDescent="0.25">
      <c r="A4669" s="30">
        <v>2014</v>
      </c>
      <c r="B4669" s="30" t="s">
        <v>18</v>
      </c>
      <c r="C4669" s="30" t="s">
        <v>9</v>
      </c>
      <c r="D4669" s="30" t="s">
        <v>14</v>
      </c>
      <c r="E4669" s="30">
        <v>4</v>
      </c>
      <c r="F4669" s="12" t="str">
        <f t="shared" si="72"/>
        <v>2014Greater Bay Area1-in-10October Peak4</v>
      </c>
      <c r="G4669" s="30">
        <v>0.62176730000000002</v>
      </c>
      <c r="H4669" s="3">
        <v>0.62176730000000002</v>
      </c>
      <c r="I4669" s="30">
        <v>66.712999999999994</v>
      </c>
      <c r="J4669" s="30"/>
      <c r="K4669" s="30">
        <v>54818.146000000001</v>
      </c>
      <c r="L4669" s="30">
        <v>52429.105000000003</v>
      </c>
      <c r="M4669" s="30">
        <v>0</v>
      </c>
      <c r="N4669" s="30"/>
      <c r="O4669" s="30"/>
      <c r="P4669" s="30"/>
      <c r="Q4669" s="30"/>
      <c r="R4669" s="30"/>
      <c r="Z4669" s="3"/>
    </row>
    <row r="4670" spans="1:26" x14ac:dyDescent="0.25">
      <c r="A4670" s="30">
        <v>2014</v>
      </c>
      <c r="B4670" s="30" t="s">
        <v>18</v>
      </c>
      <c r="C4670" s="30" t="s">
        <v>17</v>
      </c>
      <c r="D4670" s="30" t="s">
        <v>14</v>
      </c>
      <c r="E4670" s="30">
        <v>16</v>
      </c>
      <c r="F4670" s="12" t="str">
        <f t="shared" si="72"/>
        <v>2014Greater Bay Area1-in-2October Peak16</v>
      </c>
      <c r="G4670" s="30">
        <v>1.3290679999999999</v>
      </c>
      <c r="H4670" s="3">
        <v>1.0766819999999999</v>
      </c>
      <c r="I4670" s="30">
        <v>87.028400000000005</v>
      </c>
      <c r="J4670" s="30">
        <v>0.12940090000000001</v>
      </c>
      <c r="K4670" s="30">
        <v>54818.146000000001</v>
      </c>
      <c r="L4670" s="30">
        <v>52429.105000000003</v>
      </c>
      <c r="M4670" s="30">
        <v>0.25238559999999999</v>
      </c>
      <c r="N4670" s="30">
        <v>8.6551699999999995E-2</v>
      </c>
      <c r="O4670" s="30">
        <v>0.18452769999999999</v>
      </c>
      <c r="P4670" s="30">
        <v>0.25238559999999999</v>
      </c>
      <c r="Q4670" s="30">
        <v>0.32024350000000001</v>
      </c>
      <c r="R4670" s="30">
        <v>0.41821950000000002</v>
      </c>
      <c r="Z4670" s="3"/>
    </row>
    <row r="4671" spans="1:26" x14ac:dyDescent="0.25">
      <c r="A4671" s="30">
        <v>2014</v>
      </c>
      <c r="B4671" s="30" t="s">
        <v>18</v>
      </c>
      <c r="C4671" s="30" t="s">
        <v>17</v>
      </c>
      <c r="D4671" s="30" t="s">
        <v>14</v>
      </c>
      <c r="E4671" s="30">
        <v>3</v>
      </c>
      <c r="F4671" s="12" t="str">
        <f t="shared" si="72"/>
        <v>2014Greater Bay Area1-in-2October Peak3</v>
      </c>
      <c r="G4671" s="30">
        <v>0.47787740000000001</v>
      </c>
      <c r="H4671" s="3">
        <v>0.47787740000000001</v>
      </c>
      <c r="I4671" s="30">
        <v>61.225700000000003</v>
      </c>
      <c r="J4671" s="30"/>
      <c r="K4671" s="30">
        <v>54818.146000000001</v>
      </c>
      <c r="L4671" s="30">
        <v>52429.105000000003</v>
      </c>
      <c r="M4671" s="30">
        <v>0</v>
      </c>
      <c r="N4671" s="30"/>
      <c r="O4671" s="30"/>
      <c r="P4671" s="30"/>
      <c r="Q4671" s="30"/>
      <c r="R4671" s="30"/>
      <c r="Z4671" s="3"/>
    </row>
    <row r="4672" spans="1:26" x14ac:dyDescent="0.25">
      <c r="A4672" s="30">
        <v>2014</v>
      </c>
      <c r="B4672" s="30" t="s">
        <v>18</v>
      </c>
      <c r="C4672" s="30" t="s">
        <v>17</v>
      </c>
      <c r="D4672" s="30" t="s">
        <v>14</v>
      </c>
      <c r="E4672" s="30">
        <v>22</v>
      </c>
      <c r="F4672" s="12" t="str">
        <f t="shared" si="72"/>
        <v>2014Greater Bay Area1-in-2October Peak22</v>
      </c>
      <c r="G4672" s="30">
        <v>1.295355</v>
      </c>
      <c r="H4672" s="3">
        <v>1.3299399999999999</v>
      </c>
      <c r="I4672" s="30">
        <v>70.423000000000002</v>
      </c>
      <c r="J4672" s="30">
        <v>5.7574999999999996E-3</v>
      </c>
      <c r="K4672" s="30">
        <v>54818.146000000001</v>
      </c>
      <c r="L4672" s="30">
        <v>52429.105000000003</v>
      </c>
      <c r="M4672" s="30">
        <v>-3.4585100000000001E-2</v>
      </c>
      <c r="N4672" s="30">
        <v>-4.1963599999999997E-2</v>
      </c>
      <c r="O4672" s="30">
        <v>-3.76043E-2</v>
      </c>
      <c r="P4672" s="30">
        <v>-3.4585100000000001E-2</v>
      </c>
      <c r="Q4672" s="30">
        <v>-3.1565900000000001E-2</v>
      </c>
      <c r="R4672" s="30">
        <v>-2.7206600000000001E-2</v>
      </c>
      <c r="Z4672" s="3"/>
    </row>
    <row r="4673" spans="1:26" x14ac:dyDescent="0.25">
      <c r="A4673" s="30">
        <v>2014</v>
      </c>
      <c r="B4673" s="30" t="s">
        <v>18</v>
      </c>
      <c r="C4673" s="30" t="s">
        <v>9</v>
      </c>
      <c r="D4673" s="30" t="s">
        <v>14</v>
      </c>
      <c r="E4673" s="30">
        <v>8</v>
      </c>
      <c r="F4673" s="12" t="str">
        <f t="shared" si="72"/>
        <v>2014Greater Bay Area1-in-10October Peak8</v>
      </c>
      <c r="G4673" s="30">
        <v>0.87103529999999996</v>
      </c>
      <c r="H4673" s="3">
        <v>0.87103529999999996</v>
      </c>
      <c r="I4673" s="30">
        <v>63.582900000000002</v>
      </c>
      <c r="J4673" s="30"/>
      <c r="K4673" s="30">
        <v>54818.146000000001</v>
      </c>
      <c r="L4673" s="30">
        <v>52429.105000000003</v>
      </c>
      <c r="M4673" s="30">
        <v>0</v>
      </c>
      <c r="N4673" s="30"/>
      <c r="O4673" s="30"/>
      <c r="P4673" s="30"/>
      <c r="Q4673" s="30"/>
      <c r="R4673" s="30"/>
      <c r="Z4673" s="3"/>
    </row>
    <row r="4674" spans="1:26" x14ac:dyDescent="0.25">
      <c r="A4674" s="30">
        <v>2014</v>
      </c>
      <c r="B4674" s="30" t="s">
        <v>18</v>
      </c>
      <c r="C4674" s="30" t="s">
        <v>9</v>
      </c>
      <c r="D4674" s="30" t="s">
        <v>14</v>
      </c>
      <c r="E4674" s="30">
        <v>15</v>
      </c>
      <c r="F4674" s="12" t="str">
        <f t="shared" si="72"/>
        <v>2014Greater Bay Area1-in-10October Peak15</v>
      </c>
      <c r="G4674" s="30">
        <v>1.5983050000000001</v>
      </c>
      <c r="H4674" s="3">
        <v>1.2485219999999999</v>
      </c>
      <c r="I4674" s="30">
        <v>91.333399999999997</v>
      </c>
      <c r="J4674" s="30">
        <v>0.1104001</v>
      </c>
      <c r="K4674" s="30">
        <v>54818.146000000001</v>
      </c>
      <c r="L4674" s="30">
        <v>52429.105000000003</v>
      </c>
      <c r="M4674" s="30">
        <v>0.34978290000000001</v>
      </c>
      <c r="N4674" s="30">
        <v>0.2082995</v>
      </c>
      <c r="O4674" s="30">
        <v>0.29188910000000001</v>
      </c>
      <c r="P4674" s="30">
        <v>0.34978290000000001</v>
      </c>
      <c r="Q4674" s="30">
        <v>0.40767680000000001</v>
      </c>
      <c r="R4674" s="30">
        <v>0.49126639999999999</v>
      </c>
      <c r="Z4674" s="3"/>
    </row>
    <row r="4675" spans="1:26" x14ac:dyDescent="0.25">
      <c r="A4675" s="30">
        <v>2014</v>
      </c>
      <c r="B4675" s="30" t="s">
        <v>18</v>
      </c>
      <c r="C4675" s="30" t="s">
        <v>9</v>
      </c>
      <c r="D4675" s="30" t="s">
        <v>14</v>
      </c>
      <c r="E4675" s="30">
        <v>14</v>
      </c>
      <c r="F4675" s="12" t="str">
        <f t="shared" ref="F4675:F4738" si="73">CONCATENATE(A4675,B4675,C4675,D4675,E4675)</f>
        <v>2014Greater Bay Area1-in-10October Peak14</v>
      </c>
      <c r="G4675" s="30">
        <v>1.403661</v>
      </c>
      <c r="H4675" s="3">
        <v>1.147966</v>
      </c>
      <c r="I4675" s="30">
        <v>90.131799999999998</v>
      </c>
      <c r="J4675" s="30">
        <v>8.0703399999999995E-2</v>
      </c>
      <c r="K4675" s="30">
        <v>54818.146000000001</v>
      </c>
      <c r="L4675" s="30">
        <v>52429.105000000003</v>
      </c>
      <c r="M4675" s="30">
        <v>0.25569429999999999</v>
      </c>
      <c r="N4675" s="30">
        <v>0.1522686</v>
      </c>
      <c r="O4675" s="30">
        <v>0.21337329999999999</v>
      </c>
      <c r="P4675" s="30">
        <v>0.25569429999999999</v>
      </c>
      <c r="Q4675" s="30">
        <v>0.29801519999999998</v>
      </c>
      <c r="R4675" s="30">
        <v>0.35911989999999999</v>
      </c>
      <c r="Z4675" s="3"/>
    </row>
    <row r="4676" spans="1:26" x14ac:dyDescent="0.25">
      <c r="A4676" s="30">
        <v>2014</v>
      </c>
      <c r="B4676" s="30" t="s">
        <v>18</v>
      </c>
      <c r="C4676" s="30" t="s">
        <v>9</v>
      </c>
      <c r="D4676" s="30" t="s">
        <v>14</v>
      </c>
      <c r="E4676" s="30">
        <v>9</v>
      </c>
      <c r="F4676" s="12" t="str">
        <f t="shared" si="73"/>
        <v>2014Greater Bay Area1-in-10October Peak9</v>
      </c>
      <c r="G4676" s="30">
        <v>0.89148729999999998</v>
      </c>
      <c r="H4676" s="3">
        <v>0.89148729999999998</v>
      </c>
      <c r="I4676" s="30">
        <v>68.731399999999994</v>
      </c>
      <c r="J4676" s="30"/>
      <c r="K4676" s="30">
        <v>54818.146000000001</v>
      </c>
      <c r="L4676" s="30">
        <v>52429.105000000003</v>
      </c>
      <c r="M4676" s="30">
        <v>0</v>
      </c>
      <c r="N4676" s="30"/>
      <c r="O4676" s="30"/>
      <c r="P4676" s="30"/>
      <c r="Q4676" s="30"/>
      <c r="R4676" s="30"/>
      <c r="Z4676" s="3"/>
    </row>
    <row r="4677" spans="1:26" x14ac:dyDescent="0.25">
      <c r="A4677" s="30">
        <v>2014</v>
      </c>
      <c r="B4677" s="30" t="s">
        <v>18</v>
      </c>
      <c r="C4677" s="30" t="s">
        <v>17</v>
      </c>
      <c r="D4677" s="30" t="s">
        <v>14</v>
      </c>
      <c r="E4677" s="30">
        <v>8</v>
      </c>
      <c r="F4677" s="12" t="str">
        <f t="shared" si="73"/>
        <v>2014Greater Bay Area1-in-2October Peak8</v>
      </c>
      <c r="G4677" s="30">
        <v>0.6281525</v>
      </c>
      <c r="H4677" s="3">
        <v>0.6281525</v>
      </c>
      <c r="I4677" s="30">
        <v>56.502499999999998</v>
      </c>
      <c r="J4677" s="30"/>
      <c r="K4677" s="30">
        <v>54818.146000000001</v>
      </c>
      <c r="L4677" s="30">
        <v>52429.105000000003</v>
      </c>
      <c r="M4677" s="30">
        <v>0</v>
      </c>
      <c r="N4677" s="30"/>
      <c r="O4677" s="30"/>
      <c r="P4677" s="30"/>
      <c r="Q4677" s="30"/>
      <c r="R4677" s="30"/>
      <c r="Z4677" s="3"/>
    </row>
    <row r="4678" spans="1:26" x14ac:dyDescent="0.25">
      <c r="A4678" s="30">
        <v>2014</v>
      </c>
      <c r="B4678" s="30" t="s">
        <v>18</v>
      </c>
      <c r="C4678" s="30" t="s">
        <v>17</v>
      </c>
      <c r="D4678" s="30" t="s">
        <v>14</v>
      </c>
      <c r="E4678" s="30">
        <v>13</v>
      </c>
      <c r="F4678" s="12" t="str">
        <f t="shared" si="73"/>
        <v>2014Greater Bay Area1-in-2October Peak13</v>
      </c>
      <c r="G4678" s="30">
        <v>0.89422780000000002</v>
      </c>
      <c r="H4678" s="3">
        <v>0.89422780000000002</v>
      </c>
      <c r="I4678" s="30">
        <v>81.324100000000001</v>
      </c>
      <c r="J4678" s="30"/>
      <c r="K4678" s="30">
        <v>54818.146000000001</v>
      </c>
      <c r="L4678" s="30">
        <v>52429.105000000003</v>
      </c>
      <c r="M4678" s="30">
        <v>0</v>
      </c>
      <c r="N4678" s="30"/>
      <c r="O4678" s="30"/>
      <c r="P4678" s="30"/>
      <c r="Q4678" s="30"/>
      <c r="R4678" s="30"/>
      <c r="Z4678" s="3"/>
    </row>
    <row r="4679" spans="1:26" x14ac:dyDescent="0.25">
      <c r="A4679" s="30">
        <v>2014</v>
      </c>
      <c r="B4679" s="30" t="s">
        <v>18</v>
      </c>
      <c r="C4679" s="30" t="s">
        <v>9</v>
      </c>
      <c r="D4679" s="30" t="s">
        <v>14</v>
      </c>
      <c r="E4679" s="30">
        <v>5</v>
      </c>
      <c r="F4679" s="12" t="str">
        <f t="shared" si="73"/>
        <v>2014Greater Bay Area1-in-10October Peak5</v>
      </c>
      <c r="G4679" s="30">
        <v>0.60916910000000002</v>
      </c>
      <c r="H4679" s="3">
        <v>0.60916910000000002</v>
      </c>
      <c r="I4679" s="30">
        <v>65.030100000000004</v>
      </c>
      <c r="J4679" s="30"/>
      <c r="K4679" s="30">
        <v>54818.146000000001</v>
      </c>
      <c r="L4679" s="30">
        <v>52429.105000000003</v>
      </c>
      <c r="M4679" s="30">
        <v>0</v>
      </c>
      <c r="N4679" s="30"/>
      <c r="O4679" s="30"/>
      <c r="P4679" s="30"/>
      <c r="Q4679" s="30"/>
      <c r="R4679" s="30"/>
      <c r="Z4679" s="3"/>
    </row>
    <row r="4680" spans="1:26" x14ac:dyDescent="0.25">
      <c r="A4680" s="30">
        <v>2014</v>
      </c>
      <c r="B4680" s="30" t="s">
        <v>18</v>
      </c>
      <c r="C4680" s="30" t="s">
        <v>17</v>
      </c>
      <c r="D4680" s="30" t="s">
        <v>14</v>
      </c>
      <c r="E4680" s="30">
        <v>9</v>
      </c>
      <c r="F4680" s="12" t="str">
        <f t="shared" si="73"/>
        <v>2014Greater Bay Area1-in-2October Peak9</v>
      </c>
      <c r="G4680" s="30">
        <v>0.64290170000000002</v>
      </c>
      <c r="H4680" s="3">
        <v>0.64290170000000002</v>
      </c>
      <c r="I4680" s="30">
        <v>61.8902</v>
      </c>
      <c r="J4680" s="30"/>
      <c r="K4680" s="30">
        <v>54818.146000000001</v>
      </c>
      <c r="L4680" s="30">
        <v>52429.105000000003</v>
      </c>
      <c r="M4680" s="30">
        <v>0</v>
      </c>
      <c r="N4680" s="30"/>
      <c r="O4680" s="30"/>
      <c r="P4680" s="30"/>
      <c r="Q4680" s="30"/>
      <c r="R4680" s="30"/>
      <c r="Z4680" s="3"/>
    </row>
    <row r="4681" spans="1:26" x14ac:dyDescent="0.25">
      <c r="A4681" s="30">
        <v>2014</v>
      </c>
      <c r="B4681" s="30" t="s">
        <v>18</v>
      </c>
      <c r="C4681" s="30" t="s">
        <v>17</v>
      </c>
      <c r="D4681" s="30" t="s">
        <v>14</v>
      </c>
      <c r="E4681" s="30">
        <v>5</v>
      </c>
      <c r="F4681" s="12" t="str">
        <f t="shared" si="73"/>
        <v>2014Greater Bay Area1-in-2October Peak5</v>
      </c>
      <c r="G4681" s="30">
        <v>0.43930609999999998</v>
      </c>
      <c r="H4681" s="3">
        <v>0.43930609999999998</v>
      </c>
      <c r="I4681" s="30">
        <v>58.308900000000001</v>
      </c>
      <c r="J4681" s="30"/>
      <c r="K4681" s="30">
        <v>54818.146000000001</v>
      </c>
      <c r="L4681" s="30">
        <v>52429.105000000003</v>
      </c>
      <c r="M4681" s="30">
        <v>0</v>
      </c>
      <c r="N4681" s="30"/>
      <c r="O4681" s="30"/>
      <c r="P4681" s="30"/>
      <c r="Q4681" s="30"/>
      <c r="R4681" s="30"/>
      <c r="Z4681" s="3"/>
    </row>
    <row r="4682" spans="1:26" x14ac:dyDescent="0.25">
      <c r="A4682" s="30">
        <v>2014</v>
      </c>
      <c r="B4682" s="30" t="s">
        <v>18</v>
      </c>
      <c r="C4682" s="30" t="s">
        <v>17</v>
      </c>
      <c r="D4682" s="30" t="s">
        <v>14</v>
      </c>
      <c r="E4682" s="30">
        <v>17</v>
      </c>
      <c r="F4682" s="12" t="str">
        <f t="shared" si="73"/>
        <v>2014Greater Bay Area1-in-2October Peak17</v>
      </c>
      <c r="G4682" s="30">
        <v>1.5080499999999999</v>
      </c>
      <c r="H4682" s="3">
        <v>1.2039470000000001</v>
      </c>
      <c r="I4682" s="30">
        <v>86.724100000000007</v>
      </c>
      <c r="J4682" s="30">
        <v>0.155917</v>
      </c>
      <c r="K4682" s="30">
        <v>54818.146000000001</v>
      </c>
      <c r="L4682" s="30">
        <v>52429.105000000003</v>
      </c>
      <c r="M4682" s="30">
        <v>0.30410310000000002</v>
      </c>
      <c r="N4682" s="30">
        <v>0.1042874</v>
      </c>
      <c r="O4682" s="30">
        <v>0.22234019999999999</v>
      </c>
      <c r="P4682" s="30">
        <v>0.30410310000000002</v>
      </c>
      <c r="Q4682" s="30">
        <v>0.38586609999999999</v>
      </c>
      <c r="R4682" s="30">
        <v>0.5039188</v>
      </c>
      <c r="Z4682" s="3"/>
    </row>
    <row r="4683" spans="1:26" x14ac:dyDescent="0.25">
      <c r="A4683" s="30">
        <v>2014</v>
      </c>
      <c r="B4683" s="30" t="s">
        <v>18</v>
      </c>
      <c r="C4683" s="30" t="s">
        <v>17</v>
      </c>
      <c r="D4683" s="30" t="s">
        <v>14</v>
      </c>
      <c r="E4683" s="30">
        <v>10</v>
      </c>
      <c r="F4683" s="12" t="str">
        <f t="shared" si="73"/>
        <v>2014Greater Bay Area1-in-2October Peak10</v>
      </c>
      <c r="G4683" s="30">
        <v>0.66822329999999996</v>
      </c>
      <c r="H4683" s="3">
        <v>0.66822329999999996</v>
      </c>
      <c r="I4683" s="30">
        <v>67.970699999999994</v>
      </c>
      <c r="J4683" s="30"/>
      <c r="K4683" s="30">
        <v>54818.146000000001</v>
      </c>
      <c r="L4683" s="30">
        <v>52429.105000000003</v>
      </c>
      <c r="M4683" s="30">
        <v>0</v>
      </c>
      <c r="N4683" s="30"/>
      <c r="O4683" s="30"/>
      <c r="P4683" s="30"/>
      <c r="Q4683" s="30"/>
      <c r="R4683" s="30"/>
      <c r="Z4683" s="3"/>
    </row>
    <row r="4684" spans="1:26" x14ac:dyDescent="0.25">
      <c r="A4684" s="30">
        <v>2014</v>
      </c>
      <c r="B4684" s="30" t="s">
        <v>18</v>
      </c>
      <c r="C4684" s="30" t="s">
        <v>17</v>
      </c>
      <c r="D4684" s="30" t="s">
        <v>14</v>
      </c>
      <c r="E4684" s="30">
        <v>19</v>
      </c>
      <c r="F4684" s="12" t="str">
        <f t="shared" si="73"/>
        <v>2014Greater Bay Area1-in-2October Peak19</v>
      </c>
      <c r="G4684" s="30">
        <v>1.670941</v>
      </c>
      <c r="H4684" s="3">
        <v>1.7984340000000001</v>
      </c>
      <c r="I4684" s="30">
        <v>81.336600000000004</v>
      </c>
      <c r="J4684" s="30">
        <v>2.1224E-2</v>
      </c>
      <c r="K4684" s="30">
        <v>54818.146000000001</v>
      </c>
      <c r="L4684" s="30">
        <v>52429.105000000003</v>
      </c>
      <c r="M4684" s="30">
        <v>-0.12749279999999999</v>
      </c>
      <c r="N4684" s="30">
        <v>-0.15469240000000001</v>
      </c>
      <c r="O4684" s="30">
        <v>-0.13862260000000001</v>
      </c>
      <c r="P4684" s="30">
        <v>-0.12749279999999999</v>
      </c>
      <c r="Q4684" s="30">
        <v>-0.11636290000000001</v>
      </c>
      <c r="R4684" s="30">
        <v>-0.1002932</v>
      </c>
      <c r="Z4684" s="3"/>
    </row>
    <row r="4685" spans="1:26" x14ac:dyDescent="0.25">
      <c r="A4685" s="30">
        <v>2014</v>
      </c>
      <c r="B4685" s="30" t="s">
        <v>18</v>
      </c>
      <c r="C4685" s="30" t="s">
        <v>17</v>
      </c>
      <c r="D4685" s="30" t="s">
        <v>14</v>
      </c>
      <c r="E4685" s="30">
        <v>21</v>
      </c>
      <c r="F4685" s="12" t="str">
        <f t="shared" si="73"/>
        <v>2014Greater Bay Area1-in-2October Peak21</v>
      </c>
      <c r="G4685" s="30">
        <v>1.4473940000000001</v>
      </c>
      <c r="H4685" s="3">
        <v>1.521611</v>
      </c>
      <c r="I4685" s="30">
        <v>72.918300000000002</v>
      </c>
      <c r="J4685" s="30">
        <v>1.2355100000000001E-2</v>
      </c>
      <c r="K4685" s="30">
        <v>54818.146000000001</v>
      </c>
      <c r="L4685" s="30">
        <v>52429.105000000003</v>
      </c>
      <c r="M4685" s="30">
        <v>-7.4217099999999994E-2</v>
      </c>
      <c r="N4685" s="30">
        <v>-9.0050699999999997E-2</v>
      </c>
      <c r="O4685" s="30">
        <v>-8.0696100000000007E-2</v>
      </c>
      <c r="P4685" s="30">
        <v>-7.4217099999999994E-2</v>
      </c>
      <c r="Q4685" s="30">
        <v>-6.7738099999999996E-2</v>
      </c>
      <c r="R4685" s="30">
        <v>-5.8383400000000002E-2</v>
      </c>
      <c r="Z4685" s="3"/>
    </row>
    <row r="4686" spans="1:26" x14ac:dyDescent="0.25">
      <c r="A4686" s="30">
        <v>2014</v>
      </c>
      <c r="B4686" s="30" t="s">
        <v>18</v>
      </c>
      <c r="C4686" s="30" t="s">
        <v>9</v>
      </c>
      <c r="D4686" s="30" t="s">
        <v>14</v>
      </c>
      <c r="E4686" s="30">
        <v>21</v>
      </c>
      <c r="F4686" s="12" t="str">
        <f t="shared" si="73"/>
        <v>2014Greater Bay Area1-in-10October Peak21</v>
      </c>
      <c r="G4686" s="30">
        <v>2.0070459999999999</v>
      </c>
      <c r="H4686" s="3">
        <v>2.0812629999999999</v>
      </c>
      <c r="I4686" s="30">
        <v>74.890799999999999</v>
      </c>
      <c r="J4686" s="30">
        <v>1.2355100000000001E-2</v>
      </c>
      <c r="K4686" s="30">
        <v>54818.146000000001</v>
      </c>
      <c r="L4686" s="30">
        <v>52429.105000000003</v>
      </c>
      <c r="M4686" s="30">
        <v>-7.4217099999999994E-2</v>
      </c>
      <c r="N4686" s="30">
        <v>-9.0050699999999997E-2</v>
      </c>
      <c r="O4686" s="30">
        <v>-8.0696100000000007E-2</v>
      </c>
      <c r="P4686" s="30">
        <v>-7.4217099999999994E-2</v>
      </c>
      <c r="Q4686" s="30">
        <v>-6.7738099999999996E-2</v>
      </c>
      <c r="R4686" s="30">
        <v>-5.8383400000000002E-2</v>
      </c>
      <c r="Z4686" s="3"/>
    </row>
    <row r="4687" spans="1:26" x14ac:dyDescent="0.25">
      <c r="A4687" s="30">
        <v>2014</v>
      </c>
      <c r="B4687" s="30" t="s">
        <v>18</v>
      </c>
      <c r="C4687" s="30" t="s">
        <v>9</v>
      </c>
      <c r="D4687" s="30" t="s">
        <v>14</v>
      </c>
      <c r="E4687" s="30">
        <v>1</v>
      </c>
      <c r="F4687" s="12" t="str">
        <f t="shared" si="73"/>
        <v>2014Greater Bay Area1-in-10October Peak1</v>
      </c>
      <c r="G4687" s="30">
        <v>0.87415969999999998</v>
      </c>
      <c r="H4687" s="3">
        <v>0.87415969999999998</v>
      </c>
      <c r="I4687" s="30">
        <v>70.434899999999999</v>
      </c>
      <c r="J4687" s="30"/>
      <c r="K4687" s="30">
        <v>54818.146000000001</v>
      </c>
      <c r="L4687" s="30">
        <v>52429.105000000003</v>
      </c>
      <c r="M4687" s="30">
        <v>0</v>
      </c>
      <c r="N4687" s="30"/>
      <c r="O4687" s="30"/>
      <c r="P4687" s="30"/>
      <c r="Q4687" s="30"/>
      <c r="R4687" s="30"/>
      <c r="Z4687" s="3"/>
    </row>
    <row r="4688" spans="1:26" x14ac:dyDescent="0.25">
      <c r="A4688" s="30">
        <v>2014</v>
      </c>
      <c r="B4688" s="30" t="s">
        <v>18</v>
      </c>
      <c r="C4688" s="30" t="s">
        <v>9</v>
      </c>
      <c r="D4688" s="30" t="s">
        <v>14</v>
      </c>
      <c r="E4688" s="30">
        <v>17</v>
      </c>
      <c r="F4688" s="12" t="str">
        <f t="shared" si="73"/>
        <v>2014Greater Bay Area1-in-10October Peak17</v>
      </c>
      <c r="G4688" s="30">
        <v>2.0911550000000001</v>
      </c>
      <c r="H4688" s="3">
        <v>1.5998049999999999</v>
      </c>
      <c r="I4688" s="30">
        <v>89.276700000000005</v>
      </c>
      <c r="J4688" s="30">
        <v>0.1550822</v>
      </c>
      <c r="K4688" s="30">
        <v>54818.146000000001</v>
      </c>
      <c r="L4688" s="30">
        <v>52429.105000000003</v>
      </c>
      <c r="M4688" s="30">
        <v>0.4913498</v>
      </c>
      <c r="N4688" s="30">
        <v>0.29260399999999998</v>
      </c>
      <c r="O4688" s="30">
        <v>0.41002460000000002</v>
      </c>
      <c r="P4688" s="30">
        <v>0.4913498</v>
      </c>
      <c r="Q4688" s="30">
        <v>0.57267500000000005</v>
      </c>
      <c r="R4688" s="30">
        <v>0.69009560000000003</v>
      </c>
      <c r="Z4688" s="3"/>
    </row>
    <row r="4689" spans="1:26" x14ac:dyDescent="0.25">
      <c r="A4689" s="30">
        <v>2014</v>
      </c>
      <c r="B4689" s="30" t="s">
        <v>18</v>
      </c>
      <c r="C4689" s="30" t="s">
        <v>9</v>
      </c>
      <c r="D4689" s="30" t="s">
        <v>14</v>
      </c>
      <c r="E4689" s="30">
        <v>24</v>
      </c>
      <c r="F4689" s="12" t="str">
        <f t="shared" si="73"/>
        <v>2014Greater Bay Area1-in-10October Peak24</v>
      </c>
      <c r="G4689" s="30">
        <v>1.1101840000000001</v>
      </c>
      <c r="H4689" s="3">
        <v>1.128231</v>
      </c>
      <c r="I4689" s="30">
        <v>65.835599999999999</v>
      </c>
      <c r="J4689" s="30">
        <v>3.0043000000000001E-3</v>
      </c>
      <c r="K4689" s="30">
        <v>54818.146000000001</v>
      </c>
      <c r="L4689" s="30">
        <v>52429.105000000003</v>
      </c>
      <c r="M4689" s="30">
        <v>-1.8046900000000001E-2</v>
      </c>
      <c r="N4689" s="30">
        <v>-2.1897E-2</v>
      </c>
      <c r="O4689" s="30">
        <v>-1.9622299999999999E-2</v>
      </c>
      <c r="P4689" s="30">
        <v>-1.8046900000000001E-2</v>
      </c>
      <c r="Q4689" s="30">
        <v>-1.6471400000000001E-2</v>
      </c>
      <c r="R4689" s="30">
        <v>-1.41967E-2</v>
      </c>
      <c r="Z4689" s="3"/>
    </row>
    <row r="4690" spans="1:26" x14ac:dyDescent="0.25">
      <c r="A4690" s="30">
        <v>2014</v>
      </c>
      <c r="B4690" s="30" t="s">
        <v>18</v>
      </c>
      <c r="C4690" s="30" t="s">
        <v>9</v>
      </c>
      <c r="D4690" s="30" t="s">
        <v>14</v>
      </c>
      <c r="E4690" s="30">
        <v>23</v>
      </c>
      <c r="F4690" s="12" t="str">
        <f t="shared" si="73"/>
        <v>2014Greater Bay Area1-in-10October Peak23</v>
      </c>
      <c r="G4690" s="30">
        <v>1.45564</v>
      </c>
      <c r="H4690" s="3">
        <v>1.4797629999999999</v>
      </c>
      <c r="I4690" s="30">
        <v>68.679500000000004</v>
      </c>
      <c r="J4690" s="30">
        <v>4.0157999999999999E-3</v>
      </c>
      <c r="K4690" s="30">
        <v>54818.146000000001</v>
      </c>
      <c r="L4690" s="30">
        <v>52429.105000000003</v>
      </c>
      <c r="M4690" s="30">
        <v>-2.4123100000000001E-2</v>
      </c>
      <c r="N4690" s="30">
        <v>-2.92695E-2</v>
      </c>
      <c r="O4690" s="30">
        <v>-2.6228999999999999E-2</v>
      </c>
      <c r="P4690" s="30">
        <v>-2.4123100000000001E-2</v>
      </c>
      <c r="Q4690" s="30">
        <v>-2.2017200000000001E-2</v>
      </c>
      <c r="R4690" s="30">
        <v>-1.89766E-2</v>
      </c>
      <c r="Z4690" s="3"/>
    </row>
    <row r="4691" spans="1:26" x14ac:dyDescent="0.25">
      <c r="A4691" s="30">
        <v>2014</v>
      </c>
      <c r="B4691" s="30" t="s">
        <v>18</v>
      </c>
      <c r="C4691" s="30" t="s">
        <v>17</v>
      </c>
      <c r="D4691" s="30" t="s">
        <v>14</v>
      </c>
      <c r="E4691" s="30">
        <v>18</v>
      </c>
      <c r="F4691" s="12" t="str">
        <f t="shared" si="73"/>
        <v>2014Greater Bay Area1-in-2October Peak18</v>
      </c>
      <c r="G4691" s="30">
        <v>1.6483969999999999</v>
      </c>
      <c r="H4691" s="3">
        <v>1.381915</v>
      </c>
      <c r="I4691" s="30">
        <v>84.846900000000005</v>
      </c>
      <c r="J4691" s="30">
        <v>0.1366279</v>
      </c>
      <c r="K4691" s="30">
        <v>54818.146000000001</v>
      </c>
      <c r="L4691" s="30">
        <v>52429.105000000003</v>
      </c>
      <c r="M4691" s="30">
        <v>0.26648129999999998</v>
      </c>
      <c r="N4691" s="30">
        <v>9.1385499999999995E-2</v>
      </c>
      <c r="O4691" s="30">
        <v>0.19483349999999999</v>
      </c>
      <c r="P4691" s="30">
        <v>0.26648129999999998</v>
      </c>
      <c r="Q4691" s="30">
        <v>0.33812900000000001</v>
      </c>
      <c r="R4691" s="30">
        <v>0.441577</v>
      </c>
      <c r="Z4691" s="3"/>
    </row>
    <row r="4692" spans="1:26" x14ac:dyDescent="0.25">
      <c r="A4692" s="30">
        <v>2014</v>
      </c>
      <c r="B4692" s="30" t="s">
        <v>18</v>
      </c>
      <c r="C4692" s="30" t="s">
        <v>17</v>
      </c>
      <c r="D4692" s="30" t="s">
        <v>14</v>
      </c>
      <c r="E4692" s="30">
        <v>24</v>
      </c>
      <c r="F4692" s="12" t="str">
        <f t="shared" si="73"/>
        <v>2014Greater Bay Area1-in-2October Peak24</v>
      </c>
      <c r="G4692" s="30">
        <v>0.80061629999999995</v>
      </c>
      <c r="H4692" s="3">
        <v>0.81866320000000004</v>
      </c>
      <c r="I4692" s="30">
        <v>67.007000000000005</v>
      </c>
      <c r="J4692" s="30">
        <v>3.0043000000000001E-3</v>
      </c>
      <c r="K4692" s="30">
        <v>54818.146000000001</v>
      </c>
      <c r="L4692" s="30">
        <v>52429.105000000003</v>
      </c>
      <c r="M4692" s="30">
        <v>-1.8046900000000001E-2</v>
      </c>
      <c r="N4692" s="30">
        <v>-2.1897E-2</v>
      </c>
      <c r="O4692" s="30">
        <v>-1.9622299999999999E-2</v>
      </c>
      <c r="P4692" s="30">
        <v>-1.8046900000000001E-2</v>
      </c>
      <c r="Q4692" s="30">
        <v>-1.6471400000000001E-2</v>
      </c>
      <c r="R4692" s="30">
        <v>-1.41967E-2</v>
      </c>
      <c r="Z4692" s="3"/>
    </row>
    <row r="4693" spans="1:26" x14ac:dyDescent="0.25">
      <c r="A4693" s="30">
        <v>2014</v>
      </c>
      <c r="B4693" s="30" t="s">
        <v>18</v>
      </c>
      <c r="C4693" s="30" t="s">
        <v>17</v>
      </c>
      <c r="D4693" s="30" t="s">
        <v>14</v>
      </c>
      <c r="E4693" s="30">
        <v>6</v>
      </c>
      <c r="F4693" s="12" t="str">
        <f t="shared" si="73"/>
        <v>2014Greater Bay Area1-in-2October Peak6</v>
      </c>
      <c r="G4693" s="30">
        <v>0.46443499999999999</v>
      </c>
      <c r="H4693" s="3">
        <v>0.46443499999999999</v>
      </c>
      <c r="I4693" s="30">
        <v>57.153700000000001</v>
      </c>
      <c r="J4693" s="30"/>
      <c r="K4693" s="30">
        <v>54818.146000000001</v>
      </c>
      <c r="L4693" s="30">
        <v>52429.105000000003</v>
      </c>
      <c r="M4693" s="30">
        <v>0</v>
      </c>
      <c r="N4693" s="30"/>
      <c r="O4693" s="30"/>
      <c r="P4693" s="30"/>
      <c r="Q4693" s="30"/>
      <c r="R4693" s="30"/>
      <c r="Z4693" s="3"/>
    </row>
    <row r="4694" spans="1:26" x14ac:dyDescent="0.25">
      <c r="A4694" s="30">
        <v>2014</v>
      </c>
      <c r="B4694" s="30" t="s">
        <v>18</v>
      </c>
      <c r="C4694" s="30" t="s">
        <v>17</v>
      </c>
      <c r="D4694" s="30" t="s">
        <v>14</v>
      </c>
      <c r="E4694" s="30">
        <v>12</v>
      </c>
      <c r="F4694" s="12" t="str">
        <f t="shared" si="73"/>
        <v>2014Greater Bay Area1-in-2October Peak12</v>
      </c>
      <c r="G4694" s="30">
        <v>0.79147840000000003</v>
      </c>
      <c r="H4694" s="3">
        <v>0.79147840000000003</v>
      </c>
      <c r="I4694" s="30">
        <v>77.689499999999995</v>
      </c>
      <c r="J4694" s="30"/>
      <c r="K4694" s="30">
        <v>54818.146000000001</v>
      </c>
      <c r="L4694" s="30">
        <v>52429.105000000003</v>
      </c>
      <c r="M4694" s="30">
        <v>0</v>
      </c>
      <c r="N4694" s="30"/>
      <c r="O4694" s="30"/>
      <c r="P4694" s="30"/>
      <c r="Q4694" s="30"/>
      <c r="R4694" s="30"/>
      <c r="Z4694" s="3"/>
    </row>
    <row r="4695" spans="1:26" x14ac:dyDescent="0.25">
      <c r="A4695" s="30">
        <v>2014</v>
      </c>
      <c r="B4695" s="30" t="s">
        <v>18</v>
      </c>
      <c r="C4695" s="30" t="s">
        <v>9</v>
      </c>
      <c r="D4695" s="30" t="s">
        <v>14</v>
      </c>
      <c r="E4695" s="30">
        <v>2</v>
      </c>
      <c r="F4695" s="12" t="str">
        <f t="shared" si="73"/>
        <v>2014Greater Bay Area1-in-10October Peak2</v>
      </c>
      <c r="G4695" s="30">
        <v>0.7377068</v>
      </c>
      <c r="H4695" s="3">
        <v>0.7377068</v>
      </c>
      <c r="I4695" s="30">
        <v>68.849000000000004</v>
      </c>
      <c r="J4695" s="30"/>
      <c r="K4695" s="30">
        <v>54818.146000000001</v>
      </c>
      <c r="L4695" s="30">
        <v>52429.105000000003</v>
      </c>
      <c r="M4695" s="30">
        <v>0</v>
      </c>
      <c r="N4695" s="30"/>
      <c r="O4695" s="30"/>
      <c r="P4695" s="30"/>
      <c r="Q4695" s="30"/>
      <c r="R4695" s="30"/>
      <c r="Z4695" s="3"/>
    </row>
    <row r="4696" spans="1:26" x14ac:dyDescent="0.25">
      <c r="A4696" s="30">
        <v>2014</v>
      </c>
      <c r="B4696" s="30" t="s">
        <v>18</v>
      </c>
      <c r="C4696" s="30" t="s">
        <v>9</v>
      </c>
      <c r="D4696" s="30" t="s">
        <v>14</v>
      </c>
      <c r="E4696" s="30">
        <v>10</v>
      </c>
      <c r="F4696" s="12" t="str">
        <f t="shared" si="73"/>
        <v>2014Greater Bay Area1-in-10October Peak10</v>
      </c>
      <c r="G4696" s="30">
        <v>0.92659990000000003</v>
      </c>
      <c r="H4696" s="3">
        <v>0.92659990000000003</v>
      </c>
      <c r="I4696" s="30">
        <v>74.209400000000002</v>
      </c>
      <c r="J4696" s="30"/>
      <c r="K4696" s="30">
        <v>54818.146000000001</v>
      </c>
      <c r="L4696" s="30">
        <v>52429.105000000003</v>
      </c>
      <c r="M4696" s="30">
        <v>0</v>
      </c>
      <c r="N4696" s="30"/>
      <c r="O4696" s="30"/>
      <c r="P4696" s="30"/>
      <c r="Q4696" s="30"/>
      <c r="R4696" s="30"/>
      <c r="Z4696" s="3"/>
    </row>
    <row r="4697" spans="1:26" x14ac:dyDescent="0.25">
      <c r="A4697" s="30">
        <v>2014</v>
      </c>
      <c r="B4697" s="30" t="s">
        <v>18</v>
      </c>
      <c r="C4697" s="30" t="s">
        <v>9</v>
      </c>
      <c r="D4697" s="30" t="s">
        <v>14</v>
      </c>
      <c r="E4697" s="30">
        <v>12</v>
      </c>
      <c r="F4697" s="12" t="str">
        <f t="shared" si="73"/>
        <v>2014Greater Bay Area1-in-10October Peak12</v>
      </c>
      <c r="G4697" s="30">
        <v>1.097513</v>
      </c>
      <c r="H4697" s="3">
        <v>1.097513</v>
      </c>
      <c r="I4697" s="30">
        <v>84.052099999999996</v>
      </c>
      <c r="J4697" s="30"/>
      <c r="K4697" s="30">
        <v>54818.146000000001</v>
      </c>
      <c r="L4697" s="30">
        <v>52429.105000000003</v>
      </c>
      <c r="M4697" s="30">
        <v>0</v>
      </c>
      <c r="N4697" s="30"/>
      <c r="O4697" s="30"/>
      <c r="P4697" s="30"/>
      <c r="Q4697" s="30"/>
      <c r="R4697" s="30"/>
      <c r="Z4697" s="3"/>
    </row>
    <row r="4698" spans="1:26" x14ac:dyDescent="0.25">
      <c r="A4698" s="30">
        <v>2014</v>
      </c>
      <c r="B4698" s="30" t="s">
        <v>18</v>
      </c>
      <c r="C4698" s="30" t="s">
        <v>9</v>
      </c>
      <c r="D4698" s="30" t="s">
        <v>14</v>
      </c>
      <c r="E4698" s="30">
        <v>3</v>
      </c>
      <c r="F4698" s="12" t="str">
        <f t="shared" si="73"/>
        <v>2014Greater Bay Area1-in-10October Peak3</v>
      </c>
      <c r="G4698" s="30">
        <v>0.66265439999999998</v>
      </c>
      <c r="H4698" s="3">
        <v>0.66265439999999998</v>
      </c>
      <c r="I4698" s="30">
        <v>67.1631</v>
      </c>
      <c r="J4698" s="30"/>
      <c r="K4698" s="30">
        <v>54818.146000000001</v>
      </c>
      <c r="L4698" s="30">
        <v>52429.105000000003</v>
      </c>
      <c r="M4698" s="30">
        <v>0</v>
      </c>
      <c r="N4698" s="30"/>
      <c r="O4698" s="30"/>
      <c r="P4698" s="30"/>
      <c r="Q4698" s="30"/>
      <c r="R4698" s="30"/>
      <c r="Z4698" s="3"/>
    </row>
    <row r="4699" spans="1:26" x14ac:dyDescent="0.25">
      <c r="A4699" s="30">
        <v>2014</v>
      </c>
      <c r="B4699" s="30" t="s">
        <v>18</v>
      </c>
      <c r="C4699" s="30" t="s">
        <v>9</v>
      </c>
      <c r="D4699" s="30" t="s">
        <v>14</v>
      </c>
      <c r="E4699" s="30">
        <v>19</v>
      </c>
      <c r="F4699" s="12" t="str">
        <f t="shared" si="73"/>
        <v>2014Greater Bay Area1-in-10October Peak19</v>
      </c>
      <c r="G4699" s="30">
        <v>2.3170310000000001</v>
      </c>
      <c r="H4699" s="3">
        <v>2.4445239999999999</v>
      </c>
      <c r="I4699" s="30">
        <v>81.714799999999997</v>
      </c>
      <c r="J4699" s="30">
        <v>2.1224E-2</v>
      </c>
      <c r="K4699" s="30">
        <v>54818.146000000001</v>
      </c>
      <c r="L4699" s="30">
        <v>52429.105000000003</v>
      </c>
      <c r="M4699" s="30">
        <v>-0.12749269999999999</v>
      </c>
      <c r="N4699" s="30">
        <v>-0.1546923</v>
      </c>
      <c r="O4699" s="30">
        <v>-0.13862250000000001</v>
      </c>
      <c r="P4699" s="30">
        <v>-0.12749269999999999</v>
      </c>
      <c r="Q4699" s="30">
        <v>-0.1163628</v>
      </c>
      <c r="R4699" s="30">
        <v>-0.1002931</v>
      </c>
      <c r="Z4699" s="3"/>
    </row>
    <row r="4700" spans="1:26" x14ac:dyDescent="0.25">
      <c r="A4700" s="30">
        <v>2014</v>
      </c>
      <c r="B4700" s="30" t="s">
        <v>18</v>
      </c>
      <c r="C4700" s="30" t="s">
        <v>17</v>
      </c>
      <c r="D4700" s="30" t="s">
        <v>14</v>
      </c>
      <c r="E4700" s="30">
        <v>1</v>
      </c>
      <c r="F4700" s="12" t="str">
        <f t="shared" si="73"/>
        <v>2014Greater Bay Area1-in-2October Peak1</v>
      </c>
      <c r="G4700" s="30">
        <v>0.63040580000000002</v>
      </c>
      <c r="H4700" s="3">
        <v>0.63040580000000002</v>
      </c>
      <c r="I4700" s="30">
        <v>65.174400000000006</v>
      </c>
      <c r="J4700" s="30"/>
      <c r="K4700" s="30">
        <v>54818.146000000001</v>
      </c>
      <c r="L4700" s="30">
        <v>52429.105000000003</v>
      </c>
      <c r="M4700" s="30">
        <v>0</v>
      </c>
      <c r="N4700" s="30"/>
      <c r="O4700" s="30"/>
      <c r="P4700" s="30"/>
      <c r="Q4700" s="30"/>
      <c r="R4700" s="30"/>
      <c r="Z4700" s="3"/>
    </row>
    <row r="4701" spans="1:26" x14ac:dyDescent="0.25">
      <c r="A4701" s="30">
        <v>2014</v>
      </c>
      <c r="B4701" s="30" t="s">
        <v>18</v>
      </c>
      <c r="C4701" s="30" t="s">
        <v>17</v>
      </c>
      <c r="D4701" s="30" t="s">
        <v>14</v>
      </c>
      <c r="E4701" s="30">
        <v>7</v>
      </c>
      <c r="F4701" s="12" t="str">
        <f t="shared" si="73"/>
        <v>2014Greater Bay Area1-in-2October Peak7</v>
      </c>
      <c r="G4701" s="30">
        <v>0.54714280000000004</v>
      </c>
      <c r="H4701" s="3">
        <v>0.54714280000000004</v>
      </c>
      <c r="I4701" s="30">
        <v>56.05</v>
      </c>
      <c r="J4701" s="30"/>
      <c r="K4701" s="30">
        <v>54818.146000000001</v>
      </c>
      <c r="L4701" s="30">
        <v>52429.105000000003</v>
      </c>
      <c r="M4701" s="30">
        <v>0</v>
      </c>
      <c r="N4701" s="30"/>
      <c r="O4701" s="30"/>
      <c r="P4701" s="30"/>
      <c r="Q4701" s="30"/>
      <c r="R4701" s="30"/>
      <c r="Z4701" s="3"/>
    </row>
    <row r="4702" spans="1:26" x14ac:dyDescent="0.25">
      <c r="A4702" s="30">
        <v>2014</v>
      </c>
      <c r="B4702" s="30" t="s">
        <v>18</v>
      </c>
      <c r="C4702" s="30" t="s">
        <v>17</v>
      </c>
      <c r="D4702" s="30" t="s">
        <v>14</v>
      </c>
      <c r="E4702" s="30">
        <v>14</v>
      </c>
      <c r="F4702" s="12" t="str">
        <f t="shared" si="73"/>
        <v>2014Greater Bay Area1-in-2October Peak14</v>
      </c>
      <c r="G4702" s="30">
        <v>1.012259</v>
      </c>
      <c r="H4702" s="3">
        <v>0.85721460000000005</v>
      </c>
      <c r="I4702" s="30">
        <v>84.108400000000003</v>
      </c>
      <c r="J4702" s="30">
        <v>7.9492800000000002E-2</v>
      </c>
      <c r="K4702" s="30">
        <v>54818.146000000001</v>
      </c>
      <c r="L4702" s="30">
        <v>52429.105000000003</v>
      </c>
      <c r="M4702" s="30">
        <v>0.15504409999999999</v>
      </c>
      <c r="N4702" s="30">
        <v>5.3170000000000002E-2</v>
      </c>
      <c r="O4702" s="30">
        <v>0.1133581</v>
      </c>
      <c r="P4702" s="30">
        <v>0.15504409999999999</v>
      </c>
      <c r="Q4702" s="30">
        <v>0.19673019999999999</v>
      </c>
      <c r="R4702" s="30">
        <v>0.25691829999999999</v>
      </c>
      <c r="Z4702" s="3"/>
    </row>
    <row r="4703" spans="1:26" x14ac:dyDescent="0.25">
      <c r="A4703" s="30">
        <v>2014</v>
      </c>
      <c r="B4703" s="30" t="s">
        <v>18</v>
      </c>
      <c r="C4703" s="30" t="s">
        <v>17</v>
      </c>
      <c r="D4703" s="30" t="s">
        <v>14</v>
      </c>
      <c r="E4703" s="30">
        <v>2</v>
      </c>
      <c r="F4703" s="12" t="str">
        <f t="shared" si="73"/>
        <v>2014Greater Bay Area1-in-2October Peak2</v>
      </c>
      <c r="G4703" s="30">
        <v>0.53200190000000003</v>
      </c>
      <c r="H4703" s="3">
        <v>0.53200190000000003</v>
      </c>
      <c r="I4703" s="30">
        <v>63.582900000000002</v>
      </c>
      <c r="J4703" s="30"/>
      <c r="K4703" s="30">
        <v>54818.146000000001</v>
      </c>
      <c r="L4703" s="30">
        <v>52429.105000000003</v>
      </c>
      <c r="M4703" s="30">
        <v>0</v>
      </c>
      <c r="N4703" s="30"/>
      <c r="O4703" s="30"/>
      <c r="P4703" s="30"/>
      <c r="Q4703" s="30"/>
      <c r="R4703" s="30"/>
      <c r="Z4703" s="3"/>
    </row>
    <row r="4704" spans="1:26" x14ac:dyDescent="0.25">
      <c r="A4704" s="30">
        <v>2014</v>
      </c>
      <c r="B4704" s="30" t="s">
        <v>18</v>
      </c>
      <c r="C4704" s="30" t="s">
        <v>9</v>
      </c>
      <c r="D4704" s="30" t="s">
        <v>14</v>
      </c>
      <c r="E4704" s="30">
        <v>18</v>
      </c>
      <c r="F4704" s="12" t="str">
        <f t="shared" si="73"/>
        <v>2014Greater Bay Area1-in-10October Peak18</v>
      </c>
      <c r="G4704" s="30">
        <v>2.2857690000000002</v>
      </c>
      <c r="H4704" s="3">
        <v>1.833745</v>
      </c>
      <c r="I4704" s="30">
        <v>85.928100000000001</v>
      </c>
      <c r="J4704" s="30">
        <v>0.14266980000000001</v>
      </c>
      <c r="K4704" s="30">
        <v>54818.146000000001</v>
      </c>
      <c r="L4704" s="30">
        <v>52429.105000000003</v>
      </c>
      <c r="M4704" s="30">
        <v>0.45202350000000002</v>
      </c>
      <c r="N4704" s="30">
        <v>0.2691848</v>
      </c>
      <c r="O4704" s="30">
        <v>0.37720740000000003</v>
      </c>
      <c r="P4704" s="30">
        <v>0.45202350000000002</v>
      </c>
      <c r="Q4704" s="30">
        <v>0.52683959999999996</v>
      </c>
      <c r="R4704" s="30">
        <v>0.63486220000000004</v>
      </c>
      <c r="Z4704" s="3"/>
    </row>
    <row r="4705" spans="1:26" x14ac:dyDescent="0.25">
      <c r="A4705" s="30">
        <v>2014</v>
      </c>
      <c r="B4705" s="30" t="s">
        <v>18</v>
      </c>
      <c r="C4705" s="30" t="s">
        <v>9</v>
      </c>
      <c r="D4705" s="30" t="s">
        <v>14</v>
      </c>
      <c r="E4705" s="30">
        <v>7</v>
      </c>
      <c r="F4705" s="12" t="str">
        <f t="shared" si="73"/>
        <v>2014Greater Bay Area1-in-10October Peak7</v>
      </c>
      <c r="G4705" s="30">
        <v>0.75870199999999999</v>
      </c>
      <c r="H4705" s="3">
        <v>0.75870199999999999</v>
      </c>
      <c r="I4705" s="30">
        <v>63.514800000000001</v>
      </c>
      <c r="J4705" s="30"/>
      <c r="K4705" s="30">
        <v>54818.146000000001</v>
      </c>
      <c r="L4705" s="30">
        <v>52429.105000000003</v>
      </c>
      <c r="M4705" s="30">
        <v>0</v>
      </c>
      <c r="N4705" s="30"/>
      <c r="O4705" s="30"/>
      <c r="P4705" s="30"/>
      <c r="Q4705" s="30"/>
      <c r="R4705" s="30"/>
      <c r="Z4705" s="3"/>
    </row>
    <row r="4706" spans="1:26" x14ac:dyDescent="0.25">
      <c r="A4706" s="30">
        <v>2014</v>
      </c>
      <c r="B4706" s="30" t="s">
        <v>19</v>
      </c>
      <c r="C4706" s="30" t="s">
        <v>17</v>
      </c>
      <c r="D4706" s="30" t="s">
        <v>14</v>
      </c>
      <c r="E4706" s="30">
        <v>19</v>
      </c>
      <c r="F4706" s="12" t="str">
        <f t="shared" si="73"/>
        <v>2014Greater Fresno1-in-2October Peak19</v>
      </c>
      <c r="G4706" s="30">
        <v>1.8513360000000001</v>
      </c>
      <c r="H4706" s="3">
        <v>2.0991230000000001</v>
      </c>
      <c r="I4706" s="30">
        <v>86.806399999999996</v>
      </c>
      <c r="J4706" s="30">
        <v>3.7329800000000003E-2</v>
      </c>
      <c r="K4706" s="30">
        <v>26399.245999999999</v>
      </c>
      <c r="L4706" s="30">
        <v>16887.714</v>
      </c>
      <c r="M4706" s="30">
        <v>-0.2477869</v>
      </c>
      <c r="N4706" s="30">
        <v>-0.29562699999999997</v>
      </c>
      <c r="O4706" s="30">
        <v>-0.26736270000000001</v>
      </c>
      <c r="P4706" s="30">
        <v>-0.2477869</v>
      </c>
      <c r="Q4706" s="30">
        <v>-0.2282111</v>
      </c>
      <c r="R4706" s="30">
        <v>-0.19994680000000001</v>
      </c>
      <c r="Z4706" s="3"/>
    </row>
    <row r="4707" spans="1:26" x14ac:dyDescent="0.25">
      <c r="A4707" s="30">
        <v>2014</v>
      </c>
      <c r="B4707" s="30" t="s">
        <v>19</v>
      </c>
      <c r="C4707" s="30" t="s">
        <v>9</v>
      </c>
      <c r="D4707" s="30" t="s">
        <v>14</v>
      </c>
      <c r="E4707" s="30">
        <v>6</v>
      </c>
      <c r="F4707" s="12" t="str">
        <f t="shared" si="73"/>
        <v>2014Greater Fresno1-in-10October Peak6</v>
      </c>
      <c r="G4707" s="30">
        <v>0.64559160000000004</v>
      </c>
      <c r="H4707" s="3">
        <v>0.64559160000000004</v>
      </c>
      <c r="I4707" s="30">
        <v>67.057299999999998</v>
      </c>
      <c r="J4707" s="30"/>
      <c r="K4707" s="30">
        <v>26399.245999999999</v>
      </c>
      <c r="L4707" s="30">
        <v>16887.714</v>
      </c>
      <c r="M4707" s="30">
        <v>0</v>
      </c>
      <c r="N4707" s="30"/>
      <c r="O4707" s="30"/>
      <c r="P4707" s="30"/>
      <c r="Q4707" s="30"/>
      <c r="R4707" s="30"/>
      <c r="Z4707" s="3"/>
    </row>
    <row r="4708" spans="1:26" x14ac:dyDescent="0.25">
      <c r="A4708" s="30">
        <v>2014</v>
      </c>
      <c r="B4708" s="30" t="s">
        <v>19</v>
      </c>
      <c r="C4708" s="30" t="s">
        <v>9</v>
      </c>
      <c r="D4708" s="30" t="s">
        <v>14</v>
      </c>
      <c r="E4708" s="30">
        <v>19</v>
      </c>
      <c r="F4708" s="12" t="str">
        <f t="shared" si="73"/>
        <v>2014Greater Fresno1-in-10October Peak19</v>
      </c>
      <c r="G4708" s="30">
        <v>2.5547369999999998</v>
      </c>
      <c r="H4708" s="3">
        <v>2.802524</v>
      </c>
      <c r="I4708" s="30">
        <v>94.648799999999994</v>
      </c>
      <c r="J4708" s="30">
        <v>3.7329800000000003E-2</v>
      </c>
      <c r="K4708" s="30">
        <v>26399.245999999999</v>
      </c>
      <c r="L4708" s="30">
        <v>16887.714</v>
      </c>
      <c r="M4708" s="30">
        <v>-0.24778700000000001</v>
      </c>
      <c r="N4708" s="30">
        <v>-0.29562709999999998</v>
      </c>
      <c r="O4708" s="30">
        <v>-0.26736280000000001</v>
      </c>
      <c r="P4708" s="30">
        <v>-0.24778700000000001</v>
      </c>
      <c r="Q4708" s="30">
        <v>-0.2282112</v>
      </c>
      <c r="R4708" s="30">
        <v>-0.19994690000000001</v>
      </c>
      <c r="Z4708" s="3"/>
    </row>
    <row r="4709" spans="1:26" x14ac:dyDescent="0.25">
      <c r="A4709" s="30">
        <v>2014</v>
      </c>
      <c r="B4709" s="30" t="s">
        <v>19</v>
      </c>
      <c r="C4709" s="30" t="s">
        <v>9</v>
      </c>
      <c r="D4709" s="30" t="s">
        <v>14</v>
      </c>
      <c r="E4709" s="30">
        <v>16</v>
      </c>
      <c r="F4709" s="12" t="str">
        <f t="shared" si="73"/>
        <v>2014Greater Fresno1-in-10October Peak16</v>
      </c>
      <c r="G4709" s="30">
        <v>2.3003</v>
      </c>
      <c r="H4709" s="3">
        <v>1.740599</v>
      </c>
      <c r="I4709" s="30">
        <v>97.083600000000004</v>
      </c>
      <c r="J4709" s="30">
        <v>0.14289209999999999</v>
      </c>
      <c r="K4709" s="30">
        <v>26399.245999999999</v>
      </c>
      <c r="L4709" s="30">
        <v>16887.714</v>
      </c>
      <c r="M4709" s="30">
        <v>0.55970070000000005</v>
      </c>
      <c r="N4709" s="30">
        <v>0.3765771</v>
      </c>
      <c r="O4709" s="30">
        <v>0.48476799999999998</v>
      </c>
      <c r="P4709" s="30">
        <v>0.55970070000000005</v>
      </c>
      <c r="Q4709" s="30">
        <v>0.63463340000000001</v>
      </c>
      <c r="R4709" s="30">
        <v>0.74282429999999999</v>
      </c>
      <c r="Z4709" s="3"/>
    </row>
    <row r="4710" spans="1:26" x14ac:dyDescent="0.25">
      <c r="A4710" s="30">
        <v>2014</v>
      </c>
      <c r="B4710" s="30" t="s">
        <v>19</v>
      </c>
      <c r="C4710" s="30" t="s">
        <v>17</v>
      </c>
      <c r="D4710" s="30" t="s">
        <v>14</v>
      </c>
      <c r="E4710" s="30">
        <v>14</v>
      </c>
      <c r="F4710" s="12" t="str">
        <f t="shared" si="73"/>
        <v>2014Greater Fresno1-in-2October Peak14</v>
      </c>
      <c r="G4710" s="30">
        <v>1.2798769999999999</v>
      </c>
      <c r="H4710" s="3">
        <v>1.0885149999999999</v>
      </c>
      <c r="I4710" s="30">
        <v>86.145799999999994</v>
      </c>
      <c r="J4710" s="30">
        <v>7.9884700000000003E-2</v>
      </c>
      <c r="K4710" s="30">
        <v>26399.245999999999</v>
      </c>
      <c r="L4710" s="30">
        <v>16887.714</v>
      </c>
      <c r="M4710" s="30">
        <v>0.19136230000000001</v>
      </c>
      <c r="N4710" s="30">
        <v>8.8985900000000007E-2</v>
      </c>
      <c r="O4710" s="30">
        <v>0.14947070000000001</v>
      </c>
      <c r="P4710" s="30">
        <v>0.19136230000000001</v>
      </c>
      <c r="Q4710" s="30">
        <v>0.23325389999999999</v>
      </c>
      <c r="R4710" s="30">
        <v>0.29373870000000002</v>
      </c>
      <c r="Z4710" s="3"/>
    </row>
    <row r="4711" spans="1:26" x14ac:dyDescent="0.25">
      <c r="A4711" s="30">
        <v>2014</v>
      </c>
      <c r="B4711" s="30" t="s">
        <v>19</v>
      </c>
      <c r="C4711" s="30" t="s">
        <v>17</v>
      </c>
      <c r="D4711" s="30" t="s">
        <v>14</v>
      </c>
      <c r="E4711" s="30">
        <v>6</v>
      </c>
      <c r="F4711" s="12" t="str">
        <f t="shared" si="73"/>
        <v>2014Greater Fresno1-in-2October Peak6</v>
      </c>
      <c r="G4711" s="30">
        <v>0.46783940000000002</v>
      </c>
      <c r="H4711" s="3">
        <v>0.46783940000000002</v>
      </c>
      <c r="I4711" s="30">
        <v>59.360999999999997</v>
      </c>
      <c r="J4711" s="30"/>
      <c r="K4711" s="30">
        <v>26399.245999999999</v>
      </c>
      <c r="L4711" s="30">
        <v>16887.714</v>
      </c>
      <c r="M4711" s="30">
        <v>0</v>
      </c>
      <c r="N4711" s="30"/>
      <c r="O4711" s="30"/>
      <c r="P4711" s="30"/>
      <c r="Q4711" s="30"/>
      <c r="R4711" s="30"/>
      <c r="Z4711" s="3"/>
    </row>
    <row r="4712" spans="1:26" x14ac:dyDescent="0.25">
      <c r="A4712" s="30">
        <v>2014</v>
      </c>
      <c r="B4712" s="30" t="s">
        <v>19</v>
      </c>
      <c r="C4712" s="30" t="s">
        <v>9</v>
      </c>
      <c r="D4712" s="30" t="s">
        <v>14</v>
      </c>
      <c r="E4712" s="30">
        <v>2</v>
      </c>
      <c r="F4712" s="12" t="str">
        <f t="shared" si="73"/>
        <v>2014Greater Fresno1-in-10October Peak2</v>
      </c>
      <c r="G4712" s="30">
        <v>0.79410539999999996</v>
      </c>
      <c r="H4712" s="3">
        <v>0.79410539999999996</v>
      </c>
      <c r="I4712" s="30">
        <v>72.467600000000004</v>
      </c>
      <c r="J4712" s="30"/>
      <c r="K4712" s="30">
        <v>26399.245999999999</v>
      </c>
      <c r="L4712" s="30">
        <v>16887.714</v>
      </c>
      <c r="M4712" s="30">
        <v>0</v>
      </c>
      <c r="N4712" s="30"/>
      <c r="O4712" s="30"/>
      <c r="P4712" s="30"/>
      <c r="Q4712" s="30"/>
      <c r="R4712" s="30"/>
      <c r="Z4712" s="3"/>
    </row>
    <row r="4713" spans="1:26" x14ac:dyDescent="0.25">
      <c r="A4713" s="30">
        <v>2014</v>
      </c>
      <c r="B4713" s="30" t="s">
        <v>19</v>
      </c>
      <c r="C4713" s="30" t="s">
        <v>9</v>
      </c>
      <c r="D4713" s="30" t="s">
        <v>14</v>
      </c>
      <c r="E4713" s="30">
        <v>20</v>
      </c>
      <c r="F4713" s="12" t="str">
        <f t="shared" si="73"/>
        <v>2014Greater Fresno1-in-10October Peak20</v>
      </c>
      <c r="G4713" s="30">
        <v>2.37731</v>
      </c>
      <c r="H4713" s="3">
        <v>2.6471939999999998</v>
      </c>
      <c r="I4713" s="30">
        <v>89.719099999999997</v>
      </c>
      <c r="J4713" s="30">
        <v>4.0658800000000002E-2</v>
      </c>
      <c r="K4713" s="30">
        <v>26399.245999999999</v>
      </c>
      <c r="L4713" s="30">
        <v>16887.714</v>
      </c>
      <c r="M4713" s="30">
        <v>-0.2698836</v>
      </c>
      <c r="N4713" s="30">
        <v>-0.32199</v>
      </c>
      <c r="O4713" s="30">
        <v>-0.29120509999999999</v>
      </c>
      <c r="P4713" s="30">
        <v>-0.2698836</v>
      </c>
      <c r="Q4713" s="30">
        <v>-0.24856220000000001</v>
      </c>
      <c r="R4713" s="30">
        <v>-0.21777730000000001</v>
      </c>
      <c r="Z4713" s="3"/>
    </row>
    <row r="4714" spans="1:26" x14ac:dyDescent="0.25">
      <c r="A4714" s="30">
        <v>2014</v>
      </c>
      <c r="B4714" s="30" t="s">
        <v>19</v>
      </c>
      <c r="C4714" s="30" t="s">
        <v>9</v>
      </c>
      <c r="D4714" s="30" t="s">
        <v>14</v>
      </c>
      <c r="E4714" s="30">
        <v>9</v>
      </c>
      <c r="F4714" s="12" t="str">
        <f t="shared" si="73"/>
        <v>2014Greater Fresno1-in-10October Peak9</v>
      </c>
      <c r="G4714" s="30">
        <v>0.80579239999999996</v>
      </c>
      <c r="H4714" s="3">
        <v>0.80579239999999996</v>
      </c>
      <c r="I4714" s="30">
        <v>71.958500000000001</v>
      </c>
      <c r="J4714" s="30"/>
      <c r="K4714" s="30">
        <v>26399.245999999999</v>
      </c>
      <c r="L4714" s="30">
        <v>16887.714</v>
      </c>
      <c r="M4714" s="30">
        <v>0</v>
      </c>
      <c r="N4714" s="30"/>
      <c r="O4714" s="30"/>
      <c r="P4714" s="30"/>
      <c r="Q4714" s="30"/>
      <c r="R4714" s="30"/>
      <c r="Z4714" s="3"/>
    </row>
    <row r="4715" spans="1:26" x14ac:dyDescent="0.25">
      <c r="A4715" s="30">
        <v>2014</v>
      </c>
      <c r="B4715" s="30" t="s">
        <v>19</v>
      </c>
      <c r="C4715" s="30" t="s">
        <v>9</v>
      </c>
      <c r="D4715" s="30" t="s">
        <v>14</v>
      </c>
      <c r="E4715" s="30">
        <v>7</v>
      </c>
      <c r="F4715" s="12" t="str">
        <f t="shared" si="73"/>
        <v>2014Greater Fresno1-in-10October Peak7</v>
      </c>
      <c r="G4715" s="30">
        <v>0.71630150000000004</v>
      </c>
      <c r="H4715" s="3">
        <v>0.71630150000000004</v>
      </c>
      <c r="I4715" s="30">
        <v>65.578000000000003</v>
      </c>
      <c r="J4715" s="30"/>
      <c r="K4715" s="30">
        <v>26399.245999999999</v>
      </c>
      <c r="L4715" s="30">
        <v>16887.714</v>
      </c>
      <c r="M4715" s="30">
        <v>0</v>
      </c>
      <c r="N4715" s="30"/>
      <c r="O4715" s="30"/>
      <c r="P4715" s="30"/>
      <c r="Q4715" s="30"/>
      <c r="R4715" s="30"/>
      <c r="Z4715" s="3"/>
    </row>
    <row r="4716" spans="1:26" x14ac:dyDescent="0.25">
      <c r="A4716" s="30">
        <v>2014</v>
      </c>
      <c r="B4716" s="30" t="s">
        <v>19</v>
      </c>
      <c r="C4716" s="30" t="s">
        <v>17</v>
      </c>
      <c r="D4716" s="30" t="s">
        <v>14</v>
      </c>
      <c r="E4716" s="30">
        <v>21</v>
      </c>
      <c r="F4716" s="12" t="str">
        <f t="shared" si="73"/>
        <v>2014Greater Fresno1-in-2October Peak21</v>
      </c>
      <c r="G4716" s="30">
        <v>1.5670869999999999</v>
      </c>
      <c r="H4716" s="3">
        <v>1.7374529999999999</v>
      </c>
      <c r="I4716" s="30">
        <v>79.056100000000001</v>
      </c>
      <c r="J4716" s="30">
        <v>2.56662E-2</v>
      </c>
      <c r="K4716" s="30">
        <v>26399.245999999999</v>
      </c>
      <c r="L4716" s="30">
        <v>16887.714</v>
      </c>
      <c r="M4716" s="30">
        <v>-0.1703665</v>
      </c>
      <c r="N4716" s="30">
        <v>-0.2032591</v>
      </c>
      <c r="O4716" s="30">
        <v>-0.18382589999999999</v>
      </c>
      <c r="P4716" s="30">
        <v>-0.1703665</v>
      </c>
      <c r="Q4716" s="30">
        <v>-0.15690709999999999</v>
      </c>
      <c r="R4716" s="30">
        <v>-0.13747390000000001</v>
      </c>
      <c r="Z4716" s="3"/>
    </row>
    <row r="4717" spans="1:26" x14ac:dyDescent="0.25">
      <c r="A4717" s="30">
        <v>2014</v>
      </c>
      <c r="B4717" s="30" t="s">
        <v>19</v>
      </c>
      <c r="C4717" s="30" t="s">
        <v>9</v>
      </c>
      <c r="D4717" s="30" t="s">
        <v>14</v>
      </c>
      <c r="E4717" s="30">
        <v>13</v>
      </c>
      <c r="F4717" s="12" t="str">
        <f t="shared" si="73"/>
        <v>2014Greater Fresno1-in-10October Peak13</v>
      </c>
      <c r="G4717" s="30">
        <v>1.4931559999999999</v>
      </c>
      <c r="H4717" s="3">
        <v>1.4931559999999999</v>
      </c>
      <c r="I4717" s="30">
        <v>90.484800000000007</v>
      </c>
      <c r="J4717" s="30"/>
      <c r="K4717" s="30">
        <v>26399.245999999999</v>
      </c>
      <c r="L4717" s="30">
        <v>16887.714</v>
      </c>
      <c r="M4717" s="30">
        <v>0</v>
      </c>
      <c r="N4717" s="30"/>
      <c r="O4717" s="30"/>
      <c r="P4717" s="30"/>
      <c r="Q4717" s="30"/>
      <c r="R4717" s="30"/>
      <c r="Z4717" s="3"/>
    </row>
    <row r="4718" spans="1:26" x14ac:dyDescent="0.25">
      <c r="A4718" s="30">
        <v>2014</v>
      </c>
      <c r="B4718" s="30" t="s">
        <v>19</v>
      </c>
      <c r="C4718" s="30" t="s">
        <v>17</v>
      </c>
      <c r="D4718" s="30" t="s">
        <v>14</v>
      </c>
      <c r="E4718" s="30">
        <v>20</v>
      </c>
      <c r="F4718" s="12" t="str">
        <f t="shared" si="73"/>
        <v>2014Greater Fresno1-in-2October Peak20</v>
      </c>
      <c r="G4718" s="30">
        <v>1.7227600000000001</v>
      </c>
      <c r="H4718" s="3">
        <v>1.9926429999999999</v>
      </c>
      <c r="I4718" s="30">
        <v>81.702299999999994</v>
      </c>
      <c r="J4718" s="30">
        <v>4.0658800000000002E-2</v>
      </c>
      <c r="K4718" s="30">
        <v>26399.245999999999</v>
      </c>
      <c r="L4718" s="30">
        <v>16887.714</v>
      </c>
      <c r="M4718" s="30">
        <v>-0.2698836</v>
      </c>
      <c r="N4718" s="30">
        <v>-0.32199</v>
      </c>
      <c r="O4718" s="30">
        <v>-0.29120509999999999</v>
      </c>
      <c r="P4718" s="30">
        <v>-0.2698836</v>
      </c>
      <c r="Q4718" s="30">
        <v>-0.24856220000000001</v>
      </c>
      <c r="R4718" s="30">
        <v>-0.21777730000000001</v>
      </c>
      <c r="Z4718" s="3"/>
    </row>
    <row r="4719" spans="1:26" x14ac:dyDescent="0.25">
      <c r="A4719" s="30">
        <v>2014</v>
      </c>
      <c r="B4719" s="30" t="s">
        <v>19</v>
      </c>
      <c r="C4719" s="30" t="s">
        <v>17</v>
      </c>
      <c r="D4719" s="30" t="s">
        <v>14</v>
      </c>
      <c r="E4719" s="30">
        <v>24</v>
      </c>
      <c r="F4719" s="12" t="str">
        <f t="shared" si="73"/>
        <v>2014Greater Fresno1-in-2October Peak24</v>
      </c>
      <c r="G4719" s="30">
        <v>0.88043519999999997</v>
      </c>
      <c r="H4719" s="3">
        <v>0.92144930000000003</v>
      </c>
      <c r="I4719" s="30">
        <v>70.324399999999997</v>
      </c>
      <c r="J4719" s="30">
        <v>6.1789000000000002E-3</v>
      </c>
      <c r="K4719" s="30">
        <v>26399.245999999999</v>
      </c>
      <c r="L4719" s="30">
        <v>16887.714</v>
      </c>
      <c r="M4719" s="30">
        <v>-4.1014099999999998E-2</v>
      </c>
      <c r="N4719" s="30">
        <v>-4.89326E-2</v>
      </c>
      <c r="O4719" s="30">
        <v>-4.4254300000000003E-2</v>
      </c>
      <c r="P4719" s="30">
        <v>-4.1014099999999998E-2</v>
      </c>
      <c r="Q4719" s="30">
        <v>-3.7773899999999999E-2</v>
      </c>
      <c r="R4719" s="30">
        <v>-3.30955E-2</v>
      </c>
      <c r="Z4719" s="3"/>
    </row>
    <row r="4720" spans="1:26" x14ac:dyDescent="0.25">
      <c r="A4720" s="30">
        <v>2014</v>
      </c>
      <c r="B4720" s="30" t="s">
        <v>19</v>
      </c>
      <c r="C4720" s="30" t="s">
        <v>9</v>
      </c>
      <c r="D4720" s="30" t="s">
        <v>14</v>
      </c>
      <c r="E4720" s="30">
        <v>15</v>
      </c>
      <c r="F4720" s="12" t="str">
        <f t="shared" si="73"/>
        <v>2014Greater Fresno1-in-10October Peak15</v>
      </c>
      <c r="G4720" s="30">
        <v>2.0289350000000002</v>
      </c>
      <c r="H4720" s="3">
        <v>1.5660339999999999</v>
      </c>
      <c r="I4720" s="30">
        <v>95.947500000000005</v>
      </c>
      <c r="J4720" s="30">
        <v>0.1181791</v>
      </c>
      <c r="K4720" s="30">
        <v>26399.245999999999</v>
      </c>
      <c r="L4720" s="30">
        <v>16887.714</v>
      </c>
      <c r="M4720" s="30">
        <v>0.46290140000000002</v>
      </c>
      <c r="N4720" s="30">
        <v>0.31144870000000002</v>
      </c>
      <c r="O4720" s="30">
        <v>0.40092810000000001</v>
      </c>
      <c r="P4720" s="30">
        <v>0.46290140000000002</v>
      </c>
      <c r="Q4720" s="30">
        <v>0.52487459999999997</v>
      </c>
      <c r="R4720" s="30">
        <v>0.61435399999999996</v>
      </c>
      <c r="Z4720" s="3"/>
    </row>
    <row r="4721" spans="1:26" x14ac:dyDescent="0.25">
      <c r="A4721" s="30">
        <v>2014</v>
      </c>
      <c r="B4721" s="30" t="s">
        <v>19</v>
      </c>
      <c r="C4721" s="30" t="s">
        <v>9</v>
      </c>
      <c r="D4721" s="30" t="s">
        <v>14</v>
      </c>
      <c r="E4721" s="30">
        <v>12</v>
      </c>
      <c r="F4721" s="12" t="str">
        <f t="shared" si="73"/>
        <v>2014Greater Fresno1-in-10October Peak12</v>
      </c>
      <c r="G4721" s="30">
        <v>1.2393380000000001</v>
      </c>
      <c r="H4721" s="3">
        <v>1.2393380000000001</v>
      </c>
      <c r="I4721" s="30">
        <v>87.200400000000002</v>
      </c>
      <c r="J4721" s="30"/>
      <c r="K4721" s="30">
        <v>26399.245999999999</v>
      </c>
      <c r="L4721" s="30">
        <v>16887.714</v>
      </c>
      <c r="M4721" s="30">
        <v>0</v>
      </c>
      <c r="N4721" s="30"/>
      <c r="O4721" s="30"/>
      <c r="P4721" s="30"/>
      <c r="Q4721" s="30"/>
      <c r="R4721" s="30"/>
      <c r="Z4721" s="3"/>
    </row>
    <row r="4722" spans="1:26" x14ac:dyDescent="0.25">
      <c r="A4722" s="30">
        <v>2014</v>
      </c>
      <c r="B4722" s="30" t="s">
        <v>19</v>
      </c>
      <c r="C4722" s="30" t="s">
        <v>9</v>
      </c>
      <c r="D4722" s="30" t="s">
        <v>14</v>
      </c>
      <c r="E4722" s="30">
        <v>3</v>
      </c>
      <c r="F4722" s="12" t="str">
        <f t="shared" si="73"/>
        <v>2014Greater Fresno1-in-10October Peak3</v>
      </c>
      <c r="G4722" s="30">
        <v>0.70125150000000003</v>
      </c>
      <c r="H4722" s="3">
        <v>0.70125150000000003</v>
      </c>
      <c r="I4722" s="30">
        <v>70.918999999999997</v>
      </c>
      <c r="J4722" s="30"/>
      <c r="K4722" s="30">
        <v>26399.245999999999</v>
      </c>
      <c r="L4722" s="30">
        <v>16887.714</v>
      </c>
      <c r="M4722" s="30">
        <v>0</v>
      </c>
      <c r="N4722" s="30"/>
      <c r="O4722" s="30"/>
      <c r="P4722" s="30"/>
      <c r="Q4722" s="30"/>
      <c r="R4722" s="30"/>
      <c r="Z4722" s="3"/>
    </row>
    <row r="4723" spans="1:26" x14ac:dyDescent="0.25">
      <c r="A4723" s="30">
        <v>2014</v>
      </c>
      <c r="B4723" s="30" t="s">
        <v>19</v>
      </c>
      <c r="C4723" s="30" t="s">
        <v>9</v>
      </c>
      <c r="D4723" s="30" t="s">
        <v>14</v>
      </c>
      <c r="E4723" s="30">
        <v>22</v>
      </c>
      <c r="F4723" s="12" t="str">
        <f t="shared" si="73"/>
        <v>2014Greater Fresno1-in-10October Peak22</v>
      </c>
      <c r="G4723" s="30">
        <v>1.915052</v>
      </c>
      <c r="H4723" s="3">
        <v>2.0126919999999999</v>
      </c>
      <c r="I4723" s="30">
        <v>85.841899999999995</v>
      </c>
      <c r="J4723" s="30">
        <v>1.4709699999999999E-2</v>
      </c>
      <c r="K4723" s="30">
        <v>26399.245999999999</v>
      </c>
      <c r="L4723" s="30">
        <v>16887.714</v>
      </c>
      <c r="M4723" s="30">
        <v>-9.7639699999999996E-2</v>
      </c>
      <c r="N4723" s="30">
        <v>-0.11649089999999999</v>
      </c>
      <c r="O4723" s="30">
        <v>-0.1053535</v>
      </c>
      <c r="P4723" s="30">
        <v>-9.7639699999999996E-2</v>
      </c>
      <c r="Q4723" s="30">
        <v>-8.9925900000000003E-2</v>
      </c>
      <c r="R4723" s="30">
        <v>-7.8788399999999995E-2</v>
      </c>
      <c r="Z4723" s="3"/>
    </row>
    <row r="4724" spans="1:26" x14ac:dyDescent="0.25">
      <c r="A4724" s="30">
        <v>2014</v>
      </c>
      <c r="B4724" s="30" t="s">
        <v>19</v>
      </c>
      <c r="C4724" s="30" t="s">
        <v>9</v>
      </c>
      <c r="D4724" s="30" t="s">
        <v>14</v>
      </c>
      <c r="E4724" s="30">
        <v>24</v>
      </c>
      <c r="F4724" s="12" t="str">
        <f t="shared" si="73"/>
        <v>2014Greater Fresno1-in-10October Peak24</v>
      </c>
      <c r="G4724" s="30">
        <v>1.21495</v>
      </c>
      <c r="H4724" s="3">
        <v>1.2559640000000001</v>
      </c>
      <c r="I4724" s="30">
        <v>77.969899999999996</v>
      </c>
      <c r="J4724" s="30">
        <v>6.1789000000000002E-3</v>
      </c>
      <c r="K4724" s="30">
        <v>26399.245999999999</v>
      </c>
      <c r="L4724" s="30">
        <v>16887.714</v>
      </c>
      <c r="M4724" s="30">
        <v>-4.1014099999999998E-2</v>
      </c>
      <c r="N4724" s="30">
        <v>-4.89326E-2</v>
      </c>
      <c r="O4724" s="30">
        <v>-4.4254300000000003E-2</v>
      </c>
      <c r="P4724" s="30">
        <v>-4.1014099999999998E-2</v>
      </c>
      <c r="Q4724" s="30">
        <v>-3.7773899999999999E-2</v>
      </c>
      <c r="R4724" s="30">
        <v>-3.30955E-2</v>
      </c>
      <c r="Z4724" s="3"/>
    </row>
    <row r="4725" spans="1:26" x14ac:dyDescent="0.25">
      <c r="A4725" s="30">
        <v>2014</v>
      </c>
      <c r="B4725" s="30" t="s">
        <v>19</v>
      </c>
      <c r="C4725" s="30" t="s">
        <v>17</v>
      </c>
      <c r="D4725" s="30" t="s">
        <v>14</v>
      </c>
      <c r="E4725" s="30">
        <v>7</v>
      </c>
      <c r="F4725" s="12" t="str">
        <f t="shared" si="73"/>
        <v>2014Greater Fresno1-in-2October Peak7</v>
      </c>
      <c r="G4725" s="30">
        <v>0.51908049999999994</v>
      </c>
      <c r="H4725" s="3">
        <v>0.51908049999999994</v>
      </c>
      <c r="I4725" s="30">
        <v>58.298499999999997</v>
      </c>
      <c r="J4725" s="30"/>
      <c r="K4725" s="30">
        <v>26399.245999999999</v>
      </c>
      <c r="L4725" s="30">
        <v>16887.714</v>
      </c>
      <c r="M4725" s="30">
        <v>0</v>
      </c>
      <c r="N4725" s="30"/>
      <c r="O4725" s="30"/>
      <c r="P4725" s="30"/>
      <c r="Q4725" s="30"/>
      <c r="R4725" s="30"/>
      <c r="Z4725" s="3"/>
    </row>
    <row r="4726" spans="1:26" x14ac:dyDescent="0.25">
      <c r="A4726" s="30">
        <v>2014</v>
      </c>
      <c r="B4726" s="30" t="s">
        <v>19</v>
      </c>
      <c r="C4726" s="30" t="s">
        <v>17</v>
      </c>
      <c r="D4726" s="30" t="s">
        <v>14</v>
      </c>
      <c r="E4726" s="30">
        <v>8</v>
      </c>
      <c r="F4726" s="12" t="str">
        <f t="shared" si="73"/>
        <v>2014Greater Fresno1-in-2October Peak8</v>
      </c>
      <c r="G4726" s="30">
        <v>0.55990249999999997</v>
      </c>
      <c r="H4726" s="3">
        <v>0.55990249999999997</v>
      </c>
      <c r="I4726" s="30">
        <v>59.221499999999999</v>
      </c>
      <c r="J4726" s="30"/>
      <c r="K4726" s="30">
        <v>26399.245999999999</v>
      </c>
      <c r="L4726" s="30">
        <v>16887.714</v>
      </c>
      <c r="M4726" s="30">
        <v>0</v>
      </c>
      <c r="N4726" s="30"/>
      <c r="O4726" s="30"/>
      <c r="P4726" s="30"/>
      <c r="Q4726" s="30"/>
      <c r="R4726" s="30"/>
      <c r="Z4726" s="3"/>
    </row>
    <row r="4727" spans="1:26" x14ac:dyDescent="0.25">
      <c r="A4727" s="30">
        <v>2014</v>
      </c>
      <c r="B4727" s="30" t="s">
        <v>19</v>
      </c>
      <c r="C4727" s="30" t="s">
        <v>9</v>
      </c>
      <c r="D4727" s="30" t="s">
        <v>14</v>
      </c>
      <c r="E4727" s="30">
        <v>5</v>
      </c>
      <c r="F4727" s="12" t="str">
        <f t="shared" si="73"/>
        <v>2014Greater Fresno1-in-10October Peak5</v>
      </c>
      <c r="G4727" s="30">
        <v>0.62612330000000005</v>
      </c>
      <c r="H4727" s="3">
        <v>0.62612330000000005</v>
      </c>
      <c r="I4727" s="30">
        <v>69.459999999999994</v>
      </c>
      <c r="J4727" s="30"/>
      <c r="K4727" s="30">
        <v>26399.245999999999</v>
      </c>
      <c r="L4727" s="30">
        <v>16887.714</v>
      </c>
      <c r="M4727" s="30">
        <v>0</v>
      </c>
      <c r="N4727" s="30"/>
      <c r="O4727" s="30"/>
      <c r="P4727" s="30"/>
      <c r="Q4727" s="30"/>
      <c r="R4727" s="30"/>
      <c r="Z4727" s="3"/>
    </row>
    <row r="4728" spans="1:26" x14ac:dyDescent="0.25">
      <c r="A4728" s="30">
        <v>2014</v>
      </c>
      <c r="B4728" s="30" t="s">
        <v>19</v>
      </c>
      <c r="C4728" s="30" t="s">
        <v>9</v>
      </c>
      <c r="D4728" s="30" t="s">
        <v>14</v>
      </c>
      <c r="E4728" s="30">
        <v>10</v>
      </c>
      <c r="F4728" s="12" t="str">
        <f t="shared" si="73"/>
        <v>2014Greater Fresno1-in-10October Peak10</v>
      </c>
      <c r="G4728" s="30">
        <v>0.90077189999999996</v>
      </c>
      <c r="H4728" s="3">
        <v>0.90077189999999996</v>
      </c>
      <c r="I4728" s="30">
        <v>77.249600000000001</v>
      </c>
      <c r="J4728" s="30"/>
      <c r="K4728" s="30">
        <v>26399.245999999999</v>
      </c>
      <c r="L4728" s="30">
        <v>16887.714</v>
      </c>
      <c r="M4728" s="30">
        <v>0</v>
      </c>
      <c r="N4728" s="30"/>
      <c r="O4728" s="30"/>
      <c r="P4728" s="30"/>
      <c r="Q4728" s="30"/>
      <c r="R4728" s="30"/>
      <c r="Z4728" s="3"/>
    </row>
    <row r="4729" spans="1:26" x14ac:dyDescent="0.25">
      <c r="A4729" s="30">
        <v>2014</v>
      </c>
      <c r="B4729" s="30" t="s">
        <v>19</v>
      </c>
      <c r="C4729" s="30" t="s">
        <v>17</v>
      </c>
      <c r="D4729" s="30" t="s">
        <v>14</v>
      </c>
      <c r="E4729" s="30">
        <v>13</v>
      </c>
      <c r="F4729" s="12" t="str">
        <f t="shared" si="73"/>
        <v>2014Greater Fresno1-in-2October Peak13</v>
      </c>
      <c r="G4729" s="30">
        <v>1.0820419999999999</v>
      </c>
      <c r="H4729" s="3">
        <v>1.0820419999999999</v>
      </c>
      <c r="I4729" s="30">
        <v>83.035200000000003</v>
      </c>
      <c r="J4729" s="30"/>
      <c r="K4729" s="30">
        <v>26399.245999999999</v>
      </c>
      <c r="L4729" s="30">
        <v>16887.714</v>
      </c>
      <c r="M4729" s="30">
        <v>0</v>
      </c>
      <c r="N4729" s="30"/>
      <c r="O4729" s="30"/>
      <c r="P4729" s="30"/>
      <c r="Q4729" s="30"/>
      <c r="R4729" s="30"/>
      <c r="Z4729" s="3"/>
    </row>
    <row r="4730" spans="1:26" x14ac:dyDescent="0.25">
      <c r="A4730" s="30">
        <v>2014</v>
      </c>
      <c r="B4730" s="30" t="s">
        <v>19</v>
      </c>
      <c r="C4730" s="30" t="s">
        <v>9</v>
      </c>
      <c r="D4730" s="30" t="s">
        <v>14</v>
      </c>
      <c r="E4730" s="30">
        <v>4</v>
      </c>
      <c r="F4730" s="12" t="str">
        <f t="shared" si="73"/>
        <v>2014Greater Fresno1-in-10October Peak4</v>
      </c>
      <c r="G4730" s="30">
        <v>0.64486069999999995</v>
      </c>
      <c r="H4730" s="3">
        <v>0.64486069999999995</v>
      </c>
      <c r="I4730" s="30">
        <v>70.377399999999994</v>
      </c>
      <c r="J4730" s="30"/>
      <c r="K4730" s="30">
        <v>26399.245999999999</v>
      </c>
      <c r="L4730" s="30">
        <v>16887.714</v>
      </c>
      <c r="M4730" s="30">
        <v>0</v>
      </c>
      <c r="N4730" s="30"/>
      <c r="O4730" s="30"/>
      <c r="P4730" s="30"/>
      <c r="Q4730" s="30"/>
      <c r="R4730" s="30"/>
      <c r="Z4730" s="3"/>
    </row>
    <row r="4731" spans="1:26" x14ac:dyDescent="0.25">
      <c r="A4731" s="30">
        <v>2014</v>
      </c>
      <c r="B4731" s="30" t="s">
        <v>19</v>
      </c>
      <c r="C4731" s="30" t="s">
        <v>17</v>
      </c>
      <c r="D4731" s="30" t="s">
        <v>14</v>
      </c>
      <c r="E4731" s="30">
        <v>15</v>
      </c>
      <c r="F4731" s="12" t="str">
        <f t="shared" si="73"/>
        <v>2014Greater Fresno1-in-2October Peak15</v>
      </c>
      <c r="G4731" s="30">
        <v>1.4703040000000001</v>
      </c>
      <c r="H4731" s="3">
        <v>1.224423</v>
      </c>
      <c r="I4731" s="30">
        <v>87.742400000000004</v>
      </c>
      <c r="J4731" s="30">
        <v>0.1026436</v>
      </c>
      <c r="K4731" s="30">
        <v>26399.245999999999</v>
      </c>
      <c r="L4731" s="30">
        <v>16887.714</v>
      </c>
      <c r="M4731" s="30">
        <v>0.2458806</v>
      </c>
      <c r="N4731" s="30">
        <v>0.1143376</v>
      </c>
      <c r="O4731" s="30">
        <v>0.19205430000000001</v>
      </c>
      <c r="P4731" s="30">
        <v>0.2458806</v>
      </c>
      <c r="Q4731" s="30">
        <v>0.2997069</v>
      </c>
      <c r="R4731" s="30">
        <v>0.37742360000000003</v>
      </c>
      <c r="Z4731" s="3"/>
    </row>
    <row r="4732" spans="1:26" x14ac:dyDescent="0.25">
      <c r="A4732" s="30">
        <v>2014</v>
      </c>
      <c r="B4732" s="30" t="s">
        <v>19</v>
      </c>
      <c r="C4732" s="30" t="s">
        <v>17</v>
      </c>
      <c r="D4732" s="30" t="s">
        <v>14</v>
      </c>
      <c r="E4732" s="30">
        <v>5</v>
      </c>
      <c r="F4732" s="12" t="str">
        <f t="shared" si="73"/>
        <v>2014Greater Fresno1-in-2October Peak5</v>
      </c>
      <c r="G4732" s="30">
        <v>0.4537313</v>
      </c>
      <c r="H4732" s="3">
        <v>0.4537313</v>
      </c>
      <c r="I4732" s="30">
        <v>59.875900000000001</v>
      </c>
      <c r="J4732" s="30"/>
      <c r="K4732" s="30">
        <v>26399.245999999999</v>
      </c>
      <c r="L4732" s="30">
        <v>16887.714</v>
      </c>
      <c r="M4732" s="30">
        <v>0</v>
      </c>
      <c r="N4732" s="30"/>
      <c r="O4732" s="30"/>
      <c r="P4732" s="30"/>
      <c r="Q4732" s="30"/>
      <c r="R4732" s="30"/>
      <c r="Z4732" s="3"/>
    </row>
    <row r="4733" spans="1:26" x14ac:dyDescent="0.25">
      <c r="A4733" s="30">
        <v>2014</v>
      </c>
      <c r="B4733" s="30" t="s">
        <v>19</v>
      </c>
      <c r="C4733" s="30" t="s">
        <v>17</v>
      </c>
      <c r="D4733" s="30" t="s">
        <v>14</v>
      </c>
      <c r="E4733" s="30">
        <v>23</v>
      </c>
      <c r="F4733" s="12" t="str">
        <f t="shared" si="73"/>
        <v>2014Greater Fresno1-in-2October Peak23</v>
      </c>
      <c r="G4733" s="30">
        <v>1.126118</v>
      </c>
      <c r="H4733" s="3">
        <v>1.1785859999999999</v>
      </c>
      <c r="I4733" s="30">
        <v>72.281199999999998</v>
      </c>
      <c r="J4733" s="30">
        <v>7.9045999999999995E-3</v>
      </c>
      <c r="K4733" s="30">
        <v>26399.245999999999</v>
      </c>
      <c r="L4733" s="30">
        <v>16887.714</v>
      </c>
      <c r="M4733" s="30">
        <v>-5.2468800000000003E-2</v>
      </c>
      <c r="N4733" s="30">
        <v>-6.2598899999999999E-2</v>
      </c>
      <c r="O4733" s="30">
        <v>-5.6613900000000002E-2</v>
      </c>
      <c r="P4733" s="30">
        <v>-5.2468800000000003E-2</v>
      </c>
      <c r="Q4733" s="30">
        <v>-4.8323600000000001E-2</v>
      </c>
      <c r="R4733" s="30">
        <v>-4.2338599999999997E-2</v>
      </c>
      <c r="Z4733" s="3"/>
    </row>
    <row r="4734" spans="1:26" x14ac:dyDescent="0.25">
      <c r="A4734" s="30">
        <v>2014</v>
      </c>
      <c r="B4734" s="30" t="s">
        <v>19</v>
      </c>
      <c r="C4734" s="30" t="s">
        <v>17</v>
      </c>
      <c r="D4734" s="30" t="s">
        <v>14</v>
      </c>
      <c r="E4734" s="30">
        <v>16</v>
      </c>
      <c r="F4734" s="12" t="str">
        <f t="shared" si="73"/>
        <v>2014Greater Fresno1-in-2October Peak16</v>
      </c>
      <c r="G4734" s="30">
        <v>1.6669529999999999</v>
      </c>
      <c r="H4734" s="3">
        <v>1.3500570000000001</v>
      </c>
      <c r="I4734" s="30">
        <v>89.706599999999995</v>
      </c>
      <c r="J4734" s="30">
        <v>0.1322892</v>
      </c>
      <c r="K4734" s="30">
        <v>26399.245999999999</v>
      </c>
      <c r="L4734" s="30">
        <v>16887.714</v>
      </c>
      <c r="M4734" s="30">
        <v>0.31689600000000001</v>
      </c>
      <c r="N4734" s="30">
        <v>0.14736060000000001</v>
      </c>
      <c r="O4734" s="30">
        <v>0.24752350000000001</v>
      </c>
      <c r="P4734" s="30">
        <v>0.31689600000000001</v>
      </c>
      <c r="Q4734" s="30">
        <v>0.38626850000000001</v>
      </c>
      <c r="R4734" s="30">
        <v>0.48643130000000001</v>
      </c>
      <c r="Z4734" s="3"/>
    </row>
    <row r="4735" spans="1:26" x14ac:dyDescent="0.25">
      <c r="A4735" s="30">
        <v>2014</v>
      </c>
      <c r="B4735" s="30" t="s">
        <v>19</v>
      </c>
      <c r="C4735" s="30" t="s">
        <v>9</v>
      </c>
      <c r="D4735" s="30" t="s">
        <v>14</v>
      </c>
      <c r="E4735" s="30">
        <v>11</v>
      </c>
      <c r="F4735" s="12" t="str">
        <f t="shared" si="73"/>
        <v>2014Greater Fresno1-in-10October Peak11</v>
      </c>
      <c r="G4735" s="30">
        <v>1.040781</v>
      </c>
      <c r="H4735" s="3">
        <v>1.040781</v>
      </c>
      <c r="I4735" s="30">
        <v>83.088800000000006</v>
      </c>
      <c r="J4735" s="30"/>
      <c r="K4735" s="30">
        <v>26399.245999999999</v>
      </c>
      <c r="L4735" s="30">
        <v>16887.714</v>
      </c>
      <c r="M4735" s="30">
        <v>0</v>
      </c>
      <c r="N4735" s="30"/>
      <c r="O4735" s="30"/>
      <c r="P4735" s="30"/>
      <c r="Q4735" s="30"/>
      <c r="R4735" s="30"/>
      <c r="Z4735" s="3"/>
    </row>
    <row r="4736" spans="1:26" x14ac:dyDescent="0.25">
      <c r="A4736" s="30">
        <v>2014</v>
      </c>
      <c r="B4736" s="30" t="s">
        <v>19</v>
      </c>
      <c r="C4736" s="30" t="s">
        <v>17</v>
      </c>
      <c r="D4736" s="30" t="s">
        <v>14</v>
      </c>
      <c r="E4736" s="30">
        <v>3</v>
      </c>
      <c r="F4736" s="12" t="str">
        <f t="shared" si="73"/>
        <v>2014Greater Fresno1-in-2October Peak3</v>
      </c>
      <c r="G4736" s="30">
        <v>0.50817429999999997</v>
      </c>
      <c r="H4736" s="3">
        <v>0.50817429999999997</v>
      </c>
      <c r="I4736" s="30">
        <v>63.541200000000003</v>
      </c>
      <c r="J4736" s="30"/>
      <c r="K4736" s="30">
        <v>26399.245999999999</v>
      </c>
      <c r="L4736" s="30">
        <v>16887.714</v>
      </c>
      <c r="M4736" s="30">
        <v>0</v>
      </c>
      <c r="N4736" s="30"/>
      <c r="O4736" s="30"/>
      <c r="P4736" s="30"/>
      <c r="Q4736" s="30"/>
      <c r="R4736" s="30"/>
      <c r="Z4736" s="3"/>
    </row>
    <row r="4737" spans="1:26" x14ac:dyDescent="0.25">
      <c r="A4737" s="30">
        <v>2014</v>
      </c>
      <c r="B4737" s="30" t="s">
        <v>19</v>
      </c>
      <c r="C4737" s="30" t="s">
        <v>9</v>
      </c>
      <c r="D4737" s="30" t="s">
        <v>14</v>
      </c>
      <c r="E4737" s="30">
        <v>21</v>
      </c>
      <c r="F4737" s="12" t="str">
        <f t="shared" si="73"/>
        <v>2014Greater Fresno1-in-10October Peak21</v>
      </c>
      <c r="G4737" s="30">
        <v>2.16249</v>
      </c>
      <c r="H4737" s="3">
        <v>2.3328570000000002</v>
      </c>
      <c r="I4737" s="30">
        <v>87.836500000000001</v>
      </c>
      <c r="J4737" s="30">
        <v>2.56662E-2</v>
      </c>
      <c r="K4737" s="30">
        <v>26399.245999999999</v>
      </c>
      <c r="L4737" s="30">
        <v>16887.714</v>
      </c>
      <c r="M4737" s="30">
        <v>-0.1703665</v>
      </c>
      <c r="N4737" s="30">
        <v>-0.2032591</v>
      </c>
      <c r="O4737" s="30">
        <v>-0.18382589999999999</v>
      </c>
      <c r="P4737" s="30">
        <v>-0.1703665</v>
      </c>
      <c r="Q4737" s="30">
        <v>-0.15690709999999999</v>
      </c>
      <c r="R4737" s="30">
        <v>-0.13747390000000001</v>
      </c>
      <c r="Z4737" s="3"/>
    </row>
    <row r="4738" spans="1:26" x14ac:dyDescent="0.25">
      <c r="A4738" s="30">
        <v>2014</v>
      </c>
      <c r="B4738" s="30" t="s">
        <v>19</v>
      </c>
      <c r="C4738" s="30" t="s">
        <v>17</v>
      </c>
      <c r="D4738" s="30" t="s">
        <v>14</v>
      </c>
      <c r="E4738" s="30">
        <v>4</v>
      </c>
      <c r="F4738" s="12" t="str">
        <f t="shared" si="73"/>
        <v>2014Greater Fresno1-in-2October Peak4</v>
      </c>
      <c r="G4738" s="30">
        <v>0.46730969999999999</v>
      </c>
      <c r="H4738" s="3">
        <v>0.46730969999999999</v>
      </c>
      <c r="I4738" s="30">
        <v>61.735900000000001</v>
      </c>
      <c r="J4738" s="30"/>
      <c r="K4738" s="30">
        <v>26399.245999999999</v>
      </c>
      <c r="L4738" s="30">
        <v>16887.714</v>
      </c>
      <c r="M4738" s="30">
        <v>0</v>
      </c>
      <c r="N4738" s="30"/>
      <c r="O4738" s="30"/>
      <c r="P4738" s="30"/>
      <c r="Q4738" s="30"/>
      <c r="R4738" s="30"/>
      <c r="Z4738" s="3"/>
    </row>
    <row r="4739" spans="1:26" x14ac:dyDescent="0.25">
      <c r="A4739" s="30">
        <v>2014</v>
      </c>
      <c r="B4739" s="30" t="s">
        <v>19</v>
      </c>
      <c r="C4739" s="30" t="s">
        <v>17</v>
      </c>
      <c r="D4739" s="30" t="s">
        <v>14</v>
      </c>
      <c r="E4739" s="30">
        <v>12</v>
      </c>
      <c r="F4739" s="12" t="str">
        <f t="shared" ref="F4739:F4802" si="74">CONCATENATE(A4739,B4739,C4739,D4739,E4739)</f>
        <v>2014Greater Fresno1-in-2October Peak12</v>
      </c>
      <c r="G4739" s="30">
        <v>0.89810809999999996</v>
      </c>
      <c r="H4739" s="3">
        <v>0.89810809999999996</v>
      </c>
      <c r="I4739" s="30">
        <v>79.582800000000006</v>
      </c>
      <c r="J4739" s="30"/>
      <c r="K4739" s="30">
        <v>26399.245999999999</v>
      </c>
      <c r="L4739" s="30">
        <v>16887.714</v>
      </c>
      <c r="M4739" s="30">
        <v>0</v>
      </c>
      <c r="N4739" s="30"/>
      <c r="O4739" s="30"/>
      <c r="P4739" s="30"/>
      <c r="Q4739" s="30"/>
      <c r="R4739" s="30"/>
      <c r="Z4739" s="3"/>
    </row>
    <row r="4740" spans="1:26" x14ac:dyDescent="0.25">
      <c r="A4740" s="30">
        <v>2014</v>
      </c>
      <c r="B4740" s="30" t="s">
        <v>19</v>
      </c>
      <c r="C4740" s="30" t="s">
        <v>9</v>
      </c>
      <c r="D4740" s="30" t="s">
        <v>14</v>
      </c>
      <c r="E4740" s="30">
        <v>18</v>
      </c>
      <c r="F4740" s="12" t="str">
        <f t="shared" si="74"/>
        <v>2014Greater Fresno1-in-10October Peak18</v>
      </c>
      <c r="G4740" s="30">
        <v>2.6157170000000001</v>
      </c>
      <c r="H4740" s="3">
        <v>2.0407489999999999</v>
      </c>
      <c r="I4740" s="30">
        <v>97.885599999999997</v>
      </c>
      <c r="J4740" s="30">
        <v>0.14679</v>
      </c>
      <c r="K4740" s="30">
        <v>26399.245999999999</v>
      </c>
      <c r="L4740" s="30">
        <v>16887.714</v>
      </c>
      <c r="M4740" s="30">
        <v>0.57496860000000005</v>
      </c>
      <c r="N4740" s="30">
        <v>0.38684960000000002</v>
      </c>
      <c r="O4740" s="30">
        <v>0.49799179999999998</v>
      </c>
      <c r="P4740" s="30">
        <v>0.57496860000000005</v>
      </c>
      <c r="Q4740" s="30">
        <v>0.65194529999999995</v>
      </c>
      <c r="R4740" s="30">
        <v>0.76308750000000003</v>
      </c>
      <c r="Z4740" s="3"/>
    </row>
    <row r="4741" spans="1:26" x14ac:dyDescent="0.25">
      <c r="A4741" s="30">
        <v>2014</v>
      </c>
      <c r="B4741" s="30" t="s">
        <v>19</v>
      </c>
      <c r="C4741" s="30" t="s">
        <v>17</v>
      </c>
      <c r="D4741" s="30" t="s">
        <v>14</v>
      </c>
      <c r="E4741" s="30">
        <v>17</v>
      </c>
      <c r="F4741" s="12" t="str">
        <f t="shared" si="74"/>
        <v>2014Greater Fresno1-in-2October Peak17</v>
      </c>
      <c r="G4741" s="30">
        <v>1.8184370000000001</v>
      </c>
      <c r="H4741" s="3">
        <v>1.445916</v>
      </c>
      <c r="I4741" s="30">
        <v>90.628799999999998</v>
      </c>
      <c r="J4741" s="30">
        <v>0.1555098</v>
      </c>
      <c r="K4741" s="30">
        <v>26399.245999999999</v>
      </c>
      <c r="L4741" s="30">
        <v>16887.714</v>
      </c>
      <c r="M4741" s="30">
        <v>0.37252059999999998</v>
      </c>
      <c r="N4741" s="30">
        <v>0.17322670000000001</v>
      </c>
      <c r="O4741" s="30">
        <v>0.29097109999999998</v>
      </c>
      <c r="P4741" s="30">
        <v>0.37252059999999998</v>
      </c>
      <c r="Q4741" s="30">
        <v>0.45406999999999997</v>
      </c>
      <c r="R4741" s="30">
        <v>0.57181439999999994</v>
      </c>
      <c r="Z4741" s="3"/>
    </row>
    <row r="4742" spans="1:26" x14ac:dyDescent="0.25">
      <c r="A4742" s="30">
        <v>2014</v>
      </c>
      <c r="B4742" s="30" t="s">
        <v>19</v>
      </c>
      <c r="C4742" s="30" t="s">
        <v>9</v>
      </c>
      <c r="D4742" s="30" t="s">
        <v>14</v>
      </c>
      <c r="E4742" s="30">
        <v>8</v>
      </c>
      <c r="F4742" s="12" t="str">
        <f t="shared" si="74"/>
        <v>2014Greater Fresno1-in-10October Peak8</v>
      </c>
      <c r="G4742" s="30">
        <v>0.77263349999999997</v>
      </c>
      <c r="H4742" s="3">
        <v>0.77263349999999997</v>
      </c>
      <c r="I4742" s="30">
        <v>66.376800000000003</v>
      </c>
      <c r="J4742" s="30"/>
      <c r="K4742" s="30">
        <v>26399.245999999999</v>
      </c>
      <c r="L4742" s="30">
        <v>16887.714</v>
      </c>
      <c r="M4742" s="30">
        <v>0</v>
      </c>
      <c r="N4742" s="30"/>
      <c r="O4742" s="30"/>
      <c r="P4742" s="30"/>
      <c r="Q4742" s="30"/>
      <c r="R4742" s="30"/>
      <c r="Z4742" s="3"/>
    </row>
    <row r="4743" spans="1:26" x14ac:dyDescent="0.25">
      <c r="A4743" s="30">
        <v>2014</v>
      </c>
      <c r="B4743" s="30" t="s">
        <v>19</v>
      </c>
      <c r="C4743" s="30" t="s">
        <v>17</v>
      </c>
      <c r="D4743" s="30" t="s">
        <v>14</v>
      </c>
      <c r="E4743" s="30">
        <v>1</v>
      </c>
      <c r="F4743" s="12" t="str">
        <f t="shared" si="74"/>
        <v>2014Greater Fresno1-in-2October Peak1</v>
      </c>
      <c r="G4743" s="30">
        <v>0.67943790000000004</v>
      </c>
      <c r="H4743" s="3">
        <v>0.67943790000000004</v>
      </c>
      <c r="I4743" s="30">
        <v>66.5608</v>
      </c>
      <c r="J4743" s="30"/>
      <c r="K4743" s="30">
        <v>26399.245999999999</v>
      </c>
      <c r="L4743" s="30">
        <v>16887.714</v>
      </c>
      <c r="M4743" s="30">
        <v>0</v>
      </c>
      <c r="N4743" s="30"/>
      <c r="O4743" s="30"/>
      <c r="P4743" s="30"/>
      <c r="Q4743" s="30"/>
      <c r="R4743" s="30"/>
      <c r="Z4743" s="3"/>
    </row>
    <row r="4744" spans="1:26" x14ac:dyDescent="0.25">
      <c r="A4744" s="30">
        <v>2014</v>
      </c>
      <c r="B4744" s="30" t="s">
        <v>19</v>
      </c>
      <c r="C4744" s="30" t="s">
        <v>17</v>
      </c>
      <c r="D4744" s="30" t="s">
        <v>14</v>
      </c>
      <c r="E4744" s="30">
        <v>11</v>
      </c>
      <c r="F4744" s="12" t="str">
        <f t="shared" si="74"/>
        <v>2014Greater Fresno1-in-2October Peak11</v>
      </c>
      <c r="G4744" s="30">
        <v>0.75422</v>
      </c>
      <c r="H4744" s="3">
        <v>0.75422</v>
      </c>
      <c r="I4744" s="30">
        <v>75.582099999999997</v>
      </c>
      <c r="J4744" s="30"/>
      <c r="K4744" s="30">
        <v>26399.245999999999</v>
      </c>
      <c r="L4744" s="30">
        <v>16887.714</v>
      </c>
      <c r="M4744" s="30">
        <v>0</v>
      </c>
      <c r="N4744" s="30"/>
      <c r="O4744" s="30"/>
      <c r="P4744" s="30"/>
      <c r="Q4744" s="30"/>
      <c r="R4744" s="30"/>
      <c r="Z4744" s="3"/>
    </row>
    <row r="4745" spans="1:26" x14ac:dyDescent="0.25">
      <c r="A4745" s="30">
        <v>2014</v>
      </c>
      <c r="B4745" s="30" t="s">
        <v>19</v>
      </c>
      <c r="C4745" s="30" t="s">
        <v>9</v>
      </c>
      <c r="D4745" s="30" t="s">
        <v>14</v>
      </c>
      <c r="E4745" s="30">
        <v>14</v>
      </c>
      <c r="F4745" s="12" t="str">
        <f t="shared" si="74"/>
        <v>2014Greater Fresno1-in-10October Peak14</v>
      </c>
      <c r="G4745" s="30">
        <v>1.766157</v>
      </c>
      <c r="H4745" s="3">
        <v>1.4462330000000001</v>
      </c>
      <c r="I4745" s="30">
        <v>93.074600000000004</v>
      </c>
      <c r="J4745" s="30">
        <v>8.1677E-2</v>
      </c>
      <c r="K4745" s="30">
        <v>26399.245999999999</v>
      </c>
      <c r="L4745" s="30">
        <v>16887.714</v>
      </c>
      <c r="M4745" s="30">
        <v>0.3199244</v>
      </c>
      <c r="N4745" s="30">
        <v>0.2152511</v>
      </c>
      <c r="O4745" s="30">
        <v>0.27709289999999998</v>
      </c>
      <c r="P4745" s="30">
        <v>0.3199244</v>
      </c>
      <c r="Q4745" s="30">
        <v>0.36275580000000002</v>
      </c>
      <c r="R4745" s="30">
        <v>0.42459760000000002</v>
      </c>
      <c r="Z4745" s="3"/>
    </row>
    <row r="4746" spans="1:26" x14ac:dyDescent="0.25">
      <c r="A4746" s="30">
        <v>2014</v>
      </c>
      <c r="B4746" s="30" t="s">
        <v>19</v>
      </c>
      <c r="C4746" s="30" t="s">
        <v>17</v>
      </c>
      <c r="D4746" s="30" t="s">
        <v>14</v>
      </c>
      <c r="E4746" s="30">
        <v>2</v>
      </c>
      <c r="F4746" s="12" t="str">
        <f t="shared" si="74"/>
        <v>2014Greater Fresno1-in-2October Peak2</v>
      </c>
      <c r="G4746" s="30">
        <v>0.57546249999999999</v>
      </c>
      <c r="H4746" s="3">
        <v>0.57546249999999999</v>
      </c>
      <c r="I4746" s="30">
        <v>65.450199999999995</v>
      </c>
      <c r="J4746" s="30"/>
      <c r="K4746" s="30">
        <v>26399.245999999999</v>
      </c>
      <c r="L4746" s="30">
        <v>16887.714</v>
      </c>
      <c r="M4746" s="30">
        <v>0</v>
      </c>
      <c r="N4746" s="30"/>
      <c r="O4746" s="30"/>
      <c r="P4746" s="30"/>
      <c r="Q4746" s="30"/>
      <c r="R4746" s="30"/>
      <c r="Z4746" s="3"/>
    </row>
    <row r="4747" spans="1:26" x14ac:dyDescent="0.25">
      <c r="A4747" s="30">
        <v>2014</v>
      </c>
      <c r="B4747" s="30" t="s">
        <v>19</v>
      </c>
      <c r="C4747" s="30" t="s">
        <v>17</v>
      </c>
      <c r="D4747" s="30" t="s">
        <v>14</v>
      </c>
      <c r="E4747" s="30">
        <v>18</v>
      </c>
      <c r="F4747" s="12" t="str">
        <f t="shared" si="74"/>
        <v>2014Greater Fresno1-in-2October Peak18</v>
      </c>
      <c r="G4747" s="30">
        <v>1.895526</v>
      </c>
      <c r="H4747" s="3">
        <v>1.5631459999999999</v>
      </c>
      <c r="I4747" s="30">
        <v>90.106099999999998</v>
      </c>
      <c r="J4747" s="30">
        <v>0.13875280000000001</v>
      </c>
      <c r="K4747" s="30">
        <v>26399.245999999999</v>
      </c>
      <c r="L4747" s="30">
        <v>16887.714</v>
      </c>
      <c r="M4747" s="30">
        <v>0.3323796</v>
      </c>
      <c r="N4747" s="30">
        <v>0.1545607</v>
      </c>
      <c r="O4747" s="30">
        <v>0.2596175</v>
      </c>
      <c r="P4747" s="30">
        <v>0.3323796</v>
      </c>
      <c r="Q4747" s="30">
        <v>0.40514169999999999</v>
      </c>
      <c r="R4747" s="30">
        <v>0.5101985</v>
      </c>
      <c r="Z4747" s="3"/>
    </row>
    <row r="4748" spans="1:26" x14ac:dyDescent="0.25">
      <c r="A4748" s="30">
        <v>2014</v>
      </c>
      <c r="B4748" s="30" t="s">
        <v>19</v>
      </c>
      <c r="C4748" s="30" t="s">
        <v>17</v>
      </c>
      <c r="D4748" s="30" t="s">
        <v>14</v>
      </c>
      <c r="E4748" s="30">
        <v>9</v>
      </c>
      <c r="F4748" s="12" t="str">
        <f t="shared" si="74"/>
        <v>2014Greater Fresno1-in-2October Peak9</v>
      </c>
      <c r="G4748" s="30">
        <v>0.58393170000000005</v>
      </c>
      <c r="H4748" s="3">
        <v>0.58393170000000005</v>
      </c>
      <c r="I4748" s="30">
        <v>63.832599999999999</v>
      </c>
      <c r="J4748" s="30"/>
      <c r="K4748" s="30">
        <v>26399.245999999999</v>
      </c>
      <c r="L4748" s="30">
        <v>16887.714</v>
      </c>
      <c r="M4748" s="30">
        <v>0</v>
      </c>
      <c r="N4748" s="30"/>
      <c r="O4748" s="30"/>
      <c r="P4748" s="30"/>
      <c r="Q4748" s="30"/>
      <c r="R4748" s="30"/>
      <c r="Z4748" s="3"/>
    </row>
    <row r="4749" spans="1:26" x14ac:dyDescent="0.25">
      <c r="A4749" s="30">
        <v>2014</v>
      </c>
      <c r="B4749" s="30" t="s">
        <v>19</v>
      </c>
      <c r="C4749" s="30" t="s">
        <v>17</v>
      </c>
      <c r="D4749" s="30" t="s">
        <v>14</v>
      </c>
      <c r="E4749" s="30">
        <v>10</v>
      </c>
      <c r="F4749" s="12" t="str">
        <f t="shared" si="74"/>
        <v>2014Greater Fresno1-in-2October Peak10</v>
      </c>
      <c r="G4749" s="30">
        <v>0.65276029999999996</v>
      </c>
      <c r="H4749" s="3">
        <v>0.65276029999999996</v>
      </c>
      <c r="I4749" s="30">
        <v>70.539599999999993</v>
      </c>
      <c r="J4749" s="30"/>
      <c r="K4749" s="30">
        <v>26399.245999999999</v>
      </c>
      <c r="L4749" s="30">
        <v>16887.714</v>
      </c>
      <c r="M4749" s="30">
        <v>0</v>
      </c>
      <c r="N4749" s="30"/>
      <c r="O4749" s="30"/>
      <c r="P4749" s="30"/>
      <c r="Q4749" s="30"/>
      <c r="R4749" s="30"/>
      <c r="Z4749" s="3"/>
    </row>
    <row r="4750" spans="1:26" x14ac:dyDescent="0.25">
      <c r="A4750" s="30">
        <v>2014</v>
      </c>
      <c r="B4750" s="30" t="s">
        <v>19</v>
      </c>
      <c r="C4750" s="30" t="s">
        <v>9</v>
      </c>
      <c r="D4750" s="30" t="s">
        <v>14</v>
      </c>
      <c r="E4750" s="30">
        <v>23</v>
      </c>
      <c r="F4750" s="12" t="str">
        <f t="shared" si="74"/>
        <v>2014Greater Fresno1-in-10October Peak23</v>
      </c>
      <c r="G4750" s="30">
        <v>1.5539780000000001</v>
      </c>
      <c r="H4750" s="3">
        <v>1.606447</v>
      </c>
      <c r="I4750" s="30">
        <v>82.544499999999999</v>
      </c>
      <c r="J4750" s="30">
        <v>7.9045999999999995E-3</v>
      </c>
      <c r="K4750" s="30">
        <v>26399.245999999999</v>
      </c>
      <c r="L4750" s="30">
        <v>16887.714</v>
      </c>
      <c r="M4750" s="30">
        <v>-5.2468800000000003E-2</v>
      </c>
      <c r="N4750" s="30">
        <v>-6.2598899999999999E-2</v>
      </c>
      <c r="O4750" s="30">
        <v>-5.6613900000000002E-2</v>
      </c>
      <c r="P4750" s="30">
        <v>-5.2468800000000003E-2</v>
      </c>
      <c r="Q4750" s="30">
        <v>-4.8323600000000001E-2</v>
      </c>
      <c r="R4750" s="30">
        <v>-4.2338599999999997E-2</v>
      </c>
      <c r="Z4750" s="3"/>
    </row>
    <row r="4751" spans="1:26" x14ac:dyDescent="0.25">
      <c r="A4751" s="30">
        <v>2014</v>
      </c>
      <c r="B4751" s="30" t="s">
        <v>19</v>
      </c>
      <c r="C4751" s="30" t="s">
        <v>9</v>
      </c>
      <c r="D4751" s="30" t="s">
        <v>14</v>
      </c>
      <c r="E4751" s="30">
        <v>1</v>
      </c>
      <c r="F4751" s="12" t="str">
        <f t="shared" si="74"/>
        <v>2014Greater Fresno1-in-10October Peak1</v>
      </c>
      <c r="G4751" s="30">
        <v>0.93758549999999996</v>
      </c>
      <c r="H4751" s="3">
        <v>0.93758549999999996</v>
      </c>
      <c r="I4751" s="30">
        <v>73.009200000000007</v>
      </c>
      <c r="J4751" s="30"/>
      <c r="K4751" s="30">
        <v>26399.245999999999</v>
      </c>
      <c r="L4751" s="30">
        <v>16887.714</v>
      </c>
      <c r="M4751" s="30">
        <v>0</v>
      </c>
      <c r="N4751" s="30"/>
      <c r="O4751" s="30"/>
      <c r="P4751" s="30"/>
      <c r="Q4751" s="30"/>
      <c r="R4751" s="30"/>
      <c r="Z4751" s="3"/>
    </row>
    <row r="4752" spans="1:26" x14ac:dyDescent="0.25">
      <c r="A4752" s="30">
        <v>2014</v>
      </c>
      <c r="B4752" s="30" t="s">
        <v>19</v>
      </c>
      <c r="C4752" s="30" t="s">
        <v>9</v>
      </c>
      <c r="D4752" s="30" t="s">
        <v>14</v>
      </c>
      <c r="E4752" s="30">
        <v>17</v>
      </c>
      <c r="F4752" s="12" t="str">
        <f t="shared" si="74"/>
        <v>2014Greater Fresno1-in-10October Peak17</v>
      </c>
      <c r="G4752" s="30">
        <v>2.5093380000000001</v>
      </c>
      <c r="H4752" s="3">
        <v>1.9021760000000001</v>
      </c>
      <c r="I4752" s="30">
        <v>97.630499999999998</v>
      </c>
      <c r="J4752" s="30">
        <v>0.15500910000000001</v>
      </c>
      <c r="K4752" s="30">
        <v>26399.245999999999</v>
      </c>
      <c r="L4752" s="30">
        <v>16887.714</v>
      </c>
      <c r="M4752" s="30">
        <v>0.60716219999999999</v>
      </c>
      <c r="N4752" s="30">
        <v>0.40851009999999999</v>
      </c>
      <c r="O4752" s="30">
        <v>0.52587539999999999</v>
      </c>
      <c r="P4752" s="30">
        <v>0.60716219999999999</v>
      </c>
      <c r="Q4752" s="30">
        <v>0.68844910000000004</v>
      </c>
      <c r="R4752" s="30">
        <v>0.80581440000000004</v>
      </c>
      <c r="Z4752" s="3"/>
    </row>
    <row r="4753" spans="1:26" x14ac:dyDescent="0.25">
      <c r="A4753" s="30">
        <v>2014</v>
      </c>
      <c r="B4753" s="30" t="s">
        <v>19</v>
      </c>
      <c r="C4753" s="30" t="s">
        <v>17</v>
      </c>
      <c r="D4753" s="30" t="s">
        <v>14</v>
      </c>
      <c r="E4753" s="30">
        <v>22</v>
      </c>
      <c r="F4753" s="12" t="str">
        <f t="shared" si="74"/>
        <v>2014Greater Fresno1-in-2October Peak22</v>
      </c>
      <c r="G4753" s="30">
        <v>1.3877759999999999</v>
      </c>
      <c r="H4753" s="3">
        <v>1.4854160000000001</v>
      </c>
      <c r="I4753" s="30">
        <v>76.126499999999993</v>
      </c>
      <c r="J4753" s="30">
        <v>1.4709699999999999E-2</v>
      </c>
      <c r="K4753" s="30">
        <v>26399.245999999999</v>
      </c>
      <c r="L4753" s="30">
        <v>16887.714</v>
      </c>
      <c r="M4753" s="30">
        <v>-9.7639699999999996E-2</v>
      </c>
      <c r="N4753" s="30">
        <v>-0.11649089999999999</v>
      </c>
      <c r="O4753" s="30">
        <v>-0.1053535</v>
      </c>
      <c r="P4753" s="30">
        <v>-9.7639699999999996E-2</v>
      </c>
      <c r="Q4753" s="30">
        <v>-8.9925900000000003E-2</v>
      </c>
      <c r="R4753" s="30">
        <v>-7.8788399999999995E-2</v>
      </c>
      <c r="Z4753" s="3"/>
    </row>
    <row r="4754" spans="1:26" x14ac:dyDescent="0.25">
      <c r="A4754" s="30">
        <v>2014</v>
      </c>
      <c r="B4754" s="30" t="s">
        <v>20</v>
      </c>
      <c r="C4754" s="30" t="s">
        <v>17</v>
      </c>
      <c r="D4754" s="30" t="s">
        <v>14</v>
      </c>
      <c r="E4754" s="30">
        <v>20</v>
      </c>
      <c r="F4754" s="12" t="str">
        <f t="shared" si="74"/>
        <v>2014Kern1-in-2October Peak20</v>
      </c>
      <c r="G4754" s="30">
        <v>2.1620409999999999</v>
      </c>
      <c r="H4754" s="3">
        <v>2.4783789999999999</v>
      </c>
      <c r="I4754" s="30">
        <v>80.5</v>
      </c>
      <c r="J4754" s="30">
        <v>6.4415299999999995E-2</v>
      </c>
      <c r="K4754" s="30">
        <v>6507.1846999999998</v>
      </c>
      <c r="L4754" s="30">
        <v>6955.2555000000002</v>
      </c>
      <c r="M4754" s="30">
        <v>-0.31633729999999999</v>
      </c>
      <c r="N4754" s="30">
        <v>-0.39888889999999999</v>
      </c>
      <c r="O4754" s="30">
        <v>-0.35011680000000001</v>
      </c>
      <c r="P4754" s="30">
        <v>-0.31633729999999999</v>
      </c>
      <c r="Q4754" s="30">
        <v>-0.28255789999999997</v>
      </c>
      <c r="R4754" s="30">
        <v>-0.23378579999999999</v>
      </c>
      <c r="Z4754" s="3"/>
    </row>
    <row r="4755" spans="1:26" x14ac:dyDescent="0.25">
      <c r="A4755" s="30">
        <v>2014</v>
      </c>
      <c r="B4755" s="30" t="s">
        <v>20</v>
      </c>
      <c r="C4755" s="30" t="s">
        <v>9</v>
      </c>
      <c r="D4755" s="30" t="s">
        <v>14</v>
      </c>
      <c r="E4755" s="30">
        <v>7</v>
      </c>
      <c r="F4755" s="12" t="str">
        <f t="shared" si="74"/>
        <v>2014Kern1-in-10October Peak7</v>
      </c>
      <c r="G4755" s="30">
        <v>0.8058729</v>
      </c>
      <c r="H4755" s="3">
        <v>0.8058729</v>
      </c>
      <c r="I4755" s="30">
        <v>66.5</v>
      </c>
      <c r="J4755" s="30"/>
      <c r="K4755" s="30">
        <v>6507.1846999999998</v>
      </c>
      <c r="L4755" s="30">
        <v>6955.2555000000002</v>
      </c>
      <c r="M4755" s="30">
        <v>0</v>
      </c>
      <c r="N4755" s="30"/>
      <c r="O4755" s="30"/>
      <c r="P4755" s="30"/>
      <c r="Q4755" s="30"/>
      <c r="R4755" s="30"/>
      <c r="Z4755" s="3"/>
    </row>
    <row r="4756" spans="1:26" x14ac:dyDescent="0.25">
      <c r="A4756" s="30">
        <v>2014</v>
      </c>
      <c r="B4756" s="30" t="s">
        <v>20</v>
      </c>
      <c r="C4756" s="30" t="s">
        <v>9</v>
      </c>
      <c r="D4756" s="30" t="s">
        <v>14</v>
      </c>
      <c r="E4756" s="30">
        <v>19</v>
      </c>
      <c r="F4756" s="12" t="str">
        <f t="shared" si="74"/>
        <v>2014Kern1-in-10October Peak19</v>
      </c>
      <c r="G4756" s="30">
        <v>2.7776329999999998</v>
      </c>
      <c r="H4756" s="3">
        <v>3.0593669999999999</v>
      </c>
      <c r="I4756" s="30">
        <v>94.5</v>
      </c>
      <c r="J4756" s="30">
        <v>5.7369200000000002E-2</v>
      </c>
      <c r="K4756" s="30">
        <v>6507.1846999999998</v>
      </c>
      <c r="L4756" s="30">
        <v>6955.2555000000002</v>
      </c>
      <c r="M4756" s="30">
        <v>-0.2817347</v>
      </c>
      <c r="N4756" s="30">
        <v>-0.35525630000000002</v>
      </c>
      <c r="O4756" s="30">
        <v>-0.31181920000000002</v>
      </c>
      <c r="P4756" s="30">
        <v>-0.2817347</v>
      </c>
      <c r="Q4756" s="30">
        <v>-0.25165019999999999</v>
      </c>
      <c r="R4756" s="30">
        <v>-0.20821310000000001</v>
      </c>
      <c r="Z4756" s="3"/>
    </row>
    <row r="4757" spans="1:26" x14ac:dyDescent="0.25">
      <c r="A4757" s="30">
        <v>2014</v>
      </c>
      <c r="B4757" s="30" t="s">
        <v>20</v>
      </c>
      <c r="C4757" s="30" t="s">
        <v>9</v>
      </c>
      <c r="D4757" s="30" t="s">
        <v>14</v>
      </c>
      <c r="E4757" s="30">
        <v>2</v>
      </c>
      <c r="F4757" s="12" t="str">
        <f t="shared" si="74"/>
        <v>2014Kern1-in-10October Peak2</v>
      </c>
      <c r="G4757" s="30">
        <v>1.020934</v>
      </c>
      <c r="H4757" s="3">
        <v>1.020934</v>
      </c>
      <c r="I4757" s="30">
        <v>71</v>
      </c>
      <c r="J4757" s="30"/>
      <c r="K4757" s="30">
        <v>6507.1846999999998</v>
      </c>
      <c r="L4757" s="30">
        <v>6955.2555000000002</v>
      </c>
      <c r="M4757" s="30">
        <v>0</v>
      </c>
      <c r="N4757" s="30"/>
      <c r="O4757" s="30"/>
      <c r="P4757" s="30"/>
      <c r="Q4757" s="30"/>
      <c r="R4757" s="30"/>
      <c r="Z4757" s="3"/>
    </row>
    <row r="4758" spans="1:26" x14ac:dyDescent="0.25">
      <c r="A4758" s="30">
        <v>2014</v>
      </c>
      <c r="B4758" s="30" t="s">
        <v>20</v>
      </c>
      <c r="C4758" s="30" t="s">
        <v>9</v>
      </c>
      <c r="D4758" s="30" t="s">
        <v>14</v>
      </c>
      <c r="E4758" s="30">
        <v>3</v>
      </c>
      <c r="F4758" s="12" t="str">
        <f t="shared" si="74"/>
        <v>2014Kern1-in-10October Peak3</v>
      </c>
      <c r="G4758" s="30">
        <v>0.89483789999999996</v>
      </c>
      <c r="H4758" s="3">
        <v>0.89483789999999996</v>
      </c>
      <c r="I4758" s="30">
        <v>69.5</v>
      </c>
      <c r="J4758" s="30"/>
      <c r="K4758" s="30">
        <v>6507.1846999999998</v>
      </c>
      <c r="L4758" s="30">
        <v>6955.2555000000002</v>
      </c>
      <c r="M4758" s="30">
        <v>0</v>
      </c>
      <c r="N4758" s="30"/>
      <c r="O4758" s="30"/>
      <c r="P4758" s="30"/>
      <c r="Q4758" s="30"/>
      <c r="R4758" s="30"/>
      <c r="Z4758" s="3"/>
    </row>
    <row r="4759" spans="1:26" x14ac:dyDescent="0.25">
      <c r="A4759" s="30">
        <v>2014</v>
      </c>
      <c r="B4759" s="30" t="s">
        <v>20</v>
      </c>
      <c r="C4759" s="30" t="s">
        <v>9</v>
      </c>
      <c r="D4759" s="30" t="s">
        <v>14</v>
      </c>
      <c r="E4759" s="30">
        <v>21</v>
      </c>
      <c r="F4759" s="12" t="str">
        <f t="shared" si="74"/>
        <v>2014Kern1-in-10October Peak21</v>
      </c>
      <c r="G4759" s="30">
        <v>2.5043440000000001</v>
      </c>
      <c r="H4759" s="3">
        <v>2.7050879999999999</v>
      </c>
      <c r="I4759" s="30">
        <v>84.5</v>
      </c>
      <c r="J4759" s="30">
        <v>4.0877299999999998E-2</v>
      </c>
      <c r="K4759" s="30">
        <v>6507.1846999999998</v>
      </c>
      <c r="L4759" s="30">
        <v>6955.2555000000002</v>
      </c>
      <c r="M4759" s="30">
        <v>-0.20074420000000001</v>
      </c>
      <c r="N4759" s="30">
        <v>-0.25313049999999998</v>
      </c>
      <c r="O4759" s="30">
        <v>-0.22218019999999999</v>
      </c>
      <c r="P4759" s="30">
        <v>-0.20074420000000001</v>
      </c>
      <c r="Q4759" s="30">
        <v>-0.1793081</v>
      </c>
      <c r="R4759" s="30">
        <v>-0.14835780000000001</v>
      </c>
      <c r="Z4759" s="3"/>
    </row>
    <row r="4760" spans="1:26" x14ac:dyDescent="0.25">
      <c r="A4760" s="30">
        <v>2014</v>
      </c>
      <c r="B4760" s="30" t="s">
        <v>20</v>
      </c>
      <c r="C4760" s="30" t="s">
        <v>9</v>
      </c>
      <c r="D4760" s="30" t="s">
        <v>14</v>
      </c>
      <c r="E4760" s="30">
        <v>14</v>
      </c>
      <c r="F4760" s="12" t="str">
        <f t="shared" si="74"/>
        <v>2014Kern1-in-10October Peak14</v>
      </c>
      <c r="G4760" s="30">
        <v>2.0405479999999998</v>
      </c>
      <c r="H4760" s="3">
        <v>1.6999569999999999</v>
      </c>
      <c r="I4760" s="30">
        <v>97.5</v>
      </c>
      <c r="J4760" s="30">
        <v>8.2022700000000004E-2</v>
      </c>
      <c r="K4760" s="30">
        <v>6507.1846999999998</v>
      </c>
      <c r="L4760" s="30">
        <v>6955.2555000000002</v>
      </c>
      <c r="M4760" s="30">
        <v>0.34059040000000002</v>
      </c>
      <c r="N4760" s="30">
        <v>0.23547399999999999</v>
      </c>
      <c r="O4760" s="30">
        <v>0.2975776</v>
      </c>
      <c r="P4760" s="30">
        <v>0.34059040000000002</v>
      </c>
      <c r="Q4760" s="30">
        <v>0.38360309999999997</v>
      </c>
      <c r="R4760" s="30">
        <v>0.44570670000000001</v>
      </c>
      <c r="Z4760" s="3"/>
    </row>
    <row r="4761" spans="1:26" x14ac:dyDescent="0.25">
      <c r="A4761" s="30">
        <v>2014</v>
      </c>
      <c r="B4761" s="30" t="s">
        <v>20</v>
      </c>
      <c r="C4761" s="30" t="s">
        <v>17</v>
      </c>
      <c r="D4761" s="30" t="s">
        <v>14</v>
      </c>
      <c r="E4761" s="30">
        <v>23</v>
      </c>
      <c r="F4761" s="12" t="str">
        <f t="shared" si="74"/>
        <v>2014Kern1-in-2October Peak23</v>
      </c>
      <c r="G4761" s="30">
        <v>1.4930669999999999</v>
      </c>
      <c r="H4761" s="3">
        <v>1.585772</v>
      </c>
      <c r="I4761" s="30">
        <v>72</v>
      </c>
      <c r="J4761" s="30">
        <v>1.8877399999999999E-2</v>
      </c>
      <c r="K4761" s="30">
        <v>6507.1846999999998</v>
      </c>
      <c r="L4761" s="30">
        <v>6955.2555000000002</v>
      </c>
      <c r="M4761" s="30">
        <v>-9.2704999999999996E-2</v>
      </c>
      <c r="N4761" s="30">
        <v>-0.1168974</v>
      </c>
      <c r="O4761" s="30">
        <v>-0.1026043</v>
      </c>
      <c r="P4761" s="30">
        <v>-9.2704999999999996E-2</v>
      </c>
      <c r="Q4761" s="30">
        <v>-8.2805699999999996E-2</v>
      </c>
      <c r="R4761" s="30">
        <v>-6.8512699999999996E-2</v>
      </c>
      <c r="Z4761" s="3"/>
    </row>
    <row r="4762" spans="1:26" x14ac:dyDescent="0.25">
      <c r="A4762" s="30">
        <v>2014</v>
      </c>
      <c r="B4762" s="30" t="s">
        <v>20</v>
      </c>
      <c r="C4762" s="30" t="s">
        <v>17</v>
      </c>
      <c r="D4762" s="30" t="s">
        <v>14</v>
      </c>
      <c r="E4762" s="30">
        <v>5</v>
      </c>
      <c r="F4762" s="12" t="str">
        <f t="shared" si="74"/>
        <v>2014Kern1-in-2October Peak5</v>
      </c>
      <c r="G4762" s="30">
        <v>0.61527909999999997</v>
      </c>
      <c r="H4762" s="3">
        <v>0.61527909999999997</v>
      </c>
      <c r="I4762" s="30">
        <v>60.5</v>
      </c>
      <c r="J4762" s="30"/>
      <c r="K4762" s="30">
        <v>6507.1846999999998</v>
      </c>
      <c r="L4762" s="30">
        <v>6955.2555000000002</v>
      </c>
      <c r="M4762" s="30">
        <v>0</v>
      </c>
      <c r="N4762" s="30"/>
      <c r="O4762" s="30"/>
      <c r="P4762" s="30"/>
      <c r="Q4762" s="30"/>
      <c r="R4762" s="30"/>
      <c r="Z4762" s="3"/>
    </row>
    <row r="4763" spans="1:26" x14ac:dyDescent="0.25">
      <c r="A4763" s="30">
        <v>2014</v>
      </c>
      <c r="B4763" s="30" t="s">
        <v>20</v>
      </c>
      <c r="C4763" s="30" t="s">
        <v>17</v>
      </c>
      <c r="D4763" s="30" t="s">
        <v>14</v>
      </c>
      <c r="E4763" s="30">
        <v>2</v>
      </c>
      <c r="F4763" s="12" t="str">
        <f t="shared" si="74"/>
        <v>2014Kern1-in-2October Peak2</v>
      </c>
      <c r="G4763" s="30">
        <v>0.82144850000000003</v>
      </c>
      <c r="H4763" s="3">
        <v>0.82144850000000003</v>
      </c>
      <c r="I4763" s="30">
        <v>65.5</v>
      </c>
      <c r="J4763" s="30"/>
      <c r="K4763" s="30">
        <v>6507.1846999999998</v>
      </c>
      <c r="L4763" s="30">
        <v>6955.2555000000002</v>
      </c>
      <c r="M4763" s="30">
        <v>0</v>
      </c>
      <c r="N4763" s="30"/>
      <c r="O4763" s="30"/>
      <c r="P4763" s="30"/>
      <c r="Q4763" s="30"/>
      <c r="R4763" s="30"/>
      <c r="Z4763" s="3"/>
    </row>
    <row r="4764" spans="1:26" x14ac:dyDescent="0.25">
      <c r="A4764" s="30">
        <v>2014</v>
      </c>
      <c r="B4764" s="30" t="s">
        <v>20</v>
      </c>
      <c r="C4764" s="30" t="s">
        <v>17</v>
      </c>
      <c r="D4764" s="30" t="s">
        <v>14</v>
      </c>
      <c r="E4764" s="30">
        <v>3</v>
      </c>
      <c r="F4764" s="12" t="str">
        <f t="shared" si="74"/>
        <v>2014Kern1-in-2October Peak3</v>
      </c>
      <c r="G4764" s="30">
        <v>0.71999100000000005</v>
      </c>
      <c r="H4764" s="3">
        <v>0.71999100000000005</v>
      </c>
      <c r="I4764" s="30">
        <v>63</v>
      </c>
      <c r="J4764" s="30"/>
      <c r="K4764" s="30">
        <v>6507.1846999999998</v>
      </c>
      <c r="L4764" s="30">
        <v>6955.2555000000002</v>
      </c>
      <c r="M4764" s="30">
        <v>0</v>
      </c>
      <c r="N4764" s="30"/>
      <c r="O4764" s="30"/>
      <c r="P4764" s="30"/>
      <c r="Q4764" s="30"/>
      <c r="R4764" s="30"/>
      <c r="Z4764" s="3"/>
    </row>
    <row r="4765" spans="1:26" x14ac:dyDescent="0.25">
      <c r="A4765" s="30">
        <v>2014</v>
      </c>
      <c r="B4765" s="30" t="s">
        <v>20</v>
      </c>
      <c r="C4765" s="30" t="s">
        <v>9</v>
      </c>
      <c r="D4765" s="30" t="s">
        <v>14</v>
      </c>
      <c r="E4765" s="30">
        <v>24</v>
      </c>
      <c r="F4765" s="12" t="str">
        <f t="shared" si="74"/>
        <v>2014Kern1-in-10October Peak24</v>
      </c>
      <c r="G4765" s="30">
        <v>1.5043839999999999</v>
      </c>
      <c r="H4765" s="3">
        <v>1.567804</v>
      </c>
      <c r="I4765" s="30">
        <v>76</v>
      </c>
      <c r="J4765" s="30">
        <v>1.2914E-2</v>
      </c>
      <c r="K4765" s="30">
        <v>6507.1846999999998</v>
      </c>
      <c r="L4765" s="30">
        <v>6955.2555000000002</v>
      </c>
      <c r="M4765" s="30">
        <v>-6.3419600000000007E-2</v>
      </c>
      <c r="N4765" s="30">
        <v>-7.9969600000000002E-2</v>
      </c>
      <c r="O4765" s="30">
        <v>-7.0191699999999996E-2</v>
      </c>
      <c r="P4765" s="30">
        <v>-6.3419600000000007E-2</v>
      </c>
      <c r="Q4765" s="30">
        <v>-5.6647500000000003E-2</v>
      </c>
      <c r="R4765" s="30">
        <v>-4.6869599999999997E-2</v>
      </c>
      <c r="Z4765" s="3"/>
    </row>
    <row r="4766" spans="1:26" x14ac:dyDescent="0.25">
      <c r="A4766" s="30">
        <v>2014</v>
      </c>
      <c r="B4766" s="30" t="s">
        <v>20</v>
      </c>
      <c r="C4766" s="30" t="s">
        <v>17</v>
      </c>
      <c r="D4766" s="30" t="s">
        <v>14</v>
      </c>
      <c r="E4766" s="30">
        <v>13</v>
      </c>
      <c r="F4766" s="12" t="str">
        <f t="shared" si="74"/>
        <v>2014Kern1-in-2October Peak13</v>
      </c>
      <c r="G4766" s="30">
        <v>1.4077440000000001</v>
      </c>
      <c r="H4766" s="3">
        <v>1.4077440000000001</v>
      </c>
      <c r="I4766" s="30">
        <v>87</v>
      </c>
      <c r="J4766" s="30"/>
      <c r="K4766" s="30">
        <v>6507.1846999999998</v>
      </c>
      <c r="L4766" s="30">
        <v>6955.2555000000002</v>
      </c>
      <c r="M4766" s="30">
        <v>0</v>
      </c>
      <c r="N4766" s="30"/>
      <c r="O4766" s="30"/>
      <c r="P4766" s="30"/>
      <c r="Q4766" s="30"/>
      <c r="R4766" s="30"/>
      <c r="Z4766" s="3"/>
    </row>
    <row r="4767" spans="1:26" x14ac:dyDescent="0.25">
      <c r="A4767" s="30">
        <v>2014</v>
      </c>
      <c r="B4767" s="30" t="s">
        <v>20</v>
      </c>
      <c r="C4767" s="30" t="s">
        <v>9</v>
      </c>
      <c r="D4767" s="30" t="s">
        <v>14</v>
      </c>
      <c r="E4767" s="30">
        <v>20</v>
      </c>
      <c r="F4767" s="12" t="str">
        <f t="shared" si="74"/>
        <v>2014Kern1-in-10October Peak20</v>
      </c>
      <c r="G4767" s="30">
        <v>2.6870850000000002</v>
      </c>
      <c r="H4767" s="3">
        <v>3.003422</v>
      </c>
      <c r="I4767" s="30">
        <v>90.5</v>
      </c>
      <c r="J4767" s="30">
        <v>6.4415299999999995E-2</v>
      </c>
      <c r="K4767" s="30">
        <v>6507.1846999999998</v>
      </c>
      <c r="L4767" s="30">
        <v>6955.2555000000002</v>
      </c>
      <c r="M4767" s="30">
        <v>-0.31633729999999999</v>
      </c>
      <c r="N4767" s="30">
        <v>-0.39888889999999999</v>
      </c>
      <c r="O4767" s="30">
        <v>-0.35011680000000001</v>
      </c>
      <c r="P4767" s="30">
        <v>-0.31633729999999999</v>
      </c>
      <c r="Q4767" s="30">
        <v>-0.28255789999999997</v>
      </c>
      <c r="R4767" s="30">
        <v>-0.23378579999999999</v>
      </c>
      <c r="Z4767" s="3"/>
    </row>
    <row r="4768" spans="1:26" x14ac:dyDescent="0.25">
      <c r="A4768" s="30">
        <v>2014</v>
      </c>
      <c r="B4768" s="30" t="s">
        <v>20</v>
      </c>
      <c r="C4768" s="30" t="s">
        <v>17</v>
      </c>
      <c r="D4768" s="30" t="s">
        <v>14</v>
      </c>
      <c r="E4768" s="30">
        <v>8</v>
      </c>
      <c r="F4768" s="12" t="str">
        <f t="shared" si="74"/>
        <v>2014Kern1-in-2October Peak8</v>
      </c>
      <c r="G4768" s="30">
        <v>0.67561389999999999</v>
      </c>
      <c r="H4768" s="3">
        <v>0.67561389999999999</v>
      </c>
      <c r="I4768" s="30">
        <v>58.5</v>
      </c>
      <c r="J4768" s="30"/>
      <c r="K4768" s="30">
        <v>6507.1846999999998</v>
      </c>
      <c r="L4768" s="30">
        <v>6955.2555000000002</v>
      </c>
      <c r="M4768" s="30">
        <v>0</v>
      </c>
      <c r="N4768" s="30"/>
      <c r="O4768" s="30"/>
      <c r="P4768" s="30"/>
      <c r="Q4768" s="30"/>
      <c r="R4768" s="30"/>
      <c r="Z4768" s="3"/>
    </row>
    <row r="4769" spans="1:26" x14ac:dyDescent="0.25">
      <c r="A4769" s="30">
        <v>2014</v>
      </c>
      <c r="B4769" s="30" t="s">
        <v>20</v>
      </c>
      <c r="C4769" s="30" t="s">
        <v>9</v>
      </c>
      <c r="D4769" s="30" t="s">
        <v>14</v>
      </c>
      <c r="E4769" s="30">
        <v>4</v>
      </c>
      <c r="F4769" s="12" t="str">
        <f t="shared" si="74"/>
        <v>2014Kern1-in-10October Peak4</v>
      </c>
      <c r="G4769" s="30">
        <v>0.80810760000000004</v>
      </c>
      <c r="H4769" s="3">
        <v>0.80810760000000004</v>
      </c>
      <c r="I4769" s="30">
        <v>68.5</v>
      </c>
      <c r="J4769" s="30"/>
      <c r="K4769" s="30">
        <v>6507.1846999999998</v>
      </c>
      <c r="L4769" s="30">
        <v>6955.2555000000002</v>
      </c>
      <c r="M4769" s="30">
        <v>0</v>
      </c>
      <c r="N4769" s="30"/>
      <c r="O4769" s="30"/>
      <c r="P4769" s="30"/>
      <c r="Q4769" s="30"/>
      <c r="R4769" s="30"/>
      <c r="Z4769" s="3"/>
    </row>
    <row r="4770" spans="1:26" x14ac:dyDescent="0.25">
      <c r="A4770" s="30">
        <v>2014</v>
      </c>
      <c r="B4770" s="30" t="s">
        <v>20</v>
      </c>
      <c r="C4770" s="30" t="s">
        <v>9</v>
      </c>
      <c r="D4770" s="30" t="s">
        <v>14</v>
      </c>
      <c r="E4770" s="30">
        <v>17</v>
      </c>
      <c r="F4770" s="12" t="str">
        <f t="shared" si="74"/>
        <v>2014Kern1-in-10October Peak17</v>
      </c>
      <c r="G4770" s="30">
        <v>2.7482039999999999</v>
      </c>
      <c r="H4770" s="3">
        <v>2.1043479999999999</v>
      </c>
      <c r="I4770" s="30">
        <v>98</v>
      </c>
      <c r="J4770" s="30">
        <v>0.15505679999999999</v>
      </c>
      <c r="K4770" s="30">
        <v>6507.1846999999998</v>
      </c>
      <c r="L4770" s="30">
        <v>6955.2555000000002</v>
      </c>
      <c r="M4770" s="30">
        <v>0.64385650000000005</v>
      </c>
      <c r="N4770" s="30">
        <v>0.44514320000000002</v>
      </c>
      <c r="O4770" s="30">
        <v>0.56254459999999995</v>
      </c>
      <c r="P4770" s="30">
        <v>0.64385650000000005</v>
      </c>
      <c r="Q4770" s="30">
        <v>0.72516840000000005</v>
      </c>
      <c r="R4770" s="30">
        <v>0.84256989999999998</v>
      </c>
      <c r="Z4770" s="3"/>
    </row>
    <row r="4771" spans="1:26" x14ac:dyDescent="0.25">
      <c r="A4771" s="30">
        <v>2014</v>
      </c>
      <c r="B4771" s="30" t="s">
        <v>20</v>
      </c>
      <c r="C4771" s="30" t="s">
        <v>17</v>
      </c>
      <c r="D4771" s="30" t="s">
        <v>14</v>
      </c>
      <c r="E4771" s="30">
        <v>22</v>
      </c>
      <c r="F4771" s="12" t="str">
        <f t="shared" si="74"/>
        <v>2014Kern1-in-2October Peak22</v>
      </c>
      <c r="G4771" s="30">
        <v>1.8119769999999999</v>
      </c>
      <c r="H4771" s="3">
        <v>1.9452670000000001</v>
      </c>
      <c r="I4771" s="30">
        <v>74</v>
      </c>
      <c r="J4771" s="30">
        <v>2.7141700000000001E-2</v>
      </c>
      <c r="K4771" s="30">
        <v>6507.1846999999998</v>
      </c>
      <c r="L4771" s="30">
        <v>6955.2555000000002</v>
      </c>
      <c r="M4771" s="30">
        <v>-0.1332904</v>
      </c>
      <c r="N4771" s="30">
        <v>-0.1680739</v>
      </c>
      <c r="O4771" s="30">
        <v>-0.1475236</v>
      </c>
      <c r="P4771" s="30">
        <v>-0.1332904</v>
      </c>
      <c r="Q4771" s="30">
        <v>-0.1190573</v>
      </c>
      <c r="R4771" s="30">
        <v>-9.8506899999999994E-2</v>
      </c>
      <c r="Z4771" s="3"/>
    </row>
    <row r="4772" spans="1:26" x14ac:dyDescent="0.25">
      <c r="A4772" s="30">
        <v>2014</v>
      </c>
      <c r="B4772" s="30" t="s">
        <v>20</v>
      </c>
      <c r="C4772" s="30" t="s">
        <v>17</v>
      </c>
      <c r="D4772" s="30" t="s">
        <v>14</v>
      </c>
      <c r="E4772" s="30">
        <v>1</v>
      </c>
      <c r="F4772" s="12" t="str">
        <f t="shared" si="74"/>
        <v>2014Kern1-in-2October Peak1</v>
      </c>
      <c r="G4772" s="30">
        <v>0.9611693</v>
      </c>
      <c r="H4772" s="3">
        <v>0.9611693</v>
      </c>
      <c r="I4772" s="30">
        <v>66.5</v>
      </c>
      <c r="J4772" s="30"/>
      <c r="K4772" s="30">
        <v>6507.1846999999998</v>
      </c>
      <c r="L4772" s="30">
        <v>6955.2555000000002</v>
      </c>
      <c r="M4772" s="30">
        <v>0</v>
      </c>
      <c r="N4772" s="30"/>
      <c r="O4772" s="30"/>
      <c r="P4772" s="30"/>
      <c r="Q4772" s="30"/>
      <c r="R4772" s="30"/>
      <c r="Z4772" s="3"/>
    </row>
    <row r="4773" spans="1:26" x14ac:dyDescent="0.25">
      <c r="A4773" s="30">
        <v>2014</v>
      </c>
      <c r="B4773" s="30" t="s">
        <v>20</v>
      </c>
      <c r="C4773" s="30" t="s">
        <v>17</v>
      </c>
      <c r="D4773" s="30" t="s">
        <v>14</v>
      </c>
      <c r="E4773" s="30">
        <v>17</v>
      </c>
      <c r="F4773" s="12" t="str">
        <f t="shared" si="74"/>
        <v>2014Kern1-in-2October Peak17</v>
      </c>
      <c r="G4773" s="30">
        <v>2.2112180000000001</v>
      </c>
      <c r="H4773" s="3">
        <v>1.798116</v>
      </c>
      <c r="I4773" s="30">
        <v>91</v>
      </c>
      <c r="J4773" s="30">
        <v>0.15532370000000001</v>
      </c>
      <c r="K4773" s="30">
        <v>6507.1846999999998</v>
      </c>
      <c r="L4773" s="30">
        <v>6955.2555000000002</v>
      </c>
      <c r="M4773" s="30">
        <v>0.41310269999999999</v>
      </c>
      <c r="N4773" s="30">
        <v>0.2140474</v>
      </c>
      <c r="O4773" s="30">
        <v>0.33165090000000003</v>
      </c>
      <c r="P4773" s="30">
        <v>0.41310269999999999</v>
      </c>
      <c r="Q4773" s="30">
        <v>0.49455460000000001</v>
      </c>
      <c r="R4773" s="30">
        <v>0.61215810000000004</v>
      </c>
      <c r="Z4773" s="3"/>
    </row>
    <row r="4774" spans="1:26" x14ac:dyDescent="0.25">
      <c r="A4774" s="30">
        <v>2014</v>
      </c>
      <c r="B4774" s="30" t="s">
        <v>20</v>
      </c>
      <c r="C4774" s="30" t="s">
        <v>9</v>
      </c>
      <c r="D4774" s="30" t="s">
        <v>14</v>
      </c>
      <c r="E4774" s="30">
        <v>12</v>
      </c>
      <c r="F4774" s="12" t="str">
        <f t="shared" si="74"/>
        <v>2014Kern1-in-10October Peak12</v>
      </c>
      <c r="G4774" s="30">
        <v>1.454653</v>
      </c>
      <c r="H4774" s="3">
        <v>1.454653</v>
      </c>
      <c r="I4774" s="30">
        <v>92</v>
      </c>
      <c r="J4774" s="30"/>
      <c r="K4774" s="30">
        <v>6507.1846999999998</v>
      </c>
      <c r="L4774" s="30">
        <v>6955.2555000000002</v>
      </c>
      <c r="M4774" s="30">
        <v>0</v>
      </c>
      <c r="N4774" s="30"/>
      <c r="O4774" s="30"/>
      <c r="P4774" s="30"/>
      <c r="Q4774" s="30"/>
      <c r="R4774" s="30"/>
      <c r="Z4774" s="3"/>
    </row>
    <row r="4775" spans="1:26" x14ac:dyDescent="0.25">
      <c r="A4775" s="30">
        <v>2014</v>
      </c>
      <c r="B4775" s="30" t="s">
        <v>20</v>
      </c>
      <c r="C4775" s="30" t="s">
        <v>9</v>
      </c>
      <c r="D4775" s="30" t="s">
        <v>14</v>
      </c>
      <c r="E4775" s="30">
        <v>22</v>
      </c>
      <c r="F4775" s="12" t="str">
        <f t="shared" si="74"/>
        <v>2014Kern1-in-10October Peak22</v>
      </c>
      <c r="G4775" s="30">
        <v>2.252008</v>
      </c>
      <c r="H4775" s="3">
        <v>2.3852980000000001</v>
      </c>
      <c r="I4775" s="30">
        <v>81.5</v>
      </c>
      <c r="J4775" s="30">
        <v>2.7141700000000001E-2</v>
      </c>
      <c r="K4775" s="30">
        <v>6507.1846999999998</v>
      </c>
      <c r="L4775" s="30">
        <v>6955.2555000000002</v>
      </c>
      <c r="M4775" s="30">
        <v>-0.1332903</v>
      </c>
      <c r="N4775" s="30">
        <v>-0.1680738</v>
      </c>
      <c r="O4775" s="30">
        <v>-0.1475234</v>
      </c>
      <c r="P4775" s="30">
        <v>-0.1332903</v>
      </c>
      <c r="Q4775" s="30">
        <v>-0.1190571</v>
      </c>
      <c r="R4775" s="30">
        <v>-9.8506800000000005E-2</v>
      </c>
      <c r="Z4775" s="3"/>
    </row>
    <row r="4776" spans="1:26" x14ac:dyDescent="0.25">
      <c r="A4776" s="30">
        <v>2014</v>
      </c>
      <c r="B4776" s="30" t="s">
        <v>20</v>
      </c>
      <c r="C4776" s="30" t="s">
        <v>17</v>
      </c>
      <c r="D4776" s="30" t="s">
        <v>14</v>
      </c>
      <c r="E4776" s="30">
        <v>14</v>
      </c>
      <c r="F4776" s="12" t="str">
        <f t="shared" si="74"/>
        <v>2014Kern1-in-2October Peak14</v>
      </c>
      <c r="G4776" s="30">
        <v>1.6418349999999999</v>
      </c>
      <c r="H4776" s="3">
        <v>1.4286810000000001</v>
      </c>
      <c r="I4776" s="30">
        <v>89.5</v>
      </c>
      <c r="J4776" s="30">
        <v>8.0144300000000002E-2</v>
      </c>
      <c r="K4776" s="30">
        <v>6507.1846999999998</v>
      </c>
      <c r="L4776" s="30">
        <v>6955.2555000000002</v>
      </c>
      <c r="M4776" s="30">
        <v>0.2131538</v>
      </c>
      <c r="N4776" s="30">
        <v>0.11044470000000001</v>
      </c>
      <c r="O4776" s="30">
        <v>0.1711261</v>
      </c>
      <c r="P4776" s="30">
        <v>0.2131538</v>
      </c>
      <c r="Q4776" s="30">
        <v>0.25518160000000001</v>
      </c>
      <c r="R4776" s="30">
        <v>0.3158629</v>
      </c>
      <c r="Z4776" s="3"/>
    </row>
    <row r="4777" spans="1:26" x14ac:dyDescent="0.25">
      <c r="A4777" s="30">
        <v>2014</v>
      </c>
      <c r="B4777" s="30" t="s">
        <v>20</v>
      </c>
      <c r="C4777" s="30" t="s">
        <v>9</v>
      </c>
      <c r="D4777" s="30" t="s">
        <v>14</v>
      </c>
      <c r="E4777" s="30">
        <v>8</v>
      </c>
      <c r="F4777" s="12" t="str">
        <f t="shared" si="74"/>
        <v>2014Kern1-in-10October Peak8</v>
      </c>
      <c r="G4777" s="30">
        <v>0.83968410000000004</v>
      </c>
      <c r="H4777" s="3">
        <v>0.83968410000000004</v>
      </c>
      <c r="I4777" s="30">
        <v>68</v>
      </c>
      <c r="J4777" s="30"/>
      <c r="K4777" s="30">
        <v>6507.1846999999998</v>
      </c>
      <c r="L4777" s="30">
        <v>6955.2555000000002</v>
      </c>
      <c r="M4777" s="30">
        <v>0</v>
      </c>
      <c r="N4777" s="30"/>
      <c r="O4777" s="30"/>
      <c r="P4777" s="30"/>
      <c r="Q4777" s="30"/>
      <c r="R4777" s="30"/>
      <c r="Z4777" s="3"/>
    </row>
    <row r="4778" spans="1:26" x14ac:dyDescent="0.25">
      <c r="A4778" s="30">
        <v>2014</v>
      </c>
      <c r="B4778" s="30" t="s">
        <v>20</v>
      </c>
      <c r="C4778" s="30" t="s">
        <v>9</v>
      </c>
      <c r="D4778" s="30" t="s">
        <v>14</v>
      </c>
      <c r="E4778" s="30">
        <v>1</v>
      </c>
      <c r="F4778" s="12" t="str">
        <f t="shared" si="74"/>
        <v>2014Kern1-in-10October Peak1</v>
      </c>
      <c r="G4778" s="30">
        <v>1.1945859999999999</v>
      </c>
      <c r="H4778" s="3">
        <v>1.1945859999999999</v>
      </c>
      <c r="I4778" s="30">
        <v>72.5</v>
      </c>
      <c r="J4778" s="30"/>
      <c r="K4778" s="30">
        <v>6507.1846999999998</v>
      </c>
      <c r="L4778" s="30">
        <v>6955.2555000000002</v>
      </c>
      <c r="M4778" s="30">
        <v>0</v>
      </c>
      <c r="N4778" s="30"/>
      <c r="O4778" s="30"/>
      <c r="P4778" s="30"/>
      <c r="Q4778" s="30"/>
      <c r="R4778" s="30"/>
      <c r="Z4778" s="3"/>
    </row>
    <row r="4779" spans="1:26" x14ac:dyDescent="0.25">
      <c r="A4779" s="30">
        <v>2014</v>
      </c>
      <c r="B4779" s="30" t="s">
        <v>20</v>
      </c>
      <c r="C4779" s="30" t="s">
        <v>9</v>
      </c>
      <c r="D4779" s="30" t="s">
        <v>14</v>
      </c>
      <c r="E4779" s="30">
        <v>9</v>
      </c>
      <c r="F4779" s="12" t="str">
        <f t="shared" si="74"/>
        <v>2014Kern1-in-10October Peak9</v>
      </c>
      <c r="G4779" s="30">
        <v>0.87940399999999996</v>
      </c>
      <c r="H4779" s="3">
        <v>0.87940399999999996</v>
      </c>
      <c r="I4779" s="30">
        <v>72</v>
      </c>
      <c r="J4779" s="30"/>
      <c r="K4779" s="30">
        <v>6507.1846999999998</v>
      </c>
      <c r="L4779" s="30">
        <v>6955.2555000000002</v>
      </c>
      <c r="M4779" s="30">
        <v>0</v>
      </c>
      <c r="N4779" s="30"/>
      <c r="O4779" s="30"/>
      <c r="P4779" s="30"/>
      <c r="Q4779" s="30"/>
      <c r="R4779" s="30"/>
      <c r="Z4779" s="3"/>
    </row>
    <row r="4780" spans="1:26" x14ac:dyDescent="0.25">
      <c r="A4780" s="30">
        <v>2014</v>
      </c>
      <c r="B4780" s="30" t="s">
        <v>20</v>
      </c>
      <c r="C4780" s="30" t="s">
        <v>17</v>
      </c>
      <c r="D4780" s="30" t="s">
        <v>14</v>
      </c>
      <c r="E4780" s="30">
        <v>21</v>
      </c>
      <c r="F4780" s="12" t="str">
        <f t="shared" si="74"/>
        <v>2014Kern1-in-2October Peak21</v>
      </c>
      <c r="G4780" s="30">
        <v>2.0150070000000002</v>
      </c>
      <c r="H4780" s="3">
        <v>2.2157520000000002</v>
      </c>
      <c r="I4780" s="30">
        <v>77</v>
      </c>
      <c r="J4780" s="30">
        <v>4.0877299999999998E-2</v>
      </c>
      <c r="K4780" s="30">
        <v>6507.1846999999998</v>
      </c>
      <c r="L4780" s="30">
        <v>6955.2555000000002</v>
      </c>
      <c r="M4780" s="30">
        <v>-0.20074420000000001</v>
      </c>
      <c r="N4780" s="30">
        <v>-0.25313049999999998</v>
      </c>
      <c r="O4780" s="30">
        <v>-0.22218019999999999</v>
      </c>
      <c r="P4780" s="30">
        <v>-0.20074420000000001</v>
      </c>
      <c r="Q4780" s="30">
        <v>-0.1793081</v>
      </c>
      <c r="R4780" s="30">
        <v>-0.14835780000000001</v>
      </c>
      <c r="Z4780" s="3"/>
    </row>
    <row r="4781" spans="1:26" x14ac:dyDescent="0.25">
      <c r="A4781" s="30">
        <v>2014</v>
      </c>
      <c r="B4781" s="30" t="s">
        <v>20</v>
      </c>
      <c r="C4781" s="30" t="s">
        <v>9</v>
      </c>
      <c r="D4781" s="30" t="s">
        <v>14</v>
      </c>
      <c r="E4781" s="30">
        <v>5</v>
      </c>
      <c r="F4781" s="12" t="str">
        <f t="shared" si="74"/>
        <v>2014Kern1-in-10October Peak5</v>
      </c>
      <c r="G4781" s="30">
        <v>0.76469719999999997</v>
      </c>
      <c r="H4781" s="3">
        <v>0.76469719999999997</v>
      </c>
      <c r="I4781" s="30">
        <v>67.5</v>
      </c>
      <c r="J4781" s="30"/>
      <c r="K4781" s="30">
        <v>6507.1846999999998</v>
      </c>
      <c r="L4781" s="30">
        <v>6955.2555000000002</v>
      </c>
      <c r="M4781" s="30">
        <v>0</v>
      </c>
      <c r="N4781" s="30"/>
      <c r="O4781" s="30"/>
      <c r="P4781" s="30"/>
      <c r="Q4781" s="30"/>
      <c r="R4781" s="30"/>
      <c r="Z4781" s="3"/>
    </row>
    <row r="4782" spans="1:26" x14ac:dyDescent="0.25">
      <c r="A4782" s="30">
        <v>2014</v>
      </c>
      <c r="B4782" s="30" t="s">
        <v>20</v>
      </c>
      <c r="C4782" s="30" t="s">
        <v>9</v>
      </c>
      <c r="D4782" s="30" t="s">
        <v>14</v>
      </c>
      <c r="E4782" s="30">
        <v>15</v>
      </c>
      <c r="F4782" s="12" t="str">
        <f t="shared" si="74"/>
        <v>2014Kern1-in-10October Peak15</v>
      </c>
      <c r="G4782" s="30">
        <v>2.277447</v>
      </c>
      <c r="H4782" s="3">
        <v>1.7762640000000001</v>
      </c>
      <c r="I4782" s="30">
        <v>99</v>
      </c>
      <c r="J4782" s="30">
        <v>0.1206975</v>
      </c>
      <c r="K4782" s="30">
        <v>6507.1846999999998</v>
      </c>
      <c r="L4782" s="30">
        <v>6955.2555000000002</v>
      </c>
      <c r="M4782" s="30">
        <v>0.50118320000000005</v>
      </c>
      <c r="N4782" s="30">
        <v>0.34650310000000001</v>
      </c>
      <c r="O4782" s="30">
        <v>0.43788929999999998</v>
      </c>
      <c r="P4782" s="30">
        <v>0.50118320000000005</v>
      </c>
      <c r="Q4782" s="30">
        <v>0.56447700000000001</v>
      </c>
      <c r="R4782" s="30">
        <v>0.65586319999999998</v>
      </c>
      <c r="Z4782" s="3"/>
    </row>
    <row r="4783" spans="1:26" x14ac:dyDescent="0.25">
      <c r="A4783" s="30">
        <v>2014</v>
      </c>
      <c r="B4783" s="30" t="s">
        <v>20</v>
      </c>
      <c r="C4783" s="30" t="s">
        <v>17</v>
      </c>
      <c r="D4783" s="30" t="s">
        <v>14</v>
      </c>
      <c r="E4783" s="30">
        <v>11</v>
      </c>
      <c r="F4783" s="12" t="str">
        <f t="shared" si="74"/>
        <v>2014Kern1-in-2October Peak11</v>
      </c>
      <c r="G4783" s="30">
        <v>0.96457329999999997</v>
      </c>
      <c r="H4783" s="3">
        <v>0.96457329999999997</v>
      </c>
      <c r="I4783" s="30">
        <v>78.5</v>
      </c>
      <c r="J4783" s="30"/>
      <c r="K4783" s="30">
        <v>6507.1846999999998</v>
      </c>
      <c r="L4783" s="30">
        <v>6955.2555000000002</v>
      </c>
      <c r="M4783" s="30">
        <v>0</v>
      </c>
      <c r="N4783" s="30"/>
      <c r="O4783" s="30"/>
      <c r="P4783" s="30"/>
      <c r="Q4783" s="30"/>
      <c r="R4783" s="30"/>
      <c r="Z4783" s="3"/>
    </row>
    <row r="4784" spans="1:26" x14ac:dyDescent="0.25">
      <c r="A4784" s="30">
        <v>2014</v>
      </c>
      <c r="B4784" s="30" t="s">
        <v>20</v>
      </c>
      <c r="C4784" s="30" t="s">
        <v>17</v>
      </c>
      <c r="D4784" s="30" t="s">
        <v>14</v>
      </c>
      <c r="E4784" s="30">
        <v>18</v>
      </c>
      <c r="F4784" s="12" t="str">
        <f t="shared" si="74"/>
        <v>2014Kern1-in-2October Peak18</v>
      </c>
      <c r="G4784" s="30">
        <v>2.2889029999999999</v>
      </c>
      <c r="H4784" s="3">
        <v>1.916404</v>
      </c>
      <c r="I4784" s="30">
        <v>89.5</v>
      </c>
      <c r="J4784" s="30">
        <v>0.14005709999999999</v>
      </c>
      <c r="K4784" s="30">
        <v>6507.1846999999998</v>
      </c>
      <c r="L4784" s="30">
        <v>6955.2555000000002</v>
      </c>
      <c r="M4784" s="30">
        <v>0.37249919999999997</v>
      </c>
      <c r="N4784" s="30">
        <v>0.19300880000000001</v>
      </c>
      <c r="O4784" s="30">
        <v>0.29905320000000002</v>
      </c>
      <c r="P4784" s="30">
        <v>0.37249919999999997</v>
      </c>
      <c r="Q4784" s="30">
        <v>0.44594529999999999</v>
      </c>
      <c r="R4784" s="30">
        <v>0.55198959999999997</v>
      </c>
      <c r="Z4784" s="3"/>
    </row>
    <row r="4785" spans="1:26" x14ac:dyDescent="0.25">
      <c r="A4785" s="30">
        <v>2014</v>
      </c>
      <c r="B4785" s="30" t="s">
        <v>20</v>
      </c>
      <c r="C4785" s="30" t="s">
        <v>17</v>
      </c>
      <c r="D4785" s="30" t="s">
        <v>14</v>
      </c>
      <c r="E4785" s="30">
        <v>4</v>
      </c>
      <c r="F4785" s="12" t="str">
        <f t="shared" si="74"/>
        <v>2014Kern1-in-2October Peak4</v>
      </c>
      <c r="G4785" s="30">
        <v>0.65020730000000004</v>
      </c>
      <c r="H4785" s="3">
        <v>0.65020730000000004</v>
      </c>
      <c r="I4785" s="30">
        <v>62.5</v>
      </c>
      <c r="J4785" s="30"/>
      <c r="K4785" s="30">
        <v>6507.1846999999998</v>
      </c>
      <c r="L4785" s="30">
        <v>6955.2555000000002</v>
      </c>
      <c r="M4785" s="30">
        <v>0</v>
      </c>
      <c r="N4785" s="30"/>
      <c r="O4785" s="30"/>
      <c r="P4785" s="30"/>
      <c r="Q4785" s="30"/>
      <c r="R4785" s="30"/>
      <c r="Z4785" s="3"/>
    </row>
    <row r="4786" spans="1:26" x14ac:dyDescent="0.25">
      <c r="A4786" s="30">
        <v>2014</v>
      </c>
      <c r="B4786" s="30" t="s">
        <v>20</v>
      </c>
      <c r="C4786" s="30" t="s">
        <v>9</v>
      </c>
      <c r="D4786" s="30" t="s">
        <v>14</v>
      </c>
      <c r="E4786" s="30">
        <v>10</v>
      </c>
      <c r="F4786" s="12" t="str">
        <f t="shared" si="74"/>
        <v>2014Kern1-in-10October Peak10</v>
      </c>
      <c r="G4786" s="30">
        <v>1.005107</v>
      </c>
      <c r="H4786" s="3">
        <v>1.005107</v>
      </c>
      <c r="I4786" s="30">
        <v>79</v>
      </c>
      <c r="J4786" s="30"/>
      <c r="K4786" s="30">
        <v>6507.1846999999998</v>
      </c>
      <c r="L4786" s="30">
        <v>6955.2555000000002</v>
      </c>
      <c r="M4786" s="30">
        <v>0</v>
      </c>
      <c r="N4786" s="30"/>
      <c r="O4786" s="30"/>
      <c r="P4786" s="30"/>
      <c r="Q4786" s="30"/>
      <c r="R4786" s="30"/>
      <c r="Z4786" s="3"/>
    </row>
    <row r="4787" spans="1:26" x14ac:dyDescent="0.25">
      <c r="A4787" s="30">
        <v>2014</v>
      </c>
      <c r="B4787" s="30" t="s">
        <v>20</v>
      </c>
      <c r="C4787" s="30" t="s">
        <v>9</v>
      </c>
      <c r="D4787" s="30" t="s">
        <v>14</v>
      </c>
      <c r="E4787" s="30">
        <v>13</v>
      </c>
      <c r="F4787" s="12" t="str">
        <f t="shared" si="74"/>
        <v>2014Kern1-in-10October Peak13</v>
      </c>
      <c r="G4787" s="30">
        <v>1.749609</v>
      </c>
      <c r="H4787" s="3">
        <v>1.749609</v>
      </c>
      <c r="I4787" s="30">
        <v>95.5</v>
      </c>
      <c r="J4787" s="30"/>
      <c r="K4787" s="30">
        <v>6507.1846999999998</v>
      </c>
      <c r="L4787" s="30">
        <v>6955.2555000000002</v>
      </c>
      <c r="M4787" s="30">
        <v>0</v>
      </c>
      <c r="N4787" s="30"/>
      <c r="O4787" s="30"/>
      <c r="P4787" s="30"/>
      <c r="Q4787" s="30"/>
      <c r="R4787" s="30"/>
      <c r="Z4787" s="3"/>
    </row>
    <row r="4788" spans="1:26" x14ac:dyDescent="0.25">
      <c r="A4788" s="30">
        <v>2014</v>
      </c>
      <c r="B4788" s="30" t="s">
        <v>20</v>
      </c>
      <c r="C4788" s="30" t="s">
        <v>17</v>
      </c>
      <c r="D4788" s="30" t="s">
        <v>14</v>
      </c>
      <c r="E4788" s="30">
        <v>10</v>
      </c>
      <c r="F4788" s="12" t="str">
        <f t="shared" si="74"/>
        <v>2014Kern1-in-2October Peak10</v>
      </c>
      <c r="G4788" s="30">
        <v>0.80871389999999999</v>
      </c>
      <c r="H4788" s="3">
        <v>0.80871389999999999</v>
      </c>
      <c r="I4788" s="30">
        <v>72.5</v>
      </c>
      <c r="J4788" s="30"/>
      <c r="K4788" s="30">
        <v>6507.1846999999998</v>
      </c>
      <c r="L4788" s="30">
        <v>6955.2555000000002</v>
      </c>
      <c r="M4788" s="30">
        <v>0</v>
      </c>
      <c r="N4788" s="30"/>
      <c r="O4788" s="30"/>
      <c r="P4788" s="30"/>
      <c r="Q4788" s="30"/>
      <c r="R4788" s="30"/>
      <c r="Z4788" s="3"/>
    </row>
    <row r="4789" spans="1:26" x14ac:dyDescent="0.25">
      <c r="A4789" s="30">
        <v>2014</v>
      </c>
      <c r="B4789" s="30" t="s">
        <v>20</v>
      </c>
      <c r="C4789" s="30" t="s">
        <v>17</v>
      </c>
      <c r="D4789" s="30" t="s">
        <v>14</v>
      </c>
      <c r="E4789" s="30">
        <v>9</v>
      </c>
      <c r="F4789" s="12" t="str">
        <f t="shared" si="74"/>
        <v>2014Kern1-in-2October Peak9</v>
      </c>
      <c r="G4789" s="30">
        <v>0.7075728</v>
      </c>
      <c r="H4789" s="3">
        <v>0.7075728</v>
      </c>
      <c r="I4789" s="30">
        <v>64</v>
      </c>
      <c r="J4789" s="30"/>
      <c r="K4789" s="30">
        <v>6507.1846999999998</v>
      </c>
      <c r="L4789" s="30">
        <v>6955.2555000000002</v>
      </c>
      <c r="M4789" s="30">
        <v>0</v>
      </c>
      <c r="N4789" s="30"/>
      <c r="O4789" s="30"/>
      <c r="P4789" s="30"/>
      <c r="Q4789" s="30"/>
      <c r="R4789" s="30"/>
      <c r="Z4789" s="3"/>
    </row>
    <row r="4790" spans="1:26" x14ac:dyDescent="0.25">
      <c r="A4790" s="30">
        <v>2014</v>
      </c>
      <c r="B4790" s="30" t="s">
        <v>20</v>
      </c>
      <c r="C4790" s="30" t="s">
        <v>17</v>
      </c>
      <c r="D4790" s="30" t="s">
        <v>14</v>
      </c>
      <c r="E4790" s="30">
        <v>16</v>
      </c>
      <c r="F4790" s="12" t="str">
        <f t="shared" si="74"/>
        <v>2014Kern1-in-2October Peak16</v>
      </c>
      <c r="G4790" s="30">
        <v>2.048889</v>
      </c>
      <c r="H4790" s="3">
        <v>1.6923870000000001</v>
      </c>
      <c r="I4790" s="30">
        <v>91</v>
      </c>
      <c r="J4790" s="30">
        <v>0.1340422</v>
      </c>
      <c r="K4790" s="30">
        <v>6507.1846999999998</v>
      </c>
      <c r="L4790" s="30">
        <v>6955.2555000000002</v>
      </c>
      <c r="M4790" s="30">
        <v>0.35650189999999998</v>
      </c>
      <c r="N4790" s="30">
        <v>0.18471989999999999</v>
      </c>
      <c r="O4790" s="30">
        <v>0.28621010000000002</v>
      </c>
      <c r="P4790" s="30">
        <v>0.35650189999999998</v>
      </c>
      <c r="Q4790" s="30">
        <v>0.4267938</v>
      </c>
      <c r="R4790" s="30">
        <v>0.52828399999999998</v>
      </c>
      <c r="Z4790" s="3"/>
    </row>
    <row r="4791" spans="1:26" x14ac:dyDescent="0.25">
      <c r="A4791" s="30">
        <v>2014</v>
      </c>
      <c r="B4791" s="30" t="s">
        <v>20</v>
      </c>
      <c r="C4791" s="30" t="s">
        <v>9</v>
      </c>
      <c r="D4791" s="30" t="s">
        <v>14</v>
      </c>
      <c r="E4791" s="30">
        <v>23</v>
      </c>
      <c r="F4791" s="12" t="str">
        <f t="shared" si="74"/>
        <v>2014Kern1-in-10October Peak23</v>
      </c>
      <c r="G4791" s="30">
        <v>1.8556520000000001</v>
      </c>
      <c r="H4791" s="3">
        <v>1.9483569999999999</v>
      </c>
      <c r="I4791" s="30">
        <v>78.5</v>
      </c>
      <c r="J4791" s="30">
        <v>1.8877399999999999E-2</v>
      </c>
      <c r="K4791" s="30">
        <v>6507.1846999999998</v>
      </c>
      <c r="L4791" s="30">
        <v>6955.2555000000002</v>
      </c>
      <c r="M4791" s="30">
        <v>-9.2704999999999996E-2</v>
      </c>
      <c r="N4791" s="30">
        <v>-0.1168974</v>
      </c>
      <c r="O4791" s="30">
        <v>-0.1026043</v>
      </c>
      <c r="P4791" s="30">
        <v>-9.2704999999999996E-2</v>
      </c>
      <c r="Q4791" s="30">
        <v>-8.2805699999999996E-2</v>
      </c>
      <c r="R4791" s="30">
        <v>-6.8512699999999996E-2</v>
      </c>
      <c r="Z4791" s="3"/>
    </row>
    <row r="4792" spans="1:26" x14ac:dyDescent="0.25">
      <c r="A4792" s="30">
        <v>2014</v>
      </c>
      <c r="B4792" s="30" t="s">
        <v>20</v>
      </c>
      <c r="C4792" s="30" t="s">
        <v>17</v>
      </c>
      <c r="D4792" s="30" t="s">
        <v>14</v>
      </c>
      <c r="E4792" s="30">
        <v>24</v>
      </c>
      <c r="F4792" s="12" t="str">
        <f t="shared" si="74"/>
        <v>2014Kern1-in-2October Peak24</v>
      </c>
      <c r="G4792" s="30">
        <v>1.2104349999999999</v>
      </c>
      <c r="H4792" s="3">
        <v>1.273854</v>
      </c>
      <c r="I4792" s="30">
        <v>70.5</v>
      </c>
      <c r="J4792" s="30">
        <v>1.2914E-2</v>
      </c>
      <c r="K4792" s="30">
        <v>6507.1846999999998</v>
      </c>
      <c r="L4792" s="30">
        <v>6955.2555000000002</v>
      </c>
      <c r="M4792" s="30">
        <v>-6.3419600000000007E-2</v>
      </c>
      <c r="N4792" s="30">
        <v>-7.9969600000000002E-2</v>
      </c>
      <c r="O4792" s="30">
        <v>-7.0191699999999996E-2</v>
      </c>
      <c r="P4792" s="30">
        <v>-6.3419600000000007E-2</v>
      </c>
      <c r="Q4792" s="30">
        <v>-5.6647500000000003E-2</v>
      </c>
      <c r="R4792" s="30">
        <v>-4.6869599999999997E-2</v>
      </c>
      <c r="Z4792" s="3"/>
    </row>
    <row r="4793" spans="1:26" x14ac:dyDescent="0.25">
      <c r="A4793" s="30">
        <v>2014</v>
      </c>
      <c r="B4793" s="30" t="s">
        <v>20</v>
      </c>
      <c r="C4793" s="30" t="s">
        <v>17</v>
      </c>
      <c r="D4793" s="30" t="s">
        <v>14</v>
      </c>
      <c r="E4793" s="30">
        <v>6</v>
      </c>
      <c r="F4793" s="12" t="str">
        <f t="shared" si="74"/>
        <v>2014Kern1-in-2October Peak6</v>
      </c>
      <c r="G4793" s="30">
        <v>0.60463540000000005</v>
      </c>
      <c r="H4793" s="3">
        <v>0.60463540000000005</v>
      </c>
      <c r="I4793" s="30">
        <v>59</v>
      </c>
      <c r="J4793" s="30"/>
      <c r="K4793" s="30">
        <v>6507.1846999999998</v>
      </c>
      <c r="L4793" s="30">
        <v>6955.2555000000002</v>
      </c>
      <c r="M4793" s="30">
        <v>0</v>
      </c>
      <c r="N4793" s="30"/>
      <c r="O4793" s="30"/>
      <c r="P4793" s="30"/>
      <c r="Q4793" s="30"/>
      <c r="R4793" s="30"/>
      <c r="Z4793" s="3"/>
    </row>
    <row r="4794" spans="1:26" x14ac:dyDescent="0.25">
      <c r="A4794" s="30">
        <v>2014</v>
      </c>
      <c r="B4794" s="30" t="s">
        <v>20</v>
      </c>
      <c r="C4794" s="30" t="s">
        <v>17</v>
      </c>
      <c r="D4794" s="30" t="s">
        <v>14</v>
      </c>
      <c r="E4794" s="30">
        <v>12</v>
      </c>
      <c r="F4794" s="12" t="str">
        <f t="shared" si="74"/>
        <v>2014Kern1-in-2October Peak12</v>
      </c>
      <c r="G4794" s="30">
        <v>1.1704209999999999</v>
      </c>
      <c r="H4794" s="3">
        <v>1.1704209999999999</v>
      </c>
      <c r="I4794" s="30">
        <v>85</v>
      </c>
      <c r="J4794" s="30"/>
      <c r="K4794" s="30">
        <v>6507.1846999999998</v>
      </c>
      <c r="L4794" s="30">
        <v>6955.2555000000002</v>
      </c>
      <c r="M4794" s="30">
        <v>0</v>
      </c>
      <c r="N4794" s="30"/>
      <c r="O4794" s="30"/>
      <c r="P4794" s="30"/>
      <c r="Q4794" s="30"/>
      <c r="R4794" s="30"/>
      <c r="Z4794" s="3"/>
    </row>
    <row r="4795" spans="1:26" x14ac:dyDescent="0.25">
      <c r="A4795" s="30">
        <v>2014</v>
      </c>
      <c r="B4795" s="30" t="s">
        <v>20</v>
      </c>
      <c r="C4795" s="30" t="s">
        <v>9</v>
      </c>
      <c r="D4795" s="30" t="s">
        <v>14</v>
      </c>
      <c r="E4795" s="30">
        <v>6</v>
      </c>
      <c r="F4795" s="12" t="str">
        <f t="shared" si="74"/>
        <v>2014Kern1-in-10October Peak6</v>
      </c>
      <c r="G4795" s="30">
        <v>0.75146880000000005</v>
      </c>
      <c r="H4795" s="3">
        <v>0.75146880000000005</v>
      </c>
      <c r="I4795" s="30">
        <v>67</v>
      </c>
      <c r="J4795" s="30"/>
      <c r="K4795" s="30">
        <v>6507.1846999999998</v>
      </c>
      <c r="L4795" s="30">
        <v>6955.2555000000002</v>
      </c>
      <c r="M4795" s="30">
        <v>0</v>
      </c>
      <c r="N4795" s="30"/>
      <c r="O4795" s="30"/>
      <c r="P4795" s="30"/>
      <c r="Q4795" s="30"/>
      <c r="R4795" s="30"/>
      <c r="Z4795" s="3"/>
    </row>
    <row r="4796" spans="1:26" x14ac:dyDescent="0.25">
      <c r="A4796" s="30">
        <v>2014</v>
      </c>
      <c r="B4796" s="30" t="s">
        <v>20</v>
      </c>
      <c r="C4796" s="30" t="s">
        <v>17</v>
      </c>
      <c r="D4796" s="30" t="s">
        <v>14</v>
      </c>
      <c r="E4796" s="30">
        <v>15</v>
      </c>
      <c r="F4796" s="12" t="str">
        <f t="shared" si="74"/>
        <v>2014Kern1-in-2October Peak15</v>
      </c>
      <c r="G4796" s="30">
        <v>1.8324450000000001</v>
      </c>
      <c r="H4796" s="3">
        <v>1.5524659999999999</v>
      </c>
      <c r="I4796" s="30">
        <v>91</v>
      </c>
      <c r="J4796" s="30">
        <v>0.1052704</v>
      </c>
      <c r="K4796" s="30">
        <v>6507.1846999999998</v>
      </c>
      <c r="L4796" s="30">
        <v>6955.2555000000002</v>
      </c>
      <c r="M4796" s="30">
        <v>0.2799797</v>
      </c>
      <c r="N4796" s="30">
        <v>0.14507020000000001</v>
      </c>
      <c r="O4796" s="30">
        <v>0.2247759</v>
      </c>
      <c r="P4796" s="30">
        <v>0.2799797</v>
      </c>
      <c r="Q4796" s="30">
        <v>0.33518360000000003</v>
      </c>
      <c r="R4796" s="30">
        <v>0.41488920000000001</v>
      </c>
      <c r="Z4796" s="3"/>
    </row>
    <row r="4797" spans="1:26" x14ac:dyDescent="0.25">
      <c r="A4797" s="30">
        <v>2014</v>
      </c>
      <c r="B4797" s="30" t="s">
        <v>20</v>
      </c>
      <c r="C4797" s="30" t="s">
        <v>9</v>
      </c>
      <c r="D4797" s="30" t="s">
        <v>14</v>
      </c>
      <c r="E4797" s="30">
        <v>18</v>
      </c>
      <c r="F4797" s="12" t="str">
        <f t="shared" si="74"/>
        <v>2014Kern1-in-10October Peak18</v>
      </c>
      <c r="G4797" s="30">
        <v>2.844754</v>
      </c>
      <c r="H4797" s="3">
        <v>2.2295259999999999</v>
      </c>
      <c r="I4797" s="30">
        <v>97.5</v>
      </c>
      <c r="J4797" s="30">
        <v>0.1481624</v>
      </c>
      <c r="K4797" s="30">
        <v>6507.1846999999998</v>
      </c>
      <c r="L4797" s="30">
        <v>6955.2555000000002</v>
      </c>
      <c r="M4797" s="30">
        <v>0.61522790000000005</v>
      </c>
      <c r="N4797" s="30">
        <v>0.42535020000000001</v>
      </c>
      <c r="O4797" s="30">
        <v>0.53753150000000005</v>
      </c>
      <c r="P4797" s="30">
        <v>0.61522790000000005</v>
      </c>
      <c r="Q4797" s="30">
        <v>0.6929244</v>
      </c>
      <c r="R4797" s="30">
        <v>0.80510559999999998</v>
      </c>
      <c r="Z4797" s="3"/>
    </row>
    <row r="4798" spans="1:26" x14ac:dyDescent="0.25">
      <c r="A4798" s="30">
        <v>2014</v>
      </c>
      <c r="B4798" s="30" t="s">
        <v>20</v>
      </c>
      <c r="C4798" s="30" t="s">
        <v>9</v>
      </c>
      <c r="D4798" s="30" t="s">
        <v>14</v>
      </c>
      <c r="E4798" s="30">
        <v>16</v>
      </c>
      <c r="F4798" s="12" t="str">
        <f t="shared" si="74"/>
        <v>2014Kern1-in-10October Peak16</v>
      </c>
      <c r="G4798" s="30">
        <v>2.5464540000000002</v>
      </c>
      <c r="H4798" s="3">
        <v>1.9457629999999999</v>
      </c>
      <c r="I4798" s="30">
        <v>99.5</v>
      </c>
      <c r="J4798" s="30">
        <v>0.1446614</v>
      </c>
      <c r="K4798" s="30">
        <v>6507.1846999999998</v>
      </c>
      <c r="L4798" s="30">
        <v>6955.2555000000002</v>
      </c>
      <c r="M4798" s="30">
        <v>0.60069059999999996</v>
      </c>
      <c r="N4798" s="30">
        <v>0.41529959999999999</v>
      </c>
      <c r="O4798" s="30">
        <v>0.52483009999999997</v>
      </c>
      <c r="P4798" s="30">
        <v>0.60069059999999996</v>
      </c>
      <c r="Q4798" s="30">
        <v>0.67655109999999996</v>
      </c>
      <c r="R4798" s="30">
        <v>0.78608169999999999</v>
      </c>
      <c r="Z4798" s="3"/>
    </row>
    <row r="4799" spans="1:26" x14ac:dyDescent="0.25">
      <c r="A4799" s="30">
        <v>2014</v>
      </c>
      <c r="B4799" s="30" t="s">
        <v>20</v>
      </c>
      <c r="C4799" s="30" t="s">
        <v>17</v>
      </c>
      <c r="D4799" s="30" t="s">
        <v>14</v>
      </c>
      <c r="E4799" s="30">
        <v>19</v>
      </c>
      <c r="F4799" s="12" t="str">
        <f t="shared" si="74"/>
        <v>2014Kern1-in-2October Peak19</v>
      </c>
      <c r="G4799" s="30">
        <v>2.2348970000000001</v>
      </c>
      <c r="H4799" s="3">
        <v>2.516632</v>
      </c>
      <c r="I4799" s="30">
        <v>86</v>
      </c>
      <c r="J4799" s="30">
        <v>5.7369200000000002E-2</v>
      </c>
      <c r="K4799" s="30">
        <v>6507.1846999999998</v>
      </c>
      <c r="L4799" s="30">
        <v>6955.2555000000002</v>
      </c>
      <c r="M4799" s="30">
        <v>-0.2817347</v>
      </c>
      <c r="N4799" s="30">
        <v>-0.35525630000000002</v>
      </c>
      <c r="O4799" s="30">
        <v>-0.31181920000000002</v>
      </c>
      <c r="P4799" s="30">
        <v>-0.2817347</v>
      </c>
      <c r="Q4799" s="30">
        <v>-0.25165019999999999</v>
      </c>
      <c r="R4799" s="30">
        <v>-0.20821310000000001</v>
      </c>
      <c r="Z4799" s="3"/>
    </row>
    <row r="4800" spans="1:26" x14ac:dyDescent="0.25">
      <c r="A4800" s="30">
        <v>2014</v>
      </c>
      <c r="B4800" s="30" t="s">
        <v>20</v>
      </c>
      <c r="C4800" s="30" t="s">
        <v>17</v>
      </c>
      <c r="D4800" s="30" t="s">
        <v>14</v>
      </c>
      <c r="E4800" s="30">
        <v>7</v>
      </c>
      <c r="F4800" s="12" t="str">
        <f t="shared" si="74"/>
        <v>2014Kern1-in-2October Peak7</v>
      </c>
      <c r="G4800" s="30">
        <v>0.64840920000000002</v>
      </c>
      <c r="H4800" s="3">
        <v>0.64840920000000002</v>
      </c>
      <c r="I4800" s="30">
        <v>58</v>
      </c>
      <c r="J4800" s="30"/>
      <c r="K4800" s="30">
        <v>6507.1846999999998</v>
      </c>
      <c r="L4800" s="30">
        <v>6955.2555000000002</v>
      </c>
      <c r="M4800" s="30">
        <v>0</v>
      </c>
      <c r="N4800" s="30"/>
      <c r="O4800" s="30"/>
      <c r="P4800" s="30"/>
      <c r="Q4800" s="30"/>
      <c r="R4800" s="30"/>
      <c r="Z4800" s="3"/>
    </row>
    <row r="4801" spans="1:26" x14ac:dyDescent="0.25">
      <c r="A4801" s="30">
        <v>2014</v>
      </c>
      <c r="B4801" s="30" t="s">
        <v>20</v>
      </c>
      <c r="C4801" s="30" t="s">
        <v>9</v>
      </c>
      <c r="D4801" s="30" t="s">
        <v>14</v>
      </c>
      <c r="E4801" s="30">
        <v>11</v>
      </c>
      <c r="F4801" s="12" t="str">
        <f t="shared" si="74"/>
        <v>2014Kern1-in-10October Peak11</v>
      </c>
      <c r="G4801" s="30">
        <v>1.1988160000000001</v>
      </c>
      <c r="H4801" s="3">
        <v>1.1988160000000001</v>
      </c>
      <c r="I4801" s="30">
        <v>86</v>
      </c>
      <c r="J4801" s="30"/>
      <c r="K4801" s="30">
        <v>6507.1846999999998</v>
      </c>
      <c r="L4801" s="30">
        <v>6955.2555000000002</v>
      </c>
      <c r="M4801" s="30">
        <v>0</v>
      </c>
      <c r="N4801" s="30"/>
      <c r="O4801" s="30"/>
      <c r="P4801" s="30"/>
      <c r="Q4801" s="30"/>
      <c r="R4801" s="30"/>
      <c r="Z4801" s="3"/>
    </row>
    <row r="4802" spans="1:26" x14ac:dyDescent="0.25">
      <c r="A4802" s="30">
        <v>2014</v>
      </c>
      <c r="B4802" s="30" t="s">
        <v>21</v>
      </c>
      <c r="C4802" s="30" t="s">
        <v>9</v>
      </c>
      <c r="D4802" s="30" t="s">
        <v>14</v>
      </c>
      <c r="E4802" s="30">
        <v>14</v>
      </c>
      <c r="F4802" s="12" t="str">
        <f t="shared" si="74"/>
        <v>2014Northern Coast1-in-10October Peak14</v>
      </c>
      <c r="G4802" s="30">
        <v>1.293083</v>
      </c>
      <c r="H4802" s="3">
        <v>1.0906290000000001</v>
      </c>
      <c r="I4802" s="30">
        <v>90.094399999999993</v>
      </c>
      <c r="J4802" s="30">
        <v>8.0014600000000005E-2</v>
      </c>
      <c r="K4802" s="30">
        <v>9579.5295999999998</v>
      </c>
      <c r="L4802" s="30">
        <v>8501.7350000000006</v>
      </c>
      <c r="M4802" s="30">
        <v>0.20245389999999999</v>
      </c>
      <c r="N4802" s="30">
        <v>9.9911E-2</v>
      </c>
      <c r="O4802" s="30">
        <v>0.1604942</v>
      </c>
      <c r="P4802" s="30">
        <v>0.20245389999999999</v>
      </c>
      <c r="Q4802" s="30">
        <v>0.24441350000000001</v>
      </c>
      <c r="R4802" s="30">
        <v>0.30499670000000001</v>
      </c>
      <c r="Z4802" s="3"/>
    </row>
    <row r="4803" spans="1:26" x14ac:dyDescent="0.25">
      <c r="A4803" s="30">
        <v>2014</v>
      </c>
      <c r="B4803" s="30" t="s">
        <v>21</v>
      </c>
      <c r="C4803" s="30" t="s">
        <v>9</v>
      </c>
      <c r="D4803" s="30" t="s">
        <v>14</v>
      </c>
      <c r="E4803" s="30">
        <v>1</v>
      </c>
      <c r="F4803" s="12" t="str">
        <f t="shared" ref="F4803:F4866" si="75">CONCATENATE(A4803,B4803,C4803,D4803,E4803)</f>
        <v>2014Northern Coast1-in-10October Peak1</v>
      </c>
      <c r="G4803" s="30">
        <v>0.79945010000000005</v>
      </c>
      <c r="H4803" s="3">
        <v>0.79945010000000005</v>
      </c>
      <c r="I4803" s="30">
        <v>64.434299999999993</v>
      </c>
      <c r="J4803" s="30"/>
      <c r="K4803" s="30">
        <v>9579.5295999999998</v>
      </c>
      <c r="L4803" s="30">
        <v>8501.7350000000006</v>
      </c>
      <c r="M4803" s="30">
        <v>0</v>
      </c>
      <c r="N4803" s="30"/>
      <c r="O4803" s="30"/>
      <c r="P4803" s="30"/>
      <c r="Q4803" s="30"/>
      <c r="R4803" s="30"/>
      <c r="Z4803" s="3"/>
    </row>
    <row r="4804" spans="1:26" x14ac:dyDescent="0.25">
      <c r="A4804" s="30">
        <v>2014</v>
      </c>
      <c r="B4804" s="30" t="s">
        <v>21</v>
      </c>
      <c r="C4804" s="30" t="s">
        <v>9</v>
      </c>
      <c r="D4804" s="30" t="s">
        <v>14</v>
      </c>
      <c r="E4804" s="30">
        <v>24</v>
      </c>
      <c r="F4804" s="12" t="str">
        <f t="shared" si="75"/>
        <v>2014Northern Coast1-in-10October Peak24</v>
      </c>
      <c r="G4804" s="30">
        <v>0.98156080000000001</v>
      </c>
      <c r="H4804" s="3">
        <v>0.99658639999999998</v>
      </c>
      <c r="I4804" s="30">
        <v>58.044699999999999</v>
      </c>
      <c r="J4804" s="30">
        <v>2.7926000000000001E-3</v>
      </c>
      <c r="K4804" s="30">
        <v>9579.5295999999998</v>
      </c>
      <c r="L4804" s="30">
        <v>8501.7350000000006</v>
      </c>
      <c r="M4804" s="30">
        <v>-1.50256E-2</v>
      </c>
      <c r="N4804" s="30">
        <v>-1.86044E-2</v>
      </c>
      <c r="O4804" s="30">
        <v>-1.6490000000000001E-2</v>
      </c>
      <c r="P4804" s="30">
        <v>-1.50256E-2</v>
      </c>
      <c r="Q4804" s="30">
        <v>-1.3561200000000001E-2</v>
      </c>
      <c r="R4804" s="30">
        <v>-1.14468E-2</v>
      </c>
      <c r="Z4804" s="3"/>
    </row>
    <row r="4805" spans="1:26" x14ac:dyDescent="0.25">
      <c r="A4805" s="30">
        <v>2014</v>
      </c>
      <c r="B4805" s="30" t="s">
        <v>21</v>
      </c>
      <c r="C4805" s="30" t="s">
        <v>9</v>
      </c>
      <c r="D4805" s="30" t="s">
        <v>14</v>
      </c>
      <c r="E4805" s="30">
        <v>20</v>
      </c>
      <c r="F4805" s="12" t="str">
        <f t="shared" si="75"/>
        <v>2014Northern Coast1-in-10October Peak20</v>
      </c>
      <c r="G4805" s="30">
        <v>2.051342</v>
      </c>
      <c r="H4805" s="3">
        <v>2.1531039999999999</v>
      </c>
      <c r="I4805" s="30">
        <v>73.907399999999996</v>
      </c>
      <c r="J4805" s="30">
        <v>1.8912700000000001E-2</v>
      </c>
      <c r="K4805" s="30">
        <v>9579.5295999999998</v>
      </c>
      <c r="L4805" s="30">
        <v>8501.7350000000006</v>
      </c>
      <c r="M4805" s="30">
        <v>-0.10176159999999999</v>
      </c>
      <c r="N4805" s="30">
        <v>-0.12599920000000001</v>
      </c>
      <c r="O4805" s="30">
        <v>-0.1116794</v>
      </c>
      <c r="P4805" s="30">
        <v>-0.10176159999999999</v>
      </c>
      <c r="Q4805" s="30">
        <v>-9.1843800000000003E-2</v>
      </c>
      <c r="R4805" s="30">
        <v>-7.7523999999999996E-2</v>
      </c>
      <c r="Z4805" s="3"/>
    </row>
    <row r="4806" spans="1:26" x14ac:dyDescent="0.25">
      <c r="A4806" s="30">
        <v>2014</v>
      </c>
      <c r="B4806" s="30" t="s">
        <v>21</v>
      </c>
      <c r="C4806" s="30" t="s">
        <v>9</v>
      </c>
      <c r="D4806" s="30" t="s">
        <v>14</v>
      </c>
      <c r="E4806" s="30">
        <v>13</v>
      </c>
      <c r="F4806" s="12" t="str">
        <f t="shared" si="75"/>
        <v>2014Northern Coast1-in-10October Peak13</v>
      </c>
      <c r="G4806" s="30">
        <v>1.175179</v>
      </c>
      <c r="H4806" s="3">
        <v>1.175179</v>
      </c>
      <c r="I4806" s="30">
        <v>88.644499999999994</v>
      </c>
      <c r="J4806" s="30"/>
      <c r="K4806" s="30">
        <v>9579.5295999999998</v>
      </c>
      <c r="L4806" s="30">
        <v>8501.7350000000006</v>
      </c>
      <c r="M4806" s="30">
        <v>0</v>
      </c>
      <c r="N4806" s="30"/>
      <c r="O4806" s="30"/>
      <c r="P4806" s="30"/>
      <c r="Q4806" s="30"/>
      <c r="R4806" s="30"/>
      <c r="Z4806" s="3"/>
    </row>
    <row r="4807" spans="1:26" x14ac:dyDescent="0.25">
      <c r="A4807" s="30">
        <v>2014</v>
      </c>
      <c r="B4807" s="30" t="s">
        <v>21</v>
      </c>
      <c r="C4807" s="30" t="s">
        <v>17</v>
      </c>
      <c r="D4807" s="30" t="s">
        <v>14</v>
      </c>
      <c r="E4807" s="30">
        <v>5</v>
      </c>
      <c r="F4807" s="12" t="str">
        <f t="shared" si="75"/>
        <v>2014Northern Coast1-in-2October Peak5</v>
      </c>
      <c r="G4807" s="30">
        <v>0.41242970000000001</v>
      </c>
      <c r="H4807" s="3">
        <v>0.41242970000000001</v>
      </c>
      <c r="I4807" s="30">
        <v>51.717700000000001</v>
      </c>
      <c r="J4807" s="30"/>
      <c r="K4807" s="30">
        <v>9579.5295999999998</v>
      </c>
      <c r="L4807" s="30">
        <v>8501.7350000000006</v>
      </c>
      <c r="M4807" s="30">
        <v>0</v>
      </c>
      <c r="N4807" s="30"/>
      <c r="O4807" s="30"/>
      <c r="P4807" s="30"/>
      <c r="Q4807" s="30"/>
      <c r="R4807" s="30"/>
      <c r="Z4807" s="3"/>
    </row>
    <row r="4808" spans="1:26" x14ac:dyDescent="0.25">
      <c r="A4808" s="30">
        <v>2014</v>
      </c>
      <c r="B4808" s="30" t="s">
        <v>21</v>
      </c>
      <c r="C4808" s="30" t="s">
        <v>17</v>
      </c>
      <c r="D4808" s="30" t="s">
        <v>14</v>
      </c>
      <c r="E4808" s="30">
        <v>22</v>
      </c>
      <c r="F4808" s="12" t="str">
        <f t="shared" si="75"/>
        <v>2014Northern Coast1-in-2October Peak22</v>
      </c>
      <c r="G4808" s="30">
        <v>1.0440259999999999</v>
      </c>
      <c r="H4808" s="3">
        <v>1.0787500000000001</v>
      </c>
      <c r="I4808" s="30">
        <v>65.7881</v>
      </c>
      <c r="J4808" s="30">
        <v>6.4536000000000003E-3</v>
      </c>
      <c r="K4808" s="30">
        <v>9579.5295999999998</v>
      </c>
      <c r="L4808" s="30">
        <v>8501.7350000000006</v>
      </c>
      <c r="M4808" s="30">
        <v>-3.4724100000000001E-2</v>
      </c>
      <c r="N4808" s="30">
        <v>-4.2994699999999997E-2</v>
      </c>
      <c r="O4808" s="30">
        <v>-3.8108400000000001E-2</v>
      </c>
      <c r="P4808" s="30">
        <v>-3.4724100000000001E-2</v>
      </c>
      <c r="Q4808" s="30">
        <v>-3.1339899999999997E-2</v>
      </c>
      <c r="R4808" s="30">
        <v>-2.6453500000000001E-2</v>
      </c>
      <c r="Z4808" s="3"/>
    </row>
    <row r="4809" spans="1:26" x14ac:dyDescent="0.25">
      <c r="A4809" s="30">
        <v>2014</v>
      </c>
      <c r="B4809" s="30" t="s">
        <v>21</v>
      </c>
      <c r="C4809" s="30" t="s">
        <v>9</v>
      </c>
      <c r="D4809" s="30" t="s">
        <v>14</v>
      </c>
      <c r="E4809" s="30">
        <v>2</v>
      </c>
      <c r="F4809" s="12" t="str">
        <f t="shared" si="75"/>
        <v>2014Northern Coast1-in-10October Peak2</v>
      </c>
      <c r="G4809" s="30">
        <v>0.70351859999999999</v>
      </c>
      <c r="H4809" s="3">
        <v>0.70351859999999999</v>
      </c>
      <c r="I4809" s="30">
        <v>62.443899999999999</v>
      </c>
      <c r="J4809" s="30"/>
      <c r="K4809" s="30">
        <v>9579.5295999999998</v>
      </c>
      <c r="L4809" s="30">
        <v>8501.7350000000006</v>
      </c>
      <c r="M4809" s="30">
        <v>0</v>
      </c>
      <c r="N4809" s="30"/>
      <c r="O4809" s="30"/>
      <c r="P4809" s="30"/>
      <c r="Q4809" s="30"/>
      <c r="R4809" s="30"/>
      <c r="Z4809" s="3"/>
    </row>
    <row r="4810" spans="1:26" x14ac:dyDescent="0.25">
      <c r="A4810" s="30">
        <v>2014</v>
      </c>
      <c r="B4810" s="30" t="s">
        <v>21</v>
      </c>
      <c r="C4810" s="30" t="s">
        <v>17</v>
      </c>
      <c r="D4810" s="30" t="s">
        <v>14</v>
      </c>
      <c r="E4810" s="30">
        <v>18</v>
      </c>
      <c r="F4810" s="12" t="str">
        <f t="shared" si="75"/>
        <v>2014Northern Coast1-in-2October Peak18</v>
      </c>
      <c r="G4810" s="30">
        <v>1.4252750000000001</v>
      </c>
      <c r="H4810" s="3">
        <v>1.2571939999999999</v>
      </c>
      <c r="I4810" s="30">
        <v>85.720200000000006</v>
      </c>
      <c r="J4810" s="30">
        <v>0.1334862</v>
      </c>
      <c r="K4810" s="30">
        <v>9579.5295999999998</v>
      </c>
      <c r="L4810" s="30">
        <v>8501.7350000000006</v>
      </c>
      <c r="M4810" s="30">
        <v>0.16808039999999999</v>
      </c>
      <c r="N4810" s="30">
        <v>-2.9889999999999999E-3</v>
      </c>
      <c r="O4810" s="30">
        <v>9.8080200000000006E-2</v>
      </c>
      <c r="P4810" s="30">
        <v>0.16808039999999999</v>
      </c>
      <c r="Q4810" s="30">
        <v>0.23808070000000001</v>
      </c>
      <c r="R4810" s="30">
        <v>0.3391499</v>
      </c>
      <c r="Z4810" s="3"/>
    </row>
    <row r="4811" spans="1:26" x14ac:dyDescent="0.25">
      <c r="A4811" s="30">
        <v>2014</v>
      </c>
      <c r="B4811" s="30" t="s">
        <v>21</v>
      </c>
      <c r="C4811" s="30" t="s">
        <v>17</v>
      </c>
      <c r="D4811" s="30" t="s">
        <v>14</v>
      </c>
      <c r="E4811" s="30">
        <v>4</v>
      </c>
      <c r="F4811" s="12" t="str">
        <f t="shared" si="75"/>
        <v>2014Northern Coast1-in-2October Peak4</v>
      </c>
      <c r="G4811" s="30">
        <v>0.41149930000000001</v>
      </c>
      <c r="H4811" s="3">
        <v>0.41149930000000001</v>
      </c>
      <c r="I4811" s="30">
        <v>52.882899999999999</v>
      </c>
      <c r="J4811" s="30"/>
      <c r="K4811" s="30">
        <v>9579.5295999999998</v>
      </c>
      <c r="L4811" s="30">
        <v>8501.7350000000006</v>
      </c>
      <c r="M4811" s="30">
        <v>0</v>
      </c>
      <c r="N4811" s="30"/>
      <c r="O4811" s="30"/>
      <c r="P4811" s="30"/>
      <c r="Q4811" s="30"/>
      <c r="R4811" s="30"/>
      <c r="Z4811" s="3"/>
    </row>
    <row r="4812" spans="1:26" x14ac:dyDescent="0.25">
      <c r="A4812" s="30">
        <v>2014</v>
      </c>
      <c r="B4812" s="30" t="s">
        <v>21</v>
      </c>
      <c r="C4812" s="30" t="s">
        <v>17</v>
      </c>
      <c r="D4812" s="30" t="s">
        <v>14</v>
      </c>
      <c r="E4812" s="30">
        <v>16</v>
      </c>
      <c r="F4812" s="12" t="str">
        <f t="shared" si="75"/>
        <v>2014Northern Coast1-in-2October Peak16</v>
      </c>
      <c r="G4812" s="30">
        <v>1.107315</v>
      </c>
      <c r="H4812" s="3">
        <v>0.94985889999999995</v>
      </c>
      <c r="I4812" s="30">
        <v>89.281800000000004</v>
      </c>
      <c r="J4812" s="30">
        <v>0.12504850000000001</v>
      </c>
      <c r="K4812" s="30">
        <v>9579.5295999999998</v>
      </c>
      <c r="L4812" s="30">
        <v>8501.7350000000006</v>
      </c>
      <c r="M4812" s="30">
        <v>0.15745600000000001</v>
      </c>
      <c r="N4812" s="30">
        <v>-2.8000999999999998E-3</v>
      </c>
      <c r="O4812" s="30">
        <v>9.1880500000000004E-2</v>
      </c>
      <c r="P4812" s="30">
        <v>0.15745600000000001</v>
      </c>
      <c r="Q4812" s="30">
        <v>0.2230316</v>
      </c>
      <c r="R4812" s="30">
        <v>0.3177122</v>
      </c>
      <c r="Z4812" s="3"/>
    </row>
    <row r="4813" spans="1:26" x14ac:dyDescent="0.25">
      <c r="A4813" s="30">
        <v>2014</v>
      </c>
      <c r="B4813" s="30" t="s">
        <v>21</v>
      </c>
      <c r="C4813" s="30" t="s">
        <v>9</v>
      </c>
      <c r="D4813" s="30" t="s">
        <v>14</v>
      </c>
      <c r="E4813" s="30">
        <v>23</v>
      </c>
      <c r="F4813" s="12" t="str">
        <f t="shared" si="75"/>
        <v>2014Northern Coast1-in-10October Peak23</v>
      </c>
      <c r="G4813" s="30">
        <v>1.2860009999999999</v>
      </c>
      <c r="H4813" s="3">
        <v>1.3082389999999999</v>
      </c>
      <c r="I4813" s="30">
        <v>59.6387</v>
      </c>
      <c r="J4813" s="30">
        <v>4.1327999999999998E-3</v>
      </c>
      <c r="K4813" s="30">
        <v>9579.5295999999998</v>
      </c>
      <c r="L4813" s="30">
        <v>8501.7350000000006</v>
      </c>
      <c r="M4813" s="30">
        <v>-2.2237199999999999E-2</v>
      </c>
      <c r="N4813" s="30">
        <v>-2.7533599999999998E-2</v>
      </c>
      <c r="O4813" s="30">
        <v>-2.44044E-2</v>
      </c>
      <c r="P4813" s="30">
        <v>-2.2237199999999999E-2</v>
      </c>
      <c r="Q4813" s="30">
        <v>-2.0069900000000002E-2</v>
      </c>
      <c r="R4813" s="30">
        <v>-1.69407E-2</v>
      </c>
      <c r="Z4813" s="3"/>
    </row>
    <row r="4814" spans="1:26" x14ac:dyDescent="0.25">
      <c r="A4814" s="30">
        <v>2014</v>
      </c>
      <c r="B4814" s="30" t="s">
        <v>21</v>
      </c>
      <c r="C4814" s="30" t="s">
        <v>9</v>
      </c>
      <c r="D4814" s="30" t="s">
        <v>14</v>
      </c>
      <c r="E4814" s="30">
        <v>17</v>
      </c>
      <c r="F4814" s="12" t="str">
        <f t="shared" si="75"/>
        <v>2014Northern Coast1-in-10October Peak17</v>
      </c>
      <c r="G4814" s="30">
        <v>1.9701059999999999</v>
      </c>
      <c r="H4814" s="3">
        <v>1.576886</v>
      </c>
      <c r="I4814" s="30">
        <v>90.179900000000004</v>
      </c>
      <c r="J4814" s="30">
        <v>0.15540970000000001</v>
      </c>
      <c r="K4814" s="30">
        <v>9579.5295999999998</v>
      </c>
      <c r="L4814" s="30">
        <v>8501.7350000000006</v>
      </c>
      <c r="M4814" s="30">
        <v>0.3932196</v>
      </c>
      <c r="N4814" s="30">
        <v>0.194054</v>
      </c>
      <c r="O4814" s="30">
        <v>0.31172270000000002</v>
      </c>
      <c r="P4814" s="30">
        <v>0.3932196</v>
      </c>
      <c r="Q4814" s="30">
        <v>0.47471649999999999</v>
      </c>
      <c r="R4814" s="30">
        <v>0.59238519999999995</v>
      </c>
      <c r="Z4814" s="3"/>
    </row>
    <row r="4815" spans="1:26" x14ac:dyDescent="0.25">
      <c r="A4815" s="30">
        <v>2014</v>
      </c>
      <c r="B4815" s="30" t="s">
        <v>21</v>
      </c>
      <c r="C4815" s="30" t="s">
        <v>17</v>
      </c>
      <c r="D4815" s="30" t="s">
        <v>14</v>
      </c>
      <c r="E4815" s="30">
        <v>8</v>
      </c>
      <c r="F4815" s="12" t="str">
        <f t="shared" si="75"/>
        <v>2014Northern Coast1-in-2October Peak8</v>
      </c>
      <c r="G4815" s="30">
        <v>0.62467720000000004</v>
      </c>
      <c r="H4815" s="3">
        <v>0.62467720000000004</v>
      </c>
      <c r="I4815" s="30">
        <v>50.176000000000002</v>
      </c>
      <c r="J4815" s="30"/>
      <c r="K4815" s="30">
        <v>9579.5295999999998</v>
      </c>
      <c r="L4815" s="30">
        <v>8501.7350000000006</v>
      </c>
      <c r="M4815" s="30">
        <v>0</v>
      </c>
      <c r="N4815" s="30"/>
      <c r="O4815" s="30"/>
      <c r="P4815" s="30"/>
      <c r="Q4815" s="30"/>
      <c r="R4815" s="30"/>
      <c r="Z4815" s="3"/>
    </row>
    <row r="4816" spans="1:26" x14ac:dyDescent="0.25">
      <c r="A4816" s="30">
        <v>2014</v>
      </c>
      <c r="B4816" s="30" t="s">
        <v>21</v>
      </c>
      <c r="C4816" s="30" t="s">
        <v>9</v>
      </c>
      <c r="D4816" s="30" t="s">
        <v>14</v>
      </c>
      <c r="E4816" s="30">
        <v>22</v>
      </c>
      <c r="F4816" s="12" t="str">
        <f t="shared" si="75"/>
        <v>2014Northern Coast1-in-10October Peak22</v>
      </c>
      <c r="G4816" s="30">
        <v>1.604878</v>
      </c>
      <c r="H4816" s="3">
        <v>1.639602</v>
      </c>
      <c r="I4816" s="30">
        <v>62.449199999999998</v>
      </c>
      <c r="J4816" s="30">
        <v>6.4536000000000003E-3</v>
      </c>
      <c r="K4816" s="30">
        <v>9579.5295999999998</v>
      </c>
      <c r="L4816" s="30">
        <v>8501.7350000000006</v>
      </c>
      <c r="M4816" s="30">
        <v>-3.4723999999999998E-2</v>
      </c>
      <c r="N4816" s="30">
        <v>-4.2994600000000001E-2</v>
      </c>
      <c r="O4816" s="30">
        <v>-3.8108299999999998E-2</v>
      </c>
      <c r="P4816" s="30">
        <v>-3.4723999999999998E-2</v>
      </c>
      <c r="Q4816" s="30">
        <v>-3.1339699999999998E-2</v>
      </c>
      <c r="R4816" s="30">
        <v>-2.6453399999999998E-2</v>
      </c>
      <c r="Z4816" s="3"/>
    </row>
    <row r="4817" spans="1:26" x14ac:dyDescent="0.25">
      <c r="A4817" s="30">
        <v>2014</v>
      </c>
      <c r="B4817" s="30" t="s">
        <v>21</v>
      </c>
      <c r="C4817" s="30" t="s">
        <v>17</v>
      </c>
      <c r="D4817" s="30" t="s">
        <v>14</v>
      </c>
      <c r="E4817" s="30">
        <v>2</v>
      </c>
      <c r="F4817" s="12" t="str">
        <f t="shared" si="75"/>
        <v>2014Northern Coast1-in-2October Peak2</v>
      </c>
      <c r="G4817" s="30">
        <v>0.4576617</v>
      </c>
      <c r="H4817" s="3">
        <v>0.4576617</v>
      </c>
      <c r="I4817" s="30">
        <v>55.671999999999997</v>
      </c>
      <c r="J4817" s="30"/>
      <c r="K4817" s="30">
        <v>9579.5295999999998</v>
      </c>
      <c r="L4817" s="30">
        <v>8501.7350000000006</v>
      </c>
      <c r="M4817" s="30">
        <v>0</v>
      </c>
      <c r="N4817" s="30"/>
      <c r="O4817" s="30"/>
      <c r="P4817" s="30"/>
      <c r="Q4817" s="30"/>
      <c r="R4817" s="30"/>
      <c r="Z4817" s="3"/>
    </row>
    <row r="4818" spans="1:26" x14ac:dyDescent="0.25">
      <c r="A4818" s="30">
        <v>2014</v>
      </c>
      <c r="B4818" s="30" t="s">
        <v>21</v>
      </c>
      <c r="C4818" s="30" t="s">
        <v>17</v>
      </c>
      <c r="D4818" s="30" t="s">
        <v>14</v>
      </c>
      <c r="E4818" s="30">
        <v>1</v>
      </c>
      <c r="F4818" s="12" t="str">
        <f t="shared" si="75"/>
        <v>2014Northern Coast1-in-2October Peak1</v>
      </c>
      <c r="G4818" s="30">
        <v>0.52006830000000004</v>
      </c>
      <c r="H4818" s="3">
        <v>0.52006830000000004</v>
      </c>
      <c r="I4818" s="30">
        <v>56.935200000000002</v>
      </c>
      <c r="J4818" s="30"/>
      <c r="K4818" s="30">
        <v>9579.5295999999998</v>
      </c>
      <c r="L4818" s="30">
        <v>8501.7350000000006</v>
      </c>
      <c r="M4818" s="30">
        <v>0</v>
      </c>
      <c r="N4818" s="30"/>
      <c r="O4818" s="30"/>
      <c r="P4818" s="30"/>
      <c r="Q4818" s="30"/>
      <c r="R4818" s="30"/>
      <c r="Z4818" s="3"/>
    </row>
    <row r="4819" spans="1:26" x14ac:dyDescent="0.25">
      <c r="A4819" s="30">
        <v>2014</v>
      </c>
      <c r="B4819" s="30" t="s">
        <v>21</v>
      </c>
      <c r="C4819" s="30" t="s">
        <v>9</v>
      </c>
      <c r="D4819" s="30" t="s">
        <v>14</v>
      </c>
      <c r="E4819" s="30">
        <v>12</v>
      </c>
      <c r="F4819" s="12" t="str">
        <f t="shared" si="75"/>
        <v>2014Northern Coast1-in-10October Peak12</v>
      </c>
      <c r="G4819" s="30">
        <v>1.0861799999999999</v>
      </c>
      <c r="H4819" s="3">
        <v>1.0861799999999999</v>
      </c>
      <c r="I4819" s="30">
        <v>83.378799999999998</v>
      </c>
      <c r="J4819" s="30"/>
      <c r="K4819" s="30">
        <v>9579.5295999999998</v>
      </c>
      <c r="L4819" s="30">
        <v>8501.7350000000006</v>
      </c>
      <c r="M4819" s="30">
        <v>0</v>
      </c>
      <c r="N4819" s="30"/>
      <c r="O4819" s="30"/>
      <c r="P4819" s="30"/>
      <c r="Q4819" s="30"/>
      <c r="R4819" s="30"/>
      <c r="Z4819" s="3"/>
    </row>
    <row r="4820" spans="1:26" x14ac:dyDescent="0.25">
      <c r="A4820" s="30">
        <v>2014</v>
      </c>
      <c r="B4820" s="30" t="s">
        <v>21</v>
      </c>
      <c r="C4820" s="30" t="s">
        <v>9</v>
      </c>
      <c r="D4820" s="30" t="s">
        <v>14</v>
      </c>
      <c r="E4820" s="30">
        <v>9</v>
      </c>
      <c r="F4820" s="12" t="str">
        <f t="shared" si="75"/>
        <v>2014Northern Coast1-in-10October Peak9</v>
      </c>
      <c r="G4820" s="30">
        <v>0.97445470000000001</v>
      </c>
      <c r="H4820" s="3">
        <v>0.97445470000000001</v>
      </c>
      <c r="I4820" s="30">
        <v>64.760999999999996</v>
      </c>
      <c r="J4820" s="30"/>
      <c r="K4820" s="30">
        <v>9579.5295999999998</v>
      </c>
      <c r="L4820" s="30">
        <v>8501.7350000000006</v>
      </c>
      <c r="M4820" s="30">
        <v>0</v>
      </c>
      <c r="N4820" s="30"/>
      <c r="O4820" s="30"/>
      <c r="P4820" s="30"/>
      <c r="Q4820" s="30"/>
      <c r="R4820" s="30"/>
      <c r="Z4820" s="3"/>
    </row>
    <row r="4821" spans="1:26" x14ac:dyDescent="0.25">
      <c r="A4821" s="30">
        <v>2014</v>
      </c>
      <c r="B4821" s="30" t="s">
        <v>21</v>
      </c>
      <c r="C4821" s="30" t="s">
        <v>17</v>
      </c>
      <c r="D4821" s="30" t="s">
        <v>14</v>
      </c>
      <c r="E4821" s="30">
        <v>10</v>
      </c>
      <c r="F4821" s="12" t="str">
        <f t="shared" si="75"/>
        <v>2014Northern Coast1-in-2October Peak10</v>
      </c>
      <c r="G4821" s="30">
        <v>0.64864120000000003</v>
      </c>
      <c r="H4821" s="3">
        <v>0.64864120000000003</v>
      </c>
      <c r="I4821" s="30">
        <v>64.894099999999995</v>
      </c>
      <c r="J4821" s="30"/>
      <c r="K4821" s="30">
        <v>9579.5295999999998</v>
      </c>
      <c r="L4821" s="30">
        <v>8501.7350000000006</v>
      </c>
      <c r="M4821" s="30">
        <v>0</v>
      </c>
      <c r="N4821" s="30"/>
      <c r="O4821" s="30"/>
      <c r="P4821" s="30"/>
      <c r="Q4821" s="30"/>
      <c r="R4821" s="30"/>
      <c r="Z4821" s="3"/>
    </row>
    <row r="4822" spans="1:26" x14ac:dyDescent="0.25">
      <c r="A4822" s="30">
        <v>2014</v>
      </c>
      <c r="B4822" s="30" t="s">
        <v>21</v>
      </c>
      <c r="C4822" s="30" t="s">
        <v>17</v>
      </c>
      <c r="D4822" s="30" t="s">
        <v>14</v>
      </c>
      <c r="E4822" s="30">
        <v>21</v>
      </c>
      <c r="F4822" s="12" t="str">
        <f t="shared" si="75"/>
        <v>2014Northern Coast1-in-2October Peak21</v>
      </c>
      <c r="G4822" s="30">
        <v>1.1968350000000001</v>
      </c>
      <c r="H4822" s="3">
        <v>1.260575</v>
      </c>
      <c r="I4822" s="30">
        <v>69.917199999999994</v>
      </c>
      <c r="J4822" s="30">
        <v>1.1846199999999999E-2</v>
      </c>
      <c r="K4822" s="30">
        <v>9579.5295999999998</v>
      </c>
      <c r="L4822" s="30">
        <v>8501.7350000000006</v>
      </c>
      <c r="M4822" s="30">
        <v>-6.3739799999999999E-2</v>
      </c>
      <c r="N4822" s="30">
        <v>-7.89213E-2</v>
      </c>
      <c r="O4822" s="30">
        <v>-6.9952E-2</v>
      </c>
      <c r="P4822" s="30">
        <v>-6.3739799999999999E-2</v>
      </c>
      <c r="Q4822" s="30">
        <v>-5.7527599999999998E-2</v>
      </c>
      <c r="R4822" s="30">
        <v>-4.8558200000000003E-2</v>
      </c>
      <c r="Z4822" s="3"/>
    </row>
    <row r="4823" spans="1:26" x14ac:dyDescent="0.25">
      <c r="A4823" s="30">
        <v>2014</v>
      </c>
      <c r="B4823" s="30" t="s">
        <v>21</v>
      </c>
      <c r="C4823" s="30" t="s">
        <v>9</v>
      </c>
      <c r="D4823" s="30" t="s">
        <v>14</v>
      </c>
      <c r="E4823" s="30">
        <v>4</v>
      </c>
      <c r="F4823" s="12" t="str">
        <f t="shared" si="75"/>
        <v>2014Northern Coast1-in-10October Peak4</v>
      </c>
      <c r="G4823" s="30">
        <v>0.63255760000000005</v>
      </c>
      <c r="H4823" s="3">
        <v>0.63255760000000005</v>
      </c>
      <c r="I4823" s="30">
        <v>60.329799999999999</v>
      </c>
      <c r="J4823" s="30"/>
      <c r="K4823" s="30">
        <v>9579.5295999999998</v>
      </c>
      <c r="L4823" s="30">
        <v>8501.7350000000006</v>
      </c>
      <c r="M4823" s="30">
        <v>0</v>
      </c>
      <c r="N4823" s="30"/>
      <c r="O4823" s="30"/>
      <c r="P4823" s="30"/>
      <c r="Q4823" s="30"/>
      <c r="R4823" s="30"/>
      <c r="Z4823" s="3"/>
    </row>
    <row r="4824" spans="1:26" x14ac:dyDescent="0.25">
      <c r="A4824" s="30">
        <v>2014</v>
      </c>
      <c r="B4824" s="30" t="s">
        <v>21</v>
      </c>
      <c r="C4824" s="30" t="s">
        <v>9</v>
      </c>
      <c r="D4824" s="30" t="s">
        <v>14</v>
      </c>
      <c r="E4824" s="30">
        <v>15</v>
      </c>
      <c r="F4824" s="12" t="str">
        <f t="shared" si="75"/>
        <v>2014Northern Coast1-in-10October Peak15</v>
      </c>
      <c r="G4824" s="30">
        <v>1.461435</v>
      </c>
      <c r="H4824" s="3">
        <v>1.198342</v>
      </c>
      <c r="I4824" s="30">
        <v>91.903800000000004</v>
      </c>
      <c r="J4824" s="30">
        <v>0.1039808</v>
      </c>
      <c r="K4824" s="30">
        <v>9579.5295999999998</v>
      </c>
      <c r="L4824" s="30">
        <v>8501.7350000000006</v>
      </c>
      <c r="M4824" s="30">
        <v>0.26309339999999998</v>
      </c>
      <c r="N4824" s="30">
        <v>0.1298366</v>
      </c>
      <c r="O4824" s="30">
        <v>0.2085658</v>
      </c>
      <c r="P4824" s="30">
        <v>0.26309339999999998</v>
      </c>
      <c r="Q4824" s="30">
        <v>0.31762089999999998</v>
      </c>
      <c r="R4824" s="30">
        <v>0.39635009999999998</v>
      </c>
      <c r="Z4824" s="3"/>
    </row>
    <row r="4825" spans="1:26" x14ac:dyDescent="0.25">
      <c r="A4825" s="30">
        <v>2014</v>
      </c>
      <c r="B4825" s="30" t="s">
        <v>21</v>
      </c>
      <c r="C4825" s="30" t="s">
        <v>9</v>
      </c>
      <c r="D4825" s="30" t="s">
        <v>14</v>
      </c>
      <c r="E4825" s="30">
        <v>16</v>
      </c>
      <c r="F4825" s="12" t="str">
        <f t="shared" si="75"/>
        <v>2014Northern Coast1-in-10October Peak16</v>
      </c>
      <c r="G4825" s="30">
        <v>1.702167</v>
      </c>
      <c r="H4825" s="3">
        <v>1.3651949999999999</v>
      </c>
      <c r="I4825" s="30">
        <v>91.591999999999999</v>
      </c>
      <c r="J4825" s="30">
        <v>0.13317950000000001</v>
      </c>
      <c r="K4825" s="30">
        <v>9579.5295999999998</v>
      </c>
      <c r="L4825" s="30">
        <v>8501.7350000000006</v>
      </c>
      <c r="M4825" s="30">
        <v>0.33697240000000001</v>
      </c>
      <c r="N4825" s="30">
        <v>0.166296</v>
      </c>
      <c r="O4825" s="30">
        <v>0.26713300000000001</v>
      </c>
      <c r="P4825" s="30">
        <v>0.33697240000000001</v>
      </c>
      <c r="Q4825" s="30">
        <v>0.4068117</v>
      </c>
      <c r="R4825" s="30">
        <v>0.50764869999999995</v>
      </c>
      <c r="Z4825" s="3"/>
    </row>
    <row r="4826" spans="1:26" x14ac:dyDescent="0.25">
      <c r="A4826" s="30">
        <v>2014</v>
      </c>
      <c r="B4826" s="30" t="s">
        <v>21</v>
      </c>
      <c r="C4826" s="30" t="s">
        <v>17</v>
      </c>
      <c r="D4826" s="30" t="s">
        <v>14</v>
      </c>
      <c r="E4826" s="30">
        <v>14</v>
      </c>
      <c r="F4826" s="12" t="str">
        <f t="shared" si="75"/>
        <v>2014Northern Coast1-in-2October Peak14</v>
      </c>
      <c r="G4826" s="30">
        <v>0.84119250000000001</v>
      </c>
      <c r="H4826" s="3">
        <v>0.74172839999999995</v>
      </c>
      <c r="I4826" s="30">
        <v>85.792400000000001</v>
      </c>
      <c r="J4826" s="30">
        <v>7.8992400000000004E-2</v>
      </c>
      <c r="K4826" s="30">
        <v>9579.5295999999998</v>
      </c>
      <c r="L4826" s="30">
        <v>8501.7350000000006</v>
      </c>
      <c r="M4826" s="30">
        <v>9.94641E-2</v>
      </c>
      <c r="N4826" s="30">
        <v>-1.7688000000000001E-3</v>
      </c>
      <c r="O4826" s="30">
        <v>5.8040399999999999E-2</v>
      </c>
      <c r="P4826" s="30">
        <v>9.94641E-2</v>
      </c>
      <c r="Q4826" s="30">
        <v>0.14088780000000001</v>
      </c>
      <c r="R4826" s="30">
        <v>0.20069699999999999</v>
      </c>
      <c r="Z4826" s="3"/>
    </row>
    <row r="4827" spans="1:26" x14ac:dyDescent="0.25">
      <c r="A4827" s="30">
        <v>2014</v>
      </c>
      <c r="B4827" s="30" t="s">
        <v>21</v>
      </c>
      <c r="C4827" s="30" t="s">
        <v>17</v>
      </c>
      <c r="D4827" s="30" t="s">
        <v>14</v>
      </c>
      <c r="E4827" s="30">
        <v>20</v>
      </c>
      <c r="F4827" s="12" t="str">
        <f t="shared" si="75"/>
        <v>2014Northern Coast1-in-2October Peak20</v>
      </c>
      <c r="G4827" s="30">
        <v>1.334465</v>
      </c>
      <c r="H4827" s="3">
        <v>1.436226</v>
      </c>
      <c r="I4827" s="30">
        <v>74.381</v>
      </c>
      <c r="J4827" s="30">
        <v>1.8912700000000001E-2</v>
      </c>
      <c r="K4827" s="30">
        <v>9579.5295999999998</v>
      </c>
      <c r="L4827" s="30">
        <v>8501.7350000000006</v>
      </c>
      <c r="M4827" s="30">
        <v>-0.1017615</v>
      </c>
      <c r="N4827" s="30">
        <v>-0.125999</v>
      </c>
      <c r="O4827" s="30">
        <v>-0.1116793</v>
      </c>
      <c r="P4827" s="30">
        <v>-0.1017615</v>
      </c>
      <c r="Q4827" s="30">
        <v>-9.1843599999999997E-2</v>
      </c>
      <c r="R4827" s="30">
        <v>-7.7523900000000007E-2</v>
      </c>
      <c r="Z4827" s="3"/>
    </row>
    <row r="4828" spans="1:26" x14ac:dyDescent="0.25">
      <c r="A4828" s="30">
        <v>2014</v>
      </c>
      <c r="B4828" s="30" t="s">
        <v>21</v>
      </c>
      <c r="C4828" s="30" t="s">
        <v>17</v>
      </c>
      <c r="D4828" s="30" t="s">
        <v>14</v>
      </c>
      <c r="E4828" s="30">
        <v>19</v>
      </c>
      <c r="F4828" s="12" t="str">
        <f t="shared" si="75"/>
        <v>2014Northern Coast1-in-2October Peak19</v>
      </c>
      <c r="G4828" s="30">
        <v>1.4344870000000001</v>
      </c>
      <c r="H4828" s="3">
        <v>1.5472520000000001</v>
      </c>
      <c r="I4828" s="30">
        <v>80.765900000000002</v>
      </c>
      <c r="J4828" s="30">
        <v>2.09576E-2</v>
      </c>
      <c r="K4828" s="30">
        <v>9579.5295999999998</v>
      </c>
      <c r="L4828" s="30">
        <v>8501.7350000000006</v>
      </c>
      <c r="M4828" s="30">
        <v>-0.11276419999999999</v>
      </c>
      <c r="N4828" s="30">
        <v>-0.13962250000000001</v>
      </c>
      <c r="O4828" s="30">
        <v>-0.1237544</v>
      </c>
      <c r="P4828" s="30">
        <v>-0.11276419999999999</v>
      </c>
      <c r="Q4828" s="30">
        <v>-0.10177410000000001</v>
      </c>
      <c r="R4828" s="30">
        <v>-8.5905999999999996E-2</v>
      </c>
      <c r="Z4828" s="3"/>
    </row>
    <row r="4829" spans="1:26" x14ac:dyDescent="0.25">
      <c r="A4829" s="30">
        <v>2014</v>
      </c>
      <c r="B4829" s="30" t="s">
        <v>21</v>
      </c>
      <c r="C4829" s="30" t="s">
        <v>17</v>
      </c>
      <c r="D4829" s="30" t="s">
        <v>14</v>
      </c>
      <c r="E4829" s="30">
        <v>7</v>
      </c>
      <c r="F4829" s="12" t="str">
        <f t="shared" si="75"/>
        <v>2014Northern Coast1-in-2October Peak7</v>
      </c>
      <c r="G4829" s="30">
        <v>0.54149979999999998</v>
      </c>
      <c r="H4829" s="3">
        <v>0.54149979999999998</v>
      </c>
      <c r="I4829" s="30">
        <v>49.931800000000003</v>
      </c>
      <c r="J4829" s="30"/>
      <c r="K4829" s="30">
        <v>9579.5295999999998</v>
      </c>
      <c r="L4829" s="30">
        <v>8501.7350000000006</v>
      </c>
      <c r="M4829" s="30">
        <v>0</v>
      </c>
      <c r="N4829" s="30"/>
      <c r="O4829" s="30"/>
      <c r="P4829" s="30"/>
      <c r="Q4829" s="30"/>
      <c r="R4829" s="30"/>
      <c r="Z4829" s="3"/>
    </row>
    <row r="4830" spans="1:26" x14ac:dyDescent="0.25">
      <c r="A4830" s="30">
        <v>2014</v>
      </c>
      <c r="B4830" s="30" t="s">
        <v>21</v>
      </c>
      <c r="C4830" s="30" t="s">
        <v>17</v>
      </c>
      <c r="D4830" s="30" t="s">
        <v>14</v>
      </c>
      <c r="E4830" s="30">
        <v>6</v>
      </c>
      <c r="F4830" s="12" t="str">
        <f t="shared" si="75"/>
        <v>2014Northern Coast1-in-2October Peak6</v>
      </c>
      <c r="G4830" s="30">
        <v>0.4509399</v>
      </c>
      <c r="H4830" s="3">
        <v>0.4509399</v>
      </c>
      <c r="I4830" s="30">
        <v>50.771999999999998</v>
      </c>
      <c r="J4830" s="30"/>
      <c r="K4830" s="30">
        <v>9579.5295999999998</v>
      </c>
      <c r="L4830" s="30">
        <v>8501.7350000000006</v>
      </c>
      <c r="M4830" s="30">
        <v>0</v>
      </c>
      <c r="N4830" s="30"/>
      <c r="O4830" s="30"/>
      <c r="P4830" s="30"/>
      <c r="Q4830" s="30"/>
      <c r="R4830" s="30"/>
      <c r="Z4830" s="3"/>
    </row>
    <row r="4831" spans="1:26" x14ac:dyDescent="0.25">
      <c r="A4831" s="30">
        <v>2014</v>
      </c>
      <c r="B4831" s="30" t="s">
        <v>21</v>
      </c>
      <c r="C4831" s="30" t="s">
        <v>17</v>
      </c>
      <c r="D4831" s="30" t="s">
        <v>14</v>
      </c>
      <c r="E4831" s="30">
        <v>3</v>
      </c>
      <c r="F4831" s="12" t="str">
        <f t="shared" si="75"/>
        <v>2014Northern Coast1-in-2October Peak3</v>
      </c>
      <c r="G4831" s="30">
        <v>0.42809160000000002</v>
      </c>
      <c r="H4831" s="3">
        <v>0.42809160000000002</v>
      </c>
      <c r="I4831" s="30">
        <v>53.558900000000001</v>
      </c>
      <c r="J4831" s="30"/>
      <c r="K4831" s="30">
        <v>9579.5295999999998</v>
      </c>
      <c r="L4831" s="30">
        <v>8501.7350000000006</v>
      </c>
      <c r="M4831" s="30">
        <v>0</v>
      </c>
      <c r="N4831" s="30"/>
      <c r="O4831" s="30"/>
      <c r="P4831" s="30"/>
      <c r="Q4831" s="30"/>
      <c r="R4831" s="30"/>
      <c r="Z4831" s="3"/>
    </row>
    <row r="4832" spans="1:26" x14ac:dyDescent="0.25">
      <c r="A4832" s="30">
        <v>2014</v>
      </c>
      <c r="B4832" s="30" t="s">
        <v>21</v>
      </c>
      <c r="C4832" s="30" t="s">
        <v>17</v>
      </c>
      <c r="D4832" s="30" t="s">
        <v>14</v>
      </c>
      <c r="E4832" s="30">
        <v>12</v>
      </c>
      <c r="F4832" s="12" t="str">
        <f t="shared" si="75"/>
        <v>2014Northern Coast1-in-2October Peak12</v>
      </c>
      <c r="G4832" s="30">
        <v>0.70659559999999999</v>
      </c>
      <c r="H4832" s="3">
        <v>0.70659559999999999</v>
      </c>
      <c r="I4832" s="30">
        <v>77.180499999999995</v>
      </c>
      <c r="J4832" s="30"/>
      <c r="K4832" s="30">
        <v>9579.5295999999998</v>
      </c>
      <c r="L4832" s="30">
        <v>8501.7350000000006</v>
      </c>
      <c r="M4832" s="30">
        <v>0</v>
      </c>
      <c r="N4832" s="30"/>
      <c r="O4832" s="30"/>
      <c r="P4832" s="30"/>
      <c r="Q4832" s="30"/>
      <c r="R4832" s="30"/>
      <c r="Z4832" s="3"/>
    </row>
    <row r="4833" spans="1:26" x14ac:dyDescent="0.25">
      <c r="A4833" s="30">
        <v>2014</v>
      </c>
      <c r="B4833" s="30" t="s">
        <v>21</v>
      </c>
      <c r="C4833" s="30" t="s">
        <v>17</v>
      </c>
      <c r="D4833" s="30" t="s">
        <v>14</v>
      </c>
      <c r="E4833" s="30">
        <v>17</v>
      </c>
      <c r="F4833" s="12" t="str">
        <f t="shared" si="75"/>
        <v>2014Northern Coast1-in-2October Peak17</v>
      </c>
      <c r="G4833" s="30">
        <v>1.2816179999999999</v>
      </c>
      <c r="H4833" s="3">
        <v>1.084201</v>
      </c>
      <c r="I4833" s="30">
        <v>87.703000000000003</v>
      </c>
      <c r="J4833" s="30">
        <v>0.15678420000000001</v>
      </c>
      <c r="K4833" s="30">
        <v>9579.5295999999998</v>
      </c>
      <c r="L4833" s="30">
        <v>8501.7350000000006</v>
      </c>
      <c r="M4833" s="30">
        <v>0.19741629999999999</v>
      </c>
      <c r="N4833" s="30">
        <v>-3.5106999999999998E-3</v>
      </c>
      <c r="O4833" s="30">
        <v>0.1151986</v>
      </c>
      <c r="P4833" s="30">
        <v>0.19741629999999999</v>
      </c>
      <c r="Q4833" s="30">
        <v>0.27963399999999999</v>
      </c>
      <c r="R4833" s="30">
        <v>0.39834330000000001</v>
      </c>
      <c r="Z4833" s="3"/>
    </row>
    <row r="4834" spans="1:26" x14ac:dyDescent="0.25">
      <c r="A4834" s="30">
        <v>2014</v>
      </c>
      <c r="B4834" s="30" t="s">
        <v>21</v>
      </c>
      <c r="C4834" s="30" t="s">
        <v>9</v>
      </c>
      <c r="D4834" s="30" t="s">
        <v>14</v>
      </c>
      <c r="E4834" s="30">
        <v>5</v>
      </c>
      <c r="F4834" s="12" t="str">
        <f t="shared" si="75"/>
        <v>2014Northern Coast1-in-10October Peak5</v>
      </c>
      <c r="G4834" s="30">
        <v>0.63398790000000005</v>
      </c>
      <c r="H4834" s="3">
        <v>0.63398790000000005</v>
      </c>
      <c r="I4834" s="30">
        <v>58.996200000000002</v>
      </c>
      <c r="J4834" s="30"/>
      <c r="K4834" s="30">
        <v>9579.5295999999998</v>
      </c>
      <c r="L4834" s="30">
        <v>8501.7350000000006</v>
      </c>
      <c r="M4834" s="30">
        <v>0</v>
      </c>
      <c r="N4834" s="30"/>
      <c r="O4834" s="30"/>
      <c r="P4834" s="30"/>
      <c r="Q4834" s="30"/>
      <c r="R4834" s="30"/>
      <c r="Z4834" s="3"/>
    </row>
    <row r="4835" spans="1:26" x14ac:dyDescent="0.25">
      <c r="A4835" s="30">
        <v>2014</v>
      </c>
      <c r="B4835" s="30" t="s">
        <v>21</v>
      </c>
      <c r="C4835" s="30" t="s">
        <v>9</v>
      </c>
      <c r="D4835" s="30" t="s">
        <v>14</v>
      </c>
      <c r="E4835" s="30">
        <v>6</v>
      </c>
      <c r="F4835" s="12" t="str">
        <f t="shared" si="75"/>
        <v>2014Northern Coast1-in-10October Peak6</v>
      </c>
      <c r="G4835" s="30">
        <v>0.69318570000000002</v>
      </c>
      <c r="H4835" s="3">
        <v>0.69318570000000002</v>
      </c>
      <c r="I4835" s="30">
        <v>57.986600000000003</v>
      </c>
      <c r="J4835" s="30"/>
      <c r="K4835" s="30">
        <v>9579.5295999999998</v>
      </c>
      <c r="L4835" s="30">
        <v>8501.7350000000006</v>
      </c>
      <c r="M4835" s="30">
        <v>0</v>
      </c>
      <c r="N4835" s="30"/>
      <c r="O4835" s="30"/>
      <c r="P4835" s="30"/>
      <c r="Q4835" s="30"/>
      <c r="R4835" s="30"/>
      <c r="Z4835" s="3"/>
    </row>
    <row r="4836" spans="1:26" x14ac:dyDescent="0.25">
      <c r="A4836" s="30">
        <v>2014</v>
      </c>
      <c r="B4836" s="30" t="s">
        <v>21</v>
      </c>
      <c r="C4836" s="30" t="s">
        <v>9</v>
      </c>
      <c r="D4836" s="30" t="s">
        <v>14</v>
      </c>
      <c r="E4836" s="30">
        <v>10</v>
      </c>
      <c r="F4836" s="12" t="str">
        <f t="shared" si="75"/>
        <v>2014Northern Coast1-in-10October Peak10</v>
      </c>
      <c r="G4836" s="30">
        <v>0.99709270000000005</v>
      </c>
      <c r="H4836" s="3">
        <v>0.99709270000000005</v>
      </c>
      <c r="I4836" s="30">
        <v>72.953599999999994</v>
      </c>
      <c r="J4836" s="30"/>
      <c r="K4836" s="30">
        <v>9579.5295999999998</v>
      </c>
      <c r="L4836" s="30">
        <v>8501.7350000000006</v>
      </c>
      <c r="M4836" s="30">
        <v>0</v>
      </c>
      <c r="N4836" s="30"/>
      <c r="O4836" s="30"/>
      <c r="P4836" s="30"/>
      <c r="Q4836" s="30"/>
      <c r="R4836" s="30"/>
      <c r="Z4836" s="3"/>
    </row>
    <row r="4837" spans="1:26" x14ac:dyDescent="0.25">
      <c r="A4837" s="30">
        <v>2014</v>
      </c>
      <c r="B4837" s="30" t="s">
        <v>21</v>
      </c>
      <c r="C4837" s="30" t="s">
        <v>9</v>
      </c>
      <c r="D4837" s="30" t="s">
        <v>14</v>
      </c>
      <c r="E4837" s="30">
        <v>3</v>
      </c>
      <c r="F4837" s="12" t="str">
        <f t="shared" si="75"/>
        <v>2014Northern Coast1-in-10October Peak3</v>
      </c>
      <c r="G4837" s="30">
        <v>0.65806319999999996</v>
      </c>
      <c r="H4837" s="3">
        <v>0.65806319999999996</v>
      </c>
      <c r="I4837" s="30">
        <v>61.642299999999999</v>
      </c>
      <c r="J4837" s="30"/>
      <c r="K4837" s="30">
        <v>9579.5295999999998</v>
      </c>
      <c r="L4837" s="30">
        <v>8501.7350000000006</v>
      </c>
      <c r="M4837" s="30">
        <v>0</v>
      </c>
      <c r="N4837" s="30"/>
      <c r="O4837" s="30"/>
      <c r="P4837" s="30"/>
      <c r="Q4837" s="30"/>
      <c r="R4837" s="30"/>
      <c r="Z4837" s="3"/>
    </row>
    <row r="4838" spans="1:26" x14ac:dyDescent="0.25">
      <c r="A4838" s="30">
        <v>2014</v>
      </c>
      <c r="B4838" s="30" t="s">
        <v>21</v>
      </c>
      <c r="C4838" s="30" t="s">
        <v>9</v>
      </c>
      <c r="D4838" s="30" t="s">
        <v>14</v>
      </c>
      <c r="E4838" s="30">
        <v>18</v>
      </c>
      <c r="F4838" s="12" t="str">
        <f t="shared" si="75"/>
        <v>2014Northern Coast1-in-10October Peak18</v>
      </c>
      <c r="G4838" s="30">
        <v>2.1909360000000002</v>
      </c>
      <c r="H4838" s="3">
        <v>1.8381890000000001</v>
      </c>
      <c r="I4838" s="30">
        <v>88.195999999999998</v>
      </c>
      <c r="J4838" s="30">
        <v>0.13941390000000001</v>
      </c>
      <c r="K4838" s="30">
        <v>9579.5295999999998</v>
      </c>
      <c r="L4838" s="30">
        <v>8501.7350000000006</v>
      </c>
      <c r="M4838" s="30">
        <v>0.35274670000000002</v>
      </c>
      <c r="N4838" s="30">
        <v>0.1740806</v>
      </c>
      <c r="O4838" s="30">
        <v>0.279638</v>
      </c>
      <c r="P4838" s="30">
        <v>0.35274670000000002</v>
      </c>
      <c r="Q4838" s="30">
        <v>0.4258554</v>
      </c>
      <c r="R4838" s="30">
        <v>0.53141280000000002</v>
      </c>
      <c r="Z4838" s="3"/>
    </row>
    <row r="4839" spans="1:26" x14ac:dyDescent="0.25">
      <c r="A4839" s="30">
        <v>2014</v>
      </c>
      <c r="B4839" s="30" t="s">
        <v>21</v>
      </c>
      <c r="C4839" s="30" t="s">
        <v>17</v>
      </c>
      <c r="D4839" s="30" t="s">
        <v>14</v>
      </c>
      <c r="E4839" s="30">
        <v>13</v>
      </c>
      <c r="F4839" s="12" t="str">
        <f t="shared" si="75"/>
        <v>2014Northern Coast1-in-2October Peak13</v>
      </c>
      <c r="G4839" s="30">
        <v>0.76449219999999996</v>
      </c>
      <c r="H4839" s="3">
        <v>0.76449219999999996</v>
      </c>
      <c r="I4839" s="30">
        <v>82.623199999999997</v>
      </c>
      <c r="J4839" s="30"/>
      <c r="K4839" s="30">
        <v>9579.5295999999998</v>
      </c>
      <c r="L4839" s="30">
        <v>8501.7350000000006</v>
      </c>
      <c r="M4839" s="30">
        <v>0</v>
      </c>
      <c r="N4839" s="30"/>
      <c r="O4839" s="30"/>
      <c r="P4839" s="30"/>
      <c r="Q4839" s="30"/>
      <c r="R4839" s="30"/>
      <c r="Z4839" s="3"/>
    </row>
    <row r="4840" spans="1:26" x14ac:dyDescent="0.25">
      <c r="A4840" s="30">
        <v>2014</v>
      </c>
      <c r="B4840" s="30" t="s">
        <v>21</v>
      </c>
      <c r="C4840" s="30" t="s">
        <v>9</v>
      </c>
      <c r="D4840" s="30" t="s">
        <v>14</v>
      </c>
      <c r="E4840" s="30">
        <v>19</v>
      </c>
      <c r="F4840" s="12" t="str">
        <f t="shared" si="75"/>
        <v>2014Northern Coast1-in-10October Peak19</v>
      </c>
      <c r="G4840" s="30">
        <v>2.2050969999999999</v>
      </c>
      <c r="H4840" s="3">
        <v>2.3178619999999999</v>
      </c>
      <c r="I4840" s="30">
        <v>82.838700000000003</v>
      </c>
      <c r="J4840" s="30">
        <v>2.09576E-2</v>
      </c>
      <c r="K4840" s="30">
        <v>9579.5295999999998</v>
      </c>
      <c r="L4840" s="30">
        <v>8501.7350000000006</v>
      </c>
      <c r="M4840" s="30">
        <v>-0.1127644</v>
      </c>
      <c r="N4840" s="30">
        <v>-0.13962260000000001</v>
      </c>
      <c r="O4840" s="30">
        <v>-0.1237545</v>
      </c>
      <c r="P4840" s="30">
        <v>-0.1127644</v>
      </c>
      <c r="Q4840" s="30">
        <v>-0.1017742</v>
      </c>
      <c r="R4840" s="30">
        <v>-8.5906099999999999E-2</v>
      </c>
      <c r="Z4840" s="3"/>
    </row>
    <row r="4841" spans="1:26" x14ac:dyDescent="0.25">
      <c r="A4841" s="30">
        <v>2014</v>
      </c>
      <c r="B4841" s="30" t="s">
        <v>21</v>
      </c>
      <c r="C4841" s="30" t="s">
        <v>17</v>
      </c>
      <c r="D4841" s="30" t="s">
        <v>14</v>
      </c>
      <c r="E4841" s="30">
        <v>24</v>
      </c>
      <c r="F4841" s="12" t="str">
        <f t="shared" si="75"/>
        <v>2014Northern Coast1-in-2October Peak24</v>
      </c>
      <c r="G4841" s="30">
        <v>0.63853720000000003</v>
      </c>
      <c r="H4841" s="3">
        <v>0.6535628</v>
      </c>
      <c r="I4841" s="30">
        <v>59.874499999999998</v>
      </c>
      <c r="J4841" s="30">
        <v>2.7926000000000001E-3</v>
      </c>
      <c r="K4841" s="30">
        <v>9579.5295999999998</v>
      </c>
      <c r="L4841" s="30">
        <v>8501.7350000000006</v>
      </c>
      <c r="M4841" s="30">
        <v>-1.50256E-2</v>
      </c>
      <c r="N4841" s="30">
        <v>-1.86044E-2</v>
      </c>
      <c r="O4841" s="30">
        <v>-1.6490000000000001E-2</v>
      </c>
      <c r="P4841" s="30">
        <v>-1.50256E-2</v>
      </c>
      <c r="Q4841" s="30">
        <v>-1.3561200000000001E-2</v>
      </c>
      <c r="R4841" s="30">
        <v>-1.14468E-2</v>
      </c>
      <c r="Z4841" s="3"/>
    </row>
    <row r="4842" spans="1:26" x14ac:dyDescent="0.25">
      <c r="A4842" s="30">
        <v>2014</v>
      </c>
      <c r="B4842" s="30" t="s">
        <v>21</v>
      </c>
      <c r="C4842" s="30" t="s">
        <v>17</v>
      </c>
      <c r="D4842" s="30" t="s">
        <v>14</v>
      </c>
      <c r="E4842" s="30">
        <v>23</v>
      </c>
      <c r="F4842" s="12" t="str">
        <f t="shared" si="75"/>
        <v>2014Northern Coast1-in-2October Peak23</v>
      </c>
      <c r="G4842" s="30">
        <v>0.83658580000000005</v>
      </c>
      <c r="H4842" s="3">
        <v>0.85882289999999994</v>
      </c>
      <c r="I4842" s="30">
        <v>62.2941</v>
      </c>
      <c r="J4842" s="30">
        <v>4.1327999999999998E-3</v>
      </c>
      <c r="K4842" s="30">
        <v>9579.5295999999998</v>
      </c>
      <c r="L4842" s="30">
        <v>8501.7350000000006</v>
      </c>
      <c r="M4842" s="30">
        <v>-2.2237199999999999E-2</v>
      </c>
      <c r="N4842" s="30">
        <v>-2.7533599999999998E-2</v>
      </c>
      <c r="O4842" s="30">
        <v>-2.44044E-2</v>
      </c>
      <c r="P4842" s="30">
        <v>-2.2237199999999999E-2</v>
      </c>
      <c r="Q4842" s="30">
        <v>-2.0069900000000002E-2</v>
      </c>
      <c r="R4842" s="30">
        <v>-1.69407E-2</v>
      </c>
      <c r="Z4842" s="3"/>
    </row>
    <row r="4843" spans="1:26" x14ac:dyDescent="0.25">
      <c r="A4843" s="30">
        <v>2014</v>
      </c>
      <c r="B4843" s="30" t="s">
        <v>21</v>
      </c>
      <c r="C4843" s="30" t="s">
        <v>17</v>
      </c>
      <c r="D4843" s="30" t="s">
        <v>14</v>
      </c>
      <c r="E4843" s="30">
        <v>11</v>
      </c>
      <c r="F4843" s="12" t="str">
        <f t="shared" si="75"/>
        <v>2014Northern Coast1-in-2October Peak11</v>
      </c>
      <c r="G4843" s="30">
        <v>0.6698809</v>
      </c>
      <c r="H4843" s="3">
        <v>0.6698809</v>
      </c>
      <c r="I4843" s="30">
        <v>70.532700000000006</v>
      </c>
      <c r="J4843" s="30"/>
      <c r="K4843" s="30">
        <v>9579.5295999999998</v>
      </c>
      <c r="L4843" s="30">
        <v>8501.7350000000006</v>
      </c>
      <c r="M4843" s="30">
        <v>0</v>
      </c>
      <c r="N4843" s="30"/>
      <c r="O4843" s="30"/>
      <c r="P4843" s="30"/>
      <c r="Q4843" s="30"/>
      <c r="R4843" s="30"/>
      <c r="Z4843" s="3"/>
    </row>
    <row r="4844" spans="1:26" x14ac:dyDescent="0.25">
      <c r="A4844" s="30">
        <v>2014</v>
      </c>
      <c r="B4844" s="30" t="s">
        <v>21</v>
      </c>
      <c r="C4844" s="30" t="s">
        <v>9</v>
      </c>
      <c r="D4844" s="30" t="s">
        <v>14</v>
      </c>
      <c r="E4844" s="30">
        <v>7</v>
      </c>
      <c r="F4844" s="12" t="str">
        <f t="shared" si="75"/>
        <v>2014Northern Coast1-in-10October Peak7</v>
      </c>
      <c r="G4844" s="30">
        <v>0.83239459999999998</v>
      </c>
      <c r="H4844" s="3">
        <v>0.83239459999999998</v>
      </c>
      <c r="I4844" s="30">
        <v>57.244399999999999</v>
      </c>
      <c r="J4844" s="30"/>
      <c r="K4844" s="30">
        <v>9579.5295999999998</v>
      </c>
      <c r="L4844" s="30">
        <v>8501.7350000000006</v>
      </c>
      <c r="M4844" s="30">
        <v>0</v>
      </c>
      <c r="N4844" s="30"/>
      <c r="O4844" s="30"/>
      <c r="P4844" s="30"/>
      <c r="Q4844" s="30"/>
      <c r="R4844" s="30"/>
      <c r="Z4844" s="3"/>
    </row>
    <row r="4845" spans="1:26" x14ac:dyDescent="0.25">
      <c r="A4845" s="30">
        <v>2014</v>
      </c>
      <c r="B4845" s="30" t="s">
        <v>21</v>
      </c>
      <c r="C4845" s="30" t="s">
        <v>17</v>
      </c>
      <c r="D4845" s="30" t="s">
        <v>14</v>
      </c>
      <c r="E4845" s="30">
        <v>15</v>
      </c>
      <c r="F4845" s="12" t="str">
        <f t="shared" si="75"/>
        <v>2014Northern Coast1-in-2October Peak15</v>
      </c>
      <c r="G4845" s="30">
        <v>0.95071110000000003</v>
      </c>
      <c r="H4845" s="3">
        <v>0.83548679999999997</v>
      </c>
      <c r="I4845" s="30">
        <v>88.412899999999993</v>
      </c>
      <c r="J4845" s="30">
        <v>9.1508900000000004E-2</v>
      </c>
      <c r="K4845" s="30">
        <v>9579.5295999999998</v>
      </c>
      <c r="L4845" s="30">
        <v>8501.7350000000006</v>
      </c>
      <c r="M4845" s="30">
        <v>0.1152243</v>
      </c>
      <c r="N4845" s="30">
        <v>-2.0490999999999999E-3</v>
      </c>
      <c r="O4845" s="30">
        <v>6.7237000000000005E-2</v>
      </c>
      <c r="P4845" s="30">
        <v>0.1152243</v>
      </c>
      <c r="Q4845" s="30">
        <v>0.16321160000000001</v>
      </c>
      <c r="R4845" s="30">
        <v>0.2324977</v>
      </c>
      <c r="Z4845" s="3"/>
    </row>
    <row r="4846" spans="1:26" x14ac:dyDescent="0.25">
      <c r="A4846" s="30">
        <v>2014</v>
      </c>
      <c r="B4846" s="30" t="s">
        <v>21</v>
      </c>
      <c r="C4846" s="30" t="s">
        <v>17</v>
      </c>
      <c r="D4846" s="30" t="s">
        <v>14</v>
      </c>
      <c r="E4846" s="30">
        <v>9</v>
      </c>
      <c r="F4846" s="12" t="str">
        <f t="shared" si="75"/>
        <v>2014Northern Coast1-in-2October Peak9</v>
      </c>
      <c r="G4846" s="30">
        <v>0.63391450000000005</v>
      </c>
      <c r="H4846" s="3">
        <v>0.63391450000000005</v>
      </c>
      <c r="I4846" s="30">
        <v>57.160499999999999</v>
      </c>
      <c r="J4846" s="30"/>
      <c r="K4846" s="30">
        <v>9579.5295999999998</v>
      </c>
      <c r="L4846" s="30">
        <v>8501.7350000000006</v>
      </c>
      <c r="M4846" s="30">
        <v>0</v>
      </c>
      <c r="N4846" s="30"/>
      <c r="O4846" s="30"/>
      <c r="P4846" s="30"/>
      <c r="Q4846" s="30"/>
      <c r="R4846" s="30"/>
      <c r="Z4846" s="3"/>
    </row>
    <row r="4847" spans="1:26" x14ac:dyDescent="0.25">
      <c r="A4847" s="30">
        <v>2014</v>
      </c>
      <c r="B4847" s="30" t="s">
        <v>21</v>
      </c>
      <c r="C4847" s="30" t="s">
        <v>9</v>
      </c>
      <c r="D4847" s="30" t="s">
        <v>14</v>
      </c>
      <c r="E4847" s="30">
        <v>21</v>
      </c>
      <c r="F4847" s="12" t="str">
        <f t="shared" si="75"/>
        <v>2014Northern Coast1-in-10October Peak21</v>
      </c>
      <c r="G4847" s="30">
        <v>1.8397779999999999</v>
      </c>
      <c r="H4847" s="3">
        <v>1.9035169999999999</v>
      </c>
      <c r="I4847" s="30">
        <v>66.785300000000007</v>
      </c>
      <c r="J4847" s="30">
        <v>1.1846199999999999E-2</v>
      </c>
      <c r="K4847" s="30">
        <v>9579.5295999999998</v>
      </c>
      <c r="L4847" s="30">
        <v>8501.7350000000006</v>
      </c>
      <c r="M4847" s="30">
        <v>-6.3739799999999999E-2</v>
      </c>
      <c r="N4847" s="30">
        <v>-7.89213E-2</v>
      </c>
      <c r="O4847" s="30">
        <v>-6.9952E-2</v>
      </c>
      <c r="P4847" s="30">
        <v>-6.3739799999999999E-2</v>
      </c>
      <c r="Q4847" s="30">
        <v>-5.7527599999999998E-2</v>
      </c>
      <c r="R4847" s="30">
        <v>-4.8558200000000003E-2</v>
      </c>
      <c r="Z4847" s="3"/>
    </row>
    <row r="4848" spans="1:26" x14ac:dyDescent="0.25">
      <c r="A4848" s="30">
        <v>2014</v>
      </c>
      <c r="B4848" s="30" t="s">
        <v>21</v>
      </c>
      <c r="C4848" s="30" t="s">
        <v>9</v>
      </c>
      <c r="D4848" s="30" t="s">
        <v>14</v>
      </c>
      <c r="E4848" s="30">
        <v>11</v>
      </c>
      <c r="F4848" s="12" t="str">
        <f t="shared" si="75"/>
        <v>2014Northern Coast1-in-10October Peak11</v>
      </c>
      <c r="G4848" s="30">
        <v>1.0297419999999999</v>
      </c>
      <c r="H4848" s="3">
        <v>1.0297419999999999</v>
      </c>
      <c r="I4848" s="30">
        <v>78.068399999999997</v>
      </c>
      <c r="J4848" s="30"/>
      <c r="K4848" s="30">
        <v>9579.5295999999998</v>
      </c>
      <c r="L4848" s="30">
        <v>8501.7350000000006</v>
      </c>
      <c r="M4848" s="30">
        <v>0</v>
      </c>
      <c r="N4848" s="30"/>
      <c r="O4848" s="30"/>
      <c r="P4848" s="30"/>
      <c r="Q4848" s="30"/>
      <c r="R4848" s="30"/>
      <c r="Z4848" s="3"/>
    </row>
    <row r="4849" spans="1:26" x14ac:dyDescent="0.25">
      <c r="A4849" s="30">
        <v>2014</v>
      </c>
      <c r="B4849" s="30" t="s">
        <v>21</v>
      </c>
      <c r="C4849" s="30" t="s">
        <v>9</v>
      </c>
      <c r="D4849" s="30" t="s">
        <v>14</v>
      </c>
      <c r="E4849" s="30">
        <v>8</v>
      </c>
      <c r="F4849" s="12" t="str">
        <f t="shared" si="75"/>
        <v>2014Northern Coast1-in-10October Peak8</v>
      </c>
      <c r="G4849" s="30">
        <v>0.96025510000000003</v>
      </c>
      <c r="H4849" s="3">
        <v>0.96025510000000003</v>
      </c>
      <c r="I4849" s="30">
        <v>57.489600000000003</v>
      </c>
      <c r="J4849" s="30"/>
      <c r="K4849" s="30">
        <v>9579.5295999999998</v>
      </c>
      <c r="L4849" s="30">
        <v>8501.7350000000006</v>
      </c>
      <c r="M4849" s="30">
        <v>0</v>
      </c>
      <c r="N4849" s="30"/>
      <c r="O4849" s="30"/>
      <c r="P4849" s="30"/>
      <c r="Q4849" s="30"/>
      <c r="R4849" s="30"/>
      <c r="Z4849" s="3"/>
    </row>
    <row r="4850" spans="1:26" x14ac:dyDescent="0.25">
      <c r="A4850" s="30">
        <v>2014</v>
      </c>
      <c r="B4850" s="30" t="s">
        <v>22</v>
      </c>
      <c r="C4850" s="30" t="s">
        <v>17</v>
      </c>
      <c r="D4850" s="30" t="s">
        <v>14</v>
      </c>
      <c r="E4850" s="30">
        <v>4</v>
      </c>
      <c r="F4850" s="12" t="str">
        <f t="shared" si="75"/>
        <v>2014Other1-in-2October Peak4</v>
      </c>
      <c r="G4850" s="30">
        <v>0.3239089</v>
      </c>
      <c r="H4850" s="3">
        <v>0.3239089</v>
      </c>
      <c r="I4850" s="30">
        <v>59.9328</v>
      </c>
      <c r="J4850" s="30"/>
      <c r="K4850" s="30">
        <v>28366.406999999999</v>
      </c>
      <c r="L4850" s="30">
        <v>38032.476999999999</v>
      </c>
      <c r="M4850" s="30">
        <v>0</v>
      </c>
      <c r="N4850" s="30"/>
      <c r="O4850" s="30"/>
      <c r="P4850" s="30"/>
      <c r="Q4850" s="30"/>
      <c r="R4850" s="30"/>
      <c r="Z4850" s="3"/>
    </row>
    <row r="4851" spans="1:26" x14ac:dyDescent="0.25">
      <c r="A4851" s="30">
        <v>2014</v>
      </c>
      <c r="B4851" s="30" t="s">
        <v>22</v>
      </c>
      <c r="C4851" s="30" t="s">
        <v>9</v>
      </c>
      <c r="D4851" s="30" t="s">
        <v>14</v>
      </c>
      <c r="E4851" s="30">
        <v>12</v>
      </c>
      <c r="F4851" s="12" t="str">
        <f t="shared" si="75"/>
        <v>2014Other1-in-10October Peak12</v>
      </c>
      <c r="G4851" s="30">
        <v>1.0841639999999999</v>
      </c>
      <c r="H4851" s="3">
        <v>1.0841639999999999</v>
      </c>
      <c r="I4851" s="30">
        <v>87.274699999999996</v>
      </c>
      <c r="J4851" s="30"/>
      <c r="K4851" s="30">
        <v>28366.406999999999</v>
      </c>
      <c r="L4851" s="30">
        <v>38032.476999999999</v>
      </c>
      <c r="M4851" s="30">
        <v>0</v>
      </c>
      <c r="N4851" s="30"/>
      <c r="O4851" s="30"/>
      <c r="P4851" s="30"/>
      <c r="Q4851" s="30"/>
      <c r="R4851" s="30"/>
      <c r="Z4851" s="3"/>
    </row>
    <row r="4852" spans="1:26" x14ac:dyDescent="0.25">
      <c r="A4852" s="30">
        <v>2014</v>
      </c>
      <c r="B4852" s="30" t="s">
        <v>22</v>
      </c>
      <c r="C4852" s="30" t="s">
        <v>17</v>
      </c>
      <c r="D4852" s="30" t="s">
        <v>14</v>
      </c>
      <c r="E4852" s="30">
        <v>17</v>
      </c>
      <c r="F4852" s="12" t="str">
        <f t="shared" si="75"/>
        <v>2014Other1-in-2October Peak17</v>
      </c>
      <c r="G4852" s="30">
        <v>1.2926439999999999</v>
      </c>
      <c r="H4852" s="3">
        <v>0.97416469999999999</v>
      </c>
      <c r="I4852" s="30">
        <v>88.962100000000007</v>
      </c>
      <c r="J4852" s="30">
        <v>0.15582180000000001</v>
      </c>
      <c r="K4852" s="30">
        <v>28366.406999999999</v>
      </c>
      <c r="L4852" s="30">
        <v>38032.476999999999</v>
      </c>
      <c r="M4852" s="30">
        <v>0.31847880000000001</v>
      </c>
      <c r="N4852" s="30">
        <v>0.11878519999999999</v>
      </c>
      <c r="O4852" s="30">
        <v>0.2367658</v>
      </c>
      <c r="P4852" s="30">
        <v>0.31847880000000001</v>
      </c>
      <c r="Q4852" s="30">
        <v>0.40019179999999999</v>
      </c>
      <c r="R4852" s="30">
        <v>0.51817239999999998</v>
      </c>
      <c r="Z4852" s="3"/>
    </row>
    <row r="4853" spans="1:26" x14ac:dyDescent="0.25">
      <c r="A4853" s="30">
        <v>2014</v>
      </c>
      <c r="B4853" s="30" t="s">
        <v>22</v>
      </c>
      <c r="C4853" s="30" t="s">
        <v>17</v>
      </c>
      <c r="D4853" s="30" t="s">
        <v>14</v>
      </c>
      <c r="E4853" s="30">
        <v>2</v>
      </c>
      <c r="F4853" s="12" t="str">
        <f t="shared" si="75"/>
        <v>2014Other1-in-2October Peak2</v>
      </c>
      <c r="G4853" s="30">
        <v>0.37801469999999998</v>
      </c>
      <c r="H4853" s="3">
        <v>0.37801469999999998</v>
      </c>
      <c r="I4853" s="30">
        <v>61.9039</v>
      </c>
      <c r="J4853" s="30"/>
      <c r="K4853" s="30">
        <v>28366.406999999999</v>
      </c>
      <c r="L4853" s="30">
        <v>38032.476999999999</v>
      </c>
      <c r="M4853" s="30">
        <v>0</v>
      </c>
      <c r="N4853" s="30"/>
      <c r="O4853" s="30"/>
      <c r="P4853" s="30"/>
      <c r="Q4853" s="30"/>
      <c r="R4853" s="30"/>
      <c r="Z4853" s="3"/>
    </row>
    <row r="4854" spans="1:26" x14ac:dyDescent="0.25">
      <c r="A4854" s="30">
        <v>2014</v>
      </c>
      <c r="B4854" s="30" t="s">
        <v>22</v>
      </c>
      <c r="C4854" s="30" t="s">
        <v>17</v>
      </c>
      <c r="D4854" s="30" t="s">
        <v>14</v>
      </c>
      <c r="E4854" s="30">
        <v>20</v>
      </c>
      <c r="F4854" s="12" t="str">
        <f t="shared" si="75"/>
        <v>2014Other1-in-2October Peak20</v>
      </c>
      <c r="G4854" s="30">
        <v>1.247892</v>
      </c>
      <c r="H4854" s="3">
        <v>1.4762500000000001</v>
      </c>
      <c r="I4854" s="30">
        <v>78.226900000000001</v>
      </c>
      <c r="J4854" s="30">
        <v>3.05449E-2</v>
      </c>
      <c r="K4854" s="30">
        <v>28366.406999999999</v>
      </c>
      <c r="L4854" s="30">
        <v>38032.476999999999</v>
      </c>
      <c r="M4854" s="30">
        <v>-0.22835739999999999</v>
      </c>
      <c r="N4854" s="30">
        <v>-0.26750230000000003</v>
      </c>
      <c r="O4854" s="30">
        <v>-0.24437519999999999</v>
      </c>
      <c r="P4854" s="30">
        <v>-0.22835739999999999</v>
      </c>
      <c r="Q4854" s="30">
        <v>-0.21233969999999999</v>
      </c>
      <c r="R4854" s="30">
        <v>-0.18921250000000001</v>
      </c>
      <c r="Z4854" s="3"/>
    </row>
    <row r="4855" spans="1:26" x14ac:dyDescent="0.25">
      <c r="A4855" s="30">
        <v>2014</v>
      </c>
      <c r="B4855" s="30" t="s">
        <v>22</v>
      </c>
      <c r="C4855" s="30" t="s">
        <v>17</v>
      </c>
      <c r="D4855" s="30" t="s">
        <v>14</v>
      </c>
      <c r="E4855" s="30">
        <v>15</v>
      </c>
      <c r="F4855" s="12" t="str">
        <f t="shared" si="75"/>
        <v>2014Other1-in-2October Peak15</v>
      </c>
      <c r="G4855" s="30">
        <v>0.9908015</v>
      </c>
      <c r="H4855" s="3">
        <v>0.78809879999999999</v>
      </c>
      <c r="I4855" s="30">
        <v>86.993700000000004</v>
      </c>
      <c r="J4855" s="30">
        <v>9.9176100000000003E-2</v>
      </c>
      <c r="K4855" s="30">
        <v>28366.406999999999</v>
      </c>
      <c r="L4855" s="30">
        <v>38032.476999999999</v>
      </c>
      <c r="M4855" s="30">
        <v>0.20270270000000001</v>
      </c>
      <c r="N4855" s="30">
        <v>7.5603400000000001E-2</v>
      </c>
      <c r="O4855" s="30">
        <v>0.15069469999999999</v>
      </c>
      <c r="P4855" s="30">
        <v>0.20270270000000001</v>
      </c>
      <c r="Q4855" s="30">
        <v>0.25471070000000001</v>
      </c>
      <c r="R4855" s="30">
        <v>0.32980199999999998</v>
      </c>
      <c r="Z4855" s="3"/>
    </row>
    <row r="4856" spans="1:26" x14ac:dyDescent="0.25">
      <c r="A4856" s="30">
        <v>2014</v>
      </c>
      <c r="B4856" s="30" t="s">
        <v>22</v>
      </c>
      <c r="C4856" s="30" t="s">
        <v>17</v>
      </c>
      <c r="D4856" s="30" t="s">
        <v>14</v>
      </c>
      <c r="E4856" s="30">
        <v>1</v>
      </c>
      <c r="F4856" s="12" t="str">
        <f t="shared" si="75"/>
        <v>2014Other1-in-2October Peak1</v>
      </c>
      <c r="G4856" s="30">
        <v>0.43991520000000001</v>
      </c>
      <c r="H4856" s="3">
        <v>0.43991520000000001</v>
      </c>
      <c r="I4856" s="30">
        <v>63.911999999999999</v>
      </c>
      <c r="J4856" s="30"/>
      <c r="K4856" s="30">
        <v>28366.406999999999</v>
      </c>
      <c r="L4856" s="30">
        <v>38032.476999999999</v>
      </c>
      <c r="M4856" s="30">
        <v>0</v>
      </c>
      <c r="N4856" s="30"/>
      <c r="O4856" s="30"/>
      <c r="P4856" s="30"/>
      <c r="Q4856" s="30"/>
      <c r="R4856" s="30"/>
      <c r="Z4856" s="3"/>
    </row>
    <row r="4857" spans="1:26" x14ac:dyDescent="0.25">
      <c r="A4857" s="30">
        <v>2014</v>
      </c>
      <c r="B4857" s="30" t="s">
        <v>22</v>
      </c>
      <c r="C4857" s="30" t="s">
        <v>17</v>
      </c>
      <c r="D4857" s="30" t="s">
        <v>14</v>
      </c>
      <c r="E4857" s="30">
        <v>24</v>
      </c>
      <c r="F4857" s="12" t="str">
        <f t="shared" si="75"/>
        <v>2014Other1-in-2October Peak24</v>
      </c>
      <c r="G4857" s="30">
        <v>0.55616929999999998</v>
      </c>
      <c r="H4857" s="3">
        <v>0.58118519999999996</v>
      </c>
      <c r="I4857" s="30">
        <v>65.821100000000001</v>
      </c>
      <c r="J4857" s="30">
        <v>3.3460999999999999E-3</v>
      </c>
      <c r="K4857" s="30">
        <v>28366.406999999999</v>
      </c>
      <c r="L4857" s="30">
        <v>38032.476999999999</v>
      </c>
      <c r="M4857" s="30">
        <v>-2.5015800000000001E-2</v>
      </c>
      <c r="N4857" s="30">
        <v>-2.9304E-2</v>
      </c>
      <c r="O4857" s="30">
        <v>-2.6770499999999999E-2</v>
      </c>
      <c r="P4857" s="30">
        <v>-2.5015800000000001E-2</v>
      </c>
      <c r="Q4857" s="30">
        <v>-2.32611E-2</v>
      </c>
      <c r="R4857" s="30">
        <v>-2.0727599999999999E-2</v>
      </c>
      <c r="Z4857" s="3"/>
    </row>
    <row r="4858" spans="1:26" x14ac:dyDescent="0.25">
      <c r="A4858" s="30">
        <v>2014</v>
      </c>
      <c r="B4858" s="30" t="s">
        <v>22</v>
      </c>
      <c r="C4858" s="30" t="s">
        <v>9</v>
      </c>
      <c r="D4858" s="30" t="s">
        <v>14</v>
      </c>
      <c r="E4858" s="30">
        <v>13</v>
      </c>
      <c r="F4858" s="12" t="str">
        <f t="shared" si="75"/>
        <v>2014Other1-in-10October Peak13</v>
      </c>
      <c r="G4858" s="30">
        <v>1.2911649999999999</v>
      </c>
      <c r="H4858" s="3">
        <v>1.2911649999999999</v>
      </c>
      <c r="I4858" s="30">
        <v>92.223100000000002</v>
      </c>
      <c r="J4858" s="30"/>
      <c r="K4858" s="30">
        <v>28366.406999999999</v>
      </c>
      <c r="L4858" s="30">
        <v>38032.476999999999</v>
      </c>
      <c r="M4858" s="30">
        <v>0</v>
      </c>
      <c r="N4858" s="30"/>
      <c r="O4858" s="30"/>
      <c r="P4858" s="30"/>
      <c r="Q4858" s="30"/>
      <c r="R4858" s="30"/>
      <c r="Z4858" s="3"/>
    </row>
    <row r="4859" spans="1:26" x14ac:dyDescent="0.25">
      <c r="A4859" s="30">
        <v>2014</v>
      </c>
      <c r="B4859" s="30" t="s">
        <v>22</v>
      </c>
      <c r="C4859" s="30" t="s">
        <v>17</v>
      </c>
      <c r="D4859" s="30" t="s">
        <v>14</v>
      </c>
      <c r="E4859" s="30">
        <v>23</v>
      </c>
      <c r="F4859" s="12" t="str">
        <f t="shared" si="75"/>
        <v>2014Other1-in-2October Peak23</v>
      </c>
      <c r="G4859" s="30">
        <v>0.72606059999999994</v>
      </c>
      <c r="H4859" s="3">
        <v>0.76517570000000001</v>
      </c>
      <c r="I4859" s="30">
        <v>67.863</v>
      </c>
      <c r="J4859" s="30">
        <v>5.2319999999999997E-3</v>
      </c>
      <c r="K4859" s="30">
        <v>28366.406999999999</v>
      </c>
      <c r="L4859" s="30">
        <v>38032.476999999999</v>
      </c>
      <c r="M4859" s="30">
        <v>-3.91151E-2</v>
      </c>
      <c r="N4859" s="30">
        <v>-4.5820199999999998E-2</v>
      </c>
      <c r="O4859" s="30">
        <v>-4.1858699999999999E-2</v>
      </c>
      <c r="P4859" s="30">
        <v>-3.91151E-2</v>
      </c>
      <c r="Q4859" s="30">
        <v>-3.6371399999999998E-2</v>
      </c>
      <c r="R4859" s="30">
        <v>-3.2410000000000001E-2</v>
      </c>
      <c r="Z4859" s="3"/>
    </row>
    <row r="4860" spans="1:26" x14ac:dyDescent="0.25">
      <c r="A4860" s="30">
        <v>2014</v>
      </c>
      <c r="B4860" s="30" t="s">
        <v>22</v>
      </c>
      <c r="C4860" s="30" t="s">
        <v>17</v>
      </c>
      <c r="D4860" s="30" t="s">
        <v>14</v>
      </c>
      <c r="E4860" s="30">
        <v>12</v>
      </c>
      <c r="F4860" s="12" t="str">
        <f t="shared" si="75"/>
        <v>2014Other1-in-2October Peak12</v>
      </c>
      <c r="G4860" s="30">
        <v>0.59733820000000004</v>
      </c>
      <c r="H4860" s="3">
        <v>0.59733820000000004</v>
      </c>
      <c r="I4860" s="30">
        <v>77.679500000000004</v>
      </c>
      <c r="J4860" s="30"/>
      <c r="K4860" s="30">
        <v>28366.406999999999</v>
      </c>
      <c r="L4860" s="30">
        <v>38032.476999999999</v>
      </c>
      <c r="M4860" s="30">
        <v>0</v>
      </c>
      <c r="N4860" s="30"/>
      <c r="O4860" s="30"/>
      <c r="P4860" s="30"/>
      <c r="Q4860" s="30"/>
      <c r="R4860" s="30"/>
      <c r="Z4860" s="3"/>
    </row>
    <row r="4861" spans="1:26" x14ac:dyDescent="0.25">
      <c r="A4861" s="30">
        <v>2014</v>
      </c>
      <c r="B4861" s="30" t="s">
        <v>22</v>
      </c>
      <c r="C4861" s="30" t="s">
        <v>17</v>
      </c>
      <c r="D4861" s="30" t="s">
        <v>14</v>
      </c>
      <c r="E4861" s="30">
        <v>6</v>
      </c>
      <c r="F4861" s="12" t="str">
        <f t="shared" si="75"/>
        <v>2014Other1-in-2October Peak6</v>
      </c>
      <c r="G4861" s="30">
        <v>0.34204030000000002</v>
      </c>
      <c r="H4861" s="3">
        <v>0.34204030000000002</v>
      </c>
      <c r="I4861" s="30">
        <v>58.325200000000002</v>
      </c>
      <c r="J4861" s="30"/>
      <c r="K4861" s="30">
        <v>28366.406999999999</v>
      </c>
      <c r="L4861" s="30">
        <v>38032.476999999999</v>
      </c>
      <c r="M4861" s="30">
        <v>0</v>
      </c>
      <c r="N4861" s="30"/>
      <c r="O4861" s="30"/>
      <c r="P4861" s="30"/>
      <c r="Q4861" s="30"/>
      <c r="R4861" s="30"/>
      <c r="Z4861" s="3"/>
    </row>
    <row r="4862" spans="1:26" x14ac:dyDescent="0.25">
      <c r="A4862" s="30">
        <v>2014</v>
      </c>
      <c r="B4862" s="30" t="s">
        <v>22</v>
      </c>
      <c r="C4862" s="30" t="s">
        <v>17</v>
      </c>
      <c r="D4862" s="30" t="s">
        <v>14</v>
      </c>
      <c r="E4862" s="30">
        <v>21</v>
      </c>
      <c r="F4862" s="12" t="str">
        <f t="shared" si="75"/>
        <v>2014Other1-in-2October Peak21</v>
      </c>
      <c r="G4862" s="30">
        <v>1.0960049999999999</v>
      </c>
      <c r="H4862" s="3">
        <v>1.221149</v>
      </c>
      <c r="I4862" s="30">
        <v>73.916399999999996</v>
      </c>
      <c r="J4862" s="30">
        <v>1.6739199999999999E-2</v>
      </c>
      <c r="K4862" s="30">
        <v>28366.406999999999</v>
      </c>
      <c r="L4862" s="30">
        <v>38032.476999999999</v>
      </c>
      <c r="M4862" s="30">
        <v>-0.1251439</v>
      </c>
      <c r="N4862" s="30">
        <v>-0.146596</v>
      </c>
      <c r="O4862" s="30">
        <v>-0.13392190000000001</v>
      </c>
      <c r="P4862" s="30">
        <v>-0.1251439</v>
      </c>
      <c r="Q4862" s="30">
        <v>-0.11636589999999999</v>
      </c>
      <c r="R4862" s="30">
        <v>-0.1036918</v>
      </c>
      <c r="Z4862" s="3"/>
    </row>
    <row r="4863" spans="1:26" x14ac:dyDescent="0.25">
      <c r="A4863" s="30">
        <v>2014</v>
      </c>
      <c r="B4863" s="30" t="s">
        <v>22</v>
      </c>
      <c r="C4863" s="30" t="s">
        <v>17</v>
      </c>
      <c r="D4863" s="30" t="s">
        <v>14</v>
      </c>
      <c r="E4863" s="30">
        <v>11</v>
      </c>
      <c r="F4863" s="12" t="str">
        <f t="shared" si="75"/>
        <v>2014Other1-in-2October Peak11</v>
      </c>
      <c r="G4863" s="30">
        <v>0.52080539999999997</v>
      </c>
      <c r="H4863" s="3">
        <v>0.52080539999999997</v>
      </c>
      <c r="I4863" s="30">
        <v>73.033299999999997</v>
      </c>
      <c r="J4863" s="30"/>
      <c r="K4863" s="30">
        <v>28366.406999999999</v>
      </c>
      <c r="L4863" s="30">
        <v>38032.476999999999</v>
      </c>
      <c r="M4863" s="30">
        <v>0</v>
      </c>
      <c r="N4863" s="30"/>
      <c r="O4863" s="30"/>
      <c r="P4863" s="30"/>
      <c r="Q4863" s="30"/>
      <c r="R4863" s="30"/>
      <c r="Z4863" s="3"/>
    </row>
    <row r="4864" spans="1:26" x14ac:dyDescent="0.25">
      <c r="A4864" s="30">
        <v>2014</v>
      </c>
      <c r="B4864" s="30" t="s">
        <v>22</v>
      </c>
      <c r="C4864" s="30" t="s">
        <v>17</v>
      </c>
      <c r="D4864" s="30" t="s">
        <v>14</v>
      </c>
      <c r="E4864" s="30">
        <v>3</v>
      </c>
      <c r="F4864" s="12" t="str">
        <f t="shared" si="75"/>
        <v>2014Other1-in-2October Peak3</v>
      </c>
      <c r="G4864" s="30">
        <v>0.34297430000000001</v>
      </c>
      <c r="H4864" s="3">
        <v>0.34297430000000001</v>
      </c>
      <c r="I4864" s="30">
        <v>61.074100000000001</v>
      </c>
      <c r="J4864" s="30"/>
      <c r="K4864" s="30">
        <v>28366.406999999999</v>
      </c>
      <c r="L4864" s="30">
        <v>38032.476999999999</v>
      </c>
      <c r="M4864" s="30">
        <v>0</v>
      </c>
      <c r="N4864" s="30"/>
      <c r="O4864" s="30"/>
      <c r="P4864" s="30"/>
      <c r="Q4864" s="30"/>
      <c r="R4864" s="30"/>
      <c r="Z4864" s="3"/>
    </row>
    <row r="4865" spans="1:26" x14ac:dyDescent="0.25">
      <c r="A4865" s="30">
        <v>2014</v>
      </c>
      <c r="B4865" s="30" t="s">
        <v>22</v>
      </c>
      <c r="C4865" s="30" t="s">
        <v>9</v>
      </c>
      <c r="D4865" s="30" t="s">
        <v>14</v>
      </c>
      <c r="E4865" s="30">
        <v>1</v>
      </c>
      <c r="F4865" s="12" t="str">
        <f t="shared" si="75"/>
        <v>2014Other1-in-10October Peak1</v>
      </c>
      <c r="G4865" s="30">
        <v>0.79844230000000005</v>
      </c>
      <c r="H4865" s="3">
        <v>0.79844230000000005</v>
      </c>
      <c r="I4865" s="30">
        <v>72.696899999999999</v>
      </c>
      <c r="J4865" s="30"/>
      <c r="K4865" s="30">
        <v>28366.406999999999</v>
      </c>
      <c r="L4865" s="30">
        <v>38032.476999999999</v>
      </c>
      <c r="M4865" s="30">
        <v>0</v>
      </c>
      <c r="N4865" s="30"/>
      <c r="O4865" s="30"/>
      <c r="P4865" s="30"/>
      <c r="Q4865" s="30"/>
      <c r="R4865" s="30"/>
      <c r="Z4865" s="3"/>
    </row>
    <row r="4866" spans="1:26" x14ac:dyDescent="0.25">
      <c r="A4866" s="30">
        <v>2014</v>
      </c>
      <c r="B4866" s="30" t="s">
        <v>22</v>
      </c>
      <c r="C4866" s="30" t="s">
        <v>9</v>
      </c>
      <c r="D4866" s="30" t="s">
        <v>14</v>
      </c>
      <c r="E4866" s="30">
        <v>19</v>
      </c>
      <c r="F4866" s="12" t="str">
        <f t="shared" si="75"/>
        <v>2014Other1-in-10October Peak19</v>
      </c>
      <c r="G4866" s="30">
        <v>2.4610940000000001</v>
      </c>
      <c r="H4866" s="3">
        <v>2.6838169999999999</v>
      </c>
      <c r="I4866" s="30">
        <v>93.527199999999993</v>
      </c>
      <c r="J4866" s="30">
        <v>2.97912E-2</v>
      </c>
      <c r="K4866" s="30">
        <v>28366.406999999999</v>
      </c>
      <c r="L4866" s="30">
        <v>38032.476999999999</v>
      </c>
      <c r="M4866" s="30">
        <v>-0.22272230000000001</v>
      </c>
      <c r="N4866" s="30">
        <v>-0.2609012</v>
      </c>
      <c r="O4866" s="30">
        <v>-0.2383448</v>
      </c>
      <c r="P4866" s="30">
        <v>-0.22272230000000001</v>
      </c>
      <c r="Q4866" s="30">
        <v>-0.2070998</v>
      </c>
      <c r="R4866" s="30">
        <v>-0.1845434</v>
      </c>
      <c r="Z4866" s="3"/>
    </row>
    <row r="4867" spans="1:26" x14ac:dyDescent="0.25">
      <c r="A4867" s="30">
        <v>2014</v>
      </c>
      <c r="B4867" s="30" t="s">
        <v>22</v>
      </c>
      <c r="C4867" s="30" t="s">
        <v>9</v>
      </c>
      <c r="D4867" s="30" t="s">
        <v>14</v>
      </c>
      <c r="E4867" s="30">
        <v>23</v>
      </c>
      <c r="F4867" s="12" t="str">
        <f t="shared" ref="F4867:F4930" si="76">CONCATENATE(A4867,B4867,C4867,D4867,E4867)</f>
        <v>2014Other1-in-10October Peak23</v>
      </c>
      <c r="G4867" s="30">
        <v>1.3177939999999999</v>
      </c>
      <c r="H4867" s="3">
        <v>1.3569089999999999</v>
      </c>
      <c r="I4867" s="30">
        <v>75.259900000000002</v>
      </c>
      <c r="J4867" s="30">
        <v>5.2319999999999997E-3</v>
      </c>
      <c r="K4867" s="30">
        <v>28366.406999999999</v>
      </c>
      <c r="L4867" s="30">
        <v>38032.476999999999</v>
      </c>
      <c r="M4867" s="30">
        <v>-3.91151E-2</v>
      </c>
      <c r="N4867" s="30">
        <v>-4.5820199999999998E-2</v>
      </c>
      <c r="O4867" s="30">
        <v>-4.1858699999999999E-2</v>
      </c>
      <c r="P4867" s="30">
        <v>-3.91151E-2</v>
      </c>
      <c r="Q4867" s="30">
        <v>-3.6371399999999998E-2</v>
      </c>
      <c r="R4867" s="30">
        <v>-3.2410000000000001E-2</v>
      </c>
      <c r="Z4867" s="3"/>
    </row>
    <row r="4868" spans="1:26" x14ac:dyDescent="0.25">
      <c r="A4868" s="30">
        <v>2014</v>
      </c>
      <c r="B4868" s="30" t="s">
        <v>22</v>
      </c>
      <c r="C4868" s="30" t="s">
        <v>9</v>
      </c>
      <c r="D4868" s="30" t="s">
        <v>14</v>
      </c>
      <c r="E4868" s="30">
        <v>24</v>
      </c>
      <c r="F4868" s="12" t="str">
        <f t="shared" si="76"/>
        <v>2014Other1-in-10October Peak24</v>
      </c>
      <c r="G4868" s="30">
        <v>1.0094430000000001</v>
      </c>
      <c r="H4868" s="3">
        <v>1.0344580000000001</v>
      </c>
      <c r="I4868" s="30">
        <v>72.141599999999997</v>
      </c>
      <c r="J4868" s="30">
        <v>3.3460999999999999E-3</v>
      </c>
      <c r="K4868" s="30">
        <v>28366.406999999999</v>
      </c>
      <c r="L4868" s="30">
        <v>38032.476999999999</v>
      </c>
      <c r="M4868" s="30">
        <v>-2.5015800000000001E-2</v>
      </c>
      <c r="N4868" s="30">
        <v>-2.9304E-2</v>
      </c>
      <c r="O4868" s="30">
        <v>-2.6770499999999999E-2</v>
      </c>
      <c r="P4868" s="30">
        <v>-2.5015800000000001E-2</v>
      </c>
      <c r="Q4868" s="30">
        <v>-2.32611E-2</v>
      </c>
      <c r="R4868" s="30">
        <v>-2.0727599999999999E-2</v>
      </c>
      <c r="Z4868" s="3"/>
    </row>
    <row r="4869" spans="1:26" x14ac:dyDescent="0.25">
      <c r="A4869" s="30">
        <v>2014</v>
      </c>
      <c r="B4869" s="30" t="s">
        <v>22</v>
      </c>
      <c r="C4869" s="30" t="s">
        <v>9</v>
      </c>
      <c r="D4869" s="30" t="s">
        <v>14</v>
      </c>
      <c r="E4869" s="30">
        <v>7</v>
      </c>
      <c r="F4869" s="12" t="str">
        <f t="shared" si="76"/>
        <v>2014Other1-in-10October Peak7</v>
      </c>
      <c r="G4869" s="30">
        <v>0.71938259999999998</v>
      </c>
      <c r="H4869" s="3">
        <v>0.71938259999999998</v>
      </c>
      <c r="I4869" s="30">
        <v>64.6096</v>
      </c>
      <c r="J4869" s="30"/>
      <c r="K4869" s="30">
        <v>28366.406999999999</v>
      </c>
      <c r="L4869" s="30">
        <v>38032.476999999999</v>
      </c>
      <c r="M4869" s="30">
        <v>0</v>
      </c>
      <c r="N4869" s="30"/>
      <c r="O4869" s="30"/>
      <c r="P4869" s="30"/>
      <c r="Q4869" s="30"/>
      <c r="R4869" s="30"/>
      <c r="Z4869" s="3"/>
    </row>
    <row r="4870" spans="1:26" x14ac:dyDescent="0.25">
      <c r="A4870" s="30">
        <v>2014</v>
      </c>
      <c r="B4870" s="30" t="s">
        <v>22</v>
      </c>
      <c r="C4870" s="30" t="s">
        <v>9</v>
      </c>
      <c r="D4870" s="30" t="s">
        <v>14</v>
      </c>
      <c r="E4870" s="30">
        <v>3</v>
      </c>
      <c r="F4870" s="12" t="str">
        <f t="shared" si="76"/>
        <v>2014Other1-in-10October Peak3</v>
      </c>
      <c r="G4870" s="30">
        <v>0.62249549999999998</v>
      </c>
      <c r="H4870" s="3">
        <v>0.62249549999999998</v>
      </c>
      <c r="I4870" s="30">
        <v>69.390600000000006</v>
      </c>
      <c r="J4870" s="30"/>
      <c r="K4870" s="30">
        <v>28366.406999999999</v>
      </c>
      <c r="L4870" s="30">
        <v>38032.476999999999</v>
      </c>
      <c r="M4870" s="30">
        <v>0</v>
      </c>
      <c r="N4870" s="30"/>
      <c r="O4870" s="30"/>
      <c r="P4870" s="30"/>
      <c r="Q4870" s="30"/>
      <c r="R4870" s="30"/>
      <c r="Z4870" s="3"/>
    </row>
    <row r="4871" spans="1:26" x14ac:dyDescent="0.25">
      <c r="A4871" s="30">
        <v>2014</v>
      </c>
      <c r="B4871" s="30" t="s">
        <v>22</v>
      </c>
      <c r="C4871" s="30" t="s">
        <v>9</v>
      </c>
      <c r="D4871" s="30" t="s">
        <v>14</v>
      </c>
      <c r="E4871" s="30">
        <v>9</v>
      </c>
      <c r="F4871" s="12" t="str">
        <f t="shared" si="76"/>
        <v>2014Other1-in-10October Peak9</v>
      </c>
      <c r="G4871" s="30">
        <v>0.8071585</v>
      </c>
      <c r="H4871" s="3">
        <v>0.8071585</v>
      </c>
      <c r="I4871" s="30">
        <v>70.494500000000002</v>
      </c>
      <c r="J4871" s="30"/>
      <c r="K4871" s="30">
        <v>28366.406999999999</v>
      </c>
      <c r="L4871" s="30">
        <v>38032.476999999999</v>
      </c>
      <c r="M4871" s="30">
        <v>0</v>
      </c>
      <c r="N4871" s="30"/>
      <c r="O4871" s="30"/>
      <c r="P4871" s="30"/>
      <c r="Q4871" s="30"/>
      <c r="R4871" s="30"/>
      <c r="Z4871" s="3"/>
    </row>
    <row r="4872" spans="1:26" x14ac:dyDescent="0.25">
      <c r="A4872" s="30">
        <v>2014</v>
      </c>
      <c r="B4872" s="30" t="s">
        <v>22</v>
      </c>
      <c r="C4872" s="30" t="s">
        <v>17</v>
      </c>
      <c r="D4872" s="30" t="s">
        <v>14</v>
      </c>
      <c r="E4872" s="30">
        <v>10</v>
      </c>
      <c r="F4872" s="12" t="str">
        <f t="shared" si="76"/>
        <v>2014Other1-in-2October Peak10</v>
      </c>
      <c r="G4872" s="30">
        <v>0.47224110000000002</v>
      </c>
      <c r="H4872" s="3">
        <v>0.47224110000000002</v>
      </c>
      <c r="I4872" s="30">
        <v>67.978099999999998</v>
      </c>
      <c r="J4872" s="30"/>
      <c r="K4872" s="30">
        <v>28366.406999999999</v>
      </c>
      <c r="L4872" s="30">
        <v>38032.476999999999</v>
      </c>
      <c r="M4872" s="30">
        <v>0</v>
      </c>
      <c r="N4872" s="30"/>
      <c r="O4872" s="30"/>
      <c r="P4872" s="30"/>
      <c r="Q4872" s="30"/>
      <c r="R4872" s="30"/>
      <c r="Z4872" s="3"/>
    </row>
    <row r="4873" spans="1:26" x14ac:dyDescent="0.25">
      <c r="A4873" s="30">
        <v>2014</v>
      </c>
      <c r="B4873" s="30" t="s">
        <v>22</v>
      </c>
      <c r="C4873" s="30" t="s">
        <v>9</v>
      </c>
      <c r="D4873" s="30" t="s">
        <v>14</v>
      </c>
      <c r="E4873" s="30">
        <v>21</v>
      </c>
      <c r="F4873" s="12" t="str">
        <f t="shared" si="76"/>
        <v>2014Other1-in-10October Peak21</v>
      </c>
      <c r="G4873" s="30">
        <v>1.9892399999999999</v>
      </c>
      <c r="H4873" s="3">
        <v>2.1143839999999998</v>
      </c>
      <c r="I4873" s="30">
        <v>81.960599999999999</v>
      </c>
      <c r="J4873" s="30">
        <v>1.6739199999999999E-2</v>
      </c>
      <c r="K4873" s="30">
        <v>28366.406999999999</v>
      </c>
      <c r="L4873" s="30">
        <v>38032.476999999999</v>
      </c>
      <c r="M4873" s="30">
        <v>-0.12514400000000001</v>
      </c>
      <c r="N4873" s="30">
        <v>-0.14659610000000001</v>
      </c>
      <c r="O4873" s="30">
        <v>-0.13392200000000001</v>
      </c>
      <c r="P4873" s="30">
        <v>-0.12514400000000001</v>
      </c>
      <c r="Q4873" s="30">
        <v>-0.116366</v>
      </c>
      <c r="R4873" s="30">
        <v>-0.1036919</v>
      </c>
      <c r="Z4873" s="3"/>
    </row>
    <row r="4874" spans="1:26" x14ac:dyDescent="0.25">
      <c r="A4874" s="30">
        <v>2014</v>
      </c>
      <c r="B4874" s="30" t="s">
        <v>22</v>
      </c>
      <c r="C4874" s="30" t="s">
        <v>9</v>
      </c>
      <c r="D4874" s="30" t="s">
        <v>14</v>
      </c>
      <c r="E4874" s="30">
        <v>10</v>
      </c>
      <c r="F4874" s="12" t="str">
        <f t="shared" si="76"/>
        <v>2014Other1-in-10October Peak10</v>
      </c>
      <c r="G4874" s="30">
        <v>0.85711349999999997</v>
      </c>
      <c r="H4874" s="3">
        <v>0.85711349999999997</v>
      </c>
      <c r="I4874" s="30">
        <v>75.522599999999997</v>
      </c>
      <c r="J4874" s="30"/>
      <c r="K4874" s="30">
        <v>28366.406999999999</v>
      </c>
      <c r="L4874" s="30">
        <v>38032.476999999999</v>
      </c>
      <c r="M4874" s="30">
        <v>0</v>
      </c>
      <c r="N4874" s="30"/>
      <c r="O4874" s="30"/>
      <c r="P4874" s="30"/>
      <c r="Q4874" s="30"/>
      <c r="R4874" s="30"/>
      <c r="Z4874" s="3"/>
    </row>
    <row r="4875" spans="1:26" x14ac:dyDescent="0.25">
      <c r="A4875" s="30">
        <v>2014</v>
      </c>
      <c r="B4875" s="30" t="s">
        <v>22</v>
      </c>
      <c r="C4875" s="30" t="s">
        <v>17</v>
      </c>
      <c r="D4875" s="30" t="s">
        <v>14</v>
      </c>
      <c r="E4875" s="30">
        <v>18</v>
      </c>
      <c r="F4875" s="12" t="str">
        <f t="shared" si="76"/>
        <v>2014Other1-in-2October Peak18</v>
      </c>
      <c r="G4875" s="30">
        <v>1.3784149999999999</v>
      </c>
      <c r="H4875" s="3">
        <v>1.098268</v>
      </c>
      <c r="I4875" s="30">
        <v>88.437200000000004</v>
      </c>
      <c r="J4875" s="30">
        <v>0.13706689999999999</v>
      </c>
      <c r="K4875" s="30">
        <v>28366.406999999999</v>
      </c>
      <c r="L4875" s="30">
        <v>38032.476999999999</v>
      </c>
      <c r="M4875" s="30">
        <v>0.28014660000000002</v>
      </c>
      <c r="N4875" s="30">
        <v>0.1044882</v>
      </c>
      <c r="O4875" s="30">
        <v>0.2082686</v>
      </c>
      <c r="P4875" s="30">
        <v>0.28014660000000002</v>
      </c>
      <c r="Q4875" s="30">
        <v>0.35202460000000002</v>
      </c>
      <c r="R4875" s="30">
        <v>0.45580490000000001</v>
      </c>
      <c r="Z4875" s="3"/>
    </row>
    <row r="4876" spans="1:26" x14ac:dyDescent="0.25">
      <c r="A4876" s="30">
        <v>2014</v>
      </c>
      <c r="B4876" s="30" t="s">
        <v>22</v>
      </c>
      <c r="C4876" s="30" t="s">
        <v>9</v>
      </c>
      <c r="D4876" s="30" t="s">
        <v>14</v>
      </c>
      <c r="E4876" s="30">
        <v>22</v>
      </c>
      <c r="F4876" s="12" t="str">
        <f t="shared" si="76"/>
        <v>2014Other1-in-10October Peak22</v>
      </c>
      <c r="G4876" s="30">
        <v>1.688321</v>
      </c>
      <c r="H4876" s="3">
        <v>1.7593019999999999</v>
      </c>
      <c r="I4876" s="30">
        <v>78.349999999999994</v>
      </c>
      <c r="J4876" s="30">
        <v>9.4944000000000001E-3</v>
      </c>
      <c r="K4876" s="30">
        <v>28366.406999999999</v>
      </c>
      <c r="L4876" s="30">
        <v>38032.476999999999</v>
      </c>
      <c r="M4876" s="30">
        <v>-7.0981000000000002E-2</v>
      </c>
      <c r="N4876" s="30">
        <v>-8.3148600000000003E-2</v>
      </c>
      <c r="O4876" s="30">
        <v>-7.5959899999999997E-2</v>
      </c>
      <c r="P4876" s="30">
        <v>-7.0981000000000002E-2</v>
      </c>
      <c r="Q4876" s="30">
        <v>-6.6002199999999997E-2</v>
      </c>
      <c r="R4876" s="30">
        <v>-5.8813499999999998E-2</v>
      </c>
      <c r="Z4876" s="3"/>
    </row>
    <row r="4877" spans="1:26" x14ac:dyDescent="0.25">
      <c r="A4877" s="30">
        <v>2014</v>
      </c>
      <c r="B4877" s="30" t="s">
        <v>22</v>
      </c>
      <c r="C4877" s="30" t="s">
        <v>9</v>
      </c>
      <c r="D4877" s="30" t="s">
        <v>14</v>
      </c>
      <c r="E4877" s="30">
        <v>18</v>
      </c>
      <c r="F4877" s="12" t="str">
        <f t="shared" si="76"/>
        <v>2014Other1-in-10October Peak18</v>
      </c>
      <c r="G4877" s="30">
        <v>2.501811</v>
      </c>
      <c r="H4877" s="3">
        <v>1.939184</v>
      </c>
      <c r="I4877" s="30">
        <v>98.677999999999997</v>
      </c>
      <c r="J4877" s="30">
        <v>0.14637159999999999</v>
      </c>
      <c r="K4877" s="30">
        <v>28366.406999999999</v>
      </c>
      <c r="L4877" s="30">
        <v>38032.476999999999</v>
      </c>
      <c r="M4877" s="30">
        <v>0.56262710000000005</v>
      </c>
      <c r="N4877" s="30">
        <v>0.3750443</v>
      </c>
      <c r="O4877" s="30">
        <v>0.48586970000000002</v>
      </c>
      <c r="P4877" s="30">
        <v>0.56262710000000005</v>
      </c>
      <c r="Q4877" s="30">
        <v>0.63938439999999996</v>
      </c>
      <c r="R4877" s="30">
        <v>0.75020989999999999</v>
      </c>
      <c r="Z4877" s="3"/>
    </row>
    <row r="4878" spans="1:26" x14ac:dyDescent="0.25">
      <c r="A4878" s="30">
        <v>2014</v>
      </c>
      <c r="B4878" s="30" t="s">
        <v>22</v>
      </c>
      <c r="C4878" s="30" t="s">
        <v>17</v>
      </c>
      <c r="D4878" s="30" t="s">
        <v>14</v>
      </c>
      <c r="E4878" s="30">
        <v>13</v>
      </c>
      <c r="F4878" s="12" t="str">
        <f t="shared" si="76"/>
        <v>2014Other1-in-2October Peak13</v>
      </c>
      <c r="G4878" s="30">
        <v>0.7113893</v>
      </c>
      <c r="H4878" s="3">
        <v>0.7113893</v>
      </c>
      <c r="I4878" s="30">
        <v>81.603999999999999</v>
      </c>
      <c r="J4878" s="30"/>
      <c r="K4878" s="30">
        <v>28366.406999999999</v>
      </c>
      <c r="L4878" s="30">
        <v>38032.476999999999</v>
      </c>
      <c r="M4878" s="30">
        <v>0</v>
      </c>
      <c r="N4878" s="30"/>
      <c r="O4878" s="30"/>
      <c r="P4878" s="30"/>
      <c r="Q4878" s="30"/>
      <c r="R4878" s="30"/>
      <c r="Z4878" s="3"/>
    </row>
    <row r="4879" spans="1:26" x14ac:dyDescent="0.25">
      <c r="A4879" s="30">
        <v>2014</v>
      </c>
      <c r="B4879" s="30" t="s">
        <v>22</v>
      </c>
      <c r="C4879" s="30" t="s">
        <v>17</v>
      </c>
      <c r="D4879" s="30" t="s">
        <v>14</v>
      </c>
      <c r="E4879" s="30">
        <v>8</v>
      </c>
      <c r="F4879" s="12" t="str">
        <f t="shared" si="76"/>
        <v>2014Other1-in-2October Peak8</v>
      </c>
      <c r="G4879" s="30">
        <v>0.43307620000000002</v>
      </c>
      <c r="H4879" s="3">
        <v>0.43307620000000002</v>
      </c>
      <c r="I4879" s="30">
        <v>57.645099999999999</v>
      </c>
      <c r="J4879" s="30"/>
      <c r="K4879" s="30">
        <v>28366.406999999999</v>
      </c>
      <c r="L4879" s="30">
        <v>38032.476999999999</v>
      </c>
      <c r="M4879" s="30">
        <v>0</v>
      </c>
      <c r="N4879" s="30"/>
      <c r="O4879" s="30"/>
      <c r="P4879" s="30"/>
      <c r="Q4879" s="30"/>
      <c r="R4879" s="30"/>
      <c r="Z4879" s="3"/>
    </row>
    <row r="4880" spans="1:26" x14ac:dyDescent="0.25">
      <c r="A4880" s="30">
        <v>2014</v>
      </c>
      <c r="B4880" s="30" t="s">
        <v>22</v>
      </c>
      <c r="C4880" s="30" t="s">
        <v>17</v>
      </c>
      <c r="D4880" s="30" t="s">
        <v>14</v>
      </c>
      <c r="E4880" s="30">
        <v>14</v>
      </c>
      <c r="F4880" s="12" t="str">
        <f t="shared" si="76"/>
        <v>2014Other1-in-2October Peak14</v>
      </c>
      <c r="G4880" s="30">
        <v>0.84578750000000003</v>
      </c>
      <c r="H4880" s="3">
        <v>0.68315599999999999</v>
      </c>
      <c r="I4880" s="30">
        <v>85.001199999999997</v>
      </c>
      <c r="J4880" s="30">
        <v>7.9570500000000002E-2</v>
      </c>
      <c r="K4880" s="30">
        <v>28366.406999999999</v>
      </c>
      <c r="L4880" s="30">
        <v>38032.476999999999</v>
      </c>
      <c r="M4880" s="30">
        <v>0.16263150000000001</v>
      </c>
      <c r="N4880" s="30">
        <v>6.0657799999999998E-2</v>
      </c>
      <c r="O4880" s="30">
        <v>0.1209046</v>
      </c>
      <c r="P4880" s="30">
        <v>0.16263150000000001</v>
      </c>
      <c r="Q4880" s="30">
        <v>0.20435819999999999</v>
      </c>
      <c r="R4880" s="30">
        <v>0.26460509999999998</v>
      </c>
      <c r="Z4880" s="3"/>
    </row>
    <row r="4881" spans="1:26" x14ac:dyDescent="0.25">
      <c r="A4881" s="30">
        <v>2014</v>
      </c>
      <c r="B4881" s="30" t="s">
        <v>22</v>
      </c>
      <c r="C4881" s="30" t="s">
        <v>17</v>
      </c>
      <c r="D4881" s="30" t="s">
        <v>14</v>
      </c>
      <c r="E4881" s="30">
        <v>7</v>
      </c>
      <c r="F4881" s="12" t="str">
        <f t="shared" si="76"/>
        <v>2014Other1-in-2October Peak7</v>
      </c>
      <c r="G4881" s="30">
        <v>0.39635599999999999</v>
      </c>
      <c r="H4881" s="3">
        <v>0.39635599999999999</v>
      </c>
      <c r="I4881" s="30">
        <v>57.061199999999999</v>
      </c>
      <c r="J4881" s="30"/>
      <c r="K4881" s="30">
        <v>28366.406999999999</v>
      </c>
      <c r="L4881" s="30">
        <v>38032.476999999999</v>
      </c>
      <c r="M4881" s="30">
        <v>0</v>
      </c>
      <c r="N4881" s="30"/>
      <c r="O4881" s="30"/>
      <c r="P4881" s="30"/>
      <c r="Q4881" s="30"/>
      <c r="R4881" s="30"/>
      <c r="Z4881" s="3"/>
    </row>
    <row r="4882" spans="1:26" x14ac:dyDescent="0.25">
      <c r="A4882" s="30">
        <v>2014</v>
      </c>
      <c r="B4882" s="30" t="s">
        <v>22</v>
      </c>
      <c r="C4882" s="30" t="s">
        <v>17</v>
      </c>
      <c r="D4882" s="30" t="s">
        <v>14</v>
      </c>
      <c r="E4882" s="30">
        <v>5</v>
      </c>
      <c r="F4882" s="12" t="str">
        <f t="shared" si="76"/>
        <v>2014Other1-in-2October Peak5</v>
      </c>
      <c r="G4882" s="30">
        <v>0.32000070000000003</v>
      </c>
      <c r="H4882" s="3">
        <v>0.32000070000000003</v>
      </c>
      <c r="I4882" s="30">
        <v>59.340600000000002</v>
      </c>
      <c r="J4882" s="30"/>
      <c r="K4882" s="30">
        <v>28366.406999999999</v>
      </c>
      <c r="L4882" s="30">
        <v>38032.476999999999</v>
      </c>
      <c r="M4882" s="30">
        <v>0</v>
      </c>
      <c r="N4882" s="30"/>
      <c r="O4882" s="30"/>
      <c r="P4882" s="30"/>
      <c r="Q4882" s="30"/>
      <c r="R4882" s="30"/>
      <c r="Z4882" s="3"/>
    </row>
    <row r="4883" spans="1:26" x14ac:dyDescent="0.25">
      <c r="A4883" s="30">
        <v>2014</v>
      </c>
      <c r="B4883" s="30" t="s">
        <v>22</v>
      </c>
      <c r="C4883" s="30" t="s">
        <v>9</v>
      </c>
      <c r="D4883" s="30" t="s">
        <v>14</v>
      </c>
      <c r="E4883" s="30">
        <v>17</v>
      </c>
      <c r="F4883" s="12" t="str">
        <f t="shared" si="76"/>
        <v>2014Other1-in-10October Peak17</v>
      </c>
      <c r="G4883" s="30">
        <v>2.3461370000000001</v>
      </c>
      <c r="H4883" s="3">
        <v>1.7503390000000001</v>
      </c>
      <c r="I4883" s="30">
        <v>99.837900000000005</v>
      </c>
      <c r="J4883" s="30">
        <v>0.15500120000000001</v>
      </c>
      <c r="K4883" s="30">
        <v>28366.406999999999</v>
      </c>
      <c r="L4883" s="30">
        <v>38032.476999999999</v>
      </c>
      <c r="M4883" s="30">
        <v>0.59579780000000004</v>
      </c>
      <c r="N4883" s="30">
        <v>0.3971557</v>
      </c>
      <c r="O4883" s="30">
        <v>0.51451499999999994</v>
      </c>
      <c r="P4883" s="30">
        <v>0.59579780000000004</v>
      </c>
      <c r="Q4883" s="30">
        <v>0.67708049999999997</v>
      </c>
      <c r="R4883" s="30">
        <v>0.79443980000000003</v>
      </c>
      <c r="Z4883" s="3"/>
    </row>
    <row r="4884" spans="1:26" x14ac:dyDescent="0.25">
      <c r="A4884" s="30">
        <v>2014</v>
      </c>
      <c r="B4884" s="30" t="s">
        <v>22</v>
      </c>
      <c r="C4884" s="30" t="s">
        <v>17</v>
      </c>
      <c r="D4884" s="30" t="s">
        <v>14</v>
      </c>
      <c r="E4884" s="30">
        <v>16</v>
      </c>
      <c r="F4884" s="12" t="str">
        <f t="shared" si="76"/>
        <v>2014Other1-in-2October Peak16</v>
      </c>
      <c r="G4884" s="30">
        <v>1.151378</v>
      </c>
      <c r="H4884" s="3">
        <v>0.88567280000000004</v>
      </c>
      <c r="I4884" s="30">
        <v>88.270300000000006</v>
      </c>
      <c r="J4884" s="30">
        <v>0.13000110000000001</v>
      </c>
      <c r="K4884" s="30">
        <v>28366.406999999999</v>
      </c>
      <c r="L4884" s="30">
        <v>38032.476999999999</v>
      </c>
      <c r="M4884" s="30">
        <v>0.26570490000000002</v>
      </c>
      <c r="N4884" s="30">
        <v>9.9101800000000004E-2</v>
      </c>
      <c r="O4884" s="30">
        <v>0.19753219999999999</v>
      </c>
      <c r="P4884" s="30">
        <v>0.26570490000000002</v>
      </c>
      <c r="Q4884" s="30">
        <v>0.33387749999999999</v>
      </c>
      <c r="R4884" s="30">
        <v>0.43230790000000002</v>
      </c>
      <c r="Z4884" s="3"/>
    </row>
    <row r="4885" spans="1:26" x14ac:dyDescent="0.25">
      <c r="A4885" s="30">
        <v>2014</v>
      </c>
      <c r="B4885" s="30" t="s">
        <v>22</v>
      </c>
      <c r="C4885" s="30" t="s">
        <v>17</v>
      </c>
      <c r="D4885" s="30" t="s">
        <v>14</v>
      </c>
      <c r="E4885" s="30">
        <v>9</v>
      </c>
      <c r="F4885" s="12" t="str">
        <f t="shared" si="76"/>
        <v>2014Other1-in-2October Peak9</v>
      </c>
      <c r="G4885" s="30">
        <v>0.44471749999999999</v>
      </c>
      <c r="H4885" s="3">
        <v>0.44471749999999999</v>
      </c>
      <c r="I4885" s="30">
        <v>62.614800000000002</v>
      </c>
      <c r="J4885" s="30"/>
      <c r="K4885" s="30">
        <v>28366.406999999999</v>
      </c>
      <c r="L4885" s="30">
        <v>38032.476999999999</v>
      </c>
      <c r="M4885" s="30">
        <v>0</v>
      </c>
      <c r="N4885" s="30"/>
      <c r="O4885" s="30"/>
      <c r="P4885" s="30"/>
      <c r="Q4885" s="30"/>
      <c r="R4885" s="30"/>
      <c r="Z4885" s="3"/>
    </row>
    <row r="4886" spans="1:26" x14ac:dyDescent="0.25">
      <c r="A4886" s="30">
        <v>2014</v>
      </c>
      <c r="B4886" s="30" t="s">
        <v>22</v>
      </c>
      <c r="C4886" s="30" t="s">
        <v>17</v>
      </c>
      <c r="D4886" s="30" t="s">
        <v>14</v>
      </c>
      <c r="E4886" s="30">
        <v>22</v>
      </c>
      <c r="F4886" s="12" t="str">
        <f t="shared" si="76"/>
        <v>2014Other1-in-2October Peak22</v>
      </c>
      <c r="G4886" s="30">
        <v>0.93020899999999995</v>
      </c>
      <c r="H4886" s="3">
        <v>1.00119</v>
      </c>
      <c r="I4886" s="30">
        <v>71.283600000000007</v>
      </c>
      <c r="J4886" s="30">
        <v>9.4944000000000001E-3</v>
      </c>
      <c r="K4886" s="30">
        <v>28366.406999999999</v>
      </c>
      <c r="L4886" s="30">
        <v>38032.476999999999</v>
      </c>
      <c r="M4886" s="30">
        <v>-7.0981100000000005E-2</v>
      </c>
      <c r="N4886" s="30">
        <v>-8.3148600000000003E-2</v>
      </c>
      <c r="O4886" s="30">
        <v>-7.5959899999999997E-2</v>
      </c>
      <c r="P4886" s="30">
        <v>-7.0981100000000005E-2</v>
      </c>
      <c r="Q4886" s="30">
        <v>-6.6002199999999997E-2</v>
      </c>
      <c r="R4886" s="30">
        <v>-5.8813499999999998E-2</v>
      </c>
      <c r="Z4886" s="3"/>
    </row>
    <row r="4887" spans="1:26" x14ac:dyDescent="0.25">
      <c r="A4887" s="30">
        <v>2014</v>
      </c>
      <c r="B4887" s="30" t="s">
        <v>22</v>
      </c>
      <c r="C4887" s="30" t="s">
        <v>9</v>
      </c>
      <c r="D4887" s="30" t="s">
        <v>14</v>
      </c>
      <c r="E4887" s="30">
        <v>11</v>
      </c>
      <c r="F4887" s="12" t="str">
        <f t="shared" si="76"/>
        <v>2014Other1-in-10October Peak11</v>
      </c>
      <c r="G4887" s="30">
        <v>0.94525720000000002</v>
      </c>
      <c r="H4887" s="3">
        <v>0.94525720000000002</v>
      </c>
      <c r="I4887" s="30">
        <v>81.558700000000002</v>
      </c>
      <c r="J4887" s="30"/>
      <c r="K4887" s="30">
        <v>28366.406999999999</v>
      </c>
      <c r="L4887" s="30">
        <v>38032.476999999999</v>
      </c>
      <c r="M4887" s="30">
        <v>0</v>
      </c>
      <c r="N4887" s="30"/>
      <c r="O4887" s="30"/>
      <c r="P4887" s="30"/>
      <c r="Q4887" s="30"/>
      <c r="R4887" s="30"/>
      <c r="Z4887" s="3"/>
    </row>
    <row r="4888" spans="1:26" x14ac:dyDescent="0.25">
      <c r="A4888" s="30">
        <v>2014</v>
      </c>
      <c r="B4888" s="30" t="s">
        <v>22</v>
      </c>
      <c r="C4888" s="30" t="s">
        <v>17</v>
      </c>
      <c r="D4888" s="30" t="s">
        <v>14</v>
      </c>
      <c r="E4888" s="30">
        <v>19</v>
      </c>
      <c r="F4888" s="12" t="str">
        <f t="shared" si="76"/>
        <v>2014Other1-in-2October Peak19</v>
      </c>
      <c r="G4888" s="30">
        <v>1.3559810000000001</v>
      </c>
      <c r="H4888" s="3">
        <v>1.578703</v>
      </c>
      <c r="I4888" s="30">
        <v>84.311599999999999</v>
      </c>
      <c r="J4888" s="30">
        <v>2.97912E-2</v>
      </c>
      <c r="K4888" s="30">
        <v>28366.406999999999</v>
      </c>
      <c r="L4888" s="30">
        <v>38032.476999999999</v>
      </c>
      <c r="M4888" s="30">
        <v>-0.22272220000000001</v>
      </c>
      <c r="N4888" s="30">
        <v>-0.2609011</v>
      </c>
      <c r="O4888" s="30">
        <v>-0.23834469999999999</v>
      </c>
      <c r="P4888" s="30">
        <v>-0.22272220000000001</v>
      </c>
      <c r="Q4888" s="30">
        <v>-0.2070997</v>
      </c>
      <c r="R4888" s="30">
        <v>-0.18454329999999999</v>
      </c>
      <c r="Z4888" s="3"/>
    </row>
    <row r="4889" spans="1:26" x14ac:dyDescent="0.25">
      <c r="A4889" s="30">
        <v>2014</v>
      </c>
      <c r="B4889" s="30" t="s">
        <v>22</v>
      </c>
      <c r="C4889" s="30" t="s">
        <v>9</v>
      </c>
      <c r="D4889" s="30" t="s">
        <v>14</v>
      </c>
      <c r="E4889" s="30">
        <v>20</v>
      </c>
      <c r="F4889" s="12" t="str">
        <f t="shared" si="76"/>
        <v>2014Other1-in-10October Peak20</v>
      </c>
      <c r="G4889" s="30">
        <v>2.2649140000000001</v>
      </c>
      <c r="H4889" s="3">
        <v>2.493271</v>
      </c>
      <c r="I4889" s="30">
        <v>87.055099999999996</v>
      </c>
      <c r="J4889" s="30">
        <v>3.05449E-2</v>
      </c>
      <c r="K4889" s="30">
        <v>28366.406999999999</v>
      </c>
      <c r="L4889" s="30">
        <v>38032.476999999999</v>
      </c>
      <c r="M4889" s="30">
        <v>-0.22835730000000001</v>
      </c>
      <c r="N4889" s="30">
        <v>-0.26750220000000002</v>
      </c>
      <c r="O4889" s="30">
        <v>-0.24437510000000001</v>
      </c>
      <c r="P4889" s="30">
        <v>-0.22835730000000001</v>
      </c>
      <c r="Q4889" s="30">
        <v>-0.21233949999999999</v>
      </c>
      <c r="R4889" s="30">
        <v>-0.1892124</v>
      </c>
      <c r="Z4889" s="3"/>
    </row>
    <row r="4890" spans="1:26" x14ac:dyDescent="0.25">
      <c r="A4890" s="30">
        <v>2014</v>
      </c>
      <c r="B4890" s="30" t="s">
        <v>22</v>
      </c>
      <c r="C4890" s="30" t="s">
        <v>9</v>
      </c>
      <c r="D4890" s="30" t="s">
        <v>14</v>
      </c>
      <c r="E4890" s="30">
        <v>6</v>
      </c>
      <c r="F4890" s="12" t="str">
        <f t="shared" si="76"/>
        <v>2014Other1-in-10October Peak6</v>
      </c>
      <c r="G4890" s="30">
        <v>0.62080029999999997</v>
      </c>
      <c r="H4890" s="3">
        <v>0.62080029999999997</v>
      </c>
      <c r="I4890" s="30">
        <v>65.684899999999999</v>
      </c>
      <c r="J4890" s="30"/>
      <c r="K4890" s="30">
        <v>28366.406999999999</v>
      </c>
      <c r="L4890" s="30">
        <v>38032.476999999999</v>
      </c>
      <c r="M4890" s="30">
        <v>0</v>
      </c>
      <c r="N4890" s="30"/>
      <c r="O4890" s="30"/>
      <c r="P4890" s="30"/>
      <c r="Q4890" s="30"/>
      <c r="R4890" s="30"/>
      <c r="Z4890" s="3"/>
    </row>
    <row r="4891" spans="1:26" x14ac:dyDescent="0.25">
      <c r="A4891" s="30">
        <v>2014</v>
      </c>
      <c r="B4891" s="30" t="s">
        <v>22</v>
      </c>
      <c r="C4891" s="30" t="s">
        <v>9</v>
      </c>
      <c r="D4891" s="30" t="s">
        <v>14</v>
      </c>
      <c r="E4891" s="30">
        <v>5</v>
      </c>
      <c r="F4891" s="12" t="str">
        <f t="shared" si="76"/>
        <v>2014Other1-in-10October Peak5</v>
      </c>
      <c r="G4891" s="30">
        <v>0.5807985</v>
      </c>
      <c r="H4891" s="3">
        <v>0.5807985</v>
      </c>
      <c r="I4891" s="30">
        <v>67.364699999999999</v>
      </c>
      <c r="J4891" s="30"/>
      <c r="K4891" s="30">
        <v>28366.406999999999</v>
      </c>
      <c r="L4891" s="30">
        <v>38032.476999999999</v>
      </c>
      <c r="M4891" s="30">
        <v>0</v>
      </c>
      <c r="N4891" s="30"/>
      <c r="O4891" s="30"/>
      <c r="P4891" s="30"/>
      <c r="Q4891" s="30"/>
      <c r="R4891" s="30"/>
      <c r="Z4891" s="3"/>
    </row>
    <row r="4892" spans="1:26" x14ac:dyDescent="0.25">
      <c r="A4892" s="30">
        <v>2014</v>
      </c>
      <c r="B4892" s="30" t="s">
        <v>22</v>
      </c>
      <c r="C4892" s="30" t="s">
        <v>9</v>
      </c>
      <c r="D4892" s="30" t="s">
        <v>14</v>
      </c>
      <c r="E4892" s="30">
        <v>16</v>
      </c>
      <c r="F4892" s="12" t="str">
        <f t="shared" si="76"/>
        <v>2014Other1-in-10October Peak16</v>
      </c>
      <c r="G4892" s="30">
        <v>2.0897410000000001</v>
      </c>
      <c r="H4892" s="3">
        <v>1.5425690000000001</v>
      </c>
      <c r="I4892" s="30">
        <v>98.970399999999998</v>
      </c>
      <c r="J4892" s="30">
        <v>0.1423507</v>
      </c>
      <c r="K4892" s="30">
        <v>28366.406999999999</v>
      </c>
      <c r="L4892" s="30">
        <v>38032.476999999999</v>
      </c>
      <c r="M4892" s="30">
        <v>0.54717139999999997</v>
      </c>
      <c r="N4892" s="30">
        <v>0.3647416</v>
      </c>
      <c r="O4892" s="30">
        <v>0.47252260000000001</v>
      </c>
      <c r="P4892" s="30">
        <v>0.54717139999999997</v>
      </c>
      <c r="Q4892" s="30">
        <v>0.62182020000000005</v>
      </c>
      <c r="R4892" s="30">
        <v>0.7296011</v>
      </c>
      <c r="Z4892" s="3"/>
    </row>
    <row r="4893" spans="1:26" x14ac:dyDescent="0.25">
      <c r="A4893" s="30">
        <v>2014</v>
      </c>
      <c r="B4893" s="30" t="s">
        <v>22</v>
      </c>
      <c r="C4893" s="30" t="s">
        <v>9</v>
      </c>
      <c r="D4893" s="30" t="s">
        <v>14</v>
      </c>
      <c r="E4893" s="30">
        <v>14</v>
      </c>
      <c r="F4893" s="12" t="str">
        <f t="shared" si="76"/>
        <v>2014Other1-in-10October Peak14</v>
      </c>
      <c r="G4893" s="30">
        <v>1.5350969999999999</v>
      </c>
      <c r="H4893" s="3">
        <v>1.2215419999999999</v>
      </c>
      <c r="I4893" s="30">
        <v>94.654200000000003</v>
      </c>
      <c r="J4893" s="30">
        <v>8.1573599999999996E-2</v>
      </c>
      <c r="K4893" s="30">
        <v>28366.406999999999</v>
      </c>
      <c r="L4893" s="30">
        <v>38032.476999999999</v>
      </c>
      <c r="M4893" s="30">
        <v>0.31355450000000001</v>
      </c>
      <c r="N4893" s="30">
        <v>0.2090138</v>
      </c>
      <c r="O4893" s="30">
        <v>0.2707773</v>
      </c>
      <c r="P4893" s="30">
        <v>0.31355450000000001</v>
      </c>
      <c r="Q4893" s="30">
        <v>0.35633169999999997</v>
      </c>
      <c r="R4893" s="30">
        <v>0.4180952</v>
      </c>
      <c r="Z4893" s="3"/>
    </row>
    <row r="4894" spans="1:26" x14ac:dyDescent="0.25">
      <c r="A4894" s="30">
        <v>2014</v>
      </c>
      <c r="B4894" s="30" t="s">
        <v>22</v>
      </c>
      <c r="C4894" s="30" t="s">
        <v>9</v>
      </c>
      <c r="D4894" s="30" t="s">
        <v>14</v>
      </c>
      <c r="E4894" s="30">
        <v>2</v>
      </c>
      <c r="F4894" s="12" t="str">
        <f t="shared" si="76"/>
        <v>2014Other1-in-10October Peak2</v>
      </c>
      <c r="G4894" s="30">
        <v>0.68609330000000002</v>
      </c>
      <c r="H4894" s="3">
        <v>0.68609330000000002</v>
      </c>
      <c r="I4894" s="30">
        <v>71.510499999999993</v>
      </c>
      <c r="J4894" s="30"/>
      <c r="K4894" s="30">
        <v>28366.406999999999</v>
      </c>
      <c r="L4894" s="30">
        <v>38032.476999999999</v>
      </c>
      <c r="M4894" s="30">
        <v>0</v>
      </c>
      <c r="N4894" s="30"/>
      <c r="O4894" s="30"/>
      <c r="P4894" s="30"/>
      <c r="Q4894" s="30"/>
      <c r="R4894" s="30"/>
      <c r="Z4894" s="3"/>
    </row>
    <row r="4895" spans="1:26" x14ac:dyDescent="0.25">
      <c r="A4895" s="30">
        <v>2014</v>
      </c>
      <c r="B4895" s="30" t="s">
        <v>22</v>
      </c>
      <c r="C4895" s="30" t="s">
        <v>9</v>
      </c>
      <c r="D4895" s="30" t="s">
        <v>14</v>
      </c>
      <c r="E4895" s="30">
        <v>4</v>
      </c>
      <c r="F4895" s="12" t="str">
        <f t="shared" si="76"/>
        <v>2014Other1-in-10October Peak4</v>
      </c>
      <c r="G4895" s="30">
        <v>0.58789179999999996</v>
      </c>
      <c r="H4895" s="3">
        <v>0.58789179999999996</v>
      </c>
      <c r="I4895" s="30">
        <v>68.212000000000003</v>
      </c>
      <c r="J4895" s="30"/>
      <c r="K4895" s="30">
        <v>28366.406999999999</v>
      </c>
      <c r="L4895" s="30">
        <v>38032.476999999999</v>
      </c>
      <c r="M4895" s="30">
        <v>0</v>
      </c>
      <c r="N4895" s="30"/>
      <c r="O4895" s="30"/>
      <c r="P4895" s="30"/>
      <c r="Q4895" s="30"/>
      <c r="R4895" s="30"/>
      <c r="Z4895" s="3"/>
    </row>
    <row r="4896" spans="1:26" x14ac:dyDescent="0.25">
      <c r="A4896" s="30">
        <v>2014</v>
      </c>
      <c r="B4896" s="30" t="s">
        <v>22</v>
      </c>
      <c r="C4896" s="30" t="s">
        <v>9</v>
      </c>
      <c r="D4896" s="30" t="s">
        <v>14</v>
      </c>
      <c r="E4896" s="30">
        <v>8</v>
      </c>
      <c r="F4896" s="12" t="str">
        <f t="shared" si="76"/>
        <v>2014Other1-in-10October Peak8</v>
      </c>
      <c r="G4896" s="30">
        <v>0.78602959999999999</v>
      </c>
      <c r="H4896" s="3">
        <v>0.78602959999999999</v>
      </c>
      <c r="I4896" s="30">
        <v>65.481099999999998</v>
      </c>
      <c r="J4896" s="30"/>
      <c r="K4896" s="30">
        <v>28366.406999999999</v>
      </c>
      <c r="L4896" s="30">
        <v>38032.476999999999</v>
      </c>
      <c r="M4896" s="30">
        <v>0</v>
      </c>
      <c r="N4896" s="30"/>
      <c r="O4896" s="30"/>
      <c r="P4896" s="30"/>
      <c r="Q4896" s="30"/>
      <c r="R4896" s="30"/>
      <c r="Z4896" s="3"/>
    </row>
    <row r="4897" spans="1:26" x14ac:dyDescent="0.25">
      <c r="A4897" s="30">
        <v>2014</v>
      </c>
      <c r="B4897" s="30" t="s">
        <v>22</v>
      </c>
      <c r="C4897" s="30" t="s">
        <v>9</v>
      </c>
      <c r="D4897" s="30" t="s">
        <v>14</v>
      </c>
      <c r="E4897" s="30">
        <v>15</v>
      </c>
      <c r="F4897" s="12" t="str">
        <f t="shared" si="76"/>
        <v>2014Other1-in-10October Peak15</v>
      </c>
      <c r="G4897" s="30">
        <v>1.7982959999999999</v>
      </c>
      <c r="H4897" s="3">
        <v>1.347013</v>
      </c>
      <c r="I4897" s="30">
        <v>97.271900000000002</v>
      </c>
      <c r="J4897" s="30">
        <v>0.1174047</v>
      </c>
      <c r="K4897" s="30">
        <v>28366.406999999999</v>
      </c>
      <c r="L4897" s="30">
        <v>38032.476999999999</v>
      </c>
      <c r="M4897" s="30">
        <v>0.4512833</v>
      </c>
      <c r="N4897" s="30">
        <v>0.30082310000000001</v>
      </c>
      <c r="O4897" s="30">
        <v>0.38971620000000001</v>
      </c>
      <c r="P4897" s="30">
        <v>0.4512833</v>
      </c>
      <c r="Q4897" s="30">
        <v>0.51285040000000004</v>
      </c>
      <c r="R4897" s="30">
        <v>0.60174349999999999</v>
      </c>
      <c r="Z4897" s="3"/>
    </row>
    <row r="4898" spans="1:26" x14ac:dyDescent="0.25">
      <c r="A4898" s="30">
        <v>2014</v>
      </c>
      <c r="B4898" s="30" t="s">
        <v>23</v>
      </c>
      <c r="C4898" s="30" t="s">
        <v>9</v>
      </c>
      <c r="D4898" s="30" t="s">
        <v>14</v>
      </c>
      <c r="E4898" s="30">
        <v>2</v>
      </c>
      <c r="F4898" s="12" t="str">
        <f t="shared" si="76"/>
        <v>2014Sierra1-in-10October Peak2</v>
      </c>
      <c r="G4898" s="30">
        <v>0.83731160000000004</v>
      </c>
      <c r="H4898" s="3">
        <v>0.83731160000000004</v>
      </c>
      <c r="I4898" s="30">
        <v>67.628399999999999</v>
      </c>
      <c r="J4898" s="30"/>
      <c r="K4898" s="30">
        <v>18139.246999999999</v>
      </c>
      <c r="L4898" s="30">
        <v>16426.293000000001</v>
      </c>
      <c r="M4898" s="30">
        <v>0</v>
      </c>
      <c r="N4898" s="30"/>
      <c r="O4898" s="30"/>
      <c r="P4898" s="30"/>
      <c r="Q4898" s="30"/>
      <c r="R4898" s="30"/>
      <c r="Z4898" s="3"/>
    </row>
    <row r="4899" spans="1:26" x14ac:dyDescent="0.25">
      <c r="A4899" s="30">
        <v>2014</v>
      </c>
      <c r="B4899" s="30" t="s">
        <v>23</v>
      </c>
      <c r="C4899" s="30" t="s">
        <v>17</v>
      </c>
      <c r="D4899" s="30" t="s">
        <v>14</v>
      </c>
      <c r="E4899" s="30">
        <v>4</v>
      </c>
      <c r="F4899" s="12" t="str">
        <f t="shared" si="76"/>
        <v>2014Sierra1-in-2October Peak4</v>
      </c>
      <c r="G4899" s="30">
        <v>0.320523</v>
      </c>
      <c r="H4899" s="3">
        <v>0.320523</v>
      </c>
      <c r="I4899" s="30">
        <v>57.037100000000002</v>
      </c>
      <c r="J4899" s="30"/>
      <c r="K4899" s="30">
        <v>18139.246999999999</v>
      </c>
      <c r="L4899" s="30">
        <v>16426.293000000001</v>
      </c>
      <c r="M4899" s="30">
        <v>0</v>
      </c>
      <c r="N4899" s="30"/>
      <c r="O4899" s="30"/>
      <c r="P4899" s="30"/>
      <c r="Q4899" s="30"/>
      <c r="R4899" s="30"/>
      <c r="Z4899" s="3"/>
    </row>
    <row r="4900" spans="1:26" x14ac:dyDescent="0.25">
      <c r="A4900" s="30">
        <v>2014</v>
      </c>
      <c r="B4900" s="30" t="s">
        <v>23</v>
      </c>
      <c r="C4900" s="30" t="s">
        <v>17</v>
      </c>
      <c r="D4900" s="30" t="s">
        <v>14</v>
      </c>
      <c r="E4900" s="30">
        <v>6</v>
      </c>
      <c r="F4900" s="12" t="str">
        <f t="shared" si="76"/>
        <v>2014Sierra1-in-2October Peak6</v>
      </c>
      <c r="G4900" s="30">
        <v>0.34625280000000003</v>
      </c>
      <c r="H4900" s="3">
        <v>0.34625280000000003</v>
      </c>
      <c r="I4900" s="30">
        <v>56.182299999999998</v>
      </c>
      <c r="J4900" s="30"/>
      <c r="K4900" s="30">
        <v>18139.246999999999</v>
      </c>
      <c r="L4900" s="30">
        <v>16426.293000000001</v>
      </c>
      <c r="M4900" s="30">
        <v>0</v>
      </c>
      <c r="N4900" s="30"/>
      <c r="O4900" s="30"/>
      <c r="P4900" s="30"/>
      <c r="Q4900" s="30"/>
      <c r="R4900" s="30"/>
      <c r="Z4900" s="3"/>
    </row>
    <row r="4901" spans="1:26" x14ac:dyDescent="0.25">
      <c r="A4901" s="30">
        <v>2014</v>
      </c>
      <c r="B4901" s="30" t="s">
        <v>23</v>
      </c>
      <c r="C4901" s="30" t="s">
        <v>17</v>
      </c>
      <c r="D4901" s="30" t="s">
        <v>14</v>
      </c>
      <c r="E4901" s="30">
        <v>13</v>
      </c>
      <c r="F4901" s="12" t="str">
        <f t="shared" si="76"/>
        <v>2014Sierra1-in-2October Peak13</v>
      </c>
      <c r="G4901" s="30">
        <v>0.72032339999999995</v>
      </c>
      <c r="H4901" s="3">
        <v>0.72032339999999995</v>
      </c>
      <c r="I4901" s="30">
        <v>82.553600000000003</v>
      </c>
      <c r="J4901" s="30"/>
      <c r="K4901" s="30">
        <v>18139.246999999999</v>
      </c>
      <c r="L4901" s="30">
        <v>16426.293000000001</v>
      </c>
      <c r="M4901" s="30">
        <v>0</v>
      </c>
      <c r="N4901" s="30"/>
      <c r="O4901" s="30"/>
      <c r="P4901" s="30"/>
      <c r="Q4901" s="30"/>
      <c r="R4901" s="30"/>
      <c r="Z4901" s="3"/>
    </row>
    <row r="4902" spans="1:26" x14ac:dyDescent="0.25">
      <c r="A4902" s="30">
        <v>2014</v>
      </c>
      <c r="B4902" s="30" t="s">
        <v>23</v>
      </c>
      <c r="C4902" s="30" t="s">
        <v>9</v>
      </c>
      <c r="D4902" s="30" t="s">
        <v>14</v>
      </c>
      <c r="E4902" s="30">
        <v>4</v>
      </c>
      <c r="F4902" s="12" t="str">
        <f t="shared" si="76"/>
        <v>2014Sierra1-in-10October Peak4</v>
      </c>
      <c r="G4902" s="30">
        <v>0.73162229999999995</v>
      </c>
      <c r="H4902" s="3">
        <v>0.73162229999999995</v>
      </c>
      <c r="I4902" s="30">
        <v>70.421099999999996</v>
      </c>
      <c r="J4902" s="30"/>
      <c r="K4902" s="30">
        <v>18139.246999999999</v>
      </c>
      <c r="L4902" s="30">
        <v>16426.293000000001</v>
      </c>
      <c r="M4902" s="30">
        <v>0</v>
      </c>
      <c r="N4902" s="30"/>
      <c r="O4902" s="30"/>
      <c r="P4902" s="30"/>
      <c r="Q4902" s="30"/>
      <c r="R4902" s="30"/>
      <c r="Z4902" s="3"/>
    </row>
    <row r="4903" spans="1:26" x14ac:dyDescent="0.25">
      <c r="A4903" s="30">
        <v>2014</v>
      </c>
      <c r="B4903" s="30" t="s">
        <v>23</v>
      </c>
      <c r="C4903" s="30" t="s">
        <v>17</v>
      </c>
      <c r="D4903" s="30" t="s">
        <v>14</v>
      </c>
      <c r="E4903" s="30">
        <v>5</v>
      </c>
      <c r="F4903" s="12" t="str">
        <f t="shared" si="76"/>
        <v>2014Sierra1-in-2October Peak5</v>
      </c>
      <c r="G4903" s="30">
        <v>0.31820710000000002</v>
      </c>
      <c r="H4903" s="3">
        <v>0.31820710000000002</v>
      </c>
      <c r="I4903" s="30">
        <v>56.9377</v>
      </c>
      <c r="J4903" s="30"/>
      <c r="K4903" s="30">
        <v>18139.246999999999</v>
      </c>
      <c r="L4903" s="30">
        <v>16426.293000000001</v>
      </c>
      <c r="M4903" s="30">
        <v>0</v>
      </c>
      <c r="N4903" s="30"/>
      <c r="O4903" s="30"/>
      <c r="P4903" s="30"/>
      <c r="Q4903" s="30"/>
      <c r="R4903" s="30"/>
      <c r="Z4903" s="3"/>
    </row>
    <row r="4904" spans="1:26" x14ac:dyDescent="0.25">
      <c r="A4904" s="30">
        <v>2014</v>
      </c>
      <c r="B4904" s="30" t="s">
        <v>23</v>
      </c>
      <c r="C4904" s="30" t="s">
        <v>9</v>
      </c>
      <c r="D4904" s="30" t="s">
        <v>14</v>
      </c>
      <c r="E4904" s="30">
        <v>13</v>
      </c>
      <c r="F4904" s="12" t="str">
        <f t="shared" si="76"/>
        <v>2014Sierra1-in-10October Peak13</v>
      </c>
      <c r="G4904" s="30">
        <v>1.6442019999999999</v>
      </c>
      <c r="H4904" s="3">
        <v>1.6442019999999999</v>
      </c>
      <c r="I4904" s="30">
        <v>93.458600000000004</v>
      </c>
      <c r="J4904" s="30"/>
      <c r="K4904" s="30">
        <v>18139.246999999999</v>
      </c>
      <c r="L4904" s="30">
        <v>16426.293000000001</v>
      </c>
      <c r="M4904" s="30">
        <v>0</v>
      </c>
      <c r="N4904" s="30"/>
      <c r="O4904" s="30"/>
      <c r="P4904" s="30"/>
      <c r="Q4904" s="30"/>
      <c r="R4904" s="30"/>
      <c r="Z4904" s="3"/>
    </row>
    <row r="4905" spans="1:26" x14ac:dyDescent="0.25">
      <c r="A4905" s="30">
        <v>2014</v>
      </c>
      <c r="B4905" s="30" t="s">
        <v>23</v>
      </c>
      <c r="C4905" s="30" t="s">
        <v>17</v>
      </c>
      <c r="D4905" s="30" t="s">
        <v>14</v>
      </c>
      <c r="E4905" s="30">
        <v>20</v>
      </c>
      <c r="F4905" s="12" t="str">
        <f t="shared" si="76"/>
        <v>2014Sierra1-in-2October Peak20</v>
      </c>
      <c r="G4905" s="30">
        <v>1.233635</v>
      </c>
      <c r="H4905" s="3">
        <v>1.5058769999999999</v>
      </c>
      <c r="I4905" s="30">
        <v>69.606999999999999</v>
      </c>
      <c r="J4905" s="30">
        <v>3.8726099999999999E-2</v>
      </c>
      <c r="K4905" s="30">
        <v>18139.246999999999</v>
      </c>
      <c r="L4905" s="30">
        <v>16426.293000000001</v>
      </c>
      <c r="M4905" s="30">
        <v>-0.27224179999999998</v>
      </c>
      <c r="N4905" s="30">
        <v>-0.32187139999999997</v>
      </c>
      <c r="O4905" s="30">
        <v>-0.29254980000000003</v>
      </c>
      <c r="P4905" s="30">
        <v>-0.27224179999999998</v>
      </c>
      <c r="Q4905" s="30">
        <v>-0.25193379999999999</v>
      </c>
      <c r="R4905" s="30">
        <v>-0.22261230000000001</v>
      </c>
      <c r="Z4905" s="3"/>
    </row>
    <row r="4906" spans="1:26" x14ac:dyDescent="0.25">
      <c r="A4906" s="30">
        <v>2014</v>
      </c>
      <c r="B4906" s="30" t="s">
        <v>23</v>
      </c>
      <c r="C4906" s="30" t="s">
        <v>17</v>
      </c>
      <c r="D4906" s="30" t="s">
        <v>14</v>
      </c>
      <c r="E4906" s="30">
        <v>1</v>
      </c>
      <c r="F4906" s="12" t="str">
        <f t="shared" si="76"/>
        <v>2014Sierra1-in-2October Peak1</v>
      </c>
      <c r="G4906" s="30">
        <v>0.41909920000000001</v>
      </c>
      <c r="H4906" s="3">
        <v>0.41909920000000001</v>
      </c>
      <c r="I4906" s="30">
        <v>59.028700000000001</v>
      </c>
      <c r="J4906" s="30"/>
      <c r="K4906" s="30">
        <v>18139.246999999999</v>
      </c>
      <c r="L4906" s="30">
        <v>16426.293000000001</v>
      </c>
      <c r="M4906" s="30">
        <v>0</v>
      </c>
      <c r="N4906" s="30"/>
      <c r="O4906" s="30"/>
      <c r="P4906" s="30"/>
      <c r="Q4906" s="30"/>
      <c r="R4906" s="30"/>
      <c r="Z4906" s="3"/>
    </row>
    <row r="4907" spans="1:26" x14ac:dyDescent="0.25">
      <c r="A4907" s="30">
        <v>2014</v>
      </c>
      <c r="B4907" s="30" t="s">
        <v>23</v>
      </c>
      <c r="C4907" s="30" t="s">
        <v>9</v>
      </c>
      <c r="D4907" s="30" t="s">
        <v>14</v>
      </c>
      <c r="E4907" s="30">
        <v>19</v>
      </c>
      <c r="F4907" s="12" t="str">
        <f t="shared" si="76"/>
        <v>2014Sierra1-in-10October Peak19</v>
      </c>
      <c r="G4907" s="30">
        <v>3.0040390000000001</v>
      </c>
      <c r="H4907" s="3">
        <v>3.2824390000000001</v>
      </c>
      <c r="I4907" s="30">
        <v>90.429599999999994</v>
      </c>
      <c r="J4907" s="30">
        <v>3.9602199999999997E-2</v>
      </c>
      <c r="K4907" s="30">
        <v>18139.246999999999</v>
      </c>
      <c r="L4907" s="30">
        <v>16426.293000000001</v>
      </c>
      <c r="M4907" s="30">
        <v>-0.27840039999999999</v>
      </c>
      <c r="N4907" s="30">
        <v>-0.32915270000000002</v>
      </c>
      <c r="O4907" s="30">
        <v>-0.29916779999999998</v>
      </c>
      <c r="P4907" s="30">
        <v>-0.27840039999999999</v>
      </c>
      <c r="Q4907" s="30">
        <v>-0.257633</v>
      </c>
      <c r="R4907" s="30">
        <v>-0.2276482</v>
      </c>
      <c r="Z4907" s="3"/>
    </row>
    <row r="4908" spans="1:26" x14ac:dyDescent="0.25">
      <c r="A4908" s="30">
        <v>2014</v>
      </c>
      <c r="B4908" s="30" t="s">
        <v>23</v>
      </c>
      <c r="C4908" s="30" t="s">
        <v>9</v>
      </c>
      <c r="D4908" s="30" t="s">
        <v>14</v>
      </c>
      <c r="E4908" s="30">
        <v>18</v>
      </c>
      <c r="F4908" s="12" t="str">
        <f t="shared" si="76"/>
        <v>2014Sierra1-in-10October Peak18</v>
      </c>
      <c r="G4908" s="30">
        <v>3.0212880000000002</v>
      </c>
      <c r="H4908" s="3">
        <v>2.4133390000000001</v>
      </c>
      <c r="I4908" s="30">
        <v>97.412499999999994</v>
      </c>
      <c r="J4908" s="30">
        <v>0.1479134</v>
      </c>
      <c r="K4908" s="30">
        <v>18139.246999999999</v>
      </c>
      <c r="L4908" s="30">
        <v>16426.293000000001</v>
      </c>
      <c r="M4908" s="30">
        <v>0.60794899999999996</v>
      </c>
      <c r="N4908" s="30">
        <v>0.4183904</v>
      </c>
      <c r="O4908" s="30">
        <v>0.53038320000000005</v>
      </c>
      <c r="P4908" s="30">
        <v>0.60794899999999996</v>
      </c>
      <c r="Q4908" s="30">
        <v>0.68551490000000004</v>
      </c>
      <c r="R4908" s="30">
        <v>0.79750759999999998</v>
      </c>
      <c r="Z4908" s="3"/>
    </row>
    <row r="4909" spans="1:26" x14ac:dyDescent="0.25">
      <c r="A4909" s="30">
        <v>2014</v>
      </c>
      <c r="B4909" s="30" t="s">
        <v>23</v>
      </c>
      <c r="C4909" s="30" t="s">
        <v>17</v>
      </c>
      <c r="D4909" s="30" t="s">
        <v>14</v>
      </c>
      <c r="E4909" s="30">
        <v>3</v>
      </c>
      <c r="F4909" s="12" t="str">
        <f t="shared" si="76"/>
        <v>2014Sierra1-in-2October Peak3</v>
      </c>
      <c r="G4909" s="30">
        <v>0.33741690000000002</v>
      </c>
      <c r="H4909" s="3">
        <v>0.33741690000000002</v>
      </c>
      <c r="I4909" s="30">
        <v>57.552599999999998</v>
      </c>
      <c r="J4909" s="30"/>
      <c r="K4909" s="30">
        <v>18139.246999999999</v>
      </c>
      <c r="L4909" s="30">
        <v>16426.293000000001</v>
      </c>
      <c r="M4909" s="30">
        <v>0</v>
      </c>
      <c r="N4909" s="30"/>
      <c r="O4909" s="30"/>
      <c r="P4909" s="30"/>
      <c r="Q4909" s="30"/>
      <c r="R4909" s="30"/>
      <c r="Z4909" s="3"/>
    </row>
    <row r="4910" spans="1:26" x14ac:dyDescent="0.25">
      <c r="A4910" s="30">
        <v>2014</v>
      </c>
      <c r="B4910" s="30" t="s">
        <v>23</v>
      </c>
      <c r="C4910" s="30" t="s">
        <v>9</v>
      </c>
      <c r="D4910" s="30" t="s">
        <v>14</v>
      </c>
      <c r="E4910" s="30">
        <v>17</v>
      </c>
      <c r="F4910" s="12" t="str">
        <f t="shared" si="76"/>
        <v>2014Sierra1-in-10October Peak17</v>
      </c>
      <c r="G4910" s="30">
        <v>2.828017</v>
      </c>
      <c r="H4910" s="3">
        <v>2.1907519999999998</v>
      </c>
      <c r="I4910" s="30">
        <v>98.284999999999997</v>
      </c>
      <c r="J4910" s="30">
        <v>0.15504570000000001</v>
      </c>
      <c r="K4910" s="30">
        <v>18139.246999999999</v>
      </c>
      <c r="L4910" s="30">
        <v>16426.293000000001</v>
      </c>
      <c r="M4910" s="30">
        <v>0.63726450000000001</v>
      </c>
      <c r="N4910" s="30">
        <v>0.43856539999999999</v>
      </c>
      <c r="O4910" s="30">
        <v>0.55595839999999996</v>
      </c>
      <c r="P4910" s="30">
        <v>0.63726450000000001</v>
      </c>
      <c r="Q4910" s="30">
        <v>0.7185705</v>
      </c>
      <c r="R4910" s="30">
        <v>0.83596360000000003</v>
      </c>
      <c r="Z4910" s="3"/>
    </row>
    <row r="4911" spans="1:26" x14ac:dyDescent="0.25">
      <c r="A4911" s="30">
        <v>2014</v>
      </c>
      <c r="B4911" s="30" t="s">
        <v>23</v>
      </c>
      <c r="C4911" s="30" t="s">
        <v>17</v>
      </c>
      <c r="D4911" s="30" t="s">
        <v>14</v>
      </c>
      <c r="E4911" s="30">
        <v>8</v>
      </c>
      <c r="F4911" s="12" t="str">
        <f t="shared" si="76"/>
        <v>2014Sierra1-in-2October Peak8</v>
      </c>
      <c r="G4911" s="30">
        <v>0.45122420000000002</v>
      </c>
      <c r="H4911" s="3">
        <v>0.45122420000000002</v>
      </c>
      <c r="I4911" s="30">
        <v>55.770899999999997</v>
      </c>
      <c r="J4911" s="30"/>
      <c r="K4911" s="30">
        <v>18139.246999999999</v>
      </c>
      <c r="L4911" s="30">
        <v>16426.293000000001</v>
      </c>
      <c r="M4911" s="30">
        <v>0</v>
      </c>
      <c r="N4911" s="30"/>
      <c r="O4911" s="30"/>
      <c r="P4911" s="30"/>
      <c r="Q4911" s="30"/>
      <c r="R4911" s="30"/>
      <c r="Z4911" s="3"/>
    </row>
    <row r="4912" spans="1:26" x14ac:dyDescent="0.25">
      <c r="A4912" s="30">
        <v>2014</v>
      </c>
      <c r="B4912" s="30" t="s">
        <v>23</v>
      </c>
      <c r="C4912" s="30" t="s">
        <v>9</v>
      </c>
      <c r="D4912" s="30" t="s">
        <v>14</v>
      </c>
      <c r="E4912" s="30">
        <v>1</v>
      </c>
      <c r="F4912" s="12" t="str">
        <f t="shared" si="76"/>
        <v>2014Sierra1-in-10October Peak1</v>
      </c>
      <c r="G4912" s="30">
        <v>0.95663120000000001</v>
      </c>
      <c r="H4912" s="3">
        <v>0.95663120000000001</v>
      </c>
      <c r="I4912" s="30">
        <v>69.568200000000004</v>
      </c>
      <c r="J4912" s="30"/>
      <c r="K4912" s="30">
        <v>18139.246999999999</v>
      </c>
      <c r="L4912" s="30">
        <v>16426.293000000001</v>
      </c>
      <c r="M4912" s="30">
        <v>0</v>
      </c>
      <c r="N4912" s="30"/>
      <c r="O4912" s="30"/>
      <c r="P4912" s="30"/>
      <c r="Q4912" s="30"/>
      <c r="R4912" s="30"/>
      <c r="Z4912" s="3"/>
    </row>
    <row r="4913" spans="1:26" x14ac:dyDescent="0.25">
      <c r="A4913" s="30">
        <v>2014</v>
      </c>
      <c r="B4913" s="30" t="s">
        <v>23</v>
      </c>
      <c r="C4913" s="30" t="s">
        <v>9</v>
      </c>
      <c r="D4913" s="30" t="s">
        <v>14</v>
      </c>
      <c r="E4913" s="30">
        <v>8</v>
      </c>
      <c r="F4913" s="12" t="str">
        <f t="shared" si="76"/>
        <v>2014Sierra1-in-10October Peak8</v>
      </c>
      <c r="G4913" s="30">
        <v>1.0299590000000001</v>
      </c>
      <c r="H4913" s="3">
        <v>1.0299590000000001</v>
      </c>
      <c r="I4913" s="30">
        <v>67.710999999999999</v>
      </c>
      <c r="J4913" s="30"/>
      <c r="K4913" s="30">
        <v>18139.246999999999</v>
      </c>
      <c r="L4913" s="30">
        <v>16426.293000000001</v>
      </c>
      <c r="M4913" s="30">
        <v>0</v>
      </c>
      <c r="N4913" s="30"/>
      <c r="O4913" s="30"/>
      <c r="P4913" s="30"/>
      <c r="Q4913" s="30"/>
      <c r="R4913" s="30"/>
      <c r="Z4913" s="3"/>
    </row>
    <row r="4914" spans="1:26" x14ac:dyDescent="0.25">
      <c r="A4914" s="30">
        <v>2014</v>
      </c>
      <c r="B4914" s="30" t="s">
        <v>23</v>
      </c>
      <c r="C4914" s="30" t="s">
        <v>9</v>
      </c>
      <c r="D4914" s="30" t="s">
        <v>14</v>
      </c>
      <c r="E4914" s="30">
        <v>12</v>
      </c>
      <c r="F4914" s="12" t="str">
        <f t="shared" si="76"/>
        <v>2014Sierra1-in-10October Peak12</v>
      </c>
      <c r="G4914" s="30">
        <v>1.4102950000000001</v>
      </c>
      <c r="H4914" s="3">
        <v>1.4102950000000001</v>
      </c>
      <c r="I4914" s="30">
        <v>91.494799999999998</v>
      </c>
      <c r="J4914" s="30"/>
      <c r="K4914" s="30">
        <v>18139.246999999999</v>
      </c>
      <c r="L4914" s="30">
        <v>16426.293000000001</v>
      </c>
      <c r="M4914" s="30">
        <v>0</v>
      </c>
      <c r="N4914" s="30"/>
      <c r="O4914" s="30"/>
      <c r="P4914" s="30"/>
      <c r="Q4914" s="30"/>
      <c r="R4914" s="30"/>
      <c r="Z4914" s="3"/>
    </row>
    <row r="4915" spans="1:26" x14ac:dyDescent="0.25">
      <c r="A4915" s="30">
        <v>2014</v>
      </c>
      <c r="B4915" s="30" t="s">
        <v>23</v>
      </c>
      <c r="C4915" s="30" t="s">
        <v>9</v>
      </c>
      <c r="D4915" s="30" t="s">
        <v>14</v>
      </c>
      <c r="E4915" s="30">
        <v>14</v>
      </c>
      <c r="F4915" s="12" t="str">
        <f t="shared" si="76"/>
        <v>2014Sierra1-in-10October Peak14</v>
      </c>
      <c r="G4915" s="30">
        <v>1.915219</v>
      </c>
      <c r="H4915" s="3">
        <v>1.5783529999999999</v>
      </c>
      <c r="I4915" s="30">
        <v>95.035499999999999</v>
      </c>
      <c r="J4915" s="30">
        <v>8.1959299999999999E-2</v>
      </c>
      <c r="K4915" s="30">
        <v>18139.246999999999</v>
      </c>
      <c r="L4915" s="30">
        <v>16426.293000000001</v>
      </c>
      <c r="M4915" s="30">
        <v>0.33686650000000001</v>
      </c>
      <c r="N4915" s="30">
        <v>0.2318315</v>
      </c>
      <c r="O4915" s="30">
        <v>0.29388700000000001</v>
      </c>
      <c r="P4915" s="30">
        <v>0.33686650000000001</v>
      </c>
      <c r="Q4915" s="30">
        <v>0.37984600000000002</v>
      </c>
      <c r="R4915" s="30">
        <v>0.4419015</v>
      </c>
      <c r="Z4915" s="3"/>
    </row>
    <row r="4916" spans="1:26" x14ac:dyDescent="0.25">
      <c r="A4916" s="30">
        <v>2014</v>
      </c>
      <c r="B4916" s="30" t="s">
        <v>23</v>
      </c>
      <c r="C4916" s="30" t="s">
        <v>17</v>
      </c>
      <c r="D4916" s="30" t="s">
        <v>14</v>
      </c>
      <c r="E4916" s="30">
        <v>7</v>
      </c>
      <c r="F4916" s="12" t="str">
        <f t="shared" si="76"/>
        <v>2014Sierra1-in-2October Peak7</v>
      </c>
      <c r="G4916" s="30">
        <v>0.40950619999999999</v>
      </c>
      <c r="H4916" s="3">
        <v>0.40950619999999999</v>
      </c>
      <c r="I4916" s="30">
        <v>54.765000000000001</v>
      </c>
      <c r="J4916" s="30"/>
      <c r="K4916" s="30">
        <v>18139.246999999999</v>
      </c>
      <c r="L4916" s="30">
        <v>16426.293000000001</v>
      </c>
      <c r="M4916" s="30">
        <v>0</v>
      </c>
      <c r="N4916" s="30"/>
      <c r="O4916" s="30"/>
      <c r="P4916" s="30"/>
      <c r="Q4916" s="30"/>
      <c r="R4916" s="30"/>
      <c r="Z4916" s="3"/>
    </row>
    <row r="4917" spans="1:26" x14ac:dyDescent="0.25">
      <c r="A4917" s="30">
        <v>2014</v>
      </c>
      <c r="B4917" s="30" t="s">
        <v>23</v>
      </c>
      <c r="C4917" s="30" t="s">
        <v>17</v>
      </c>
      <c r="D4917" s="30" t="s">
        <v>14</v>
      </c>
      <c r="E4917" s="30">
        <v>22</v>
      </c>
      <c r="F4917" s="12" t="str">
        <f t="shared" si="76"/>
        <v>2014Sierra1-in-2October Peak22</v>
      </c>
      <c r="G4917" s="30">
        <v>0.91660430000000004</v>
      </c>
      <c r="H4917" s="3">
        <v>1.0011300000000001</v>
      </c>
      <c r="I4917" s="30">
        <v>63.796500000000002</v>
      </c>
      <c r="J4917" s="30">
        <v>1.20237E-2</v>
      </c>
      <c r="K4917" s="30">
        <v>18139.246999999999</v>
      </c>
      <c r="L4917" s="30">
        <v>16426.293000000001</v>
      </c>
      <c r="M4917" s="30">
        <v>-8.4526100000000007E-2</v>
      </c>
      <c r="N4917" s="30">
        <v>-9.9935099999999999E-2</v>
      </c>
      <c r="O4917" s="30">
        <v>-9.0831300000000004E-2</v>
      </c>
      <c r="P4917" s="30">
        <v>-8.4526100000000007E-2</v>
      </c>
      <c r="Q4917" s="30">
        <v>-7.8220799999999993E-2</v>
      </c>
      <c r="R4917" s="30">
        <v>-6.9116999999999998E-2</v>
      </c>
      <c r="Z4917" s="3"/>
    </row>
    <row r="4918" spans="1:26" x14ac:dyDescent="0.25">
      <c r="A4918" s="30">
        <v>2014</v>
      </c>
      <c r="B4918" s="30" t="s">
        <v>23</v>
      </c>
      <c r="C4918" s="30" t="s">
        <v>17</v>
      </c>
      <c r="D4918" s="30" t="s">
        <v>14</v>
      </c>
      <c r="E4918" s="30">
        <v>23</v>
      </c>
      <c r="F4918" s="12" t="str">
        <f t="shared" si="76"/>
        <v>2014Sierra1-in-2October Peak23</v>
      </c>
      <c r="G4918" s="30">
        <v>0.70933869999999999</v>
      </c>
      <c r="H4918" s="3">
        <v>0.76378460000000004</v>
      </c>
      <c r="I4918" s="30">
        <v>62.439599999999999</v>
      </c>
      <c r="J4918" s="30">
        <v>7.7448999999999999E-3</v>
      </c>
      <c r="K4918" s="30">
        <v>18139.246999999999</v>
      </c>
      <c r="L4918" s="30">
        <v>16426.293000000001</v>
      </c>
      <c r="M4918" s="30">
        <v>-5.4445899999999998E-2</v>
      </c>
      <c r="N4918" s="30">
        <v>-6.4371399999999995E-2</v>
      </c>
      <c r="O4918" s="30">
        <v>-5.8507299999999998E-2</v>
      </c>
      <c r="P4918" s="30">
        <v>-5.4445899999999998E-2</v>
      </c>
      <c r="Q4918" s="30">
        <v>-5.0384499999999999E-2</v>
      </c>
      <c r="R4918" s="30">
        <v>-4.4520499999999998E-2</v>
      </c>
      <c r="Z4918" s="3"/>
    </row>
    <row r="4919" spans="1:26" x14ac:dyDescent="0.25">
      <c r="A4919" s="30">
        <v>2014</v>
      </c>
      <c r="B4919" s="30" t="s">
        <v>23</v>
      </c>
      <c r="C4919" s="30" t="s">
        <v>17</v>
      </c>
      <c r="D4919" s="30" t="s">
        <v>14</v>
      </c>
      <c r="E4919" s="30">
        <v>14</v>
      </c>
      <c r="F4919" s="12" t="str">
        <f t="shared" si="76"/>
        <v>2014Sierra1-in-2October Peak14</v>
      </c>
      <c r="G4919" s="30">
        <v>0.83905569999999996</v>
      </c>
      <c r="H4919" s="3">
        <v>0.69833069999999997</v>
      </c>
      <c r="I4919" s="30">
        <v>84.607200000000006</v>
      </c>
      <c r="J4919" s="30">
        <v>7.9352400000000003E-2</v>
      </c>
      <c r="K4919" s="30">
        <v>18139.246999999999</v>
      </c>
      <c r="L4919" s="30">
        <v>16426.293000000001</v>
      </c>
      <c r="M4919" s="30">
        <v>0.14072499999999999</v>
      </c>
      <c r="N4919" s="30">
        <v>3.9030799999999997E-2</v>
      </c>
      <c r="O4919" s="30">
        <v>9.9112500000000006E-2</v>
      </c>
      <c r="P4919" s="30">
        <v>0.14072499999999999</v>
      </c>
      <c r="Q4919" s="30">
        <v>0.18233740000000001</v>
      </c>
      <c r="R4919" s="30">
        <v>0.2424191</v>
      </c>
      <c r="Z4919" s="3"/>
    </row>
    <row r="4920" spans="1:26" x14ac:dyDescent="0.25">
      <c r="A4920" s="30">
        <v>2014</v>
      </c>
      <c r="B4920" s="30" t="s">
        <v>23</v>
      </c>
      <c r="C4920" s="30" t="s">
        <v>9</v>
      </c>
      <c r="D4920" s="30" t="s">
        <v>14</v>
      </c>
      <c r="E4920" s="30">
        <v>24</v>
      </c>
      <c r="F4920" s="12" t="str">
        <f t="shared" si="76"/>
        <v>2014Sierra1-in-10October Peak24</v>
      </c>
      <c r="G4920" s="30">
        <v>1.23095</v>
      </c>
      <c r="H4920" s="3">
        <v>1.2583249999999999</v>
      </c>
      <c r="I4920" s="30">
        <v>67.916600000000003</v>
      </c>
      <c r="J4920" s="30">
        <v>3.8941000000000002E-3</v>
      </c>
      <c r="K4920" s="30">
        <v>18139.246999999999</v>
      </c>
      <c r="L4920" s="30">
        <v>16426.293000000001</v>
      </c>
      <c r="M4920" s="30">
        <v>-2.7375199999999999E-2</v>
      </c>
      <c r="N4920" s="30">
        <v>-3.2365699999999997E-2</v>
      </c>
      <c r="O4920" s="30">
        <v>-2.94173E-2</v>
      </c>
      <c r="P4920" s="30">
        <v>-2.7375199999999999E-2</v>
      </c>
      <c r="Q4920" s="30">
        <v>-2.53332E-2</v>
      </c>
      <c r="R4920" s="30">
        <v>-2.23847E-2</v>
      </c>
      <c r="Z4920" s="3"/>
    </row>
    <row r="4921" spans="1:26" x14ac:dyDescent="0.25">
      <c r="A4921" s="30">
        <v>2014</v>
      </c>
      <c r="B4921" s="30" t="s">
        <v>23</v>
      </c>
      <c r="C4921" s="30" t="s">
        <v>9</v>
      </c>
      <c r="D4921" s="30" t="s">
        <v>14</v>
      </c>
      <c r="E4921" s="30">
        <v>6</v>
      </c>
      <c r="F4921" s="12" t="str">
        <f t="shared" si="76"/>
        <v>2014Sierra1-in-10October Peak6</v>
      </c>
      <c r="G4921" s="30">
        <v>0.79035279999999997</v>
      </c>
      <c r="H4921" s="3">
        <v>0.79035279999999997</v>
      </c>
      <c r="I4921" s="30">
        <v>69.636399999999995</v>
      </c>
      <c r="J4921" s="30"/>
      <c r="K4921" s="30">
        <v>18139.246999999999</v>
      </c>
      <c r="L4921" s="30">
        <v>16426.293000000001</v>
      </c>
      <c r="M4921" s="30">
        <v>0</v>
      </c>
      <c r="N4921" s="30"/>
      <c r="O4921" s="30"/>
      <c r="P4921" s="30"/>
      <c r="Q4921" s="30"/>
      <c r="R4921" s="30"/>
      <c r="Z4921" s="3"/>
    </row>
    <row r="4922" spans="1:26" x14ac:dyDescent="0.25">
      <c r="A4922" s="30">
        <v>2014</v>
      </c>
      <c r="B4922" s="30" t="s">
        <v>23</v>
      </c>
      <c r="C4922" s="30" t="s">
        <v>17</v>
      </c>
      <c r="D4922" s="30" t="s">
        <v>14</v>
      </c>
      <c r="E4922" s="30">
        <v>17</v>
      </c>
      <c r="F4922" s="12" t="str">
        <f t="shared" si="76"/>
        <v>2014Sierra1-in-2October Peak17</v>
      </c>
      <c r="G4922" s="30">
        <v>1.2389509999999999</v>
      </c>
      <c r="H4922" s="3">
        <v>0.96209999999999996</v>
      </c>
      <c r="I4922" s="30">
        <v>86.1143</v>
      </c>
      <c r="J4922" s="30">
        <v>0.15611169999999999</v>
      </c>
      <c r="K4922" s="30">
        <v>18139.246999999999</v>
      </c>
      <c r="L4922" s="30">
        <v>16426.293000000001</v>
      </c>
      <c r="M4922" s="30">
        <v>0.27685140000000003</v>
      </c>
      <c r="N4922" s="30">
        <v>7.6786099999999996E-2</v>
      </c>
      <c r="O4922" s="30">
        <v>0.1949863</v>
      </c>
      <c r="P4922" s="30">
        <v>0.27685140000000003</v>
      </c>
      <c r="Q4922" s="30">
        <v>0.35871639999999999</v>
      </c>
      <c r="R4922" s="30">
        <v>0.47691660000000002</v>
      </c>
      <c r="Z4922" s="3"/>
    </row>
    <row r="4923" spans="1:26" x14ac:dyDescent="0.25">
      <c r="A4923" s="30">
        <v>2014</v>
      </c>
      <c r="B4923" s="30" t="s">
        <v>23</v>
      </c>
      <c r="C4923" s="30" t="s">
        <v>9</v>
      </c>
      <c r="D4923" s="30" t="s">
        <v>14</v>
      </c>
      <c r="E4923" s="30">
        <v>7</v>
      </c>
      <c r="F4923" s="12" t="str">
        <f t="shared" si="76"/>
        <v>2014Sierra1-in-10October Peak7</v>
      </c>
      <c r="G4923" s="30">
        <v>0.93473419999999996</v>
      </c>
      <c r="H4923" s="3">
        <v>0.93473419999999996</v>
      </c>
      <c r="I4923" s="30">
        <v>67.484499999999997</v>
      </c>
      <c r="J4923" s="30"/>
      <c r="K4923" s="30">
        <v>18139.246999999999</v>
      </c>
      <c r="L4923" s="30">
        <v>16426.293000000001</v>
      </c>
      <c r="M4923" s="30">
        <v>0</v>
      </c>
      <c r="N4923" s="30"/>
      <c r="O4923" s="30"/>
      <c r="P4923" s="30"/>
      <c r="Q4923" s="30"/>
      <c r="R4923" s="30"/>
      <c r="Z4923" s="3"/>
    </row>
    <row r="4924" spans="1:26" x14ac:dyDescent="0.25">
      <c r="A4924" s="30">
        <v>2014</v>
      </c>
      <c r="B4924" s="30" t="s">
        <v>23</v>
      </c>
      <c r="C4924" s="30" t="s">
        <v>17</v>
      </c>
      <c r="D4924" s="30" t="s">
        <v>14</v>
      </c>
      <c r="E4924" s="30">
        <v>16</v>
      </c>
      <c r="F4924" s="12" t="str">
        <f t="shared" si="76"/>
        <v>2014Sierra1-in-2October Peak16</v>
      </c>
      <c r="G4924" s="30">
        <v>1.108995</v>
      </c>
      <c r="H4924" s="3">
        <v>0.88151420000000003</v>
      </c>
      <c r="I4924" s="30">
        <v>86.082099999999997</v>
      </c>
      <c r="J4924" s="30">
        <v>0.12827250000000001</v>
      </c>
      <c r="K4924" s="30">
        <v>18139.246999999999</v>
      </c>
      <c r="L4924" s="30">
        <v>16426.293000000001</v>
      </c>
      <c r="M4924" s="30">
        <v>0.22748060000000001</v>
      </c>
      <c r="N4924" s="30">
        <v>6.3092899999999993E-2</v>
      </c>
      <c r="O4924" s="30">
        <v>0.16021450000000001</v>
      </c>
      <c r="P4924" s="30">
        <v>0.22748060000000001</v>
      </c>
      <c r="Q4924" s="30">
        <v>0.29474679999999998</v>
      </c>
      <c r="R4924" s="30">
        <v>0.39186840000000001</v>
      </c>
      <c r="Z4924" s="3"/>
    </row>
    <row r="4925" spans="1:26" x14ac:dyDescent="0.25">
      <c r="A4925" s="30">
        <v>2014</v>
      </c>
      <c r="B4925" s="30" t="s">
        <v>23</v>
      </c>
      <c r="C4925" s="30" t="s">
        <v>9</v>
      </c>
      <c r="D4925" s="30" t="s">
        <v>14</v>
      </c>
      <c r="E4925" s="30">
        <v>21</v>
      </c>
      <c r="F4925" s="12" t="str">
        <f t="shared" si="76"/>
        <v>2014Sierra1-in-10October Peak21</v>
      </c>
      <c r="G4925" s="30">
        <v>2.4805510000000002</v>
      </c>
      <c r="H4925" s="3">
        <v>2.6475810000000002</v>
      </c>
      <c r="I4925" s="30">
        <v>76.439300000000003</v>
      </c>
      <c r="J4925" s="30">
        <v>2.37599E-2</v>
      </c>
      <c r="K4925" s="30">
        <v>18139.246999999999</v>
      </c>
      <c r="L4925" s="30">
        <v>16426.293000000001</v>
      </c>
      <c r="M4925" s="30">
        <v>-0.16703029999999999</v>
      </c>
      <c r="N4925" s="30">
        <v>-0.19747990000000001</v>
      </c>
      <c r="O4925" s="30">
        <v>-0.17949000000000001</v>
      </c>
      <c r="P4925" s="30">
        <v>-0.16703029999999999</v>
      </c>
      <c r="Q4925" s="30">
        <v>-0.1545706</v>
      </c>
      <c r="R4925" s="30">
        <v>-0.1365808</v>
      </c>
      <c r="Z4925" s="3"/>
    </row>
    <row r="4926" spans="1:26" x14ac:dyDescent="0.25">
      <c r="A4926" s="30">
        <v>2014</v>
      </c>
      <c r="B4926" s="30" t="s">
        <v>23</v>
      </c>
      <c r="C4926" s="30" t="s">
        <v>17</v>
      </c>
      <c r="D4926" s="30" t="s">
        <v>14</v>
      </c>
      <c r="E4926" s="30">
        <v>12</v>
      </c>
      <c r="F4926" s="12" t="str">
        <f t="shared" si="76"/>
        <v>2014Sierra1-in-2October Peak12</v>
      </c>
      <c r="G4926" s="30">
        <v>0.61784879999999998</v>
      </c>
      <c r="H4926" s="3">
        <v>0.61784879999999998</v>
      </c>
      <c r="I4926" s="30">
        <v>79.759299999999996</v>
      </c>
      <c r="J4926" s="30"/>
      <c r="K4926" s="30">
        <v>18139.246999999999</v>
      </c>
      <c r="L4926" s="30">
        <v>16426.293000000001</v>
      </c>
      <c r="M4926" s="30">
        <v>0</v>
      </c>
      <c r="N4926" s="30"/>
      <c r="O4926" s="30"/>
      <c r="P4926" s="30"/>
      <c r="Q4926" s="30"/>
      <c r="R4926" s="30"/>
      <c r="Z4926" s="3"/>
    </row>
    <row r="4927" spans="1:26" x14ac:dyDescent="0.25">
      <c r="A4927" s="30">
        <v>2014</v>
      </c>
      <c r="B4927" s="30" t="s">
        <v>23</v>
      </c>
      <c r="C4927" s="30" t="s">
        <v>17</v>
      </c>
      <c r="D4927" s="30" t="s">
        <v>14</v>
      </c>
      <c r="E4927" s="30">
        <v>9</v>
      </c>
      <c r="F4927" s="12" t="str">
        <f t="shared" si="76"/>
        <v>2014Sierra1-in-2October Peak9</v>
      </c>
      <c r="G4927" s="30">
        <v>0.46835110000000002</v>
      </c>
      <c r="H4927" s="3">
        <v>0.46835110000000002</v>
      </c>
      <c r="I4927" s="30">
        <v>62.313099999999999</v>
      </c>
      <c r="J4927" s="30"/>
      <c r="K4927" s="30">
        <v>18139.246999999999</v>
      </c>
      <c r="L4927" s="30">
        <v>16426.293000000001</v>
      </c>
      <c r="M4927" s="30">
        <v>0</v>
      </c>
      <c r="N4927" s="30"/>
      <c r="O4927" s="30"/>
      <c r="P4927" s="30"/>
      <c r="Q4927" s="30"/>
      <c r="R4927" s="30"/>
      <c r="Z4927" s="3"/>
    </row>
    <row r="4928" spans="1:26" x14ac:dyDescent="0.25">
      <c r="A4928" s="30">
        <v>2014</v>
      </c>
      <c r="B4928" s="30" t="s">
        <v>23</v>
      </c>
      <c r="C4928" s="30" t="s">
        <v>9</v>
      </c>
      <c r="D4928" s="30" t="s">
        <v>14</v>
      </c>
      <c r="E4928" s="30">
        <v>16</v>
      </c>
      <c r="F4928" s="12" t="str">
        <f t="shared" si="76"/>
        <v>2014Sierra1-in-10October Peak16</v>
      </c>
      <c r="G4928" s="30">
        <v>2.5313789999999998</v>
      </c>
      <c r="H4928" s="3">
        <v>1.938113</v>
      </c>
      <c r="I4928" s="30">
        <v>97.631</v>
      </c>
      <c r="J4928" s="30">
        <v>0.1443411</v>
      </c>
      <c r="K4928" s="30">
        <v>18139.246999999999</v>
      </c>
      <c r="L4928" s="30">
        <v>16426.293000000001</v>
      </c>
      <c r="M4928" s="30">
        <v>0.59326650000000003</v>
      </c>
      <c r="N4928" s="30">
        <v>0.40828589999999998</v>
      </c>
      <c r="O4928" s="30">
        <v>0.51757399999999998</v>
      </c>
      <c r="P4928" s="30">
        <v>0.59326650000000003</v>
      </c>
      <c r="Q4928" s="30">
        <v>0.66895899999999997</v>
      </c>
      <c r="R4928" s="30">
        <v>0.77824709999999997</v>
      </c>
      <c r="Z4928" s="3"/>
    </row>
    <row r="4929" spans="1:26" x14ac:dyDescent="0.25">
      <c r="A4929" s="30">
        <v>2014</v>
      </c>
      <c r="B4929" s="30" t="s">
        <v>23</v>
      </c>
      <c r="C4929" s="30" t="s">
        <v>17</v>
      </c>
      <c r="D4929" s="30" t="s">
        <v>14</v>
      </c>
      <c r="E4929" s="30">
        <v>24</v>
      </c>
      <c r="F4929" s="12" t="str">
        <f t="shared" si="76"/>
        <v>2014Sierra1-in-2October Peak24</v>
      </c>
      <c r="G4929" s="30">
        <v>0.53927800000000004</v>
      </c>
      <c r="H4929" s="3">
        <v>0.56665330000000003</v>
      </c>
      <c r="I4929" s="30">
        <v>59.5398</v>
      </c>
      <c r="J4929" s="30">
        <v>3.8941000000000002E-3</v>
      </c>
      <c r="K4929" s="30">
        <v>18139.246999999999</v>
      </c>
      <c r="L4929" s="30">
        <v>16426.293000000001</v>
      </c>
      <c r="M4929" s="30">
        <v>-2.7375199999999999E-2</v>
      </c>
      <c r="N4929" s="30">
        <v>-3.2365699999999997E-2</v>
      </c>
      <c r="O4929" s="30">
        <v>-2.94173E-2</v>
      </c>
      <c r="P4929" s="30">
        <v>-2.7375199999999999E-2</v>
      </c>
      <c r="Q4929" s="30">
        <v>-2.53332E-2</v>
      </c>
      <c r="R4929" s="30">
        <v>-2.23847E-2</v>
      </c>
      <c r="Z4929" s="3"/>
    </row>
    <row r="4930" spans="1:26" x14ac:dyDescent="0.25">
      <c r="A4930" s="30">
        <v>2014</v>
      </c>
      <c r="B4930" s="30" t="s">
        <v>23</v>
      </c>
      <c r="C4930" s="30" t="s">
        <v>9</v>
      </c>
      <c r="D4930" s="30" t="s">
        <v>14</v>
      </c>
      <c r="E4930" s="30">
        <v>22</v>
      </c>
      <c r="F4930" s="12" t="str">
        <f t="shared" si="76"/>
        <v>2014Sierra1-in-10October Peak22</v>
      </c>
      <c r="G4930" s="30">
        <v>2.092231</v>
      </c>
      <c r="H4930" s="3">
        <v>2.1767569999999998</v>
      </c>
      <c r="I4930" s="30">
        <v>73.251599999999996</v>
      </c>
      <c r="J4930" s="30">
        <v>1.20237E-2</v>
      </c>
      <c r="K4930" s="30">
        <v>18139.246999999999</v>
      </c>
      <c r="L4930" s="30">
        <v>16426.293000000001</v>
      </c>
      <c r="M4930" s="30">
        <v>-8.4526100000000007E-2</v>
      </c>
      <c r="N4930" s="30">
        <v>-9.9935099999999999E-2</v>
      </c>
      <c r="O4930" s="30">
        <v>-9.0831300000000004E-2</v>
      </c>
      <c r="P4930" s="30">
        <v>-8.4526100000000007E-2</v>
      </c>
      <c r="Q4930" s="30">
        <v>-7.8220799999999993E-2</v>
      </c>
      <c r="R4930" s="30">
        <v>-6.9116999999999998E-2</v>
      </c>
      <c r="Z4930" s="3"/>
    </row>
    <row r="4931" spans="1:26" x14ac:dyDescent="0.25">
      <c r="A4931" s="30">
        <v>2014</v>
      </c>
      <c r="B4931" s="30" t="s">
        <v>23</v>
      </c>
      <c r="C4931" s="30" t="s">
        <v>9</v>
      </c>
      <c r="D4931" s="30" t="s">
        <v>14</v>
      </c>
      <c r="E4931" s="30">
        <v>20</v>
      </c>
      <c r="F4931" s="12" t="str">
        <f t="shared" ref="F4931:F4994" si="77">CONCATENATE(A4931,B4931,C4931,D4931,E4931)</f>
        <v>2014Sierra1-in-10October Peak20</v>
      </c>
      <c r="G4931" s="30">
        <v>2.8158810000000001</v>
      </c>
      <c r="H4931" s="3">
        <v>3.088123</v>
      </c>
      <c r="I4931" s="30">
        <v>80.992000000000004</v>
      </c>
      <c r="J4931" s="30">
        <v>3.8726099999999999E-2</v>
      </c>
      <c r="K4931" s="30">
        <v>18139.246999999999</v>
      </c>
      <c r="L4931" s="30">
        <v>16426.293000000001</v>
      </c>
      <c r="M4931" s="30">
        <v>-0.27224179999999998</v>
      </c>
      <c r="N4931" s="30">
        <v>-0.32187139999999997</v>
      </c>
      <c r="O4931" s="30">
        <v>-0.29254980000000003</v>
      </c>
      <c r="P4931" s="30">
        <v>-0.27224179999999998</v>
      </c>
      <c r="Q4931" s="30">
        <v>-0.25193379999999999</v>
      </c>
      <c r="R4931" s="30">
        <v>-0.22261230000000001</v>
      </c>
      <c r="Z4931" s="3"/>
    </row>
    <row r="4932" spans="1:26" x14ac:dyDescent="0.25">
      <c r="A4932" s="30">
        <v>2014</v>
      </c>
      <c r="B4932" s="30" t="s">
        <v>23</v>
      </c>
      <c r="C4932" s="30" t="s">
        <v>17</v>
      </c>
      <c r="D4932" s="30" t="s">
        <v>14</v>
      </c>
      <c r="E4932" s="30">
        <v>19</v>
      </c>
      <c r="F4932" s="12" t="str">
        <f t="shared" si="77"/>
        <v>2014Sierra1-in-2October Peak19</v>
      </c>
      <c r="G4932" s="30">
        <v>1.316066</v>
      </c>
      <c r="H4932" s="3">
        <v>1.5944670000000001</v>
      </c>
      <c r="I4932" s="30">
        <v>76.939300000000003</v>
      </c>
      <c r="J4932" s="30">
        <v>3.9602199999999997E-2</v>
      </c>
      <c r="K4932" s="30">
        <v>18139.246999999999</v>
      </c>
      <c r="L4932" s="30">
        <v>16426.293000000001</v>
      </c>
      <c r="M4932" s="30">
        <v>-0.27840029999999999</v>
      </c>
      <c r="N4932" s="30">
        <v>-0.32915260000000002</v>
      </c>
      <c r="O4932" s="30">
        <v>-0.29916769999999998</v>
      </c>
      <c r="P4932" s="30">
        <v>-0.27840029999999999</v>
      </c>
      <c r="Q4932" s="30">
        <v>-0.2576329</v>
      </c>
      <c r="R4932" s="30">
        <v>-0.22764799999999999</v>
      </c>
      <c r="Z4932" s="3"/>
    </row>
    <row r="4933" spans="1:26" x14ac:dyDescent="0.25">
      <c r="A4933" s="30">
        <v>2014</v>
      </c>
      <c r="B4933" s="30" t="s">
        <v>23</v>
      </c>
      <c r="C4933" s="30" t="s">
        <v>9</v>
      </c>
      <c r="D4933" s="30" t="s">
        <v>14</v>
      </c>
      <c r="E4933" s="30">
        <v>10</v>
      </c>
      <c r="F4933" s="12" t="str">
        <f t="shared" si="77"/>
        <v>2014Sierra1-in-10October Peak10</v>
      </c>
      <c r="G4933" s="30">
        <v>1.135667</v>
      </c>
      <c r="H4933" s="3">
        <v>1.135667</v>
      </c>
      <c r="I4933" s="30">
        <v>80.593900000000005</v>
      </c>
      <c r="J4933" s="30"/>
      <c r="K4933" s="30">
        <v>18139.246999999999</v>
      </c>
      <c r="L4933" s="30">
        <v>16426.293000000001</v>
      </c>
      <c r="M4933" s="30">
        <v>0</v>
      </c>
      <c r="N4933" s="30"/>
      <c r="O4933" s="30"/>
      <c r="P4933" s="30"/>
      <c r="Q4933" s="30"/>
      <c r="R4933" s="30"/>
      <c r="Z4933" s="3"/>
    </row>
    <row r="4934" spans="1:26" x14ac:dyDescent="0.25">
      <c r="A4934" s="30">
        <v>2014</v>
      </c>
      <c r="B4934" s="30" t="s">
        <v>23</v>
      </c>
      <c r="C4934" s="30" t="s">
        <v>9</v>
      </c>
      <c r="D4934" s="30" t="s">
        <v>14</v>
      </c>
      <c r="E4934" s="30">
        <v>15</v>
      </c>
      <c r="F4934" s="12" t="str">
        <f t="shared" si="77"/>
        <v>2014Sierra1-in-10October Peak15</v>
      </c>
      <c r="G4934" s="30">
        <v>2.2014010000000002</v>
      </c>
      <c r="H4934" s="3">
        <v>1.7071810000000001</v>
      </c>
      <c r="I4934" s="30">
        <v>96.3767</v>
      </c>
      <c r="J4934" s="30">
        <v>0.120243</v>
      </c>
      <c r="K4934" s="30">
        <v>18139.246999999999</v>
      </c>
      <c r="L4934" s="30">
        <v>16426.293000000001</v>
      </c>
      <c r="M4934" s="30">
        <v>0.49421929999999997</v>
      </c>
      <c r="N4934" s="30">
        <v>0.34012170000000003</v>
      </c>
      <c r="O4934" s="30">
        <v>0.43116379999999999</v>
      </c>
      <c r="P4934" s="30">
        <v>0.49421929999999997</v>
      </c>
      <c r="Q4934" s="30">
        <v>0.55727479999999996</v>
      </c>
      <c r="R4934" s="30">
        <v>0.64831689999999997</v>
      </c>
      <c r="Z4934" s="3"/>
    </row>
    <row r="4935" spans="1:26" x14ac:dyDescent="0.25">
      <c r="A4935" s="30">
        <v>2014</v>
      </c>
      <c r="B4935" s="30" t="s">
        <v>23</v>
      </c>
      <c r="C4935" s="30" t="s">
        <v>9</v>
      </c>
      <c r="D4935" s="30" t="s">
        <v>14</v>
      </c>
      <c r="E4935" s="30">
        <v>5</v>
      </c>
      <c r="F4935" s="12" t="str">
        <f t="shared" si="77"/>
        <v>2014Sierra1-in-10October Peak5</v>
      </c>
      <c r="G4935" s="30">
        <v>0.72633610000000004</v>
      </c>
      <c r="H4935" s="3">
        <v>0.72633610000000004</v>
      </c>
      <c r="I4935" s="30">
        <v>70.116600000000005</v>
      </c>
      <c r="J4935" s="30"/>
      <c r="K4935" s="30">
        <v>18139.246999999999</v>
      </c>
      <c r="L4935" s="30">
        <v>16426.293000000001</v>
      </c>
      <c r="M4935" s="30">
        <v>0</v>
      </c>
      <c r="N4935" s="30"/>
      <c r="O4935" s="30"/>
      <c r="P4935" s="30"/>
      <c r="Q4935" s="30"/>
      <c r="R4935" s="30"/>
      <c r="Z4935" s="3"/>
    </row>
    <row r="4936" spans="1:26" x14ac:dyDescent="0.25">
      <c r="A4936" s="30">
        <v>2014</v>
      </c>
      <c r="B4936" s="30" t="s">
        <v>23</v>
      </c>
      <c r="C4936" s="30" t="s">
        <v>17</v>
      </c>
      <c r="D4936" s="30" t="s">
        <v>14</v>
      </c>
      <c r="E4936" s="30">
        <v>2</v>
      </c>
      <c r="F4936" s="12" t="str">
        <f t="shared" si="77"/>
        <v>2014Sierra1-in-2October Peak2</v>
      </c>
      <c r="G4936" s="30">
        <v>0.36682540000000002</v>
      </c>
      <c r="H4936" s="3">
        <v>0.36682540000000002</v>
      </c>
      <c r="I4936" s="30">
        <v>58.069299999999998</v>
      </c>
      <c r="J4936" s="30"/>
      <c r="K4936" s="30">
        <v>18139.246999999999</v>
      </c>
      <c r="L4936" s="30">
        <v>16426.293000000001</v>
      </c>
      <c r="M4936" s="30">
        <v>0</v>
      </c>
      <c r="N4936" s="30"/>
      <c r="O4936" s="30"/>
      <c r="P4936" s="30"/>
      <c r="Q4936" s="30"/>
      <c r="R4936" s="30"/>
      <c r="Z4936" s="3"/>
    </row>
    <row r="4937" spans="1:26" x14ac:dyDescent="0.25">
      <c r="A4937" s="30">
        <v>2014</v>
      </c>
      <c r="B4937" s="30" t="s">
        <v>23</v>
      </c>
      <c r="C4937" s="30" t="s">
        <v>9</v>
      </c>
      <c r="D4937" s="30" t="s">
        <v>14</v>
      </c>
      <c r="E4937" s="30">
        <v>23</v>
      </c>
      <c r="F4937" s="12" t="str">
        <f t="shared" si="77"/>
        <v>2014Sierra1-in-10October Peak23</v>
      </c>
      <c r="G4937" s="30">
        <v>1.619129</v>
      </c>
      <c r="H4937" s="3">
        <v>1.673575</v>
      </c>
      <c r="I4937" s="30">
        <v>70.392099999999999</v>
      </c>
      <c r="J4937" s="30">
        <v>7.7448999999999999E-3</v>
      </c>
      <c r="K4937" s="30">
        <v>18139.246999999999</v>
      </c>
      <c r="L4937" s="30">
        <v>16426.293000000001</v>
      </c>
      <c r="M4937" s="30">
        <v>-5.4446000000000001E-2</v>
      </c>
      <c r="N4937" s="30">
        <v>-6.4371499999999998E-2</v>
      </c>
      <c r="O4937" s="30">
        <v>-5.8507400000000001E-2</v>
      </c>
      <c r="P4937" s="30">
        <v>-5.4446000000000001E-2</v>
      </c>
      <c r="Q4937" s="30">
        <v>-5.0384600000000002E-2</v>
      </c>
      <c r="R4937" s="30">
        <v>-4.4520499999999998E-2</v>
      </c>
      <c r="Z4937" s="3"/>
    </row>
    <row r="4938" spans="1:26" x14ac:dyDescent="0.25">
      <c r="A4938" s="30">
        <v>2014</v>
      </c>
      <c r="B4938" s="30" t="s">
        <v>23</v>
      </c>
      <c r="C4938" s="30" t="s">
        <v>9</v>
      </c>
      <c r="D4938" s="30" t="s">
        <v>14</v>
      </c>
      <c r="E4938" s="30">
        <v>11</v>
      </c>
      <c r="F4938" s="12" t="str">
        <f t="shared" si="77"/>
        <v>2014Sierra1-in-10October Peak11</v>
      </c>
      <c r="G4938" s="30">
        <v>1.247328</v>
      </c>
      <c r="H4938" s="3">
        <v>1.247328</v>
      </c>
      <c r="I4938" s="30">
        <v>87.468400000000003</v>
      </c>
      <c r="J4938" s="30"/>
      <c r="K4938" s="30">
        <v>18139.246999999999</v>
      </c>
      <c r="L4938" s="30">
        <v>16426.293000000001</v>
      </c>
      <c r="M4938" s="30">
        <v>0</v>
      </c>
      <c r="N4938" s="30"/>
      <c r="O4938" s="30"/>
      <c r="P4938" s="30"/>
      <c r="Q4938" s="30"/>
      <c r="R4938" s="30"/>
      <c r="Z4938" s="3"/>
    </row>
    <row r="4939" spans="1:26" x14ac:dyDescent="0.25">
      <c r="A4939" s="30">
        <v>2014</v>
      </c>
      <c r="B4939" s="30" t="s">
        <v>23</v>
      </c>
      <c r="C4939" s="30" t="s">
        <v>17</v>
      </c>
      <c r="D4939" s="30" t="s">
        <v>14</v>
      </c>
      <c r="E4939" s="30">
        <v>11</v>
      </c>
      <c r="F4939" s="12" t="str">
        <f t="shared" si="77"/>
        <v>2014Sierra1-in-2October Peak11</v>
      </c>
      <c r="G4939" s="30">
        <v>0.54645310000000002</v>
      </c>
      <c r="H4939" s="3">
        <v>0.54645310000000002</v>
      </c>
      <c r="I4939" s="30">
        <v>76.555000000000007</v>
      </c>
      <c r="J4939" s="30"/>
      <c r="K4939" s="30">
        <v>18139.246999999999</v>
      </c>
      <c r="L4939" s="30">
        <v>16426.293000000001</v>
      </c>
      <c r="M4939" s="30">
        <v>0</v>
      </c>
      <c r="N4939" s="30"/>
      <c r="O4939" s="30"/>
      <c r="P4939" s="30"/>
      <c r="Q4939" s="30"/>
      <c r="R4939" s="30"/>
      <c r="Z4939" s="3"/>
    </row>
    <row r="4940" spans="1:26" x14ac:dyDescent="0.25">
      <c r="A4940" s="30">
        <v>2014</v>
      </c>
      <c r="B4940" s="30" t="s">
        <v>23</v>
      </c>
      <c r="C4940" s="30" t="s">
        <v>17</v>
      </c>
      <c r="D4940" s="30" t="s">
        <v>14</v>
      </c>
      <c r="E4940" s="30">
        <v>18</v>
      </c>
      <c r="F4940" s="12" t="str">
        <f t="shared" si="77"/>
        <v>2014Sierra1-in-2October Peak18</v>
      </c>
      <c r="G4940" s="30">
        <v>1.323623</v>
      </c>
      <c r="H4940" s="3">
        <v>1.0827819999999999</v>
      </c>
      <c r="I4940" s="30">
        <v>85.035200000000003</v>
      </c>
      <c r="J4940" s="30">
        <v>0.13580619999999999</v>
      </c>
      <c r="K4940" s="30">
        <v>18139.246999999999</v>
      </c>
      <c r="L4940" s="30">
        <v>16426.293000000001</v>
      </c>
      <c r="M4940" s="30">
        <v>0.24084120000000001</v>
      </c>
      <c r="N4940" s="30">
        <v>6.6798499999999997E-2</v>
      </c>
      <c r="O4940" s="30">
        <v>0.16962430000000001</v>
      </c>
      <c r="P4940" s="30">
        <v>0.24084120000000001</v>
      </c>
      <c r="Q4940" s="30">
        <v>0.312058</v>
      </c>
      <c r="R4940" s="30">
        <v>0.41488380000000002</v>
      </c>
      <c r="Z4940" s="3"/>
    </row>
    <row r="4941" spans="1:26" x14ac:dyDescent="0.25">
      <c r="A4941" s="30">
        <v>2014</v>
      </c>
      <c r="B4941" s="30" t="s">
        <v>23</v>
      </c>
      <c r="C4941" s="30" t="s">
        <v>17</v>
      </c>
      <c r="D4941" s="30" t="s">
        <v>14</v>
      </c>
      <c r="E4941" s="30">
        <v>21</v>
      </c>
      <c r="F4941" s="12" t="str">
        <f t="shared" si="77"/>
        <v>2014Sierra1-in-2October Peak21</v>
      </c>
      <c r="G4941" s="30">
        <v>1.086727</v>
      </c>
      <c r="H4941" s="3">
        <v>1.253757</v>
      </c>
      <c r="I4941" s="30">
        <v>65.606999999999999</v>
      </c>
      <c r="J4941" s="30">
        <v>2.37599E-2</v>
      </c>
      <c r="K4941" s="30">
        <v>18139.246999999999</v>
      </c>
      <c r="L4941" s="30">
        <v>16426.293000000001</v>
      </c>
      <c r="M4941" s="30">
        <v>-0.16703029999999999</v>
      </c>
      <c r="N4941" s="30">
        <v>-0.19747990000000001</v>
      </c>
      <c r="O4941" s="30">
        <v>-0.17949000000000001</v>
      </c>
      <c r="P4941" s="30">
        <v>-0.16703029999999999</v>
      </c>
      <c r="Q4941" s="30">
        <v>-0.1545706</v>
      </c>
      <c r="R4941" s="30">
        <v>-0.1365808</v>
      </c>
      <c r="Z4941" s="3"/>
    </row>
    <row r="4942" spans="1:26" x14ac:dyDescent="0.25">
      <c r="A4942" s="30">
        <v>2014</v>
      </c>
      <c r="B4942" s="30" t="s">
        <v>23</v>
      </c>
      <c r="C4942" s="30" t="s">
        <v>9</v>
      </c>
      <c r="D4942" s="30" t="s">
        <v>14</v>
      </c>
      <c r="E4942" s="30">
        <v>3</v>
      </c>
      <c r="F4942" s="12" t="str">
        <f t="shared" si="77"/>
        <v>2014Sierra1-in-10October Peak3</v>
      </c>
      <c r="G4942" s="30">
        <v>0.77018399999999998</v>
      </c>
      <c r="H4942" s="3">
        <v>0.77018399999999998</v>
      </c>
      <c r="I4942" s="30">
        <v>69.167599999999993</v>
      </c>
      <c r="J4942" s="30"/>
      <c r="K4942" s="30">
        <v>18139.246999999999</v>
      </c>
      <c r="L4942" s="30">
        <v>16426.293000000001</v>
      </c>
      <c r="M4942" s="30">
        <v>0</v>
      </c>
      <c r="N4942" s="30"/>
      <c r="O4942" s="30"/>
      <c r="P4942" s="30"/>
      <c r="Q4942" s="30"/>
      <c r="R4942" s="30"/>
      <c r="Z4942" s="3"/>
    </row>
    <row r="4943" spans="1:26" x14ac:dyDescent="0.25">
      <c r="A4943" s="30">
        <v>2014</v>
      </c>
      <c r="B4943" s="30" t="s">
        <v>23</v>
      </c>
      <c r="C4943" s="30" t="s">
        <v>17</v>
      </c>
      <c r="D4943" s="30" t="s">
        <v>14</v>
      </c>
      <c r="E4943" s="30">
        <v>15</v>
      </c>
      <c r="F4943" s="12" t="str">
        <f t="shared" si="77"/>
        <v>2014Sierra1-in-2October Peak15</v>
      </c>
      <c r="G4943" s="30">
        <v>0.9644315</v>
      </c>
      <c r="H4943" s="3">
        <v>0.79325069999999998</v>
      </c>
      <c r="I4943" s="30">
        <v>85.350099999999998</v>
      </c>
      <c r="J4943" s="30">
        <v>9.6525899999999998E-2</v>
      </c>
      <c r="K4943" s="30">
        <v>18139.246999999999</v>
      </c>
      <c r="L4943" s="30">
        <v>16426.293000000001</v>
      </c>
      <c r="M4943" s="30">
        <v>0.17118069999999999</v>
      </c>
      <c r="N4943" s="30">
        <v>4.7477800000000001E-2</v>
      </c>
      <c r="O4943" s="30">
        <v>0.1205625</v>
      </c>
      <c r="P4943" s="30">
        <v>0.17118069999999999</v>
      </c>
      <c r="Q4943" s="30">
        <v>0.22179889999999999</v>
      </c>
      <c r="R4943" s="30">
        <v>0.29488360000000002</v>
      </c>
      <c r="Z4943" s="3"/>
    </row>
    <row r="4944" spans="1:26" x14ac:dyDescent="0.25">
      <c r="A4944" s="30">
        <v>2014</v>
      </c>
      <c r="B4944" s="30" t="s">
        <v>23</v>
      </c>
      <c r="C4944" s="30" t="s">
        <v>17</v>
      </c>
      <c r="D4944" s="30" t="s">
        <v>14</v>
      </c>
      <c r="E4944" s="30">
        <v>10</v>
      </c>
      <c r="F4944" s="12" t="str">
        <f t="shared" si="77"/>
        <v>2014Sierra1-in-2October Peak10</v>
      </c>
      <c r="G4944" s="30">
        <v>0.49753449999999999</v>
      </c>
      <c r="H4944" s="3">
        <v>0.49753449999999999</v>
      </c>
      <c r="I4944" s="30">
        <v>69.923400000000001</v>
      </c>
      <c r="J4944" s="30"/>
      <c r="K4944" s="30">
        <v>18139.246999999999</v>
      </c>
      <c r="L4944" s="30">
        <v>16426.293000000001</v>
      </c>
      <c r="M4944" s="30">
        <v>0</v>
      </c>
      <c r="N4944" s="30"/>
      <c r="O4944" s="30"/>
      <c r="P4944" s="30"/>
      <c r="Q4944" s="30"/>
      <c r="R4944" s="30"/>
      <c r="Z4944" s="3"/>
    </row>
    <row r="4945" spans="1:26" x14ac:dyDescent="0.25">
      <c r="A4945" s="30">
        <v>2014</v>
      </c>
      <c r="B4945" s="30" t="s">
        <v>23</v>
      </c>
      <c r="C4945" s="30" t="s">
        <v>9</v>
      </c>
      <c r="D4945" s="30" t="s">
        <v>14</v>
      </c>
      <c r="E4945" s="30">
        <v>9</v>
      </c>
      <c r="F4945" s="12" t="str">
        <f t="shared" si="77"/>
        <v>2014Sierra1-in-10October Peak9</v>
      </c>
      <c r="G4945" s="30">
        <v>1.069053</v>
      </c>
      <c r="H4945" s="3">
        <v>1.069053</v>
      </c>
      <c r="I4945" s="30">
        <v>73.322900000000004</v>
      </c>
      <c r="J4945" s="30"/>
      <c r="K4945" s="30">
        <v>18139.246999999999</v>
      </c>
      <c r="L4945" s="30">
        <v>16426.293000000001</v>
      </c>
      <c r="M4945" s="30">
        <v>0</v>
      </c>
      <c r="N4945" s="30"/>
      <c r="O4945" s="30"/>
      <c r="P4945" s="30"/>
      <c r="Q4945" s="30"/>
      <c r="R4945" s="30"/>
      <c r="Z4945" s="3"/>
    </row>
    <row r="4946" spans="1:26" x14ac:dyDescent="0.25">
      <c r="A4946" s="30">
        <v>2014</v>
      </c>
      <c r="B4946" s="30" t="s">
        <v>24</v>
      </c>
      <c r="C4946" s="30" t="s">
        <v>17</v>
      </c>
      <c r="D4946" s="30" t="s">
        <v>14</v>
      </c>
      <c r="E4946" s="30">
        <v>24</v>
      </c>
      <c r="F4946" s="12" t="str">
        <f t="shared" si="77"/>
        <v>2014Stockton1-in-2October Peak24</v>
      </c>
      <c r="G4946" s="30">
        <v>0.67915270000000005</v>
      </c>
      <c r="H4946" s="3">
        <v>0.72155259999999999</v>
      </c>
      <c r="I4946" s="30">
        <v>69.042400000000001</v>
      </c>
      <c r="J4946" s="30">
        <v>7.1044000000000003E-3</v>
      </c>
      <c r="K4946" s="30">
        <v>13583.781999999999</v>
      </c>
      <c r="L4946" s="30">
        <v>13837.349</v>
      </c>
      <c r="M4946" s="30">
        <v>-4.2399800000000001E-2</v>
      </c>
      <c r="N4946" s="30">
        <v>-5.1504399999999999E-2</v>
      </c>
      <c r="O4946" s="30">
        <v>-4.6125399999999997E-2</v>
      </c>
      <c r="P4946" s="30">
        <v>-4.2399800000000001E-2</v>
      </c>
      <c r="Q4946" s="30">
        <v>-3.8674300000000002E-2</v>
      </c>
      <c r="R4946" s="30">
        <v>-3.3295199999999997E-2</v>
      </c>
      <c r="Z4946" s="3"/>
    </row>
    <row r="4947" spans="1:26" x14ac:dyDescent="0.25">
      <c r="A4947" s="30">
        <v>2014</v>
      </c>
      <c r="B4947" s="30" t="s">
        <v>24</v>
      </c>
      <c r="C4947" s="30" t="s">
        <v>9</v>
      </c>
      <c r="D4947" s="30" t="s">
        <v>14</v>
      </c>
      <c r="E4947" s="30">
        <v>9</v>
      </c>
      <c r="F4947" s="12" t="str">
        <f t="shared" si="77"/>
        <v>2014Stockton1-in-10October Peak9</v>
      </c>
      <c r="G4947" s="30">
        <v>0.88800250000000003</v>
      </c>
      <c r="H4947" s="3">
        <v>0.88800250000000003</v>
      </c>
      <c r="I4947" s="30">
        <v>71.784400000000005</v>
      </c>
      <c r="J4947" s="30"/>
      <c r="K4947" s="30">
        <v>13583.781999999999</v>
      </c>
      <c r="L4947" s="30">
        <v>13837.349</v>
      </c>
      <c r="M4947" s="30">
        <v>0</v>
      </c>
      <c r="N4947" s="30"/>
      <c r="O4947" s="30"/>
      <c r="P4947" s="30"/>
      <c r="Q4947" s="30"/>
      <c r="R4947" s="30"/>
      <c r="Z4947" s="3"/>
    </row>
    <row r="4948" spans="1:26" x14ac:dyDescent="0.25">
      <c r="A4948" s="30">
        <v>2014</v>
      </c>
      <c r="B4948" s="30" t="s">
        <v>24</v>
      </c>
      <c r="C4948" s="30" t="s">
        <v>9</v>
      </c>
      <c r="D4948" s="30" t="s">
        <v>14</v>
      </c>
      <c r="E4948" s="30">
        <v>13</v>
      </c>
      <c r="F4948" s="12" t="str">
        <f t="shared" si="77"/>
        <v>2014Stockton1-in-10October Peak13</v>
      </c>
      <c r="G4948" s="30">
        <v>1.4954080000000001</v>
      </c>
      <c r="H4948" s="3">
        <v>1.4954080000000001</v>
      </c>
      <c r="I4948" s="30">
        <v>90.545900000000003</v>
      </c>
      <c r="J4948" s="30"/>
      <c r="K4948" s="30">
        <v>13583.781999999999</v>
      </c>
      <c r="L4948" s="30">
        <v>13837.349</v>
      </c>
      <c r="M4948" s="30">
        <v>0</v>
      </c>
      <c r="N4948" s="30"/>
      <c r="O4948" s="30"/>
      <c r="P4948" s="30"/>
      <c r="Q4948" s="30"/>
      <c r="R4948" s="30"/>
      <c r="Z4948" s="3"/>
    </row>
    <row r="4949" spans="1:26" x14ac:dyDescent="0.25">
      <c r="A4949" s="30">
        <v>2014</v>
      </c>
      <c r="B4949" s="30" t="s">
        <v>24</v>
      </c>
      <c r="C4949" s="30" t="s">
        <v>17</v>
      </c>
      <c r="D4949" s="30" t="s">
        <v>14</v>
      </c>
      <c r="E4949" s="30">
        <v>13</v>
      </c>
      <c r="F4949" s="12" t="str">
        <f t="shared" si="77"/>
        <v>2014Stockton1-in-2October Peak13</v>
      </c>
      <c r="G4949" s="30">
        <v>0.83656189999999997</v>
      </c>
      <c r="H4949" s="3">
        <v>0.83656189999999997</v>
      </c>
      <c r="I4949" s="30">
        <v>79.915199999999999</v>
      </c>
      <c r="J4949" s="30"/>
      <c r="K4949" s="30">
        <v>13583.781999999999</v>
      </c>
      <c r="L4949" s="30">
        <v>13837.349</v>
      </c>
      <c r="M4949" s="30">
        <v>0</v>
      </c>
      <c r="N4949" s="30"/>
      <c r="O4949" s="30"/>
      <c r="P4949" s="30"/>
      <c r="Q4949" s="30"/>
      <c r="R4949" s="30"/>
      <c r="Z4949" s="3"/>
    </row>
    <row r="4950" spans="1:26" x14ac:dyDescent="0.25">
      <c r="A4950" s="30">
        <v>2014</v>
      </c>
      <c r="B4950" s="30" t="s">
        <v>24</v>
      </c>
      <c r="C4950" s="30" t="s">
        <v>17</v>
      </c>
      <c r="D4950" s="30" t="s">
        <v>14</v>
      </c>
      <c r="E4950" s="30">
        <v>1</v>
      </c>
      <c r="F4950" s="12" t="str">
        <f t="shared" si="77"/>
        <v>2014Stockton1-in-2October Peak1</v>
      </c>
      <c r="G4950" s="30">
        <v>0.53421149999999995</v>
      </c>
      <c r="H4950" s="3">
        <v>0.53421149999999995</v>
      </c>
      <c r="I4950" s="30">
        <v>66.911699999999996</v>
      </c>
      <c r="J4950" s="30"/>
      <c r="K4950" s="30">
        <v>13583.781999999999</v>
      </c>
      <c r="L4950" s="30">
        <v>13837.349</v>
      </c>
      <c r="M4950" s="30">
        <v>0</v>
      </c>
      <c r="N4950" s="30"/>
      <c r="O4950" s="30"/>
      <c r="P4950" s="30"/>
      <c r="Q4950" s="30"/>
      <c r="R4950" s="30"/>
      <c r="Z4950" s="3"/>
    </row>
    <row r="4951" spans="1:26" x14ac:dyDescent="0.25">
      <c r="A4951" s="30">
        <v>2014</v>
      </c>
      <c r="B4951" s="30" t="s">
        <v>24</v>
      </c>
      <c r="C4951" s="30" t="s">
        <v>17</v>
      </c>
      <c r="D4951" s="30" t="s">
        <v>14</v>
      </c>
      <c r="E4951" s="30">
        <v>19</v>
      </c>
      <c r="F4951" s="12" t="str">
        <f t="shared" si="77"/>
        <v>2014Stockton1-in-2October Peak19</v>
      </c>
      <c r="G4951" s="30">
        <v>1.533461</v>
      </c>
      <c r="H4951" s="3">
        <v>1.7450060000000001</v>
      </c>
      <c r="I4951" s="30">
        <v>85.411699999999996</v>
      </c>
      <c r="J4951" s="30">
        <v>3.5445699999999997E-2</v>
      </c>
      <c r="K4951" s="30">
        <v>13583.781999999999</v>
      </c>
      <c r="L4951" s="30">
        <v>13837.349</v>
      </c>
      <c r="M4951" s="30">
        <v>-0.2115445</v>
      </c>
      <c r="N4951" s="30">
        <v>-0.25696999999999998</v>
      </c>
      <c r="O4951" s="30">
        <v>-0.23013230000000001</v>
      </c>
      <c r="P4951" s="30">
        <v>-0.2115445</v>
      </c>
      <c r="Q4951" s="30">
        <v>-0.19295680000000001</v>
      </c>
      <c r="R4951" s="30">
        <v>-0.16611899999999999</v>
      </c>
      <c r="Z4951" s="3"/>
    </row>
    <row r="4952" spans="1:26" x14ac:dyDescent="0.25">
      <c r="A4952" s="30">
        <v>2014</v>
      </c>
      <c r="B4952" s="30" t="s">
        <v>24</v>
      </c>
      <c r="C4952" s="30" t="s">
        <v>9</v>
      </c>
      <c r="D4952" s="30" t="s">
        <v>14</v>
      </c>
      <c r="E4952" s="30">
        <v>10</v>
      </c>
      <c r="F4952" s="12" t="str">
        <f t="shared" si="77"/>
        <v>2014Stockton1-in-10October Peak10</v>
      </c>
      <c r="G4952" s="30">
        <v>0.97402999999999995</v>
      </c>
      <c r="H4952" s="3">
        <v>0.97402999999999995</v>
      </c>
      <c r="I4952" s="30">
        <v>75.676599999999993</v>
      </c>
      <c r="J4952" s="30"/>
      <c r="K4952" s="30">
        <v>13583.781999999999</v>
      </c>
      <c r="L4952" s="30">
        <v>13837.349</v>
      </c>
      <c r="M4952" s="30">
        <v>0</v>
      </c>
      <c r="N4952" s="30"/>
      <c r="O4952" s="30"/>
      <c r="P4952" s="30"/>
      <c r="Q4952" s="30"/>
      <c r="R4952" s="30"/>
      <c r="Z4952" s="3"/>
    </row>
    <row r="4953" spans="1:26" x14ac:dyDescent="0.25">
      <c r="A4953" s="30">
        <v>2014</v>
      </c>
      <c r="B4953" s="30" t="s">
        <v>24</v>
      </c>
      <c r="C4953" s="30" t="s">
        <v>17</v>
      </c>
      <c r="D4953" s="30" t="s">
        <v>14</v>
      </c>
      <c r="E4953" s="30">
        <v>10</v>
      </c>
      <c r="F4953" s="12" t="str">
        <f t="shared" si="77"/>
        <v>2014Stockton1-in-2October Peak10</v>
      </c>
      <c r="G4953" s="30">
        <v>0.5448923</v>
      </c>
      <c r="H4953" s="3">
        <v>0.5448923</v>
      </c>
      <c r="I4953" s="30">
        <v>67.392200000000003</v>
      </c>
      <c r="J4953" s="30"/>
      <c r="K4953" s="30">
        <v>13583.781999999999</v>
      </c>
      <c r="L4953" s="30">
        <v>13837.349</v>
      </c>
      <c r="M4953" s="30">
        <v>0</v>
      </c>
      <c r="N4953" s="30"/>
      <c r="O4953" s="30"/>
      <c r="P4953" s="30"/>
      <c r="Q4953" s="30"/>
      <c r="R4953" s="30"/>
      <c r="Z4953" s="3"/>
    </row>
    <row r="4954" spans="1:26" x14ac:dyDescent="0.25">
      <c r="A4954" s="30">
        <v>2014</v>
      </c>
      <c r="B4954" s="30" t="s">
        <v>24</v>
      </c>
      <c r="C4954" s="30" t="s">
        <v>9</v>
      </c>
      <c r="D4954" s="30" t="s">
        <v>14</v>
      </c>
      <c r="E4954" s="30">
        <v>18</v>
      </c>
      <c r="F4954" s="12" t="str">
        <f t="shared" si="77"/>
        <v>2014Stockton1-in-10October Peak18</v>
      </c>
      <c r="G4954" s="30">
        <v>2.7875899999999998</v>
      </c>
      <c r="H4954" s="3">
        <v>2.167284</v>
      </c>
      <c r="I4954" s="30">
        <v>97.107799999999997</v>
      </c>
      <c r="J4954" s="30">
        <v>0.1483363</v>
      </c>
      <c r="K4954" s="30">
        <v>13583.781999999999</v>
      </c>
      <c r="L4954" s="30">
        <v>13837.349</v>
      </c>
      <c r="M4954" s="30">
        <v>0.62030529999999995</v>
      </c>
      <c r="N4954" s="30">
        <v>0.4302047</v>
      </c>
      <c r="O4954" s="30">
        <v>0.54251769999999999</v>
      </c>
      <c r="P4954" s="30">
        <v>0.62030529999999995</v>
      </c>
      <c r="Q4954" s="30">
        <v>0.69809290000000002</v>
      </c>
      <c r="R4954" s="30">
        <v>0.81040590000000001</v>
      </c>
      <c r="Z4954" s="3"/>
    </row>
    <row r="4955" spans="1:26" x14ac:dyDescent="0.25">
      <c r="A4955" s="30">
        <v>2014</v>
      </c>
      <c r="B4955" s="30" t="s">
        <v>24</v>
      </c>
      <c r="C4955" s="30" t="s">
        <v>17</v>
      </c>
      <c r="D4955" s="30" t="s">
        <v>14</v>
      </c>
      <c r="E4955" s="30">
        <v>18</v>
      </c>
      <c r="F4955" s="12" t="str">
        <f t="shared" si="77"/>
        <v>2014Stockton1-in-2October Peak18</v>
      </c>
      <c r="G4955" s="30">
        <v>1.5594349999999999</v>
      </c>
      <c r="H4955" s="3">
        <v>1.246855</v>
      </c>
      <c r="I4955" s="30">
        <v>87.369299999999996</v>
      </c>
      <c r="J4955" s="30">
        <v>0.13811229999999999</v>
      </c>
      <c r="K4955" s="30">
        <v>13583.781999999999</v>
      </c>
      <c r="L4955" s="30">
        <v>13837.349</v>
      </c>
      <c r="M4955" s="30">
        <v>0.31258029999999998</v>
      </c>
      <c r="N4955" s="30">
        <v>0.13558239999999999</v>
      </c>
      <c r="O4955" s="30">
        <v>0.24015420000000001</v>
      </c>
      <c r="P4955" s="30">
        <v>0.31258029999999998</v>
      </c>
      <c r="Q4955" s="30">
        <v>0.38500649999999997</v>
      </c>
      <c r="R4955" s="30">
        <v>0.48957830000000002</v>
      </c>
      <c r="Z4955" s="3"/>
    </row>
    <row r="4956" spans="1:26" x14ac:dyDescent="0.25">
      <c r="A4956" s="30">
        <v>2014</v>
      </c>
      <c r="B4956" s="30" t="s">
        <v>24</v>
      </c>
      <c r="C4956" s="30" t="s">
        <v>17</v>
      </c>
      <c r="D4956" s="30" t="s">
        <v>14</v>
      </c>
      <c r="E4956" s="30">
        <v>16</v>
      </c>
      <c r="F4956" s="12" t="str">
        <f t="shared" si="77"/>
        <v>2014Stockton1-in-2October Peak16</v>
      </c>
      <c r="G4956" s="30">
        <v>1.31863</v>
      </c>
      <c r="H4956" s="3">
        <v>1.0211889999999999</v>
      </c>
      <c r="I4956" s="30">
        <v>87.696100000000001</v>
      </c>
      <c r="J4956" s="30">
        <v>0.13142280000000001</v>
      </c>
      <c r="K4956" s="30">
        <v>13583.781999999999</v>
      </c>
      <c r="L4956" s="30">
        <v>13837.349</v>
      </c>
      <c r="M4956" s="30">
        <v>0.2974405</v>
      </c>
      <c r="N4956" s="30">
        <v>0.1290154</v>
      </c>
      <c r="O4956" s="30">
        <v>0.22852230000000001</v>
      </c>
      <c r="P4956" s="30">
        <v>0.2974405</v>
      </c>
      <c r="Q4956" s="30">
        <v>0.36635869999999998</v>
      </c>
      <c r="R4956" s="30">
        <v>0.46586559999999999</v>
      </c>
      <c r="Z4956" s="3"/>
    </row>
    <row r="4957" spans="1:26" x14ac:dyDescent="0.25">
      <c r="A4957" s="30">
        <v>2014</v>
      </c>
      <c r="B4957" s="30" t="s">
        <v>24</v>
      </c>
      <c r="C4957" s="30" t="s">
        <v>9</v>
      </c>
      <c r="D4957" s="30" t="s">
        <v>14</v>
      </c>
      <c r="E4957" s="30">
        <v>4</v>
      </c>
      <c r="F4957" s="12" t="str">
        <f t="shared" si="77"/>
        <v>2014Stockton1-in-10October Peak4</v>
      </c>
      <c r="G4957" s="30">
        <v>0.67195830000000001</v>
      </c>
      <c r="H4957" s="3">
        <v>0.67195830000000001</v>
      </c>
      <c r="I4957" s="30">
        <v>73.176599999999993</v>
      </c>
      <c r="J4957" s="30"/>
      <c r="K4957" s="30">
        <v>13583.781999999999</v>
      </c>
      <c r="L4957" s="30">
        <v>13837.349</v>
      </c>
      <c r="M4957" s="30">
        <v>0</v>
      </c>
      <c r="N4957" s="30"/>
      <c r="O4957" s="30"/>
      <c r="P4957" s="30"/>
      <c r="Q4957" s="30"/>
      <c r="R4957" s="30"/>
      <c r="Z4957" s="3"/>
    </row>
    <row r="4958" spans="1:26" x14ac:dyDescent="0.25">
      <c r="A4958" s="30">
        <v>2014</v>
      </c>
      <c r="B4958" s="30" t="s">
        <v>24</v>
      </c>
      <c r="C4958" s="30" t="s">
        <v>9</v>
      </c>
      <c r="D4958" s="30" t="s">
        <v>14</v>
      </c>
      <c r="E4958" s="30">
        <v>19</v>
      </c>
      <c r="F4958" s="12" t="str">
        <f t="shared" si="77"/>
        <v>2014Stockton1-in-10October Peak19</v>
      </c>
      <c r="G4958" s="30">
        <v>2.7411599999999998</v>
      </c>
      <c r="H4958" s="3">
        <v>2.9527040000000002</v>
      </c>
      <c r="I4958" s="30">
        <v>92.238500000000002</v>
      </c>
      <c r="J4958" s="30">
        <v>3.5445699999999997E-2</v>
      </c>
      <c r="K4958" s="30">
        <v>13583.781999999999</v>
      </c>
      <c r="L4958" s="30">
        <v>13837.349</v>
      </c>
      <c r="M4958" s="30">
        <v>-0.2115445</v>
      </c>
      <c r="N4958" s="30">
        <v>-0.25696999999999998</v>
      </c>
      <c r="O4958" s="30">
        <v>-0.23013230000000001</v>
      </c>
      <c r="P4958" s="30">
        <v>-0.2115445</v>
      </c>
      <c r="Q4958" s="30">
        <v>-0.19295680000000001</v>
      </c>
      <c r="R4958" s="30">
        <v>-0.16611899999999999</v>
      </c>
      <c r="Z4958" s="3"/>
    </row>
    <row r="4959" spans="1:26" x14ac:dyDescent="0.25">
      <c r="A4959" s="30">
        <v>2014</v>
      </c>
      <c r="B4959" s="30" t="s">
        <v>24</v>
      </c>
      <c r="C4959" s="30" t="s">
        <v>9</v>
      </c>
      <c r="D4959" s="30" t="s">
        <v>14</v>
      </c>
      <c r="E4959" s="30">
        <v>15</v>
      </c>
      <c r="F4959" s="12" t="str">
        <f t="shared" si="77"/>
        <v>2014Stockton1-in-10October Peak15</v>
      </c>
      <c r="G4959" s="30">
        <v>2.0367389999999999</v>
      </c>
      <c r="H4959" s="3">
        <v>1.5306869999999999</v>
      </c>
      <c r="I4959" s="30">
        <v>95.630700000000004</v>
      </c>
      <c r="J4959" s="30">
        <v>0.12101430000000001</v>
      </c>
      <c r="K4959" s="30">
        <v>13583.781999999999</v>
      </c>
      <c r="L4959" s="30">
        <v>13837.349</v>
      </c>
      <c r="M4959" s="30">
        <v>0.50605180000000005</v>
      </c>
      <c r="N4959" s="30">
        <v>0.35096559999999999</v>
      </c>
      <c r="O4959" s="30">
        <v>0.44259179999999998</v>
      </c>
      <c r="P4959" s="30">
        <v>0.50605180000000005</v>
      </c>
      <c r="Q4959" s="30">
        <v>0.56951180000000001</v>
      </c>
      <c r="R4959" s="30">
        <v>0.66113789999999995</v>
      </c>
      <c r="Z4959" s="3"/>
    </row>
    <row r="4960" spans="1:26" x14ac:dyDescent="0.25">
      <c r="A4960" s="30">
        <v>2014</v>
      </c>
      <c r="B4960" s="30" t="s">
        <v>24</v>
      </c>
      <c r="C4960" s="30" t="s">
        <v>9</v>
      </c>
      <c r="D4960" s="30" t="s">
        <v>14</v>
      </c>
      <c r="E4960" s="30">
        <v>2</v>
      </c>
      <c r="F4960" s="12" t="str">
        <f t="shared" si="77"/>
        <v>2014Stockton1-in-10October Peak2</v>
      </c>
      <c r="G4960" s="30">
        <v>0.81090870000000004</v>
      </c>
      <c r="H4960" s="3">
        <v>0.81090870000000004</v>
      </c>
      <c r="I4960" s="30">
        <v>75.849800000000002</v>
      </c>
      <c r="J4960" s="30"/>
      <c r="K4960" s="30">
        <v>13583.781999999999</v>
      </c>
      <c r="L4960" s="30">
        <v>13837.349</v>
      </c>
      <c r="M4960" s="30">
        <v>0</v>
      </c>
      <c r="N4960" s="30"/>
      <c r="O4960" s="30"/>
      <c r="P4960" s="30"/>
      <c r="Q4960" s="30"/>
      <c r="R4960" s="30"/>
      <c r="Z4960" s="3"/>
    </row>
    <row r="4961" spans="1:26" x14ac:dyDescent="0.25">
      <c r="A4961" s="30">
        <v>2014</v>
      </c>
      <c r="B4961" s="30" t="s">
        <v>24</v>
      </c>
      <c r="C4961" s="30" t="s">
        <v>17</v>
      </c>
      <c r="D4961" s="30" t="s">
        <v>14</v>
      </c>
      <c r="E4961" s="30">
        <v>7</v>
      </c>
      <c r="F4961" s="12" t="str">
        <f t="shared" si="77"/>
        <v>2014Stockton1-in-2October Peak7</v>
      </c>
      <c r="G4961" s="30">
        <v>0.43636589999999997</v>
      </c>
      <c r="H4961" s="3">
        <v>0.43636589999999997</v>
      </c>
      <c r="I4961" s="30">
        <v>60.369300000000003</v>
      </c>
      <c r="J4961" s="30"/>
      <c r="K4961" s="30">
        <v>13583.781999999999</v>
      </c>
      <c r="L4961" s="30">
        <v>13837.349</v>
      </c>
      <c r="M4961" s="30">
        <v>0</v>
      </c>
      <c r="N4961" s="30"/>
      <c r="O4961" s="30"/>
      <c r="P4961" s="30"/>
      <c r="Q4961" s="30"/>
      <c r="R4961" s="30"/>
      <c r="Z4961" s="3"/>
    </row>
    <row r="4962" spans="1:26" x14ac:dyDescent="0.25">
      <c r="A4962" s="30">
        <v>2014</v>
      </c>
      <c r="B4962" s="30" t="s">
        <v>24</v>
      </c>
      <c r="C4962" s="30" t="s">
        <v>17</v>
      </c>
      <c r="D4962" s="30" t="s">
        <v>14</v>
      </c>
      <c r="E4962" s="30">
        <v>11</v>
      </c>
      <c r="F4962" s="12" t="str">
        <f t="shared" si="77"/>
        <v>2014Stockton1-in-2October Peak11</v>
      </c>
      <c r="G4962" s="30">
        <v>0.61369629999999997</v>
      </c>
      <c r="H4962" s="3">
        <v>0.61369629999999997</v>
      </c>
      <c r="I4962" s="30">
        <v>72.784400000000005</v>
      </c>
      <c r="J4962" s="30"/>
      <c r="K4962" s="30">
        <v>13583.781999999999</v>
      </c>
      <c r="L4962" s="30">
        <v>13837.349</v>
      </c>
      <c r="M4962" s="30">
        <v>0</v>
      </c>
      <c r="N4962" s="30"/>
      <c r="O4962" s="30"/>
      <c r="P4962" s="30"/>
      <c r="Q4962" s="30"/>
      <c r="R4962" s="30"/>
      <c r="Z4962" s="3"/>
    </row>
    <row r="4963" spans="1:26" x14ac:dyDescent="0.25">
      <c r="A4963" s="30">
        <v>2014</v>
      </c>
      <c r="B4963" s="30" t="s">
        <v>24</v>
      </c>
      <c r="C4963" s="30" t="s">
        <v>9</v>
      </c>
      <c r="D4963" s="30" t="s">
        <v>14</v>
      </c>
      <c r="E4963" s="30">
        <v>5</v>
      </c>
      <c r="F4963" s="12" t="str">
        <f t="shared" si="77"/>
        <v>2014Stockton1-in-10October Peak5</v>
      </c>
      <c r="G4963" s="30">
        <v>0.65966760000000002</v>
      </c>
      <c r="H4963" s="3">
        <v>0.65966760000000002</v>
      </c>
      <c r="I4963" s="30">
        <v>72.784400000000005</v>
      </c>
      <c r="J4963" s="30"/>
      <c r="K4963" s="30">
        <v>13583.781999999999</v>
      </c>
      <c r="L4963" s="30">
        <v>13837.349</v>
      </c>
      <c r="M4963" s="30">
        <v>0</v>
      </c>
      <c r="N4963" s="30"/>
      <c r="O4963" s="30"/>
      <c r="P4963" s="30"/>
      <c r="Q4963" s="30"/>
      <c r="R4963" s="30"/>
      <c r="Z4963" s="3"/>
    </row>
    <row r="4964" spans="1:26" x14ac:dyDescent="0.25">
      <c r="A4964" s="30">
        <v>2014</v>
      </c>
      <c r="B4964" s="30" t="s">
        <v>24</v>
      </c>
      <c r="C4964" s="30" t="s">
        <v>17</v>
      </c>
      <c r="D4964" s="30" t="s">
        <v>14</v>
      </c>
      <c r="E4964" s="30">
        <v>23</v>
      </c>
      <c r="F4964" s="12" t="str">
        <f t="shared" si="77"/>
        <v>2014Stockton1-in-2October Peak23</v>
      </c>
      <c r="G4964" s="30">
        <v>0.88086929999999997</v>
      </c>
      <c r="H4964" s="3">
        <v>0.93291389999999996</v>
      </c>
      <c r="I4964" s="30">
        <v>70.650199999999998</v>
      </c>
      <c r="J4964" s="30">
        <v>8.7203999999999997E-3</v>
      </c>
      <c r="K4964" s="30">
        <v>13583.781999999999</v>
      </c>
      <c r="L4964" s="30">
        <v>13837.349</v>
      </c>
      <c r="M4964" s="30">
        <v>-5.2044600000000003E-2</v>
      </c>
      <c r="N4964" s="30">
        <v>-6.3220200000000004E-2</v>
      </c>
      <c r="O4964" s="30">
        <v>-5.6617599999999997E-2</v>
      </c>
      <c r="P4964" s="30">
        <v>-5.2044600000000003E-2</v>
      </c>
      <c r="Q4964" s="30">
        <v>-4.7471600000000003E-2</v>
      </c>
      <c r="R4964" s="30">
        <v>-4.08689E-2</v>
      </c>
      <c r="Z4964" s="3"/>
    </row>
    <row r="4965" spans="1:26" x14ac:dyDescent="0.25">
      <c r="A4965" s="30">
        <v>2014</v>
      </c>
      <c r="B4965" s="30" t="s">
        <v>24</v>
      </c>
      <c r="C4965" s="30" t="s">
        <v>17</v>
      </c>
      <c r="D4965" s="30" t="s">
        <v>14</v>
      </c>
      <c r="E4965" s="30">
        <v>17</v>
      </c>
      <c r="F4965" s="12" t="str">
        <f t="shared" si="77"/>
        <v>2014Stockton1-in-2October Peak17</v>
      </c>
      <c r="G4965" s="30">
        <v>1.4720329999999999</v>
      </c>
      <c r="H4965" s="3">
        <v>1.1198319999999999</v>
      </c>
      <c r="I4965" s="30">
        <v>88.065399999999997</v>
      </c>
      <c r="J4965" s="30">
        <v>0.15561849999999999</v>
      </c>
      <c r="K4965" s="30">
        <v>13583.781999999999</v>
      </c>
      <c r="L4965" s="30">
        <v>13837.349</v>
      </c>
      <c r="M4965" s="30">
        <v>0.35220109999999999</v>
      </c>
      <c r="N4965" s="30">
        <v>0.15276790000000001</v>
      </c>
      <c r="O4965" s="30">
        <v>0.27059470000000002</v>
      </c>
      <c r="P4965" s="30">
        <v>0.35220109999999999</v>
      </c>
      <c r="Q4965" s="30">
        <v>0.43380750000000001</v>
      </c>
      <c r="R4965" s="30">
        <v>0.55163430000000002</v>
      </c>
      <c r="Z4965" s="3"/>
    </row>
    <row r="4966" spans="1:26" x14ac:dyDescent="0.25">
      <c r="A4966" s="30">
        <v>2014</v>
      </c>
      <c r="B4966" s="30" t="s">
        <v>24</v>
      </c>
      <c r="C4966" s="30" t="s">
        <v>17</v>
      </c>
      <c r="D4966" s="30" t="s">
        <v>14</v>
      </c>
      <c r="E4966" s="30">
        <v>9</v>
      </c>
      <c r="F4966" s="12" t="str">
        <f t="shared" si="77"/>
        <v>2014Stockton1-in-2October Peak9</v>
      </c>
      <c r="G4966" s="30">
        <v>0.49676680000000001</v>
      </c>
      <c r="H4966" s="3">
        <v>0.49676680000000001</v>
      </c>
      <c r="I4966" s="30">
        <v>62.696100000000001</v>
      </c>
      <c r="J4966" s="30"/>
      <c r="K4966" s="30">
        <v>13583.781999999999</v>
      </c>
      <c r="L4966" s="30">
        <v>13837.349</v>
      </c>
      <c r="M4966" s="30">
        <v>0</v>
      </c>
      <c r="N4966" s="30"/>
      <c r="O4966" s="30"/>
      <c r="P4966" s="30"/>
      <c r="Q4966" s="30"/>
      <c r="R4966" s="30"/>
      <c r="Z4966" s="3"/>
    </row>
    <row r="4967" spans="1:26" x14ac:dyDescent="0.25">
      <c r="A4967" s="30">
        <v>2014</v>
      </c>
      <c r="B4967" s="30" t="s">
        <v>24</v>
      </c>
      <c r="C4967" s="30" t="s">
        <v>17</v>
      </c>
      <c r="D4967" s="30" t="s">
        <v>14</v>
      </c>
      <c r="E4967" s="30">
        <v>4</v>
      </c>
      <c r="F4967" s="12" t="str">
        <f t="shared" si="77"/>
        <v>2014Stockton1-in-2October Peak4</v>
      </c>
      <c r="G4967" s="30">
        <v>0.3759073</v>
      </c>
      <c r="H4967" s="3">
        <v>0.3759073</v>
      </c>
      <c r="I4967" s="30">
        <v>63.369300000000003</v>
      </c>
      <c r="J4967" s="30"/>
      <c r="K4967" s="30">
        <v>13583.781999999999</v>
      </c>
      <c r="L4967" s="30">
        <v>13837.349</v>
      </c>
      <c r="M4967" s="30">
        <v>0</v>
      </c>
      <c r="N4967" s="30"/>
      <c r="O4967" s="30"/>
      <c r="P4967" s="30"/>
      <c r="Q4967" s="30"/>
      <c r="R4967" s="30"/>
      <c r="Z4967" s="3"/>
    </row>
    <row r="4968" spans="1:26" x14ac:dyDescent="0.25">
      <c r="A4968" s="30">
        <v>2014</v>
      </c>
      <c r="B4968" s="30" t="s">
        <v>24</v>
      </c>
      <c r="C4968" s="30" t="s">
        <v>17</v>
      </c>
      <c r="D4968" s="30" t="s">
        <v>14</v>
      </c>
      <c r="E4968" s="30">
        <v>5</v>
      </c>
      <c r="F4968" s="12" t="str">
        <f t="shared" si="77"/>
        <v>2014Stockton1-in-2October Peak5</v>
      </c>
      <c r="G4968" s="30">
        <v>0.36903150000000001</v>
      </c>
      <c r="H4968" s="3">
        <v>0.36903150000000001</v>
      </c>
      <c r="I4968" s="30">
        <v>62.5</v>
      </c>
      <c r="J4968" s="30"/>
      <c r="K4968" s="30">
        <v>13583.781999999999</v>
      </c>
      <c r="L4968" s="30">
        <v>13837.349</v>
      </c>
      <c r="M4968" s="30">
        <v>0</v>
      </c>
      <c r="N4968" s="30"/>
      <c r="O4968" s="30"/>
      <c r="P4968" s="30"/>
      <c r="Q4968" s="30"/>
      <c r="R4968" s="30"/>
      <c r="Z4968" s="3"/>
    </row>
    <row r="4969" spans="1:26" x14ac:dyDescent="0.25">
      <c r="A4969" s="30">
        <v>2014</v>
      </c>
      <c r="B4969" s="30" t="s">
        <v>24</v>
      </c>
      <c r="C4969" s="30" t="s">
        <v>9</v>
      </c>
      <c r="D4969" s="30" t="s">
        <v>14</v>
      </c>
      <c r="E4969" s="30">
        <v>16</v>
      </c>
      <c r="F4969" s="12" t="str">
        <f t="shared" si="77"/>
        <v>2014Stockton1-in-10October Peak16</v>
      </c>
      <c r="G4969" s="30">
        <v>2.357135</v>
      </c>
      <c r="H4969" s="3">
        <v>1.7512620000000001</v>
      </c>
      <c r="I4969" s="30">
        <v>97.673199999999994</v>
      </c>
      <c r="J4969" s="30">
        <v>0.14488490000000001</v>
      </c>
      <c r="K4969" s="30">
        <v>13583.781999999999</v>
      </c>
      <c r="L4969" s="30">
        <v>13837.349</v>
      </c>
      <c r="M4969" s="30">
        <v>0.60587239999999998</v>
      </c>
      <c r="N4969" s="30">
        <v>0.42019489999999998</v>
      </c>
      <c r="O4969" s="30">
        <v>0.52989459999999999</v>
      </c>
      <c r="P4969" s="30">
        <v>0.60587239999999998</v>
      </c>
      <c r="Q4969" s="30">
        <v>0.68185010000000001</v>
      </c>
      <c r="R4969" s="30">
        <v>0.79154990000000003</v>
      </c>
      <c r="Z4969" s="3"/>
    </row>
    <row r="4970" spans="1:26" x14ac:dyDescent="0.25">
      <c r="A4970" s="30">
        <v>2014</v>
      </c>
      <c r="B4970" s="30" t="s">
        <v>24</v>
      </c>
      <c r="C4970" s="30" t="s">
        <v>17</v>
      </c>
      <c r="D4970" s="30" t="s">
        <v>14</v>
      </c>
      <c r="E4970" s="30">
        <v>12</v>
      </c>
      <c r="F4970" s="12" t="str">
        <f t="shared" si="77"/>
        <v>2014Stockton1-in-2October Peak12</v>
      </c>
      <c r="G4970" s="30">
        <v>0.70811880000000005</v>
      </c>
      <c r="H4970" s="3">
        <v>0.70811880000000005</v>
      </c>
      <c r="I4970" s="30">
        <v>76.784400000000005</v>
      </c>
      <c r="J4970" s="30"/>
      <c r="K4970" s="30">
        <v>13583.781999999999</v>
      </c>
      <c r="L4970" s="30">
        <v>13837.349</v>
      </c>
      <c r="M4970" s="30">
        <v>0</v>
      </c>
      <c r="N4970" s="30"/>
      <c r="O4970" s="30"/>
      <c r="P4970" s="30"/>
      <c r="Q4970" s="30"/>
      <c r="R4970" s="30"/>
      <c r="Z4970" s="3"/>
    </row>
    <row r="4971" spans="1:26" x14ac:dyDescent="0.25">
      <c r="A4971" s="30">
        <v>2014</v>
      </c>
      <c r="B4971" s="30" t="s">
        <v>24</v>
      </c>
      <c r="C4971" s="30" t="s">
        <v>17</v>
      </c>
      <c r="D4971" s="30" t="s">
        <v>14</v>
      </c>
      <c r="E4971" s="30">
        <v>15</v>
      </c>
      <c r="F4971" s="12" t="str">
        <f t="shared" si="77"/>
        <v>2014Stockton1-in-2October Peak15</v>
      </c>
      <c r="G4971" s="30">
        <v>1.139394</v>
      </c>
      <c r="H4971" s="3">
        <v>0.91004669999999999</v>
      </c>
      <c r="I4971" s="30">
        <v>86.022900000000007</v>
      </c>
      <c r="J4971" s="30">
        <v>0.101336</v>
      </c>
      <c r="K4971" s="30">
        <v>13583.781999999999</v>
      </c>
      <c r="L4971" s="30">
        <v>13837.349</v>
      </c>
      <c r="M4971" s="30">
        <v>0.229347</v>
      </c>
      <c r="N4971" s="30">
        <v>9.9479700000000004E-2</v>
      </c>
      <c r="O4971" s="30">
        <v>0.17620640000000001</v>
      </c>
      <c r="P4971" s="30">
        <v>0.229347</v>
      </c>
      <c r="Q4971" s="30">
        <v>0.28248760000000001</v>
      </c>
      <c r="R4971" s="30">
        <v>0.35921419999999998</v>
      </c>
      <c r="Z4971" s="3"/>
    </row>
    <row r="4972" spans="1:26" x14ac:dyDescent="0.25">
      <c r="A4972" s="30">
        <v>2014</v>
      </c>
      <c r="B4972" s="30" t="s">
        <v>24</v>
      </c>
      <c r="C4972" s="30" t="s">
        <v>9</v>
      </c>
      <c r="D4972" s="30" t="s">
        <v>14</v>
      </c>
      <c r="E4972" s="30">
        <v>3</v>
      </c>
      <c r="F4972" s="12" t="str">
        <f t="shared" si="77"/>
        <v>2014Stockton1-in-10October Peak3</v>
      </c>
      <c r="G4972" s="30">
        <v>0.72158489999999997</v>
      </c>
      <c r="H4972" s="3">
        <v>0.72158489999999997</v>
      </c>
      <c r="I4972" s="30">
        <v>73.980500000000006</v>
      </c>
      <c r="J4972" s="30"/>
      <c r="K4972" s="30">
        <v>13583.781999999999</v>
      </c>
      <c r="L4972" s="30">
        <v>13837.349</v>
      </c>
      <c r="M4972" s="30">
        <v>0</v>
      </c>
      <c r="N4972" s="30"/>
      <c r="O4972" s="30"/>
      <c r="P4972" s="30"/>
      <c r="Q4972" s="30"/>
      <c r="R4972" s="30"/>
      <c r="Z4972" s="3"/>
    </row>
    <row r="4973" spans="1:26" x14ac:dyDescent="0.25">
      <c r="A4973" s="30">
        <v>2014</v>
      </c>
      <c r="B4973" s="30" t="s">
        <v>24</v>
      </c>
      <c r="C4973" s="30" t="s">
        <v>17</v>
      </c>
      <c r="D4973" s="30" t="s">
        <v>14</v>
      </c>
      <c r="E4973" s="30">
        <v>14</v>
      </c>
      <c r="F4973" s="12" t="str">
        <f t="shared" si="77"/>
        <v>2014Stockton1-in-2October Peak14</v>
      </c>
      <c r="G4973" s="30">
        <v>0.98250309999999996</v>
      </c>
      <c r="H4973" s="3">
        <v>0.80198219999999998</v>
      </c>
      <c r="I4973" s="30">
        <v>83.784400000000005</v>
      </c>
      <c r="J4973" s="30">
        <v>7.9762399999999997E-2</v>
      </c>
      <c r="K4973" s="30">
        <v>13583.781999999999</v>
      </c>
      <c r="L4973" s="30">
        <v>13837.349</v>
      </c>
      <c r="M4973" s="30">
        <v>0.18052099999999999</v>
      </c>
      <c r="N4973" s="30">
        <v>7.8301300000000004E-2</v>
      </c>
      <c r="O4973" s="30">
        <v>0.1386935</v>
      </c>
      <c r="P4973" s="30">
        <v>0.18052099999999999</v>
      </c>
      <c r="Q4973" s="30">
        <v>0.2223484</v>
      </c>
      <c r="R4973" s="30">
        <v>0.28274060000000001</v>
      </c>
      <c r="Z4973" s="3"/>
    </row>
    <row r="4974" spans="1:26" x14ac:dyDescent="0.25">
      <c r="A4974" s="30">
        <v>2014</v>
      </c>
      <c r="B4974" s="30" t="s">
        <v>24</v>
      </c>
      <c r="C4974" s="30" t="s">
        <v>17</v>
      </c>
      <c r="D4974" s="30" t="s">
        <v>14</v>
      </c>
      <c r="E4974" s="30">
        <v>8</v>
      </c>
      <c r="F4974" s="12" t="str">
        <f t="shared" si="77"/>
        <v>2014Stockton1-in-2October Peak8</v>
      </c>
      <c r="G4974" s="30">
        <v>0.47263850000000002</v>
      </c>
      <c r="H4974" s="3">
        <v>0.47263850000000002</v>
      </c>
      <c r="I4974" s="30">
        <v>60.738500000000002</v>
      </c>
      <c r="J4974" s="30"/>
      <c r="K4974" s="30">
        <v>13583.781999999999</v>
      </c>
      <c r="L4974" s="30">
        <v>13837.349</v>
      </c>
      <c r="M4974" s="30">
        <v>0</v>
      </c>
      <c r="N4974" s="30"/>
      <c r="O4974" s="30"/>
      <c r="P4974" s="30"/>
      <c r="Q4974" s="30"/>
      <c r="R4974" s="30"/>
      <c r="Z4974" s="3"/>
    </row>
    <row r="4975" spans="1:26" x14ac:dyDescent="0.25">
      <c r="A4975" s="30">
        <v>2014</v>
      </c>
      <c r="B4975" s="30" t="s">
        <v>24</v>
      </c>
      <c r="C4975" s="30" t="s">
        <v>9</v>
      </c>
      <c r="D4975" s="30" t="s">
        <v>14</v>
      </c>
      <c r="E4975" s="30">
        <v>12</v>
      </c>
      <c r="F4975" s="12" t="str">
        <f t="shared" si="77"/>
        <v>2014Stockton1-in-10October Peak12</v>
      </c>
      <c r="G4975" s="30">
        <v>1.265808</v>
      </c>
      <c r="H4975" s="3">
        <v>1.265808</v>
      </c>
      <c r="I4975" s="30">
        <v>85.307400000000001</v>
      </c>
      <c r="J4975" s="30"/>
      <c r="K4975" s="30">
        <v>13583.781999999999</v>
      </c>
      <c r="L4975" s="30">
        <v>13837.349</v>
      </c>
      <c r="M4975" s="30">
        <v>0</v>
      </c>
      <c r="N4975" s="30"/>
      <c r="O4975" s="30"/>
      <c r="P4975" s="30"/>
      <c r="Q4975" s="30"/>
      <c r="R4975" s="30"/>
      <c r="Z4975" s="3"/>
    </row>
    <row r="4976" spans="1:26" x14ac:dyDescent="0.25">
      <c r="A4976" s="30">
        <v>2014</v>
      </c>
      <c r="B4976" s="30" t="s">
        <v>24</v>
      </c>
      <c r="C4976" s="30" t="s">
        <v>9</v>
      </c>
      <c r="D4976" s="30" t="s">
        <v>14</v>
      </c>
      <c r="E4976" s="30">
        <v>1</v>
      </c>
      <c r="F4976" s="12" t="str">
        <f t="shared" si="77"/>
        <v>2014Stockton1-in-10October Peak1</v>
      </c>
      <c r="G4976" s="30">
        <v>0.95493720000000004</v>
      </c>
      <c r="H4976" s="3">
        <v>0.95493720000000004</v>
      </c>
      <c r="I4976" s="30">
        <v>76.653700000000001</v>
      </c>
      <c r="J4976" s="30"/>
      <c r="K4976" s="30">
        <v>13583.781999999999</v>
      </c>
      <c r="L4976" s="30">
        <v>13837.349</v>
      </c>
      <c r="M4976" s="30">
        <v>0</v>
      </c>
      <c r="N4976" s="30"/>
      <c r="O4976" s="30"/>
      <c r="P4976" s="30"/>
      <c r="Q4976" s="30"/>
      <c r="R4976" s="30"/>
      <c r="Z4976" s="3"/>
    </row>
    <row r="4977" spans="1:26" x14ac:dyDescent="0.25">
      <c r="A4977" s="30">
        <v>2014</v>
      </c>
      <c r="B4977" s="30" t="s">
        <v>24</v>
      </c>
      <c r="C4977" s="30" t="s">
        <v>17</v>
      </c>
      <c r="D4977" s="30" t="s">
        <v>14</v>
      </c>
      <c r="E4977" s="30">
        <v>3</v>
      </c>
      <c r="F4977" s="12" t="str">
        <f t="shared" si="77"/>
        <v>2014Stockton1-in-2October Peak3</v>
      </c>
      <c r="G4977" s="30">
        <v>0.40366940000000001</v>
      </c>
      <c r="H4977" s="3">
        <v>0.40366940000000001</v>
      </c>
      <c r="I4977" s="30">
        <v>63.803899999999999</v>
      </c>
      <c r="J4977" s="30"/>
      <c r="K4977" s="30">
        <v>13583.781999999999</v>
      </c>
      <c r="L4977" s="30">
        <v>13837.349</v>
      </c>
      <c r="M4977" s="30">
        <v>0</v>
      </c>
      <c r="N4977" s="30"/>
      <c r="O4977" s="30"/>
      <c r="P4977" s="30"/>
      <c r="Q4977" s="30"/>
      <c r="R4977" s="30"/>
      <c r="Z4977" s="3"/>
    </row>
    <row r="4978" spans="1:26" x14ac:dyDescent="0.25">
      <c r="A4978" s="30">
        <v>2014</v>
      </c>
      <c r="B4978" s="30" t="s">
        <v>24</v>
      </c>
      <c r="C4978" s="30" t="s">
        <v>9</v>
      </c>
      <c r="D4978" s="30" t="s">
        <v>14</v>
      </c>
      <c r="E4978" s="30">
        <v>7</v>
      </c>
      <c r="F4978" s="12" t="str">
        <f t="shared" si="77"/>
        <v>2014Stockton1-in-10October Peak7</v>
      </c>
      <c r="G4978" s="30">
        <v>0.78003199999999995</v>
      </c>
      <c r="H4978" s="3">
        <v>0.78003199999999995</v>
      </c>
      <c r="I4978" s="30">
        <v>69.630700000000004</v>
      </c>
      <c r="J4978" s="30"/>
      <c r="K4978" s="30">
        <v>13583.781999999999</v>
      </c>
      <c r="L4978" s="30">
        <v>13837.349</v>
      </c>
      <c r="M4978" s="30">
        <v>0</v>
      </c>
      <c r="N4978" s="30"/>
      <c r="O4978" s="30"/>
      <c r="P4978" s="30"/>
      <c r="Q4978" s="30"/>
      <c r="R4978" s="30"/>
      <c r="Z4978" s="3"/>
    </row>
    <row r="4979" spans="1:26" x14ac:dyDescent="0.25">
      <c r="A4979" s="30">
        <v>2014</v>
      </c>
      <c r="B4979" s="30" t="s">
        <v>24</v>
      </c>
      <c r="C4979" s="30" t="s">
        <v>9</v>
      </c>
      <c r="D4979" s="30" t="s">
        <v>14</v>
      </c>
      <c r="E4979" s="30">
        <v>6</v>
      </c>
      <c r="F4979" s="12" t="str">
        <f t="shared" si="77"/>
        <v>2014Stockton1-in-10October Peak6</v>
      </c>
      <c r="G4979" s="30">
        <v>0.68998740000000003</v>
      </c>
      <c r="H4979" s="3">
        <v>0.68998740000000003</v>
      </c>
      <c r="I4979" s="30">
        <v>71.022900000000007</v>
      </c>
      <c r="J4979" s="30"/>
      <c r="K4979" s="30">
        <v>13583.781999999999</v>
      </c>
      <c r="L4979" s="30">
        <v>13837.349</v>
      </c>
      <c r="M4979" s="30">
        <v>0</v>
      </c>
      <c r="N4979" s="30"/>
      <c r="O4979" s="30"/>
      <c r="P4979" s="30"/>
      <c r="Q4979" s="30"/>
      <c r="R4979" s="30"/>
      <c r="Z4979" s="3"/>
    </row>
    <row r="4980" spans="1:26" x14ac:dyDescent="0.25">
      <c r="A4980" s="30">
        <v>2014</v>
      </c>
      <c r="B4980" s="30" t="s">
        <v>24</v>
      </c>
      <c r="C4980" s="30" t="s">
        <v>9</v>
      </c>
      <c r="D4980" s="30" t="s">
        <v>14</v>
      </c>
      <c r="E4980" s="30">
        <v>17</v>
      </c>
      <c r="F4980" s="12" t="str">
        <f t="shared" si="77"/>
        <v>2014Stockton1-in-10October Peak17</v>
      </c>
      <c r="G4980" s="30">
        <v>2.631354</v>
      </c>
      <c r="H4980" s="3">
        <v>1.98291</v>
      </c>
      <c r="I4980" s="30">
        <v>98.542400000000001</v>
      </c>
      <c r="J4980" s="30">
        <v>0.15506519999999999</v>
      </c>
      <c r="K4980" s="30">
        <v>13583.781999999999</v>
      </c>
      <c r="L4980" s="30">
        <v>13837.349</v>
      </c>
      <c r="M4980" s="30">
        <v>0.64844389999999996</v>
      </c>
      <c r="N4980" s="30">
        <v>0.44971990000000001</v>
      </c>
      <c r="O4980" s="30">
        <v>0.56712759999999995</v>
      </c>
      <c r="P4980" s="30">
        <v>0.64844389999999996</v>
      </c>
      <c r="Q4980" s="30">
        <v>0.72976019999999997</v>
      </c>
      <c r="R4980" s="30">
        <v>0.84716800000000003</v>
      </c>
      <c r="Z4980" s="3"/>
    </row>
    <row r="4981" spans="1:26" x14ac:dyDescent="0.25">
      <c r="A4981" s="30">
        <v>2014</v>
      </c>
      <c r="B4981" s="30" t="s">
        <v>24</v>
      </c>
      <c r="C4981" s="30" t="s">
        <v>9</v>
      </c>
      <c r="D4981" s="30" t="s">
        <v>14</v>
      </c>
      <c r="E4981" s="30">
        <v>24</v>
      </c>
      <c r="F4981" s="12" t="str">
        <f t="shared" si="77"/>
        <v>2014Stockton1-in-10October Peak24</v>
      </c>
      <c r="G4981" s="30">
        <v>1.214029</v>
      </c>
      <c r="H4981" s="3">
        <v>1.256429</v>
      </c>
      <c r="I4981" s="30">
        <v>77.715599999999995</v>
      </c>
      <c r="J4981" s="30">
        <v>7.1044000000000003E-3</v>
      </c>
      <c r="K4981" s="30">
        <v>13583.781999999999</v>
      </c>
      <c r="L4981" s="30">
        <v>13837.349</v>
      </c>
      <c r="M4981" s="30">
        <v>-4.2399800000000001E-2</v>
      </c>
      <c r="N4981" s="30">
        <v>-5.1504399999999999E-2</v>
      </c>
      <c r="O4981" s="30">
        <v>-4.6125300000000001E-2</v>
      </c>
      <c r="P4981" s="30">
        <v>-4.2399800000000001E-2</v>
      </c>
      <c r="Q4981" s="30">
        <v>-3.8674199999999999E-2</v>
      </c>
      <c r="R4981" s="30">
        <v>-3.3295199999999997E-2</v>
      </c>
      <c r="Z4981" s="3"/>
    </row>
    <row r="4982" spans="1:26" x14ac:dyDescent="0.25">
      <c r="A4982" s="30">
        <v>2014</v>
      </c>
      <c r="B4982" s="30" t="s">
        <v>24</v>
      </c>
      <c r="C4982" s="30" t="s">
        <v>9</v>
      </c>
      <c r="D4982" s="30" t="s">
        <v>14</v>
      </c>
      <c r="E4982" s="30">
        <v>21</v>
      </c>
      <c r="F4982" s="12" t="str">
        <f t="shared" si="77"/>
        <v>2014Stockton1-in-10October Peak21</v>
      </c>
      <c r="G4982" s="30">
        <v>2.286654</v>
      </c>
      <c r="H4982" s="3">
        <v>2.4285779999999999</v>
      </c>
      <c r="I4982" s="30">
        <v>83.238500000000002</v>
      </c>
      <c r="J4982" s="30">
        <v>2.3780200000000001E-2</v>
      </c>
      <c r="K4982" s="30">
        <v>13583.781999999999</v>
      </c>
      <c r="L4982" s="30">
        <v>13837.349</v>
      </c>
      <c r="M4982" s="30">
        <v>-0.14192340000000001</v>
      </c>
      <c r="N4982" s="30">
        <v>-0.172399</v>
      </c>
      <c r="O4982" s="30">
        <v>-0.1543938</v>
      </c>
      <c r="P4982" s="30">
        <v>-0.14192340000000001</v>
      </c>
      <c r="Q4982" s="30">
        <v>-0.12945309999999999</v>
      </c>
      <c r="R4982" s="30">
        <v>-0.1114479</v>
      </c>
      <c r="Z4982" s="3"/>
    </row>
    <row r="4983" spans="1:26" x14ac:dyDescent="0.25">
      <c r="A4983" s="30">
        <v>2014</v>
      </c>
      <c r="B4983" s="30" t="s">
        <v>24</v>
      </c>
      <c r="C4983" s="30" t="s">
        <v>17</v>
      </c>
      <c r="D4983" s="30" t="s">
        <v>14</v>
      </c>
      <c r="E4983" s="30">
        <v>21</v>
      </c>
      <c r="F4983" s="12" t="str">
        <f t="shared" si="77"/>
        <v>2014Stockton1-in-2October Peak21</v>
      </c>
      <c r="G4983" s="30">
        <v>1.279201</v>
      </c>
      <c r="H4983" s="3">
        <v>1.421125</v>
      </c>
      <c r="I4983" s="30">
        <v>75.823400000000007</v>
      </c>
      <c r="J4983" s="30">
        <v>2.3780200000000001E-2</v>
      </c>
      <c r="K4983" s="30">
        <v>13583.781999999999</v>
      </c>
      <c r="L4983" s="30">
        <v>13837.349</v>
      </c>
      <c r="M4983" s="30">
        <v>-0.1419233</v>
      </c>
      <c r="N4983" s="30">
        <v>-0.17239889999999999</v>
      </c>
      <c r="O4983" s="30">
        <v>-0.15439369999999999</v>
      </c>
      <c r="P4983" s="30">
        <v>-0.1419233</v>
      </c>
      <c r="Q4983" s="30">
        <v>-0.12945300000000001</v>
      </c>
      <c r="R4983" s="30">
        <v>-0.1114478</v>
      </c>
      <c r="Z4983" s="3"/>
    </row>
    <row r="4984" spans="1:26" x14ac:dyDescent="0.25">
      <c r="A4984" s="30">
        <v>2014</v>
      </c>
      <c r="B4984" s="30" t="s">
        <v>24</v>
      </c>
      <c r="C4984" s="30" t="s">
        <v>17</v>
      </c>
      <c r="D4984" s="30" t="s">
        <v>14</v>
      </c>
      <c r="E4984" s="30">
        <v>6</v>
      </c>
      <c r="F4984" s="12" t="str">
        <f t="shared" si="77"/>
        <v>2014Stockton1-in-2October Peak6</v>
      </c>
      <c r="G4984" s="30">
        <v>0.38599309999999998</v>
      </c>
      <c r="H4984" s="3">
        <v>0.38599309999999998</v>
      </c>
      <c r="I4984" s="30">
        <v>61.869300000000003</v>
      </c>
      <c r="J4984" s="30"/>
      <c r="K4984" s="30">
        <v>13583.781999999999</v>
      </c>
      <c r="L4984" s="30">
        <v>13837.349</v>
      </c>
      <c r="M4984" s="30">
        <v>0</v>
      </c>
      <c r="N4984" s="30"/>
      <c r="O4984" s="30"/>
      <c r="P4984" s="30"/>
      <c r="Q4984" s="30"/>
      <c r="R4984" s="30"/>
      <c r="Z4984" s="3"/>
    </row>
    <row r="4985" spans="1:26" x14ac:dyDescent="0.25">
      <c r="A4985" s="30">
        <v>2014</v>
      </c>
      <c r="B4985" s="30" t="s">
        <v>24</v>
      </c>
      <c r="C4985" s="30" t="s">
        <v>17</v>
      </c>
      <c r="D4985" s="30" t="s">
        <v>14</v>
      </c>
      <c r="E4985" s="30">
        <v>20</v>
      </c>
      <c r="F4985" s="12" t="str">
        <f t="shared" si="77"/>
        <v>2014Stockton1-in-2October Peak20</v>
      </c>
      <c r="G4985" s="30">
        <v>1.427138</v>
      </c>
      <c r="H4985" s="3">
        <v>1.6479429999999999</v>
      </c>
      <c r="I4985" s="30">
        <v>79.519499999999994</v>
      </c>
      <c r="J4985" s="30">
        <v>3.69974E-2</v>
      </c>
      <c r="K4985" s="30">
        <v>13583.781999999999</v>
      </c>
      <c r="L4985" s="30">
        <v>13837.349</v>
      </c>
      <c r="M4985" s="30">
        <v>-0.220805</v>
      </c>
      <c r="N4985" s="30">
        <v>-0.26821909999999999</v>
      </c>
      <c r="O4985" s="30">
        <v>-0.24020649999999999</v>
      </c>
      <c r="P4985" s="30">
        <v>-0.220805</v>
      </c>
      <c r="Q4985" s="30">
        <v>-0.20140359999999999</v>
      </c>
      <c r="R4985" s="30">
        <v>-0.17339099999999999</v>
      </c>
      <c r="Z4985" s="3"/>
    </row>
    <row r="4986" spans="1:26" x14ac:dyDescent="0.25">
      <c r="A4986" s="30">
        <v>2014</v>
      </c>
      <c r="B4986" s="30" t="s">
        <v>24</v>
      </c>
      <c r="C4986" s="30" t="s">
        <v>9</v>
      </c>
      <c r="D4986" s="30" t="s">
        <v>14</v>
      </c>
      <c r="E4986" s="30">
        <v>23</v>
      </c>
      <c r="F4986" s="12" t="str">
        <f t="shared" si="77"/>
        <v>2014Stockton1-in-10October Peak23</v>
      </c>
      <c r="G4986" s="30">
        <v>1.5746100000000001</v>
      </c>
      <c r="H4986" s="3">
        <v>1.626655</v>
      </c>
      <c r="I4986" s="30">
        <v>79.346299999999999</v>
      </c>
      <c r="J4986" s="30">
        <v>8.7203999999999997E-3</v>
      </c>
      <c r="K4986" s="30">
        <v>13583.781999999999</v>
      </c>
      <c r="L4986" s="30">
        <v>13837.349</v>
      </c>
      <c r="M4986" s="30">
        <v>-5.2044600000000003E-2</v>
      </c>
      <c r="N4986" s="30">
        <v>-6.3220299999999993E-2</v>
      </c>
      <c r="O4986" s="30">
        <v>-5.6617599999999997E-2</v>
      </c>
      <c r="P4986" s="30">
        <v>-5.2044600000000003E-2</v>
      </c>
      <c r="Q4986" s="30">
        <v>-4.7471600000000003E-2</v>
      </c>
      <c r="R4986" s="30">
        <v>-4.0869000000000003E-2</v>
      </c>
      <c r="Z4986" s="3"/>
    </row>
    <row r="4987" spans="1:26" x14ac:dyDescent="0.25">
      <c r="A4987" s="30">
        <v>2014</v>
      </c>
      <c r="B4987" s="30" t="s">
        <v>24</v>
      </c>
      <c r="C4987" s="30" t="s">
        <v>9</v>
      </c>
      <c r="D4987" s="30" t="s">
        <v>14</v>
      </c>
      <c r="E4987" s="30">
        <v>8</v>
      </c>
      <c r="F4987" s="12" t="str">
        <f t="shared" si="77"/>
        <v>2014Stockton1-in-10October Peak8</v>
      </c>
      <c r="G4987" s="30">
        <v>0.84487159999999994</v>
      </c>
      <c r="H4987" s="3">
        <v>0.84487159999999994</v>
      </c>
      <c r="I4987" s="30">
        <v>69.088300000000004</v>
      </c>
      <c r="J4987" s="30"/>
      <c r="K4987" s="30">
        <v>13583.781999999999</v>
      </c>
      <c r="L4987" s="30">
        <v>13837.349</v>
      </c>
      <c r="M4987" s="30">
        <v>0</v>
      </c>
      <c r="N4987" s="30"/>
      <c r="O4987" s="30"/>
      <c r="P4987" s="30"/>
      <c r="Q4987" s="30"/>
      <c r="R4987" s="30"/>
      <c r="Z4987" s="3"/>
    </row>
    <row r="4988" spans="1:26" x14ac:dyDescent="0.25">
      <c r="A4988" s="30">
        <v>2014</v>
      </c>
      <c r="B4988" s="30" t="s">
        <v>24</v>
      </c>
      <c r="C4988" s="30" t="s">
        <v>9</v>
      </c>
      <c r="D4988" s="30" t="s">
        <v>14</v>
      </c>
      <c r="E4988" s="30">
        <v>14</v>
      </c>
      <c r="F4988" s="12" t="str">
        <f t="shared" si="77"/>
        <v>2014Stockton1-in-10October Peak14</v>
      </c>
      <c r="G4988" s="30">
        <v>1.7562869999999999</v>
      </c>
      <c r="H4988" s="3">
        <v>1.413103</v>
      </c>
      <c r="I4988" s="30">
        <v>93.719099999999997</v>
      </c>
      <c r="J4988" s="30">
        <v>8.2067200000000007E-2</v>
      </c>
      <c r="K4988" s="30">
        <v>13583.781999999999</v>
      </c>
      <c r="L4988" s="30">
        <v>13837.349</v>
      </c>
      <c r="M4988" s="30">
        <v>0.34318470000000001</v>
      </c>
      <c r="N4988" s="30">
        <v>0.23801130000000001</v>
      </c>
      <c r="O4988" s="30">
        <v>0.30014859999999999</v>
      </c>
      <c r="P4988" s="30">
        <v>0.34318470000000001</v>
      </c>
      <c r="Q4988" s="30">
        <v>0.38622079999999998</v>
      </c>
      <c r="R4988" s="30">
        <v>0.44835809999999998</v>
      </c>
      <c r="Z4988" s="3"/>
    </row>
    <row r="4989" spans="1:26" x14ac:dyDescent="0.25">
      <c r="A4989" s="30">
        <v>2014</v>
      </c>
      <c r="B4989" s="30" t="s">
        <v>24</v>
      </c>
      <c r="C4989" s="30" t="s">
        <v>9</v>
      </c>
      <c r="D4989" s="30" t="s">
        <v>14</v>
      </c>
      <c r="E4989" s="30">
        <v>11</v>
      </c>
      <c r="F4989" s="12" t="str">
        <f t="shared" si="77"/>
        <v>2014Stockton1-in-10October Peak11</v>
      </c>
      <c r="G4989" s="30">
        <v>1.097021</v>
      </c>
      <c r="H4989" s="3">
        <v>1.097021</v>
      </c>
      <c r="I4989" s="30">
        <v>80.438100000000006</v>
      </c>
      <c r="J4989" s="30"/>
      <c r="K4989" s="30">
        <v>13583.781999999999</v>
      </c>
      <c r="L4989" s="30">
        <v>13837.349</v>
      </c>
      <c r="M4989" s="30">
        <v>0</v>
      </c>
      <c r="N4989" s="30"/>
      <c r="O4989" s="30"/>
      <c r="P4989" s="30"/>
      <c r="Q4989" s="30"/>
      <c r="R4989" s="30"/>
      <c r="Z4989" s="3"/>
    </row>
    <row r="4990" spans="1:26" x14ac:dyDescent="0.25">
      <c r="A4990" s="30">
        <v>2014</v>
      </c>
      <c r="B4990" s="30" t="s">
        <v>24</v>
      </c>
      <c r="C4990" s="30" t="s">
        <v>9</v>
      </c>
      <c r="D4990" s="30" t="s">
        <v>14</v>
      </c>
      <c r="E4990" s="30">
        <v>20</v>
      </c>
      <c r="F4990" s="12" t="str">
        <f t="shared" si="77"/>
        <v>2014Stockton1-in-10October Peak20</v>
      </c>
      <c r="G4990" s="30">
        <v>2.5510999999999999</v>
      </c>
      <c r="H4990" s="3">
        <v>2.7719049999999998</v>
      </c>
      <c r="I4990" s="30">
        <v>87.803899999999999</v>
      </c>
      <c r="J4990" s="30">
        <v>3.69974E-2</v>
      </c>
      <c r="K4990" s="30">
        <v>13583.781999999999</v>
      </c>
      <c r="L4990" s="30">
        <v>13837.349</v>
      </c>
      <c r="M4990" s="30">
        <v>-0.22080520000000001</v>
      </c>
      <c r="N4990" s="30">
        <v>-0.26821919999999999</v>
      </c>
      <c r="O4990" s="30">
        <v>-0.24020659999999999</v>
      </c>
      <c r="P4990" s="30">
        <v>-0.22080520000000001</v>
      </c>
      <c r="Q4990" s="30">
        <v>-0.20140369999999999</v>
      </c>
      <c r="R4990" s="30">
        <v>-0.17339109999999999</v>
      </c>
      <c r="Z4990" s="3"/>
    </row>
    <row r="4991" spans="1:26" x14ac:dyDescent="0.25">
      <c r="A4991" s="30">
        <v>2014</v>
      </c>
      <c r="B4991" s="30" t="s">
        <v>24</v>
      </c>
      <c r="C4991" s="30" t="s">
        <v>17</v>
      </c>
      <c r="D4991" s="30" t="s">
        <v>14</v>
      </c>
      <c r="E4991" s="30">
        <v>2</v>
      </c>
      <c r="F4991" s="12" t="str">
        <f t="shared" si="77"/>
        <v>2014Stockton1-in-2October Peak2</v>
      </c>
      <c r="G4991" s="30">
        <v>0.45363900000000001</v>
      </c>
      <c r="H4991" s="3">
        <v>0.45363900000000001</v>
      </c>
      <c r="I4991" s="30">
        <v>65.042400000000001</v>
      </c>
      <c r="J4991" s="30"/>
      <c r="K4991" s="30">
        <v>13583.781999999999</v>
      </c>
      <c r="L4991" s="30">
        <v>13837.349</v>
      </c>
      <c r="M4991" s="30">
        <v>0</v>
      </c>
      <c r="N4991" s="30"/>
      <c r="O4991" s="30"/>
      <c r="P4991" s="30"/>
      <c r="Q4991" s="30"/>
      <c r="R4991" s="30"/>
      <c r="Z4991" s="3"/>
    </row>
    <row r="4992" spans="1:26" x14ac:dyDescent="0.25">
      <c r="A4992" s="30">
        <v>2014</v>
      </c>
      <c r="B4992" s="30" t="s">
        <v>24</v>
      </c>
      <c r="C4992" s="30" t="s">
        <v>9</v>
      </c>
      <c r="D4992" s="30" t="s">
        <v>14</v>
      </c>
      <c r="E4992" s="30">
        <v>22</v>
      </c>
      <c r="F4992" s="12" t="str">
        <f t="shared" si="77"/>
        <v>2014Stockton1-in-10October Peak22</v>
      </c>
      <c r="G4992" s="30">
        <v>1.97879</v>
      </c>
      <c r="H4992" s="3">
        <v>2.0673550000000001</v>
      </c>
      <c r="I4992" s="30">
        <v>81.215599999999995</v>
      </c>
      <c r="J4992" s="30">
        <v>1.48396E-2</v>
      </c>
      <c r="K4992" s="30">
        <v>13583.781999999999</v>
      </c>
      <c r="L4992" s="30">
        <v>13837.349</v>
      </c>
      <c r="M4992" s="30">
        <v>-8.8564900000000002E-2</v>
      </c>
      <c r="N4992" s="30">
        <v>-0.1075826</v>
      </c>
      <c r="O4992" s="30">
        <v>-9.6346799999999996E-2</v>
      </c>
      <c r="P4992" s="30">
        <v>-8.8564900000000002E-2</v>
      </c>
      <c r="Q4992" s="30">
        <v>-8.0782999999999994E-2</v>
      </c>
      <c r="R4992" s="30">
        <v>-6.9547100000000001E-2</v>
      </c>
      <c r="Z4992" s="3"/>
    </row>
    <row r="4993" spans="1:26" x14ac:dyDescent="0.25">
      <c r="A4993" s="30">
        <v>2014</v>
      </c>
      <c r="B4993" s="30" t="s">
        <v>24</v>
      </c>
      <c r="C4993" s="30" t="s">
        <v>17</v>
      </c>
      <c r="D4993" s="30" t="s">
        <v>14</v>
      </c>
      <c r="E4993" s="30">
        <v>22</v>
      </c>
      <c r="F4993" s="12" t="str">
        <f t="shared" si="77"/>
        <v>2014Stockton1-in-2October Peak22</v>
      </c>
      <c r="G4993" s="30">
        <v>1.106976</v>
      </c>
      <c r="H4993" s="3">
        <v>1.195541</v>
      </c>
      <c r="I4993" s="30">
        <v>73.3887</v>
      </c>
      <c r="J4993" s="30">
        <v>1.48396E-2</v>
      </c>
      <c r="K4993" s="30">
        <v>13583.781999999999</v>
      </c>
      <c r="L4993" s="30">
        <v>13837.349</v>
      </c>
      <c r="M4993" s="30">
        <v>-8.8564900000000002E-2</v>
      </c>
      <c r="N4993" s="30">
        <v>-0.1075826</v>
      </c>
      <c r="O4993" s="30">
        <v>-9.6346799999999996E-2</v>
      </c>
      <c r="P4993" s="30">
        <v>-8.8564900000000002E-2</v>
      </c>
      <c r="Q4993" s="30">
        <v>-8.0782999999999994E-2</v>
      </c>
      <c r="R4993" s="30">
        <v>-6.9547100000000001E-2</v>
      </c>
      <c r="Z4993" s="3"/>
    </row>
    <row r="4994" spans="1:26" x14ac:dyDescent="0.25">
      <c r="A4994" s="30" t="s">
        <v>52</v>
      </c>
      <c r="B4994" s="30" t="s">
        <v>8</v>
      </c>
      <c r="C4994" s="30" t="s">
        <v>17</v>
      </c>
      <c r="D4994" s="30" t="s">
        <v>14</v>
      </c>
      <c r="E4994" s="30">
        <v>11</v>
      </c>
      <c r="F4994" s="12" t="str">
        <f t="shared" si="77"/>
        <v>2015-2024All1-in-2October Peak11</v>
      </c>
      <c r="G4994" s="30">
        <v>0.65906909999999996</v>
      </c>
      <c r="H4994" s="3">
        <v>0.65906909999999996</v>
      </c>
      <c r="I4994" s="30">
        <v>73.965500000000006</v>
      </c>
      <c r="J4994" s="30"/>
      <c r="K4994" s="30">
        <v>157979</v>
      </c>
      <c r="L4994" s="30">
        <v>152809.37</v>
      </c>
      <c r="M4994" s="30">
        <v>0</v>
      </c>
      <c r="N4994" s="30"/>
      <c r="O4994" s="30"/>
      <c r="P4994" s="30"/>
      <c r="Q4994" s="30"/>
      <c r="R4994" s="30"/>
      <c r="Z4994" s="3"/>
    </row>
    <row r="4995" spans="1:26" x14ac:dyDescent="0.25">
      <c r="A4995" s="30" t="s">
        <v>52</v>
      </c>
      <c r="B4995" s="30" t="s">
        <v>8</v>
      </c>
      <c r="C4995" s="30" t="s">
        <v>17</v>
      </c>
      <c r="D4995" s="30" t="s">
        <v>14</v>
      </c>
      <c r="E4995" s="30">
        <v>3</v>
      </c>
      <c r="F4995" s="12" t="str">
        <f t="shared" ref="F4995:F5058" si="78">CONCATENATE(A4995,B4995,C4995,D4995,E4995)</f>
        <v>2015-2024All1-in-2October Peak3</v>
      </c>
      <c r="G4995" s="30">
        <v>0.43773079999999998</v>
      </c>
      <c r="H4995" s="3">
        <v>0.43773079999999998</v>
      </c>
      <c r="I4995" s="30">
        <v>60.937600000000003</v>
      </c>
      <c r="J4995" s="30"/>
      <c r="K4995" s="30">
        <v>157979</v>
      </c>
      <c r="L4995" s="30">
        <v>152809.37</v>
      </c>
      <c r="M4995" s="30">
        <v>0</v>
      </c>
      <c r="N4995" s="30"/>
      <c r="O4995" s="30"/>
      <c r="P4995" s="30"/>
      <c r="Q4995" s="30"/>
      <c r="R4995" s="30"/>
      <c r="Z4995" s="3"/>
    </row>
    <row r="4996" spans="1:26" x14ac:dyDescent="0.25">
      <c r="A4996" s="30" t="s">
        <v>52</v>
      </c>
      <c r="B4996" s="30" t="s">
        <v>8</v>
      </c>
      <c r="C4996" s="30" t="s">
        <v>9</v>
      </c>
      <c r="D4996" s="30" t="s">
        <v>14</v>
      </c>
      <c r="E4996" s="30">
        <v>7</v>
      </c>
      <c r="F4996" s="12" t="str">
        <f t="shared" si="78"/>
        <v>2015-2024All1-in-10October Peak7</v>
      </c>
      <c r="G4996" s="30">
        <v>0.77379370000000003</v>
      </c>
      <c r="H4996" s="3">
        <v>0.77379370000000003</v>
      </c>
      <c r="I4996" s="30">
        <v>64.802700000000002</v>
      </c>
      <c r="J4996" s="30"/>
      <c r="K4996" s="30">
        <v>157979</v>
      </c>
      <c r="L4996" s="30">
        <v>152809.37</v>
      </c>
      <c r="M4996" s="30">
        <v>0</v>
      </c>
      <c r="N4996" s="30"/>
      <c r="O4996" s="30"/>
      <c r="P4996" s="30"/>
      <c r="Q4996" s="30"/>
      <c r="R4996" s="30"/>
      <c r="Z4996" s="3"/>
    </row>
    <row r="4997" spans="1:26" x14ac:dyDescent="0.25">
      <c r="A4997" s="30" t="s">
        <v>52</v>
      </c>
      <c r="B4997" s="30" t="s">
        <v>8</v>
      </c>
      <c r="C4997" s="30" t="s">
        <v>17</v>
      </c>
      <c r="D4997" s="30" t="s">
        <v>14</v>
      </c>
      <c r="E4997" s="30">
        <v>17</v>
      </c>
      <c r="F4997" s="12" t="str">
        <f t="shared" si="78"/>
        <v>2015-2024All1-in-2October Peak17</v>
      </c>
      <c r="G4997" s="30">
        <v>1.4833970000000001</v>
      </c>
      <c r="H4997" s="3">
        <v>1.16784</v>
      </c>
      <c r="I4997" s="30">
        <v>87.959699999999998</v>
      </c>
      <c r="J4997" s="30">
        <v>0.15586459999999999</v>
      </c>
      <c r="K4997" s="30">
        <v>157979</v>
      </c>
      <c r="L4997" s="30">
        <v>152809.37</v>
      </c>
      <c r="M4997" s="30">
        <v>0.31555739999999999</v>
      </c>
      <c r="N4997" s="30">
        <v>0.11580890000000001</v>
      </c>
      <c r="O4997" s="30">
        <v>0.2338219</v>
      </c>
      <c r="P4997" s="30">
        <v>0.31555739999999999</v>
      </c>
      <c r="Q4997" s="30">
        <v>0.3972928</v>
      </c>
      <c r="R4997" s="30">
        <v>0.51530580000000004</v>
      </c>
      <c r="Z4997" s="3"/>
    </row>
    <row r="4998" spans="1:26" x14ac:dyDescent="0.25">
      <c r="A4998" s="30" t="s">
        <v>52</v>
      </c>
      <c r="B4998" s="30" t="s">
        <v>8</v>
      </c>
      <c r="C4998" s="30" t="s">
        <v>17</v>
      </c>
      <c r="D4998" s="30" t="s">
        <v>14</v>
      </c>
      <c r="E4998" s="30">
        <v>21</v>
      </c>
      <c r="F4998" s="12" t="str">
        <f t="shared" si="78"/>
        <v>2015-2024All1-in-2October Peak21</v>
      </c>
      <c r="G4998" s="30">
        <v>1.341119</v>
      </c>
      <c r="H4998" s="3">
        <v>1.459613</v>
      </c>
      <c r="I4998" s="30">
        <v>73.291799999999995</v>
      </c>
      <c r="J4998" s="30">
        <v>1.8479499999999999E-2</v>
      </c>
      <c r="K4998" s="30">
        <v>157979</v>
      </c>
      <c r="L4998" s="30">
        <v>152809.37</v>
      </c>
      <c r="M4998" s="30">
        <v>-0.1184945</v>
      </c>
      <c r="N4998" s="30">
        <v>-0.142177</v>
      </c>
      <c r="O4998" s="30">
        <v>-0.1281852</v>
      </c>
      <c r="P4998" s="30">
        <v>-0.1184945</v>
      </c>
      <c r="Q4998" s="30">
        <v>-0.10880380000000001</v>
      </c>
      <c r="R4998" s="30">
        <v>-9.4811999999999994E-2</v>
      </c>
      <c r="Z4998" s="3"/>
    </row>
    <row r="4999" spans="1:26" x14ac:dyDescent="0.25">
      <c r="A4999" s="30" t="s">
        <v>52</v>
      </c>
      <c r="B4999" s="30" t="s">
        <v>8</v>
      </c>
      <c r="C4999" s="30" t="s">
        <v>9</v>
      </c>
      <c r="D4999" s="30" t="s">
        <v>14</v>
      </c>
      <c r="E4999" s="30">
        <v>8</v>
      </c>
      <c r="F4999" s="12" t="str">
        <f t="shared" si="78"/>
        <v>2015-2024All1-in-10October Peak8</v>
      </c>
      <c r="G4999" s="30">
        <v>0.86076459999999999</v>
      </c>
      <c r="H4999" s="3">
        <v>0.86076459999999999</v>
      </c>
      <c r="I4999" s="30">
        <v>65.165499999999994</v>
      </c>
      <c r="J4999" s="30"/>
      <c r="K4999" s="30">
        <v>157979</v>
      </c>
      <c r="L4999" s="30">
        <v>152809.37</v>
      </c>
      <c r="M4999" s="30">
        <v>0</v>
      </c>
      <c r="N4999" s="30"/>
      <c r="O4999" s="30"/>
      <c r="P4999" s="30"/>
      <c r="Q4999" s="30"/>
      <c r="R4999" s="30"/>
      <c r="Z4999" s="3"/>
    </row>
    <row r="5000" spans="1:26" x14ac:dyDescent="0.25">
      <c r="A5000" s="30" t="s">
        <v>52</v>
      </c>
      <c r="B5000" s="30" t="s">
        <v>8</v>
      </c>
      <c r="C5000" s="30" t="s">
        <v>17</v>
      </c>
      <c r="D5000" s="30" t="s">
        <v>14</v>
      </c>
      <c r="E5000" s="30">
        <v>23</v>
      </c>
      <c r="F5000" s="12" t="str">
        <f t="shared" si="78"/>
        <v>2015-2024All1-in-2October Peak23</v>
      </c>
      <c r="G5000" s="30">
        <v>0.94301959999999996</v>
      </c>
      <c r="H5000" s="3">
        <v>0.98272959999999998</v>
      </c>
      <c r="I5000" s="30">
        <v>68.073899999999995</v>
      </c>
      <c r="J5000" s="30">
        <v>6.2693999999999996E-3</v>
      </c>
      <c r="K5000" s="30">
        <v>157979</v>
      </c>
      <c r="L5000" s="30">
        <v>152809.37</v>
      </c>
      <c r="M5000" s="30">
        <v>-3.9710000000000002E-2</v>
      </c>
      <c r="N5000" s="30">
        <v>-4.7744500000000002E-2</v>
      </c>
      <c r="O5000" s="30">
        <v>-4.2997599999999997E-2</v>
      </c>
      <c r="P5000" s="30">
        <v>-3.9710000000000002E-2</v>
      </c>
      <c r="Q5000" s="30">
        <v>-3.6422299999999998E-2</v>
      </c>
      <c r="R5000" s="30">
        <v>-3.1675500000000002E-2</v>
      </c>
      <c r="Z5000" s="3"/>
    </row>
    <row r="5001" spans="1:26" x14ac:dyDescent="0.25">
      <c r="A5001" s="30" t="s">
        <v>52</v>
      </c>
      <c r="B5001" s="30" t="s">
        <v>8</v>
      </c>
      <c r="C5001" s="30" t="s">
        <v>9</v>
      </c>
      <c r="D5001" s="30" t="s">
        <v>14</v>
      </c>
      <c r="E5001" s="30">
        <v>21</v>
      </c>
      <c r="F5001" s="12" t="str">
        <f t="shared" si="78"/>
        <v>2015-2024All1-in-10October Peak21</v>
      </c>
      <c r="G5001" s="30">
        <v>2.115227</v>
      </c>
      <c r="H5001" s="3">
        <v>2.2337220000000002</v>
      </c>
      <c r="I5001" s="30">
        <v>78.859700000000004</v>
      </c>
      <c r="J5001" s="30">
        <v>1.8479499999999999E-2</v>
      </c>
      <c r="K5001" s="30">
        <v>157979</v>
      </c>
      <c r="L5001" s="30">
        <v>152809.37</v>
      </c>
      <c r="M5001" s="30">
        <v>-0.1184945</v>
      </c>
      <c r="N5001" s="30">
        <v>-0.142177</v>
      </c>
      <c r="O5001" s="30">
        <v>-0.1281852</v>
      </c>
      <c r="P5001" s="30">
        <v>-0.1184945</v>
      </c>
      <c r="Q5001" s="30">
        <v>-0.10880380000000001</v>
      </c>
      <c r="R5001" s="30">
        <v>-9.4811999999999994E-2</v>
      </c>
      <c r="Z5001" s="3"/>
    </row>
    <row r="5002" spans="1:26" x14ac:dyDescent="0.25">
      <c r="A5002" s="30" t="s">
        <v>52</v>
      </c>
      <c r="B5002" s="30" t="s">
        <v>8</v>
      </c>
      <c r="C5002" s="30" t="s">
        <v>17</v>
      </c>
      <c r="D5002" s="30" t="s">
        <v>14</v>
      </c>
      <c r="E5002" s="30">
        <v>7</v>
      </c>
      <c r="F5002" s="12" t="str">
        <f t="shared" si="78"/>
        <v>2015-2024All1-in-2October Peak7</v>
      </c>
      <c r="G5002" s="30">
        <v>0.48978969999999999</v>
      </c>
      <c r="H5002" s="3">
        <v>0.48978969999999999</v>
      </c>
      <c r="I5002" s="30">
        <v>56.530299999999997</v>
      </c>
      <c r="J5002" s="30"/>
      <c r="K5002" s="30">
        <v>157979</v>
      </c>
      <c r="L5002" s="30">
        <v>152809.37</v>
      </c>
      <c r="M5002" s="30">
        <v>0</v>
      </c>
      <c r="N5002" s="30"/>
      <c r="O5002" s="30"/>
      <c r="P5002" s="30"/>
      <c r="Q5002" s="30"/>
      <c r="R5002" s="30"/>
      <c r="Z5002" s="3"/>
    </row>
    <row r="5003" spans="1:26" x14ac:dyDescent="0.25">
      <c r="A5003" s="30" t="s">
        <v>52</v>
      </c>
      <c r="B5003" s="30" t="s">
        <v>8</v>
      </c>
      <c r="C5003" s="30" t="s">
        <v>9</v>
      </c>
      <c r="D5003" s="30" t="s">
        <v>14</v>
      </c>
      <c r="E5003" s="30">
        <v>4</v>
      </c>
      <c r="F5003" s="12" t="str">
        <f t="shared" si="78"/>
        <v>2015-2024All1-in-10October Peak4</v>
      </c>
      <c r="G5003" s="30">
        <v>0.64352600000000004</v>
      </c>
      <c r="H5003" s="3">
        <v>0.64352600000000004</v>
      </c>
      <c r="I5003" s="30">
        <v>68.217600000000004</v>
      </c>
      <c r="J5003" s="30"/>
      <c r="K5003" s="30">
        <v>157979</v>
      </c>
      <c r="L5003" s="30">
        <v>152809.37</v>
      </c>
      <c r="M5003" s="30">
        <v>0</v>
      </c>
      <c r="N5003" s="30"/>
      <c r="O5003" s="30"/>
      <c r="P5003" s="30"/>
      <c r="Q5003" s="30"/>
      <c r="R5003" s="30"/>
      <c r="Z5003" s="3"/>
    </row>
    <row r="5004" spans="1:26" x14ac:dyDescent="0.25">
      <c r="A5004" s="30" t="s">
        <v>52</v>
      </c>
      <c r="B5004" s="30" t="s">
        <v>8</v>
      </c>
      <c r="C5004" s="30" t="s">
        <v>17</v>
      </c>
      <c r="D5004" s="30" t="s">
        <v>14</v>
      </c>
      <c r="E5004" s="30">
        <v>1</v>
      </c>
      <c r="F5004" s="12" t="str">
        <f t="shared" si="78"/>
        <v>2015-2024All1-in-2October Peak1</v>
      </c>
      <c r="G5004" s="30">
        <v>0.57105479999999997</v>
      </c>
      <c r="H5004" s="3">
        <v>0.57105479999999997</v>
      </c>
      <c r="I5004" s="30">
        <v>64.124499999999998</v>
      </c>
      <c r="J5004" s="30"/>
      <c r="K5004" s="30">
        <v>157979</v>
      </c>
      <c r="L5004" s="30">
        <v>152809.37</v>
      </c>
      <c r="M5004" s="30">
        <v>0</v>
      </c>
      <c r="N5004" s="30"/>
      <c r="O5004" s="30"/>
      <c r="P5004" s="30"/>
      <c r="Q5004" s="30"/>
      <c r="R5004" s="30"/>
      <c r="Z5004" s="3"/>
    </row>
    <row r="5005" spans="1:26" x14ac:dyDescent="0.25">
      <c r="A5005" s="30" t="s">
        <v>52</v>
      </c>
      <c r="B5005" s="30" t="s">
        <v>8</v>
      </c>
      <c r="C5005" s="30" t="s">
        <v>17</v>
      </c>
      <c r="D5005" s="30" t="s">
        <v>14</v>
      </c>
      <c r="E5005" s="30">
        <v>24</v>
      </c>
      <c r="F5005" s="12" t="str">
        <f t="shared" si="78"/>
        <v>2015-2024All1-in-2October Peak24</v>
      </c>
      <c r="G5005" s="30">
        <v>0.72599729999999996</v>
      </c>
      <c r="H5005" s="3">
        <v>0.75341610000000003</v>
      </c>
      <c r="I5005" s="30">
        <v>66.232600000000005</v>
      </c>
      <c r="J5005" s="30">
        <v>4.3619000000000002E-3</v>
      </c>
      <c r="K5005" s="30">
        <v>157979</v>
      </c>
      <c r="L5005" s="30">
        <v>152809.37</v>
      </c>
      <c r="M5005" s="30">
        <v>-2.74188E-2</v>
      </c>
      <c r="N5005" s="30">
        <v>-3.3008799999999998E-2</v>
      </c>
      <c r="O5005" s="30">
        <v>-2.9706199999999999E-2</v>
      </c>
      <c r="P5005" s="30">
        <v>-2.74188E-2</v>
      </c>
      <c r="Q5005" s="30">
        <v>-2.5131400000000002E-2</v>
      </c>
      <c r="R5005" s="30">
        <v>-2.1828799999999999E-2</v>
      </c>
      <c r="Z5005" s="3"/>
    </row>
    <row r="5006" spans="1:26" x14ac:dyDescent="0.25">
      <c r="A5006" s="30" t="s">
        <v>52</v>
      </c>
      <c r="B5006" s="30" t="s">
        <v>8</v>
      </c>
      <c r="C5006" s="30" t="s">
        <v>9</v>
      </c>
      <c r="D5006" s="30" t="s">
        <v>14</v>
      </c>
      <c r="E5006" s="30">
        <v>16</v>
      </c>
      <c r="F5006" s="12" t="str">
        <f t="shared" si="78"/>
        <v>2015-2024All1-in-10October Peak16</v>
      </c>
      <c r="G5006" s="30">
        <v>2.1003090000000002</v>
      </c>
      <c r="H5006" s="3">
        <v>1.590341</v>
      </c>
      <c r="I5006" s="30">
        <v>95.117999999999995</v>
      </c>
      <c r="J5006" s="30">
        <v>0.14073060000000001</v>
      </c>
      <c r="K5006" s="30">
        <v>157979</v>
      </c>
      <c r="L5006" s="30">
        <v>152809.37</v>
      </c>
      <c r="M5006" s="30">
        <v>0.50996770000000002</v>
      </c>
      <c r="N5006" s="30">
        <v>0.32961420000000002</v>
      </c>
      <c r="O5006" s="30">
        <v>0.43616850000000001</v>
      </c>
      <c r="P5006" s="30">
        <v>0.50996770000000002</v>
      </c>
      <c r="Q5006" s="30">
        <v>0.58376689999999998</v>
      </c>
      <c r="R5006" s="30">
        <v>0.69032119999999997</v>
      </c>
      <c r="Z5006" s="3"/>
    </row>
    <row r="5007" spans="1:26" x14ac:dyDescent="0.25">
      <c r="A5007" s="30" t="s">
        <v>52</v>
      </c>
      <c r="B5007" s="30" t="s">
        <v>8</v>
      </c>
      <c r="C5007" s="30" t="s">
        <v>9</v>
      </c>
      <c r="D5007" s="30" t="s">
        <v>14</v>
      </c>
      <c r="E5007" s="30">
        <v>11</v>
      </c>
      <c r="F5007" s="12" t="str">
        <f t="shared" si="78"/>
        <v>2015-2024All1-in-10October Peak11</v>
      </c>
      <c r="G5007" s="30">
        <v>1.039452</v>
      </c>
      <c r="H5007" s="3">
        <v>1.039452</v>
      </c>
      <c r="I5007" s="30">
        <v>81.769499999999994</v>
      </c>
      <c r="J5007" s="30"/>
      <c r="K5007" s="30">
        <v>157979</v>
      </c>
      <c r="L5007" s="30">
        <v>152809.37</v>
      </c>
      <c r="M5007" s="30">
        <v>0</v>
      </c>
      <c r="N5007" s="30"/>
      <c r="O5007" s="30"/>
      <c r="P5007" s="30"/>
      <c r="Q5007" s="30"/>
      <c r="R5007" s="30"/>
      <c r="Z5007" s="3"/>
    </row>
    <row r="5008" spans="1:26" x14ac:dyDescent="0.25">
      <c r="A5008" s="30" t="s">
        <v>52</v>
      </c>
      <c r="B5008" s="30" t="s">
        <v>8</v>
      </c>
      <c r="C5008" s="30" t="s">
        <v>9</v>
      </c>
      <c r="D5008" s="30" t="s">
        <v>14</v>
      </c>
      <c r="E5008" s="30">
        <v>5</v>
      </c>
      <c r="F5008" s="12" t="str">
        <f t="shared" si="78"/>
        <v>2015-2024All1-in-10October Peak5</v>
      </c>
      <c r="G5008" s="30">
        <v>0.63163550000000002</v>
      </c>
      <c r="H5008" s="3">
        <v>0.63163550000000002</v>
      </c>
      <c r="I5008" s="30">
        <v>67.130700000000004</v>
      </c>
      <c r="J5008" s="30"/>
      <c r="K5008" s="30">
        <v>157979</v>
      </c>
      <c r="L5008" s="30">
        <v>152809.37</v>
      </c>
      <c r="M5008" s="30">
        <v>0</v>
      </c>
      <c r="N5008" s="30"/>
      <c r="O5008" s="30"/>
      <c r="P5008" s="30"/>
      <c r="Q5008" s="30"/>
      <c r="R5008" s="30"/>
      <c r="Z5008" s="3"/>
    </row>
    <row r="5009" spans="1:26" x14ac:dyDescent="0.25">
      <c r="A5009" s="30" t="s">
        <v>52</v>
      </c>
      <c r="B5009" s="30" t="s">
        <v>8</v>
      </c>
      <c r="C5009" s="30" t="s">
        <v>9</v>
      </c>
      <c r="D5009" s="30" t="s">
        <v>14</v>
      </c>
      <c r="E5009" s="30">
        <v>9</v>
      </c>
      <c r="F5009" s="12" t="str">
        <f t="shared" si="78"/>
        <v>2015-2024All1-in-10October Peak9</v>
      </c>
      <c r="G5009" s="30">
        <v>0.88761369999999995</v>
      </c>
      <c r="H5009" s="3">
        <v>0.88761369999999995</v>
      </c>
      <c r="I5009" s="30">
        <v>70.230699999999999</v>
      </c>
      <c r="J5009" s="30"/>
      <c r="K5009" s="30">
        <v>157979</v>
      </c>
      <c r="L5009" s="30">
        <v>152809.37</v>
      </c>
      <c r="M5009" s="30">
        <v>0</v>
      </c>
      <c r="N5009" s="30"/>
      <c r="O5009" s="30"/>
      <c r="P5009" s="30"/>
      <c r="Q5009" s="30"/>
      <c r="R5009" s="30"/>
      <c r="Z5009" s="3"/>
    </row>
    <row r="5010" spans="1:26" x14ac:dyDescent="0.25">
      <c r="A5010" s="30" t="s">
        <v>52</v>
      </c>
      <c r="B5010" s="30" t="s">
        <v>8</v>
      </c>
      <c r="C5010" s="30" t="s">
        <v>9</v>
      </c>
      <c r="D5010" s="30" t="s">
        <v>14</v>
      </c>
      <c r="E5010" s="30">
        <v>18</v>
      </c>
      <c r="F5010" s="12" t="str">
        <f t="shared" si="78"/>
        <v>2015-2024All1-in-10October Peak18</v>
      </c>
      <c r="G5010" s="30">
        <v>2.5218639999999999</v>
      </c>
      <c r="H5010" s="3">
        <v>1.9963500000000001</v>
      </c>
      <c r="I5010" s="30">
        <v>93.057400000000001</v>
      </c>
      <c r="J5010" s="30">
        <v>0.1451411</v>
      </c>
      <c r="K5010" s="30">
        <v>157979</v>
      </c>
      <c r="L5010" s="30">
        <v>152809.37</v>
      </c>
      <c r="M5010" s="30">
        <v>0.52551380000000003</v>
      </c>
      <c r="N5010" s="30">
        <v>0.33950799999999998</v>
      </c>
      <c r="O5010" s="30">
        <v>0.44940170000000002</v>
      </c>
      <c r="P5010" s="30">
        <v>0.52551380000000003</v>
      </c>
      <c r="Q5010" s="30">
        <v>0.60162579999999999</v>
      </c>
      <c r="R5010" s="30">
        <v>0.71151949999999997</v>
      </c>
      <c r="Z5010" s="3"/>
    </row>
    <row r="5011" spans="1:26" x14ac:dyDescent="0.25">
      <c r="A5011" s="30" t="s">
        <v>52</v>
      </c>
      <c r="B5011" s="30" t="s">
        <v>8</v>
      </c>
      <c r="C5011" s="30" t="s">
        <v>17</v>
      </c>
      <c r="D5011" s="30" t="s">
        <v>14</v>
      </c>
      <c r="E5011" s="30">
        <v>4</v>
      </c>
      <c r="F5011" s="12" t="str">
        <f t="shared" si="78"/>
        <v>2015-2024All1-in-2October Peak4</v>
      </c>
      <c r="G5011" s="30">
        <v>0.40963889999999997</v>
      </c>
      <c r="H5011" s="3">
        <v>0.40963889999999997</v>
      </c>
      <c r="I5011" s="30">
        <v>59.740099999999998</v>
      </c>
      <c r="J5011" s="30"/>
      <c r="K5011" s="30">
        <v>157979</v>
      </c>
      <c r="L5011" s="30">
        <v>152809.37</v>
      </c>
      <c r="M5011" s="30">
        <v>0</v>
      </c>
      <c r="N5011" s="30"/>
      <c r="O5011" s="30"/>
      <c r="P5011" s="30"/>
      <c r="Q5011" s="30"/>
      <c r="R5011" s="30"/>
      <c r="Z5011" s="3"/>
    </row>
    <row r="5012" spans="1:26" x14ac:dyDescent="0.25">
      <c r="A5012" s="30" t="s">
        <v>52</v>
      </c>
      <c r="B5012" s="30" t="s">
        <v>8</v>
      </c>
      <c r="C5012" s="30" t="s">
        <v>17</v>
      </c>
      <c r="D5012" s="30" t="s">
        <v>14</v>
      </c>
      <c r="E5012" s="30">
        <v>10</v>
      </c>
      <c r="F5012" s="12" t="str">
        <f t="shared" si="78"/>
        <v>2015-2024All1-in-2October Peak10</v>
      </c>
      <c r="G5012" s="30">
        <v>0.59872289999999995</v>
      </c>
      <c r="H5012" s="3">
        <v>0.59872289999999995</v>
      </c>
      <c r="I5012" s="30">
        <v>68.485600000000005</v>
      </c>
      <c r="J5012" s="30"/>
      <c r="K5012" s="30">
        <v>157979</v>
      </c>
      <c r="L5012" s="30">
        <v>152809.37</v>
      </c>
      <c r="M5012" s="30">
        <v>0</v>
      </c>
      <c r="N5012" s="30"/>
      <c r="O5012" s="30"/>
      <c r="P5012" s="30"/>
      <c r="Q5012" s="30"/>
      <c r="R5012" s="30"/>
      <c r="Z5012" s="3"/>
    </row>
    <row r="5013" spans="1:26" x14ac:dyDescent="0.25">
      <c r="A5013" s="30" t="s">
        <v>52</v>
      </c>
      <c r="B5013" s="30" t="s">
        <v>8</v>
      </c>
      <c r="C5013" s="30" t="s">
        <v>17</v>
      </c>
      <c r="D5013" s="30" t="s">
        <v>14</v>
      </c>
      <c r="E5013" s="30">
        <v>18</v>
      </c>
      <c r="F5013" s="12" t="str">
        <f t="shared" si="78"/>
        <v>2015-2024All1-in-2October Peak18</v>
      </c>
      <c r="G5013" s="30">
        <v>1.5907</v>
      </c>
      <c r="H5013" s="3">
        <v>1.3128919999999999</v>
      </c>
      <c r="I5013" s="30">
        <v>86.742699999999999</v>
      </c>
      <c r="J5013" s="30">
        <v>0.13699539999999999</v>
      </c>
      <c r="K5013" s="30">
        <v>157979</v>
      </c>
      <c r="L5013" s="30">
        <v>152809.37</v>
      </c>
      <c r="M5013" s="30">
        <v>0.2778081</v>
      </c>
      <c r="N5013" s="30">
        <v>0.1022414</v>
      </c>
      <c r="O5013" s="30">
        <v>0.2059676</v>
      </c>
      <c r="P5013" s="30">
        <v>0.2778081</v>
      </c>
      <c r="Q5013" s="30">
        <v>0.34964849999999997</v>
      </c>
      <c r="R5013" s="30">
        <v>0.45337470000000002</v>
      </c>
      <c r="Z5013" s="3"/>
    </row>
    <row r="5014" spans="1:26" x14ac:dyDescent="0.25">
      <c r="A5014" s="30" t="s">
        <v>52</v>
      </c>
      <c r="B5014" s="30" t="s">
        <v>8</v>
      </c>
      <c r="C5014" s="30" t="s">
        <v>17</v>
      </c>
      <c r="D5014" s="30" t="s">
        <v>14</v>
      </c>
      <c r="E5014" s="30">
        <v>19</v>
      </c>
      <c r="F5014" s="12" t="str">
        <f t="shared" si="78"/>
        <v>2015-2024All1-in-2October Peak19</v>
      </c>
      <c r="G5014" s="30">
        <v>1.583685</v>
      </c>
      <c r="H5014" s="3">
        <v>1.7770170000000001</v>
      </c>
      <c r="I5014" s="30">
        <v>82.656700000000001</v>
      </c>
      <c r="J5014" s="30">
        <v>2.99917E-2</v>
      </c>
      <c r="K5014" s="30">
        <v>157979</v>
      </c>
      <c r="L5014" s="30">
        <v>152809.37</v>
      </c>
      <c r="M5014" s="30">
        <v>-0.1933318</v>
      </c>
      <c r="N5014" s="30">
        <v>-0.23176769999999999</v>
      </c>
      <c r="O5014" s="30">
        <v>-0.20905950000000001</v>
      </c>
      <c r="P5014" s="30">
        <v>-0.1933318</v>
      </c>
      <c r="Q5014" s="30">
        <v>-0.17760419999999999</v>
      </c>
      <c r="R5014" s="30">
        <v>-0.15489600000000001</v>
      </c>
      <c r="Z5014" s="3"/>
    </row>
    <row r="5015" spans="1:26" x14ac:dyDescent="0.25">
      <c r="A5015" s="30" t="s">
        <v>52</v>
      </c>
      <c r="B5015" s="30" t="s">
        <v>8</v>
      </c>
      <c r="C5015" s="30" t="s">
        <v>9</v>
      </c>
      <c r="D5015" s="30" t="s">
        <v>14</v>
      </c>
      <c r="E5015" s="30">
        <v>12</v>
      </c>
      <c r="F5015" s="12" t="str">
        <f t="shared" si="78"/>
        <v>2015-2024All1-in-10October Peak12</v>
      </c>
      <c r="G5015" s="30">
        <v>1.178439</v>
      </c>
      <c r="H5015" s="3">
        <v>1.178439</v>
      </c>
      <c r="I5015" s="30">
        <v>86.410799999999995</v>
      </c>
      <c r="J5015" s="30"/>
      <c r="K5015" s="30">
        <v>157979</v>
      </c>
      <c r="L5015" s="30">
        <v>152809.37</v>
      </c>
      <c r="M5015" s="30">
        <v>0</v>
      </c>
      <c r="N5015" s="30"/>
      <c r="O5015" s="30"/>
      <c r="P5015" s="30"/>
      <c r="Q5015" s="30"/>
      <c r="R5015" s="30"/>
      <c r="Z5015" s="3"/>
    </row>
    <row r="5016" spans="1:26" x14ac:dyDescent="0.25">
      <c r="A5016" s="30" t="s">
        <v>52</v>
      </c>
      <c r="B5016" s="30" t="s">
        <v>8</v>
      </c>
      <c r="C5016" s="30" t="s">
        <v>17</v>
      </c>
      <c r="D5016" s="30" t="s">
        <v>14</v>
      </c>
      <c r="E5016" s="30">
        <v>5</v>
      </c>
      <c r="F5016" s="12" t="str">
        <f t="shared" si="78"/>
        <v>2015-2024All1-in-2October Peak5</v>
      </c>
      <c r="G5016" s="30">
        <v>0.40150079999999999</v>
      </c>
      <c r="H5016" s="3">
        <v>0.40150079999999999</v>
      </c>
      <c r="I5016" s="30">
        <v>58.676600000000001</v>
      </c>
      <c r="J5016" s="30"/>
      <c r="K5016" s="30">
        <v>157979</v>
      </c>
      <c r="L5016" s="30">
        <v>152809.37</v>
      </c>
      <c r="M5016" s="30">
        <v>0</v>
      </c>
      <c r="N5016" s="30"/>
      <c r="O5016" s="30"/>
      <c r="P5016" s="30"/>
      <c r="Q5016" s="30"/>
      <c r="R5016" s="30"/>
      <c r="Z5016" s="3"/>
    </row>
    <row r="5017" spans="1:26" x14ac:dyDescent="0.25">
      <c r="A5017" s="30" t="s">
        <v>52</v>
      </c>
      <c r="B5017" s="30" t="s">
        <v>8</v>
      </c>
      <c r="C5017" s="30" t="s">
        <v>9</v>
      </c>
      <c r="D5017" s="30" t="s">
        <v>14</v>
      </c>
      <c r="E5017" s="30">
        <v>6</v>
      </c>
      <c r="F5017" s="12" t="str">
        <f t="shared" si="78"/>
        <v>2015-2024All1-in-10October Peak6</v>
      </c>
      <c r="G5017" s="30">
        <v>0.66790769999999999</v>
      </c>
      <c r="H5017" s="3">
        <v>0.66790769999999999</v>
      </c>
      <c r="I5017" s="30">
        <v>65.756399999999999</v>
      </c>
      <c r="J5017" s="30"/>
      <c r="K5017" s="30">
        <v>157979</v>
      </c>
      <c r="L5017" s="30">
        <v>152809.37</v>
      </c>
      <c r="M5017" s="30">
        <v>0</v>
      </c>
      <c r="N5017" s="30"/>
      <c r="O5017" s="30"/>
      <c r="P5017" s="30"/>
      <c r="Q5017" s="30"/>
      <c r="R5017" s="30"/>
      <c r="Z5017" s="3"/>
    </row>
    <row r="5018" spans="1:26" x14ac:dyDescent="0.25">
      <c r="A5018" s="30" t="s">
        <v>52</v>
      </c>
      <c r="B5018" s="30" t="s">
        <v>8</v>
      </c>
      <c r="C5018" s="30" t="s">
        <v>9</v>
      </c>
      <c r="D5018" s="30" t="s">
        <v>14</v>
      </c>
      <c r="E5018" s="30">
        <v>15</v>
      </c>
      <c r="F5018" s="12" t="str">
        <f t="shared" si="78"/>
        <v>2015-2024All1-in-10October Peak15</v>
      </c>
      <c r="G5018" s="30">
        <v>1.8248230000000001</v>
      </c>
      <c r="H5018" s="3">
        <v>1.406928</v>
      </c>
      <c r="I5018" s="30">
        <v>94.498800000000003</v>
      </c>
      <c r="J5018" s="30">
        <v>0.1150369</v>
      </c>
      <c r="K5018" s="30">
        <v>157979</v>
      </c>
      <c r="L5018" s="30">
        <v>152809.37</v>
      </c>
      <c r="M5018" s="30">
        <v>0.41789539999999997</v>
      </c>
      <c r="N5018" s="30">
        <v>0.27046969999999998</v>
      </c>
      <c r="O5018" s="30">
        <v>0.35757</v>
      </c>
      <c r="P5018" s="30">
        <v>0.41789539999999997</v>
      </c>
      <c r="Q5018" s="30">
        <v>0.4782209</v>
      </c>
      <c r="R5018" s="30">
        <v>0.56532110000000002</v>
      </c>
      <c r="Z5018" s="3"/>
    </row>
    <row r="5019" spans="1:26" x14ac:dyDescent="0.25">
      <c r="A5019" s="30" t="s">
        <v>52</v>
      </c>
      <c r="B5019" s="30" t="s">
        <v>8</v>
      </c>
      <c r="C5019" s="30" t="s">
        <v>9</v>
      </c>
      <c r="D5019" s="30" t="s">
        <v>14</v>
      </c>
      <c r="E5019" s="30">
        <v>22</v>
      </c>
      <c r="F5019" s="12" t="str">
        <f t="shared" si="78"/>
        <v>2015-2024All1-in-10October Peak22</v>
      </c>
      <c r="G5019" s="30">
        <v>1.8482209999999999</v>
      </c>
      <c r="H5019" s="3">
        <v>1.9131739999999999</v>
      </c>
      <c r="I5019" s="30">
        <v>75.760900000000007</v>
      </c>
      <c r="J5019" s="30">
        <v>1.01645E-2</v>
      </c>
      <c r="K5019" s="30">
        <v>157979</v>
      </c>
      <c r="L5019" s="30">
        <v>152809.37</v>
      </c>
      <c r="M5019" s="30">
        <v>-6.4953800000000006E-2</v>
      </c>
      <c r="N5019" s="30">
        <v>-7.79802E-2</v>
      </c>
      <c r="O5019" s="30">
        <v>-7.0284100000000002E-2</v>
      </c>
      <c r="P5019" s="30">
        <v>-6.4953800000000006E-2</v>
      </c>
      <c r="Q5019" s="30">
        <v>-5.9623500000000003E-2</v>
      </c>
      <c r="R5019" s="30">
        <v>-5.1927399999999999E-2</v>
      </c>
      <c r="Z5019" s="3"/>
    </row>
    <row r="5020" spans="1:26" x14ac:dyDescent="0.25">
      <c r="A5020" s="30" t="s">
        <v>52</v>
      </c>
      <c r="B5020" s="30" t="s">
        <v>8</v>
      </c>
      <c r="C5020" s="30" t="s">
        <v>17</v>
      </c>
      <c r="D5020" s="30" t="s">
        <v>14</v>
      </c>
      <c r="E5020" s="30">
        <v>12</v>
      </c>
      <c r="F5020" s="12" t="str">
        <f t="shared" si="78"/>
        <v>2015-2024All1-in-2October Peak12</v>
      </c>
      <c r="G5020" s="30">
        <v>0.7472337</v>
      </c>
      <c r="H5020" s="3">
        <v>0.7472337</v>
      </c>
      <c r="I5020" s="30">
        <v>78.369299999999996</v>
      </c>
      <c r="J5020" s="30"/>
      <c r="K5020" s="30">
        <v>157979</v>
      </c>
      <c r="L5020" s="30">
        <v>152809.37</v>
      </c>
      <c r="M5020" s="30">
        <v>0</v>
      </c>
      <c r="N5020" s="30"/>
      <c r="O5020" s="30"/>
      <c r="P5020" s="30"/>
      <c r="Q5020" s="30"/>
      <c r="R5020" s="30"/>
      <c r="Z5020" s="3"/>
    </row>
    <row r="5021" spans="1:26" x14ac:dyDescent="0.25">
      <c r="A5021" s="30" t="s">
        <v>52</v>
      </c>
      <c r="B5021" s="30" t="s">
        <v>8</v>
      </c>
      <c r="C5021" s="30" t="s">
        <v>17</v>
      </c>
      <c r="D5021" s="30" t="s">
        <v>14</v>
      </c>
      <c r="E5021" s="30">
        <v>9</v>
      </c>
      <c r="F5021" s="12" t="str">
        <f t="shared" si="78"/>
        <v>2015-2024All1-in-2October Peak9</v>
      </c>
      <c r="G5021" s="30">
        <v>0.5624441</v>
      </c>
      <c r="H5021" s="3">
        <v>0.5624441</v>
      </c>
      <c r="I5021" s="30">
        <v>62.234299999999998</v>
      </c>
      <c r="J5021" s="30"/>
      <c r="K5021" s="30">
        <v>157979</v>
      </c>
      <c r="L5021" s="30">
        <v>152809.37</v>
      </c>
      <c r="M5021" s="30">
        <v>0</v>
      </c>
      <c r="N5021" s="30"/>
      <c r="O5021" s="30"/>
      <c r="P5021" s="30"/>
      <c r="Q5021" s="30"/>
      <c r="R5021" s="30"/>
      <c r="Z5021" s="3"/>
    </row>
    <row r="5022" spans="1:26" x14ac:dyDescent="0.25">
      <c r="A5022" s="30" t="s">
        <v>52</v>
      </c>
      <c r="B5022" s="30" t="s">
        <v>8</v>
      </c>
      <c r="C5022" s="30" t="s">
        <v>9</v>
      </c>
      <c r="D5022" s="30" t="s">
        <v>14</v>
      </c>
      <c r="E5022" s="30">
        <v>13</v>
      </c>
      <c r="F5022" s="12" t="str">
        <f t="shared" si="78"/>
        <v>2015-2024All1-in-10October Peak13</v>
      </c>
      <c r="G5022" s="30">
        <v>1.3703270000000001</v>
      </c>
      <c r="H5022" s="3">
        <v>1.3703270000000001</v>
      </c>
      <c r="I5022" s="30">
        <v>90.484499999999997</v>
      </c>
      <c r="J5022" s="30"/>
      <c r="K5022" s="30">
        <v>157979</v>
      </c>
      <c r="L5022" s="30">
        <v>152809.37</v>
      </c>
      <c r="M5022" s="30">
        <v>0</v>
      </c>
      <c r="N5022" s="30"/>
      <c r="O5022" s="30"/>
      <c r="P5022" s="30"/>
      <c r="Q5022" s="30"/>
      <c r="R5022" s="30"/>
      <c r="Z5022" s="3"/>
    </row>
    <row r="5023" spans="1:26" x14ac:dyDescent="0.25">
      <c r="A5023" s="30" t="s">
        <v>52</v>
      </c>
      <c r="B5023" s="30" t="s">
        <v>8</v>
      </c>
      <c r="C5023" s="30" t="s">
        <v>17</v>
      </c>
      <c r="D5023" s="30" t="s">
        <v>14</v>
      </c>
      <c r="E5023" s="30">
        <v>14</v>
      </c>
      <c r="F5023" s="12" t="str">
        <f t="shared" si="78"/>
        <v>2015-2024All1-in-2October Peak14</v>
      </c>
      <c r="G5023" s="30">
        <v>1.0044230000000001</v>
      </c>
      <c r="H5023" s="3">
        <v>0.84322730000000001</v>
      </c>
      <c r="I5023" s="30">
        <v>84.901700000000005</v>
      </c>
      <c r="J5023" s="30">
        <v>7.9565999999999998E-2</v>
      </c>
      <c r="K5023" s="30">
        <v>157979</v>
      </c>
      <c r="L5023" s="30">
        <v>152809.37</v>
      </c>
      <c r="M5023" s="30">
        <v>0.16119549999999999</v>
      </c>
      <c r="N5023" s="30">
        <v>5.9227599999999998E-2</v>
      </c>
      <c r="O5023" s="30">
        <v>0.11947099999999999</v>
      </c>
      <c r="P5023" s="30">
        <v>0.16119549999999999</v>
      </c>
      <c r="Q5023" s="30">
        <v>0.20291989999999999</v>
      </c>
      <c r="R5023" s="30">
        <v>0.26316329999999999</v>
      </c>
      <c r="Z5023" s="3"/>
    </row>
    <row r="5024" spans="1:26" x14ac:dyDescent="0.25">
      <c r="A5024" s="30" t="s">
        <v>52</v>
      </c>
      <c r="B5024" s="30" t="s">
        <v>8</v>
      </c>
      <c r="C5024" s="30" t="s">
        <v>17</v>
      </c>
      <c r="D5024" s="30" t="s">
        <v>14</v>
      </c>
      <c r="E5024" s="30">
        <v>6</v>
      </c>
      <c r="F5024" s="12" t="str">
        <f t="shared" si="78"/>
        <v>2015-2024All1-in-2October Peak6</v>
      </c>
      <c r="G5024" s="30">
        <v>0.42338530000000002</v>
      </c>
      <c r="H5024" s="3">
        <v>0.42338530000000002</v>
      </c>
      <c r="I5024" s="30">
        <v>57.716799999999999</v>
      </c>
      <c r="J5024" s="30"/>
      <c r="K5024" s="30">
        <v>157979</v>
      </c>
      <c r="L5024" s="30">
        <v>152809.37</v>
      </c>
      <c r="M5024" s="30">
        <v>0</v>
      </c>
      <c r="N5024" s="30"/>
      <c r="O5024" s="30"/>
      <c r="P5024" s="30"/>
      <c r="Q5024" s="30"/>
      <c r="R5024" s="30"/>
      <c r="Z5024" s="3"/>
    </row>
    <row r="5025" spans="1:26" x14ac:dyDescent="0.25">
      <c r="A5025" s="30" t="s">
        <v>52</v>
      </c>
      <c r="B5025" s="30" t="s">
        <v>8</v>
      </c>
      <c r="C5025" s="30" t="s">
        <v>17</v>
      </c>
      <c r="D5025" s="30" t="s">
        <v>14</v>
      </c>
      <c r="E5025" s="30">
        <v>20</v>
      </c>
      <c r="F5025" s="12" t="str">
        <f t="shared" si="78"/>
        <v>2015-2024All1-in-2October Peak20</v>
      </c>
      <c r="G5025" s="30">
        <v>1.4849749999999999</v>
      </c>
      <c r="H5025" s="3">
        <v>1.685967</v>
      </c>
      <c r="I5025" s="30">
        <v>76.951599999999999</v>
      </c>
      <c r="J5025" s="30">
        <v>3.1250699999999999E-2</v>
      </c>
      <c r="K5025" s="30">
        <v>157979</v>
      </c>
      <c r="L5025" s="30">
        <v>152809.37</v>
      </c>
      <c r="M5025" s="30">
        <v>-0.20099259999999999</v>
      </c>
      <c r="N5025" s="30">
        <v>-0.24104200000000001</v>
      </c>
      <c r="O5025" s="30">
        <v>-0.2173805</v>
      </c>
      <c r="P5025" s="30">
        <v>-0.20099259999999999</v>
      </c>
      <c r="Q5025" s="30">
        <v>-0.18460470000000001</v>
      </c>
      <c r="R5025" s="30">
        <v>-0.16094320000000001</v>
      </c>
      <c r="Z5025" s="3"/>
    </row>
    <row r="5026" spans="1:26" x14ac:dyDescent="0.25">
      <c r="A5026" s="30" t="s">
        <v>52</v>
      </c>
      <c r="B5026" s="30" t="s">
        <v>8</v>
      </c>
      <c r="C5026" s="30" t="s">
        <v>9</v>
      </c>
      <c r="D5026" s="30" t="s">
        <v>14</v>
      </c>
      <c r="E5026" s="30">
        <v>19</v>
      </c>
      <c r="F5026" s="12" t="str">
        <f t="shared" si="78"/>
        <v>2015-2024All1-in-10October Peak19</v>
      </c>
      <c r="G5026" s="30">
        <v>2.5088089999999998</v>
      </c>
      <c r="H5026" s="3">
        <v>2.70214</v>
      </c>
      <c r="I5026" s="30">
        <v>88.370099999999994</v>
      </c>
      <c r="J5026" s="30">
        <v>2.99917E-2</v>
      </c>
      <c r="K5026" s="30">
        <v>157979</v>
      </c>
      <c r="L5026" s="30">
        <v>152809.37</v>
      </c>
      <c r="M5026" s="30">
        <v>-0.1933317</v>
      </c>
      <c r="N5026" s="30">
        <v>-0.23176759999999999</v>
      </c>
      <c r="O5026" s="30">
        <v>-0.20905940000000001</v>
      </c>
      <c r="P5026" s="30">
        <v>-0.1933317</v>
      </c>
      <c r="Q5026" s="30">
        <v>-0.17760409999999999</v>
      </c>
      <c r="R5026" s="30">
        <v>-0.1548959</v>
      </c>
      <c r="Z5026" s="3"/>
    </row>
    <row r="5027" spans="1:26" x14ac:dyDescent="0.25">
      <c r="A5027" s="30" t="s">
        <v>52</v>
      </c>
      <c r="B5027" s="30" t="s">
        <v>8</v>
      </c>
      <c r="C5027" s="30" t="s">
        <v>17</v>
      </c>
      <c r="D5027" s="30" t="s">
        <v>14</v>
      </c>
      <c r="E5027" s="30">
        <v>2</v>
      </c>
      <c r="F5027" s="12" t="str">
        <f t="shared" si="78"/>
        <v>2015-2024All1-in-2October Peak2</v>
      </c>
      <c r="G5027" s="30">
        <v>0.48687370000000002</v>
      </c>
      <c r="H5027" s="3">
        <v>0.48687370000000002</v>
      </c>
      <c r="I5027" s="30">
        <v>62.593200000000003</v>
      </c>
      <c r="J5027" s="30"/>
      <c r="K5027" s="30">
        <v>157979</v>
      </c>
      <c r="L5027" s="30">
        <v>152809.37</v>
      </c>
      <c r="M5027" s="30">
        <v>0</v>
      </c>
      <c r="N5027" s="30"/>
      <c r="O5027" s="30"/>
      <c r="P5027" s="30"/>
      <c r="Q5027" s="30"/>
      <c r="R5027" s="30"/>
      <c r="Z5027" s="3"/>
    </row>
    <row r="5028" spans="1:26" x14ac:dyDescent="0.25">
      <c r="A5028" s="30" t="s">
        <v>52</v>
      </c>
      <c r="B5028" s="30" t="s">
        <v>8</v>
      </c>
      <c r="C5028" s="30" t="s">
        <v>17</v>
      </c>
      <c r="D5028" s="30" t="s">
        <v>14</v>
      </c>
      <c r="E5028" s="30">
        <v>22</v>
      </c>
      <c r="F5028" s="12" t="str">
        <f t="shared" si="78"/>
        <v>2015-2024All1-in-2October Peak22</v>
      </c>
      <c r="G5028" s="30">
        <v>1.1766540000000001</v>
      </c>
      <c r="H5028" s="3">
        <v>1.2416069999999999</v>
      </c>
      <c r="I5028" s="30">
        <v>70.689400000000006</v>
      </c>
      <c r="J5028" s="30">
        <v>1.01645E-2</v>
      </c>
      <c r="K5028" s="30">
        <v>157979</v>
      </c>
      <c r="L5028" s="30">
        <v>152809.37</v>
      </c>
      <c r="M5028" s="30">
        <v>-6.4953800000000006E-2</v>
      </c>
      <c r="N5028" s="30">
        <v>-7.79802E-2</v>
      </c>
      <c r="O5028" s="30">
        <v>-7.0284100000000002E-2</v>
      </c>
      <c r="P5028" s="30">
        <v>-6.4953800000000006E-2</v>
      </c>
      <c r="Q5028" s="30">
        <v>-5.9623500000000003E-2</v>
      </c>
      <c r="R5028" s="30">
        <v>-5.1927399999999999E-2</v>
      </c>
      <c r="Z5028" s="3"/>
    </row>
    <row r="5029" spans="1:26" x14ac:dyDescent="0.25">
      <c r="A5029" s="30" t="s">
        <v>52</v>
      </c>
      <c r="B5029" s="30" t="s">
        <v>8</v>
      </c>
      <c r="C5029" s="30" t="s">
        <v>17</v>
      </c>
      <c r="D5029" s="30" t="s">
        <v>14</v>
      </c>
      <c r="E5029" s="30">
        <v>13</v>
      </c>
      <c r="F5029" s="12" t="str">
        <f t="shared" si="78"/>
        <v>2015-2024All1-in-2October Peak13</v>
      </c>
      <c r="G5029" s="30">
        <v>0.8678901</v>
      </c>
      <c r="H5029" s="3">
        <v>0.8678901</v>
      </c>
      <c r="I5029" s="30">
        <v>81.925799999999995</v>
      </c>
      <c r="J5029" s="30"/>
      <c r="K5029" s="30">
        <v>157979</v>
      </c>
      <c r="L5029" s="30">
        <v>152809.37</v>
      </c>
      <c r="M5029" s="30">
        <v>0</v>
      </c>
      <c r="N5029" s="30"/>
      <c r="O5029" s="30"/>
      <c r="P5029" s="30"/>
      <c r="Q5029" s="30"/>
      <c r="R5029" s="30"/>
      <c r="Z5029" s="3"/>
    </row>
    <row r="5030" spans="1:26" x14ac:dyDescent="0.25">
      <c r="A5030" s="30" t="s">
        <v>52</v>
      </c>
      <c r="B5030" s="30" t="s">
        <v>8</v>
      </c>
      <c r="C5030" s="30" t="s">
        <v>9</v>
      </c>
      <c r="D5030" s="30" t="s">
        <v>14</v>
      </c>
      <c r="E5030" s="30">
        <v>24</v>
      </c>
      <c r="F5030" s="12" t="str">
        <f t="shared" si="78"/>
        <v>2015-2024All1-in-10October Peak24</v>
      </c>
      <c r="G5030" s="30">
        <v>1.135194</v>
      </c>
      <c r="H5030" s="3">
        <v>1.1626129999999999</v>
      </c>
      <c r="I5030" s="30">
        <v>69.970799999999997</v>
      </c>
      <c r="J5030" s="30">
        <v>4.3619000000000002E-3</v>
      </c>
      <c r="K5030" s="30">
        <v>157979</v>
      </c>
      <c r="L5030" s="30">
        <v>152809.37</v>
      </c>
      <c r="M5030" s="30">
        <v>-2.7418700000000001E-2</v>
      </c>
      <c r="N5030" s="30">
        <v>-3.3008700000000002E-2</v>
      </c>
      <c r="O5030" s="30">
        <v>-2.9706099999999999E-2</v>
      </c>
      <c r="P5030" s="30">
        <v>-2.7418700000000001E-2</v>
      </c>
      <c r="Q5030" s="30">
        <v>-2.5131400000000002E-2</v>
      </c>
      <c r="R5030" s="30">
        <v>-2.1828799999999999E-2</v>
      </c>
      <c r="Z5030" s="3"/>
    </row>
    <row r="5031" spans="1:26" x14ac:dyDescent="0.25">
      <c r="A5031" s="30" t="s">
        <v>52</v>
      </c>
      <c r="B5031" s="30" t="s">
        <v>8</v>
      </c>
      <c r="C5031" s="30" t="s">
        <v>9</v>
      </c>
      <c r="D5031" s="30" t="s">
        <v>14</v>
      </c>
      <c r="E5031" s="30">
        <v>17</v>
      </c>
      <c r="F5031" s="12" t="str">
        <f t="shared" si="78"/>
        <v>2015-2024All1-in-10October Peak17</v>
      </c>
      <c r="G5031" s="30">
        <v>2.3526120000000001</v>
      </c>
      <c r="H5031" s="3">
        <v>1.792527</v>
      </c>
      <c r="I5031" s="30">
        <v>94.849299999999999</v>
      </c>
      <c r="J5031" s="30">
        <v>0.15506710000000001</v>
      </c>
      <c r="K5031" s="30">
        <v>157979</v>
      </c>
      <c r="L5031" s="30">
        <v>152809.37</v>
      </c>
      <c r="M5031" s="30">
        <v>0.56008449999999999</v>
      </c>
      <c r="N5031" s="30">
        <v>0.36135790000000001</v>
      </c>
      <c r="O5031" s="30">
        <v>0.4787672</v>
      </c>
      <c r="P5031" s="30">
        <v>0.56008449999999999</v>
      </c>
      <c r="Q5031" s="30">
        <v>0.64140180000000002</v>
      </c>
      <c r="R5031" s="30">
        <v>0.75881100000000001</v>
      </c>
      <c r="Z5031" s="3"/>
    </row>
    <row r="5032" spans="1:26" x14ac:dyDescent="0.25">
      <c r="A5032" s="30" t="s">
        <v>52</v>
      </c>
      <c r="B5032" s="30" t="s">
        <v>8</v>
      </c>
      <c r="C5032" s="30" t="s">
        <v>9</v>
      </c>
      <c r="D5032" s="30" t="s">
        <v>14</v>
      </c>
      <c r="E5032" s="30">
        <v>20</v>
      </c>
      <c r="F5032" s="12" t="str">
        <f t="shared" si="78"/>
        <v>2015-2024All1-in-10October Peak20</v>
      </c>
      <c r="G5032" s="30">
        <v>2.3493390000000001</v>
      </c>
      <c r="H5032" s="3">
        <v>2.5503309999999999</v>
      </c>
      <c r="I5032" s="30">
        <v>82.973500000000001</v>
      </c>
      <c r="J5032" s="30">
        <v>3.1250699999999999E-2</v>
      </c>
      <c r="K5032" s="30">
        <v>157979</v>
      </c>
      <c r="L5032" s="30">
        <v>152809.37</v>
      </c>
      <c r="M5032" s="30">
        <v>-0.20099259999999999</v>
      </c>
      <c r="N5032" s="30">
        <v>-0.24104200000000001</v>
      </c>
      <c r="O5032" s="30">
        <v>-0.2173805</v>
      </c>
      <c r="P5032" s="30">
        <v>-0.20099259999999999</v>
      </c>
      <c r="Q5032" s="30">
        <v>-0.18460470000000001</v>
      </c>
      <c r="R5032" s="30">
        <v>-0.16094320000000001</v>
      </c>
      <c r="Z5032" s="3"/>
    </row>
    <row r="5033" spans="1:26" x14ac:dyDescent="0.25">
      <c r="A5033" s="30" t="s">
        <v>52</v>
      </c>
      <c r="B5033" s="30" t="s">
        <v>8</v>
      </c>
      <c r="C5033" s="30" t="s">
        <v>9</v>
      </c>
      <c r="D5033" s="30" t="s">
        <v>14</v>
      </c>
      <c r="E5033" s="30">
        <v>10</v>
      </c>
      <c r="F5033" s="12" t="str">
        <f t="shared" si="78"/>
        <v>2015-2024All1-in-10October Peak10</v>
      </c>
      <c r="G5033" s="30">
        <v>0.94464300000000001</v>
      </c>
      <c r="H5033" s="3">
        <v>0.94464300000000001</v>
      </c>
      <c r="I5033" s="30">
        <v>75.8703</v>
      </c>
      <c r="J5033" s="30"/>
      <c r="K5033" s="30">
        <v>157979</v>
      </c>
      <c r="L5033" s="30">
        <v>152809.37</v>
      </c>
      <c r="M5033" s="30">
        <v>0</v>
      </c>
      <c r="N5033" s="30"/>
      <c r="O5033" s="30"/>
      <c r="P5033" s="30"/>
      <c r="Q5033" s="30"/>
      <c r="R5033" s="30"/>
      <c r="Z5033" s="3"/>
    </row>
    <row r="5034" spans="1:26" x14ac:dyDescent="0.25">
      <c r="A5034" s="30" t="s">
        <v>52</v>
      </c>
      <c r="B5034" s="30" t="s">
        <v>8</v>
      </c>
      <c r="C5034" s="30" t="s">
        <v>9</v>
      </c>
      <c r="D5034" s="30" t="s">
        <v>14</v>
      </c>
      <c r="E5034" s="30">
        <v>3</v>
      </c>
      <c r="F5034" s="12" t="str">
        <f t="shared" si="78"/>
        <v>2015-2024All1-in-10October Peak3</v>
      </c>
      <c r="G5034" s="30">
        <v>0.68664749999999997</v>
      </c>
      <c r="H5034" s="3">
        <v>0.68664749999999997</v>
      </c>
      <c r="I5034" s="30">
        <v>68.740200000000002</v>
      </c>
      <c r="J5034" s="30"/>
      <c r="K5034" s="30">
        <v>157979</v>
      </c>
      <c r="L5034" s="30">
        <v>152809.37</v>
      </c>
      <c r="M5034" s="30">
        <v>0</v>
      </c>
      <c r="N5034" s="30"/>
      <c r="O5034" s="30"/>
      <c r="P5034" s="30"/>
      <c r="Q5034" s="30"/>
      <c r="R5034" s="30"/>
      <c r="Z5034" s="3"/>
    </row>
    <row r="5035" spans="1:26" x14ac:dyDescent="0.25">
      <c r="A5035" s="30" t="s">
        <v>52</v>
      </c>
      <c r="B5035" s="30" t="s">
        <v>8</v>
      </c>
      <c r="C5035" s="30" t="s">
        <v>9</v>
      </c>
      <c r="D5035" s="30" t="s">
        <v>14</v>
      </c>
      <c r="E5035" s="30">
        <v>23</v>
      </c>
      <c r="F5035" s="12" t="str">
        <f t="shared" si="78"/>
        <v>2015-2024All1-in-10October Peak23</v>
      </c>
      <c r="G5035" s="30">
        <v>1.4763280000000001</v>
      </c>
      <c r="H5035" s="3">
        <v>1.516038</v>
      </c>
      <c r="I5035" s="30">
        <v>72.840999999999994</v>
      </c>
      <c r="J5035" s="30">
        <v>6.2693999999999996E-3</v>
      </c>
      <c r="K5035" s="30">
        <v>157979</v>
      </c>
      <c r="L5035" s="30">
        <v>152809.37</v>
      </c>
      <c r="M5035" s="30">
        <v>-3.9710000000000002E-2</v>
      </c>
      <c r="N5035" s="30">
        <v>-4.7744500000000002E-2</v>
      </c>
      <c r="O5035" s="30">
        <v>-4.29977E-2</v>
      </c>
      <c r="P5035" s="30">
        <v>-3.9710000000000002E-2</v>
      </c>
      <c r="Q5035" s="30">
        <v>-3.6422400000000001E-2</v>
      </c>
      <c r="R5035" s="30">
        <v>-3.1675500000000002E-2</v>
      </c>
      <c r="Z5035" s="3"/>
    </row>
    <row r="5036" spans="1:26" x14ac:dyDescent="0.25">
      <c r="A5036" s="30" t="s">
        <v>52</v>
      </c>
      <c r="B5036" s="30" t="s">
        <v>8</v>
      </c>
      <c r="C5036" s="30" t="s">
        <v>17</v>
      </c>
      <c r="D5036" s="30" t="s">
        <v>14</v>
      </c>
      <c r="E5036" s="30">
        <v>16</v>
      </c>
      <c r="F5036" s="12" t="str">
        <f t="shared" si="78"/>
        <v>2015-2024All1-in-2October Peak16</v>
      </c>
      <c r="G5036" s="30">
        <v>1.3247409999999999</v>
      </c>
      <c r="H5036" s="3">
        <v>1.061172</v>
      </c>
      <c r="I5036" s="30">
        <v>87.861699999999999</v>
      </c>
      <c r="J5036" s="30">
        <v>0.1298948</v>
      </c>
      <c r="K5036" s="30">
        <v>157979</v>
      </c>
      <c r="L5036" s="30">
        <v>152809.37</v>
      </c>
      <c r="M5036" s="30">
        <v>0.26356839999999998</v>
      </c>
      <c r="N5036" s="30">
        <v>9.7101499999999993E-2</v>
      </c>
      <c r="O5036" s="30">
        <v>0.1954515</v>
      </c>
      <c r="P5036" s="30">
        <v>0.26356839999999998</v>
      </c>
      <c r="Q5036" s="30">
        <v>0.33168530000000002</v>
      </c>
      <c r="R5036" s="30">
        <v>0.43003530000000001</v>
      </c>
      <c r="Z5036" s="3"/>
    </row>
    <row r="5037" spans="1:26" x14ac:dyDescent="0.25">
      <c r="A5037" s="30" t="s">
        <v>52</v>
      </c>
      <c r="B5037" s="30" t="s">
        <v>8</v>
      </c>
      <c r="C5037" s="30" t="s">
        <v>17</v>
      </c>
      <c r="D5037" s="30" t="s">
        <v>14</v>
      </c>
      <c r="E5037" s="30">
        <v>15</v>
      </c>
      <c r="F5037" s="12" t="str">
        <f t="shared" si="78"/>
        <v>2015-2024All1-in-2October Peak15</v>
      </c>
      <c r="G5037" s="30">
        <v>1.152034</v>
      </c>
      <c r="H5037" s="3">
        <v>0.95075779999999999</v>
      </c>
      <c r="I5037" s="30">
        <v>86.6</v>
      </c>
      <c r="J5037" s="30">
        <v>9.8999100000000007E-2</v>
      </c>
      <c r="K5037" s="30">
        <v>157979</v>
      </c>
      <c r="L5037" s="30">
        <v>152809.37</v>
      </c>
      <c r="M5037" s="30">
        <v>0.20127619999999999</v>
      </c>
      <c r="N5037" s="30">
        <v>7.4403800000000006E-2</v>
      </c>
      <c r="O5037" s="30">
        <v>0.1493611</v>
      </c>
      <c r="P5037" s="30">
        <v>0.20127619999999999</v>
      </c>
      <c r="Q5037" s="30">
        <v>0.25319140000000001</v>
      </c>
      <c r="R5037" s="30">
        <v>0.32814870000000002</v>
      </c>
      <c r="Z5037" s="3"/>
    </row>
    <row r="5038" spans="1:26" x14ac:dyDescent="0.25">
      <c r="A5038" s="30" t="s">
        <v>52</v>
      </c>
      <c r="B5038" s="30" t="s">
        <v>8</v>
      </c>
      <c r="C5038" s="30" t="s">
        <v>9</v>
      </c>
      <c r="D5038" s="30" t="s">
        <v>14</v>
      </c>
      <c r="E5038" s="30">
        <v>1</v>
      </c>
      <c r="F5038" s="12" t="str">
        <f t="shared" si="78"/>
        <v>2015-2024All1-in-10October Peak1</v>
      </c>
      <c r="G5038" s="30">
        <v>0.89271310000000004</v>
      </c>
      <c r="H5038" s="3">
        <v>0.89271310000000004</v>
      </c>
      <c r="I5038" s="30">
        <v>71.453900000000004</v>
      </c>
      <c r="J5038" s="30"/>
      <c r="K5038" s="30">
        <v>157979</v>
      </c>
      <c r="L5038" s="30">
        <v>152809.37</v>
      </c>
      <c r="M5038" s="30">
        <v>0</v>
      </c>
      <c r="N5038" s="30"/>
      <c r="O5038" s="30"/>
      <c r="P5038" s="30"/>
      <c r="Q5038" s="30"/>
      <c r="R5038" s="30"/>
      <c r="Z5038" s="3"/>
    </row>
    <row r="5039" spans="1:26" x14ac:dyDescent="0.25">
      <c r="A5039" s="30" t="s">
        <v>52</v>
      </c>
      <c r="B5039" s="30" t="s">
        <v>8</v>
      </c>
      <c r="C5039" s="30" t="s">
        <v>9</v>
      </c>
      <c r="D5039" s="30" t="s">
        <v>14</v>
      </c>
      <c r="E5039" s="30">
        <v>2</v>
      </c>
      <c r="F5039" s="12" t="str">
        <f t="shared" si="78"/>
        <v>2015-2024All1-in-10October Peak2</v>
      </c>
      <c r="G5039" s="30">
        <v>0.76241449999999999</v>
      </c>
      <c r="H5039" s="3">
        <v>0.76241449999999999</v>
      </c>
      <c r="I5039" s="30">
        <v>70.0886</v>
      </c>
      <c r="J5039" s="30"/>
      <c r="K5039" s="30">
        <v>157979</v>
      </c>
      <c r="L5039" s="30">
        <v>152809.37</v>
      </c>
      <c r="M5039" s="30">
        <v>0</v>
      </c>
      <c r="N5039" s="30"/>
      <c r="O5039" s="30"/>
      <c r="P5039" s="30"/>
      <c r="Q5039" s="30"/>
      <c r="R5039" s="30"/>
      <c r="Z5039" s="3"/>
    </row>
    <row r="5040" spans="1:26" x14ac:dyDescent="0.25">
      <c r="A5040" s="30" t="s">
        <v>52</v>
      </c>
      <c r="B5040" s="30" t="s">
        <v>8</v>
      </c>
      <c r="C5040" s="30" t="s">
        <v>9</v>
      </c>
      <c r="D5040" s="30" t="s">
        <v>14</v>
      </c>
      <c r="E5040" s="30">
        <v>14</v>
      </c>
      <c r="F5040" s="12" t="str">
        <f t="shared" si="78"/>
        <v>2015-2024All1-in-10October Peak14</v>
      </c>
      <c r="G5040" s="30">
        <v>1.5885849999999999</v>
      </c>
      <c r="H5040" s="3">
        <v>1.2946439999999999</v>
      </c>
      <c r="I5040" s="30">
        <v>92.67</v>
      </c>
      <c r="J5040" s="30">
        <v>8.1295999999999993E-2</v>
      </c>
      <c r="K5040" s="30">
        <v>157979</v>
      </c>
      <c r="L5040" s="30">
        <v>152809.37</v>
      </c>
      <c r="M5040" s="30">
        <v>0.29394100000000001</v>
      </c>
      <c r="N5040" s="30">
        <v>0.18975610000000001</v>
      </c>
      <c r="O5040" s="30">
        <v>0.25130940000000002</v>
      </c>
      <c r="P5040" s="30">
        <v>0.29394100000000001</v>
      </c>
      <c r="Q5040" s="30">
        <v>0.3365726</v>
      </c>
      <c r="R5040" s="30">
        <v>0.39812599999999998</v>
      </c>
      <c r="Z5040" s="3"/>
    </row>
    <row r="5041" spans="1:26" x14ac:dyDescent="0.25">
      <c r="A5041" s="30" t="s">
        <v>52</v>
      </c>
      <c r="B5041" s="30" t="s">
        <v>8</v>
      </c>
      <c r="C5041" s="30" t="s">
        <v>17</v>
      </c>
      <c r="D5041" s="30" t="s">
        <v>14</v>
      </c>
      <c r="E5041" s="30">
        <v>8</v>
      </c>
      <c r="F5041" s="12" t="str">
        <f t="shared" si="78"/>
        <v>2015-2024All1-in-2October Peak8</v>
      </c>
      <c r="G5041" s="30">
        <v>0.54566130000000002</v>
      </c>
      <c r="H5041" s="3">
        <v>0.54566130000000002</v>
      </c>
      <c r="I5041" s="30">
        <v>57.113799999999998</v>
      </c>
      <c r="J5041" s="30"/>
      <c r="K5041" s="30">
        <v>157979</v>
      </c>
      <c r="L5041" s="30">
        <v>152809.37</v>
      </c>
      <c r="M5041" s="30">
        <v>0</v>
      </c>
      <c r="N5041" s="30"/>
      <c r="O5041" s="30"/>
      <c r="P5041" s="30"/>
      <c r="Q5041" s="30"/>
      <c r="R5041" s="30"/>
      <c r="Z5041" s="3"/>
    </row>
    <row r="5042" spans="1:26" x14ac:dyDescent="0.25">
      <c r="A5042" s="30" t="s">
        <v>52</v>
      </c>
      <c r="B5042" s="30" t="s">
        <v>18</v>
      </c>
      <c r="C5042" s="30" t="s">
        <v>9</v>
      </c>
      <c r="D5042" s="30" t="s">
        <v>14</v>
      </c>
      <c r="E5042" s="30">
        <v>13</v>
      </c>
      <c r="F5042" s="12" t="str">
        <f t="shared" si="78"/>
        <v>2015-2024Greater Bay Area1-in-10October Peak13</v>
      </c>
      <c r="G5042" s="30">
        <v>1.239992</v>
      </c>
      <c r="H5042" s="3">
        <v>1.239992</v>
      </c>
      <c r="I5042" s="30">
        <v>88.142600000000002</v>
      </c>
      <c r="J5042" s="30"/>
      <c r="K5042" s="30">
        <v>55126.845000000001</v>
      </c>
      <c r="L5042" s="30">
        <v>52386.1</v>
      </c>
      <c r="M5042" s="30">
        <v>0</v>
      </c>
      <c r="N5042" s="30"/>
      <c r="O5042" s="30"/>
      <c r="P5042" s="30"/>
      <c r="Q5042" s="30"/>
      <c r="R5042" s="30"/>
      <c r="Z5042" s="3"/>
    </row>
    <row r="5043" spans="1:26" x14ac:dyDescent="0.25">
      <c r="A5043" s="30" t="s">
        <v>52</v>
      </c>
      <c r="B5043" s="30" t="s">
        <v>18</v>
      </c>
      <c r="C5043" s="30" t="s">
        <v>17</v>
      </c>
      <c r="D5043" s="30" t="s">
        <v>14</v>
      </c>
      <c r="E5043" s="30">
        <v>1</v>
      </c>
      <c r="F5043" s="12" t="str">
        <f t="shared" si="78"/>
        <v>2015-2024Greater Bay Area1-in-2October Peak1</v>
      </c>
      <c r="G5043" s="30">
        <v>0.63040580000000002</v>
      </c>
      <c r="H5043" s="3">
        <v>0.63040580000000002</v>
      </c>
      <c r="I5043" s="30">
        <v>65.174400000000006</v>
      </c>
      <c r="J5043" s="30"/>
      <c r="K5043" s="30">
        <v>55126.845000000001</v>
      </c>
      <c r="L5043" s="30">
        <v>52386.1</v>
      </c>
      <c r="M5043" s="30">
        <v>0</v>
      </c>
      <c r="N5043" s="30"/>
      <c r="O5043" s="30"/>
      <c r="P5043" s="30"/>
      <c r="Q5043" s="30"/>
      <c r="R5043" s="30"/>
      <c r="Z5043" s="3"/>
    </row>
    <row r="5044" spans="1:26" x14ac:dyDescent="0.25">
      <c r="A5044" s="30" t="s">
        <v>52</v>
      </c>
      <c r="B5044" s="30" t="s">
        <v>18</v>
      </c>
      <c r="C5044" s="30" t="s">
        <v>17</v>
      </c>
      <c r="D5044" s="30" t="s">
        <v>14</v>
      </c>
      <c r="E5044" s="30">
        <v>6</v>
      </c>
      <c r="F5044" s="12" t="str">
        <f t="shared" si="78"/>
        <v>2015-2024Greater Bay Area1-in-2October Peak6</v>
      </c>
      <c r="G5044" s="30">
        <v>0.46443499999999999</v>
      </c>
      <c r="H5044" s="3">
        <v>0.46443499999999999</v>
      </c>
      <c r="I5044" s="30">
        <v>57.153700000000001</v>
      </c>
      <c r="J5044" s="30"/>
      <c r="K5044" s="30">
        <v>55126.845000000001</v>
      </c>
      <c r="L5044" s="30">
        <v>52386.1</v>
      </c>
      <c r="M5044" s="30">
        <v>0</v>
      </c>
      <c r="N5044" s="30"/>
      <c r="O5044" s="30"/>
      <c r="P5044" s="30"/>
      <c r="Q5044" s="30"/>
      <c r="R5044" s="30"/>
      <c r="Z5044" s="3"/>
    </row>
    <row r="5045" spans="1:26" x14ac:dyDescent="0.25">
      <c r="A5045" s="30" t="s">
        <v>52</v>
      </c>
      <c r="B5045" s="30" t="s">
        <v>18</v>
      </c>
      <c r="C5045" s="30" t="s">
        <v>17</v>
      </c>
      <c r="D5045" s="30" t="s">
        <v>14</v>
      </c>
      <c r="E5045" s="30">
        <v>18</v>
      </c>
      <c r="F5045" s="12" t="str">
        <f t="shared" si="78"/>
        <v>2015-2024Greater Bay Area1-in-2October Peak18</v>
      </c>
      <c r="G5045" s="30">
        <v>1.6483969999999999</v>
      </c>
      <c r="H5045" s="3">
        <v>1.381915</v>
      </c>
      <c r="I5045" s="30">
        <v>84.846900000000005</v>
      </c>
      <c r="J5045" s="30">
        <v>0.1366279</v>
      </c>
      <c r="K5045" s="30">
        <v>55126.845000000001</v>
      </c>
      <c r="L5045" s="30">
        <v>52386.1</v>
      </c>
      <c r="M5045" s="30">
        <v>0.26648129999999998</v>
      </c>
      <c r="N5045" s="30">
        <v>9.1385499999999995E-2</v>
      </c>
      <c r="O5045" s="30">
        <v>0.19483349999999999</v>
      </c>
      <c r="P5045" s="30">
        <v>0.26648129999999998</v>
      </c>
      <c r="Q5045" s="30">
        <v>0.33812900000000001</v>
      </c>
      <c r="R5045" s="30">
        <v>0.441577</v>
      </c>
      <c r="Z5045" s="3"/>
    </row>
    <row r="5046" spans="1:26" x14ac:dyDescent="0.25">
      <c r="A5046" s="30" t="s">
        <v>52</v>
      </c>
      <c r="B5046" s="30" t="s">
        <v>18</v>
      </c>
      <c r="C5046" s="30" t="s">
        <v>17</v>
      </c>
      <c r="D5046" s="30" t="s">
        <v>14</v>
      </c>
      <c r="E5046" s="30">
        <v>3</v>
      </c>
      <c r="F5046" s="12" t="str">
        <f t="shared" si="78"/>
        <v>2015-2024Greater Bay Area1-in-2October Peak3</v>
      </c>
      <c r="G5046" s="30">
        <v>0.47787740000000001</v>
      </c>
      <c r="H5046" s="3">
        <v>0.47787740000000001</v>
      </c>
      <c r="I5046" s="30">
        <v>61.225700000000003</v>
      </c>
      <c r="J5046" s="30"/>
      <c r="K5046" s="30">
        <v>55126.845000000001</v>
      </c>
      <c r="L5046" s="30">
        <v>52386.1</v>
      </c>
      <c r="M5046" s="30">
        <v>0</v>
      </c>
      <c r="N5046" s="30"/>
      <c r="O5046" s="30"/>
      <c r="P5046" s="30"/>
      <c r="Q5046" s="30"/>
      <c r="R5046" s="30"/>
      <c r="Z5046" s="3"/>
    </row>
    <row r="5047" spans="1:26" x14ac:dyDescent="0.25">
      <c r="A5047" s="30" t="s">
        <v>52</v>
      </c>
      <c r="B5047" s="30" t="s">
        <v>18</v>
      </c>
      <c r="C5047" s="30" t="s">
        <v>9</v>
      </c>
      <c r="D5047" s="30" t="s">
        <v>14</v>
      </c>
      <c r="E5047" s="30">
        <v>3</v>
      </c>
      <c r="F5047" s="12" t="str">
        <f t="shared" si="78"/>
        <v>2015-2024Greater Bay Area1-in-10October Peak3</v>
      </c>
      <c r="G5047" s="30">
        <v>0.66265439999999998</v>
      </c>
      <c r="H5047" s="3">
        <v>0.66265439999999998</v>
      </c>
      <c r="I5047" s="30">
        <v>67.1631</v>
      </c>
      <c r="J5047" s="30"/>
      <c r="K5047" s="30">
        <v>55126.845000000001</v>
      </c>
      <c r="L5047" s="30">
        <v>52386.1</v>
      </c>
      <c r="M5047" s="30">
        <v>0</v>
      </c>
      <c r="N5047" s="30"/>
      <c r="O5047" s="30"/>
      <c r="P5047" s="30"/>
      <c r="Q5047" s="30"/>
      <c r="R5047" s="30"/>
      <c r="Z5047" s="3"/>
    </row>
    <row r="5048" spans="1:26" x14ac:dyDescent="0.25">
      <c r="A5048" s="30" t="s">
        <v>52</v>
      </c>
      <c r="B5048" s="30" t="s">
        <v>18</v>
      </c>
      <c r="C5048" s="30" t="s">
        <v>9</v>
      </c>
      <c r="D5048" s="30" t="s">
        <v>14</v>
      </c>
      <c r="E5048" s="30">
        <v>22</v>
      </c>
      <c r="F5048" s="12" t="str">
        <f t="shared" si="78"/>
        <v>2015-2024Greater Bay Area1-in-10October Peak22</v>
      </c>
      <c r="G5048" s="30">
        <v>1.796219</v>
      </c>
      <c r="H5048" s="3">
        <v>1.8308040000000001</v>
      </c>
      <c r="I5048" s="30">
        <v>71.665700000000001</v>
      </c>
      <c r="J5048" s="30">
        <v>5.7574999999999996E-3</v>
      </c>
      <c r="K5048" s="30">
        <v>55126.845000000001</v>
      </c>
      <c r="L5048" s="30">
        <v>52386.1</v>
      </c>
      <c r="M5048" s="30">
        <v>-3.4585100000000001E-2</v>
      </c>
      <c r="N5048" s="30">
        <v>-4.1963599999999997E-2</v>
      </c>
      <c r="O5048" s="30">
        <v>-3.76043E-2</v>
      </c>
      <c r="P5048" s="30">
        <v>-3.4585100000000001E-2</v>
      </c>
      <c r="Q5048" s="30">
        <v>-3.1565900000000001E-2</v>
      </c>
      <c r="R5048" s="30">
        <v>-2.7206600000000001E-2</v>
      </c>
      <c r="Z5048" s="3"/>
    </row>
    <row r="5049" spans="1:26" x14ac:dyDescent="0.25">
      <c r="A5049" s="30" t="s">
        <v>52</v>
      </c>
      <c r="B5049" s="30" t="s">
        <v>18</v>
      </c>
      <c r="C5049" s="30" t="s">
        <v>17</v>
      </c>
      <c r="D5049" s="30" t="s">
        <v>14</v>
      </c>
      <c r="E5049" s="30">
        <v>8</v>
      </c>
      <c r="F5049" s="12" t="str">
        <f t="shared" si="78"/>
        <v>2015-2024Greater Bay Area1-in-2October Peak8</v>
      </c>
      <c r="G5049" s="30">
        <v>0.6281525</v>
      </c>
      <c r="H5049" s="3">
        <v>0.6281525</v>
      </c>
      <c r="I5049" s="30">
        <v>56.502499999999998</v>
      </c>
      <c r="J5049" s="30"/>
      <c r="K5049" s="30">
        <v>55126.845000000001</v>
      </c>
      <c r="L5049" s="30">
        <v>52386.1</v>
      </c>
      <c r="M5049" s="30">
        <v>0</v>
      </c>
      <c r="N5049" s="30"/>
      <c r="O5049" s="30"/>
      <c r="P5049" s="30"/>
      <c r="Q5049" s="30"/>
      <c r="R5049" s="30"/>
      <c r="Z5049" s="3"/>
    </row>
    <row r="5050" spans="1:26" x14ac:dyDescent="0.25">
      <c r="A5050" s="30" t="s">
        <v>52</v>
      </c>
      <c r="B5050" s="30" t="s">
        <v>18</v>
      </c>
      <c r="C5050" s="30" t="s">
        <v>9</v>
      </c>
      <c r="D5050" s="30" t="s">
        <v>14</v>
      </c>
      <c r="E5050" s="30">
        <v>1</v>
      </c>
      <c r="F5050" s="12" t="str">
        <f t="shared" si="78"/>
        <v>2015-2024Greater Bay Area1-in-10October Peak1</v>
      </c>
      <c r="G5050" s="30">
        <v>0.87415969999999998</v>
      </c>
      <c r="H5050" s="3">
        <v>0.87415969999999998</v>
      </c>
      <c r="I5050" s="30">
        <v>70.434899999999999</v>
      </c>
      <c r="J5050" s="30"/>
      <c r="K5050" s="30">
        <v>55126.845000000001</v>
      </c>
      <c r="L5050" s="30">
        <v>52386.1</v>
      </c>
      <c r="M5050" s="30">
        <v>0</v>
      </c>
      <c r="N5050" s="30"/>
      <c r="O5050" s="30"/>
      <c r="P5050" s="30"/>
      <c r="Q5050" s="30"/>
      <c r="R5050" s="30"/>
      <c r="Z5050" s="3"/>
    </row>
    <row r="5051" spans="1:26" x14ac:dyDescent="0.25">
      <c r="A5051" s="30" t="s">
        <v>52</v>
      </c>
      <c r="B5051" s="30" t="s">
        <v>18</v>
      </c>
      <c r="C5051" s="30" t="s">
        <v>17</v>
      </c>
      <c r="D5051" s="30" t="s">
        <v>14</v>
      </c>
      <c r="E5051" s="30">
        <v>9</v>
      </c>
      <c r="F5051" s="12" t="str">
        <f t="shared" si="78"/>
        <v>2015-2024Greater Bay Area1-in-2October Peak9</v>
      </c>
      <c r="G5051" s="30">
        <v>0.64290170000000002</v>
      </c>
      <c r="H5051" s="3">
        <v>0.64290170000000002</v>
      </c>
      <c r="I5051" s="30">
        <v>61.8902</v>
      </c>
      <c r="J5051" s="30"/>
      <c r="K5051" s="30">
        <v>55126.845000000001</v>
      </c>
      <c r="L5051" s="30">
        <v>52386.1</v>
      </c>
      <c r="M5051" s="30">
        <v>0</v>
      </c>
      <c r="N5051" s="30"/>
      <c r="O5051" s="30"/>
      <c r="P5051" s="30"/>
      <c r="Q5051" s="30"/>
      <c r="R5051" s="30"/>
      <c r="Z5051" s="3"/>
    </row>
    <row r="5052" spans="1:26" x14ac:dyDescent="0.25">
      <c r="A5052" s="30" t="s">
        <v>52</v>
      </c>
      <c r="B5052" s="30" t="s">
        <v>18</v>
      </c>
      <c r="C5052" s="30" t="s">
        <v>17</v>
      </c>
      <c r="D5052" s="30" t="s">
        <v>14</v>
      </c>
      <c r="E5052" s="30">
        <v>15</v>
      </c>
      <c r="F5052" s="12" t="str">
        <f t="shared" si="78"/>
        <v>2015-2024Greater Bay Area1-in-2October Peak15</v>
      </c>
      <c r="G5052" s="30">
        <v>1.152628</v>
      </c>
      <c r="H5052" s="3">
        <v>0.96098189999999994</v>
      </c>
      <c r="I5052" s="30">
        <v>85.7226</v>
      </c>
      <c r="J5052" s="30">
        <v>9.8258999999999999E-2</v>
      </c>
      <c r="K5052" s="30">
        <v>55126.845000000001</v>
      </c>
      <c r="L5052" s="30">
        <v>52386.1</v>
      </c>
      <c r="M5052" s="30">
        <v>0.19164590000000001</v>
      </c>
      <c r="N5052" s="30">
        <v>6.5722000000000003E-2</v>
      </c>
      <c r="O5052" s="30">
        <v>0.14011889999999999</v>
      </c>
      <c r="P5052" s="30">
        <v>0.19164590000000001</v>
      </c>
      <c r="Q5052" s="30">
        <v>0.243173</v>
      </c>
      <c r="R5052" s="30">
        <v>0.31756990000000002</v>
      </c>
      <c r="Z5052" s="3"/>
    </row>
    <row r="5053" spans="1:26" x14ac:dyDescent="0.25">
      <c r="A5053" s="30" t="s">
        <v>52</v>
      </c>
      <c r="B5053" s="30" t="s">
        <v>18</v>
      </c>
      <c r="C5053" s="30" t="s">
        <v>17</v>
      </c>
      <c r="D5053" s="30" t="s">
        <v>14</v>
      </c>
      <c r="E5053" s="30">
        <v>14</v>
      </c>
      <c r="F5053" s="12" t="str">
        <f t="shared" si="78"/>
        <v>2015-2024Greater Bay Area1-in-2October Peak14</v>
      </c>
      <c r="G5053" s="30">
        <v>1.012259</v>
      </c>
      <c r="H5053" s="3">
        <v>0.85721460000000005</v>
      </c>
      <c r="I5053" s="30">
        <v>84.108400000000003</v>
      </c>
      <c r="J5053" s="30">
        <v>7.9492800000000002E-2</v>
      </c>
      <c r="K5053" s="30">
        <v>55126.845000000001</v>
      </c>
      <c r="L5053" s="30">
        <v>52386.1</v>
      </c>
      <c r="M5053" s="30">
        <v>0.15504409999999999</v>
      </c>
      <c r="N5053" s="30">
        <v>5.3170000000000002E-2</v>
      </c>
      <c r="O5053" s="30">
        <v>0.1133581</v>
      </c>
      <c r="P5053" s="30">
        <v>0.15504409999999999</v>
      </c>
      <c r="Q5053" s="30">
        <v>0.19673019999999999</v>
      </c>
      <c r="R5053" s="30">
        <v>0.25691829999999999</v>
      </c>
      <c r="Z5053" s="3"/>
    </row>
    <row r="5054" spans="1:26" x14ac:dyDescent="0.25">
      <c r="A5054" s="30" t="s">
        <v>52</v>
      </c>
      <c r="B5054" s="30" t="s">
        <v>18</v>
      </c>
      <c r="C5054" s="30" t="s">
        <v>17</v>
      </c>
      <c r="D5054" s="30" t="s">
        <v>14</v>
      </c>
      <c r="E5054" s="30">
        <v>16</v>
      </c>
      <c r="F5054" s="12" t="str">
        <f t="shared" si="78"/>
        <v>2015-2024Greater Bay Area1-in-2October Peak16</v>
      </c>
      <c r="G5054" s="30">
        <v>1.3290679999999999</v>
      </c>
      <c r="H5054" s="3">
        <v>1.0766819999999999</v>
      </c>
      <c r="I5054" s="30">
        <v>87.028400000000005</v>
      </c>
      <c r="J5054" s="30">
        <v>0.12940090000000001</v>
      </c>
      <c r="K5054" s="30">
        <v>55126.845000000001</v>
      </c>
      <c r="L5054" s="30">
        <v>52386.1</v>
      </c>
      <c r="M5054" s="30">
        <v>0.25238559999999999</v>
      </c>
      <c r="N5054" s="30">
        <v>8.6551699999999995E-2</v>
      </c>
      <c r="O5054" s="30">
        <v>0.18452769999999999</v>
      </c>
      <c r="P5054" s="30">
        <v>0.25238559999999999</v>
      </c>
      <c r="Q5054" s="30">
        <v>0.32024350000000001</v>
      </c>
      <c r="R5054" s="30">
        <v>0.41821950000000002</v>
      </c>
      <c r="Z5054" s="3"/>
    </row>
    <row r="5055" spans="1:26" x14ac:dyDescent="0.25">
      <c r="A5055" s="30" t="s">
        <v>52</v>
      </c>
      <c r="B5055" s="30" t="s">
        <v>18</v>
      </c>
      <c r="C5055" s="30" t="s">
        <v>17</v>
      </c>
      <c r="D5055" s="30" t="s">
        <v>14</v>
      </c>
      <c r="E5055" s="30">
        <v>20</v>
      </c>
      <c r="F5055" s="12" t="str">
        <f t="shared" si="78"/>
        <v>2015-2024Greater Bay Area1-in-2October Peak20</v>
      </c>
      <c r="G5055" s="30">
        <v>1.5811900000000001</v>
      </c>
      <c r="H5055" s="3">
        <v>1.716324</v>
      </c>
      <c r="I5055" s="30">
        <v>76.305099999999996</v>
      </c>
      <c r="J5055" s="30">
        <v>2.2495899999999999E-2</v>
      </c>
      <c r="K5055" s="30">
        <v>55126.845000000001</v>
      </c>
      <c r="L5055" s="30">
        <v>52386.1</v>
      </c>
      <c r="M5055" s="30">
        <v>-0.13513339999999999</v>
      </c>
      <c r="N5055" s="30">
        <v>-0.163963</v>
      </c>
      <c r="O5055" s="30">
        <v>-0.14693020000000001</v>
      </c>
      <c r="P5055" s="30">
        <v>-0.13513339999999999</v>
      </c>
      <c r="Q5055" s="30">
        <v>-0.1233365</v>
      </c>
      <c r="R5055" s="30">
        <v>-0.1063037</v>
      </c>
      <c r="Z5055" s="3"/>
    </row>
    <row r="5056" spans="1:26" x14ac:dyDescent="0.25">
      <c r="A5056" s="30" t="s">
        <v>52</v>
      </c>
      <c r="B5056" s="30" t="s">
        <v>18</v>
      </c>
      <c r="C5056" s="30" t="s">
        <v>9</v>
      </c>
      <c r="D5056" s="30" t="s">
        <v>14</v>
      </c>
      <c r="E5056" s="30">
        <v>24</v>
      </c>
      <c r="F5056" s="12" t="str">
        <f t="shared" si="78"/>
        <v>2015-2024Greater Bay Area1-in-10October Peak24</v>
      </c>
      <c r="G5056" s="30">
        <v>1.1101840000000001</v>
      </c>
      <c r="H5056" s="3">
        <v>1.128231</v>
      </c>
      <c r="I5056" s="30">
        <v>65.835599999999999</v>
      </c>
      <c r="J5056" s="30">
        <v>3.0043000000000001E-3</v>
      </c>
      <c r="K5056" s="30">
        <v>55126.845000000001</v>
      </c>
      <c r="L5056" s="30">
        <v>52386.1</v>
      </c>
      <c r="M5056" s="30">
        <v>-1.8046900000000001E-2</v>
      </c>
      <c r="N5056" s="30">
        <v>-2.1897E-2</v>
      </c>
      <c r="O5056" s="30">
        <v>-1.9622299999999999E-2</v>
      </c>
      <c r="P5056" s="30">
        <v>-1.8046900000000001E-2</v>
      </c>
      <c r="Q5056" s="30">
        <v>-1.6471400000000001E-2</v>
      </c>
      <c r="R5056" s="30">
        <v>-1.41967E-2</v>
      </c>
      <c r="Z5056" s="3"/>
    </row>
    <row r="5057" spans="1:26" x14ac:dyDescent="0.25">
      <c r="A5057" s="30" t="s">
        <v>52</v>
      </c>
      <c r="B5057" s="30" t="s">
        <v>18</v>
      </c>
      <c r="C5057" s="30" t="s">
        <v>17</v>
      </c>
      <c r="D5057" s="30" t="s">
        <v>14</v>
      </c>
      <c r="E5057" s="30">
        <v>24</v>
      </c>
      <c r="F5057" s="12" t="str">
        <f t="shared" si="78"/>
        <v>2015-2024Greater Bay Area1-in-2October Peak24</v>
      </c>
      <c r="G5057" s="30">
        <v>0.80061629999999995</v>
      </c>
      <c r="H5057" s="3">
        <v>0.81866320000000004</v>
      </c>
      <c r="I5057" s="30">
        <v>67.007000000000005</v>
      </c>
      <c r="J5057" s="30">
        <v>3.0043000000000001E-3</v>
      </c>
      <c r="K5057" s="30">
        <v>55126.845000000001</v>
      </c>
      <c r="L5057" s="30">
        <v>52386.1</v>
      </c>
      <c r="M5057" s="30">
        <v>-1.8046900000000001E-2</v>
      </c>
      <c r="N5057" s="30">
        <v>-2.1897E-2</v>
      </c>
      <c r="O5057" s="30">
        <v>-1.9622299999999999E-2</v>
      </c>
      <c r="P5057" s="30">
        <v>-1.8046900000000001E-2</v>
      </c>
      <c r="Q5057" s="30">
        <v>-1.6471400000000001E-2</v>
      </c>
      <c r="R5057" s="30">
        <v>-1.41967E-2</v>
      </c>
      <c r="Z5057" s="3"/>
    </row>
    <row r="5058" spans="1:26" x14ac:dyDescent="0.25">
      <c r="A5058" s="30" t="s">
        <v>52</v>
      </c>
      <c r="B5058" s="30" t="s">
        <v>18</v>
      </c>
      <c r="C5058" s="30" t="s">
        <v>17</v>
      </c>
      <c r="D5058" s="30" t="s">
        <v>14</v>
      </c>
      <c r="E5058" s="30">
        <v>7</v>
      </c>
      <c r="F5058" s="12" t="str">
        <f t="shared" si="78"/>
        <v>2015-2024Greater Bay Area1-in-2October Peak7</v>
      </c>
      <c r="G5058" s="30">
        <v>0.54714280000000004</v>
      </c>
      <c r="H5058" s="3">
        <v>0.54714280000000004</v>
      </c>
      <c r="I5058" s="30">
        <v>56.05</v>
      </c>
      <c r="J5058" s="30"/>
      <c r="K5058" s="30">
        <v>55126.845000000001</v>
      </c>
      <c r="L5058" s="30">
        <v>52386.1</v>
      </c>
      <c r="M5058" s="30">
        <v>0</v>
      </c>
      <c r="N5058" s="30"/>
      <c r="O5058" s="30"/>
      <c r="P5058" s="30"/>
      <c r="Q5058" s="30"/>
      <c r="R5058" s="30"/>
      <c r="Z5058" s="3"/>
    </row>
    <row r="5059" spans="1:26" x14ac:dyDescent="0.25">
      <c r="A5059" s="30" t="s">
        <v>52</v>
      </c>
      <c r="B5059" s="30" t="s">
        <v>18</v>
      </c>
      <c r="C5059" s="30" t="s">
        <v>9</v>
      </c>
      <c r="D5059" s="30" t="s">
        <v>14</v>
      </c>
      <c r="E5059" s="30">
        <v>10</v>
      </c>
      <c r="F5059" s="12" t="str">
        <f t="shared" ref="F5059:F5122" si="79">CONCATENATE(A5059,B5059,C5059,D5059,E5059)</f>
        <v>2015-2024Greater Bay Area1-in-10October Peak10</v>
      </c>
      <c r="G5059" s="30">
        <v>0.92659990000000003</v>
      </c>
      <c r="H5059" s="3">
        <v>0.92659990000000003</v>
      </c>
      <c r="I5059" s="30">
        <v>74.209400000000002</v>
      </c>
      <c r="J5059" s="30"/>
      <c r="K5059" s="30">
        <v>55126.845000000001</v>
      </c>
      <c r="L5059" s="30">
        <v>52386.1</v>
      </c>
      <c r="M5059" s="30">
        <v>0</v>
      </c>
      <c r="N5059" s="30"/>
      <c r="O5059" s="30"/>
      <c r="P5059" s="30"/>
      <c r="Q5059" s="30"/>
      <c r="R5059" s="30"/>
      <c r="Z5059" s="3"/>
    </row>
    <row r="5060" spans="1:26" x14ac:dyDescent="0.25">
      <c r="A5060" s="30" t="s">
        <v>52</v>
      </c>
      <c r="B5060" s="30" t="s">
        <v>18</v>
      </c>
      <c r="C5060" s="30" t="s">
        <v>9</v>
      </c>
      <c r="D5060" s="30" t="s">
        <v>14</v>
      </c>
      <c r="E5060" s="30">
        <v>18</v>
      </c>
      <c r="F5060" s="12" t="str">
        <f t="shared" si="79"/>
        <v>2015-2024Greater Bay Area1-in-10October Peak18</v>
      </c>
      <c r="G5060" s="30">
        <v>2.2857690000000002</v>
      </c>
      <c r="H5060" s="3">
        <v>1.833745</v>
      </c>
      <c r="I5060" s="30">
        <v>85.928100000000001</v>
      </c>
      <c r="J5060" s="30">
        <v>0.14266980000000001</v>
      </c>
      <c r="K5060" s="30">
        <v>55126.845000000001</v>
      </c>
      <c r="L5060" s="30">
        <v>52386.1</v>
      </c>
      <c r="M5060" s="30">
        <v>0.45202350000000002</v>
      </c>
      <c r="N5060" s="30">
        <v>0.2691848</v>
      </c>
      <c r="O5060" s="30">
        <v>0.37720740000000003</v>
      </c>
      <c r="P5060" s="30">
        <v>0.45202350000000002</v>
      </c>
      <c r="Q5060" s="30">
        <v>0.52683959999999996</v>
      </c>
      <c r="R5060" s="30">
        <v>0.63486220000000004</v>
      </c>
      <c r="Z5060" s="3"/>
    </row>
    <row r="5061" spans="1:26" x14ac:dyDescent="0.25">
      <c r="A5061" s="30" t="s">
        <v>52</v>
      </c>
      <c r="B5061" s="30" t="s">
        <v>18</v>
      </c>
      <c r="C5061" s="30" t="s">
        <v>17</v>
      </c>
      <c r="D5061" s="30" t="s">
        <v>14</v>
      </c>
      <c r="E5061" s="30">
        <v>19</v>
      </c>
      <c r="F5061" s="12" t="str">
        <f t="shared" si="79"/>
        <v>2015-2024Greater Bay Area1-in-2October Peak19</v>
      </c>
      <c r="G5061" s="30">
        <v>1.670941</v>
      </c>
      <c r="H5061" s="3">
        <v>1.7984340000000001</v>
      </c>
      <c r="I5061" s="30">
        <v>81.336600000000004</v>
      </c>
      <c r="J5061" s="30">
        <v>2.1224E-2</v>
      </c>
      <c r="K5061" s="30">
        <v>55126.845000000001</v>
      </c>
      <c r="L5061" s="30">
        <v>52386.1</v>
      </c>
      <c r="M5061" s="30">
        <v>-0.12749279999999999</v>
      </c>
      <c r="N5061" s="30">
        <v>-0.15469240000000001</v>
      </c>
      <c r="O5061" s="30">
        <v>-0.13862260000000001</v>
      </c>
      <c r="P5061" s="30">
        <v>-0.12749279999999999</v>
      </c>
      <c r="Q5061" s="30">
        <v>-0.11636290000000001</v>
      </c>
      <c r="R5061" s="30">
        <v>-0.1002932</v>
      </c>
      <c r="Z5061" s="3"/>
    </row>
    <row r="5062" spans="1:26" x14ac:dyDescent="0.25">
      <c r="A5062" s="30" t="s">
        <v>52</v>
      </c>
      <c r="B5062" s="30" t="s">
        <v>18</v>
      </c>
      <c r="C5062" s="30" t="s">
        <v>9</v>
      </c>
      <c r="D5062" s="30" t="s">
        <v>14</v>
      </c>
      <c r="E5062" s="30">
        <v>19</v>
      </c>
      <c r="F5062" s="12" t="str">
        <f t="shared" si="79"/>
        <v>2015-2024Greater Bay Area1-in-10October Peak19</v>
      </c>
      <c r="G5062" s="30">
        <v>2.3170310000000001</v>
      </c>
      <c r="H5062" s="3">
        <v>2.4445239999999999</v>
      </c>
      <c r="I5062" s="30">
        <v>81.714799999999997</v>
      </c>
      <c r="J5062" s="30">
        <v>2.1224E-2</v>
      </c>
      <c r="K5062" s="30">
        <v>55126.845000000001</v>
      </c>
      <c r="L5062" s="30">
        <v>52386.1</v>
      </c>
      <c r="M5062" s="30">
        <v>-0.12749269999999999</v>
      </c>
      <c r="N5062" s="30">
        <v>-0.1546923</v>
      </c>
      <c r="O5062" s="30">
        <v>-0.13862250000000001</v>
      </c>
      <c r="P5062" s="30">
        <v>-0.12749269999999999</v>
      </c>
      <c r="Q5062" s="30">
        <v>-0.1163628</v>
      </c>
      <c r="R5062" s="30">
        <v>-0.1002931</v>
      </c>
      <c r="Z5062" s="3"/>
    </row>
    <row r="5063" spans="1:26" x14ac:dyDescent="0.25">
      <c r="A5063" s="30" t="s">
        <v>52</v>
      </c>
      <c r="B5063" s="30" t="s">
        <v>18</v>
      </c>
      <c r="C5063" s="30" t="s">
        <v>17</v>
      </c>
      <c r="D5063" s="30" t="s">
        <v>14</v>
      </c>
      <c r="E5063" s="30">
        <v>17</v>
      </c>
      <c r="F5063" s="12" t="str">
        <f t="shared" si="79"/>
        <v>2015-2024Greater Bay Area1-in-2October Peak17</v>
      </c>
      <c r="G5063" s="30">
        <v>1.5080499999999999</v>
      </c>
      <c r="H5063" s="3">
        <v>1.2039470000000001</v>
      </c>
      <c r="I5063" s="30">
        <v>86.724100000000007</v>
      </c>
      <c r="J5063" s="30">
        <v>0.155917</v>
      </c>
      <c r="K5063" s="30">
        <v>55126.845000000001</v>
      </c>
      <c r="L5063" s="30">
        <v>52386.1</v>
      </c>
      <c r="M5063" s="30">
        <v>0.30410310000000002</v>
      </c>
      <c r="N5063" s="30">
        <v>0.1042874</v>
      </c>
      <c r="O5063" s="30">
        <v>0.22234019999999999</v>
      </c>
      <c r="P5063" s="30">
        <v>0.30410310000000002</v>
      </c>
      <c r="Q5063" s="30">
        <v>0.38586609999999999</v>
      </c>
      <c r="R5063" s="30">
        <v>0.5039188</v>
      </c>
      <c r="Z5063" s="3"/>
    </row>
    <row r="5064" spans="1:26" x14ac:dyDescent="0.25">
      <c r="A5064" s="30" t="s">
        <v>52</v>
      </c>
      <c r="B5064" s="30" t="s">
        <v>18</v>
      </c>
      <c r="C5064" s="30" t="s">
        <v>9</v>
      </c>
      <c r="D5064" s="30" t="s">
        <v>14</v>
      </c>
      <c r="E5064" s="30">
        <v>6</v>
      </c>
      <c r="F5064" s="12" t="str">
        <f t="shared" si="79"/>
        <v>2015-2024Greater Bay Area1-in-10October Peak6</v>
      </c>
      <c r="G5064" s="30">
        <v>0.64401439999999999</v>
      </c>
      <c r="H5064" s="3">
        <v>0.64401439999999999</v>
      </c>
      <c r="I5064" s="30">
        <v>63.818899999999999</v>
      </c>
      <c r="J5064" s="30"/>
      <c r="K5064" s="30">
        <v>55126.845000000001</v>
      </c>
      <c r="L5064" s="30">
        <v>52386.1</v>
      </c>
      <c r="M5064" s="30">
        <v>0</v>
      </c>
      <c r="N5064" s="30"/>
      <c r="O5064" s="30"/>
      <c r="P5064" s="30"/>
      <c r="Q5064" s="30"/>
      <c r="R5064" s="30"/>
      <c r="Z5064" s="3"/>
    </row>
    <row r="5065" spans="1:26" x14ac:dyDescent="0.25">
      <c r="A5065" s="30" t="s">
        <v>52</v>
      </c>
      <c r="B5065" s="30" t="s">
        <v>18</v>
      </c>
      <c r="C5065" s="30" t="s">
        <v>9</v>
      </c>
      <c r="D5065" s="30" t="s">
        <v>14</v>
      </c>
      <c r="E5065" s="30">
        <v>21</v>
      </c>
      <c r="F5065" s="12" t="str">
        <f t="shared" si="79"/>
        <v>2015-2024Greater Bay Area1-in-10October Peak21</v>
      </c>
      <c r="G5065" s="30">
        <v>2.0070459999999999</v>
      </c>
      <c r="H5065" s="3">
        <v>2.0812629999999999</v>
      </c>
      <c r="I5065" s="30">
        <v>74.890799999999999</v>
      </c>
      <c r="J5065" s="30">
        <v>1.2355100000000001E-2</v>
      </c>
      <c r="K5065" s="30">
        <v>55126.845000000001</v>
      </c>
      <c r="L5065" s="30">
        <v>52386.1</v>
      </c>
      <c r="M5065" s="30">
        <v>-7.4217099999999994E-2</v>
      </c>
      <c r="N5065" s="30">
        <v>-9.0050699999999997E-2</v>
      </c>
      <c r="O5065" s="30">
        <v>-8.0696100000000007E-2</v>
      </c>
      <c r="P5065" s="30">
        <v>-7.4217099999999994E-2</v>
      </c>
      <c r="Q5065" s="30">
        <v>-6.7738099999999996E-2</v>
      </c>
      <c r="R5065" s="30">
        <v>-5.8383400000000002E-2</v>
      </c>
      <c r="Z5065" s="3"/>
    </row>
    <row r="5066" spans="1:26" x14ac:dyDescent="0.25">
      <c r="A5066" s="30" t="s">
        <v>52</v>
      </c>
      <c r="B5066" s="30" t="s">
        <v>18</v>
      </c>
      <c r="C5066" s="30" t="s">
        <v>17</v>
      </c>
      <c r="D5066" s="30" t="s">
        <v>14</v>
      </c>
      <c r="E5066" s="30">
        <v>11</v>
      </c>
      <c r="F5066" s="12" t="str">
        <f t="shared" si="79"/>
        <v>2015-2024Greater Bay Area1-in-2October Peak11</v>
      </c>
      <c r="G5066" s="30">
        <v>0.71768299999999996</v>
      </c>
      <c r="H5066" s="3">
        <v>0.71768299999999996</v>
      </c>
      <c r="I5066" s="30">
        <v>73.408500000000004</v>
      </c>
      <c r="J5066" s="30"/>
      <c r="K5066" s="30">
        <v>55126.845000000001</v>
      </c>
      <c r="L5066" s="30">
        <v>52386.1</v>
      </c>
      <c r="M5066" s="30">
        <v>0</v>
      </c>
      <c r="N5066" s="30"/>
      <c r="O5066" s="30"/>
      <c r="P5066" s="30"/>
      <c r="Q5066" s="30"/>
      <c r="R5066" s="30"/>
      <c r="Z5066" s="3"/>
    </row>
    <row r="5067" spans="1:26" x14ac:dyDescent="0.25">
      <c r="A5067" s="30" t="s">
        <v>52</v>
      </c>
      <c r="B5067" s="30" t="s">
        <v>18</v>
      </c>
      <c r="C5067" s="30" t="s">
        <v>9</v>
      </c>
      <c r="D5067" s="30" t="s">
        <v>14</v>
      </c>
      <c r="E5067" s="30">
        <v>8</v>
      </c>
      <c r="F5067" s="12" t="str">
        <f t="shared" si="79"/>
        <v>2015-2024Greater Bay Area1-in-10October Peak8</v>
      </c>
      <c r="G5067" s="30">
        <v>0.87103529999999996</v>
      </c>
      <c r="H5067" s="3">
        <v>0.87103529999999996</v>
      </c>
      <c r="I5067" s="30">
        <v>63.582900000000002</v>
      </c>
      <c r="J5067" s="30"/>
      <c r="K5067" s="30">
        <v>55126.845000000001</v>
      </c>
      <c r="L5067" s="30">
        <v>52386.1</v>
      </c>
      <c r="M5067" s="30">
        <v>0</v>
      </c>
      <c r="N5067" s="30"/>
      <c r="O5067" s="30"/>
      <c r="P5067" s="30"/>
      <c r="Q5067" s="30"/>
      <c r="R5067" s="30"/>
      <c r="Z5067" s="3"/>
    </row>
    <row r="5068" spans="1:26" x14ac:dyDescent="0.25">
      <c r="A5068" s="30" t="s">
        <v>52</v>
      </c>
      <c r="B5068" s="30" t="s">
        <v>18</v>
      </c>
      <c r="C5068" s="30" t="s">
        <v>17</v>
      </c>
      <c r="D5068" s="30" t="s">
        <v>14</v>
      </c>
      <c r="E5068" s="30">
        <v>12</v>
      </c>
      <c r="F5068" s="12" t="str">
        <f t="shared" si="79"/>
        <v>2015-2024Greater Bay Area1-in-2October Peak12</v>
      </c>
      <c r="G5068" s="30">
        <v>0.79147840000000003</v>
      </c>
      <c r="H5068" s="3">
        <v>0.79147840000000003</v>
      </c>
      <c r="I5068" s="30">
        <v>77.689499999999995</v>
      </c>
      <c r="J5068" s="30"/>
      <c r="K5068" s="30">
        <v>55126.845000000001</v>
      </c>
      <c r="L5068" s="30">
        <v>52386.1</v>
      </c>
      <c r="M5068" s="30">
        <v>0</v>
      </c>
      <c r="N5068" s="30"/>
      <c r="O5068" s="30"/>
      <c r="P5068" s="30"/>
      <c r="Q5068" s="30"/>
      <c r="R5068" s="30"/>
      <c r="Z5068" s="3"/>
    </row>
    <row r="5069" spans="1:26" x14ac:dyDescent="0.25">
      <c r="A5069" s="30" t="s">
        <v>52</v>
      </c>
      <c r="B5069" s="30" t="s">
        <v>18</v>
      </c>
      <c r="C5069" s="30" t="s">
        <v>17</v>
      </c>
      <c r="D5069" s="30" t="s">
        <v>14</v>
      </c>
      <c r="E5069" s="30">
        <v>2</v>
      </c>
      <c r="F5069" s="12" t="str">
        <f t="shared" si="79"/>
        <v>2015-2024Greater Bay Area1-in-2October Peak2</v>
      </c>
      <c r="G5069" s="30">
        <v>0.53200190000000003</v>
      </c>
      <c r="H5069" s="3">
        <v>0.53200190000000003</v>
      </c>
      <c r="I5069" s="30">
        <v>63.582900000000002</v>
      </c>
      <c r="J5069" s="30"/>
      <c r="K5069" s="30">
        <v>55126.845000000001</v>
      </c>
      <c r="L5069" s="30">
        <v>52386.1</v>
      </c>
      <c r="M5069" s="30">
        <v>0</v>
      </c>
      <c r="N5069" s="30"/>
      <c r="O5069" s="30"/>
      <c r="P5069" s="30"/>
      <c r="Q5069" s="30"/>
      <c r="R5069" s="30"/>
      <c r="Z5069" s="3"/>
    </row>
    <row r="5070" spans="1:26" x14ac:dyDescent="0.25">
      <c r="A5070" s="30" t="s">
        <v>52</v>
      </c>
      <c r="B5070" s="30" t="s">
        <v>18</v>
      </c>
      <c r="C5070" s="30" t="s">
        <v>17</v>
      </c>
      <c r="D5070" s="30" t="s">
        <v>14</v>
      </c>
      <c r="E5070" s="30">
        <v>21</v>
      </c>
      <c r="F5070" s="12" t="str">
        <f t="shared" si="79"/>
        <v>2015-2024Greater Bay Area1-in-2October Peak21</v>
      </c>
      <c r="G5070" s="30">
        <v>1.4473940000000001</v>
      </c>
      <c r="H5070" s="3">
        <v>1.521611</v>
      </c>
      <c r="I5070" s="30">
        <v>72.918300000000002</v>
      </c>
      <c r="J5070" s="30">
        <v>1.2355100000000001E-2</v>
      </c>
      <c r="K5070" s="30">
        <v>55126.845000000001</v>
      </c>
      <c r="L5070" s="30">
        <v>52386.1</v>
      </c>
      <c r="M5070" s="30">
        <v>-7.4217099999999994E-2</v>
      </c>
      <c r="N5070" s="30">
        <v>-9.0050699999999997E-2</v>
      </c>
      <c r="O5070" s="30">
        <v>-8.0696100000000007E-2</v>
      </c>
      <c r="P5070" s="30">
        <v>-7.4217099999999994E-2</v>
      </c>
      <c r="Q5070" s="30">
        <v>-6.7738099999999996E-2</v>
      </c>
      <c r="R5070" s="30">
        <v>-5.8383400000000002E-2</v>
      </c>
      <c r="Z5070" s="3"/>
    </row>
    <row r="5071" spans="1:26" x14ac:dyDescent="0.25">
      <c r="A5071" s="30" t="s">
        <v>52</v>
      </c>
      <c r="B5071" s="30" t="s">
        <v>18</v>
      </c>
      <c r="C5071" s="30" t="s">
        <v>17</v>
      </c>
      <c r="D5071" s="30" t="s">
        <v>14</v>
      </c>
      <c r="E5071" s="30">
        <v>10</v>
      </c>
      <c r="F5071" s="12" t="str">
        <f t="shared" si="79"/>
        <v>2015-2024Greater Bay Area1-in-2October Peak10</v>
      </c>
      <c r="G5071" s="30">
        <v>0.66822329999999996</v>
      </c>
      <c r="H5071" s="3">
        <v>0.66822329999999996</v>
      </c>
      <c r="I5071" s="30">
        <v>67.970699999999994</v>
      </c>
      <c r="J5071" s="30"/>
      <c r="K5071" s="30">
        <v>55126.845000000001</v>
      </c>
      <c r="L5071" s="30">
        <v>52386.1</v>
      </c>
      <c r="M5071" s="30">
        <v>0</v>
      </c>
      <c r="N5071" s="30"/>
      <c r="O5071" s="30"/>
      <c r="P5071" s="30"/>
      <c r="Q5071" s="30"/>
      <c r="R5071" s="30"/>
      <c r="Z5071" s="3"/>
    </row>
    <row r="5072" spans="1:26" x14ac:dyDescent="0.25">
      <c r="A5072" s="30" t="s">
        <v>52</v>
      </c>
      <c r="B5072" s="30" t="s">
        <v>18</v>
      </c>
      <c r="C5072" s="30" t="s">
        <v>17</v>
      </c>
      <c r="D5072" s="30" t="s">
        <v>14</v>
      </c>
      <c r="E5072" s="30">
        <v>22</v>
      </c>
      <c r="F5072" s="12" t="str">
        <f t="shared" si="79"/>
        <v>2015-2024Greater Bay Area1-in-2October Peak22</v>
      </c>
      <c r="G5072" s="30">
        <v>1.295355</v>
      </c>
      <c r="H5072" s="3">
        <v>1.3299399999999999</v>
      </c>
      <c r="I5072" s="30">
        <v>70.423000000000002</v>
      </c>
      <c r="J5072" s="30">
        <v>5.7574999999999996E-3</v>
      </c>
      <c r="K5072" s="30">
        <v>55126.845000000001</v>
      </c>
      <c r="L5072" s="30">
        <v>52386.1</v>
      </c>
      <c r="M5072" s="30">
        <v>-3.4585100000000001E-2</v>
      </c>
      <c r="N5072" s="30">
        <v>-4.1963599999999997E-2</v>
      </c>
      <c r="O5072" s="30">
        <v>-3.76043E-2</v>
      </c>
      <c r="P5072" s="30">
        <v>-3.4585100000000001E-2</v>
      </c>
      <c r="Q5072" s="30">
        <v>-3.1565900000000001E-2</v>
      </c>
      <c r="R5072" s="30">
        <v>-2.7206600000000001E-2</v>
      </c>
      <c r="Z5072" s="3"/>
    </row>
    <row r="5073" spans="1:26" x14ac:dyDescent="0.25">
      <c r="A5073" s="30" t="s">
        <v>52</v>
      </c>
      <c r="B5073" s="30" t="s">
        <v>18</v>
      </c>
      <c r="C5073" s="30" t="s">
        <v>9</v>
      </c>
      <c r="D5073" s="30" t="s">
        <v>14</v>
      </c>
      <c r="E5073" s="30">
        <v>17</v>
      </c>
      <c r="F5073" s="12" t="str">
        <f t="shared" si="79"/>
        <v>2015-2024Greater Bay Area1-in-10October Peak17</v>
      </c>
      <c r="G5073" s="30">
        <v>2.0911550000000001</v>
      </c>
      <c r="H5073" s="3">
        <v>1.5998049999999999</v>
      </c>
      <c r="I5073" s="30">
        <v>89.276700000000005</v>
      </c>
      <c r="J5073" s="30">
        <v>0.1550822</v>
      </c>
      <c r="K5073" s="30">
        <v>55126.845000000001</v>
      </c>
      <c r="L5073" s="30">
        <v>52386.1</v>
      </c>
      <c r="M5073" s="30">
        <v>0.4913498</v>
      </c>
      <c r="N5073" s="30">
        <v>0.29260399999999998</v>
      </c>
      <c r="O5073" s="30">
        <v>0.41002460000000002</v>
      </c>
      <c r="P5073" s="30">
        <v>0.4913498</v>
      </c>
      <c r="Q5073" s="30">
        <v>0.57267500000000005</v>
      </c>
      <c r="R5073" s="30">
        <v>0.69009560000000003</v>
      </c>
      <c r="Z5073" s="3"/>
    </row>
    <row r="5074" spans="1:26" x14ac:dyDescent="0.25">
      <c r="A5074" s="30" t="s">
        <v>52</v>
      </c>
      <c r="B5074" s="30" t="s">
        <v>18</v>
      </c>
      <c r="C5074" s="30" t="s">
        <v>9</v>
      </c>
      <c r="D5074" s="30" t="s">
        <v>14</v>
      </c>
      <c r="E5074" s="30">
        <v>14</v>
      </c>
      <c r="F5074" s="12" t="str">
        <f t="shared" si="79"/>
        <v>2015-2024Greater Bay Area1-in-10October Peak14</v>
      </c>
      <c r="G5074" s="30">
        <v>1.403661</v>
      </c>
      <c r="H5074" s="3">
        <v>1.147966</v>
      </c>
      <c r="I5074" s="30">
        <v>90.131799999999998</v>
      </c>
      <c r="J5074" s="30">
        <v>8.0703399999999995E-2</v>
      </c>
      <c r="K5074" s="30">
        <v>55126.845000000001</v>
      </c>
      <c r="L5074" s="30">
        <v>52386.1</v>
      </c>
      <c r="M5074" s="30">
        <v>0.25569429999999999</v>
      </c>
      <c r="N5074" s="30">
        <v>0.1522686</v>
      </c>
      <c r="O5074" s="30">
        <v>0.21337329999999999</v>
      </c>
      <c r="P5074" s="30">
        <v>0.25569429999999999</v>
      </c>
      <c r="Q5074" s="30">
        <v>0.29801519999999998</v>
      </c>
      <c r="R5074" s="30">
        <v>0.35911989999999999</v>
      </c>
      <c r="Z5074" s="3"/>
    </row>
    <row r="5075" spans="1:26" x14ac:dyDescent="0.25">
      <c r="A5075" s="30" t="s">
        <v>52</v>
      </c>
      <c r="B5075" s="30" t="s">
        <v>18</v>
      </c>
      <c r="C5075" s="30" t="s">
        <v>9</v>
      </c>
      <c r="D5075" s="30" t="s">
        <v>14</v>
      </c>
      <c r="E5075" s="30">
        <v>16</v>
      </c>
      <c r="F5075" s="12" t="str">
        <f t="shared" si="79"/>
        <v>2015-2024Greater Bay Area1-in-10October Peak16</v>
      </c>
      <c r="G5075" s="30">
        <v>1.8429679999999999</v>
      </c>
      <c r="H5075" s="3">
        <v>1.407281</v>
      </c>
      <c r="I5075" s="30">
        <v>90.739699999999999</v>
      </c>
      <c r="J5075" s="30">
        <v>0.13751340000000001</v>
      </c>
      <c r="K5075" s="30">
        <v>55126.845000000001</v>
      </c>
      <c r="L5075" s="30">
        <v>52386.1</v>
      </c>
      <c r="M5075" s="30">
        <v>0.43568620000000002</v>
      </c>
      <c r="N5075" s="30">
        <v>0.25945580000000001</v>
      </c>
      <c r="O5075" s="30">
        <v>0.36357410000000001</v>
      </c>
      <c r="P5075" s="30">
        <v>0.43568620000000002</v>
      </c>
      <c r="Q5075" s="30">
        <v>0.50779830000000004</v>
      </c>
      <c r="R5075" s="30">
        <v>0.61191669999999998</v>
      </c>
      <c r="Z5075" s="3"/>
    </row>
    <row r="5076" spans="1:26" x14ac:dyDescent="0.25">
      <c r="A5076" s="30" t="s">
        <v>52</v>
      </c>
      <c r="B5076" s="30" t="s">
        <v>18</v>
      </c>
      <c r="C5076" s="30" t="s">
        <v>9</v>
      </c>
      <c r="D5076" s="30" t="s">
        <v>14</v>
      </c>
      <c r="E5076" s="30">
        <v>2</v>
      </c>
      <c r="F5076" s="12" t="str">
        <f t="shared" si="79"/>
        <v>2015-2024Greater Bay Area1-in-10October Peak2</v>
      </c>
      <c r="G5076" s="30">
        <v>0.7377068</v>
      </c>
      <c r="H5076" s="3">
        <v>0.7377068</v>
      </c>
      <c r="I5076" s="30">
        <v>68.849000000000004</v>
      </c>
      <c r="J5076" s="30"/>
      <c r="K5076" s="30">
        <v>55126.845000000001</v>
      </c>
      <c r="L5076" s="30">
        <v>52386.1</v>
      </c>
      <c r="M5076" s="30">
        <v>0</v>
      </c>
      <c r="N5076" s="30"/>
      <c r="O5076" s="30"/>
      <c r="P5076" s="30"/>
      <c r="Q5076" s="30"/>
      <c r="R5076" s="30"/>
      <c r="Z5076" s="3"/>
    </row>
    <row r="5077" spans="1:26" x14ac:dyDescent="0.25">
      <c r="A5077" s="30" t="s">
        <v>52</v>
      </c>
      <c r="B5077" s="30" t="s">
        <v>18</v>
      </c>
      <c r="C5077" s="30" t="s">
        <v>9</v>
      </c>
      <c r="D5077" s="30" t="s">
        <v>14</v>
      </c>
      <c r="E5077" s="30">
        <v>9</v>
      </c>
      <c r="F5077" s="12" t="str">
        <f t="shared" si="79"/>
        <v>2015-2024Greater Bay Area1-in-10October Peak9</v>
      </c>
      <c r="G5077" s="30">
        <v>0.89148729999999998</v>
      </c>
      <c r="H5077" s="3">
        <v>0.89148729999999998</v>
      </c>
      <c r="I5077" s="30">
        <v>68.731399999999994</v>
      </c>
      <c r="J5077" s="30"/>
      <c r="K5077" s="30">
        <v>55126.845000000001</v>
      </c>
      <c r="L5077" s="30">
        <v>52386.1</v>
      </c>
      <c r="M5077" s="30">
        <v>0</v>
      </c>
      <c r="N5077" s="30"/>
      <c r="O5077" s="30"/>
      <c r="P5077" s="30"/>
      <c r="Q5077" s="30"/>
      <c r="R5077" s="30"/>
      <c r="Z5077" s="3"/>
    </row>
    <row r="5078" spans="1:26" x14ac:dyDescent="0.25">
      <c r="A5078" s="30" t="s">
        <v>52</v>
      </c>
      <c r="B5078" s="30" t="s">
        <v>18</v>
      </c>
      <c r="C5078" s="30" t="s">
        <v>9</v>
      </c>
      <c r="D5078" s="30" t="s">
        <v>14</v>
      </c>
      <c r="E5078" s="30">
        <v>4</v>
      </c>
      <c r="F5078" s="12" t="str">
        <f t="shared" si="79"/>
        <v>2015-2024Greater Bay Area1-in-10October Peak4</v>
      </c>
      <c r="G5078" s="30">
        <v>0.62176730000000002</v>
      </c>
      <c r="H5078" s="3">
        <v>0.62176730000000002</v>
      </c>
      <c r="I5078" s="30">
        <v>66.712999999999994</v>
      </c>
      <c r="J5078" s="30"/>
      <c r="K5078" s="30">
        <v>55126.845000000001</v>
      </c>
      <c r="L5078" s="30">
        <v>52386.1</v>
      </c>
      <c r="M5078" s="30">
        <v>0</v>
      </c>
      <c r="N5078" s="30"/>
      <c r="O5078" s="30"/>
      <c r="P5078" s="30"/>
      <c r="Q5078" s="30"/>
      <c r="R5078" s="30"/>
      <c r="Z5078" s="3"/>
    </row>
    <row r="5079" spans="1:26" x14ac:dyDescent="0.25">
      <c r="A5079" s="30" t="s">
        <v>52</v>
      </c>
      <c r="B5079" s="30" t="s">
        <v>18</v>
      </c>
      <c r="C5079" s="30" t="s">
        <v>17</v>
      </c>
      <c r="D5079" s="30" t="s">
        <v>14</v>
      </c>
      <c r="E5079" s="30">
        <v>4</v>
      </c>
      <c r="F5079" s="12" t="str">
        <f t="shared" si="79"/>
        <v>2015-2024Greater Bay Area1-in-2October Peak4</v>
      </c>
      <c r="G5079" s="30">
        <v>0.4483914</v>
      </c>
      <c r="H5079" s="3">
        <v>0.4483914</v>
      </c>
      <c r="I5079" s="30">
        <v>59.617600000000003</v>
      </c>
      <c r="J5079" s="30"/>
      <c r="K5079" s="30">
        <v>55126.845000000001</v>
      </c>
      <c r="L5079" s="30">
        <v>52386.1</v>
      </c>
      <c r="M5079" s="30">
        <v>0</v>
      </c>
      <c r="N5079" s="30"/>
      <c r="O5079" s="30"/>
      <c r="P5079" s="30"/>
      <c r="Q5079" s="30"/>
      <c r="R5079" s="30"/>
      <c r="Z5079" s="3"/>
    </row>
    <row r="5080" spans="1:26" x14ac:dyDescent="0.25">
      <c r="A5080" s="30" t="s">
        <v>52</v>
      </c>
      <c r="B5080" s="30" t="s">
        <v>18</v>
      </c>
      <c r="C5080" s="30" t="s">
        <v>17</v>
      </c>
      <c r="D5080" s="30" t="s">
        <v>14</v>
      </c>
      <c r="E5080" s="30">
        <v>5</v>
      </c>
      <c r="F5080" s="12" t="str">
        <f t="shared" si="79"/>
        <v>2015-2024Greater Bay Area1-in-2October Peak5</v>
      </c>
      <c r="G5080" s="30">
        <v>0.43930609999999998</v>
      </c>
      <c r="H5080" s="3">
        <v>0.43930609999999998</v>
      </c>
      <c r="I5080" s="30">
        <v>58.308900000000001</v>
      </c>
      <c r="J5080" s="30"/>
      <c r="K5080" s="30">
        <v>55126.845000000001</v>
      </c>
      <c r="L5080" s="30">
        <v>52386.1</v>
      </c>
      <c r="M5080" s="30">
        <v>0</v>
      </c>
      <c r="N5080" s="30"/>
      <c r="O5080" s="30"/>
      <c r="P5080" s="30"/>
      <c r="Q5080" s="30"/>
      <c r="R5080" s="30"/>
      <c r="Z5080" s="3"/>
    </row>
    <row r="5081" spans="1:26" x14ac:dyDescent="0.25">
      <c r="A5081" s="30" t="s">
        <v>52</v>
      </c>
      <c r="B5081" s="30" t="s">
        <v>18</v>
      </c>
      <c r="C5081" s="30" t="s">
        <v>17</v>
      </c>
      <c r="D5081" s="30" t="s">
        <v>14</v>
      </c>
      <c r="E5081" s="30">
        <v>13</v>
      </c>
      <c r="F5081" s="12" t="str">
        <f t="shared" si="79"/>
        <v>2015-2024Greater Bay Area1-in-2October Peak13</v>
      </c>
      <c r="G5081" s="30">
        <v>0.89422780000000002</v>
      </c>
      <c r="H5081" s="3">
        <v>0.89422780000000002</v>
      </c>
      <c r="I5081" s="30">
        <v>81.324100000000001</v>
      </c>
      <c r="J5081" s="30"/>
      <c r="K5081" s="30">
        <v>55126.845000000001</v>
      </c>
      <c r="L5081" s="30">
        <v>52386.1</v>
      </c>
      <c r="M5081" s="30">
        <v>0</v>
      </c>
      <c r="N5081" s="30"/>
      <c r="O5081" s="30"/>
      <c r="P5081" s="30"/>
      <c r="Q5081" s="30"/>
      <c r="R5081" s="30"/>
      <c r="Z5081" s="3"/>
    </row>
    <row r="5082" spans="1:26" x14ac:dyDescent="0.25">
      <c r="A5082" s="30" t="s">
        <v>52</v>
      </c>
      <c r="B5082" s="30" t="s">
        <v>18</v>
      </c>
      <c r="C5082" s="30" t="s">
        <v>9</v>
      </c>
      <c r="D5082" s="30" t="s">
        <v>14</v>
      </c>
      <c r="E5082" s="30">
        <v>5</v>
      </c>
      <c r="F5082" s="12" t="str">
        <f t="shared" si="79"/>
        <v>2015-2024Greater Bay Area1-in-10October Peak5</v>
      </c>
      <c r="G5082" s="30">
        <v>0.60916910000000002</v>
      </c>
      <c r="H5082" s="3">
        <v>0.60916910000000002</v>
      </c>
      <c r="I5082" s="30">
        <v>65.030100000000004</v>
      </c>
      <c r="J5082" s="30"/>
      <c r="K5082" s="30">
        <v>55126.845000000001</v>
      </c>
      <c r="L5082" s="30">
        <v>52386.1</v>
      </c>
      <c r="M5082" s="30">
        <v>0</v>
      </c>
      <c r="N5082" s="30"/>
      <c r="O5082" s="30"/>
      <c r="P5082" s="30"/>
      <c r="Q5082" s="30"/>
      <c r="R5082" s="30"/>
      <c r="Z5082" s="3"/>
    </row>
    <row r="5083" spans="1:26" x14ac:dyDescent="0.25">
      <c r="A5083" s="30" t="s">
        <v>52</v>
      </c>
      <c r="B5083" s="30" t="s">
        <v>18</v>
      </c>
      <c r="C5083" s="30" t="s">
        <v>9</v>
      </c>
      <c r="D5083" s="30" t="s">
        <v>14</v>
      </c>
      <c r="E5083" s="30">
        <v>12</v>
      </c>
      <c r="F5083" s="12" t="str">
        <f t="shared" si="79"/>
        <v>2015-2024Greater Bay Area1-in-10October Peak12</v>
      </c>
      <c r="G5083" s="30">
        <v>1.097513</v>
      </c>
      <c r="H5083" s="3">
        <v>1.097513</v>
      </c>
      <c r="I5083" s="30">
        <v>84.052099999999996</v>
      </c>
      <c r="J5083" s="30"/>
      <c r="K5083" s="30">
        <v>55126.845000000001</v>
      </c>
      <c r="L5083" s="30">
        <v>52386.1</v>
      </c>
      <c r="M5083" s="30">
        <v>0</v>
      </c>
      <c r="N5083" s="30"/>
      <c r="O5083" s="30"/>
      <c r="P5083" s="30"/>
      <c r="Q5083" s="30"/>
      <c r="R5083" s="30"/>
      <c r="Z5083" s="3"/>
    </row>
    <row r="5084" spans="1:26" x14ac:dyDescent="0.25">
      <c r="A5084" s="30" t="s">
        <v>52</v>
      </c>
      <c r="B5084" s="30" t="s">
        <v>18</v>
      </c>
      <c r="C5084" s="30" t="s">
        <v>9</v>
      </c>
      <c r="D5084" s="30" t="s">
        <v>14</v>
      </c>
      <c r="E5084" s="30">
        <v>11</v>
      </c>
      <c r="F5084" s="12" t="str">
        <f t="shared" si="79"/>
        <v>2015-2024Greater Bay Area1-in-10October Peak11</v>
      </c>
      <c r="G5084" s="30">
        <v>0.99518359999999995</v>
      </c>
      <c r="H5084" s="3">
        <v>0.99518359999999995</v>
      </c>
      <c r="I5084" s="30">
        <v>80.001999999999995</v>
      </c>
      <c r="J5084" s="30"/>
      <c r="K5084" s="30">
        <v>55126.845000000001</v>
      </c>
      <c r="L5084" s="30">
        <v>52386.1</v>
      </c>
      <c r="M5084" s="30">
        <v>0</v>
      </c>
      <c r="N5084" s="30"/>
      <c r="O5084" s="30"/>
      <c r="P5084" s="30"/>
      <c r="Q5084" s="30"/>
      <c r="R5084" s="30"/>
      <c r="Z5084" s="3"/>
    </row>
    <row r="5085" spans="1:26" x14ac:dyDescent="0.25">
      <c r="A5085" s="30" t="s">
        <v>52</v>
      </c>
      <c r="B5085" s="30" t="s">
        <v>18</v>
      </c>
      <c r="C5085" s="30" t="s">
        <v>9</v>
      </c>
      <c r="D5085" s="30" t="s">
        <v>14</v>
      </c>
      <c r="E5085" s="30">
        <v>7</v>
      </c>
      <c r="F5085" s="12" t="str">
        <f t="shared" si="79"/>
        <v>2015-2024Greater Bay Area1-in-10October Peak7</v>
      </c>
      <c r="G5085" s="30">
        <v>0.75870199999999999</v>
      </c>
      <c r="H5085" s="3">
        <v>0.75870199999999999</v>
      </c>
      <c r="I5085" s="30">
        <v>63.514800000000001</v>
      </c>
      <c r="J5085" s="30"/>
      <c r="K5085" s="30">
        <v>55126.845000000001</v>
      </c>
      <c r="L5085" s="30">
        <v>52386.1</v>
      </c>
      <c r="M5085" s="30">
        <v>0</v>
      </c>
      <c r="N5085" s="30"/>
      <c r="O5085" s="30"/>
      <c r="P5085" s="30"/>
      <c r="Q5085" s="30"/>
      <c r="R5085" s="30"/>
      <c r="Z5085" s="3"/>
    </row>
    <row r="5086" spans="1:26" x14ac:dyDescent="0.25">
      <c r="A5086" s="30" t="s">
        <v>52</v>
      </c>
      <c r="B5086" s="30" t="s">
        <v>18</v>
      </c>
      <c r="C5086" s="30" t="s">
        <v>9</v>
      </c>
      <c r="D5086" s="30" t="s">
        <v>14</v>
      </c>
      <c r="E5086" s="30">
        <v>23</v>
      </c>
      <c r="F5086" s="12" t="str">
        <f t="shared" si="79"/>
        <v>2015-2024Greater Bay Area1-in-10October Peak23</v>
      </c>
      <c r="G5086" s="30">
        <v>1.45564</v>
      </c>
      <c r="H5086" s="3">
        <v>1.4797629999999999</v>
      </c>
      <c r="I5086" s="30">
        <v>68.679500000000004</v>
      </c>
      <c r="J5086" s="30">
        <v>4.0157999999999999E-3</v>
      </c>
      <c r="K5086" s="30">
        <v>55126.845000000001</v>
      </c>
      <c r="L5086" s="30">
        <v>52386.1</v>
      </c>
      <c r="M5086" s="30">
        <v>-2.4123100000000001E-2</v>
      </c>
      <c r="N5086" s="30">
        <v>-2.92695E-2</v>
      </c>
      <c r="O5086" s="30">
        <v>-2.6228999999999999E-2</v>
      </c>
      <c r="P5086" s="30">
        <v>-2.4123100000000001E-2</v>
      </c>
      <c r="Q5086" s="30">
        <v>-2.2017200000000001E-2</v>
      </c>
      <c r="R5086" s="30">
        <v>-1.89766E-2</v>
      </c>
      <c r="Z5086" s="3"/>
    </row>
    <row r="5087" spans="1:26" x14ac:dyDescent="0.25">
      <c r="A5087" s="30" t="s">
        <v>52</v>
      </c>
      <c r="B5087" s="30" t="s">
        <v>18</v>
      </c>
      <c r="C5087" s="30" t="s">
        <v>17</v>
      </c>
      <c r="D5087" s="30" t="s">
        <v>14</v>
      </c>
      <c r="E5087" s="30">
        <v>23</v>
      </c>
      <c r="F5087" s="12" t="str">
        <f t="shared" si="79"/>
        <v>2015-2024Greater Bay Area1-in-2October Peak23</v>
      </c>
      <c r="G5087" s="30">
        <v>1.049744</v>
      </c>
      <c r="H5087" s="3">
        <v>1.0738669999999999</v>
      </c>
      <c r="I5087" s="30">
        <v>68.366799999999998</v>
      </c>
      <c r="J5087" s="30">
        <v>4.0157999999999999E-3</v>
      </c>
      <c r="K5087" s="30">
        <v>55126.845000000001</v>
      </c>
      <c r="L5087" s="30">
        <v>52386.1</v>
      </c>
      <c r="M5087" s="30">
        <v>-2.4123100000000001E-2</v>
      </c>
      <c r="N5087" s="30">
        <v>-2.92695E-2</v>
      </c>
      <c r="O5087" s="30">
        <v>-2.6228999999999999E-2</v>
      </c>
      <c r="P5087" s="30">
        <v>-2.4123100000000001E-2</v>
      </c>
      <c r="Q5087" s="30">
        <v>-2.2017200000000001E-2</v>
      </c>
      <c r="R5087" s="30">
        <v>-1.89766E-2</v>
      </c>
      <c r="Z5087" s="3"/>
    </row>
    <row r="5088" spans="1:26" x14ac:dyDescent="0.25">
      <c r="A5088" s="30" t="s">
        <v>52</v>
      </c>
      <c r="B5088" s="30" t="s">
        <v>18</v>
      </c>
      <c r="C5088" s="30" t="s">
        <v>9</v>
      </c>
      <c r="D5088" s="30" t="s">
        <v>14</v>
      </c>
      <c r="E5088" s="30">
        <v>20</v>
      </c>
      <c r="F5088" s="12" t="str">
        <f t="shared" si="79"/>
        <v>2015-2024Greater Bay Area1-in-10October Peak20</v>
      </c>
      <c r="G5088" s="30">
        <v>2.1925759999999999</v>
      </c>
      <c r="H5088" s="3">
        <v>2.327709</v>
      </c>
      <c r="I5088" s="30">
        <v>78.212900000000005</v>
      </c>
      <c r="J5088" s="30">
        <v>2.2495899999999999E-2</v>
      </c>
      <c r="K5088" s="30">
        <v>55126.845000000001</v>
      </c>
      <c r="L5088" s="30">
        <v>52386.1</v>
      </c>
      <c r="M5088" s="30">
        <v>-0.13513330000000001</v>
      </c>
      <c r="N5088" s="30">
        <v>-0.16396289999999999</v>
      </c>
      <c r="O5088" s="30">
        <v>-0.14693010000000001</v>
      </c>
      <c r="P5088" s="30">
        <v>-0.13513330000000001</v>
      </c>
      <c r="Q5088" s="30">
        <v>-0.1233364</v>
      </c>
      <c r="R5088" s="30">
        <v>-0.1063036</v>
      </c>
      <c r="Z5088" s="3"/>
    </row>
    <row r="5089" spans="1:26" x14ac:dyDescent="0.25">
      <c r="A5089" s="30" t="s">
        <v>52</v>
      </c>
      <c r="B5089" s="30" t="s">
        <v>18</v>
      </c>
      <c r="C5089" s="30" t="s">
        <v>9</v>
      </c>
      <c r="D5089" s="30" t="s">
        <v>14</v>
      </c>
      <c r="E5089" s="30">
        <v>15</v>
      </c>
      <c r="F5089" s="12" t="str">
        <f t="shared" si="79"/>
        <v>2015-2024Greater Bay Area1-in-10October Peak15</v>
      </c>
      <c r="G5089" s="30">
        <v>1.5983050000000001</v>
      </c>
      <c r="H5089" s="3">
        <v>1.2485219999999999</v>
      </c>
      <c r="I5089" s="30">
        <v>91.333399999999997</v>
      </c>
      <c r="J5089" s="30">
        <v>0.1104001</v>
      </c>
      <c r="K5089" s="30">
        <v>55126.845000000001</v>
      </c>
      <c r="L5089" s="30">
        <v>52386.1</v>
      </c>
      <c r="M5089" s="30">
        <v>0.34978290000000001</v>
      </c>
      <c r="N5089" s="30">
        <v>0.2082995</v>
      </c>
      <c r="O5089" s="30">
        <v>0.29188910000000001</v>
      </c>
      <c r="P5089" s="30">
        <v>0.34978290000000001</v>
      </c>
      <c r="Q5089" s="30">
        <v>0.40767680000000001</v>
      </c>
      <c r="R5089" s="30">
        <v>0.49126639999999999</v>
      </c>
      <c r="Z5089" s="3"/>
    </row>
    <row r="5090" spans="1:26" x14ac:dyDescent="0.25">
      <c r="A5090" s="30" t="s">
        <v>52</v>
      </c>
      <c r="B5090" s="30" t="s">
        <v>19</v>
      </c>
      <c r="C5090" s="30" t="s">
        <v>17</v>
      </c>
      <c r="D5090" s="30" t="s">
        <v>14</v>
      </c>
      <c r="E5090" s="30">
        <v>22</v>
      </c>
      <c r="F5090" s="12" t="str">
        <f t="shared" si="79"/>
        <v>2015-2024Greater Fresno1-in-2October Peak22</v>
      </c>
      <c r="G5090" s="30">
        <v>1.3877759999999999</v>
      </c>
      <c r="H5090" s="3">
        <v>1.4854160000000001</v>
      </c>
      <c r="I5090" s="30">
        <v>76.126499999999993</v>
      </c>
      <c r="J5090" s="30">
        <v>1.4709699999999999E-2</v>
      </c>
      <c r="K5090" s="30">
        <v>26408.412</v>
      </c>
      <c r="L5090" s="30">
        <v>16812.928</v>
      </c>
      <c r="M5090" s="30">
        <v>-9.7639699999999996E-2</v>
      </c>
      <c r="N5090" s="30">
        <v>-0.11649089999999999</v>
      </c>
      <c r="O5090" s="30">
        <v>-0.1053535</v>
      </c>
      <c r="P5090" s="30">
        <v>-9.7639699999999996E-2</v>
      </c>
      <c r="Q5090" s="30">
        <v>-8.9925900000000003E-2</v>
      </c>
      <c r="R5090" s="30">
        <v>-7.8788399999999995E-2</v>
      </c>
      <c r="Z5090" s="3"/>
    </row>
    <row r="5091" spans="1:26" x14ac:dyDescent="0.25">
      <c r="A5091" s="30" t="s">
        <v>52</v>
      </c>
      <c r="B5091" s="30" t="s">
        <v>19</v>
      </c>
      <c r="C5091" s="30" t="s">
        <v>9</v>
      </c>
      <c r="D5091" s="30" t="s">
        <v>14</v>
      </c>
      <c r="E5091" s="30">
        <v>7</v>
      </c>
      <c r="F5091" s="12" t="str">
        <f t="shared" si="79"/>
        <v>2015-2024Greater Fresno1-in-10October Peak7</v>
      </c>
      <c r="G5091" s="30">
        <v>0.71630150000000004</v>
      </c>
      <c r="H5091" s="3">
        <v>0.71630150000000004</v>
      </c>
      <c r="I5091" s="30">
        <v>65.578000000000003</v>
      </c>
      <c r="J5091" s="30"/>
      <c r="K5091" s="30">
        <v>26408.412</v>
      </c>
      <c r="L5091" s="30">
        <v>16812.928</v>
      </c>
      <c r="M5091" s="30">
        <v>0</v>
      </c>
      <c r="N5091" s="30"/>
      <c r="O5091" s="30"/>
      <c r="P5091" s="30"/>
      <c r="Q5091" s="30"/>
      <c r="R5091" s="30"/>
      <c r="Z5091" s="3"/>
    </row>
    <row r="5092" spans="1:26" x14ac:dyDescent="0.25">
      <c r="A5092" s="30" t="s">
        <v>52</v>
      </c>
      <c r="B5092" s="30" t="s">
        <v>19</v>
      </c>
      <c r="C5092" s="30" t="s">
        <v>9</v>
      </c>
      <c r="D5092" s="30" t="s">
        <v>14</v>
      </c>
      <c r="E5092" s="30">
        <v>12</v>
      </c>
      <c r="F5092" s="12" t="str">
        <f t="shared" si="79"/>
        <v>2015-2024Greater Fresno1-in-10October Peak12</v>
      </c>
      <c r="G5092" s="30">
        <v>1.2393380000000001</v>
      </c>
      <c r="H5092" s="3">
        <v>1.2393380000000001</v>
      </c>
      <c r="I5092" s="30">
        <v>87.200400000000002</v>
      </c>
      <c r="J5092" s="30"/>
      <c r="K5092" s="30">
        <v>26408.412</v>
      </c>
      <c r="L5092" s="30">
        <v>16812.928</v>
      </c>
      <c r="M5092" s="30">
        <v>0</v>
      </c>
      <c r="N5092" s="30"/>
      <c r="O5092" s="30"/>
      <c r="P5092" s="30"/>
      <c r="Q5092" s="30"/>
      <c r="R5092" s="30"/>
      <c r="Z5092" s="3"/>
    </row>
    <row r="5093" spans="1:26" x14ac:dyDescent="0.25">
      <c r="A5093" s="30" t="s">
        <v>52</v>
      </c>
      <c r="B5093" s="30" t="s">
        <v>19</v>
      </c>
      <c r="C5093" s="30" t="s">
        <v>9</v>
      </c>
      <c r="D5093" s="30" t="s">
        <v>14</v>
      </c>
      <c r="E5093" s="30">
        <v>13</v>
      </c>
      <c r="F5093" s="12" t="str">
        <f t="shared" si="79"/>
        <v>2015-2024Greater Fresno1-in-10October Peak13</v>
      </c>
      <c r="G5093" s="30">
        <v>1.4931559999999999</v>
      </c>
      <c r="H5093" s="3">
        <v>1.4931559999999999</v>
      </c>
      <c r="I5093" s="30">
        <v>90.484800000000007</v>
      </c>
      <c r="J5093" s="30"/>
      <c r="K5093" s="30">
        <v>26408.412</v>
      </c>
      <c r="L5093" s="30">
        <v>16812.928</v>
      </c>
      <c r="M5093" s="30">
        <v>0</v>
      </c>
      <c r="N5093" s="30"/>
      <c r="O5093" s="30"/>
      <c r="P5093" s="30"/>
      <c r="Q5093" s="30"/>
      <c r="R5093" s="30"/>
      <c r="Z5093" s="3"/>
    </row>
    <row r="5094" spans="1:26" x14ac:dyDescent="0.25">
      <c r="A5094" s="30" t="s">
        <v>52</v>
      </c>
      <c r="B5094" s="30" t="s">
        <v>19</v>
      </c>
      <c r="C5094" s="30" t="s">
        <v>9</v>
      </c>
      <c r="D5094" s="30" t="s">
        <v>14</v>
      </c>
      <c r="E5094" s="30">
        <v>8</v>
      </c>
      <c r="F5094" s="12" t="str">
        <f t="shared" si="79"/>
        <v>2015-2024Greater Fresno1-in-10October Peak8</v>
      </c>
      <c r="G5094" s="30">
        <v>0.77263349999999997</v>
      </c>
      <c r="H5094" s="3">
        <v>0.77263349999999997</v>
      </c>
      <c r="I5094" s="30">
        <v>66.376800000000003</v>
      </c>
      <c r="J5094" s="30"/>
      <c r="K5094" s="30">
        <v>26408.412</v>
      </c>
      <c r="L5094" s="30">
        <v>16812.928</v>
      </c>
      <c r="M5094" s="30">
        <v>0</v>
      </c>
      <c r="N5094" s="30"/>
      <c r="O5094" s="30"/>
      <c r="P5094" s="30"/>
      <c r="Q5094" s="30"/>
      <c r="R5094" s="30"/>
      <c r="Z5094" s="3"/>
    </row>
    <row r="5095" spans="1:26" x14ac:dyDescent="0.25">
      <c r="A5095" s="30" t="s">
        <v>52</v>
      </c>
      <c r="B5095" s="30" t="s">
        <v>19</v>
      </c>
      <c r="C5095" s="30" t="s">
        <v>9</v>
      </c>
      <c r="D5095" s="30" t="s">
        <v>14</v>
      </c>
      <c r="E5095" s="30">
        <v>4</v>
      </c>
      <c r="F5095" s="12" t="str">
        <f t="shared" si="79"/>
        <v>2015-2024Greater Fresno1-in-10October Peak4</v>
      </c>
      <c r="G5095" s="30">
        <v>0.64486069999999995</v>
      </c>
      <c r="H5095" s="3">
        <v>0.64486069999999995</v>
      </c>
      <c r="I5095" s="30">
        <v>70.377399999999994</v>
      </c>
      <c r="J5095" s="30"/>
      <c r="K5095" s="30">
        <v>26408.412</v>
      </c>
      <c r="L5095" s="30">
        <v>16812.928</v>
      </c>
      <c r="M5095" s="30">
        <v>0</v>
      </c>
      <c r="N5095" s="30"/>
      <c r="O5095" s="30"/>
      <c r="P5095" s="30"/>
      <c r="Q5095" s="30"/>
      <c r="R5095" s="30"/>
      <c r="Z5095" s="3"/>
    </row>
    <row r="5096" spans="1:26" x14ac:dyDescent="0.25">
      <c r="A5096" s="30" t="s">
        <v>52</v>
      </c>
      <c r="B5096" s="30" t="s">
        <v>19</v>
      </c>
      <c r="C5096" s="30" t="s">
        <v>9</v>
      </c>
      <c r="D5096" s="30" t="s">
        <v>14</v>
      </c>
      <c r="E5096" s="30">
        <v>20</v>
      </c>
      <c r="F5096" s="12" t="str">
        <f t="shared" si="79"/>
        <v>2015-2024Greater Fresno1-in-10October Peak20</v>
      </c>
      <c r="G5096" s="30">
        <v>2.37731</v>
      </c>
      <c r="H5096" s="3">
        <v>2.6471939999999998</v>
      </c>
      <c r="I5096" s="30">
        <v>89.719099999999997</v>
      </c>
      <c r="J5096" s="30">
        <v>4.0658800000000002E-2</v>
      </c>
      <c r="K5096" s="30">
        <v>26408.412</v>
      </c>
      <c r="L5096" s="30">
        <v>16812.928</v>
      </c>
      <c r="M5096" s="30">
        <v>-0.2698836</v>
      </c>
      <c r="N5096" s="30">
        <v>-0.32199</v>
      </c>
      <c r="O5096" s="30">
        <v>-0.29120509999999999</v>
      </c>
      <c r="P5096" s="30">
        <v>-0.2698836</v>
      </c>
      <c r="Q5096" s="30">
        <v>-0.24856220000000001</v>
      </c>
      <c r="R5096" s="30">
        <v>-0.21777730000000001</v>
      </c>
      <c r="Z5096" s="3"/>
    </row>
    <row r="5097" spans="1:26" x14ac:dyDescent="0.25">
      <c r="A5097" s="30" t="s">
        <v>52</v>
      </c>
      <c r="B5097" s="30" t="s">
        <v>19</v>
      </c>
      <c r="C5097" s="30" t="s">
        <v>9</v>
      </c>
      <c r="D5097" s="30" t="s">
        <v>14</v>
      </c>
      <c r="E5097" s="30">
        <v>3</v>
      </c>
      <c r="F5097" s="12" t="str">
        <f t="shared" si="79"/>
        <v>2015-2024Greater Fresno1-in-10October Peak3</v>
      </c>
      <c r="G5097" s="30">
        <v>0.70125150000000003</v>
      </c>
      <c r="H5097" s="3">
        <v>0.70125150000000003</v>
      </c>
      <c r="I5097" s="30">
        <v>70.918999999999997</v>
      </c>
      <c r="J5097" s="30"/>
      <c r="K5097" s="30">
        <v>26408.412</v>
      </c>
      <c r="L5097" s="30">
        <v>16812.928</v>
      </c>
      <c r="M5097" s="30">
        <v>0</v>
      </c>
      <c r="N5097" s="30"/>
      <c r="O5097" s="30"/>
      <c r="P5097" s="30"/>
      <c r="Q5097" s="30"/>
      <c r="R5097" s="30"/>
      <c r="Z5097" s="3"/>
    </row>
    <row r="5098" spans="1:26" x14ac:dyDescent="0.25">
      <c r="A5098" s="30" t="s">
        <v>52</v>
      </c>
      <c r="B5098" s="30" t="s">
        <v>19</v>
      </c>
      <c r="C5098" s="30" t="s">
        <v>17</v>
      </c>
      <c r="D5098" s="30" t="s">
        <v>14</v>
      </c>
      <c r="E5098" s="30">
        <v>6</v>
      </c>
      <c r="F5098" s="12" t="str">
        <f t="shared" si="79"/>
        <v>2015-2024Greater Fresno1-in-2October Peak6</v>
      </c>
      <c r="G5098" s="30">
        <v>0.46783940000000002</v>
      </c>
      <c r="H5098" s="3">
        <v>0.46783940000000002</v>
      </c>
      <c r="I5098" s="30">
        <v>59.360999999999997</v>
      </c>
      <c r="J5098" s="30"/>
      <c r="K5098" s="30">
        <v>26408.412</v>
      </c>
      <c r="L5098" s="30">
        <v>16812.928</v>
      </c>
      <c r="M5098" s="30">
        <v>0</v>
      </c>
      <c r="N5098" s="30"/>
      <c r="O5098" s="30"/>
      <c r="P5098" s="30"/>
      <c r="Q5098" s="30"/>
      <c r="R5098" s="30"/>
      <c r="Z5098" s="3"/>
    </row>
    <row r="5099" spans="1:26" x14ac:dyDescent="0.25">
      <c r="A5099" s="30" t="s">
        <v>52</v>
      </c>
      <c r="B5099" s="30" t="s">
        <v>19</v>
      </c>
      <c r="C5099" s="30" t="s">
        <v>17</v>
      </c>
      <c r="D5099" s="30" t="s">
        <v>14</v>
      </c>
      <c r="E5099" s="30">
        <v>11</v>
      </c>
      <c r="F5099" s="12" t="str">
        <f t="shared" si="79"/>
        <v>2015-2024Greater Fresno1-in-2October Peak11</v>
      </c>
      <c r="G5099" s="30">
        <v>0.75422</v>
      </c>
      <c r="H5099" s="3">
        <v>0.75422</v>
      </c>
      <c r="I5099" s="30">
        <v>75.582099999999997</v>
      </c>
      <c r="J5099" s="30"/>
      <c r="K5099" s="30">
        <v>26408.412</v>
      </c>
      <c r="L5099" s="30">
        <v>16812.928</v>
      </c>
      <c r="M5099" s="30">
        <v>0</v>
      </c>
      <c r="N5099" s="30"/>
      <c r="O5099" s="30"/>
      <c r="P5099" s="30"/>
      <c r="Q5099" s="30"/>
      <c r="R5099" s="30"/>
      <c r="Z5099" s="3"/>
    </row>
    <row r="5100" spans="1:26" x14ac:dyDescent="0.25">
      <c r="A5100" s="30" t="s">
        <v>52</v>
      </c>
      <c r="B5100" s="30" t="s">
        <v>19</v>
      </c>
      <c r="C5100" s="30" t="s">
        <v>17</v>
      </c>
      <c r="D5100" s="30" t="s">
        <v>14</v>
      </c>
      <c r="E5100" s="30">
        <v>21</v>
      </c>
      <c r="F5100" s="12" t="str">
        <f t="shared" si="79"/>
        <v>2015-2024Greater Fresno1-in-2October Peak21</v>
      </c>
      <c r="G5100" s="30">
        <v>1.5670869999999999</v>
      </c>
      <c r="H5100" s="3">
        <v>1.7374529999999999</v>
      </c>
      <c r="I5100" s="30">
        <v>79.056100000000001</v>
      </c>
      <c r="J5100" s="30">
        <v>2.56662E-2</v>
      </c>
      <c r="K5100" s="30">
        <v>26408.412</v>
      </c>
      <c r="L5100" s="30">
        <v>16812.928</v>
      </c>
      <c r="M5100" s="30">
        <v>-0.1703665</v>
      </c>
      <c r="N5100" s="30">
        <v>-0.2032591</v>
      </c>
      <c r="O5100" s="30">
        <v>-0.18382589999999999</v>
      </c>
      <c r="P5100" s="30">
        <v>-0.1703665</v>
      </c>
      <c r="Q5100" s="30">
        <v>-0.15690709999999999</v>
      </c>
      <c r="R5100" s="30">
        <v>-0.13747390000000001</v>
      </c>
      <c r="Z5100" s="3"/>
    </row>
    <row r="5101" spans="1:26" x14ac:dyDescent="0.25">
      <c r="A5101" s="30" t="s">
        <v>52</v>
      </c>
      <c r="B5101" s="30" t="s">
        <v>19</v>
      </c>
      <c r="C5101" s="30" t="s">
        <v>9</v>
      </c>
      <c r="D5101" s="30" t="s">
        <v>14</v>
      </c>
      <c r="E5101" s="30">
        <v>15</v>
      </c>
      <c r="F5101" s="12" t="str">
        <f t="shared" si="79"/>
        <v>2015-2024Greater Fresno1-in-10October Peak15</v>
      </c>
      <c r="G5101" s="30">
        <v>2.0289350000000002</v>
      </c>
      <c r="H5101" s="3">
        <v>1.5660339999999999</v>
      </c>
      <c r="I5101" s="30">
        <v>95.947500000000005</v>
      </c>
      <c r="J5101" s="30">
        <v>0.1181791</v>
      </c>
      <c r="K5101" s="30">
        <v>26408.412</v>
      </c>
      <c r="L5101" s="30">
        <v>16812.928</v>
      </c>
      <c r="M5101" s="30">
        <v>0.46290140000000002</v>
      </c>
      <c r="N5101" s="30">
        <v>0.31144870000000002</v>
      </c>
      <c r="O5101" s="30">
        <v>0.40092810000000001</v>
      </c>
      <c r="P5101" s="30">
        <v>0.46290140000000002</v>
      </c>
      <c r="Q5101" s="30">
        <v>0.52487459999999997</v>
      </c>
      <c r="R5101" s="30">
        <v>0.61435399999999996</v>
      </c>
      <c r="Z5101" s="3"/>
    </row>
    <row r="5102" spans="1:26" x14ac:dyDescent="0.25">
      <c r="A5102" s="30" t="s">
        <v>52</v>
      </c>
      <c r="B5102" s="30" t="s">
        <v>19</v>
      </c>
      <c r="C5102" s="30" t="s">
        <v>9</v>
      </c>
      <c r="D5102" s="30" t="s">
        <v>14</v>
      </c>
      <c r="E5102" s="30">
        <v>5</v>
      </c>
      <c r="F5102" s="12" t="str">
        <f t="shared" si="79"/>
        <v>2015-2024Greater Fresno1-in-10October Peak5</v>
      </c>
      <c r="G5102" s="30">
        <v>0.62612330000000005</v>
      </c>
      <c r="H5102" s="3">
        <v>0.62612330000000005</v>
      </c>
      <c r="I5102" s="30">
        <v>69.459999999999994</v>
      </c>
      <c r="J5102" s="30"/>
      <c r="K5102" s="30">
        <v>26408.412</v>
      </c>
      <c r="L5102" s="30">
        <v>16812.928</v>
      </c>
      <c r="M5102" s="30">
        <v>0</v>
      </c>
      <c r="N5102" s="30"/>
      <c r="O5102" s="30"/>
      <c r="P5102" s="30"/>
      <c r="Q5102" s="30"/>
      <c r="R5102" s="30"/>
      <c r="Z5102" s="3"/>
    </row>
    <row r="5103" spans="1:26" x14ac:dyDescent="0.25">
      <c r="A5103" s="30" t="s">
        <v>52</v>
      </c>
      <c r="B5103" s="30" t="s">
        <v>19</v>
      </c>
      <c r="C5103" s="30" t="s">
        <v>17</v>
      </c>
      <c r="D5103" s="30" t="s">
        <v>14</v>
      </c>
      <c r="E5103" s="30">
        <v>24</v>
      </c>
      <c r="F5103" s="12" t="str">
        <f t="shared" si="79"/>
        <v>2015-2024Greater Fresno1-in-2October Peak24</v>
      </c>
      <c r="G5103" s="30">
        <v>0.88043519999999997</v>
      </c>
      <c r="H5103" s="3">
        <v>0.92144930000000003</v>
      </c>
      <c r="I5103" s="30">
        <v>70.324399999999997</v>
      </c>
      <c r="J5103" s="30">
        <v>6.1789000000000002E-3</v>
      </c>
      <c r="K5103" s="30">
        <v>26408.412</v>
      </c>
      <c r="L5103" s="30">
        <v>16812.928</v>
      </c>
      <c r="M5103" s="30">
        <v>-4.1014099999999998E-2</v>
      </c>
      <c r="N5103" s="30">
        <v>-4.89326E-2</v>
      </c>
      <c r="O5103" s="30">
        <v>-4.4254300000000003E-2</v>
      </c>
      <c r="P5103" s="30">
        <v>-4.1014099999999998E-2</v>
      </c>
      <c r="Q5103" s="30">
        <v>-3.7773899999999999E-2</v>
      </c>
      <c r="R5103" s="30">
        <v>-3.30955E-2</v>
      </c>
      <c r="Z5103" s="3"/>
    </row>
    <row r="5104" spans="1:26" x14ac:dyDescent="0.25">
      <c r="A5104" s="30" t="s">
        <v>52</v>
      </c>
      <c r="B5104" s="30" t="s">
        <v>19</v>
      </c>
      <c r="C5104" s="30" t="s">
        <v>9</v>
      </c>
      <c r="D5104" s="30" t="s">
        <v>14</v>
      </c>
      <c r="E5104" s="30">
        <v>24</v>
      </c>
      <c r="F5104" s="12" t="str">
        <f t="shared" si="79"/>
        <v>2015-2024Greater Fresno1-in-10October Peak24</v>
      </c>
      <c r="G5104" s="30">
        <v>1.21495</v>
      </c>
      <c r="H5104" s="3">
        <v>1.2559640000000001</v>
      </c>
      <c r="I5104" s="30">
        <v>77.969899999999996</v>
      </c>
      <c r="J5104" s="30">
        <v>6.1789000000000002E-3</v>
      </c>
      <c r="K5104" s="30">
        <v>26408.412</v>
      </c>
      <c r="L5104" s="30">
        <v>16812.928</v>
      </c>
      <c r="M5104" s="30">
        <v>-4.1014099999999998E-2</v>
      </c>
      <c r="N5104" s="30">
        <v>-4.89326E-2</v>
      </c>
      <c r="O5104" s="30">
        <v>-4.4254300000000003E-2</v>
      </c>
      <c r="P5104" s="30">
        <v>-4.1014099999999998E-2</v>
      </c>
      <c r="Q5104" s="30">
        <v>-3.7773899999999999E-2</v>
      </c>
      <c r="R5104" s="30">
        <v>-3.30955E-2</v>
      </c>
      <c r="Z5104" s="3"/>
    </row>
    <row r="5105" spans="1:26" x14ac:dyDescent="0.25">
      <c r="A5105" s="30" t="s">
        <v>52</v>
      </c>
      <c r="B5105" s="30" t="s">
        <v>19</v>
      </c>
      <c r="C5105" s="30" t="s">
        <v>17</v>
      </c>
      <c r="D5105" s="30" t="s">
        <v>14</v>
      </c>
      <c r="E5105" s="30">
        <v>9</v>
      </c>
      <c r="F5105" s="12" t="str">
        <f t="shared" si="79"/>
        <v>2015-2024Greater Fresno1-in-2October Peak9</v>
      </c>
      <c r="G5105" s="30">
        <v>0.58393170000000005</v>
      </c>
      <c r="H5105" s="3">
        <v>0.58393170000000005</v>
      </c>
      <c r="I5105" s="30">
        <v>63.832599999999999</v>
      </c>
      <c r="J5105" s="30"/>
      <c r="K5105" s="30">
        <v>26408.412</v>
      </c>
      <c r="L5105" s="30">
        <v>16812.928</v>
      </c>
      <c r="M5105" s="30">
        <v>0</v>
      </c>
      <c r="N5105" s="30"/>
      <c r="O5105" s="30"/>
      <c r="P5105" s="30"/>
      <c r="Q5105" s="30"/>
      <c r="R5105" s="30"/>
      <c r="Z5105" s="3"/>
    </row>
    <row r="5106" spans="1:26" x14ac:dyDescent="0.25">
      <c r="A5106" s="30" t="s">
        <v>52</v>
      </c>
      <c r="B5106" s="30" t="s">
        <v>19</v>
      </c>
      <c r="C5106" s="30" t="s">
        <v>9</v>
      </c>
      <c r="D5106" s="30" t="s">
        <v>14</v>
      </c>
      <c r="E5106" s="30">
        <v>6</v>
      </c>
      <c r="F5106" s="12" t="str">
        <f t="shared" si="79"/>
        <v>2015-2024Greater Fresno1-in-10October Peak6</v>
      </c>
      <c r="G5106" s="30">
        <v>0.64559160000000004</v>
      </c>
      <c r="H5106" s="3">
        <v>0.64559160000000004</v>
      </c>
      <c r="I5106" s="30">
        <v>67.057299999999998</v>
      </c>
      <c r="J5106" s="30"/>
      <c r="K5106" s="30">
        <v>26408.412</v>
      </c>
      <c r="L5106" s="30">
        <v>16812.928</v>
      </c>
      <c r="M5106" s="30">
        <v>0</v>
      </c>
      <c r="N5106" s="30"/>
      <c r="O5106" s="30"/>
      <c r="P5106" s="30"/>
      <c r="Q5106" s="30"/>
      <c r="R5106" s="30"/>
      <c r="Z5106" s="3"/>
    </row>
    <row r="5107" spans="1:26" x14ac:dyDescent="0.25">
      <c r="A5107" s="30" t="s">
        <v>52</v>
      </c>
      <c r="B5107" s="30" t="s">
        <v>19</v>
      </c>
      <c r="C5107" s="30" t="s">
        <v>17</v>
      </c>
      <c r="D5107" s="30" t="s">
        <v>14</v>
      </c>
      <c r="E5107" s="30">
        <v>14</v>
      </c>
      <c r="F5107" s="12" t="str">
        <f t="shared" si="79"/>
        <v>2015-2024Greater Fresno1-in-2October Peak14</v>
      </c>
      <c r="G5107" s="30">
        <v>1.2798769999999999</v>
      </c>
      <c r="H5107" s="3">
        <v>1.0885149999999999</v>
      </c>
      <c r="I5107" s="30">
        <v>86.145799999999994</v>
      </c>
      <c r="J5107" s="30">
        <v>7.9884700000000003E-2</v>
      </c>
      <c r="K5107" s="30">
        <v>26408.412</v>
      </c>
      <c r="L5107" s="30">
        <v>16812.928</v>
      </c>
      <c r="M5107" s="30">
        <v>0.19136230000000001</v>
      </c>
      <c r="N5107" s="30">
        <v>8.8985900000000007E-2</v>
      </c>
      <c r="O5107" s="30">
        <v>0.14947070000000001</v>
      </c>
      <c r="P5107" s="30">
        <v>0.19136230000000001</v>
      </c>
      <c r="Q5107" s="30">
        <v>0.23325389999999999</v>
      </c>
      <c r="R5107" s="30">
        <v>0.29373870000000002</v>
      </c>
      <c r="Z5107" s="3"/>
    </row>
    <row r="5108" spans="1:26" x14ac:dyDescent="0.25">
      <c r="A5108" s="30" t="s">
        <v>52</v>
      </c>
      <c r="B5108" s="30" t="s">
        <v>19</v>
      </c>
      <c r="C5108" s="30" t="s">
        <v>9</v>
      </c>
      <c r="D5108" s="30" t="s">
        <v>14</v>
      </c>
      <c r="E5108" s="30">
        <v>17</v>
      </c>
      <c r="F5108" s="12" t="str">
        <f t="shared" si="79"/>
        <v>2015-2024Greater Fresno1-in-10October Peak17</v>
      </c>
      <c r="G5108" s="30">
        <v>2.5093380000000001</v>
      </c>
      <c r="H5108" s="3">
        <v>1.9021760000000001</v>
      </c>
      <c r="I5108" s="30">
        <v>97.630499999999998</v>
      </c>
      <c r="J5108" s="30">
        <v>0.15500910000000001</v>
      </c>
      <c r="K5108" s="30">
        <v>26408.412</v>
      </c>
      <c r="L5108" s="30">
        <v>16812.928</v>
      </c>
      <c r="M5108" s="30">
        <v>0.60716219999999999</v>
      </c>
      <c r="N5108" s="30">
        <v>0.40851009999999999</v>
      </c>
      <c r="O5108" s="30">
        <v>0.52587539999999999</v>
      </c>
      <c r="P5108" s="30">
        <v>0.60716219999999999</v>
      </c>
      <c r="Q5108" s="30">
        <v>0.68844910000000004</v>
      </c>
      <c r="R5108" s="30">
        <v>0.80581440000000004</v>
      </c>
      <c r="Z5108" s="3"/>
    </row>
    <row r="5109" spans="1:26" x14ac:dyDescent="0.25">
      <c r="A5109" s="30" t="s">
        <v>52</v>
      </c>
      <c r="B5109" s="30" t="s">
        <v>19</v>
      </c>
      <c r="C5109" s="30" t="s">
        <v>17</v>
      </c>
      <c r="D5109" s="30" t="s">
        <v>14</v>
      </c>
      <c r="E5109" s="30">
        <v>17</v>
      </c>
      <c r="F5109" s="12" t="str">
        <f t="shared" si="79"/>
        <v>2015-2024Greater Fresno1-in-2October Peak17</v>
      </c>
      <c r="G5109" s="30">
        <v>1.8184370000000001</v>
      </c>
      <c r="H5109" s="3">
        <v>1.445916</v>
      </c>
      <c r="I5109" s="30">
        <v>90.628799999999998</v>
      </c>
      <c r="J5109" s="30">
        <v>0.1555098</v>
      </c>
      <c r="K5109" s="30">
        <v>26408.412</v>
      </c>
      <c r="L5109" s="30">
        <v>16812.928</v>
      </c>
      <c r="M5109" s="30">
        <v>0.37252059999999998</v>
      </c>
      <c r="N5109" s="30">
        <v>0.17322670000000001</v>
      </c>
      <c r="O5109" s="30">
        <v>0.29097109999999998</v>
      </c>
      <c r="P5109" s="30">
        <v>0.37252059999999998</v>
      </c>
      <c r="Q5109" s="30">
        <v>0.45406999999999997</v>
      </c>
      <c r="R5109" s="30">
        <v>0.57181439999999994</v>
      </c>
      <c r="Z5109" s="3"/>
    </row>
    <row r="5110" spans="1:26" x14ac:dyDescent="0.25">
      <c r="A5110" s="30" t="s">
        <v>52</v>
      </c>
      <c r="B5110" s="30" t="s">
        <v>19</v>
      </c>
      <c r="C5110" s="30" t="s">
        <v>17</v>
      </c>
      <c r="D5110" s="30" t="s">
        <v>14</v>
      </c>
      <c r="E5110" s="30">
        <v>8</v>
      </c>
      <c r="F5110" s="12" t="str">
        <f t="shared" si="79"/>
        <v>2015-2024Greater Fresno1-in-2October Peak8</v>
      </c>
      <c r="G5110" s="30">
        <v>0.55990249999999997</v>
      </c>
      <c r="H5110" s="3">
        <v>0.55990249999999997</v>
      </c>
      <c r="I5110" s="30">
        <v>59.221499999999999</v>
      </c>
      <c r="J5110" s="30"/>
      <c r="K5110" s="30">
        <v>26408.412</v>
      </c>
      <c r="L5110" s="30">
        <v>16812.928</v>
      </c>
      <c r="M5110" s="30">
        <v>0</v>
      </c>
      <c r="N5110" s="30"/>
      <c r="O5110" s="30"/>
      <c r="P5110" s="30"/>
      <c r="Q5110" s="30"/>
      <c r="R5110" s="30"/>
      <c r="Z5110" s="3"/>
    </row>
    <row r="5111" spans="1:26" x14ac:dyDescent="0.25">
      <c r="A5111" s="30" t="s">
        <v>52</v>
      </c>
      <c r="B5111" s="30" t="s">
        <v>19</v>
      </c>
      <c r="C5111" s="30" t="s">
        <v>9</v>
      </c>
      <c r="D5111" s="30" t="s">
        <v>14</v>
      </c>
      <c r="E5111" s="30">
        <v>21</v>
      </c>
      <c r="F5111" s="12" t="str">
        <f t="shared" si="79"/>
        <v>2015-2024Greater Fresno1-in-10October Peak21</v>
      </c>
      <c r="G5111" s="30">
        <v>2.16249</v>
      </c>
      <c r="H5111" s="3">
        <v>2.3328570000000002</v>
      </c>
      <c r="I5111" s="30">
        <v>87.836500000000001</v>
      </c>
      <c r="J5111" s="30">
        <v>2.56662E-2</v>
      </c>
      <c r="K5111" s="30">
        <v>26408.412</v>
      </c>
      <c r="L5111" s="30">
        <v>16812.928</v>
      </c>
      <c r="M5111" s="30">
        <v>-0.1703665</v>
      </c>
      <c r="N5111" s="30">
        <v>-0.2032591</v>
      </c>
      <c r="O5111" s="30">
        <v>-0.18382589999999999</v>
      </c>
      <c r="P5111" s="30">
        <v>-0.1703665</v>
      </c>
      <c r="Q5111" s="30">
        <v>-0.15690709999999999</v>
      </c>
      <c r="R5111" s="30">
        <v>-0.13747390000000001</v>
      </c>
      <c r="Z5111" s="3"/>
    </row>
    <row r="5112" spans="1:26" x14ac:dyDescent="0.25">
      <c r="A5112" s="30" t="s">
        <v>52</v>
      </c>
      <c r="B5112" s="30" t="s">
        <v>19</v>
      </c>
      <c r="C5112" s="30" t="s">
        <v>17</v>
      </c>
      <c r="D5112" s="30" t="s">
        <v>14</v>
      </c>
      <c r="E5112" s="30">
        <v>4</v>
      </c>
      <c r="F5112" s="12" t="str">
        <f t="shared" si="79"/>
        <v>2015-2024Greater Fresno1-in-2October Peak4</v>
      </c>
      <c r="G5112" s="30">
        <v>0.46730969999999999</v>
      </c>
      <c r="H5112" s="3">
        <v>0.46730969999999999</v>
      </c>
      <c r="I5112" s="30">
        <v>61.735900000000001</v>
      </c>
      <c r="J5112" s="30"/>
      <c r="K5112" s="30">
        <v>26408.412</v>
      </c>
      <c r="L5112" s="30">
        <v>16812.928</v>
      </c>
      <c r="M5112" s="30">
        <v>0</v>
      </c>
      <c r="N5112" s="30"/>
      <c r="O5112" s="30"/>
      <c r="P5112" s="30"/>
      <c r="Q5112" s="30"/>
      <c r="R5112" s="30"/>
      <c r="Z5112" s="3"/>
    </row>
    <row r="5113" spans="1:26" x14ac:dyDescent="0.25">
      <c r="A5113" s="30" t="s">
        <v>52</v>
      </c>
      <c r="B5113" s="30" t="s">
        <v>19</v>
      </c>
      <c r="C5113" s="30" t="s">
        <v>9</v>
      </c>
      <c r="D5113" s="30" t="s">
        <v>14</v>
      </c>
      <c r="E5113" s="30">
        <v>9</v>
      </c>
      <c r="F5113" s="12" t="str">
        <f t="shared" si="79"/>
        <v>2015-2024Greater Fresno1-in-10October Peak9</v>
      </c>
      <c r="G5113" s="30">
        <v>0.80579239999999996</v>
      </c>
      <c r="H5113" s="3">
        <v>0.80579239999999996</v>
      </c>
      <c r="I5113" s="30">
        <v>71.958500000000001</v>
      </c>
      <c r="J5113" s="30"/>
      <c r="K5113" s="30">
        <v>26408.412</v>
      </c>
      <c r="L5113" s="30">
        <v>16812.928</v>
      </c>
      <c r="M5113" s="30">
        <v>0</v>
      </c>
      <c r="N5113" s="30"/>
      <c r="O5113" s="30"/>
      <c r="P5113" s="30"/>
      <c r="Q5113" s="30"/>
      <c r="R5113" s="30"/>
      <c r="Z5113" s="3"/>
    </row>
    <row r="5114" spans="1:26" x14ac:dyDescent="0.25">
      <c r="A5114" s="30" t="s">
        <v>52</v>
      </c>
      <c r="B5114" s="30" t="s">
        <v>19</v>
      </c>
      <c r="C5114" s="30" t="s">
        <v>9</v>
      </c>
      <c r="D5114" s="30" t="s">
        <v>14</v>
      </c>
      <c r="E5114" s="30">
        <v>16</v>
      </c>
      <c r="F5114" s="12" t="str">
        <f t="shared" si="79"/>
        <v>2015-2024Greater Fresno1-in-10October Peak16</v>
      </c>
      <c r="G5114" s="30">
        <v>2.3003</v>
      </c>
      <c r="H5114" s="3">
        <v>1.740599</v>
      </c>
      <c r="I5114" s="30">
        <v>97.083600000000004</v>
      </c>
      <c r="J5114" s="30">
        <v>0.14289209999999999</v>
      </c>
      <c r="K5114" s="30">
        <v>26408.412</v>
      </c>
      <c r="L5114" s="30">
        <v>16812.928</v>
      </c>
      <c r="M5114" s="30">
        <v>0.55970070000000005</v>
      </c>
      <c r="N5114" s="30">
        <v>0.3765771</v>
      </c>
      <c r="O5114" s="30">
        <v>0.48476799999999998</v>
      </c>
      <c r="P5114" s="30">
        <v>0.55970070000000005</v>
      </c>
      <c r="Q5114" s="30">
        <v>0.63463340000000001</v>
      </c>
      <c r="R5114" s="30">
        <v>0.74282429999999999</v>
      </c>
      <c r="Z5114" s="3"/>
    </row>
    <row r="5115" spans="1:26" x14ac:dyDescent="0.25">
      <c r="A5115" s="30" t="s">
        <v>52</v>
      </c>
      <c r="B5115" s="30" t="s">
        <v>19</v>
      </c>
      <c r="C5115" s="30" t="s">
        <v>17</v>
      </c>
      <c r="D5115" s="30" t="s">
        <v>14</v>
      </c>
      <c r="E5115" s="30">
        <v>5</v>
      </c>
      <c r="F5115" s="12" t="str">
        <f t="shared" si="79"/>
        <v>2015-2024Greater Fresno1-in-2October Peak5</v>
      </c>
      <c r="G5115" s="30">
        <v>0.4537313</v>
      </c>
      <c r="H5115" s="3">
        <v>0.4537313</v>
      </c>
      <c r="I5115" s="30">
        <v>59.875900000000001</v>
      </c>
      <c r="J5115" s="30"/>
      <c r="K5115" s="30">
        <v>26408.412</v>
      </c>
      <c r="L5115" s="30">
        <v>16812.928</v>
      </c>
      <c r="M5115" s="30">
        <v>0</v>
      </c>
      <c r="N5115" s="30"/>
      <c r="O5115" s="30"/>
      <c r="P5115" s="30"/>
      <c r="Q5115" s="30"/>
      <c r="R5115" s="30"/>
      <c r="Z5115" s="3"/>
    </row>
    <row r="5116" spans="1:26" x14ac:dyDescent="0.25">
      <c r="A5116" s="30" t="s">
        <v>52</v>
      </c>
      <c r="B5116" s="30" t="s">
        <v>19</v>
      </c>
      <c r="C5116" s="30" t="s">
        <v>17</v>
      </c>
      <c r="D5116" s="30" t="s">
        <v>14</v>
      </c>
      <c r="E5116" s="30">
        <v>23</v>
      </c>
      <c r="F5116" s="12" t="str">
        <f t="shared" si="79"/>
        <v>2015-2024Greater Fresno1-in-2October Peak23</v>
      </c>
      <c r="G5116" s="30">
        <v>1.126118</v>
      </c>
      <c r="H5116" s="3">
        <v>1.1785859999999999</v>
      </c>
      <c r="I5116" s="30">
        <v>72.281199999999998</v>
      </c>
      <c r="J5116" s="30">
        <v>7.9045999999999995E-3</v>
      </c>
      <c r="K5116" s="30">
        <v>26408.412</v>
      </c>
      <c r="L5116" s="30">
        <v>16812.928</v>
      </c>
      <c r="M5116" s="30">
        <v>-5.2468800000000003E-2</v>
      </c>
      <c r="N5116" s="30">
        <v>-6.2598899999999999E-2</v>
      </c>
      <c r="O5116" s="30">
        <v>-5.6613900000000002E-2</v>
      </c>
      <c r="P5116" s="30">
        <v>-5.2468800000000003E-2</v>
      </c>
      <c r="Q5116" s="30">
        <v>-4.8323600000000001E-2</v>
      </c>
      <c r="R5116" s="30">
        <v>-4.2338599999999997E-2</v>
      </c>
      <c r="Z5116" s="3"/>
    </row>
    <row r="5117" spans="1:26" x14ac:dyDescent="0.25">
      <c r="A5117" s="30" t="s">
        <v>52</v>
      </c>
      <c r="B5117" s="30" t="s">
        <v>19</v>
      </c>
      <c r="C5117" s="30" t="s">
        <v>17</v>
      </c>
      <c r="D5117" s="30" t="s">
        <v>14</v>
      </c>
      <c r="E5117" s="30">
        <v>20</v>
      </c>
      <c r="F5117" s="12" t="str">
        <f t="shared" si="79"/>
        <v>2015-2024Greater Fresno1-in-2October Peak20</v>
      </c>
      <c r="G5117" s="30">
        <v>1.7227600000000001</v>
      </c>
      <c r="H5117" s="3">
        <v>1.9926429999999999</v>
      </c>
      <c r="I5117" s="30">
        <v>81.702299999999994</v>
      </c>
      <c r="J5117" s="30">
        <v>4.0658800000000002E-2</v>
      </c>
      <c r="K5117" s="30">
        <v>26408.412</v>
      </c>
      <c r="L5117" s="30">
        <v>16812.928</v>
      </c>
      <c r="M5117" s="30">
        <v>-0.2698836</v>
      </c>
      <c r="N5117" s="30">
        <v>-0.32199</v>
      </c>
      <c r="O5117" s="30">
        <v>-0.29120509999999999</v>
      </c>
      <c r="P5117" s="30">
        <v>-0.2698836</v>
      </c>
      <c r="Q5117" s="30">
        <v>-0.24856220000000001</v>
      </c>
      <c r="R5117" s="30">
        <v>-0.21777730000000001</v>
      </c>
      <c r="Z5117" s="3"/>
    </row>
    <row r="5118" spans="1:26" x14ac:dyDescent="0.25">
      <c r="A5118" s="30" t="s">
        <v>52</v>
      </c>
      <c r="B5118" s="30" t="s">
        <v>19</v>
      </c>
      <c r="C5118" s="30" t="s">
        <v>17</v>
      </c>
      <c r="D5118" s="30" t="s">
        <v>14</v>
      </c>
      <c r="E5118" s="30">
        <v>2</v>
      </c>
      <c r="F5118" s="12" t="str">
        <f t="shared" si="79"/>
        <v>2015-2024Greater Fresno1-in-2October Peak2</v>
      </c>
      <c r="G5118" s="30">
        <v>0.57546249999999999</v>
      </c>
      <c r="H5118" s="3">
        <v>0.57546249999999999</v>
      </c>
      <c r="I5118" s="30">
        <v>65.450199999999995</v>
      </c>
      <c r="J5118" s="30"/>
      <c r="K5118" s="30">
        <v>26408.412</v>
      </c>
      <c r="L5118" s="30">
        <v>16812.928</v>
      </c>
      <c r="M5118" s="30">
        <v>0</v>
      </c>
      <c r="N5118" s="30"/>
      <c r="O5118" s="30"/>
      <c r="P5118" s="30"/>
      <c r="Q5118" s="30"/>
      <c r="R5118" s="30"/>
      <c r="Z5118" s="3"/>
    </row>
    <row r="5119" spans="1:26" x14ac:dyDescent="0.25">
      <c r="A5119" s="30" t="s">
        <v>52</v>
      </c>
      <c r="B5119" s="30" t="s">
        <v>19</v>
      </c>
      <c r="C5119" s="30" t="s">
        <v>9</v>
      </c>
      <c r="D5119" s="30" t="s">
        <v>14</v>
      </c>
      <c r="E5119" s="30">
        <v>2</v>
      </c>
      <c r="F5119" s="12" t="str">
        <f t="shared" si="79"/>
        <v>2015-2024Greater Fresno1-in-10October Peak2</v>
      </c>
      <c r="G5119" s="30">
        <v>0.79410539999999996</v>
      </c>
      <c r="H5119" s="3">
        <v>0.79410539999999996</v>
      </c>
      <c r="I5119" s="30">
        <v>72.467600000000004</v>
      </c>
      <c r="J5119" s="30"/>
      <c r="K5119" s="30">
        <v>26408.412</v>
      </c>
      <c r="L5119" s="30">
        <v>16812.928</v>
      </c>
      <c r="M5119" s="30">
        <v>0</v>
      </c>
      <c r="N5119" s="30"/>
      <c r="O5119" s="30"/>
      <c r="P5119" s="30"/>
      <c r="Q5119" s="30"/>
      <c r="R5119" s="30"/>
      <c r="Z5119" s="3"/>
    </row>
    <row r="5120" spans="1:26" x14ac:dyDescent="0.25">
      <c r="A5120" s="30" t="s">
        <v>52</v>
      </c>
      <c r="B5120" s="30" t="s">
        <v>19</v>
      </c>
      <c r="C5120" s="30" t="s">
        <v>9</v>
      </c>
      <c r="D5120" s="30" t="s">
        <v>14</v>
      </c>
      <c r="E5120" s="30">
        <v>22</v>
      </c>
      <c r="F5120" s="12" t="str">
        <f t="shared" si="79"/>
        <v>2015-2024Greater Fresno1-in-10October Peak22</v>
      </c>
      <c r="G5120" s="30">
        <v>1.915052</v>
      </c>
      <c r="H5120" s="3">
        <v>2.0126919999999999</v>
      </c>
      <c r="I5120" s="30">
        <v>85.841899999999995</v>
      </c>
      <c r="J5120" s="30">
        <v>1.4709699999999999E-2</v>
      </c>
      <c r="K5120" s="30">
        <v>26408.412</v>
      </c>
      <c r="L5120" s="30">
        <v>16812.928</v>
      </c>
      <c r="M5120" s="30">
        <v>-9.7639699999999996E-2</v>
      </c>
      <c r="N5120" s="30">
        <v>-0.11649089999999999</v>
      </c>
      <c r="O5120" s="30">
        <v>-0.1053535</v>
      </c>
      <c r="P5120" s="30">
        <v>-9.7639699999999996E-2</v>
      </c>
      <c r="Q5120" s="30">
        <v>-8.9925900000000003E-2</v>
      </c>
      <c r="R5120" s="30">
        <v>-7.8788399999999995E-2</v>
      </c>
      <c r="Z5120" s="3"/>
    </row>
    <row r="5121" spans="1:26" x14ac:dyDescent="0.25">
      <c r="A5121" s="30" t="s">
        <v>52</v>
      </c>
      <c r="B5121" s="30" t="s">
        <v>19</v>
      </c>
      <c r="C5121" s="30" t="s">
        <v>9</v>
      </c>
      <c r="D5121" s="30" t="s">
        <v>14</v>
      </c>
      <c r="E5121" s="30">
        <v>1</v>
      </c>
      <c r="F5121" s="12" t="str">
        <f t="shared" si="79"/>
        <v>2015-2024Greater Fresno1-in-10October Peak1</v>
      </c>
      <c r="G5121" s="30">
        <v>0.93758549999999996</v>
      </c>
      <c r="H5121" s="3">
        <v>0.93758549999999996</v>
      </c>
      <c r="I5121" s="30">
        <v>73.009200000000007</v>
      </c>
      <c r="J5121" s="30"/>
      <c r="K5121" s="30">
        <v>26408.412</v>
      </c>
      <c r="L5121" s="30">
        <v>16812.928</v>
      </c>
      <c r="M5121" s="30">
        <v>0</v>
      </c>
      <c r="N5121" s="30"/>
      <c r="O5121" s="30"/>
      <c r="P5121" s="30"/>
      <c r="Q5121" s="30"/>
      <c r="R5121" s="30"/>
      <c r="Z5121" s="3"/>
    </row>
    <row r="5122" spans="1:26" x14ac:dyDescent="0.25">
      <c r="A5122" s="30" t="s">
        <v>52</v>
      </c>
      <c r="B5122" s="30" t="s">
        <v>19</v>
      </c>
      <c r="C5122" s="30" t="s">
        <v>17</v>
      </c>
      <c r="D5122" s="30" t="s">
        <v>14</v>
      </c>
      <c r="E5122" s="30">
        <v>3</v>
      </c>
      <c r="F5122" s="12" t="str">
        <f t="shared" si="79"/>
        <v>2015-2024Greater Fresno1-in-2October Peak3</v>
      </c>
      <c r="G5122" s="30">
        <v>0.50817429999999997</v>
      </c>
      <c r="H5122" s="3">
        <v>0.50817429999999997</v>
      </c>
      <c r="I5122" s="30">
        <v>63.541200000000003</v>
      </c>
      <c r="J5122" s="30"/>
      <c r="K5122" s="30">
        <v>26408.412</v>
      </c>
      <c r="L5122" s="30">
        <v>16812.928</v>
      </c>
      <c r="M5122" s="30">
        <v>0</v>
      </c>
      <c r="N5122" s="30"/>
      <c r="O5122" s="30"/>
      <c r="P5122" s="30"/>
      <c r="Q5122" s="30"/>
      <c r="R5122" s="30"/>
      <c r="Z5122" s="3"/>
    </row>
    <row r="5123" spans="1:26" x14ac:dyDescent="0.25">
      <c r="A5123" s="30" t="s">
        <v>52</v>
      </c>
      <c r="B5123" s="30" t="s">
        <v>19</v>
      </c>
      <c r="C5123" s="30" t="s">
        <v>17</v>
      </c>
      <c r="D5123" s="30" t="s">
        <v>14</v>
      </c>
      <c r="E5123" s="30">
        <v>13</v>
      </c>
      <c r="F5123" s="12" t="str">
        <f t="shared" ref="F5123:F5186" si="80">CONCATENATE(A5123,B5123,C5123,D5123,E5123)</f>
        <v>2015-2024Greater Fresno1-in-2October Peak13</v>
      </c>
      <c r="G5123" s="30">
        <v>1.0820419999999999</v>
      </c>
      <c r="H5123" s="3">
        <v>1.0820419999999999</v>
      </c>
      <c r="I5123" s="30">
        <v>83.035200000000003</v>
      </c>
      <c r="J5123" s="30"/>
      <c r="K5123" s="30">
        <v>26408.412</v>
      </c>
      <c r="L5123" s="30">
        <v>16812.928</v>
      </c>
      <c r="M5123" s="30">
        <v>0</v>
      </c>
      <c r="N5123" s="30"/>
      <c r="O5123" s="30"/>
      <c r="P5123" s="30"/>
      <c r="Q5123" s="30"/>
      <c r="R5123" s="30"/>
      <c r="Z5123" s="3"/>
    </row>
    <row r="5124" spans="1:26" x14ac:dyDescent="0.25">
      <c r="A5124" s="30" t="s">
        <v>52</v>
      </c>
      <c r="B5124" s="30" t="s">
        <v>19</v>
      </c>
      <c r="C5124" s="30" t="s">
        <v>17</v>
      </c>
      <c r="D5124" s="30" t="s">
        <v>14</v>
      </c>
      <c r="E5124" s="30">
        <v>18</v>
      </c>
      <c r="F5124" s="12" t="str">
        <f t="shared" si="80"/>
        <v>2015-2024Greater Fresno1-in-2October Peak18</v>
      </c>
      <c r="G5124" s="30">
        <v>1.895526</v>
      </c>
      <c r="H5124" s="3">
        <v>1.5631459999999999</v>
      </c>
      <c r="I5124" s="30">
        <v>90.106099999999998</v>
      </c>
      <c r="J5124" s="30">
        <v>0.13875280000000001</v>
      </c>
      <c r="K5124" s="30">
        <v>26408.412</v>
      </c>
      <c r="L5124" s="30">
        <v>16812.928</v>
      </c>
      <c r="M5124" s="30">
        <v>0.3323796</v>
      </c>
      <c r="N5124" s="30">
        <v>0.1545607</v>
      </c>
      <c r="O5124" s="30">
        <v>0.2596175</v>
      </c>
      <c r="P5124" s="30">
        <v>0.3323796</v>
      </c>
      <c r="Q5124" s="30">
        <v>0.40514169999999999</v>
      </c>
      <c r="R5124" s="30">
        <v>0.5101985</v>
      </c>
      <c r="Z5124" s="3"/>
    </row>
    <row r="5125" spans="1:26" x14ac:dyDescent="0.25">
      <c r="A5125" s="30" t="s">
        <v>52</v>
      </c>
      <c r="B5125" s="30" t="s">
        <v>19</v>
      </c>
      <c r="C5125" s="30" t="s">
        <v>17</v>
      </c>
      <c r="D5125" s="30" t="s">
        <v>14</v>
      </c>
      <c r="E5125" s="30">
        <v>15</v>
      </c>
      <c r="F5125" s="12" t="str">
        <f t="shared" si="80"/>
        <v>2015-2024Greater Fresno1-in-2October Peak15</v>
      </c>
      <c r="G5125" s="30">
        <v>1.4703040000000001</v>
      </c>
      <c r="H5125" s="3">
        <v>1.224423</v>
      </c>
      <c r="I5125" s="30">
        <v>87.742400000000004</v>
      </c>
      <c r="J5125" s="30">
        <v>0.1026436</v>
      </c>
      <c r="K5125" s="30">
        <v>26408.412</v>
      </c>
      <c r="L5125" s="30">
        <v>16812.928</v>
      </c>
      <c r="M5125" s="30">
        <v>0.2458806</v>
      </c>
      <c r="N5125" s="30">
        <v>0.1143376</v>
      </c>
      <c r="O5125" s="30">
        <v>0.19205430000000001</v>
      </c>
      <c r="P5125" s="30">
        <v>0.2458806</v>
      </c>
      <c r="Q5125" s="30">
        <v>0.2997069</v>
      </c>
      <c r="R5125" s="30">
        <v>0.37742360000000003</v>
      </c>
      <c r="Z5125" s="3"/>
    </row>
    <row r="5126" spans="1:26" x14ac:dyDescent="0.25">
      <c r="A5126" s="30" t="s">
        <v>52</v>
      </c>
      <c r="B5126" s="30" t="s">
        <v>19</v>
      </c>
      <c r="C5126" s="30" t="s">
        <v>9</v>
      </c>
      <c r="D5126" s="30" t="s">
        <v>14</v>
      </c>
      <c r="E5126" s="30">
        <v>19</v>
      </c>
      <c r="F5126" s="12" t="str">
        <f t="shared" si="80"/>
        <v>2015-2024Greater Fresno1-in-10October Peak19</v>
      </c>
      <c r="G5126" s="30">
        <v>2.5547369999999998</v>
      </c>
      <c r="H5126" s="3">
        <v>2.802524</v>
      </c>
      <c r="I5126" s="30">
        <v>94.648799999999994</v>
      </c>
      <c r="J5126" s="30">
        <v>3.7329800000000003E-2</v>
      </c>
      <c r="K5126" s="30">
        <v>26408.412</v>
      </c>
      <c r="L5126" s="30">
        <v>16812.928</v>
      </c>
      <c r="M5126" s="30">
        <v>-0.24778700000000001</v>
      </c>
      <c r="N5126" s="30">
        <v>-0.29562709999999998</v>
      </c>
      <c r="O5126" s="30">
        <v>-0.26736280000000001</v>
      </c>
      <c r="P5126" s="30">
        <v>-0.24778700000000001</v>
      </c>
      <c r="Q5126" s="30">
        <v>-0.2282112</v>
      </c>
      <c r="R5126" s="30">
        <v>-0.19994690000000001</v>
      </c>
      <c r="Z5126" s="3"/>
    </row>
    <row r="5127" spans="1:26" x14ac:dyDescent="0.25">
      <c r="A5127" s="30" t="s">
        <v>52</v>
      </c>
      <c r="B5127" s="30" t="s">
        <v>19</v>
      </c>
      <c r="C5127" s="30" t="s">
        <v>17</v>
      </c>
      <c r="D5127" s="30" t="s">
        <v>14</v>
      </c>
      <c r="E5127" s="30">
        <v>7</v>
      </c>
      <c r="F5127" s="12" t="str">
        <f t="shared" si="80"/>
        <v>2015-2024Greater Fresno1-in-2October Peak7</v>
      </c>
      <c r="G5127" s="30">
        <v>0.51908049999999994</v>
      </c>
      <c r="H5127" s="3">
        <v>0.51908049999999994</v>
      </c>
      <c r="I5127" s="30">
        <v>58.298499999999997</v>
      </c>
      <c r="J5127" s="30"/>
      <c r="K5127" s="30">
        <v>26408.412</v>
      </c>
      <c r="L5127" s="30">
        <v>16812.928</v>
      </c>
      <c r="M5127" s="30">
        <v>0</v>
      </c>
      <c r="N5127" s="30"/>
      <c r="O5127" s="30"/>
      <c r="P5127" s="30"/>
      <c r="Q5127" s="30"/>
      <c r="R5127" s="30"/>
      <c r="Z5127" s="3"/>
    </row>
    <row r="5128" spans="1:26" x14ac:dyDescent="0.25">
      <c r="A5128" s="30" t="s">
        <v>52</v>
      </c>
      <c r="B5128" s="30" t="s">
        <v>19</v>
      </c>
      <c r="C5128" s="30" t="s">
        <v>9</v>
      </c>
      <c r="D5128" s="30" t="s">
        <v>14</v>
      </c>
      <c r="E5128" s="30">
        <v>11</v>
      </c>
      <c r="F5128" s="12" t="str">
        <f t="shared" si="80"/>
        <v>2015-2024Greater Fresno1-in-10October Peak11</v>
      </c>
      <c r="G5128" s="30">
        <v>1.040781</v>
      </c>
      <c r="H5128" s="3">
        <v>1.040781</v>
      </c>
      <c r="I5128" s="30">
        <v>83.088800000000006</v>
      </c>
      <c r="J5128" s="30"/>
      <c r="K5128" s="30">
        <v>26408.412</v>
      </c>
      <c r="L5128" s="30">
        <v>16812.928</v>
      </c>
      <c r="M5128" s="30">
        <v>0</v>
      </c>
      <c r="N5128" s="30"/>
      <c r="O5128" s="30"/>
      <c r="P5128" s="30"/>
      <c r="Q5128" s="30"/>
      <c r="R5128" s="30"/>
      <c r="Z5128" s="3"/>
    </row>
    <row r="5129" spans="1:26" x14ac:dyDescent="0.25">
      <c r="A5129" s="30" t="s">
        <v>52</v>
      </c>
      <c r="B5129" s="30" t="s">
        <v>19</v>
      </c>
      <c r="C5129" s="30" t="s">
        <v>9</v>
      </c>
      <c r="D5129" s="30" t="s">
        <v>14</v>
      </c>
      <c r="E5129" s="30">
        <v>14</v>
      </c>
      <c r="F5129" s="12" t="str">
        <f t="shared" si="80"/>
        <v>2015-2024Greater Fresno1-in-10October Peak14</v>
      </c>
      <c r="G5129" s="30">
        <v>1.766157</v>
      </c>
      <c r="H5129" s="3">
        <v>1.4462330000000001</v>
      </c>
      <c r="I5129" s="30">
        <v>93.074600000000004</v>
      </c>
      <c r="J5129" s="30">
        <v>8.1677E-2</v>
      </c>
      <c r="K5129" s="30">
        <v>26408.412</v>
      </c>
      <c r="L5129" s="30">
        <v>16812.928</v>
      </c>
      <c r="M5129" s="30">
        <v>0.3199244</v>
      </c>
      <c r="N5129" s="30">
        <v>0.2152511</v>
      </c>
      <c r="O5129" s="30">
        <v>0.27709289999999998</v>
      </c>
      <c r="P5129" s="30">
        <v>0.3199244</v>
      </c>
      <c r="Q5129" s="30">
        <v>0.36275580000000002</v>
      </c>
      <c r="R5129" s="30">
        <v>0.42459760000000002</v>
      </c>
      <c r="Z5129" s="3"/>
    </row>
    <row r="5130" spans="1:26" x14ac:dyDescent="0.25">
      <c r="A5130" s="30" t="s">
        <v>52</v>
      </c>
      <c r="B5130" s="30" t="s">
        <v>19</v>
      </c>
      <c r="C5130" s="30" t="s">
        <v>9</v>
      </c>
      <c r="D5130" s="30" t="s">
        <v>14</v>
      </c>
      <c r="E5130" s="30">
        <v>23</v>
      </c>
      <c r="F5130" s="12" t="str">
        <f t="shared" si="80"/>
        <v>2015-2024Greater Fresno1-in-10October Peak23</v>
      </c>
      <c r="G5130" s="30">
        <v>1.5539780000000001</v>
      </c>
      <c r="H5130" s="3">
        <v>1.606447</v>
      </c>
      <c r="I5130" s="30">
        <v>82.544499999999999</v>
      </c>
      <c r="J5130" s="30">
        <v>7.9045999999999995E-3</v>
      </c>
      <c r="K5130" s="30">
        <v>26408.412</v>
      </c>
      <c r="L5130" s="30">
        <v>16812.928</v>
      </c>
      <c r="M5130" s="30">
        <v>-5.2468800000000003E-2</v>
      </c>
      <c r="N5130" s="30">
        <v>-6.2598899999999999E-2</v>
      </c>
      <c r="O5130" s="30">
        <v>-5.6613900000000002E-2</v>
      </c>
      <c r="P5130" s="30">
        <v>-5.2468800000000003E-2</v>
      </c>
      <c r="Q5130" s="30">
        <v>-4.8323600000000001E-2</v>
      </c>
      <c r="R5130" s="30">
        <v>-4.2338599999999997E-2</v>
      </c>
      <c r="Z5130" s="3"/>
    </row>
    <row r="5131" spans="1:26" x14ac:dyDescent="0.25">
      <c r="A5131" s="30" t="s">
        <v>52</v>
      </c>
      <c r="B5131" s="30" t="s">
        <v>19</v>
      </c>
      <c r="C5131" s="30" t="s">
        <v>17</v>
      </c>
      <c r="D5131" s="30" t="s">
        <v>14</v>
      </c>
      <c r="E5131" s="30">
        <v>12</v>
      </c>
      <c r="F5131" s="12" t="str">
        <f t="shared" si="80"/>
        <v>2015-2024Greater Fresno1-in-2October Peak12</v>
      </c>
      <c r="G5131" s="30">
        <v>0.89810809999999996</v>
      </c>
      <c r="H5131" s="3">
        <v>0.89810809999999996</v>
      </c>
      <c r="I5131" s="30">
        <v>79.582800000000006</v>
      </c>
      <c r="J5131" s="30"/>
      <c r="K5131" s="30">
        <v>26408.412</v>
      </c>
      <c r="L5131" s="30">
        <v>16812.928</v>
      </c>
      <c r="M5131" s="30">
        <v>0</v>
      </c>
      <c r="N5131" s="30"/>
      <c r="O5131" s="30"/>
      <c r="P5131" s="30"/>
      <c r="Q5131" s="30"/>
      <c r="R5131" s="30"/>
      <c r="Z5131" s="3"/>
    </row>
    <row r="5132" spans="1:26" x14ac:dyDescent="0.25">
      <c r="A5132" s="30" t="s">
        <v>52</v>
      </c>
      <c r="B5132" s="30" t="s">
        <v>19</v>
      </c>
      <c r="C5132" s="30" t="s">
        <v>17</v>
      </c>
      <c r="D5132" s="30" t="s">
        <v>14</v>
      </c>
      <c r="E5132" s="30">
        <v>16</v>
      </c>
      <c r="F5132" s="12" t="str">
        <f t="shared" si="80"/>
        <v>2015-2024Greater Fresno1-in-2October Peak16</v>
      </c>
      <c r="G5132" s="30">
        <v>1.6669529999999999</v>
      </c>
      <c r="H5132" s="3">
        <v>1.3500570000000001</v>
      </c>
      <c r="I5132" s="30">
        <v>89.706599999999995</v>
      </c>
      <c r="J5132" s="30">
        <v>0.1322892</v>
      </c>
      <c r="K5132" s="30">
        <v>26408.412</v>
      </c>
      <c r="L5132" s="30">
        <v>16812.928</v>
      </c>
      <c r="M5132" s="30">
        <v>0.31689600000000001</v>
      </c>
      <c r="N5132" s="30">
        <v>0.14736060000000001</v>
      </c>
      <c r="O5132" s="30">
        <v>0.24752350000000001</v>
      </c>
      <c r="P5132" s="30">
        <v>0.31689600000000001</v>
      </c>
      <c r="Q5132" s="30">
        <v>0.38626850000000001</v>
      </c>
      <c r="R5132" s="30">
        <v>0.48643130000000001</v>
      </c>
      <c r="Z5132" s="3"/>
    </row>
    <row r="5133" spans="1:26" x14ac:dyDescent="0.25">
      <c r="A5133" s="30" t="s">
        <v>52</v>
      </c>
      <c r="B5133" s="30" t="s">
        <v>19</v>
      </c>
      <c r="C5133" s="30" t="s">
        <v>17</v>
      </c>
      <c r="D5133" s="30" t="s">
        <v>14</v>
      </c>
      <c r="E5133" s="30">
        <v>19</v>
      </c>
      <c r="F5133" s="12" t="str">
        <f t="shared" si="80"/>
        <v>2015-2024Greater Fresno1-in-2October Peak19</v>
      </c>
      <c r="G5133" s="30">
        <v>1.8513360000000001</v>
      </c>
      <c r="H5133" s="3">
        <v>2.0991230000000001</v>
      </c>
      <c r="I5133" s="30">
        <v>86.806399999999996</v>
      </c>
      <c r="J5133" s="30">
        <v>3.7329800000000003E-2</v>
      </c>
      <c r="K5133" s="30">
        <v>26408.412</v>
      </c>
      <c r="L5133" s="30">
        <v>16812.928</v>
      </c>
      <c r="M5133" s="30">
        <v>-0.2477869</v>
      </c>
      <c r="N5133" s="30">
        <v>-0.29562699999999997</v>
      </c>
      <c r="O5133" s="30">
        <v>-0.26736270000000001</v>
      </c>
      <c r="P5133" s="30">
        <v>-0.2477869</v>
      </c>
      <c r="Q5133" s="30">
        <v>-0.2282111</v>
      </c>
      <c r="R5133" s="30">
        <v>-0.19994680000000001</v>
      </c>
      <c r="Z5133" s="3"/>
    </row>
    <row r="5134" spans="1:26" x14ac:dyDescent="0.25">
      <c r="A5134" s="30" t="s">
        <v>52</v>
      </c>
      <c r="B5134" s="30" t="s">
        <v>19</v>
      </c>
      <c r="C5134" s="30" t="s">
        <v>9</v>
      </c>
      <c r="D5134" s="30" t="s">
        <v>14</v>
      </c>
      <c r="E5134" s="30">
        <v>10</v>
      </c>
      <c r="F5134" s="12" t="str">
        <f t="shared" si="80"/>
        <v>2015-2024Greater Fresno1-in-10October Peak10</v>
      </c>
      <c r="G5134" s="30">
        <v>0.90077189999999996</v>
      </c>
      <c r="H5134" s="3">
        <v>0.90077189999999996</v>
      </c>
      <c r="I5134" s="30">
        <v>77.249600000000001</v>
      </c>
      <c r="J5134" s="30"/>
      <c r="K5134" s="30">
        <v>26408.412</v>
      </c>
      <c r="L5134" s="30">
        <v>16812.928</v>
      </c>
      <c r="M5134" s="30">
        <v>0</v>
      </c>
      <c r="N5134" s="30"/>
      <c r="O5134" s="30"/>
      <c r="P5134" s="30"/>
      <c r="Q5134" s="30"/>
      <c r="R5134" s="30"/>
      <c r="Z5134" s="3"/>
    </row>
    <row r="5135" spans="1:26" x14ac:dyDescent="0.25">
      <c r="A5135" s="30" t="s">
        <v>52</v>
      </c>
      <c r="B5135" s="30" t="s">
        <v>19</v>
      </c>
      <c r="C5135" s="30" t="s">
        <v>9</v>
      </c>
      <c r="D5135" s="30" t="s">
        <v>14</v>
      </c>
      <c r="E5135" s="30">
        <v>18</v>
      </c>
      <c r="F5135" s="12" t="str">
        <f t="shared" si="80"/>
        <v>2015-2024Greater Fresno1-in-10October Peak18</v>
      </c>
      <c r="G5135" s="30">
        <v>2.6157170000000001</v>
      </c>
      <c r="H5135" s="3">
        <v>2.0407489999999999</v>
      </c>
      <c r="I5135" s="30">
        <v>97.885599999999997</v>
      </c>
      <c r="J5135" s="30">
        <v>0.14679</v>
      </c>
      <c r="K5135" s="30">
        <v>26408.412</v>
      </c>
      <c r="L5135" s="30">
        <v>16812.928</v>
      </c>
      <c r="M5135" s="30">
        <v>0.57496860000000005</v>
      </c>
      <c r="N5135" s="30">
        <v>0.38684960000000002</v>
      </c>
      <c r="O5135" s="30">
        <v>0.49799179999999998</v>
      </c>
      <c r="P5135" s="30">
        <v>0.57496860000000005</v>
      </c>
      <c r="Q5135" s="30">
        <v>0.65194529999999995</v>
      </c>
      <c r="R5135" s="30">
        <v>0.76308750000000003</v>
      </c>
      <c r="Z5135" s="3"/>
    </row>
    <row r="5136" spans="1:26" x14ac:dyDescent="0.25">
      <c r="A5136" s="30" t="s">
        <v>52</v>
      </c>
      <c r="B5136" s="30" t="s">
        <v>19</v>
      </c>
      <c r="C5136" s="30" t="s">
        <v>17</v>
      </c>
      <c r="D5136" s="30" t="s">
        <v>14</v>
      </c>
      <c r="E5136" s="30">
        <v>10</v>
      </c>
      <c r="F5136" s="12" t="str">
        <f t="shared" si="80"/>
        <v>2015-2024Greater Fresno1-in-2October Peak10</v>
      </c>
      <c r="G5136" s="30">
        <v>0.65276029999999996</v>
      </c>
      <c r="H5136" s="3">
        <v>0.65276029999999996</v>
      </c>
      <c r="I5136" s="30">
        <v>70.539599999999993</v>
      </c>
      <c r="J5136" s="30"/>
      <c r="K5136" s="30">
        <v>26408.412</v>
      </c>
      <c r="L5136" s="30">
        <v>16812.928</v>
      </c>
      <c r="M5136" s="30">
        <v>0</v>
      </c>
      <c r="N5136" s="30"/>
      <c r="O5136" s="30"/>
      <c r="P5136" s="30"/>
      <c r="Q5136" s="30"/>
      <c r="R5136" s="30"/>
      <c r="Z5136" s="3"/>
    </row>
    <row r="5137" spans="1:26" x14ac:dyDescent="0.25">
      <c r="A5137" s="30" t="s">
        <v>52</v>
      </c>
      <c r="B5137" s="30" t="s">
        <v>19</v>
      </c>
      <c r="C5137" s="30" t="s">
        <v>17</v>
      </c>
      <c r="D5137" s="30" t="s">
        <v>14</v>
      </c>
      <c r="E5137" s="30">
        <v>1</v>
      </c>
      <c r="F5137" s="12" t="str">
        <f t="shared" si="80"/>
        <v>2015-2024Greater Fresno1-in-2October Peak1</v>
      </c>
      <c r="G5137" s="30">
        <v>0.67943790000000004</v>
      </c>
      <c r="H5137" s="3">
        <v>0.67943790000000004</v>
      </c>
      <c r="I5137" s="30">
        <v>66.5608</v>
      </c>
      <c r="J5137" s="30"/>
      <c r="K5137" s="30">
        <v>26408.412</v>
      </c>
      <c r="L5137" s="30">
        <v>16812.928</v>
      </c>
      <c r="M5137" s="30">
        <v>0</v>
      </c>
      <c r="N5137" s="30"/>
      <c r="O5137" s="30"/>
      <c r="P5137" s="30"/>
      <c r="Q5137" s="30"/>
      <c r="R5137" s="30"/>
      <c r="Z5137" s="3"/>
    </row>
    <row r="5138" spans="1:26" x14ac:dyDescent="0.25">
      <c r="A5138" s="30" t="s">
        <v>52</v>
      </c>
      <c r="B5138" s="30" t="s">
        <v>20</v>
      </c>
      <c r="C5138" s="30" t="s">
        <v>17</v>
      </c>
      <c r="D5138" s="30" t="s">
        <v>14</v>
      </c>
      <c r="E5138" s="30">
        <v>18</v>
      </c>
      <c r="F5138" s="12" t="str">
        <f t="shared" si="80"/>
        <v>2015-2024Kern1-in-2October Peak18</v>
      </c>
      <c r="G5138" s="30">
        <v>2.2889029999999999</v>
      </c>
      <c r="H5138" s="3">
        <v>1.916404</v>
      </c>
      <c r="I5138" s="30">
        <v>89.5</v>
      </c>
      <c r="J5138" s="30">
        <v>0.14005709999999999</v>
      </c>
      <c r="K5138" s="30">
        <v>6548.1145999999999</v>
      </c>
      <c r="L5138" s="30">
        <v>7013.2079999999996</v>
      </c>
      <c r="M5138" s="30">
        <v>0.37249919999999997</v>
      </c>
      <c r="N5138" s="30">
        <v>0.19300880000000001</v>
      </c>
      <c r="O5138" s="30">
        <v>0.29905320000000002</v>
      </c>
      <c r="P5138" s="30">
        <v>0.37249919999999997</v>
      </c>
      <c r="Q5138" s="30">
        <v>0.44594529999999999</v>
      </c>
      <c r="R5138" s="30">
        <v>0.55198959999999997</v>
      </c>
      <c r="Z5138" s="3"/>
    </row>
    <row r="5139" spans="1:26" x14ac:dyDescent="0.25">
      <c r="A5139" s="30" t="s">
        <v>52</v>
      </c>
      <c r="B5139" s="30" t="s">
        <v>20</v>
      </c>
      <c r="C5139" s="30" t="s">
        <v>17</v>
      </c>
      <c r="D5139" s="30" t="s">
        <v>14</v>
      </c>
      <c r="E5139" s="30">
        <v>13</v>
      </c>
      <c r="F5139" s="12" t="str">
        <f t="shared" si="80"/>
        <v>2015-2024Kern1-in-2October Peak13</v>
      </c>
      <c r="G5139" s="30">
        <v>1.4077440000000001</v>
      </c>
      <c r="H5139" s="3">
        <v>1.4077440000000001</v>
      </c>
      <c r="I5139" s="30">
        <v>87</v>
      </c>
      <c r="J5139" s="30"/>
      <c r="K5139" s="30">
        <v>6548.1145999999999</v>
      </c>
      <c r="L5139" s="30">
        <v>7013.2079999999996</v>
      </c>
      <c r="M5139" s="30">
        <v>0</v>
      </c>
      <c r="N5139" s="30"/>
      <c r="O5139" s="30"/>
      <c r="P5139" s="30"/>
      <c r="Q5139" s="30"/>
      <c r="R5139" s="30"/>
      <c r="Z5139" s="3"/>
    </row>
    <row r="5140" spans="1:26" x14ac:dyDescent="0.25">
      <c r="A5140" s="30" t="s">
        <v>52</v>
      </c>
      <c r="B5140" s="30" t="s">
        <v>20</v>
      </c>
      <c r="C5140" s="30" t="s">
        <v>9</v>
      </c>
      <c r="D5140" s="30" t="s">
        <v>14</v>
      </c>
      <c r="E5140" s="30">
        <v>15</v>
      </c>
      <c r="F5140" s="12" t="str">
        <f t="shared" si="80"/>
        <v>2015-2024Kern1-in-10October Peak15</v>
      </c>
      <c r="G5140" s="30">
        <v>2.277447</v>
      </c>
      <c r="H5140" s="3">
        <v>1.7762640000000001</v>
      </c>
      <c r="I5140" s="30">
        <v>99</v>
      </c>
      <c r="J5140" s="30">
        <v>0.1206975</v>
      </c>
      <c r="K5140" s="30">
        <v>6548.1145999999999</v>
      </c>
      <c r="L5140" s="30">
        <v>7013.2079999999996</v>
      </c>
      <c r="M5140" s="30">
        <v>0.50118320000000005</v>
      </c>
      <c r="N5140" s="30">
        <v>0.34650310000000001</v>
      </c>
      <c r="O5140" s="30">
        <v>0.43788929999999998</v>
      </c>
      <c r="P5140" s="30">
        <v>0.50118320000000005</v>
      </c>
      <c r="Q5140" s="30">
        <v>0.56447700000000001</v>
      </c>
      <c r="R5140" s="30">
        <v>0.65586319999999998</v>
      </c>
      <c r="Z5140" s="3"/>
    </row>
    <row r="5141" spans="1:26" x14ac:dyDescent="0.25">
      <c r="A5141" s="30" t="s">
        <v>52</v>
      </c>
      <c r="B5141" s="30" t="s">
        <v>20</v>
      </c>
      <c r="C5141" s="30" t="s">
        <v>9</v>
      </c>
      <c r="D5141" s="30" t="s">
        <v>14</v>
      </c>
      <c r="E5141" s="30">
        <v>21</v>
      </c>
      <c r="F5141" s="12" t="str">
        <f t="shared" si="80"/>
        <v>2015-2024Kern1-in-10October Peak21</v>
      </c>
      <c r="G5141" s="30">
        <v>2.5043440000000001</v>
      </c>
      <c r="H5141" s="3">
        <v>2.7050879999999999</v>
      </c>
      <c r="I5141" s="30">
        <v>84.5</v>
      </c>
      <c r="J5141" s="30">
        <v>4.0877299999999998E-2</v>
      </c>
      <c r="K5141" s="30">
        <v>6548.1145999999999</v>
      </c>
      <c r="L5141" s="30">
        <v>7013.2079999999996</v>
      </c>
      <c r="M5141" s="30">
        <v>-0.20074420000000001</v>
      </c>
      <c r="N5141" s="30">
        <v>-0.25313049999999998</v>
      </c>
      <c r="O5141" s="30">
        <v>-0.22218019999999999</v>
      </c>
      <c r="P5141" s="30">
        <v>-0.20074420000000001</v>
      </c>
      <c r="Q5141" s="30">
        <v>-0.1793081</v>
      </c>
      <c r="R5141" s="30">
        <v>-0.14835780000000001</v>
      </c>
      <c r="Z5141" s="3"/>
    </row>
    <row r="5142" spans="1:26" x14ac:dyDescent="0.25">
      <c r="A5142" s="30" t="s">
        <v>52</v>
      </c>
      <c r="B5142" s="30" t="s">
        <v>20</v>
      </c>
      <c r="C5142" s="30" t="s">
        <v>17</v>
      </c>
      <c r="D5142" s="30" t="s">
        <v>14</v>
      </c>
      <c r="E5142" s="30">
        <v>4</v>
      </c>
      <c r="F5142" s="12" t="str">
        <f t="shared" si="80"/>
        <v>2015-2024Kern1-in-2October Peak4</v>
      </c>
      <c r="G5142" s="30">
        <v>0.65020730000000004</v>
      </c>
      <c r="H5142" s="3">
        <v>0.65020730000000004</v>
      </c>
      <c r="I5142" s="30">
        <v>62.5</v>
      </c>
      <c r="J5142" s="30"/>
      <c r="K5142" s="30">
        <v>6548.1145999999999</v>
      </c>
      <c r="L5142" s="30">
        <v>7013.2079999999996</v>
      </c>
      <c r="M5142" s="30">
        <v>0</v>
      </c>
      <c r="N5142" s="30"/>
      <c r="O5142" s="30"/>
      <c r="P5142" s="30"/>
      <c r="Q5142" s="30"/>
      <c r="R5142" s="30"/>
      <c r="Z5142" s="3"/>
    </row>
    <row r="5143" spans="1:26" x14ac:dyDescent="0.25">
      <c r="A5143" s="30" t="s">
        <v>52</v>
      </c>
      <c r="B5143" s="30" t="s">
        <v>20</v>
      </c>
      <c r="C5143" s="30" t="s">
        <v>17</v>
      </c>
      <c r="D5143" s="30" t="s">
        <v>14</v>
      </c>
      <c r="E5143" s="30">
        <v>20</v>
      </c>
      <c r="F5143" s="12" t="str">
        <f t="shared" si="80"/>
        <v>2015-2024Kern1-in-2October Peak20</v>
      </c>
      <c r="G5143" s="30">
        <v>2.1620409999999999</v>
      </c>
      <c r="H5143" s="3">
        <v>2.4783789999999999</v>
      </c>
      <c r="I5143" s="30">
        <v>80.5</v>
      </c>
      <c r="J5143" s="30">
        <v>6.4415299999999995E-2</v>
      </c>
      <c r="K5143" s="30">
        <v>6548.1145999999999</v>
      </c>
      <c r="L5143" s="30">
        <v>7013.2079999999996</v>
      </c>
      <c r="M5143" s="30">
        <v>-0.31633729999999999</v>
      </c>
      <c r="N5143" s="30">
        <v>-0.39888889999999999</v>
      </c>
      <c r="O5143" s="30">
        <v>-0.35011680000000001</v>
      </c>
      <c r="P5143" s="30">
        <v>-0.31633729999999999</v>
      </c>
      <c r="Q5143" s="30">
        <v>-0.28255789999999997</v>
      </c>
      <c r="R5143" s="30">
        <v>-0.23378579999999999</v>
      </c>
      <c r="Z5143" s="3"/>
    </row>
    <row r="5144" spans="1:26" x14ac:dyDescent="0.25">
      <c r="A5144" s="30" t="s">
        <v>52</v>
      </c>
      <c r="B5144" s="30" t="s">
        <v>20</v>
      </c>
      <c r="C5144" s="30" t="s">
        <v>17</v>
      </c>
      <c r="D5144" s="30" t="s">
        <v>14</v>
      </c>
      <c r="E5144" s="30">
        <v>15</v>
      </c>
      <c r="F5144" s="12" t="str">
        <f t="shared" si="80"/>
        <v>2015-2024Kern1-in-2October Peak15</v>
      </c>
      <c r="G5144" s="30">
        <v>1.8324450000000001</v>
      </c>
      <c r="H5144" s="3">
        <v>1.5524659999999999</v>
      </c>
      <c r="I5144" s="30">
        <v>91</v>
      </c>
      <c r="J5144" s="30">
        <v>0.1052704</v>
      </c>
      <c r="K5144" s="30">
        <v>6548.1145999999999</v>
      </c>
      <c r="L5144" s="30">
        <v>7013.2079999999996</v>
      </c>
      <c r="M5144" s="30">
        <v>0.2799797</v>
      </c>
      <c r="N5144" s="30">
        <v>0.14507020000000001</v>
      </c>
      <c r="O5144" s="30">
        <v>0.2247759</v>
      </c>
      <c r="P5144" s="30">
        <v>0.2799797</v>
      </c>
      <c r="Q5144" s="30">
        <v>0.33518360000000003</v>
      </c>
      <c r="R5144" s="30">
        <v>0.41488920000000001</v>
      </c>
      <c r="Z5144" s="3"/>
    </row>
    <row r="5145" spans="1:26" x14ac:dyDescent="0.25">
      <c r="A5145" s="30" t="s">
        <v>52</v>
      </c>
      <c r="B5145" s="30" t="s">
        <v>20</v>
      </c>
      <c r="C5145" s="30" t="s">
        <v>9</v>
      </c>
      <c r="D5145" s="30" t="s">
        <v>14</v>
      </c>
      <c r="E5145" s="30">
        <v>13</v>
      </c>
      <c r="F5145" s="12" t="str">
        <f t="shared" si="80"/>
        <v>2015-2024Kern1-in-10October Peak13</v>
      </c>
      <c r="G5145" s="30">
        <v>1.749609</v>
      </c>
      <c r="H5145" s="3">
        <v>1.749609</v>
      </c>
      <c r="I5145" s="30">
        <v>95.5</v>
      </c>
      <c r="J5145" s="30"/>
      <c r="K5145" s="30">
        <v>6548.1145999999999</v>
      </c>
      <c r="L5145" s="30">
        <v>7013.2079999999996</v>
      </c>
      <c r="M5145" s="30">
        <v>0</v>
      </c>
      <c r="N5145" s="30"/>
      <c r="O5145" s="30"/>
      <c r="P5145" s="30"/>
      <c r="Q5145" s="30"/>
      <c r="R5145" s="30"/>
      <c r="Z5145" s="3"/>
    </row>
    <row r="5146" spans="1:26" x14ac:dyDescent="0.25">
      <c r="A5146" s="30" t="s">
        <v>52</v>
      </c>
      <c r="B5146" s="30" t="s">
        <v>20</v>
      </c>
      <c r="C5146" s="30" t="s">
        <v>17</v>
      </c>
      <c r="D5146" s="30" t="s">
        <v>14</v>
      </c>
      <c r="E5146" s="30">
        <v>6</v>
      </c>
      <c r="F5146" s="12" t="str">
        <f t="shared" si="80"/>
        <v>2015-2024Kern1-in-2October Peak6</v>
      </c>
      <c r="G5146" s="30">
        <v>0.60463540000000005</v>
      </c>
      <c r="H5146" s="3">
        <v>0.60463540000000005</v>
      </c>
      <c r="I5146" s="30">
        <v>59</v>
      </c>
      <c r="J5146" s="30"/>
      <c r="K5146" s="30">
        <v>6548.1145999999999</v>
      </c>
      <c r="L5146" s="30">
        <v>7013.2079999999996</v>
      </c>
      <c r="M5146" s="30">
        <v>0</v>
      </c>
      <c r="N5146" s="30"/>
      <c r="O5146" s="30"/>
      <c r="P5146" s="30"/>
      <c r="Q5146" s="30"/>
      <c r="R5146" s="30"/>
      <c r="Z5146" s="3"/>
    </row>
    <row r="5147" spans="1:26" x14ac:dyDescent="0.25">
      <c r="A5147" s="30" t="s">
        <v>52</v>
      </c>
      <c r="B5147" s="30" t="s">
        <v>20</v>
      </c>
      <c r="C5147" s="30" t="s">
        <v>17</v>
      </c>
      <c r="D5147" s="30" t="s">
        <v>14</v>
      </c>
      <c r="E5147" s="30">
        <v>17</v>
      </c>
      <c r="F5147" s="12" t="str">
        <f t="shared" si="80"/>
        <v>2015-2024Kern1-in-2October Peak17</v>
      </c>
      <c r="G5147" s="30">
        <v>2.2112180000000001</v>
      </c>
      <c r="H5147" s="3">
        <v>1.798116</v>
      </c>
      <c r="I5147" s="30">
        <v>91</v>
      </c>
      <c r="J5147" s="30">
        <v>0.15532370000000001</v>
      </c>
      <c r="K5147" s="30">
        <v>6548.1145999999999</v>
      </c>
      <c r="L5147" s="30">
        <v>7013.2079999999996</v>
      </c>
      <c r="M5147" s="30">
        <v>0.41310269999999999</v>
      </c>
      <c r="N5147" s="30">
        <v>0.2140474</v>
      </c>
      <c r="O5147" s="30">
        <v>0.33165090000000003</v>
      </c>
      <c r="P5147" s="30">
        <v>0.41310269999999999</v>
      </c>
      <c r="Q5147" s="30">
        <v>0.49455460000000001</v>
      </c>
      <c r="R5147" s="30">
        <v>0.61215810000000004</v>
      </c>
      <c r="Z5147" s="3"/>
    </row>
    <row r="5148" spans="1:26" x14ac:dyDescent="0.25">
      <c r="A5148" s="30" t="s">
        <v>52</v>
      </c>
      <c r="B5148" s="30" t="s">
        <v>20</v>
      </c>
      <c r="C5148" s="30" t="s">
        <v>9</v>
      </c>
      <c r="D5148" s="30" t="s">
        <v>14</v>
      </c>
      <c r="E5148" s="30">
        <v>4</v>
      </c>
      <c r="F5148" s="12" t="str">
        <f t="shared" si="80"/>
        <v>2015-2024Kern1-in-10October Peak4</v>
      </c>
      <c r="G5148" s="30">
        <v>0.80810760000000004</v>
      </c>
      <c r="H5148" s="3">
        <v>0.80810760000000004</v>
      </c>
      <c r="I5148" s="30">
        <v>68.5</v>
      </c>
      <c r="J5148" s="30"/>
      <c r="K5148" s="30">
        <v>6548.1145999999999</v>
      </c>
      <c r="L5148" s="30">
        <v>7013.2079999999996</v>
      </c>
      <c r="M5148" s="30">
        <v>0</v>
      </c>
      <c r="N5148" s="30"/>
      <c r="O5148" s="30"/>
      <c r="P5148" s="30"/>
      <c r="Q5148" s="30"/>
      <c r="R5148" s="30"/>
      <c r="Z5148" s="3"/>
    </row>
    <row r="5149" spans="1:26" x14ac:dyDescent="0.25">
      <c r="A5149" s="30" t="s">
        <v>52</v>
      </c>
      <c r="B5149" s="30" t="s">
        <v>20</v>
      </c>
      <c r="C5149" s="30" t="s">
        <v>17</v>
      </c>
      <c r="D5149" s="30" t="s">
        <v>14</v>
      </c>
      <c r="E5149" s="30">
        <v>14</v>
      </c>
      <c r="F5149" s="12" t="str">
        <f t="shared" si="80"/>
        <v>2015-2024Kern1-in-2October Peak14</v>
      </c>
      <c r="G5149" s="30">
        <v>1.6418349999999999</v>
      </c>
      <c r="H5149" s="3">
        <v>1.4286810000000001</v>
      </c>
      <c r="I5149" s="30">
        <v>89.5</v>
      </c>
      <c r="J5149" s="30">
        <v>8.0144300000000002E-2</v>
      </c>
      <c r="K5149" s="30">
        <v>6548.1145999999999</v>
      </c>
      <c r="L5149" s="30">
        <v>7013.2079999999996</v>
      </c>
      <c r="M5149" s="30">
        <v>0.2131538</v>
      </c>
      <c r="N5149" s="30">
        <v>0.11044470000000001</v>
      </c>
      <c r="O5149" s="30">
        <v>0.1711261</v>
      </c>
      <c r="P5149" s="30">
        <v>0.2131538</v>
      </c>
      <c r="Q5149" s="30">
        <v>0.25518160000000001</v>
      </c>
      <c r="R5149" s="30">
        <v>0.3158629</v>
      </c>
      <c r="Z5149" s="3"/>
    </row>
    <row r="5150" spans="1:26" x14ac:dyDescent="0.25">
      <c r="A5150" s="30" t="s">
        <v>52</v>
      </c>
      <c r="B5150" s="30" t="s">
        <v>20</v>
      </c>
      <c r="C5150" s="30" t="s">
        <v>9</v>
      </c>
      <c r="D5150" s="30" t="s">
        <v>14</v>
      </c>
      <c r="E5150" s="30">
        <v>2</v>
      </c>
      <c r="F5150" s="12" t="str">
        <f t="shared" si="80"/>
        <v>2015-2024Kern1-in-10October Peak2</v>
      </c>
      <c r="G5150" s="30">
        <v>1.020934</v>
      </c>
      <c r="H5150" s="3">
        <v>1.020934</v>
      </c>
      <c r="I5150" s="30">
        <v>71</v>
      </c>
      <c r="J5150" s="30"/>
      <c r="K5150" s="30">
        <v>6548.1145999999999</v>
      </c>
      <c r="L5150" s="30">
        <v>7013.2079999999996</v>
      </c>
      <c r="M5150" s="30">
        <v>0</v>
      </c>
      <c r="N5150" s="30"/>
      <c r="O5150" s="30"/>
      <c r="P5150" s="30"/>
      <c r="Q5150" s="30"/>
      <c r="R5150" s="30"/>
      <c r="Z5150" s="3"/>
    </row>
    <row r="5151" spans="1:26" x14ac:dyDescent="0.25">
      <c r="A5151" s="30" t="s">
        <v>52</v>
      </c>
      <c r="B5151" s="30" t="s">
        <v>20</v>
      </c>
      <c r="C5151" s="30" t="s">
        <v>9</v>
      </c>
      <c r="D5151" s="30" t="s">
        <v>14</v>
      </c>
      <c r="E5151" s="30">
        <v>23</v>
      </c>
      <c r="F5151" s="12" t="str">
        <f t="shared" si="80"/>
        <v>2015-2024Kern1-in-10October Peak23</v>
      </c>
      <c r="G5151" s="30">
        <v>1.8556520000000001</v>
      </c>
      <c r="H5151" s="3">
        <v>1.9483569999999999</v>
      </c>
      <c r="I5151" s="30">
        <v>78.5</v>
      </c>
      <c r="J5151" s="30">
        <v>1.8877399999999999E-2</v>
      </c>
      <c r="K5151" s="30">
        <v>6548.1145999999999</v>
      </c>
      <c r="L5151" s="30">
        <v>7013.2079999999996</v>
      </c>
      <c r="M5151" s="30">
        <v>-9.2704999999999996E-2</v>
      </c>
      <c r="N5151" s="30">
        <v>-0.1168974</v>
      </c>
      <c r="O5151" s="30">
        <v>-0.1026043</v>
      </c>
      <c r="P5151" s="30">
        <v>-9.2704999999999996E-2</v>
      </c>
      <c r="Q5151" s="30">
        <v>-8.2805699999999996E-2</v>
      </c>
      <c r="R5151" s="30">
        <v>-6.8512699999999996E-2</v>
      </c>
      <c r="Z5151" s="3"/>
    </row>
    <row r="5152" spans="1:26" x14ac:dyDescent="0.25">
      <c r="A5152" s="30" t="s">
        <v>52</v>
      </c>
      <c r="B5152" s="30" t="s">
        <v>20</v>
      </c>
      <c r="C5152" s="30" t="s">
        <v>17</v>
      </c>
      <c r="D5152" s="30" t="s">
        <v>14</v>
      </c>
      <c r="E5152" s="30">
        <v>23</v>
      </c>
      <c r="F5152" s="12" t="str">
        <f t="shared" si="80"/>
        <v>2015-2024Kern1-in-2October Peak23</v>
      </c>
      <c r="G5152" s="30">
        <v>1.4930669999999999</v>
      </c>
      <c r="H5152" s="3">
        <v>1.585772</v>
      </c>
      <c r="I5152" s="30">
        <v>72</v>
      </c>
      <c r="J5152" s="30">
        <v>1.8877399999999999E-2</v>
      </c>
      <c r="K5152" s="30">
        <v>6548.1145999999999</v>
      </c>
      <c r="L5152" s="30">
        <v>7013.2079999999996</v>
      </c>
      <c r="M5152" s="30">
        <v>-9.2704999999999996E-2</v>
      </c>
      <c r="N5152" s="30">
        <v>-0.1168974</v>
      </c>
      <c r="O5152" s="30">
        <v>-0.1026043</v>
      </c>
      <c r="P5152" s="30">
        <v>-9.2704999999999996E-2</v>
      </c>
      <c r="Q5152" s="30">
        <v>-8.2805699999999996E-2</v>
      </c>
      <c r="R5152" s="30">
        <v>-6.8512699999999996E-2</v>
      </c>
      <c r="Z5152" s="3"/>
    </row>
    <row r="5153" spans="1:26" x14ac:dyDescent="0.25">
      <c r="A5153" s="30" t="s">
        <v>52</v>
      </c>
      <c r="B5153" s="30" t="s">
        <v>20</v>
      </c>
      <c r="C5153" s="30" t="s">
        <v>9</v>
      </c>
      <c r="D5153" s="30" t="s">
        <v>14</v>
      </c>
      <c r="E5153" s="30">
        <v>5</v>
      </c>
      <c r="F5153" s="12" t="str">
        <f t="shared" si="80"/>
        <v>2015-2024Kern1-in-10October Peak5</v>
      </c>
      <c r="G5153" s="30">
        <v>0.76469719999999997</v>
      </c>
      <c r="H5153" s="3">
        <v>0.76469719999999997</v>
      </c>
      <c r="I5153" s="30">
        <v>67.5</v>
      </c>
      <c r="J5153" s="30"/>
      <c r="K5153" s="30">
        <v>6548.1145999999999</v>
      </c>
      <c r="L5153" s="30">
        <v>7013.2079999999996</v>
      </c>
      <c r="M5153" s="30">
        <v>0</v>
      </c>
      <c r="N5153" s="30"/>
      <c r="O5153" s="30"/>
      <c r="P5153" s="30"/>
      <c r="Q5153" s="30"/>
      <c r="R5153" s="30"/>
      <c r="Z5153" s="3"/>
    </row>
    <row r="5154" spans="1:26" x14ac:dyDescent="0.25">
      <c r="A5154" s="30" t="s">
        <v>52</v>
      </c>
      <c r="B5154" s="30" t="s">
        <v>20</v>
      </c>
      <c r="C5154" s="30" t="s">
        <v>9</v>
      </c>
      <c r="D5154" s="30" t="s">
        <v>14</v>
      </c>
      <c r="E5154" s="30">
        <v>3</v>
      </c>
      <c r="F5154" s="12" t="str">
        <f t="shared" si="80"/>
        <v>2015-2024Kern1-in-10October Peak3</v>
      </c>
      <c r="G5154" s="30">
        <v>0.89483789999999996</v>
      </c>
      <c r="H5154" s="3">
        <v>0.89483789999999996</v>
      </c>
      <c r="I5154" s="30">
        <v>69.5</v>
      </c>
      <c r="J5154" s="30"/>
      <c r="K5154" s="30">
        <v>6548.1145999999999</v>
      </c>
      <c r="L5154" s="30">
        <v>7013.2079999999996</v>
      </c>
      <c r="M5154" s="30">
        <v>0</v>
      </c>
      <c r="N5154" s="30"/>
      <c r="O5154" s="30"/>
      <c r="P5154" s="30"/>
      <c r="Q5154" s="30"/>
      <c r="R5154" s="30"/>
      <c r="Z5154" s="3"/>
    </row>
    <row r="5155" spans="1:26" x14ac:dyDescent="0.25">
      <c r="A5155" s="30" t="s">
        <v>52</v>
      </c>
      <c r="B5155" s="30" t="s">
        <v>20</v>
      </c>
      <c r="C5155" s="30" t="s">
        <v>9</v>
      </c>
      <c r="D5155" s="30" t="s">
        <v>14</v>
      </c>
      <c r="E5155" s="30">
        <v>22</v>
      </c>
      <c r="F5155" s="12" t="str">
        <f t="shared" si="80"/>
        <v>2015-2024Kern1-in-10October Peak22</v>
      </c>
      <c r="G5155" s="30">
        <v>2.252008</v>
      </c>
      <c r="H5155" s="3">
        <v>2.3852980000000001</v>
      </c>
      <c r="I5155" s="30">
        <v>81.5</v>
      </c>
      <c r="J5155" s="30">
        <v>2.7141700000000001E-2</v>
      </c>
      <c r="K5155" s="30">
        <v>6548.1145999999999</v>
      </c>
      <c r="L5155" s="30">
        <v>7013.2079999999996</v>
      </c>
      <c r="M5155" s="30">
        <v>-0.1332903</v>
      </c>
      <c r="N5155" s="30">
        <v>-0.1680738</v>
      </c>
      <c r="O5155" s="30">
        <v>-0.1475234</v>
      </c>
      <c r="P5155" s="30">
        <v>-0.1332903</v>
      </c>
      <c r="Q5155" s="30">
        <v>-0.1190571</v>
      </c>
      <c r="R5155" s="30">
        <v>-9.8506800000000005E-2</v>
      </c>
      <c r="Z5155" s="3"/>
    </row>
    <row r="5156" spans="1:26" x14ac:dyDescent="0.25">
      <c r="A5156" s="30" t="s">
        <v>52</v>
      </c>
      <c r="B5156" s="30" t="s">
        <v>20</v>
      </c>
      <c r="C5156" s="30" t="s">
        <v>9</v>
      </c>
      <c r="D5156" s="30" t="s">
        <v>14</v>
      </c>
      <c r="E5156" s="30">
        <v>7</v>
      </c>
      <c r="F5156" s="12" t="str">
        <f t="shared" si="80"/>
        <v>2015-2024Kern1-in-10October Peak7</v>
      </c>
      <c r="G5156" s="30">
        <v>0.8058729</v>
      </c>
      <c r="H5156" s="3">
        <v>0.8058729</v>
      </c>
      <c r="I5156" s="30">
        <v>66.5</v>
      </c>
      <c r="J5156" s="30"/>
      <c r="K5156" s="30">
        <v>6548.1145999999999</v>
      </c>
      <c r="L5156" s="30">
        <v>7013.2079999999996</v>
      </c>
      <c r="M5156" s="30">
        <v>0</v>
      </c>
      <c r="N5156" s="30"/>
      <c r="O5156" s="30"/>
      <c r="P5156" s="30"/>
      <c r="Q5156" s="30"/>
      <c r="R5156" s="30"/>
      <c r="Z5156" s="3"/>
    </row>
    <row r="5157" spans="1:26" x14ac:dyDescent="0.25">
      <c r="A5157" s="30" t="s">
        <v>52</v>
      </c>
      <c r="B5157" s="30" t="s">
        <v>20</v>
      </c>
      <c r="C5157" s="30" t="s">
        <v>9</v>
      </c>
      <c r="D5157" s="30" t="s">
        <v>14</v>
      </c>
      <c r="E5157" s="30">
        <v>6</v>
      </c>
      <c r="F5157" s="12" t="str">
        <f t="shared" si="80"/>
        <v>2015-2024Kern1-in-10October Peak6</v>
      </c>
      <c r="G5157" s="30">
        <v>0.75146880000000005</v>
      </c>
      <c r="H5157" s="3">
        <v>0.75146880000000005</v>
      </c>
      <c r="I5157" s="30">
        <v>67</v>
      </c>
      <c r="J5157" s="30"/>
      <c r="K5157" s="30">
        <v>6548.1145999999999</v>
      </c>
      <c r="L5157" s="30">
        <v>7013.2079999999996</v>
      </c>
      <c r="M5157" s="30">
        <v>0</v>
      </c>
      <c r="N5157" s="30"/>
      <c r="O5157" s="30"/>
      <c r="P5157" s="30"/>
      <c r="Q5157" s="30"/>
      <c r="R5157" s="30"/>
      <c r="Z5157" s="3"/>
    </row>
    <row r="5158" spans="1:26" x14ac:dyDescent="0.25">
      <c r="A5158" s="30" t="s">
        <v>52</v>
      </c>
      <c r="B5158" s="30" t="s">
        <v>20</v>
      </c>
      <c r="C5158" s="30" t="s">
        <v>17</v>
      </c>
      <c r="D5158" s="30" t="s">
        <v>14</v>
      </c>
      <c r="E5158" s="30">
        <v>22</v>
      </c>
      <c r="F5158" s="12" t="str">
        <f t="shared" si="80"/>
        <v>2015-2024Kern1-in-2October Peak22</v>
      </c>
      <c r="G5158" s="30">
        <v>1.8119769999999999</v>
      </c>
      <c r="H5158" s="3">
        <v>1.9452670000000001</v>
      </c>
      <c r="I5158" s="30">
        <v>74</v>
      </c>
      <c r="J5158" s="30">
        <v>2.7141700000000001E-2</v>
      </c>
      <c r="K5158" s="30">
        <v>6548.1145999999999</v>
      </c>
      <c r="L5158" s="30">
        <v>7013.2079999999996</v>
      </c>
      <c r="M5158" s="30">
        <v>-0.1332904</v>
      </c>
      <c r="N5158" s="30">
        <v>-0.1680739</v>
      </c>
      <c r="O5158" s="30">
        <v>-0.1475236</v>
      </c>
      <c r="P5158" s="30">
        <v>-0.1332904</v>
      </c>
      <c r="Q5158" s="30">
        <v>-0.1190573</v>
      </c>
      <c r="R5158" s="30">
        <v>-9.8506899999999994E-2</v>
      </c>
      <c r="Z5158" s="3"/>
    </row>
    <row r="5159" spans="1:26" x14ac:dyDescent="0.25">
      <c r="A5159" s="30" t="s">
        <v>52</v>
      </c>
      <c r="B5159" s="30" t="s">
        <v>20</v>
      </c>
      <c r="C5159" s="30" t="s">
        <v>9</v>
      </c>
      <c r="D5159" s="30" t="s">
        <v>14</v>
      </c>
      <c r="E5159" s="30">
        <v>1</v>
      </c>
      <c r="F5159" s="12" t="str">
        <f t="shared" si="80"/>
        <v>2015-2024Kern1-in-10October Peak1</v>
      </c>
      <c r="G5159" s="30">
        <v>1.1945859999999999</v>
      </c>
      <c r="H5159" s="3">
        <v>1.1945859999999999</v>
      </c>
      <c r="I5159" s="30">
        <v>72.5</v>
      </c>
      <c r="J5159" s="30"/>
      <c r="K5159" s="30">
        <v>6548.1145999999999</v>
      </c>
      <c r="L5159" s="30">
        <v>7013.2079999999996</v>
      </c>
      <c r="M5159" s="30">
        <v>0</v>
      </c>
      <c r="N5159" s="30"/>
      <c r="O5159" s="30"/>
      <c r="P5159" s="30"/>
      <c r="Q5159" s="30"/>
      <c r="R5159" s="30"/>
      <c r="Z5159" s="3"/>
    </row>
    <row r="5160" spans="1:26" x14ac:dyDescent="0.25">
      <c r="A5160" s="30" t="s">
        <v>52</v>
      </c>
      <c r="B5160" s="30" t="s">
        <v>20</v>
      </c>
      <c r="C5160" s="30" t="s">
        <v>9</v>
      </c>
      <c r="D5160" s="30" t="s">
        <v>14</v>
      </c>
      <c r="E5160" s="30">
        <v>9</v>
      </c>
      <c r="F5160" s="12" t="str">
        <f t="shared" si="80"/>
        <v>2015-2024Kern1-in-10October Peak9</v>
      </c>
      <c r="G5160" s="30">
        <v>0.87940399999999996</v>
      </c>
      <c r="H5160" s="3">
        <v>0.87940399999999996</v>
      </c>
      <c r="I5160" s="30">
        <v>72</v>
      </c>
      <c r="J5160" s="30"/>
      <c r="K5160" s="30">
        <v>6548.1145999999999</v>
      </c>
      <c r="L5160" s="30">
        <v>7013.2079999999996</v>
      </c>
      <c r="M5160" s="30">
        <v>0</v>
      </c>
      <c r="N5160" s="30"/>
      <c r="O5160" s="30"/>
      <c r="P5160" s="30"/>
      <c r="Q5160" s="30"/>
      <c r="R5160" s="30"/>
      <c r="Z5160" s="3"/>
    </row>
    <row r="5161" spans="1:26" x14ac:dyDescent="0.25">
      <c r="A5161" s="30" t="s">
        <v>52</v>
      </c>
      <c r="B5161" s="30" t="s">
        <v>20</v>
      </c>
      <c r="C5161" s="30" t="s">
        <v>9</v>
      </c>
      <c r="D5161" s="30" t="s">
        <v>14</v>
      </c>
      <c r="E5161" s="30">
        <v>18</v>
      </c>
      <c r="F5161" s="12" t="str">
        <f t="shared" si="80"/>
        <v>2015-2024Kern1-in-10October Peak18</v>
      </c>
      <c r="G5161" s="30">
        <v>2.844754</v>
      </c>
      <c r="H5161" s="3">
        <v>2.2295259999999999</v>
      </c>
      <c r="I5161" s="30">
        <v>97.5</v>
      </c>
      <c r="J5161" s="30">
        <v>0.1481624</v>
      </c>
      <c r="K5161" s="30">
        <v>6548.1145999999999</v>
      </c>
      <c r="L5161" s="30">
        <v>7013.2079999999996</v>
      </c>
      <c r="M5161" s="30">
        <v>0.61522790000000005</v>
      </c>
      <c r="N5161" s="30">
        <v>0.42535020000000001</v>
      </c>
      <c r="O5161" s="30">
        <v>0.53753150000000005</v>
      </c>
      <c r="P5161" s="30">
        <v>0.61522790000000005</v>
      </c>
      <c r="Q5161" s="30">
        <v>0.6929244</v>
      </c>
      <c r="R5161" s="30">
        <v>0.80510559999999998</v>
      </c>
      <c r="Z5161" s="3"/>
    </row>
    <row r="5162" spans="1:26" x14ac:dyDescent="0.25">
      <c r="A5162" s="30" t="s">
        <v>52</v>
      </c>
      <c r="B5162" s="30" t="s">
        <v>20</v>
      </c>
      <c r="C5162" s="30" t="s">
        <v>17</v>
      </c>
      <c r="D5162" s="30" t="s">
        <v>14</v>
      </c>
      <c r="E5162" s="30">
        <v>8</v>
      </c>
      <c r="F5162" s="12" t="str">
        <f t="shared" si="80"/>
        <v>2015-2024Kern1-in-2October Peak8</v>
      </c>
      <c r="G5162" s="30">
        <v>0.67561389999999999</v>
      </c>
      <c r="H5162" s="3">
        <v>0.67561389999999999</v>
      </c>
      <c r="I5162" s="30">
        <v>58.5</v>
      </c>
      <c r="J5162" s="30"/>
      <c r="K5162" s="30">
        <v>6548.1145999999999</v>
      </c>
      <c r="L5162" s="30">
        <v>7013.2079999999996</v>
      </c>
      <c r="M5162" s="30">
        <v>0</v>
      </c>
      <c r="N5162" s="30"/>
      <c r="O5162" s="30"/>
      <c r="P5162" s="30"/>
      <c r="Q5162" s="30"/>
      <c r="R5162" s="30"/>
      <c r="Z5162" s="3"/>
    </row>
    <row r="5163" spans="1:26" x14ac:dyDescent="0.25">
      <c r="A5163" s="30" t="s">
        <v>52</v>
      </c>
      <c r="B5163" s="30" t="s">
        <v>20</v>
      </c>
      <c r="C5163" s="30" t="s">
        <v>17</v>
      </c>
      <c r="D5163" s="30" t="s">
        <v>14</v>
      </c>
      <c r="E5163" s="30">
        <v>1</v>
      </c>
      <c r="F5163" s="12" t="str">
        <f t="shared" si="80"/>
        <v>2015-2024Kern1-in-2October Peak1</v>
      </c>
      <c r="G5163" s="30">
        <v>0.9611693</v>
      </c>
      <c r="H5163" s="3">
        <v>0.9611693</v>
      </c>
      <c r="I5163" s="30">
        <v>66.5</v>
      </c>
      <c r="J5163" s="30"/>
      <c r="K5163" s="30">
        <v>6548.1145999999999</v>
      </c>
      <c r="L5163" s="30">
        <v>7013.2079999999996</v>
      </c>
      <c r="M5163" s="30">
        <v>0</v>
      </c>
      <c r="N5163" s="30"/>
      <c r="O5163" s="30"/>
      <c r="P5163" s="30"/>
      <c r="Q5163" s="30"/>
      <c r="R5163" s="30"/>
      <c r="Z5163" s="3"/>
    </row>
    <row r="5164" spans="1:26" x14ac:dyDescent="0.25">
      <c r="A5164" s="30" t="s">
        <v>52</v>
      </c>
      <c r="B5164" s="30" t="s">
        <v>20</v>
      </c>
      <c r="C5164" s="30" t="s">
        <v>17</v>
      </c>
      <c r="D5164" s="30" t="s">
        <v>14</v>
      </c>
      <c r="E5164" s="30">
        <v>10</v>
      </c>
      <c r="F5164" s="12" t="str">
        <f t="shared" si="80"/>
        <v>2015-2024Kern1-in-2October Peak10</v>
      </c>
      <c r="G5164" s="30">
        <v>0.80871389999999999</v>
      </c>
      <c r="H5164" s="3">
        <v>0.80871389999999999</v>
      </c>
      <c r="I5164" s="30">
        <v>72.5</v>
      </c>
      <c r="J5164" s="30"/>
      <c r="K5164" s="30">
        <v>6548.1145999999999</v>
      </c>
      <c r="L5164" s="30">
        <v>7013.2079999999996</v>
      </c>
      <c r="M5164" s="30">
        <v>0</v>
      </c>
      <c r="N5164" s="30"/>
      <c r="O5164" s="30"/>
      <c r="P5164" s="30"/>
      <c r="Q5164" s="30"/>
      <c r="R5164" s="30"/>
      <c r="Z5164" s="3"/>
    </row>
    <row r="5165" spans="1:26" x14ac:dyDescent="0.25">
      <c r="A5165" s="30" t="s">
        <v>52</v>
      </c>
      <c r="B5165" s="30" t="s">
        <v>20</v>
      </c>
      <c r="C5165" s="30" t="s">
        <v>9</v>
      </c>
      <c r="D5165" s="30" t="s">
        <v>14</v>
      </c>
      <c r="E5165" s="30">
        <v>10</v>
      </c>
      <c r="F5165" s="12" t="str">
        <f t="shared" si="80"/>
        <v>2015-2024Kern1-in-10October Peak10</v>
      </c>
      <c r="G5165" s="30">
        <v>1.005107</v>
      </c>
      <c r="H5165" s="3">
        <v>1.005107</v>
      </c>
      <c r="I5165" s="30">
        <v>79</v>
      </c>
      <c r="J5165" s="30"/>
      <c r="K5165" s="30">
        <v>6548.1145999999999</v>
      </c>
      <c r="L5165" s="30">
        <v>7013.2079999999996</v>
      </c>
      <c r="M5165" s="30">
        <v>0</v>
      </c>
      <c r="N5165" s="30"/>
      <c r="O5165" s="30"/>
      <c r="P5165" s="30"/>
      <c r="Q5165" s="30"/>
      <c r="R5165" s="30"/>
      <c r="Z5165" s="3"/>
    </row>
    <row r="5166" spans="1:26" x14ac:dyDescent="0.25">
      <c r="A5166" s="30" t="s">
        <v>52</v>
      </c>
      <c r="B5166" s="30" t="s">
        <v>20</v>
      </c>
      <c r="C5166" s="30" t="s">
        <v>17</v>
      </c>
      <c r="D5166" s="30" t="s">
        <v>14</v>
      </c>
      <c r="E5166" s="30">
        <v>9</v>
      </c>
      <c r="F5166" s="12" t="str">
        <f t="shared" si="80"/>
        <v>2015-2024Kern1-in-2October Peak9</v>
      </c>
      <c r="G5166" s="30">
        <v>0.7075728</v>
      </c>
      <c r="H5166" s="3">
        <v>0.7075728</v>
      </c>
      <c r="I5166" s="30">
        <v>64</v>
      </c>
      <c r="J5166" s="30"/>
      <c r="K5166" s="30">
        <v>6548.1145999999999</v>
      </c>
      <c r="L5166" s="30">
        <v>7013.2079999999996</v>
      </c>
      <c r="M5166" s="30">
        <v>0</v>
      </c>
      <c r="N5166" s="30"/>
      <c r="O5166" s="30"/>
      <c r="P5166" s="30"/>
      <c r="Q5166" s="30"/>
      <c r="R5166" s="30"/>
      <c r="Z5166" s="3"/>
    </row>
    <row r="5167" spans="1:26" x14ac:dyDescent="0.25">
      <c r="A5167" s="30" t="s">
        <v>52</v>
      </c>
      <c r="B5167" s="30" t="s">
        <v>20</v>
      </c>
      <c r="C5167" s="30" t="s">
        <v>17</v>
      </c>
      <c r="D5167" s="30" t="s">
        <v>14</v>
      </c>
      <c r="E5167" s="30">
        <v>12</v>
      </c>
      <c r="F5167" s="12" t="str">
        <f t="shared" si="80"/>
        <v>2015-2024Kern1-in-2October Peak12</v>
      </c>
      <c r="G5167" s="30">
        <v>1.1704209999999999</v>
      </c>
      <c r="H5167" s="3">
        <v>1.1704209999999999</v>
      </c>
      <c r="I5167" s="30">
        <v>85</v>
      </c>
      <c r="J5167" s="30"/>
      <c r="K5167" s="30">
        <v>6548.1145999999999</v>
      </c>
      <c r="L5167" s="30">
        <v>7013.2079999999996</v>
      </c>
      <c r="M5167" s="30">
        <v>0</v>
      </c>
      <c r="N5167" s="30"/>
      <c r="O5167" s="30"/>
      <c r="P5167" s="30"/>
      <c r="Q5167" s="30"/>
      <c r="R5167" s="30"/>
      <c r="Z5167" s="3"/>
    </row>
    <row r="5168" spans="1:26" x14ac:dyDescent="0.25">
      <c r="A5168" s="30" t="s">
        <v>52</v>
      </c>
      <c r="B5168" s="30" t="s">
        <v>20</v>
      </c>
      <c r="C5168" s="30" t="s">
        <v>17</v>
      </c>
      <c r="D5168" s="30" t="s">
        <v>14</v>
      </c>
      <c r="E5168" s="30">
        <v>16</v>
      </c>
      <c r="F5168" s="12" t="str">
        <f t="shared" si="80"/>
        <v>2015-2024Kern1-in-2October Peak16</v>
      </c>
      <c r="G5168" s="30">
        <v>2.048889</v>
      </c>
      <c r="H5168" s="3">
        <v>1.6923870000000001</v>
      </c>
      <c r="I5168" s="30">
        <v>91</v>
      </c>
      <c r="J5168" s="30">
        <v>0.1340422</v>
      </c>
      <c r="K5168" s="30">
        <v>6548.1145999999999</v>
      </c>
      <c r="L5168" s="30">
        <v>7013.2079999999996</v>
      </c>
      <c r="M5168" s="30">
        <v>0.35650189999999998</v>
      </c>
      <c r="N5168" s="30">
        <v>0.18471989999999999</v>
      </c>
      <c r="O5168" s="30">
        <v>0.28621010000000002</v>
      </c>
      <c r="P5168" s="30">
        <v>0.35650189999999998</v>
      </c>
      <c r="Q5168" s="30">
        <v>0.4267938</v>
      </c>
      <c r="R5168" s="30">
        <v>0.52828399999999998</v>
      </c>
      <c r="Z5168" s="3"/>
    </row>
    <row r="5169" spans="1:26" x14ac:dyDescent="0.25">
      <c r="A5169" s="30" t="s">
        <v>52</v>
      </c>
      <c r="B5169" s="30" t="s">
        <v>20</v>
      </c>
      <c r="C5169" s="30" t="s">
        <v>17</v>
      </c>
      <c r="D5169" s="30" t="s">
        <v>14</v>
      </c>
      <c r="E5169" s="30">
        <v>3</v>
      </c>
      <c r="F5169" s="12" t="str">
        <f t="shared" si="80"/>
        <v>2015-2024Kern1-in-2October Peak3</v>
      </c>
      <c r="G5169" s="30">
        <v>0.71999100000000005</v>
      </c>
      <c r="H5169" s="3">
        <v>0.71999100000000005</v>
      </c>
      <c r="I5169" s="30">
        <v>63</v>
      </c>
      <c r="J5169" s="30"/>
      <c r="K5169" s="30">
        <v>6548.1145999999999</v>
      </c>
      <c r="L5169" s="30">
        <v>7013.2079999999996</v>
      </c>
      <c r="M5169" s="30">
        <v>0</v>
      </c>
      <c r="N5169" s="30"/>
      <c r="O5169" s="30"/>
      <c r="P5169" s="30"/>
      <c r="Q5169" s="30"/>
      <c r="R5169" s="30"/>
      <c r="Z5169" s="3"/>
    </row>
    <row r="5170" spans="1:26" x14ac:dyDescent="0.25">
      <c r="A5170" s="30" t="s">
        <v>52</v>
      </c>
      <c r="B5170" s="30" t="s">
        <v>20</v>
      </c>
      <c r="C5170" s="30" t="s">
        <v>9</v>
      </c>
      <c r="D5170" s="30" t="s">
        <v>14</v>
      </c>
      <c r="E5170" s="30">
        <v>17</v>
      </c>
      <c r="F5170" s="12" t="str">
        <f t="shared" si="80"/>
        <v>2015-2024Kern1-in-10October Peak17</v>
      </c>
      <c r="G5170" s="30">
        <v>2.7482039999999999</v>
      </c>
      <c r="H5170" s="3">
        <v>2.1043479999999999</v>
      </c>
      <c r="I5170" s="30">
        <v>98</v>
      </c>
      <c r="J5170" s="30">
        <v>0.15505679999999999</v>
      </c>
      <c r="K5170" s="30">
        <v>6548.1145999999999</v>
      </c>
      <c r="L5170" s="30">
        <v>7013.2079999999996</v>
      </c>
      <c r="M5170" s="30">
        <v>0.64385650000000005</v>
      </c>
      <c r="N5170" s="30">
        <v>0.44514320000000002</v>
      </c>
      <c r="O5170" s="30">
        <v>0.56254459999999995</v>
      </c>
      <c r="P5170" s="30">
        <v>0.64385650000000005</v>
      </c>
      <c r="Q5170" s="30">
        <v>0.72516840000000005</v>
      </c>
      <c r="R5170" s="30">
        <v>0.84256989999999998</v>
      </c>
      <c r="Z5170" s="3"/>
    </row>
    <row r="5171" spans="1:26" x14ac:dyDescent="0.25">
      <c r="A5171" s="30" t="s">
        <v>52</v>
      </c>
      <c r="B5171" s="30" t="s">
        <v>20</v>
      </c>
      <c r="C5171" s="30" t="s">
        <v>9</v>
      </c>
      <c r="D5171" s="30" t="s">
        <v>14</v>
      </c>
      <c r="E5171" s="30">
        <v>14</v>
      </c>
      <c r="F5171" s="12" t="str">
        <f t="shared" si="80"/>
        <v>2015-2024Kern1-in-10October Peak14</v>
      </c>
      <c r="G5171" s="30">
        <v>2.0405479999999998</v>
      </c>
      <c r="H5171" s="3">
        <v>1.6999569999999999</v>
      </c>
      <c r="I5171" s="30">
        <v>97.5</v>
      </c>
      <c r="J5171" s="30">
        <v>8.2022700000000004E-2</v>
      </c>
      <c r="K5171" s="30">
        <v>6548.1145999999999</v>
      </c>
      <c r="L5171" s="30">
        <v>7013.2079999999996</v>
      </c>
      <c r="M5171" s="30">
        <v>0.34059040000000002</v>
      </c>
      <c r="N5171" s="30">
        <v>0.23547399999999999</v>
      </c>
      <c r="O5171" s="30">
        <v>0.2975776</v>
      </c>
      <c r="P5171" s="30">
        <v>0.34059040000000002</v>
      </c>
      <c r="Q5171" s="30">
        <v>0.38360309999999997</v>
      </c>
      <c r="R5171" s="30">
        <v>0.44570670000000001</v>
      </c>
      <c r="Z5171" s="3"/>
    </row>
    <row r="5172" spans="1:26" x14ac:dyDescent="0.25">
      <c r="A5172" s="30" t="s">
        <v>52</v>
      </c>
      <c r="B5172" s="30" t="s">
        <v>20</v>
      </c>
      <c r="C5172" s="30" t="s">
        <v>17</v>
      </c>
      <c r="D5172" s="30" t="s">
        <v>14</v>
      </c>
      <c r="E5172" s="30">
        <v>19</v>
      </c>
      <c r="F5172" s="12" t="str">
        <f t="shared" si="80"/>
        <v>2015-2024Kern1-in-2October Peak19</v>
      </c>
      <c r="G5172" s="30">
        <v>2.2348970000000001</v>
      </c>
      <c r="H5172" s="3">
        <v>2.516632</v>
      </c>
      <c r="I5172" s="30">
        <v>86</v>
      </c>
      <c r="J5172" s="30">
        <v>5.7369200000000002E-2</v>
      </c>
      <c r="K5172" s="30">
        <v>6548.1145999999999</v>
      </c>
      <c r="L5172" s="30">
        <v>7013.2079999999996</v>
      </c>
      <c r="M5172" s="30">
        <v>-0.2817347</v>
      </c>
      <c r="N5172" s="30">
        <v>-0.35525630000000002</v>
      </c>
      <c r="O5172" s="30">
        <v>-0.31181920000000002</v>
      </c>
      <c r="P5172" s="30">
        <v>-0.2817347</v>
      </c>
      <c r="Q5172" s="30">
        <v>-0.25165019999999999</v>
      </c>
      <c r="R5172" s="30">
        <v>-0.20821310000000001</v>
      </c>
      <c r="Z5172" s="3"/>
    </row>
    <row r="5173" spans="1:26" x14ac:dyDescent="0.25">
      <c r="A5173" s="30" t="s">
        <v>52</v>
      </c>
      <c r="B5173" s="30" t="s">
        <v>20</v>
      </c>
      <c r="C5173" s="30" t="s">
        <v>17</v>
      </c>
      <c r="D5173" s="30" t="s">
        <v>14</v>
      </c>
      <c r="E5173" s="30">
        <v>21</v>
      </c>
      <c r="F5173" s="12" t="str">
        <f t="shared" si="80"/>
        <v>2015-2024Kern1-in-2October Peak21</v>
      </c>
      <c r="G5173" s="30">
        <v>2.0150070000000002</v>
      </c>
      <c r="H5173" s="3">
        <v>2.2157520000000002</v>
      </c>
      <c r="I5173" s="30">
        <v>77</v>
      </c>
      <c r="J5173" s="30">
        <v>4.0877299999999998E-2</v>
      </c>
      <c r="K5173" s="30">
        <v>6548.1145999999999</v>
      </c>
      <c r="L5173" s="30">
        <v>7013.2079999999996</v>
      </c>
      <c r="M5173" s="30">
        <v>-0.20074420000000001</v>
      </c>
      <c r="N5173" s="30">
        <v>-0.25313049999999998</v>
      </c>
      <c r="O5173" s="30">
        <v>-0.22218019999999999</v>
      </c>
      <c r="P5173" s="30">
        <v>-0.20074420000000001</v>
      </c>
      <c r="Q5173" s="30">
        <v>-0.1793081</v>
      </c>
      <c r="R5173" s="30">
        <v>-0.14835780000000001</v>
      </c>
      <c r="Z5173" s="3"/>
    </row>
    <row r="5174" spans="1:26" x14ac:dyDescent="0.25">
      <c r="A5174" s="30" t="s">
        <v>52</v>
      </c>
      <c r="B5174" s="30" t="s">
        <v>20</v>
      </c>
      <c r="C5174" s="30" t="s">
        <v>17</v>
      </c>
      <c r="D5174" s="30" t="s">
        <v>14</v>
      </c>
      <c r="E5174" s="30">
        <v>7</v>
      </c>
      <c r="F5174" s="12" t="str">
        <f t="shared" si="80"/>
        <v>2015-2024Kern1-in-2October Peak7</v>
      </c>
      <c r="G5174" s="30">
        <v>0.64840920000000002</v>
      </c>
      <c r="H5174" s="3">
        <v>0.64840920000000002</v>
      </c>
      <c r="I5174" s="30">
        <v>58</v>
      </c>
      <c r="J5174" s="30"/>
      <c r="K5174" s="30">
        <v>6548.1145999999999</v>
      </c>
      <c r="L5174" s="30">
        <v>7013.2079999999996</v>
      </c>
      <c r="M5174" s="30">
        <v>0</v>
      </c>
      <c r="N5174" s="30"/>
      <c r="O5174" s="30"/>
      <c r="P5174" s="30"/>
      <c r="Q5174" s="30"/>
      <c r="R5174" s="30"/>
      <c r="Z5174" s="3"/>
    </row>
    <row r="5175" spans="1:26" x14ac:dyDescent="0.25">
      <c r="A5175" s="30" t="s">
        <v>52</v>
      </c>
      <c r="B5175" s="30" t="s">
        <v>20</v>
      </c>
      <c r="C5175" s="30" t="s">
        <v>17</v>
      </c>
      <c r="D5175" s="30" t="s">
        <v>14</v>
      </c>
      <c r="E5175" s="30">
        <v>5</v>
      </c>
      <c r="F5175" s="12" t="str">
        <f t="shared" si="80"/>
        <v>2015-2024Kern1-in-2October Peak5</v>
      </c>
      <c r="G5175" s="30">
        <v>0.61527909999999997</v>
      </c>
      <c r="H5175" s="3">
        <v>0.61527909999999997</v>
      </c>
      <c r="I5175" s="30">
        <v>60.5</v>
      </c>
      <c r="J5175" s="30"/>
      <c r="K5175" s="30">
        <v>6548.1145999999999</v>
      </c>
      <c r="L5175" s="30">
        <v>7013.2079999999996</v>
      </c>
      <c r="M5175" s="30">
        <v>0</v>
      </c>
      <c r="N5175" s="30"/>
      <c r="O5175" s="30"/>
      <c r="P5175" s="30"/>
      <c r="Q5175" s="30"/>
      <c r="R5175" s="30"/>
      <c r="Z5175" s="3"/>
    </row>
    <row r="5176" spans="1:26" x14ac:dyDescent="0.25">
      <c r="A5176" s="30" t="s">
        <v>52</v>
      </c>
      <c r="B5176" s="30" t="s">
        <v>20</v>
      </c>
      <c r="C5176" s="30" t="s">
        <v>9</v>
      </c>
      <c r="D5176" s="30" t="s">
        <v>14</v>
      </c>
      <c r="E5176" s="30">
        <v>11</v>
      </c>
      <c r="F5176" s="12" t="str">
        <f t="shared" si="80"/>
        <v>2015-2024Kern1-in-10October Peak11</v>
      </c>
      <c r="G5176" s="30">
        <v>1.1988160000000001</v>
      </c>
      <c r="H5176" s="3">
        <v>1.1988160000000001</v>
      </c>
      <c r="I5176" s="30">
        <v>86</v>
      </c>
      <c r="J5176" s="30"/>
      <c r="K5176" s="30">
        <v>6548.1145999999999</v>
      </c>
      <c r="L5176" s="30">
        <v>7013.2079999999996</v>
      </c>
      <c r="M5176" s="30">
        <v>0</v>
      </c>
      <c r="N5176" s="30"/>
      <c r="O5176" s="30"/>
      <c r="P5176" s="30"/>
      <c r="Q5176" s="30"/>
      <c r="R5176" s="30"/>
      <c r="Z5176" s="3"/>
    </row>
    <row r="5177" spans="1:26" x14ac:dyDescent="0.25">
      <c r="A5177" s="30" t="s">
        <v>52</v>
      </c>
      <c r="B5177" s="30" t="s">
        <v>20</v>
      </c>
      <c r="C5177" s="30" t="s">
        <v>9</v>
      </c>
      <c r="D5177" s="30" t="s">
        <v>14</v>
      </c>
      <c r="E5177" s="30">
        <v>24</v>
      </c>
      <c r="F5177" s="12" t="str">
        <f t="shared" si="80"/>
        <v>2015-2024Kern1-in-10October Peak24</v>
      </c>
      <c r="G5177" s="30">
        <v>1.5043839999999999</v>
      </c>
      <c r="H5177" s="3">
        <v>1.567804</v>
      </c>
      <c r="I5177" s="30">
        <v>76</v>
      </c>
      <c r="J5177" s="30">
        <v>1.2914E-2</v>
      </c>
      <c r="K5177" s="30">
        <v>6548.1145999999999</v>
      </c>
      <c r="L5177" s="30">
        <v>7013.2079999999996</v>
      </c>
      <c r="M5177" s="30">
        <v>-6.3419600000000007E-2</v>
      </c>
      <c r="N5177" s="30">
        <v>-7.9969600000000002E-2</v>
      </c>
      <c r="O5177" s="30">
        <v>-7.0191699999999996E-2</v>
      </c>
      <c r="P5177" s="30">
        <v>-6.3419600000000007E-2</v>
      </c>
      <c r="Q5177" s="30">
        <v>-5.6647500000000003E-2</v>
      </c>
      <c r="R5177" s="30">
        <v>-4.6869599999999997E-2</v>
      </c>
      <c r="Z5177" s="3"/>
    </row>
    <row r="5178" spans="1:26" x14ac:dyDescent="0.25">
      <c r="A5178" s="30" t="s">
        <v>52</v>
      </c>
      <c r="B5178" s="30" t="s">
        <v>20</v>
      </c>
      <c r="C5178" s="30" t="s">
        <v>9</v>
      </c>
      <c r="D5178" s="30" t="s">
        <v>14</v>
      </c>
      <c r="E5178" s="30">
        <v>16</v>
      </c>
      <c r="F5178" s="12" t="str">
        <f t="shared" si="80"/>
        <v>2015-2024Kern1-in-10October Peak16</v>
      </c>
      <c r="G5178" s="30">
        <v>2.5464540000000002</v>
      </c>
      <c r="H5178" s="3">
        <v>1.9457629999999999</v>
      </c>
      <c r="I5178" s="30">
        <v>99.5</v>
      </c>
      <c r="J5178" s="30">
        <v>0.1446614</v>
      </c>
      <c r="K5178" s="30">
        <v>6548.1145999999999</v>
      </c>
      <c r="L5178" s="30">
        <v>7013.2079999999996</v>
      </c>
      <c r="M5178" s="30">
        <v>0.60069059999999996</v>
      </c>
      <c r="N5178" s="30">
        <v>0.41529959999999999</v>
      </c>
      <c r="O5178" s="30">
        <v>0.52483009999999997</v>
      </c>
      <c r="P5178" s="30">
        <v>0.60069059999999996</v>
      </c>
      <c r="Q5178" s="30">
        <v>0.67655109999999996</v>
      </c>
      <c r="R5178" s="30">
        <v>0.78608169999999999</v>
      </c>
      <c r="Z5178" s="3"/>
    </row>
    <row r="5179" spans="1:26" x14ac:dyDescent="0.25">
      <c r="A5179" s="30" t="s">
        <v>52</v>
      </c>
      <c r="B5179" s="30" t="s">
        <v>20</v>
      </c>
      <c r="C5179" s="30" t="s">
        <v>17</v>
      </c>
      <c r="D5179" s="30" t="s">
        <v>14</v>
      </c>
      <c r="E5179" s="30">
        <v>11</v>
      </c>
      <c r="F5179" s="12" t="str">
        <f t="shared" si="80"/>
        <v>2015-2024Kern1-in-2October Peak11</v>
      </c>
      <c r="G5179" s="30">
        <v>0.96457329999999997</v>
      </c>
      <c r="H5179" s="3">
        <v>0.96457329999999997</v>
      </c>
      <c r="I5179" s="30">
        <v>78.5</v>
      </c>
      <c r="J5179" s="30"/>
      <c r="K5179" s="30">
        <v>6548.1145999999999</v>
      </c>
      <c r="L5179" s="30">
        <v>7013.2079999999996</v>
      </c>
      <c r="M5179" s="30">
        <v>0</v>
      </c>
      <c r="N5179" s="30"/>
      <c r="O5179" s="30"/>
      <c r="P5179" s="30"/>
      <c r="Q5179" s="30"/>
      <c r="R5179" s="30"/>
      <c r="Z5179" s="3"/>
    </row>
    <row r="5180" spans="1:26" x14ac:dyDescent="0.25">
      <c r="A5180" s="30" t="s">
        <v>52</v>
      </c>
      <c r="B5180" s="30" t="s">
        <v>20</v>
      </c>
      <c r="C5180" s="30" t="s">
        <v>9</v>
      </c>
      <c r="D5180" s="30" t="s">
        <v>14</v>
      </c>
      <c r="E5180" s="30">
        <v>8</v>
      </c>
      <c r="F5180" s="12" t="str">
        <f t="shared" si="80"/>
        <v>2015-2024Kern1-in-10October Peak8</v>
      </c>
      <c r="G5180" s="30">
        <v>0.83968410000000004</v>
      </c>
      <c r="H5180" s="3">
        <v>0.83968410000000004</v>
      </c>
      <c r="I5180" s="30">
        <v>68</v>
      </c>
      <c r="J5180" s="30"/>
      <c r="K5180" s="30">
        <v>6548.1145999999999</v>
      </c>
      <c r="L5180" s="30">
        <v>7013.2079999999996</v>
      </c>
      <c r="M5180" s="30">
        <v>0</v>
      </c>
      <c r="N5180" s="30"/>
      <c r="O5180" s="30"/>
      <c r="P5180" s="30"/>
      <c r="Q5180" s="30"/>
      <c r="R5180" s="30"/>
      <c r="Z5180" s="3"/>
    </row>
    <row r="5181" spans="1:26" x14ac:dyDescent="0.25">
      <c r="A5181" s="30" t="s">
        <v>52</v>
      </c>
      <c r="B5181" s="30" t="s">
        <v>20</v>
      </c>
      <c r="C5181" s="30" t="s">
        <v>9</v>
      </c>
      <c r="D5181" s="30" t="s">
        <v>14</v>
      </c>
      <c r="E5181" s="30">
        <v>20</v>
      </c>
      <c r="F5181" s="12" t="str">
        <f t="shared" si="80"/>
        <v>2015-2024Kern1-in-10October Peak20</v>
      </c>
      <c r="G5181" s="30">
        <v>2.6870850000000002</v>
      </c>
      <c r="H5181" s="3">
        <v>3.003422</v>
      </c>
      <c r="I5181" s="30">
        <v>90.5</v>
      </c>
      <c r="J5181" s="30">
        <v>6.4415299999999995E-2</v>
      </c>
      <c r="K5181" s="30">
        <v>6548.1145999999999</v>
      </c>
      <c r="L5181" s="30">
        <v>7013.2079999999996</v>
      </c>
      <c r="M5181" s="30">
        <v>-0.31633729999999999</v>
      </c>
      <c r="N5181" s="30">
        <v>-0.39888889999999999</v>
      </c>
      <c r="O5181" s="30">
        <v>-0.35011680000000001</v>
      </c>
      <c r="P5181" s="30">
        <v>-0.31633729999999999</v>
      </c>
      <c r="Q5181" s="30">
        <v>-0.28255789999999997</v>
      </c>
      <c r="R5181" s="30">
        <v>-0.23378579999999999</v>
      </c>
      <c r="Z5181" s="3"/>
    </row>
    <row r="5182" spans="1:26" x14ac:dyDescent="0.25">
      <c r="A5182" s="30" t="s">
        <v>52</v>
      </c>
      <c r="B5182" s="30" t="s">
        <v>20</v>
      </c>
      <c r="C5182" s="30" t="s">
        <v>9</v>
      </c>
      <c r="D5182" s="30" t="s">
        <v>14</v>
      </c>
      <c r="E5182" s="30">
        <v>12</v>
      </c>
      <c r="F5182" s="12" t="str">
        <f t="shared" si="80"/>
        <v>2015-2024Kern1-in-10October Peak12</v>
      </c>
      <c r="G5182" s="30">
        <v>1.454653</v>
      </c>
      <c r="H5182" s="3">
        <v>1.454653</v>
      </c>
      <c r="I5182" s="30">
        <v>92</v>
      </c>
      <c r="J5182" s="30"/>
      <c r="K5182" s="30">
        <v>6548.1145999999999</v>
      </c>
      <c r="L5182" s="30">
        <v>7013.2079999999996</v>
      </c>
      <c r="M5182" s="30">
        <v>0</v>
      </c>
      <c r="N5182" s="30"/>
      <c r="O5182" s="30"/>
      <c r="P5182" s="30"/>
      <c r="Q5182" s="30"/>
      <c r="R5182" s="30"/>
      <c r="Z5182" s="3"/>
    </row>
    <row r="5183" spans="1:26" x14ac:dyDescent="0.25">
      <c r="A5183" s="30" t="s">
        <v>52</v>
      </c>
      <c r="B5183" s="30" t="s">
        <v>20</v>
      </c>
      <c r="C5183" s="30" t="s">
        <v>17</v>
      </c>
      <c r="D5183" s="30" t="s">
        <v>14</v>
      </c>
      <c r="E5183" s="30">
        <v>2</v>
      </c>
      <c r="F5183" s="12" t="str">
        <f t="shared" si="80"/>
        <v>2015-2024Kern1-in-2October Peak2</v>
      </c>
      <c r="G5183" s="30">
        <v>0.82144850000000003</v>
      </c>
      <c r="H5183" s="3">
        <v>0.82144850000000003</v>
      </c>
      <c r="I5183" s="30">
        <v>65.5</v>
      </c>
      <c r="J5183" s="30"/>
      <c r="K5183" s="30">
        <v>6548.1145999999999</v>
      </c>
      <c r="L5183" s="30">
        <v>7013.2079999999996</v>
      </c>
      <c r="M5183" s="30">
        <v>0</v>
      </c>
      <c r="N5183" s="30"/>
      <c r="O5183" s="30"/>
      <c r="P5183" s="30"/>
      <c r="Q5183" s="30"/>
      <c r="R5183" s="30"/>
      <c r="Z5183" s="3"/>
    </row>
    <row r="5184" spans="1:26" x14ac:dyDescent="0.25">
      <c r="A5184" s="30" t="s">
        <v>52</v>
      </c>
      <c r="B5184" s="30" t="s">
        <v>20</v>
      </c>
      <c r="C5184" s="30" t="s">
        <v>9</v>
      </c>
      <c r="D5184" s="30" t="s">
        <v>14</v>
      </c>
      <c r="E5184" s="30">
        <v>19</v>
      </c>
      <c r="F5184" s="12" t="str">
        <f t="shared" si="80"/>
        <v>2015-2024Kern1-in-10October Peak19</v>
      </c>
      <c r="G5184" s="30">
        <v>2.7776329999999998</v>
      </c>
      <c r="H5184" s="3">
        <v>3.0593669999999999</v>
      </c>
      <c r="I5184" s="30">
        <v>94.5</v>
      </c>
      <c r="J5184" s="30">
        <v>5.7369200000000002E-2</v>
      </c>
      <c r="K5184" s="30">
        <v>6548.1145999999999</v>
      </c>
      <c r="L5184" s="30">
        <v>7013.2079999999996</v>
      </c>
      <c r="M5184" s="30">
        <v>-0.2817347</v>
      </c>
      <c r="N5184" s="30">
        <v>-0.35525630000000002</v>
      </c>
      <c r="O5184" s="30">
        <v>-0.31181920000000002</v>
      </c>
      <c r="P5184" s="30">
        <v>-0.2817347</v>
      </c>
      <c r="Q5184" s="30">
        <v>-0.25165019999999999</v>
      </c>
      <c r="R5184" s="30">
        <v>-0.20821310000000001</v>
      </c>
      <c r="Z5184" s="3"/>
    </row>
    <row r="5185" spans="1:26" x14ac:dyDescent="0.25">
      <c r="A5185" s="30" t="s">
        <v>52</v>
      </c>
      <c r="B5185" s="30" t="s">
        <v>20</v>
      </c>
      <c r="C5185" s="30" t="s">
        <v>17</v>
      </c>
      <c r="D5185" s="30" t="s">
        <v>14</v>
      </c>
      <c r="E5185" s="30">
        <v>24</v>
      </c>
      <c r="F5185" s="12" t="str">
        <f t="shared" si="80"/>
        <v>2015-2024Kern1-in-2October Peak24</v>
      </c>
      <c r="G5185" s="30">
        <v>1.2104349999999999</v>
      </c>
      <c r="H5185" s="3">
        <v>1.273854</v>
      </c>
      <c r="I5185" s="30">
        <v>70.5</v>
      </c>
      <c r="J5185" s="30">
        <v>1.2914E-2</v>
      </c>
      <c r="K5185" s="30">
        <v>6548.1145999999999</v>
      </c>
      <c r="L5185" s="30">
        <v>7013.2079999999996</v>
      </c>
      <c r="M5185" s="30">
        <v>-6.3419600000000007E-2</v>
      </c>
      <c r="N5185" s="30">
        <v>-7.9969600000000002E-2</v>
      </c>
      <c r="O5185" s="30">
        <v>-7.0191699999999996E-2</v>
      </c>
      <c r="P5185" s="30">
        <v>-6.3419600000000007E-2</v>
      </c>
      <c r="Q5185" s="30">
        <v>-5.6647500000000003E-2</v>
      </c>
      <c r="R5185" s="30">
        <v>-4.6869599999999997E-2</v>
      </c>
      <c r="Z5185" s="3"/>
    </row>
    <row r="5186" spans="1:26" x14ac:dyDescent="0.25">
      <c r="A5186" s="30" t="s">
        <v>52</v>
      </c>
      <c r="B5186" s="30" t="s">
        <v>21</v>
      </c>
      <c r="C5186" s="30" t="s">
        <v>9</v>
      </c>
      <c r="D5186" s="30" t="s">
        <v>14</v>
      </c>
      <c r="E5186" s="30">
        <v>17</v>
      </c>
      <c r="F5186" s="12" t="str">
        <f t="shared" si="80"/>
        <v>2015-2024Northern Coast1-in-10October Peak17</v>
      </c>
      <c r="G5186" s="30">
        <v>1.9701059999999999</v>
      </c>
      <c r="H5186" s="3">
        <v>1.576886</v>
      </c>
      <c r="I5186" s="30">
        <v>90.179900000000004</v>
      </c>
      <c r="J5186" s="30">
        <v>0.15540970000000001</v>
      </c>
      <c r="K5186" s="30">
        <v>9612.9807000000001</v>
      </c>
      <c r="L5186" s="30">
        <v>8491.2173000000003</v>
      </c>
      <c r="M5186" s="30">
        <v>0.3932196</v>
      </c>
      <c r="N5186" s="30">
        <v>0.194054</v>
      </c>
      <c r="O5186" s="30">
        <v>0.31172270000000002</v>
      </c>
      <c r="P5186" s="30">
        <v>0.3932196</v>
      </c>
      <c r="Q5186" s="30">
        <v>0.47471649999999999</v>
      </c>
      <c r="R5186" s="30">
        <v>0.59238519999999995</v>
      </c>
      <c r="Z5186" s="3"/>
    </row>
    <row r="5187" spans="1:26" x14ac:dyDescent="0.25">
      <c r="A5187" s="30" t="s">
        <v>52</v>
      </c>
      <c r="B5187" s="30" t="s">
        <v>21</v>
      </c>
      <c r="C5187" s="30" t="s">
        <v>17</v>
      </c>
      <c r="D5187" s="30" t="s">
        <v>14</v>
      </c>
      <c r="E5187" s="30">
        <v>13</v>
      </c>
      <c r="F5187" s="12" t="str">
        <f t="shared" ref="F5187:F5250" si="81">CONCATENATE(A5187,B5187,C5187,D5187,E5187)</f>
        <v>2015-2024Northern Coast1-in-2October Peak13</v>
      </c>
      <c r="G5187" s="30">
        <v>0.76449219999999996</v>
      </c>
      <c r="H5187" s="3">
        <v>0.76449219999999996</v>
      </c>
      <c r="I5187" s="30">
        <v>82.623199999999997</v>
      </c>
      <c r="J5187" s="30"/>
      <c r="K5187" s="30">
        <v>9612.9807000000001</v>
      </c>
      <c r="L5187" s="30">
        <v>8491.2173000000003</v>
      </c>
      <c r="M5187" s="30">
        <v>0</v>
      </c>
      <c r="N5187" s="30"/>
      <c r="O5187" s="30"/>
      <c r="P5187" s="30"/>
      <c r="Q5187" s="30"/>
      <c r="R5187" s="30"/>
      <c r="Z5187" s="3"/>
    </row>
    <row r="5188" spans="1:26" x14ac:dyDescent="0.25">
      <c r="A5188" s="30" t="s">
        <v>52</v>
      </c>
      <c r="B5188" s="30" t="s">
        <v>21</v>
      </c>
      <c r="C5188" s="30" t="s">
        <v>9</v>
      </c>
      <c r="D5188" s="30" t="s">
        <v>14</v>
      </c>
      <c r="E5188" s="30">
        <v>7</v>
      </c>
      <c r="F5188" s="12" t="str">
        <f t="shared" si="81"/>
        <v>2015-2024Northern Coast1-in-10October Peak7</v>
      </c>
      <c r="G5188" s="30">
        <v>0.83239459999999998</v>
      </c>
      <c r="H5188" s="3">
        <v>0.83239459999999998</v>
      </c>
      <c r="I5188" s="30">
        <v>57.244399999999999</v>
      </c>
      <c r="J5188" s="30"/>
      <c r="K5188" s="30">
        <v>9612.9807000000001</v>
      </c>
      <c r="L5188" s="30">
        <v>8491.2173000000003</v>
      </c>
      <c r="M5188" s="30">
        <v>0</v>
      </c>
      <c r="N5188" s="30"/>
      <c r="O5188" s="30"/>
      <c r="P5188" s="30"/>
      <c r="Q5188" s="30"/>
      <c r="R5188" s="30"/>
      <c r="Z5188" s="3"/>
    </row>
    <row r="5189" spans="1:26" x14ac:dyDescent="0.25">
      <c r="A5189" s="30" t="s">
        <v>52</v>
      </c>
      <c r="B5189" s="30" t="s">
        <v>21</v>
      </c>
      <c r="C5189" s="30" t="s">
        <v>9</v>
      </c>
      <c r="D5189" s="30" t="s">
        <v>14</v>
      </c>
      <c r="E5189" s="30">
        <v>20</v>
      </c>
      <c r="F5189" s="12" t="str">
        <f t="shared" si="81"/>
        <v>2015-2024Northern Coast1-in-10October Peak20</v>
      </c>
      <c r="G5189" s="30">
        <v>2.051342</v>
      </c>
      <c r="H5189" s="3">
        <v>2.1531039999999999</v>
      </c>
      <c r="I5189" s="30">
        <v>73.907399999999996</v>
      </c>
      <c r="J5189" s="30">
        <v>1.8912700000000001E-2</v>
      </c>
      <c r="K5189" s="30">
        <v>9612.9807000000001</v>
      </c>
      <c r="L5189" s="30">
        <v>8491.2173000000003</v>
      </c>
      <c r="M5189" s="30">
        <v>-0.10176159999999999</v>
      </c>
      <c r="N5189" s="30">
        <v>-0.12599920000000001</v>
      </c>
      <c r="O5189" s="30">
        <v>-0.1116794</v>
      </c>
      <c r="P5189" s="30">
        <v>-0.10176159999999999</v>
      </c>
      <c r="Q5189" s="30">
        <v>-9.1843800000000003E-2</v>
      </c>
      <c r="R5189" s="30">
        <v>-7.7523999999999996E-2</v>
      </c>
      <c r="Z5189" s="3"/>
    </row>
    <row r="5190" spans="1:26" x14ac:dyDescent="0.25">
      <c r="A5190" s="30" t="s">
        <v>52</v>
      </c>
      <c r="B5190" s="30" t="s">
        <v>21</v>
      </c>
      <c r="C5190" s="30" t="s">
        <v>17</v>
      </c>
      <c r="D5190" s="30" t="s">
        <v>14</v>
      </c>
      <c r="E5190" s="30">
        <v>11</v>
      </c>
      <c r="F5190" s="12" t="str">
        <f t="shared" si="81"/>
        <v>2015-2024Northern Coast1-in-2October Peak11</v>
      </c>
      <c r="G5190" s="30">
        <v>0.6698809</v>
      </c>
      <c r="H5190" s="3">
        <v>0.6698809</v>
      </c>
      <c r="I5190" s="30">
        <v>70.532700000000006</v>
      </c>
      <c r="J5190" s="30"/>
      <c r="K5190" s="30">
        <v>9612.9807000000001</v>
      </c>
      <c r="L5190" s="30">
        <v>8491.2173000000003</v>
      </c>
      <c r="M5190" s="30">
        <v>0</v>
      </c>
      <c r="N5190" s="30"/>
      <c r="O5190" s="30"/>
      <c r="P5190" s="30"/>
      <c r="Q5190" s="30"/>
      <c r="R5190" s="30"/>
      <c r="Z5190" s="3"/>
    </row>
    <row r="5191" spans="1:26" x14ac:dyDescent="0.25">
      <c r="A5191" s="30" t="s">
        <v>52</v>
      </c>
      <c r="B5191" s="30" t="s">
        <v>21</v>
      </c>
      <c r="C5191" s="30" t="s">
        <v>17</v>
      </c>
      <c r="D5191" s="30" t="s">
        <v>14</v>
      </c>
      <c r="E5191" s="30">
        <v>3</v>
      </c>
      <c r="F5191" s="12" t="str">
        <f t="shared" si="81"/>
        <v>2015-2024Northern Coast1-in-2October Peak3</v>
      </c>
      <c r="G5191" s="30">
        <v>0.42809160000000002</v>
      </c>
      <c r="H5191" s="3">
        <v>0.42809160000000002</v>
      </c>
      <c r="I5191" s="30">
        <v>53.558900000000001</v>
      </c>
      <c r="J5191" s="30"/>
      <c r="K5191" s="30">
        <v>9612.9807000000001</v>
      </c>
      <c r="L5191" s="30">
        <v>8491.2173000000003</v>
      </c>
      <c r="M5191" s="30">
        <v>0</v>
      </c>
      <c r="N5191" s="30"/>
      <c r="O5191" s="30"/>
      <c r="P5191" s="30"/>
      <c r="Q5191" s="30"/>
      <c r="R5191" s="30"/>
      <c r="Z5191" s="3"/>
    </row>
    <row r="5192" spans="1:26" x14ac:dyDescent="0.25">
      <c r="A5192" s="30" t="s">
        <v>52</v>
      </c>
      <c r="B5192" s="30" t="s">
        <v>21</v>
      </c>
      <c r="C5192" s="30" t="s">
        <v>9</v>
      </c>
      <c r="D5192" s="30" t="s">
        <v>14</v>
      </c>
      <c r="E5192" s="30">
        <v>2</v>
      </c>
      <c r="F5192" s="12" t="str">
        <f t="shared" si="81"/>
        <v>2015-2024Northern Coast1-in-10October Peak2</v>
      </c>
      <c r="G5192" s="30">
        <v>0.70351859999999999</v>
      </c>
      <c r="H5192" s="3">
        <v>0.70351859999999999</v>
      </c>
      <c r="I5192" s="30">
        <v>62.443899999999999</v>
      </c>
      <c r="J5192" s="30"/>
      <c r="K5192" s="30">
        <v>9612.9807000000001</v>
      </c>
      <c r="L5192" s="30">
        <v>8491.2173000000003</v>
      </c>
      <c r="M5192" s="30">
        <v>0</v>
      </c>
      <c r="N5192" s="30"/>
      <c r="O5192" s="30"/>
      <c r="P5192" s="30"/>
      <c r="Q5192" s="30"/>
      <c r="R5192" s="30"/>
      <c r="Z5192" s="3"/>
    </row>
    <row r="5193" spans="1:26" x14ac:dyDescent="0.25">
      <c r="A5193" s="30" t="s">
        <v>52</v>
      </c>
      <c r="B5193" s="30" t="s">
        <v>21</v>
      </c>
      <c r="C5193" s="30" t="s">
        <v>17</v>
      </c>
      <c r="D5193" s="30" t="s">
        <v>14</v>
      </c>
      <c r="E5193" s="30">
        <v>10</v>
      </c>
      <c r="F5193" s="12" t="str">
        <f t="shared" si="81"/>
        <v>2015-2024Northern Coast1-in-2October Peak10</v>
      </c>
      <c r="G5193" s="30">
        <v>0.64864120000000003</v>
      </c>
      <c r="H5193" s="3">
        <v>0.64864120000000003</v>
      </c>
      <c r="I5193" s="30">
        <v>64.894099999999995</v>
      </c>
      <c r="J5193" s="30"/>
      <c r="K5193" s="30">
        <v>9612.9807000000001</v>
      </c>
      <c r="L5193" s="30">
        <v>8491.2173000000003</v>
      </c>
      <c r="M5193" s="30">
        <v>0</v>
      </c>
      <c r="N5193" s="30"/>
      <c r="O5193" s="30"/>
      <c r="P5193" s="30"/>
      <c r="Q5193" s="30"/>
      <c r="R5193" s="30"/>
      <c r="Z5193" s="3"/>
    </row>
    <row r="5194" spans="1:26" x14ac:dyDescent="0.25">
      <c r="A5194" s="30" t="s">
        <v>52</v>
      </c>
      <c r="B5194" s="30" t="s">
        <v>21</v>
      </c>
      <c r="C5194" s="30" t="s">
        <v>9</v>
      </c>
      <c r="D5194" s="30" t="s">
        <v>14</v>
      </c>
      <c r="E5194" s="30">
        <v>4</v>
      </c>
      <c r="F5194" s="12" t="str">
        <f t="shared" si="81"/>
        <v>2015-2024Northern Coast1-in-10October Peak4</v>
      </c>
      <c r="G5194" s="30">
        <v>0.63255760000000005</v>
      </c>
      <c r="H5194" s="3">
        <v>0.63255760000000005</v>
      </c>
      <c r="I5194" s="30">
        <v>60.329799999999999</v>
      </c>
      <c r="J5194" s="30"/>
      <c r="K5194" s="30">
        <v>9612.9807000000001</v>
      </c>
      <c r="L5194" s="30">
        <v>8491.2173000000003</v>
      </c>
      <c r="M5194" s="30">
        <v>0</v>
      </c>
      <c r="N5194" s="30"/>
      <c r="O5194" s="30"/>
      <c r="P5194" s="30"/>
      <c r="Q5194" s="30"/>
      <c r="R5194" s="30"/>
      <c r="Z5194" s="3"/>
    </row>
    <row r="5195" spans="1:26" x14ac:dyDescent="0.25">
      <c r="A5195" s="30" t="s">
        <v>52</v>
      </c>
      <c r="B5195" s="30" t="s">
        <v>21</v>
      </c>
      <c r="C5195" s="30" t="s">
        <v>9</v>
      </c>
      <c r="D5195" s="30" t="s">
        <v>14</v>
      </c>
      <c r="E5195" s="30">
        <v>6</v>
      </c>
      <c r="F5195" s="12" t="str">
        <f t="shared" si="81"/>
        <v>2015-2024Northern Coast1-in-10October Peak6</v>
      </c>
      <c r="G5195" s="30">
        <v>0.69318570000000002</v>
      </c>
      <c r="H5195" s="3">
        <v>0.69318570000000002</v>
      </c>
      <c r="I5195" s="30">
        <v>57.986600000000003</v>
      </c>
      <c r="J5195" s="30"/>
      <c r="K5195" s="30">
        <v>9612.9807000000001</v>
      </c>
      <c r="L5195" s="30">
        <v>8491.2173000000003</v>
      </c>
      <c r="M5195" s="30">
        <v>0</v>
      </c>
      <c r="N5195" s="30"/>
      <c r="O5195" s="30"/>
      <c r="P5195" s="30"/>
      <c r="Q5195" s="30"/>
      <c r="R5195" s="30"/>
      <c r="Z5195" s="3"/>
    </row>
    <row r="5196" spans="1:26" x14ac:dyDescent="0.25">
      <c r="A5196" s="30" t="s">
        <v>52</v>
      </c>
      <c r="B5196" s="30" t="s">
        <v>21</v>
      </c>
      <c r="C5196" s="30" t="s">
        <v>9</v>
      </c>
      <c r="D5196" s="30" t="s">
        <v>14</v>
      </c>
      <c r="E5196" s="30">
        <v>9</v>
      </c>
      <c r="F5196" s="12" t="str">
        <f t="shared" si="81"/>
        <v>2015-2024Northern Coast1-in-10October Peak9</v>
      </c>
      <c r="G5196" s="30">
        <v>0.97445470000000001</v>
      </c>
      <c r="H5196" s="3">
        <v>0.97445470000000001</v>
      </c>
      <c r="I5196" s="30">
        <v>64.760999999999996</v>
      </c>
      <c r="J5196" s="30"/>
      <c r="K5196" s="30">
        <v>9612.9807000000001</v>
      </c>
      <c r="L5196" s="30">
        <v>8491.2173000000003</v>
      </c>
      <c r="M5196" s="30">
        <v>0</v>
      </c>
      <c r="N5196" s="30"/>
      <c r="O5196" s="30"/>
      <c r="P5196" s="30"/>
      <c r="Q5196" s="30"/>
      <c r="R5196" s="30"/>
      <c r="Z5196" s="3"/>
    </row>
    <row r="5197" spans="1:26" x14ac:dyDescent="0.25">
      <c r="A5197" s="30" t="s">
        <v>52</v>
      </c>
      <c r="B5197" s="30" t="s">
        <v>21</v>
      </c>
      <c r="C5197" s="30" t="s">
        <v>17</v>
      </c>
      <c r="D5197" s="30" t="s">
        <v>14</v>
      </c>
      <c r="E5197" s="30">
        <v>9</v>
      </c>
      <c r="F5197" s="12" t="str">
        <f t="shared" si="81"/>
        <v>2015-2024Northern Coast1-in-2October Peak9</v>
      </c>
      <c r="G5197" s="30">
        <v>0.63391450000000005</v>
      </c>
      <c r="H5197" s="3">
        <v>0.63391450000000005</v>
      </c>
      <c r="I5197" s="30">
        <v>57.160499999999999</v>
      </c>
      <c r="J5197" s="30"/>
      <c r="K5197" s="30">
        <v>9612.9807000000001</v>
      </c>
      <c r="L5197" s="30">
        <v>8491.2173000000003</v>
      </c>
      <c r="M5197" s="30">
        <v>0</v>
      </c>
      <c r="N5197" s="30"/>
      <c r="O5197" s="30"/>
      <c r="P5197" s="30"/>
      <c r="Q5197" s="30"/>
      <c r="R5197" s="30"/>
      <c r="Z5197" s="3"/>
    </row>
    <row r="5198" spans="1:26" x14ac:dyDescent="0.25">
      <c r="A5198" s="30" t="s">
        <v>52</v>
      </c>
      <c r="B5198" s="30" t="s">
        <v>21</v>
      </c>
      <c r="C5198" s="30" t="s">
        <v>9</v>
      </c>
      <c r="D5198" s="30" t="s">
        <v>14</v>
      </c>
      <c r="E5198" s="30">
        <v>13</v>
      </c>
      <c r="F5198" s="12" t="str">
        <f t="shared" si="81"/>
        <v>2015-2024Northern Coast1-in-10October Peak13</v>
      </c>
      <c r="G5198" s="30">
        <v>1.175179</v>
      </c>
      <c r="H5198" s="3">
        <v>1.175179</v>
      </c>
      <c r="I5198" s="30">
        <v>88.644499999999994</v>
      </c>
      <c r="J5198" s="30"/>
      <c r="K5198" s="30">
        <v>9612.9807000000001</v>
      </c>
      <c r="L5198" s="30">
        <v>8491.2173000000003</v>
      </c>
      <c r="M5198" s="30">
        <v>0</v>
      </c>
      <c r="N5198" s="30"/>
      <c r="O5198" s="30"/>
      <c r="P5198" s="30"/>
      <c r="Q5198" s="30"/>
      <c r="R5198" s="30"/>
      <c r="Z5198" s="3"/>
    </row>
    <row r="5199" spans="1:26" x14ac:dyDescent="0.25">
      <c r="A5199" s="30" t="s">
        <v>52</v>
      </c>
      <c r="B5199" s="30" t="s">
        <v>21</v>
      </c>
      <c r="C5199" s="30" t="s">
        <v>9</v>
      </c>
      <c r="D5199" s="30" t="s">
        <v>14</v>
      </c>
      <c r="E5199" s="30">
        <v>3</v>
      </c>
      <c r="F5199" s="12" t="str">
        <f t="shared" si="81"/>
        <v>2015-2024Northern Coast1-in-10October Peak3</v>
      </c>
      <c r="G5199" s="30">
        <v>0.65806319999999996</v>
      </c>
      <c r="H5199" s="3">
        <v>0.65806319999999996</v>
      </c>
      <c r="I5199" s="30">
        <v>61.642299999999999</v>
      </c>
      <c r="J5199" s="30"/>
      <c r="K5199" s="30">
        <v>9612.9807000000001</v>
      </c>
      <c r="L5199" s="30">
        <v>8491.2173000000003</v>
      </c>
      <c r="M5199" s="30">
        <v>0</v>
      </c>
      <c r="N5199" s="30"/>
      <c r="O5199" s="30"/>
      <c r="P5199" s="30"/>
      <c r="Q5199" s="30"/>
      <c r="R5199" s="30"/>
      <c r="Z5199" s="3"/>
    </row>
    <row r="5200" spans="1:26" x14ac:dyDescent="0.25">
      <c r="A5200" s="30" t="s">
        <v>52</v>
      </c>
      <c r="B5200" s="30" t="s">
        <v>21</v>
      </c>
      <c r="C5200" s="30" t="s">
        <v>9</v>
      </c>
      <c r="D5200" s="30" t="s">
        <v>14</v>
      </c>
      <c r="E5200" s="30">
        <v>23</v>
      </c>
      <c r="F5200" s="12" t="str">
        <f t="shared" si="81"/>
        <v>2015-2024Northern Coast1-in-10October Peak23</v>
      </c>
      <c r="G5200" s="30">
        <v>1.2860009999999999</v>
      </c>
      <c r="H5200" s="3">
        <v>1.3082389999999999</v>
      </c>
      <c r="I5200" s="30">
        <v>59.6387</v>
      </c>
      <c r="J5200" s="30">
        <v>4.1327999999999998E-3</v>
      </c>
      <c r="K5200" s="30">
        <v>9612.9807000000001</v>
      </c>
      <c r="L5200" s="30">
        <v>8491.2173000000003</v>
      </c>
      <c r="M5200" s="30">
        <v>-2.2237199999999999E-2</v>
      </c>
      <c r="N5200" s="30">
        <v>-2.7533599999999998E-2</v>
      </c>
      <c r="O5200" s="30">
        <v>-2.44044E-2</v>
      </c>
      <c r="P5200" s="30">
        <v>-2.2237199999999999E-2</v>
      </c>
      <c r="Q5200" s="30">
        <v>-2.0069900000000002E-2</v>
      </c>
      <c r="R5200" s="30">
        <v>-1.69407E-2</v>
      </c>
      <c r="Z5200" s="3"/>
    </row>
    <row r="5201" spans="1:26" x14ac:dyDescent="0.25">
      <c r="A5201" s="30" t="s">
        <v>52</v>
      </c>
      <c r="B5201" s="30" t="s">
        <v>21</v>
      </c>
      <c r="C5201" s="30" t="s">
        <v>9</v>
      </c>
      <c r="D5201" s="30" t="s">
        <v>14</v>
      </c>
      <c r="E5201" s="30">
        <v>16</v>
      </c>
      <c r="F5201" s="12" t="str">
        <f t="shared" si="81"/>
        <v>2015-2024Northern Coast1-in-10October Peak16</v>
      </c>
      <c r="G5201" s="30">
        <v>1.702167</v>
      </c>
      <c r="H5201" s="3">
        <v>1.3651949999999999</v>
      </c>
      <c r="I5201" s="30">
        <v>91.591999999999999</v>
      </c>
      <c r="J5201" s="30">
        <v>0.13317950000000001</v>
      </c>
      <c r="K5201" s="30">
        <v>9612.9807000000001</v>
      </c>
      <c r="L5201" s="30">
        <v>8491.2173000000003</v>
      </c>
      <c r="M5201" s="30">
        <v>0.33697240000000001</v>
      </c>
      <c r="N5201" s="30">
        <v>0.166296</v>
      </c>
      <c r="O5201" s="30">
        <v>0.26713300000000001</v>
      </c>
      <c r="P5201" s="30">
        <v>0.33697240000000001</v>
      </c>
      <c r="Q5201" s="30">
        <v>0.4068117</v>
      </c>
      <c r="R5201" s="30">
        <v>0.50764869999999995</v>
      </c>
      <c r="Z5201" s="3"/>
    </row>
    <row r="5202" spans="1:26" x14ac:dyDescent="0.25">
      <c r="A5202" s="30" t="s">
        <v>52</v>
      </c>
      <c r="B5202" s="30" t="s">
        <v>21</v>
      </c>
      <c r="C5202" s="30" t="s">
        <v>9</v>
      </c>
      <c r="D5202" s="30" t="s">
        <v>14</v>
      </c>
      <c r="E5202" s="30">
        <v>22</v>
      </c>
      <c r="F5202" s="12" t="str">
        <f t="shared" si="81"/>
        <v>2015-2024Northern Coast1-in-10October Peak22</v>
      </c>
      <c r="G5202" s="30">
        <v>1.604878</v>
      </c>
      <c r="H5202" s="3">
        <v>1.639602</v>
      </c>
      <c r="I5202" s="30">
        <v>62.449199999999998</v>
      </c>
      <c r="J5202" s="30">
        <v>6.4536000000000003E-3</v>
      </c>
      <c r="K5202" s="30">
        <v>9612.9807000000001</v>
      </c>
      <c r="L5202" s="30">
        <v>8491.2173000000003</v>
      </c>
      <c r="M5202" s="30">
        <v>-3.4723999999999998E-2</v>
      </c>
      <c r="N5202" s="30">
        <v>-4.2994600000000001E-2</v>
      </c>
      <c r="O5202" s="30">
        <v>-3.8108299999999998E-2</v>
      </c>
      <c r="P5202" s="30">
        <v>-3.4723999999999998E-2</v>
      </c>
      <c r="Q5202" s="30">
        <v>-3.1339699999999998E-2</v>
      </c>
      <c r="R5202" s="30">
        <v>-2.6453399999999998E-2</v>
      </c>
      <c r="Z5202" s="3"/>
    </row>
    <row r="5203" spans="1:26" x14ac:dyDescent="0.25">
      <c r="A5203" s="30" t="s">
        <v>52</v>
      </c>
      <c r="B5203" s="30" t="s">
        <v>21</v>
      </c>
      <c r="C5203" s="30" t="s">
        <v>9</v>
      </c>
      <c r="D5203" s="30" t="s">
        <v>14</v>
      </c>
      <c r="E5203" s="30">
        <v>24</v>
      </c>
      <c r="F5203" s="12" t="str">
        <f t="shared" si="81"/>
        <v>2015-2024Northern Coast1-in-10October Peak24</v>
      </c>
      <c r="G5203" s="30">
        <v>0.98156080000000001</v>
      </c>
      <c r="H5203" s="3">
        <v>0.99658639999999998</v>
      </c>
      <c r="I5203" s="30">
        <v>58.044699999999999</v>
      </c>
      <c r="J5203" s="30">
        <v>2.7926000000000001E-3</v>
      </c>
      <c r="K5203" s="30">
        <v>9612.9807000000001</v>
      </c>
      <c r="L5203" s="30">
        <v>8491.2173000000003</v>
      </c>
      <c r="M5203" s="30">
        <v>-1.50256E-2</v>
      </c>
      <c r="N5203" s="30">
        <v>-1.86044E-2</v>
      </c>
      <c r="O5203" s="30">
        <v>-1.6490000000000001E-2</v>
      </c>
      <c r="P5203" s="30">
        <v>-1.50256E-2</v>
      </c>
      <c r="Q5203" s="30">
        <v>-1.3561200000000001E-2</v>
      </c>
      <c r="R5203" s="30">
        <v>-1.14468E-2</v>
      </c>
      <c r="Z5203" s="3"/>
    </row>
    <row r="5204" spans="1:26" x14ac:dyDescent="0.25">
      <c r="A5204" s="30" t="s">
        <v>52</v>
      </c>
      <c r="B5204" s="30" t="s">
        <v>21</v>
      </c>
      <c r="C5204" s="30" t="s">
        <v>17</v>
      </c>
      <c r="D5204" s="30" t="s">
        <v>14</v>
      </c>
      <c r="E5204" s="30">
        <v>1</v>
      </c>
      <c r="F5204" s="12" t="str">
        <f t="shared" si="81"/>
        <v>2015-2024Northern Coast1-in-2October Peak1</v>
      </c>
      <c r="G5204" s="30">
        <v>0.52006830000000004</v>
      </c>
      <c r="H5204" s="3">
        <v>0.52006830000000004</v>
      </c>
      <c r="I5204" s="30">
        <v>56.935200000000002</v>
      </c>
      <c r="J5204" s="30"/>
      <c r="K5204" s="30">
        <v>9612.9807000000001</v>
      </c>
      <c r="L5204" s="30">
        <v>8491.2173000000003</v>
      </c>
      <c r="M5204" s="30">
        <v>0</v>
      </c>
      <c r="N5204" s="30"/>
      <c r="O5204" s="30"/>
      <c r="P5204" s="30"/>
      <c r="Q5204" s="30"/>
      <c r="R5204" s="30"/>
      <c r="Z5204" s="3"/>
    </row>
    <row r="5205" spans="1:26" x14ac:dyDescent="0.25">
      <c r="A5205" s="30" t="s">
        <v>52</v>
      </c>
      <c r="B5205" s="30" t="s">
        <v>21</v>
      </c>
      <c r="C5205" s="30" t="s">
        <v>9</v>
      </c>
      <c r="D5205" s="30" t="s">
        <v>14</v>
      </c>
      <c r="E5205" s="30">
        <v>11</v>
      </c>
      <c r="F5205" s="12" t="str">
        <f t="shared" si="81"/>
        <v>2015-2024Northern Coast1-in-10October Peak11</v>
      </c>
      <c r="G5205" s="30">
        <v>1.0297419999999999</v>
      </c>
      <c r="H5205" s="3">
        <v>1.0297419999999999</v>
      </c>
      <c r="I5205" s="30">
        <v>78.068399999999997</v>
      </c>
      <c r="J5205" s="30"/>
      <c r="K5205" s="30">
        <v>9612.9807000000001</v>
      </c>
      <c r="L5205" s="30">
        <v>8491.2173000000003</v>
      </c>
      <c r="M5205" s="30">
        <v>0</v>
      </c>
      <c r="N5205" s="30"/>
      <c r="O5205" s="30"/>
      <c r="P5205" s="30"/>
      <c r="Q5205" s="30"/>
      <c r="R5205" s="30"/>
      <c r="Z5205" s="3"/>
    </row>
    <row r="5206" spans="1:26" x14ac:dyDescent="0.25">
      <c r="A5206" s="30" t="s">
        <v>52</v>
      </c>
      <c r="B5206" s="30" t="s">
        <v>21</v>
      </c>
      <c r="C5206" s="30" t="s">
        <v>9</v>
      </c>
      <c r="D5206" s="30" t="s">
        <v>14</v>
      </c>
      <c r="E5206" s="30">
        <v>1</v>
      </c>
      <c r="F5206" s="12" t="str">
        <f t="shared" si="81"/>
        <v>2015-2024Northern Coast1-in-10October Peak1</v>
      </c>
      <c r="G5206" s="30">
        <v>0.79945010000000005</v>
      </c>
      <c r="H5206" s="3">
        <v>0.79945010000000005</v>
      </c>
      <c r="I5206" s="30">
        <v>64.434299999999993</v>
      </c>
      <c r="J5206" s="30"/>
      <c r="K5206" s="30">
        <v>9612.9807000000001</v>
      </c>
      <c r="L5206" s="30">
        <v>8491.2173000000003</v>
      </c>
      <c r="M5206" s="30">
        <v>0</v>
      </c>
      <c r="N5206" s="30"/>
      <c r="O5206" s="30"/>
      <c r="P5206" s="30"/>
      <c r="Q5206" s="30"/>
      <c r="R5206" s="30"/>
      <c r="Z5206" s="3"/>
    </row>
    <row r="5207" spans="1:26" x14ac:dyDescent="0.25">
      <c r="A5207" s="30" t="s">
        <v>52</v>
      </c>
      <c r="B5207" s="30" t="s">
        <v>21</v>
      </c>
      <c r="C5207" s="30" t="s">
        <v>17</v>
      </c>
      <c r="D5207" s="30" t="s">
        <v>14</v>
      </c>
      <c r="E5207" s="30">
        <v>14</v>
      </c>
      <c r="F5207" s="12" t="str">
        <f t="shared" si="81"/>
        <v>2015-2024Northern Coast1-in-2October Peak14</v>
      </c>
      <c r="G5207" s="30">
        <v>0.84119250000000001</v>
      </c>
      <c r="H5207" s="3">
        <v>0.74172839999999995</v>
      </c>
      <c r="I5207" s="30">
        <v>85.792400000000001</v>
      </c>
      <c r="J5207" s="30">
        <v>7.8992400000000004E-2</v>
      </c>
      <c r="K5207" s="30">
        <v>9612.9807000000001</v>
      </c>
      <c r="L5207" s="30">
        <v>8491.2173000000003</v>
      </c>
      <c r="M5207" s="30">
        <v>9.94641E-2</v>
      </c>
      <c r="N5207" s="30">
        <v>-1.7688000000000001E-3</v>
      </c>
      <c r="O5207" s="30">
        <v>5.8040399999999999E-2</v>
      </c>
      <c r="P5207" s="30">
        <v>9.94641E-2</v>
      </c>
      <c r="Q5207" s="30">
        <v>0.14088780000000001</v>
      </c>
      <c r="R5207" s="30">
        <v>0.20069699999999999</v>
      </c>
      <c r="Z5207" s="3"/>
    </row>
    <row r="5208" spans="1:26" x14ac:dyDescent="0.25">
      <c r="A5208" s="30" t="s">
        <v>52</v>
      </c>
      <c r="B5208" s="30" t="s">
        <v>21</v>
      </c>
      <c r="C5208" s="30" t="s">
        <v>17</v>
      </c>
      <c r="D5208" s="30" t="s">
        <v>14</v>
      </c>
      <c r="E5208" s="30">
        <v>5</v>
      </c>
      <c r="F5208" s="12" t="str">
        <f t="shared" si="81"/>
        <v>2015-2024Northern Coast1-in-2October Peak5</v>
      </c>
      <c r="G5208" s="30">
        <v>0.41242970000000001</v>
      </c>
      <c r="H5208" s="3">
        <v>0.41242970000000001</v>
      </c>
      <c r="I5208" s="30">
        <v>51.717700000000001</v>
      </c>
      <c r="J5208" s="30"/>
      <c r="K5208" s="30">
        <v>9612.9807000000001</v>
      </c>
      <c r="L5208" s="30">
        <v>8491.2173000000003</v>
      </c>
      <c r="M5208" s="30">
        <v>0</v>
      </c>
      <c r="N5208" s="30"/>
      <c r="O5208" s="30"/>
      <c r="P5208" s="30"/>
      <c r="Q5208" s="30"/>
      <c r="R5208" s="30"/>
      <c r="Z5208" s="3"/>
    </row>
    <row r="5209" spans="1:26" x14ac:dyDescent="0.25">
      <c r="A5209" s="30" t="s">
        <v>52</v>
      </c>
      <c r="B5209" s="30" t="s">
        <v>21</v>
      </c>
      <c r="C5209" s="30" t="s">
        <v>17</v>
      </c>
      <c r="D5209" s="30" t="s">
        <v>14</v>
      </c>
      <c r="E5209" s="30">
        <v>21</v>
      </c>
      <c r="F5209" s="12" t="str">
        <f t="shared" si="81"/>
        <v>2015-2024Northern Coast1-in-2October Peak21</v>
      </c>
      <c r="G5209" s="30">
        <v>1.1968350000000001</v>
      </c>
      <c r="H5209" s="3">
        <v>1.260575</v>
      </c>
      <c r="I5209" s="30">
        <v>69.917199999999994</v>
      </c>
      <c r="J5209" s="30">
        <v>1.1846199999999999E-2</v>
      </c>
      <c r="K5209" s="30">
        <v>9612.9807000000001</v>
      </c>
      <c r="L5209" s="30">
        <v>8491.2173000000003</v>
      </c>
      <c r="M5209" s="30">
        <v>-6.3739799999999999E-2</v>
      </c>
      <c r="N5209" s="30">
        <v>-7.89213E-2</v>
      </c>
      <c r="O5209" s="30">
        <v>-6.9952E-2</v>
      </c>
      <c r="P5209" s="30">
        <v>-6.3739799999999999E-2</v>
      </c>
      <c r="Q5209" s="30">
        <v>-5.7527599999999998E-2</v>
      </c>
      <c r="R5209" s="30">
        <v>-4.8558200000000003E-2</v>
      </c>
      <c r="Z5209" s="3"/>
    </row>
    <row r="5210" spans="1:26" x14ac:dyDescent="0.25">
      <c r="A5210" s="30" t="s">
        <v>52</v>
      </c>
      <c r="B5210" s="30" t="s">
        <v>21</v>
      </c>
      <c r="C5210" s="30" t="s">
        <v>17</v>
      </c>
      <c r="D5210" s="30" t="s">
        <v>14</v>
      </c>
      <c r="E5210" s="30">
        <v>16</v>
      </c>
      <c r="F5210" s="12" t="str">
        <f t="shared" si="81"/>
        <v>2015-2024Northern Coast1-in-2October Peak16</v>
      </c>
      <c r="G5210" s="30">
        <v>1.107315</v>
      </c>
      <c r="H5210" s="3">
        <v>0.94985889999999995</v>
      </c>
      <c r="I5210" s="30">
        <v>89.281800000000004</v>
      </c>
      <c r="J5210" s="30">
        <v>0.12504850000000001</v>
      </c>
      <c r="K5210" s="30">
        <v>9612.9807000000001</v>
      </c>
      <c r="L5210" s="30">
        <v>8491.2173000000003</v>
      </c>
      <c r="M5210" s="30">
        <v>0.15745600000000001</v>
      </c>
      <c r="N5210" s="30">
        <v>-2.8000999999999998E-3</v>
      </c>
      <c r="O5210" s="30">
        <v>9.1880500000000004E-2</v>
      </c>
      <c r="P5210" s="30">
        <v>0.15745600000000001</v>
      </c>
      <c r="Q5210" s="30">
        <v>0.2230316</v>
      </c>
      <c r="R5210" s="30">
        <v>0.3177122</v>
      </c>
      <c r="Z5210" s="3"/>
    </row>
    <row r="5211" spans="1:26" x14ac:dyDescent="0.25">
      <c r="A5211" s="30" t="s">
        <v>52</v>
      </c>
      <c r="B5211" s="30" t="s">
        <v>21</v>
      </c>
      <c r="C5211" s="30" t="s">
        <v>9</v>
      </c>
      <c r="D5211" s="30" t="s">
        <v>14</v>
      </c>
      <c r="E5211" s="30">
        <v>15</v>
      </c>
      <c r="F5211" s="12" t="str">
        <f t="shared" si="81"/>
        <v>2015-2024Northern Coast1-in-10October Peak15</v>
      </c>
      <c r="G5211" s="30">
        <v>1.461435</v>
      </c>
      <c r="H5211" s="3">
        <v>1.198342</v>
      </c>
      <c r="I5211" s="30">
        <v>91.903800000000004</v>
      </c>
      <c r="J5211" s="30">
        <v>0.1039808</v>
      </c>
      <c r="K5211" s="30">
        <v>9612.9807000000001</v>
      </c>
      <c r="L5211" s="30">
        <v>8491.2173000000003</v>
      </c>
      <c r="M5211" s="30">
        <v>0.26309339999999998</v>
      </c>
      <c r="N5211" s="30">
        <v>0.1298366</v>
      </c>
      <c r="O5211" s="30">
        <v>0.2085658</v>
      </c>
      <c r="P5211" s="30">
        <v>0.26309339999999998</v>
      </c>
      <c r="Q5211" s="30">
        <v>0.31762089999999998</v>
      </c>
      <c r="R5211" s="30">
        <v>0.39635009999999998</v>
      </c>
      <c r="Z5211" s="3"/>
    </row>
    <row r="5212" spans="1:26" x14ac:dyDescent="0.25">
      <c r="A5212" s="30" t="s">
        <v>52</v>
      </c>
      <c r="B5212" s="30" t="s">
        <v>21</v>
      </c>
      <c r="C5212" s="30" t="s">
        <v>17</v>
      </c>
      <c r="D5212" s="30" t="s">
        <v>14</v>
      </c>
      <c r="E5212" s="30">
        <v>2</v>
      </c>
      <c r="F5212" s="12" t="str">
        <f t="shared" si="81"/>
        <v>2015-2024Northern Coast1-in-2October Peak2</v>
      </c>
      <c r="G5212" s="30">
        <v>0.4576617</v>
      </c>
      <c r="H5212" s="3">
        <v>0.4576617</v>
      </c>
      <c r="I5212" s="30">
        <v>55.671999999999997</v>
      </c>
      <c r="J5212" s="30"/>
      <c r="K5212" s="30">
        <v>9612.9807000000001</v>
      </c>
      <c r="L5212" s="30">
        <v>8491.2173000000003</v>
      </c>
      <c r="M5212" s="30">
        <v>0</v>
      </c>
      <c r="N5212" s="30"/>
      <c r="O5212" s="30"/>
      <c r="P5212" s="30"/>
      <c r="Q5212" s="30"/>
      <c r="R5212" s="30"/>
      <c r="Z5212" s="3"/>
    </row>
    <row r="5213" spans="1:26" x14ac:dyDescent="0.25">
      <c r="A5213" s="30" t="s">
        <v>52</v>
      </c>
      <c r="B5213" s="30" t="s">
        <v>21</v>
      </c>
      <c r="C5213" s="30" t="s">
        <v>9</v>
      </c>
      <c r="D5213" s="30" t="s">
        <v>14</v>
      </c>
      <c r="E5213" s="30">
        <v>21</v>
      </c>
      <c r="F5213" s="12" t="str">
        <f t="shared" si="81"/>
        <v>2015-2024Northern Coast1-in-10October Peak21</v>
      </c>
      <c r="G5213" s="30">
        <v>1.8397779999999999</v>
      </c>
      <c r="H5213" s="3">
        <v>1.9035169999999999</v>
      </c>
      <c r="I5213" s="30">
        <v>66.785300000000007</v>
      </c>
      <c r="J5213" s="30">
        <v>1.1846199999999999E-2</v>
      </c>
      <c r="K5213" s="30">
        <v>9612.9807000000001</v>
      </c>
      <c r="L5213" s="30">
        <v>8491.2173000000003</v>
      </c>
      <c r="M5213" s="30">
        <v>-6.3739799999999999E-2</v>
      </c>
      <c r="N5213" s="30">
        <v>-7.89213E-2</v>
      </c>
      <c r="O5213" s="30">
        <v>-6.9952E-2</v>
      </c>
      <c r="P5213" s="30">
        <v>-6.3739799999999999E-2</v>
      </c>
      <c r="Q5213" s="30">
        <v>-5.7527599999999998E-2</v>
      </c>
      <c r="R5213" s="30">
        <v>-4.8558200000000003E-2</v>
      </c>
      <c r="Z5213" s="3"/>
    </row>
    <row r="5214" spans="1:26" x14ac:dyDescent="0.25">
      <c r="A5214" s="30" t="s">
        <v>52</v>
      </c>
      <c r="B5214" s="30" t="s">
        <v>21</v>
      </c>
      <c r="C5214" s="30" t="s">
        <v>17</v>
      </c>
      <c r="D5214" s="30" t="s">
        <v>14</v>
      </c>
      <c r="E5214" s="30">
        <v>23</v>
      </c>
      <c r="F5214" s="12" t="str">
        <f t="shared" si="81"/>
        <v>2015-2024Northern Coast1-in-2October Peak23</v>
      </c>
      <c r="G5214" s="30">
        <v>0.83658580000000005</v>
      </c>
      <c r="H5214" s="3">
        <v>0.85882289999999994</v>
      </c>
      <c r="I5214" s="30">
        <v>62.2941</v>
      </c>
      <c r="J5214" s="30">
        <v>4.1327999999999998E-3</v>
      </c>
      <c r="K5214" s="30">
        <v>9612.9807000000001</v>
      </c>
      <c r="L5214" s="30">
        <v>8491.2173000000003</v>
      </c>
      <c r="M5214" s="30">
        <v>-2.2237199999999999E-2</v>
      </c>
      <c r="N5214" s="30">
        <v>-2.7533599999999998E-2</v>
      </c>
      <c r="O5214" s="30">
        <v>-2.44044E-2</v>
      </c>
      <c r="P5214" s="30">
        <v>-2.2237199999999999E-2</v>
      </c>
      <c r="Q5214" s="30">
        <v>-2.0069900000000002E-2</v>
      </c>
      <c r="R5214" s="30">
        <v>-1.69407E-2</v>
      </c>
      <c r="Z5214" s="3"/>
    </row>
    <row r="5215" spans="1:26" x14ac:dyDescent="0.25">
      <c r="A5215" s="30" t="s">
        <v>52</v>
      </c>
      <c r="B5215" s="30" t="s">
        <v>21</v>
      </c>
      <c r="C5215" s="30" t="s">
        <v>17</v>
      </c>
      <c r="D5215" s="30" t="s">
        <v>14</v>
      </c>
      <c r="E5215" s="30">
        <v>22</v>
      </c>
      <c r="F5215" s="12" t="str">
        <f t="shared" si="81"/>
        <v>2015-2024Northern Coast1-in-2October Peak22</v>
      </c>
      <c r="G5215" s="30">
        <v>1.0440259999999999</v>
      </c>
      <c r="H5215" s="3">
        <v>1.0787500000000001</v>
      </c>
      <c r="I5215" s="30">
        <v>65.7881</v>
      </c>
      <c r="J5215" s="30">
        <v>6.4536000000000003E-3</v>
      </c>
      <c r="K5215" s="30">
        <v>9612.9807000000001</v>
      </c>
      <c r="L5215" s="30">
        <v>8491.2173000000003</v>
      </c>
      <c r="M5215" s="30">
        <v>-3.4724100000000001E-2</v>
      </c>
      <c r="N5215" s="30">
        <v>-4.2994699999999997E-2</v>
      </c>
      <c r="O5215" s="30">
        <v>-3.8108400000000001E-2</v>
      </c>
      <c r="P5215" s="30">
        <v>-3.4724100000000001E-2</v>
      </c>
      <c r="Q5215" s="30">
        <v>-3.1339899999999997E-2</v>
      </c>
      <c r="R5215" s="30">
        <v>-2.6453500000000001E-2</v>
      </c>
      <c r="Z5215" s="3"/>
    </row>
    <row r="5216" spans="1:26" x14ac:dyDescent="0.25">
      <c r="A5216" s="30" t="s">
        <v>52</v>
      </c>
      <c r="B5216" s="30" t="s">
        <v>21</v>
      </c>
      <c r="C5216" s="30" t="s">
        <v>17</v>
      </c>
      <c r="D5216" s="30" t="s">
        <v>14</v>
      </c>
      <c r="E5216" s="30">
        <v>20</v>
      </c>
      <c r="F5216" s="12" t="str">
        <f t="shared" si="81"/>
        <v>2015-2024Northern Coast1-in-2October Peak20</v>
      </c>
      <c r="G5216" s="30">
        <v>1.334465</v>
      </c>
      <c r="H5216" s="3">
        <v>1.436226</v>
      </c>
      <c r="I5216" s="30">
        <v>74.381</v>
      </c>
      <c r="J5216" s="30">
        <v>1.8912700000000001E-2</v>
      </c>
      <c r="K5216" s="30">
        <v>9612.9807000000001</v>
      </c>
      <c r="L5216" s="30">
        <v>8491.2173000000003</v>
      </c>
      <c r="M5216" s="30">
        <v>-0.1017615</v>
      </c>
      <c r="N5216" s="30">
        <v>-0.125999</v>
      </c>
      <c r="O5216" s="30">
        <v>-0.1116793</v>
      </c>
      <c r="P5216" s="30">
        <v>-0.1017615</v>
      </c>
      <c r="Q5216" s="30">
        <v>-9.1843599999999997E-2</v>
      </c>
      <c r="R5216" s="30">
        <v>-7.7523900000000007E-2</v>
      </c>
      <c r="Z5216" s="3"/>
    </row>
    <row r="5217" spans="1:26" x14ac:dyDescent="0.25">
      <c r="A5217" s="30" t="s">
        <v>52</v>
      </c>
      <c r="B5217" s="30" t="s">
        <v>21</v>
      </c>
      <c r="C5217" s="30" t="s">
        <v>17</v>
      </c>
      <c r="D5217" s="30" t="s">
        <v>14</v>
      </c>
      <c r="E5217" s="30">
        <v>15</v>
      </c>
      <c r="F5217" s="12" t="str">
        <f t="shared" si="81"/>
        <v>2015-2024Northern Coast1-in-2October Peak15</v>
      </c>
      <c r="G5217" s="30">
        <v>0.95071110000000003</v>
      </c>
      <c r="H5217" s="3">
        <v>0.83548679999999997</v>
      </c>
      <c r="I5217" s="30">
        <v>88.412899999999993</v>
      </c>
      <c r="J5217" s="30">
        <v>9.1508900000000004E-2</v>
      </c>
      <c r="K5217" s="30">
        <v>9612.9807000000001</v>
      </c>
      <c r="L5217" s="30">
        <v>8491.2173000000003</v>
      </c>
      <c r="M5217" s="30">
        <v>0.1152243</v>
      </c>
      <c r="N5217" s="30">
        <v>-2.0490999999999999E-3</v>
      </c>
      <c r="O5217" s="30">
        <v>6.7237000000000005E-2</v>
      </c>
      <c r="P5217" s="30">
        <v>0.1152243</v>
      </c>
      <c r="Q5217" s="30">
        <v>0.16321160000000001</v>
      </c>
      <c r="R5217" s="30">
        <v>0.2324977</v>
      </c>
      <c r="Z5217" s="3"/>
    </row>
    <row r="5218" spans="1:26" x14ac:dyDescent="0.25">
      <c r="A5218" s="30" t="s">
        <v>52</v>
      </c>
      <c r="B5218" s="30" t="s">
        <v>21</v>
      </c>
      <c r="C5218" s="30" t="s">
        <v>9</v>
      </c>
      <c r="D5218" s="30" t="s">
        <v>14</v>
      </c>
      <c r="E5218" s="30">
        <v>18</v>
      </c>
      <c r="F5218" s="12" t="str">
        <f t="shared" si="81"/>
        <v>2015-2024Northern Coast1-in-10October Peak18</v>
      </c>
      <c r="G5218" s="30">
        <v>2.1909360000000002</v>
      </c>
      <c r="H5218" s="3">
        <v>1.8381890000000001</v>
      </c>
      <c r="I5218" s="30">
        <v>88.195999999999998</v>
      </c>
      <c r="J5218" s="30">
        <v>0.13941390000000001</v>
      </c>
      <c r="K5218" s="30">
        <v>9612.9807000000001</v>
      </c>
      <c r="L5218" s="30">
        <v>8491.2173000000003</v>
      </c>
      <c r="M5218" s="30">
        <v>0.35274670000000002</v>
      </c>
      <c r="N5218" s="30">
        <v>0.1740806</v>
      </c>
      <c r="O5218" s="30">
        <v>0.279638</v>
      </c>
      <c r="P5218" s="30">
        <v>0.35274670000000002</v>
      </c>
      <c r="Q5218" s="30">
        <v>0.4258554</v>
      </c>
      <c r="R5218" s="30">
        <v>0.53141280000000002</v>
      </c>
      <c r="Z5218" s="3"/>
    </row>
    <row r="5219" spans="1:26" x14ac:dyDescent="0.25">
      <c r="A5219" s="30" t="s">
        <v>52</v>
      </c>
      <c r="B5219" s="30" t="s">
        <v>21</v>
      </c>
      <c r="C5219" s="30" t="s">
        <v>17</v>
      </c>
      <c r="D5219" s="30" t="s">
        <v>14</v>
      </c>
      <c r="E5219" s="30">
        <v>12</v>
      </c>
      <c r="F5219" s="12" t="str">
        <f t="shared" si="81"/>
        <v>2015-2024Northern Coast1-in-2October Peak12</v>
      </c>
      <c r="G5219" s="30">
        <v>0.70659559999999999</v>
      </c>
      <c r="H5219" s="3">
        <v>0.70659559999999999</v>
      </c>
      <c r="I5219" s="30">
        <v>77.180499999999995</v>
      </c>
      <c r="J5219" s="30"/>
      <c r="K5219" s="30">
        <v>9612.9807000000001</v>
      </c>
      <c r="L5219" s="30">
        <v>8491.2173000000003</v>
      </c>
      <c r="M5219" s="30">
        <v>0</v>
      </c>
      <c r="N5219" s="30"/>
      <c r="O5219" s="30"/>
      <c r="P5219" s="30"/>
      <c r="Q5219" s="30"/>
      <c r="R5219" s="30"/>
      <c r="Z5219" s="3"/>
    </row>
    <row r="5220" spans="1:26" x14ac:dyDescent="0.25">
      <c r="A5220" s="30" t="s">
        <v>52</v>
      </c>
      <c r="B5220" s="30" t="s">
        <v>21</v>
      </c>
      <c r="C5220" s="30" t="s">
        <v>9</v>
      </c>
      <c r="D5220" s="30" t="s">
        <v>14</v>
      </c>
      <c r="E5220" s="30">
        <v>5</v>
      </c>
      <c r="F5220" s="12" t="str">
        <f t="shared" si="81"/>
        <v>2015-2024Northern Coast1-in-10October Peak5</v>
      </c>
      <c r="G5220" s="30">
        <v>0.63398790000000005</v>
      </c>
      <c r="H5220" s="3">
        <v>0.63398790000000005</v>
      </c>
      <c r="I5220" s="30">
        <v>58.996200000000002</v>
      </c>
      <c r="J5220" s="30"/>
      <c r="K5220" s="30">
        <v>9612.9807000000001</v>
      </c>
      <c r="L5220" s="30">
        <v>8491.2173000000003</v>
      </c>
      <c r="M5220" s="30">
        <v>0</v>
      </c>
      <c r="N5220" s="30"/>
      <c r="O5220" s="30"/>
      <c r="P5220" s="30"/>
      <c r="Q5220" s="30"/>
      <c r="R5220" s="30"/>
      <c r="Z5220" s="3"/>
    </row>
    <row r="5221" spans="1:26" x14ac:dyDescent="0.25">
      <c r="A5221" s="30" t="s">
        <v>52</v>
      </c>
      <c r="B5221" s="30" t="s">
        <v>21</v>
      </c>
      <c r="C5221" s="30" t="s">
        <v>17</v>
      </c>
      <c r="D5221" s="30" t="s">
        <v>14</v>
      </c>
      <c r="E5221" s="30">
        <v>6</v>
      </c>
      <c r="F5221" s="12" t="str">
        <f t="shared" si="81"/>
        <v>2015-2024Northern Coast1-in-2October Peak6</v>
      </c>
      <c r="G5221" s="30">
        <v>0.4509399</v>
      </c>
      <c r="H5221" s="3">
        <v>0.4509399</v>
      </c>
      <c r="I5221" s="30">
        <v>50.771999999999998</v>
      </c>
      <c r="J5221" s="30"/>
      <c r="K5221" s="30">
        <v>9612.9807000000001</v>
      </c>
      <c r="L5221" s="30">
        <v>8491.2173000000003</v>
      </c>
      <c r="M5221" s="30">
        <v>0</v>
      </c>
      <c r="N5221" s="30"/>
      <c r="O5221" s="30"/>
      <c r="P5221" s="30"/>
      <c r="Q5221" s="30"/>
      <c r="R5221" s="30"/>
      <c r="Z5221" s="3"/>
    </row>
    <row r="5222" spans="1:26" x14ac:dyDescent="0.25">
      <c r="A5222" s="30" t="s">
        <v>52</v>
      </c>
      <c r="B5222" s="30" t="s">
        <v>21</v>
      </c>
      <c r="C5222" s="30" t="s">
        <v>17</v>
      </c>
      <c r="D5222" s="30" t="s">
        <v>14</v>
      </c>
      <c r="E5222" s="30">
        <v>24</v>
      </c>
      <c r="F5222" s="12" t="str">
        <f t="shared" si="81"/>
        <v>2015-2024Northern Coast1-in-2October Peak24</v>
      </c>
      <c r="G5222" s="30">
        <v>0.63853720000000003</v>
      </c>
      <c r="H5222" s="3">
        <v>0.6535628</v>
      </c>
      <c r="I5222" s="30">
        <v>59.874499999999998</v>
      </c>
      <c r="J5222" s="30">
        <v>2.7926000000000001E-3</v>
      </c>
      <c r="K5222" s="30">
        <v>9612.9807000000001</v>
      </c>
      <c r="L5222" s="30">
        <v>8491.2173000000003</v>
      </c>
      <c r="M5222" s="30">
        <v>-1.50256E-2</v>
      </c>
      <c r="N5222" s="30">
        <v>-1.86044E-2</v>
      </c>
      <c r="O5222" s="30">
        <v>-1.6490000000000001E-2</v>
      </c>
      <c r="P5222" s="30">
        <v>-1.50256E-2</v>
      </c>
      <c r="Q5222" s="30">
        <v>-1.3561200000000001E-2</v>
      </c>
      <c r="R5222" s="30">
        <v>-1.14468E-2</v>
      </c>
      <c r="Z5222" s="3"/>
    </row>
    <row r="5223" spans="1:26" x14ac:dyDescent="0.25">
      <c r="A5223" s="30" t="s">
        <v>52</v>
      </c>
      <c r="B5223" s="30" t="s">
        <v>21</v>
      </c>
      <c r="C5223" s="30" t="s">
        <v>17</v>
      </c>
      <c r="D5223" s="30" t="s">
        <v>14</v>
      </c>
      <c r="E5223" s="30">
        <v>19</v>
      </c>
      <c r="F5223" s="12" t="str">
        <f t="shared" si="81"/>
        <v>2015-2024Northern Coast1-in-2October Peak19</v>
      </c>
      <c r="G5223" s="30">
        <v>1.4344870000000001</v>
      </c>
      <c r="H5223" s="3">
        <v>1.5472520000000001</v>
      </c>
      <c r="I5223" s="30">
        <v>80.765900000000002</v>
      </c>
      <c r="J5223" s="30">
        <v>2.09576E-2</v>
      </c>
      <c r="K5223" s="30">
        <v>9612.9807000000001</v>
      </c>
      <c r="L5223" s="30">
        <v>8491.2173000000003</v>
      </c>
      <c r="M5223" s="30">
        <v>-0.11276419999999999</v>
      </c>
      <c r="N5223" s="30">
        <v>-0.13962250000000001</v>
      </c>
      <c r="O5223" s="30">
        <v>-0.1237544</v>
      </c>
      <c r="P5223" s="30">
        <v>-0.11276419999999999</v>
      </c>
      <c r="Q5223" s="30">
        <v>-0.10177410000000001</v>
      </c>
      <c r="R5223" s="30">
        <v>-8.5905999999999996E-2</v>
      </c>
      <c r="Z5223" s="3"/>
    </row>
    <row r="5224" spans="1:26" x14ac:dyDescent="0.25">
      <c r="A5224" s="30" t="s">
        <v>52</v>
      </c>
      <c r="B5224" s="30" t="s">
        <v>21</v>
      </c>
      <c r="C5224" s="30" t="s">
        <v>9</v>
      </c>
      <c r="D5224" s="30" t="s">
        <v>14</v>
      </c>
      <c r="E5224" s="30">
        <v>14</v>
      </c>
      <c r="F5224" s="12" t="str">
        <f t="shared" si="81"/>
        <v>2015-2024Northern Coast1-in-10October Peak14</v>
      </c>
      <c r="G5224" s="30">
        <v>1.293083</v>
      </c>
      <c r="H5224" s="3">
        <v>1.0906290000000001</v>
      </c>
      <c r="I5224" s="30">
        <v>90.094399999999993</v>
      </c>
      <c r="J5224" s="30">
        <v>8.0014600000000005E-2</v>
      </c>
      <c r="K5224" s="30">
        <v>9612.9807000000001</v>
      </c>
      <c r="L5224" s="30">
        <v>8491.2173000000003</v>
      </c>
      <c r="M5224" s="30">
        <v>0.20245389999999999</v>
      </c>
      <c r="N5224" s="30">
        <v>9.9911E-2</v>
      </c>
      <c r="O5224" s="30">
        <v>0.1604942</v>
      </c>
      <c r="P5224" s="30">
        <v>0.20245389999999999</v>
      </c>
      <c r="Q5224" s="30">
        <v>0.24441350000000001</v>
      </c>
      <c r="R5224" s="30">
        <v>0.30499670000000001</v>
      </c>
      <c r="Z5224" s="3"/>
    </row>
    <row r="5225" spans="1:26" x14ac:dyDescent="0.25">
      <c r="A5225" s="30" t="s">
        <v>52</v>
      </c>
      <c r="B5225" s="30" t="s">
        <v>21</v>
      </c>
      <c r="C5225" s="30" t="s">
        <v>17</v>
      </c>
      <c r="D5225" s="30" t="s">
        <v>14</v>
      </c>
      <c r="E5225" s="30">
        <v>4</v>
      </c>
      <c r="F5225" s="12" t="str">
        <f t="shared" si="81"/>
        <v>2015-2024Northern Coast1-in-2October Peak4</v>
      </c>
      <c r="G5225" s="30">
        <v>0.41149930000000001</v>
      </c>
      <c r="H5225" s="3">
        <v>0.41149930000000001</v>
      </c>
      <c r="I5225" s="30">
        <v>52.882899999999999</v>
      </c>
      <c r="J5225" s="30"/>
      <c r="K5225" s="30">
        <v>9612.9807000000001</v>
      </c>
      <c r="L5225" s="30">
        <v>8491.2173000000003</v>
      </c>
      <c r="M5225" s="30">
        <v>0</v>
      </c>
      <c r="N5225" s="30"/>
      <c r="O5225" s="30"/>
      <c r="P5225" s="30"/>
      <c r="Q5225" s="30"/>
      <c r="R5225" s="30"/>
      <c r="Z5225" s="3"/>
    </row>
    <row r="5226" spans="1:26" x14ac:dyDescent="0.25">
      <c r="A5226" s="30" t="s">
        <v>52</v>
      </c>
      <c r="B5226" s="30" t="s">
        <v>21</v>
      </c>
      <c r="C5226" s="30" t="s">
        <v>17</v>
      </c>
      <c r="D5226" s="30" t="s">
        <v>14</v>
      </c>
      <c r="E5226" s="30">
        <v>8</v>
      </c>
      <c r="F5226" s="12" t="str">
        <f t="shared" si="81"/>
        <v>2015-2024Northern Coast1-in-2October Peak8</v>
      </c>
      <c r="G5226" s="30">
        <v>0.62467720000000004</v>
      </c>
      <c r="H5226" s="3">
        <v>0.62467720000000004</v>
      </c>
      <c r="I5226" s="30">
        <v>50.176000000000002</v>
      </c>
      <c r="J5226" s="30"/>
      <c r="K5226" s="30">
        <v>9612.9807000000001</v>
      </c>
      <c r="L5226" s="30">
        <v>8491.2173000000003</v>
      </c>
      <c r="M5226" s="30">
        <v>0</v>
      </c>
      <c r="N5226" s="30"/>
      <c r="O5226" s="30"/>
      <c r="P5226" s="30"/>
      <c r="Q5226" s="30"/>
      <c r="R5226" s="30"/>
      <c r="Z5226" s="3"/>
    </row>
    <row r="5227" spans="1:26" x14ac:dyDescent="0.25">
      <c r="A5227" s="30" t="s">
        <v>52</v>
      </c>
      <c r="B5227" s="30" t="s">
        <v>21</v>
      </c>
      <c r="C5227" s="30" t="s">
        <v>17</v>
      </c>
      <c r="D5227" s="30" t="s">
        <v>14</v>
      </c>
      <c r="E5227" s="30">
        <v>7</v>
      </c>
      <c r="F5227" s="12" t="str">
        <f t="shared" si="81"/>
        <v>2015-2024Northern Coast1-in-2October Peak7</v>
      </c>
      <c r="G5227" s="30">
        <v>0.54149979999999998</v>
      </c>
      <c r="H5227" s="3">
        <v>0.54149979999999998</v>
      </c>
      <c r="I5227" s="30">
        <v>49.931800000000003</v>
      </c>
      <c r="J5227" s="30"/>
      <c r="K5227" s="30">
        <v>9612.9807000000001</v>
      </c>
      <c r="L5227" s="30">
        <v>8491.2173000000003</v>
      </c>
      <c r="M5227" s="30">
        <v>0</v>
      </c>
      <c r="N5227" s="30"/>
      <c r="O5227" s="30"/>
      <c r="P5227" s="30"/>
      <c r="Q5227" s="30"/>
      <c r="R5227" s="30"/>
      <c r="Z5227" s="3"/>
    </row>
    <row r="5228" spans="1:26" x14ac:dyDescent="0.25">
      <c r="A5228" s="30" t="s">
        <v>52</v>
      </c>
      <c r="B5228" s="30" t="s">
        <v>21</v>
      </c>
      <c r="C5228" s="30" t="s">
        <v>9</v>
      </c>
      <c r="D5228" s="30" t="s">
        <v>14</v>
      </c>
      <c r="E5228" s="30">
        <v>8</v>
      </c>
      <c r="F5228" s="12" t="str">
        <f t="shared" si="81"/>
        <v>2015-2024Northern Coast1-in-10October Peak8</v>
      </c>
      <c r="G5228" s="30">
        <v>0.96025510000000003</v>
      </c>
      <c r="H5228" s="3">
        <v>0.96025510000000003</v>
      </c>
      <c r="I5228" s="30">
        <v>57.489600000000003</v>
      </c>
      <c r="J5228" s="30"/>
      <c r="K5228" s="30">
        <v>9612.9807000000001</v>
      </c>
      <c r="L5228" s="30">
        <v>8491.2173000000003</v>
      </c>
      <c r="M5228" s="30">
        <v>0</v>
      </c>
      <c r="N5228" s="30"/>
      <c r="O5228" s="30"/>
      <c r="P5228" s="30"/>
      <c r="Q5228" s="30"/>
      <c r="R5228" s="30"/>
      <c r="Z5228" s="3"/>
    </row>
    <row r="5229" spans="1:26" x14ac:dyDescent="0.25">
      <c r="A5229" s="30" t="s">
        <v>52</v>
      </c>
      <c r="B5229" s="30" t="s">
        <v>21</v>
      </c>
      <c r="C5229" s="30" t="s">
        <v>9</v>
      </c>
      <c r="D5229" s="30" t="s">
        <v>14</v>
      </c>
      <c r="E5229" s="30">
        <v>10</v>
      </c>
      <c r="F5229" s="12" t="str">
        <f t="shared" si="81"/>
        <v>2015-2024Northern Coast1-in-10October Peak10</v>
      </c>
      <c r="G5229" s="30">
        <v>0.99709270000000005</v>
      </c>
      <c r="H5229" s="3">
        <v>0.99709270000000005</v>
      </c>
      <c r="I5229" s="30">
        <v>72.953599999999994</v>
      </c>
      <c r="J5229" s="30"/>
      <c r="K5229" s="30">
        <v>9612.9807000000001</v>
      </c>
      <c r="L5229" s="30">
        <v>8491.2173000000003</v>
      </c>
      <c r="M5229" s="30">
        <v>0</v>
      </c>
      <c r="N5229" s="30"/>
      <c r="O5229" s="30"/>
      <c r="P5229" s="30"/>
      <c r="Q5229" s="30"/>
      <c r="R5229" s="30"/>
      <c r="Z5229" s="3"/>
    </row>
    <row r="5230" spans="1:26" x14ac:dyDescent="0.25">
      <c r="A5230" s="30" t="s">
        <v>52</v>
      </c>
      <c r="B5230" s="30" t="s">
        <v>21</v>
      </c>
      <c r="C5230" s="30" t="s">
        <v>9</v>
      </c>
      <c r="D5230" s="30" t="s">
        <v>14</v>
      </c>
      <c r="E5230" s="30">
        <v>12</v>
      </c>
      <c r="F5230" s="12" t="str">
        <f t="shared" si="81"/>
        <v>2015-2024Northern Coast1-in-10October Peak12</v>
      </c>
      <c r="G5230" s="30">
        <v>1.0861799999999999</v>
      </c>
      <c r="H5230" s="3">
        <v>1.0861799999999999</v>
      </c>
      <c r="I5230" s="30">
        <v>83.378799999999998</v>
      </c>
      <c r="J5230" s="30"/>
      <c r="K5230" s="30">
        <v>9612.9807000000001</v>
      </c>
      <c r="L5230" s="30">
        <v>8491.2173000000003</v>
      </c>
      <c r="M5230" s="30">
        <v>0</v>
      </c>
      <c r="N5230" s="30"/>
      <c r="O5230" s="30"/>
      <c r="P5230" s="30"/>
      <c r="Q5230" s="30"/>
      <c r="R5230" s="30"/>
      <c r="Z5230" s="3"/>
    </row>
    <row r="5231" spans="1:26" x14ac:dyDescent="0.25">
      <c r="A5231" s="30" t="s">
        <v>52</v>
      </c>
      <c r="B5231" s="30" t="s">
        <v>21</v>
      </c>
      <c r="C5231" s="30" t="s">
        <v>17</v>
      </c>
      <c r="D5231" s="30" t="s">
        <v>14</v>
      </c>
      <c r="E5231" s="30">
        <v>18</v>
      </c>
      <c r="F5231" s="12" t="str">
        <f t="shared" si="81"/>
        <v>2015-2024Northern Coast1-in-2October Peak18</v>
      </c>
      <c r="G5231" s="30">
        <v>1.4252750000000001</v>
      </c>
      <c r="H5231" s="3">
        <v>1.2571939999999999</v>
      </c>
      <c r="I5231" s="30">
        <v>85.720200000000006</v>
      </c>
      <c r="J5231" s="30">
        <v>0.1334862</v>
      </c>
      <c r="K5231" s="30">
        <v>9612.9807000000001</v>
      </c>
      <c r="L5231" s="30">
        <v>8491.2173000000003</v>
      </c>
      <c r="M5231" s="30">
        <v>0.16808039999999999</v>
      </c>
      <c r="N5231" s="30">
        <v>-2.9889999999999999E-3</v>
      </c>
      <c r="O5231" s="30">
        <v>9.8080200000000006E-2</v>
      </c>
      <c r="P5231" s="30">
        <v>0.16808039999999999</v>
      </c>
      <c r="Q5231" s="30">
        <v>0.23808070000000001</v>
      </c>
      <c r="R5231" s="30">
        <v>0.3391499</v>
      </c>
      <c r="Z5231" s="3"/>
    </row>
    <row r="5232" spans="1:26" x14ac:dyDescent="0.25">
      <c r="A5232" s="30" t="s">
        <v>52</v>
      </c>
      <c r="B5232" s="30" t="s">
        <v>21</v>
      </c>
      <c r="C5232" s="30" t="s">
        <v>9</v>
      </c>
      <c r="D5232" s="30" t="s">
        <v>14</v>
      </c>
      <c r="E5232" s="30">
        <v>19</v>
      </c>
      <c r="F5232" s="12" t="str">
        <f t="shared" si="81"/>
        <v>2015-2024Northern Coast1-in-10October Peak19</v>
      </c>
      <c r="G5232" s="30">
        <v>2.2050969999999999</v>
      </c>
      <c r="H5232" s="3">
        <v>2.3178619999999999</v>
      </c>
      <c r="I5232" s="30">
        <v>82.838700000000003</v>
      </c>
      <c r="J5232" s="30">
        <v>2.09576E-2</v>
      </c>
      <c r="K5232" s="30">
        <v>9612.9807000000001</v>
      </c>
      <c r="L5232" s="30">
        <v>8491.2173000000003</v>
      </c>
      <c r="M5232" s="30">
        <v>-0.1127644</v>
      </c>
      <c r="N5232" s="30">
        <v>-0.13962260000000001</v>
      </c>
      <c r="O5232" s="30">
        <v>-0.1237545</v>
      </c>
      <c r="P5232" s="30">
        <v>-0.1127644</v>
      </c>
      <c r="Q5232" s="30">
        <v>-0.1017742</v>
      </c>
      <c r="R5232" s="30">
        <v>-8.5906099999999999E-2</v>
      </c>
      <c r="Z5232" s="3"/>
    </row>
    <row r="5233" spans="1:26" x14ac:dyDescent="0.25">
      <c r="A5233" s="30" t="s">
        <v>52</v>
      </c>
      <c r="B5233" s="30" t="s">
        <v>21</v>
      </c>
      <c r="C5233" s="30" t="s">
        <v>17</v>
      </c>
      <c r="D5233" s="30" t="s">
        <v>14</v>
      </c>
      <c r="E5233" s="30">
        <v>17</v>
      </c>
      <c r="F5233" s="12" t="str">
        <f t="shared" si="81"/>
        <v>2015-2024Northern Coast1-in-2October Peak17</v>
      </c>
      <c r="G5233" s="30">
        <v>1.2816179999999999</v>
      </c>
      <c r="H5233" s="3">
        <v>1.084201</v>
      </c>
      <c r="I5233" s="30">
        <v>87.703000000000003</v>
      </c>
      <c r="J5233" s="30">
        <v>0.15678420000000001</v>
      </c>
      <c r="K5233" s="30">
        <v>9612.9807000000001</v>
      </c>
      <c r="L5233" s="30">
        <v>8491.2173000000003</v>
      </c>
      <c r="M5233" s="30">
        <v>0.19741629999999999</v>
      </c>
      <c r="N5233" s="30">
        <v>-3.5106999999999998E-3</v>
      </c>
      <c r="O5233" s="30">
        <v>0.1151986</v>
      </c>
      <c r="P5233" s="30">
        <v>0.19741629999999999</v>
      </c>
      <c r="Q5233" s="30">
        <v>0.27963399999999999</v>
      </c>
      <c r="R5233" s="30">
        <v>0.39834330000000001</v>
      </c>
      <c r="Z5233" s="3"/>
    </row>
    <row r="5234" spans="1:26" x14ac:dyDescent="0.25">
      <c r="A5234" s="30" t="s">
        <v>52</v>
      </c>
      <c r="B5234" s="30" t="s">
        <v>22</v>
      </c>
      <c r="C5234" s="30" t="s">
        <v>17</v>
      </c>
      <c r="D5234" s="30" t="s">
        <v>14</v>
      </c>
      <c r="E5234" s="30">
        <v>8</v>
      </c>
      <c r="F5234" s="12" t="str">
        <f t="shared" si="81"/>
        <v>2015-2024Other1-in-2October Peak8</v>
      </c>
      <c r="G5234" s="30">
        <v>0.43307620000000002</v>
      </c>
      <c r="H5234" s="3">
        <v>0.43307620000000002</v>
      </c>
      <c r="I5234" s="30">
        <v>57.645099999999999</v>
      </c>
      <c r="J5234" s="30"/>
      <c r="K5234" s="30">
        <v>28429.164000000001</v>
      </c>
      <c r="L5234" s="30">
        <v>37974.652000000002</v>
      </c>
      <c r="M5234" s="30">
        <v>0</v>
      </c>
      <c r="N5234" s="30"/>
      <c r="O5234" s="30"/>
      <c r="P5234" s="30"/>
      <c r="Q5234" s="30"/>
      <c r="R5234" s="30"/>
      <c r="Z5234" s="3"/>
    </row>
    <row r="5235" spans="1:26" x14ac:dyDescent="0.25">
      <c r="A5235" s="30" t="s">
        <v>52</v>
      </c>
      <c r="B5235" s="30" t="s">
        <v>22</v>
      </c>
      <c r="C5235" s="30" t="s">
        <v>17</v>
      </c>
      <c r="D5235" s="30" t="s">
        <v>14</v>
      </c>
      <c r="E5235" s="30">
        <v>12</v>
      </c>
      <c r="F5235" s="12" t="str">
        <f t="shared" si="81"/>
        <v>2015-2024Other1-in-2October Peak12</v>
      </c>
      <c r="G5235" s="30">
        <v>0.59733820000000004</v>
      </c>
      <c r="H5235" s="3">
        <v>0.59733820000000004</v>
      </c>
      <c r="I5235" s="30">
        <v>77.679500000000004</v>
      </c>
      <c r="J5235" s="30"/>
      <c r="K5235" s="30">
        <v>28429.164000000001</v>
      </c>
      <c r="L5235" s="30">
        <v>37974.652000000002</v>
      </c>
      <c r="M5235" s="30">
        <v>0</v>
      </c>
      <c r="N5235" s="30"/>
      <c r="O5235" s="30"/>
      <c r="P5235" s="30"/>
      <c r="Q5235" s="30"/>
      <c r="R5235" s="30"/>
      <c r="Z5235" s="3"/>
    </row>
    <row r="5236" spans="1:26" x14ac:dyDescent="0.25">
      <c r="A5236" s="30" t="s">
        <v>52</v>
      </c>
      <c r="B5236" s="30" t="s">
        <v>22</v>
      </c>
      <c r="C5236" s="30" t="s">
        <v>9</v>
      </c>
      <c r="D5236" s="30" t="s">
        <v>14</v>
      </c>
      <c r="E5236" s="30">
        <v>8</v>
      </c>
      <c r="F5236" s="12" t="str">
        <f t="shared" si="81"/>
        <v>2015-2024Other1-in-10October Peak8</v>
      </c>
      <c r="G5236" s="30">
        <v>0.78602959999999999</v>
      </c>
      <c r="H5236" s="3">
        <v>0.78602959999999999</v>
      </c>
      <c r="I5236" s="30">
        <v>65.481099999999998</v>
      </c>
      <c r="J5236" s="30"/>
      <c r="K5236" s="30">
        <v>28429.164000000001</v>
      </c>
      <c r="L5236" s="30">
        <v>37974.652000000002</v>
      </c>
      <c r="M5236" s="30">
        <v>0</v>
      </c>
      <c r="N5236" s="30"/>
      <c r="O5236" s="30"/>
      <c r="P5236" s="30"/>
      <c r="Q5236" s="30"/>
      <c r="R5236" s="30"/>
      <c r="Z5236" s="3"/>
    </row>
    <row r="5237" spans="1:26" x14ac:dyDescent="0.25">
      <c r="A5237" s="30" t="s">
        <v>52</v>
      </c>
      <c r="B5237" s="30" t="s">
        <v>22</v>
      </c>
      <c r="C5237" s="30" t="s">
        <v>17</v>
      </c>
      <c r="D5237" s="30" t="s">
        <v>14</v>
      </c>
      <c r="E5237" s="30">
        <v>13</v>
      </c>
      <c r="F5237" s="12" t="str">
        <f t="shared" si="81"/>
        <v>2015-2024Other1-in-2October Peak13</v>
      </c>
      <c r="G5237" s="30">
        <v>0.7113893</v>
      </c>
      <c r="H5237" s="3">
        <v>0.7113893</v>
      </c>
      <c r="I5237" s="30">
        <v>81.603999999999999</v>
      </c>
      <c r="J5237" s="30"/>
      <c r="K5237" s="30">
        <v>28429.164000000001</v>
      </c>
      <c r="L5237" s="30">
        <v>37974.652000000002</v>
      </c>
      <c r="M5237" s="30">
        <v>0</v>
      </c>
      <c r="N5237" s="30"/>
      <c r="O5237" s="30"/>
      <c r="P5237" s="30"/>
      <c r="Q5237" s="30"/>
      <c r="R5237" s="30"/>
      <c r="Z5237" s="3"/>
    </row>
    <row r="5238" spans="1:26" x14ac:dyDescent="0.25">
      <c r="A5238" s="30" t="s">
        <v>52</v>
      </c>
      <c r="B5238" s="30" t="s">
        <v>22</v>
      </c>
      <c r="C5238" s="30" t="s">
        <v>17</v>
      </c>
      <c r="D5238" s="30" t="s">
        <v>14</v>
      </c>
      <c r="E5238" s="30">
        <v>10</v>
      </c>
      <c r="F5238" s="12" t="str">
        <f t="shared" si="81"/>
        <v>2015-2024Other1-in-2October Peak10</v>
      </c>
      <c r="G5238" s="30">
        <v>0.47224110000000002</v>
      </c>
      <c r="H5238" s="3">
        <v>0.47224110000000002</v>
      </c>
      <c r="I5238" s="30">
        <v>67.978099999999998</v>
      </c>
      <c r="J5238" s="30"/>
      <c r="K5238" s="30">
        <v>28429.164000000001</v>
      </c>
      <c r="L5238" s="30">
        <v>37974.652000000002</v>
      </c>
      <c r="M5238" s="30">
        <v>0</v>
      </c>
      <c r="N5238" s="30"/>
      <c r="O5238" s="30"/>
      <c r="P5238" s="30"/>
      <c r="Q5238" s="30"/>
      <c r="R5238" s="30"/>
      <c r="Z5238" s="3"/>
    </row>
    <row r="5239" spans="1:26" x14ac:dyDescent="0.25">
      <c r="A5239" s="30" t="s">
        <v>52</v>
      </c>
      <c r="B5239" s="30" t="s">
        <v>22</v>
      </c>
      <c r="C5239" s="30" t="s">
        <v>17</v>
      </c>
      <c r="D5239" s="30" t="s">
        <v>14</v>
      </c>
      <c r="E5239" s="30">
        <v>21</v>
      </c>
      <c r="F5239" s="12" t="str">
        <f t="shared" si="81"/>
        <v>2015-2024Other1-in-2October Peak21</v>
      </c>
      <c r="G5239" s="30">
        <v>1.0960049999999999</v>
      </c>
      <c r="H5239" s="3">
        <v>1.221149</v>
      </c>
      <c r="I5239" s="30">
        <v>73.916399999999996</v>
      </c>
      <c r="J5239" s="30">
        <v>1.6739199999999999E-2</v>
      </c>
      <c r="K5239" s="30">
        <v>28429.164000000001</v>
      </c>
      <c r="L5239" s="30">
        <v>37974.652000000002</v>
      </c>
      <c r="M5239" s="30">
        <v>-0.1251439</v>
      </c>
      <c r="N5239" s="30">
        <v>-0.146596</v>
      </c>
      <c r="O5239" s="30">
        <v>-0.13392190000000001</v>
      </c>
      <c r="P5239" s="30">
        <v>-0.1251439</v>
      </c>
      <c r="Q5239" s="30">
        <v>-0.11636589999999999</v>
      </c>
      <c r="R5239" s="30">
        <v>-0.1036918</v>
      </c>
      <c r="Z5239" s="3"/>
    </row>
    <row r="5240" spans="1:26" x14ac:dyDescent="0.25">
      <c r="A5240" s="30" t="s">
        <v>52</v>
      </c>
      <c r="B5240" s="30" t="s">
        <v>22</v>
      </c>
      <c r="C5240" s="30" t="s">
        <v>17</v>
      </c>
      <c r="D5240" s="30" t="s">
        <v>14</v>
      </c>
      <c r="E5240" s="30">
        <v>4</v>
      </c>
      <c r="F5240" s="12" t="str">
        <f t="shared" si="81"/>
        <v>2015-2024Other1-in-2October Peak4</v>
      </c>
      <c r="G5240" s="30">
        <v>0.3239089</v>
      </c>
      <c r="H5240" s="3">
        <v>0.3239089</v>
      </c>
      <c r="I5240" s="30">
        <v>59.9328</v>
      </c>
      <c r="J5240" s="30"/>
      <c r="K5240" s="30">
        <v>28429.164000000001</v>
      </c>
      <c r="L5240" s="30">
        <v>37974.652000000002</v>
      </c>
      <c r="M5240" s="30">
        <v>0</v>
      </c>
      <c r="N5240" s="30"/>
      <c r="O5240" s="30"/>
      <c r="P5240" s="30"/>
      <c r="Q5240" s="30"/>
      <c r="R5240" s="30"/>
      <c r="Z5240" s="3"/>
    </row>
    <row r="5241" spans="1:26" x14ac:dyDescent="0.25">
      <c r="A5241" s="30" t="s">
        <v>52</v>
      </c>
      <c r="B5241" s="30" t="s">
        <v>22</v>
      </c>
      <c r="C5241" s="30" t="s">
        <v>17</v>
      </c>
      <c r="D5241" s="30" t="s">
        <v>14</v>
      </c>
      <c r="E5241" s="30">
        <v>9</v>
      </c>
      <c r="F5241" s="12" t="str">
        <f t="shared" si="81"/>
        <v>2015-2024Other1-in-2October Peak9</v>
      </c>
      <c r="G5241" s="30">
        <v>0.44471749999999999</v>
      </c>
      <c r="H5241" s="3">
        <v>0.44471749999999999</v>
      </c>
      <c r="I5241" s="30">
        <v>62.614800000000002</v>
      </c>
      <c r="J5241" s="30"/>
      <c r="K5241" s="30">
        <v>28429.164000000001</v>
      </c>
      <c r="L5241" s="30">
        <v>37974.652000000002</v>
      </c>
      <c r="M5241" s="30">
        <v>0</v>
      </c>
      <c r="N5241" s="30"/>
      <c r="O5241" s="30"/>
      <c r="P5241" s="30"/>
      <c r="Q5241" s="30"/>
      <c r="R5241" s="30"/>
      <c r="Z5241" s="3"/>
    </row>
    <row r="5242" spans="1:26" x14ac:dyDescent="0.25">
      <c r="A5242" s="30" t="s">
        <v>52</v>
      </c>
      <c r="B5242" s="30" t="s">
        <v>22</v>
      </c>
      <c r="C5242" s="30" t="s">
        <v>9</v>
      </c>
      <c r="D5242" s="30" t="s">
        <v>14</v>
      </c>
      <c r="E5242" s="30">
        <v>10</v>
      </c>
      <c r="F5242" s="12" t="str">
        <f t="shared" si="81"/>
        <v>2015-2024Other1-in-10October Peak10</v>
      </c>
      <c r="G5242" s="30">
        <v>0.85711349999999997</v>
      </c>
      <c r="H5242" s="3">
        <v>0.85711349999999997</v>
      </c>
      <c r="I5242" s="30">
        <v>75.522599999999997</v>
      </c>
      <c r="J5242" s="30"/>
      <c r="K5242" s="30">
        <v>28429.164000000001</v>
      </c>
      <c r="L5242" s="30">
        <v>37974.652000000002</v>
      </c>
      <c r="M5242" s="30">
        <v>0</v>
      </c>
      <c r="N5242" s="30"/>
      <c r="O5242" s="30"/>
      <c r="P5242" s="30"/>
      <c r="Q5242" s="30"/>
      <c r="R5242" s="30"/>
      <c r="Z5242" s="3"/>
    </row>
    <row r="5243" spans="1:26" x14ac:dyDescent="0.25">
      <c r="A5243" s="30" t="s">
        <v>52</v>
      </c>
      <c r="B5243" s="30" t="s">
        <v>22</v>
      </c>
      <c r="C5243" s="30" t="s">
        <v>9</v>
      </c>
      <c r="D5243" s="30" t="s">
        <v>14</v>
      </c>
      <c r="E5243" s="30">
        <v>4</v>
      </c>
      <c r="F5243" s="12" t="str">
        <f t="shared" si="81"/>
        <v>2015-2024Other1-in-10October Peak4</v>
      </c>
      <c r="G5243" s="30">
        <v>0.58789179999999996</v>
      </c>
      <c r="H5243" s="3">
        <v>0.58789179999999996</v>
      </c>
      <c r="I5243" s="30">
        <v>68.212000000000003</v>
      </c>
      <c r="J5243" s="30"/>
      <c r="K5243" s="30">
        <v>28429.164000000001</v>
      </c>
      <c r="L5243" s="30">
        <v>37974.652000000002</v>
      </c>
      <c r="M5243" s="30">
        <v>0</v>
      </c>
      <c r="N5243" s="30"/>
      <c r="O5243" s="30"/>
      <c r="P5243" s="30"/>
      <c r="Q5243" s="30"/>
      <c r="R5243" s="30"/>
      <c r="Z5243" s="3"/>
    </row>
    <row r="5244" spans="1:26" x14ac:dyDescent="0.25">
      <c r="A5244" s="30" t="s">
        <v>52</v>
      </c>
      <c r="B5244" s="30" t="s">
        <v>22</v>
      </c>
      <c r="C5244" s="30" t="s">
        <v>9</v>
      </c>
      <c r="D5244" s="30" t="s">
        <v>14</v>
      </c>
      <c r="E5244" s="30">
        <v>11</v>
      </c>
      <c r="F5244" s="12" t="str">
        <f t="shared" si="81"/>
        <v>2015-2024Other1-in-10October Peak11</v>
      </c>
      <c r="G5244" s="30">
        <v>0.94525720000000002</v>
      </c>
      <c r="H5244" s="3">
        <v>0.94525720000000002</v>
      </c>
      <c r="I5244" s="30">
        <v>81.558700000000002</v>
      </c>
      <c r="J5244" s="30"/>
      <c r="K5244" s="30">
        <v>28429.164000000001</v>
      </c>
      <c r="L5244" s="30">
        <v>37974.652000000002</v>
      </c>
      <c r="M5244" s="30">
        <v>0</v>
      </c>
      <c r="N5244" s="30"/>
      <c r="O5244" s="30"/>
      <c r="P5244" s="30"/>
      <c r="Q5244" s="30"/>
      <c r="R5244" s="30"/>
      <c r="Z5244" s="3"/>
    </row>
    <row r="5245" spans="1:26" x14ac:dyDescent="0.25">
      <c r="A5245" s="30" t="s">
        <v>52</v>
      </c>
      <c r="B5245" s="30" t="s">
        <v>22</v>
      </c>
      <c r="C5245" s="30" t="s">
        <v>17</v>
      </c>
      <c r="D5245" s="30" t="s">
        <v>14</v>
      </c>
      <c r="E5245" s="30">
        <v>20</v>
      </c>
      <c r="F5245" s="12" t="str">
        <f t="shared" si="81"/>
        <v>2015-2024Other1-in-2October Peak20</v>
      </c>
      <c r="G5245" s="30">
        <v>1.247892</v>
      </c>
      <c r="H5245" s="3">
        <v>1.4762500000000001</v>
      </c>
      <c r="I5245" s="30">
        <v>78.226900000000001</v>
      </c>
      <c r="J5245" s="30">
        <v>3.05449E-2</v>
      </c>
      <c r="K5245" s="30">
        <v>28429.164000000001</v>
      </c>
      <c r="L5245" s="30">
        <v>37974.652000000002</v>
      </c>
      <c r="M5245" s="30">
        <v>-0.22835739999999999</v>
      </c>
      <c r="N5245" s="30">
        <v>-0.26750230000000003</v>
      </c>
      <c r="O5245" s="30">
        <v>-0.24437519999999999</v>
      </c>
      <c r="P5245" s="30">
        <v>-0.22835739999999999</v>
      </c>
      <c r="Q5245" s="30">
        <v>-0.21233969999999999</v>
      </c>
      <c r="R5245" s="30">
        <v>-0.18921250000000001</v>
      </c>
      <c r="Z5245" s="3"/>
    </row>
    <row r="5246" spans="1:26" x14ac:dyDescent="0.25">
      <c r="A5246" s="30" t="s">
        <v>52</v>
      </c>
      <c r="B5246" s="30" t="s">
        <v>22</v>
      </c>
      <c r="C5246" s="30" t="s">
        <v>17</v>
      </c>
      <c r="D5246" s="30" t="s">
        <v>14</v>
      </c>
      <c r="E5246" s="30">
        <v>14</v>
      </c>
      <c r="F5246" s="12" t="str">
        <f t="shared" si="81"/>
        <v>2015-2024Other1-in-2October Peak14</v>
      </c>
      <c r="G5246" s="30">
        <v>0.84578750000000003</v>
      </c>
      <c r="H5246" s="3">
        <v>0.68315599999999999</v>
      </c>
      <c r="I5246" s="30">
        <v>85.001199999999997</v>
      </c>
      <c r="J5246" s="30">
        <v>7.9570500000000002E-2</v>
      </c>
      <c r="K5246" s="30">
        <v>28429.164000000001</v>
      </c>
      <c r="L5246" s="30">
        <v>37974.652000000002</v>
      </c>
      <c r="M5246" s="30">
        <v>0.16263150000000001</v>
      </c>
      <c r="N5246" s="30">
        <v>6.0657799999999998E-2</v>
      </c>
      <c r="O5246" s="30">
        <v>0.1209046</v>
      </c>
      <c r="P5246" s="30">
        <v>0.16263150000000001</v>
      </c>
      <c r="Q5246" s="30">
        <v>0.20435819999999999</v>
      </c>
      <c r="R5246" s="30">
        <v>0.26460509999999998</v>
      </c>
      <c r="Z5246" s="3"/>
    </row>
    <row r="5247" spans="1:26" x14ac:dyDescent="0.25">
      <c r="A5247" s="30" t="s">
        <v>52</v>
      </c>
      <c r="B5247" s="30" t="s">
        <v>22</v>
      </c>
      <c r="C5247" s="30" t="s">
        <v>9</v>
      </c>
      <c r="D5247" s="30" t="s">
        <v>14</v>
      </c>
      <c r="E5247" s="30">
        <v>12</v>
      </c>
      <c r="F5247" s="12" t="str">
        <f t="shared" si="81"/>
        <v>2015-2024Other1-in-10October Peak12</v>
      </c>
      <c r="G5247" s="30">
        <v>1.0841639999999999</v>
      </c>
      <c r="H5247" s="3">
        <v>1.0841639999999999</v>
      </c>
      <c r="I5247" s="30">
        <v>87.274699999999996</v>
      </c>
      <c r="J5247" s="30"/>
      <c r="K5247" s="30">
        <v>28429.164000000001</v>
      </c>
      <c r="L5247" s="30">
        <v>37974.652000000002</v>
      </c>
      <c r="M5247" s="30">
        <v>0</v>
      </c>
      <c r="N5247" s="30"/>
      <c r="O5247" s="30"/>
      <c r="P5247" s="30"/>
      <c r="Q5247" s="30"/>
      <c r="R5247" s="30"/>
      <c r="Z5247" s="3"/>
    </row>
    <row r="5248" spans="1:26" x14ac:dyDescent="0.25">
      <c r="A5248" s="30" t="s">
        <v>52</v>
      </c>
      <c r="B5248" s="30" t="s">
        <v>22</v>
      </c>
      <c r="C5248" s="30" t="s">
        <v>17</v>
      </c>
      <c r="D5248" s="30" t="s">
        <v>14</v>
      </c>
      <c r="E5248" s="30">
        <v>22</v>
      </c>
      <c r="F5248" s="12" t="str">
        <f t="shared" si="81"/>
        <v>2015-2024Other1-in-2October Peak22</v>
      </c>
      <c r="G5248" s="30">
        <v>0.93020899999999995</v>
      </c>
      <c r="H5248" s="3">
        <v>1.00119</v>
      </c>
      <c r="I5248" s="30">
        <v>71.283600000000007</v>
      </c>
      <c r="J5248" s="30">
        <v>9.4944000000000001E-3</v>
      </c>
      <c r="K5248" s="30">
        <v>28429.164000000001</v>
      </c>
      <c r="L5248" s="30">
        <v>37974.652000000002</v>
      </c>
      <c r="M5248" s="30">
        <v>-7.0981100000000005E-2</v>
      </c>
      <c r="N5248" s="30">
        <v>-8.3148600000000003E-2</v>
      </c>
      <c r="O5248" s="30">
        <v>-7.5959899999999997E-2</v>
      </c>
      <c r="P5248" s="30">
        <v>-7.0981100000000005E-2</v>
      </c>
      <c r="Q5248" s="30">
        <v>-6.6002199999999997E-2</v>
      </c>
      <c r="R5248" s="30">
        <v>-5.8813499999999998E-2</v>
      </c>
      <c r="Z5248" s="3"/>
    </row>
    <row r="5249" spans="1:26" x14ac:dyDescent="0.25">
      <c r="A5249" s="30" t="s">
        <v>52</v>
      </c>
      <c r="B5249" s="30" t="s">
        <v>22</v>
      </c>
      <c r="C5249" s="30" t="s">
        <v>17</v>
      </c>
      <c r="D5249" s="30" t="s">
        <v>14</v>
      </c>
      <c r="E5249" s="30">
        <v>1</v>
      </c>
      <c r="F5249" s="12" t="str">
        <f t="shared" si="81"/>
        <v>2015-2024Other1-in-2October Peak1</v>
      </c>
      <c r="G5249" s="30">
        <v>0.43991520000000001</v>
      </c>
      <c r="H5249" s="3">
        <v>0.43991520000000001</v>
      </c>
      <c r="I5249" s="30">
        <v>63.911999999999999</v>
      </c>
      <c r="J5249" s="30"/>
      <c r="K5249" s="30">
        <v>28429.164000000001</v>
      </c>
      <c r="L5249" s="30">
        <v>37974.652000000002</v>
      </c>
      <c r="M5249" s="30">
        <v>0</v>
      </c>
      <c r="N5249" s="30"/>
      <c r="O5249" s="30"/>
      <c r="P5249" s="30"/>
      <c r="Q5249" s="30"/>
      <c r="R5249" s="30"/>
      <c r="Z5249" s="3"/>
    </row>
    <row r="5250" spans="1:26" x14ac:dyDescent="0.25">
      <c r="A5250" s="30" t="s">
        <v>52</v>
      </c>
      <c r="B5250" s="30" t="s">
        <v>22</v>
      </c>
      <c r="C5250" s="30" t="s">
        <v>9</v>
      </c>
      <c r="D5250" s="30" t="s">
        <v>14</v>
      </c>
      <c r="E5250" s="30">
        <v>1</v>
      </c>
      <c r="F5250" s="12" t="str">
        <f t="shared" si="81"/>
        <v>2015-2024Other1-in-10October Peak1</v>
      </c>
      <c r="G5250" s="30">
        <v>0.79844230000000005</v>
      </c>
      <c r="H5250" s="3">
        <v>0.79844230000000005</v>
      </c>
      <c r="I5250" s="30">
        <v>72.696899999999999</v>
      </c>
      <c r="J5250" s="30"/>
      <c r="K5250" s="30">
        <v>28429.164000000001</v>
      </c>
      <c r="L5250" s="30">
        <v>37974.652000000002</v>
      </c>
      <c r="M5250" s="30">
        <v>0</v>
      </c>
      <c r="N5250" s="30"/>
      <c r="O5250" s="30"/>
      <c r="P5250" s="30"/>
      <c r="Q5250" s="30"/>
      <c r="R5250" s="30"/>
      <c r="Z5250" s="3"/>
    </row>
    <row r="5251" spans="1:26" x14ac:dyDescent="0.25">
      <c r="A5251" s="30" t="s">
        <v>52</v>
      </c>
      <c r="B5251" s="30" t="s">
        <v>22</v>
      </c>
      <c r="C5251" s="30" t="s">
        <v>17</v>
      </c>
      <c r="D5251" s="30" t="s">
        <v>14</v>
      </c>
      <c r="E5251" s="30">
        <v>11</v>
      </c>
      <c r="F5251" s="12" t="str">
        <f t="shared" ref="F5251:F5314" si="82">CONCATENATE(A5251,B5251,C5251,D5251,E5251)</f>
        <v>2015-2024Other1-in-2October Peak11</v>
      </c>
      <c r="G5251" s="30">
        <v>0.52080539999999997</v>
      </c>
      <c r="H5251" s="3">
        <v>0.52080539999999997</v>
      </c>
      <c r="I5251" s="30">
        <v>73.033299999999997</v>
      </c>
      <c r="J5251" s="30"/>
      <c r="K5251" s="30">
        <v>28429.164000000001</v>
      </c>
      <c r="L5251" s="30">
        <v>37974.652000000002</v>
      </c>
      <c r="M5251" s="30">
        <v>0</v>
      </c>
      <c r="N5251" s="30"/>
      <c r="O5251" s="30"/>
      <c r="P5251" s="30"/>
      <c r="Q5251" s="30"/>
      <c r="R5251" s="30"/>
      <c r="Z5251" s="3"/>
    </row>
    <row r="5252" spans="1:26" x14ac:dyDescent="0.25">
      <c r="A5252" s="30" t="s">
        <v>52</v>
      </c>
      <c r="B5252" s="30" t="s">
        <v>22</v>
      </c>
      <c r="C5252" s="30" t="s">
        <v>17</v>
      </c>
      <c r="D5252" s="30" t="s">
        <v>14</v>
      </c>
      <c r="E5252" s="30">
        <v>16</v>
      </c>
      <c r="F5252" s="12" t="str">
        <f t="shared" si="82"/>
        <v>2015-2024Other1-in-2October Peak16</v>
      </c>
      <c r="G5252" s="30">
        <v>1.151378</v>
      </c>
      <c r="H5252" s="3">
        <v>0.88567280000000004</v>
      </c>
      <c r="I5252" s="30">
        <v>88.270300000000006</v>
      </c>
      <c r="J5252" s="30">
        <v>0.13000110000000001</v>
      </c>
      <c r="K5252" s="30">
        <v>28429.164000000001</v>
      </c>
      <c r="L5252" s="30">
        <v>37974.652000000002</v>
      </c>
      <c r="M5252" s="30">
        <v>0.26570490000000002</v>
      </c>
      <c r="N5252" s="30">
        <v>9.9101800000000004E-2</v>
      </c>
      <c r="O5252" s="30">
        <v>0.19753219999999999</v>
      </c>
      <c r="P5252" s="30">
        <v>0.26570490000000002</v>
      </c>
      <c r="Q5252" s="30">
        <v>0.33387749999999999</v>
      </c>
      <c r="R5252" s="30">
        <v>0.43230790000000002</v>
      </c>
      <c r="Z5252" s="3"/>
    </row>
    <row r="5253" spans="1:26" x14ac:dyDescent="0.25">
      <c r="A5253" s="30" t="s">
        <v>52</v>
      </c>
      <c r="B5253" s="30" t="s">
        <v>22</v>
      </c>
      <c r="C5253" s="30" t="s">
        <v>9</v>
      </c>
      <c r="D5253" s="30" t="s">
        <v>14</v>
      </c>
      <c r="E5253" s="30">
        <v>5</v>
      </c>
      <c r="F5253" s="12" t="str">
        <f t="shared" si="82"/>
        <v>2015-2024Other1-in-10October Peak5</v>
      </c>
      <c r="G5253" s="30">
        <v>0.5807985</v>
      </c>
      <c r="H5253" s="3">
        <v>0.5807985</v>
      </c>
      <c r="I5253" s="30">
        <v>67.364699999999999</v>
      </c>
      <c r="J5253" s="30"/>
      <c r="K5253" s="30">
        <v>28429.164000000001</v>
      </c>
      <c r="L5253" s="30">
        <v>37974.652000000002</v>
      </c>
      <c r="M5253" s="30">
        <v>0</v>
      </c>
      <c r="N5253" s="30"/>
      <c r="O5253" s="30"/>
      <c r="P5253" s="30"/>
      <c r="Q5253" s="30"/>
      <c r="R5253" s="30"/>
      <c r="Z5253" s="3"/>
    </row>
    <row r="5254" spans="1:26" x14ac:dyDescent="0.25">
      <c r="A5254" s="30" t="s">
        <v>52</v>
      </c>
      <c r="B5254" s="30" t="s">
        <v>22</v>
      </c>
      <c r="C5254" s="30" t="s">
        <v>9</v>
      </c>
      <c r="D5254" s="30" t="s">
        <v>14</v>
      </c>
      <c r="E5254" s="30">
        <v>13</v>
      </c>
      <c r="F5254" s="12" t="str">
        <f t="shared" si="82"/>
        <v>2015-2024Other1-in-10October Peak13</v>
      </c>
      <c r="G5254" s="30">
        <v>1.2911649999999999</v>
      </c>
      <c r="H5254" s="3">
        <v>1.2911649999999999</v>
      </c>
      <c r="I5254" s="30">
        <v>92.223100000000002</v>
      </c>
      <c r="J5254" s="30"/>
      <c r="K5254" s="30">
        <v>28429.164000000001</v>
      </c>
      <c r="L5254" s="30">
        <v>37974.652000000002</v>
      </c>
      <c r="M5254" s="30">
        <v>0</v>
      </c>
      <c r="N5254" s="30"/>
      <c r="O5254" s="30"/>
      <c r="P5254" s="30"/>
      <c r="Q5254" s="30"/>
      <c r="R5254" s="30"/>
      <c r="Z5254" s="3"/>
    </row>
    <row r="5255" spans="1:26" x14ac:dyDescent="0.25">
      <c r="A5255" s="30" t="s">
        <v>52</v>
      </c>
      <c r="B5255" s="30" t="s">
        <v>22</v>
      </c>
      <c r="C5255" s="30" t="s">
        <v>17</v>
      </c>
      <c r="D5255" s="30" t="s">
        <v>14</v>
      </c>
      <c r="E5255" s="30">
        <v>18</v>
      </c>
      <c r="F5255" s="12" t="str">
        <f t="shared" si="82"/>
        <v>2015-2024Other1-in-2October Peak18</v>
      </c>
      <c r="G5255" s="30">
        <v>1.3784149999999999</v>
      </c>
      <c r="H5255" s="3">
        <v>1.098268</v>
      </c>
      <c r="I5255" s="30">
        <v>88.437200000000004</v>
      </c>
      <c r="J5255" s="30">
        <v>0.13706689999999999</v>
      </c>
      <c r="K5255" s="30">
        <v>28429.164000000001</v>
      </c>
      <c r="L5255" s="30">
        <v>37974.652000000002</v>
      </c>
      <c r="M5255" s="30">
        <v>0.28014660000000002</v>
      </c>
      <c r="N5255" s="30">
        <v>0.1044882</v>
      </c>
      <c r="O5255" s="30">
        <v>0.2082686</v>
      </c>
      <c r="P5255" s="30">
        <v>0.28014660000000002</v>
      </c>
      <c r="Q5255" s="30">
        <v>0.35202460000000002</v>
      </c>
      <c r="R5255" s="30">
        <v>0.45580490000000001</v>
      </c>
      <c r="Z5255" s="3"/>
    </row>
    <row r="5256" spans="1:26" x14ac:dyDescent="0.25">
      <c r="A5256" s="30" t="s">
        <v>52</v>
      </c>
      <c r="B5256" s="30" t="s">
        <v>22</v>
      </c>
      <c r="C5256" s="30" t="s">
        <v>17</v>
      </c>
      <c r="D5256" s="30" t="s">
        <v>14</v>
      </c>
      <c r="E5256" s="30">
        <v>17</v>
      </c>
      <c r="F5256" s="12" t="str">
        <f t="shared" si="82"/>
        <v>2015-2024Other1-in-2October Peak17</v>
      </c>
      <c r="G5256" s="30">
        <v>1.2926439999999999</v>
      </c>
      <c r="H5256" s="3">
        <v>0.97416469999999999</v>
      </c>
      <c r="I5256" s="30">
        <v>88.962100000000007</v>
      </c>
      <c r="J5256" s="30">
        <v>0.15582180000000001</v>
      </c>
      <c r="K5256" s="30">
        <v>28429.164000000001</v>
      </c>
      <c r="L5256" s="30">
        <v>37974.652000000002</v>
      </c>
      <c r="M5256" s="30">
        <v>0.31847880000000001</v>
      </c>
      <c r="N5256" s="30">
        <v>0.11878519999999999</v>
      </c>
      <c r="O5256" s="30">
        <v>0.2367658</v>
      </c>
      <c r="P5256" s="30">
        <v>0.31847880000000001</v>
      </c>
      <c r="Q5256" s="30">
        <v>0.40019179999999999</v>
      </c>
      <c r="R5256" s="30">
        <v>0.51817239999999998</v>
      </c>
      <c r="Z5256" s="3"/>
    </row>
    <row r="5257" spans="1:26" x14ac:dyDescent="0.25">
      <c r="A5257" s="30" t="s">
        <v>52</v>
      </c>
      <c r="B5257" s="30" t="s">
        <v>22</v>
      </c>
      <c r="C5257" s="30" t="s">
        <v>9</v>
      </c>
      <c r="D5257" s="30" t="s">
        <v>14</v>
      </c>
      <c r="E5257" s="30">
        <v>22</v>
      </c>
      <c r="F5257" s="12" t="str">
        <f t="shared" si="82"/>
        <v>2015-2024Other1-in-10October Peak22</v>
      </c>
      <c r="G5257" s="30">
        <v>1.688321</v>
      </c>
      <c r="H5257" s="3">
        <v>1.7593019999999999</v>
      </c>
      <c r="I5257" s="30">
        <v>78.349999999999994</v>
      </c>
      <c r="J5257" s="30">
        <v>9.4944000000000001E-3</v>
      </c>
      <c r="K5257" s="30">
        <v>28429.164000000001</v>
      </c>
      <c r="L5257" s="30">
        <v>37974.652000000002</v>
      </c>
      <c r="M5257" s="30">
        <v>-7.0981000000000002E-2</v>
      </c>
      <c r="N5257" s="30">
        <v>-8.3148600000000003E-2</v>
      </c>
      <c r="O5257" s="30">
        <v>-7.5959899999999997E-2</v>
      </c>
      <c r="P5257" s="30">
        <v>-7.0981000000000002E-2</v>
      </c>
      <c r="Q5257" s="30">
        <v>-6.6002199999999997E-2</v>
      </c>
      <c r="R5257" s="30">
        <v>-5.8813499999999998E-2</v>
      </c>
      <c r="Z5257" s="3"/>
    </row>
    <row r="5258" spans="1:26" x14ac:dyDescent="0.25">
      <c r="A5258" s="30" t="s">
        <v>52</v>
      </c>
      <c r="B5258" s="30" t="s">
        <v>22</v>
      </c>
      <c r="C5258" s="30" t="s">
        <v>9</v>
      </c>
      <c r="D5258" s="30" t="s">
        <v>14</v>
      </c>
      <c r="E5258" s="30">
        <v>23</v>
      </c>
      <c r="F5258" s="12" t="str">
        <f t="shared" si="82"/>
        <v>2015-2024Other1-in-10October Peak23</v>
      </c>
      <c r="G5258" s="30">
        <v>1.3177939999999999</v>
      </c>
      <c r="H5258" s="3">
        <v>1.3569089999999999</v>
      </c>
      <c r="I5258" s="30">
        <v>75.259900000000002</v>
      </c>
      <c r="J5258" s="30">
        <v>5.2319999999999997E-3</v>
      </c>
      <c r="K5258" s="30">
        <v>28429.164000000001</v>
      </c>
      <c r="L5258" s="30">
        <v>37974.652000000002</v>
      </c>
      <c r="M5258" s="30">
        <v>-3.91151E-2</v>
      </c>
      <c r="N5258" s="30">
        <v>-4.5820199999999998E-2</v>
      </c>
      <c r="O5258" s="30">
        <v>-4.1858699999999999E-2</v>
      </c>
      <c r="P5258" s="30">
        <v>-3.91151E-2</v>
      </c>
      <c r="Q5258" s="30">
        <v>-3.6371399999999998E-2</v>
      </c>
      <c r="R5258" s="30">
        <v>-3.2410000000000001E-2</v>
      </c>
      <c r="Z5258" s="3"/>
    </row>
    <row r="5259" spans="1:26" x14ac:dyDescent="0.25">
      <c r="A5259" s="30" t="s">
        <v>52</v>
      </c>
      <c r="B5259" s="30" t="s">
        <v>22</v>
      </c>
      <c r="C5259" s="30" t="s">
        <v>17</v>
      </c>
      <c r="D5259" s="30" t="s">
        <v>14</v>
      </c>
      <c r="E5259" s="30">
        <v>15</v>
      </c>
      <c r="F5259" s="12" t="str">
        <f t="shared" si="82"/>
        <v>2015-2024Other1-in-2October Peak15</v>
      </c>
      <c r="G5259" s="30">
        <v>0.9908015</v>
      </c>
      <c r="H5259" s="3">
        <v>0.78809879999999999</v>
      </c>
      <c r="I5259" s="30">
        <v>86.993700000000004</v>
      </c>
      <c r="J5259" s="30">
        <v>9.9176100000000003E-2</v>
      </c>
      <c r="K5259" s="30">
        <v>28429.164000000001</v>
      </c>
      <c r="L5259" s="30">
        <v>37974.652000000002</v>
      </c>
      <c r="M5259" s="30">
        <v>0.20270270000000001</v>
      </c>
      <c r="N5259" s="30">
        <v>7.5603400000000001E-2</v>
      </c>
      <c r="O5259" s="30">
        <v>0.15069469999999999</v>
      </c>
      <c r="P5259" s="30">
        <v>0.20270270000000001</v>
      </c>
      <c r="Q5259" s="30">
        <v>0.25471070000000001</v>
      </c>
      <c r="R5259" s="30">
        <v>0.32980199999999998</v>
      </c>
      <c r="Z5259" s="3"/>
    </row>
    <row r="5260" spans="1:26" x14ac:dyDescent="0.25">
      <c r="A5260" s="30" t="s">
        <v>52</v>
      </c>
      <c r="B5260" s="30" t="s">
        <v>22</v>
      </c>
      <c r="C5260" s="30" t="s">
        <v>9</v>
      </c>
      <c r="D5260" s="30" t="s">
        <v>14</v>
      </c>
      <c r="E5260" s="30">
        <v>16</v>
      </c>
      <c r="F5260" s="12" t="str">
        <f t="shared" si="82"/>
        <v>2015-2024Other1-in-10October Peak16</v>
      </c>
      <c r="G5260" s="30">
        <v>2.0897410000000001</v>
      </c>
      <c r="H5260" s="3">
        <v>1.5425690000000001</v>
      </c>
      <c r="I5260" s="30">
        <v>98.970399999999998</v>
      </c>
      <c r="J5260" s="30">
        <v>0.1423507</v>
      </c>
      <c r="K5260" s="30">
        <v>28429.164000000001</v>
      </c>
      <c r="L5260" s="30">
        <v>37974.652000000002</v>
      </c>
      <c r="M5260" s="30">
        <v>0.54717139999999997</v>
      </c>
      <c r="N5260" s="30">
        <v>0.3647416</v>
      </c>
      <c r="O5260" s="30">
        <v>0.47252260000000001</v>
      </c>
      <c r="P5260" s="30">
        <v>0.54717139999999997</v>
      </c>
      <c r="Q5260" s="30">
        <v>0.62182020000000005</v>
      </c>
      <c r="R5260" s="30">
        <v>0.7296011</v>
      </c>
      <c r="Z5260" s="3"/>
    </row>
    <row r="5261" spans="1:26" x14ac:dyDescent="0.25">
      <c r="A5261" s="30" t="s">
        <v>52</v>
      </c>
      <c r="B5261" s="30" t="s">
        <v>22</v>
      </c>
      <c r="C5261" s="30" t="s">
        <v>17</v>
      </c>
      <c r="D5261" s="30" t="s">
        <v>14</v>
      </c>
      <c r="E5261" s="30">
        <v>24</v>
      </c>
      <c r="F5261" s="12" t="str">
        <f t="shared" si="82"/>
        <v>2015-2024Other1-in-2October Peak24</v>
      </c>
      <c r="G5261" s="30">
        <v>0.55616929999999998</v>
      </c>
      <c r="H5261" s="3">
        <v>0.58118519999999996</v>
      </c>
      <c r="I5261" s="30">
        <v>65.821100000000001</v>
      </c>
      <c r="J5261" s="30">
        <v>3.3460999999999999E-3</v>
      </c>
      <c r="K5261" s="30">
        <v>28429.164000000001</v>
      </c>
      <c r="L5261" s="30">
        <v>37974.652000000002</v>
      </c>
      <c r="M5261" s="30">
        <v>-2.5015800000000001E-2</v>
      </c>
      <c r="N5261" s="30">
        <v>-2.9304E-2</v>
      </c>
      <c r="O5261" s="30">
        <v>-2.6770499999999999E-2</v>
      </c>
      <c r="P5261" s="30">
        <v>-2.5015800000000001E-2</v>
      </c>
      <c r="Q5261" s="30">
        <v>-2.32611E-2</v>
      </c>
      <c r="R5261" s="30">
        <v>-2.0727599999999999E-2</v>
      </c>
      <c r="Z5261" s="3"/>
    </row>
    <row r="5262" spans="1:26" x14ac:dyDescent="0.25">
      <c r="A5262" s="30" t="s">
        <v>52</v>
      </c>
      <c r="B5262" s="30" t="s">
        <v>22</v>
      </c>
      <c r="C5262" s="30" t="s">
        <v>9</v>
      </c>
      <c r="D5262" s="30" t="s">
        <v>14</v>
      </c>
      <c r="E5262" s="30">
        <v>9</v>
      </c>
      <c r="F5262" s="12" t="str">
        <f t="shared" si="82"/>
        <v>2015-2024Other1-in-10October Peak9</v>
      </c>
      <c r="G5262" s="30">
        <v>0.8071585</v>
      </c>
      <c r="H5262" s="3">
        <v>0.8071585</v>
      </c>
      <c r="I5262" s="30">
        <v>70.494500000000002</v>
      </c>
      <c r="J5262" s="30"/>
      <c r="K5262" s="30">
        <v>28429.164000000001</v>
      </c>
      <c r="L5262" s="30">
        <v>37974.652000000002</v>
      </c>
      <c r="M5262" s="30">
        <v>0</v>
      </c>
      <c r="N5262" s="30"/>
      <c r="O5262" s="30"/>
      <c r="P5262" s="30"/>
      <c r="Q5262" s="30"/>
      <c r="R5262" s="30"/>
      <c r="Z5262" s="3"/>
    </row>
    <row r="5263" spans="1:26" x14ac:dyDescent="0.25">
      <c r="A5263" s="30" t="s">
        <v>52</v>
      </c>
      <c r="B5263" s="30" t="s">
        <v>22</v>
      </c>
      <c r="C5263" s="30" t="s">
        <v>9</v>
      </c>
      <c r="D5263" s="30" t="s">
        <v>14</v>
      </c>
      <c r="E5263" s="30">
        <v>7</v>
      </c>
      <c r="F5263" s="12" t="str">
        <f t="shared" si="82"/>
        <v>2015-2024Other1-in-10October Peak7</v>
      </c>
      <c r="G5263" s="30">
        <v>0.71938259999999998</v>
      </c>
      <c r="H5263" s="3">
        <v>0.71938259999999998</v>
      </c>
      <c r="I5263" s="30">
        <v>64.6096</v>
      </c>
      <c r="J5263" s="30"/>
      <c r="K5263" s="30">
        <v>28429.164000000001</v>
      </c>
      <c r="L5263" s="30">
        <v>37974.652000000002</v>
      </c>
      <c r="M5263" s="30">
        <v>0</v>
      </c>
      <c r="N5263" s="30"/>
      <c r="O5263" s="30"/>
      <c r="P5263" s="30"/>
      <c r="Q5263" s="30"/>
      <c r="R5263" s="30"/>
      <c r="Z5263" s="3"/>
    </row>
    <row r="5264" spans="1:26" x14ac:dyDescent="0.25">
      <c r="A5264" s="30" t="s">
        <v>52</v>
      </c>
      <c r="B5264" s="30" t="s">
        <v>22</v>
      </c>
      <c r="C5264" s="30" t="s">
        <v>17</v>
      </c>
      <c r="D5264" s="30" t="s">
        <v>14</v>
      </c>
      <c r="E5264" s="30">
        <v>6</v>
      </c>
      <c r="F5264" s="12" t="str">
        <f t="shared" si="82"/>
        <v>2015-2024Other1-in-2October Peak6</v>
      </c>
      <c r="G5264" s="30">
        <v>0.34204030000000002</v>
      </c>
      <c r="H5264" s="3">
        <v>0.34204030000000002</v>
      </c>
      <c r="I5264" s="30">
        <v>58.325200000000002</v>
      </c>
      <c r="J5264" s="30"/>
      <c r="K5264" s="30">
        <v>28429.164000000001</v>
      </c>
      <c r="L5264" s="30">
        <v>37974.652000000002</v>
      </c>
      <c r="M5264" s="30">
        <v>0</v>
      </c>
      <c r="N5264" s="30"/>
      <c r="O5264" s="30"/>
      <c r="P5264" s="30"/>
      <c r="Q5264" s="30"/>
      <c r="R5264" s="30"/>
      <c r="Z5264" s="3"/>
    </row>
    <row r="5265" spans="1:26" x14ac:dyDescent="0.25">
      <c r="A5265" s="30" t="s">
        <v>52</v>
      </c>
      <c r="B5265" s="30" t="s">
        <v>22</v>
      </c>
      <c r="C5265" s="30" t="s">
        <v>17</v>
      </c>
      <c r="D5265" s="30" t="s">
        <v>14</v>
      </c>
      <c r="E5265" s="30">
        <v>5</v>
      </c>
      <c r="F5265" s="12" t="str">
        <f t="shared" si="82"/>
        <v>2015-2024Other1-in-2October Peak5</v>
      </c>
      <c r="G5265" s="30">
        <v>0.32000070000000003</v>
      </c>
      <c r="H5265" s="3">
        <v>0.32000070000000003</v>
      </c>
      <c r="I5265" s="30">
        <v>59.340600000000002</v>
      </c>
      <c r="J5265" s="30"/>
      <c r="K5265" s="30">
        <v>28429.164000000001</v>
      </c>
      <c r="L5265" s="30">
        <v>37974.652000000002</v>
      </c>
      <c r="M5265" s="30">
        <v>0</v>
      </c>
      <c r="N5265" s="30"/>
      <c r="O5265" s="30"/>
      <c r="P5265" s="30"/>
      <c r="Q5265" s="30"/>
      <c r="R5265" s="30"/>
      <c r="Z5265" s="3"/>
    </row>
    <row r="5266" spans="1:26" x14ac:dyDescent="0.25">
      <c r="A5266" s="30" t="s">
        <v>52</v>
      </c>
      <c r="B5266" s="30" t="s">
        <v>22</v>
      </c>
      <c r="C5266" s="30" t="s">
        <v>9</v>
      </c>
      <c r="D5266" s="30" t="s">
        <v>14</v>
      </c>
      <c r="E5266" s="30">
        <v>2</v>
      </c>
      <c r="F5266" s="12" t="str">
        <f t="shared" si="82"/>
        <v>2015-2024Other1-in-10October Peak2</v>
      </c>
      <c r="G5266" s="30">
        <v>0.68609330000000002</v>
      </c>
      <c r="H5266" s="3">
        <v>0.68609330000000002</v>
      </c>
      <c r="I5266" s="30">
        <v>71.510499999999993</v>
      </c>
      <c r="J5266" s="30"/>
      <c r="K5266" s="30">
        <v>28429.164000000001</v>
      </c>
      <c r="L5266" s="30">
        <v>37974.652000000002</v>
      </c>
      <c r="M5266" s="30">
        <v>0</v>
      </c>
      <c r="N5266" s="30"/>
      <c r="O5266" s="30"/>
      <c r="P5266" s="30"/>
      <c r="Q5266" s="30"/>
      <c r="R5266" s="30"/>
      <c r="Z5266" s="3"/>
    </row>
    <row r="5267" spans="1:26" x14ac:dyDescent="0.25">
      <c r="A5267" s="30" t="s">
        <v>52</v>
      </c>
      <c r="B5267" s="30" t="s">
        <v>22</v>
      </c>
      <c r="C5267" s="30" t="s">
        <v>17</v>
      </c>
      <c r="D5267" s="30" t="s">
        <v>14</v>
      </c>
      <c r="E5267" s="30">
        <v>3</v>
      </c>
      <c r="F5267" s="12" t="str">
        <f t="shared" si="82"/>
        <v>2015-2024Other1-in-2October Peak3</v>
      </c>
      <c r="G5267" s="30">
        <v>0.34297430000000001</v>
      </c>
      <c r="H5267" s="3">
        <v>0.34297430000000001</v>
      </c>
      <c r="I5267" s="30">
        <v>61.074100000000001</v>
      </c>
      <c r="J5267" s="30"/>
      <c r="K5267" s="30">
        <v>28429.164000000001</v>
      </c>
      <c r="L5267" s="30">
        <v>37974.652000000002</v>
      </c>
      <c r="M5267" s="30">
        <v>0</v>
      </c>
      <c r="N5267" s="30"/>
      <c r="O5267" s="30"/>
      <c r="P5267" s="30"/>
      <c r="Q5267" s="30"/>
      <c r="R5267" s="30"/>
      <c r="Z5267" s="3"/>
    </row>
    <row r="5268" spans="1:26" x14ac:dyDescent="0.25">
      <c r="A5268" s="30" t="s">
        <v>52</v>
      </c>
      <c r="B5268" s="30" t="s">
        <v>22</v>
      </c>
      <c r="C5268" s="30" t="s">
        <v>9</v>
      </c>
      <c r="D5268" s="30" t="s">
        <v>14</v>
      </c>
      <c r="E5268" s="30">
        <v>24</v>
      </c>
      <c r="F5268" s="12" t="str">
        <f t="shared" si="82"/>
        <v>2015-2024Other1-in-10October Peak24</v>
      </c>
      <c r="G5268" s="30">
        <v>1.0094430000000001</v>
      </c>
      <c r="H5268" s="3">
        <v>1.0344580000000001</v>
      </c>
      <c r="I5268" s="30">
        <v>72.141599999999997</v>
      </c>
      <c r="J5268" s="30">
        <v>3.3460999999999999E-3</v>
      </c>
      <c r="K5268" s="30">
        <v>28429.164000000001</v>
      </c>
      <c r="L5268" s="30">
        <v>37974.652000000002</v>
      </c>
      <c r="M5268" s="30">
        <v>-2.5015800000000001E-2</v>
      </c>
      <c r="N5268" s="30">
        <v>-2.9304E-2</v>
      </c>
      <c r="O5268" s="30">
        <v>-2.6770499999999999E-2</v>
      </c>
      <c r="P5268" s="30">
        <v>-2.5015800000000001E-2</v>
      </c>
      <c r="Q5268" s="30">
        <v>-2.32611E-2</v>
      </c>
      <c r="R5268" s="30">
        <v>-2.0727599999999999E-2</v>
      </c>
      <c r="Z5268" s="3"/>
    </row>
    <row r="5269" spans="1:26" x14ac:dyDescent="0.25">
      <c r="A5269" s="30" t="s">
        <v>52</v>
      </c>
      <c r="B5269" s="30" t="s">
        <v>22</v>
      </c>
      <c r="C5269" s="30" t="s">
        <v>17</v>
      </c>
      <c r="D5269" s="30" t="s">
        <v>14</v>
      </c>
      <c r="E5269" s="30">
        <v>2</v>
      </c>
      <c r="F5269" s="12" t="str">
        <f t="shared" si="82"/>
        <v>2015-2024Other1-in-2October Peak2</v>
      </c>
      <c r="G5269" s="30">
        <v>0.37801469999999998</v>
      </c>
      <c r="H5269" s="3">
        <v>0.37801469999999998</v>
      </c>
      <c r="I5269" s="30">
        <v>61.9039</v>
      </c>
      <c r="J5269" s="30"/>
      <c r="K5269" s="30">
        <v>28429.164000000001</v>
      </c>
      <c r="L5269" s="30">
        <v>37974.652000000002</v>
      </c>
      <c r="M5269" s="30">
        <v>0</v>
      </c>
      <c r="N5269" s="30"/>
      <c r="O5269" s="30"/>
      <c r="P5269" s="30"/>
      <c r="Q5269" s="30"/>
      <c r="R5269" s="30"/>
      <c r="Z5269" s="3"/>
    </row>
    <row r="5270" spans="1:26" x14ac:dyDescent="0.25">
      <c r="A5270" s="30" t="s">
        <v>52</v>
      </c>
      <c r="B5270" s="30" t="s">
        <v>22</v>
      </c>
      <c r="C5270" s="30" t="s">
        <v>9</v>
      </c>
      <c r="D5270" s="30" t="s">
        <v>14</v>
      </c>
      <c r="E5270" s="30">
        <v>14</v>
      </c>
      <c r="F5270" s="12" t="str">
        <f t="shared" si="82"/>
        <v>2015-2024Other1-in-10October Peak14</v>
      </c>
      <c r="G5270" s="30">
        <v>1.5350969999999999</v>
      </c>
      <c r="H5270" s="3">
        <v>1.2215419999999999</v>
      </c>
      <c r="I5270" s="30">
        <v>94.654200000000003</v>
      </c>
      <c r="J5270" s="30">
        <v>8.1573599999999996E-2</v>
      </c>
      <c r="K5270" s="30">
        <v>28429.164000000001</v>
      </c>
      <c r="L5270" s="30">
        <v>37974.652000000002</v>
      </c>
      <c r="M5270" s="30">
        <v>0.31355450000000001</v>
      </c>
      <c r="N5270" s="30">
        <v>0.2090138</v>
      </c>
      <c r="O5270" s="30">
        <v>0.2707773</v>
      </c>
      <c r="P5270" s="30">
        <v>0.31355450000000001</v>
      </c>
      <c r="Q5270" s="30">
        <v>0.35633169999999997</v>
      </c>
      <c r="R5270" s="30">
        <v>0.4180952</v>
      </c>
      <c r="Z5270" s="3"/>
    </row>
    <row r="5271" spans="1:26" x14ac:dyDescent="0.25">
      <c r="A5271" s="30" t="s">
        <v>52</v>
      </c>
      <c r="B5271" s="30" t="s">
        <v>22</v>
      </c>
      <c r="C5271" s="30" t="s">
        <v>9</v>
      </c>
      <c r="D5271" s="30" t="s">
        <v>14</v>
      </c>
      <c r="E5271" s="30">
        <v>17</v>
      </c>
      <c r="F5271" s="12" t="str">
        <f t="shared" si="82"/>
        <v>2015-2024Other1-in-10October Peak17</v>
      </c>
      <c r="G5271" s="30">
        <v>2.3461370000000001</v>
      </c>
      <c r="H5271" s="3">
        <v>1.7503390000000001</v>
      </c>
      <c r="I5271" s="30">
        <v>99.837900000000005</v>
      </c>
      <c r="J5271" s="30">
        <v>0.15500120000000001</v>
      </c>
      <c r="K5271" s="30">
        <v>28429.164000000001</v>
      </c>
      <c r="L5271" s="30">
        <v>37974.652000000002</v>
      </c>
      <c r="M5271" s="30">
        <v>0.59579780000000004</v>
      </c>
      <c r="N5271" s="30">
        <v>0.3971557</v>
      </c>
      <c r="O5271" s="30">
        <v>0.51451499999999994</v>
      </c>
      <c r="P5271" s="30">
        <v>0.59579780000000004</v>
      </c>
      <c r="Q5271" s="30">
        <v>0.67708049999999997</v>
      </c>
      <c r="R5271" s="30">
        <v>0.79443980000000003</v>
      </c>
      <c r="Z5271" s="3"/>
    </row>
    <row r="5272" spans="1:26" x14ac:dyDescent="0.25">
      <c r="A5272" s="30" t="s">
        <v>52</v>
      </c>
      <c r="B5272" s="30" t="s">
        <v>22</v>
      </c>
      <c r="C5272" s="30" t="s">
        <v>17</v>
      </c>
      <c r="D5272" s="30" t="s">
        <v>14</v>
      </c>
      <c r="E5272" s="30">
        <v>19</v>
      </c>
      <c r="F5272" s="12" t="str">
        <f t="shared" si="82"/>
        <v>2015-2024Other1-in-2October Peak19</v>
      </c>
      <c r="G5272" s="30">
        <v>1.3559810000000001</v>
      </c>
      <c r="H5272" s="3">
        <v>1.578703</v>
      </c>
      <c r="I5272" s="30">
        <v>84.311599999999999</v>
      </c>
      <c r="J5272" s="30">
        <v>2.97912E-2</v>
      </c>
      <c r="K5272" s="30">
        <v>28429.164000000001</v>
      </c>
      <c r="L5272" s="30">
        <v>37974.652000000002</v>
      </c>
      <c r="M5272" s="30">
        <v>-0.22272220000000001</v>
      </c>
      <c r="N5272" s="30">
        <v>-0.2609011</v>
      </c>
      <c r="O5272" s="30">
        <v>-0.23834469999999999</v>
      </c>
      <c r="P5272" s="30">
        <v>-0.22272220000000001</v>
      </c>
      <c r="Q5272" s="30">
        <v>-0.2070997</v>
      </c>
      <c r="R5272" s="30">
        <v>-0.18454329999999999</v>
      </c>
      <c r="Z5272" s="3"/>
    </row>
    <row r="5273" spans="1:26" x14ac:dyDescent="0.25">
      <c r="A5273" s="30" t="s">
        <v>52</v>
      </c>
      <c r="B5273" s="30" t="s">
        <v>22</v>
      </c>
      <c r="C5273" s="30" t="s">
        <v>9</v>
      </c>
      <c r="D5273" s="30" t="s">
        <v>14</v>
      </c>
      <c r="E5273" s="30">
        <v>18</v>
      </c>
      <c r="F5273" s="12" t="str">
        <f t="shared" si="82"/>
        <v>2015-2024Other1-in-10October Peak18</v>
      </c>
      <c r="G5273" s="30">
        <v>2.501811</v>
      </c>
      <c r="H5273" s="3">
        <v>1.939184</v>
      </c>
      <c r="I5273" s="30">
        <v>98.677999999999997</v>
      </c>
      <c r="J5273" s="30">
        <v>0.14637159999999999</v>
      </c>
      <c r="K5273" s="30">
        <v>28429.164000000001</v>
      </c>
      <c r="L5273" s="30">
        <v>37974.652000000002</v>
      </c>
      <c r="M5273" s="30">
        <v>0.56262710000000005</v>
      </c>
      <c r="N5273" s="30">
        <v>0.3750443</v>
      </c>
      <c r="O5273" s="30">
        <v>0.48586970000000002</v>
      </c>
      <c r="P5273" s="30">
        <v>0.56262710000000005</v>
      </c>
      <c r="Q5273" s="30">
        <v>0.63938439999999996</v>
      </c>
      <c r="R5273" s="30">
        <v>0.75020989999999999</v>
      </c>
      <c r="Z5273" s="3"/>
    </row>
    <row r="5274" spans="1:26" x14ac:dyDescent="0.25">
      <c r="A5274" s="30" t="s">
        <v>52</v>
      </c>
      <c r="B5274" s="30" t="s">
        <v>22</v>
      </c>
      <c r="C5274" s="30" t="s">
        <v>17</v>
      </c>
      <c r="D5274" s="30" t="s">
        <v>14</v>
      </c>
      <c r="E5274" s="30">
        <v>7</v>
      </c>
      <c r="F5274" s="12" t="str">
        <f t="shared" si="82"/>
        <v>2015-2024Other1-in-2October Peak7</v>
      </c>
      <c r="G5274" s="30">
        <v>0.39635599999999999</v>
      </c>
      <c r="H5274" s="3">
        <v>0.39635599999999999</v>
      </c>
      <c r="I5274" s="30">
        <v>57.061199999999999</v>
      </c>
      <c r="J5274" s="30"/>
      <c r="K5274" s="30">
        <v>28429.164000000001</v>
      </c>
      <c r="L5274" s="30">
        <v>37974.652000000002</v>
      </c>
      <c r="M5274" s="30">
        <v>0</v>
      </c>
      <c r="N5274" s="30"/>
      <c r="O5274" s="30"/>
      <c r="P5274" s="30"/>
      <c r="Q5274" s="30"/>
      <c r="R5274" s="30"/>
      <c r="Z5274" s="3"/>
    </row>
    <row r="5275" spans="1:26" x14ac:dyDescent="0.25">
      <c r="A5275" s="30" t="s">
        <v>52</v>
      </c>
      <c r="B5275" s="30" t="s">
        <v>22</v>
      </c>
      <c r="C5275" s="30" t="s">
        <v>9</v>
      </c>
      <c r="D5275" s="30" t="s">
        <v>14</v>
      </c>
      <c r="E5275" s="30">
        <v>15</v>
      </c>
      <c r="F5275" s="12" t="str">
        <f t="shared" si="82"/>
        <v>2015-2024Other1-in-10October Peak15</v>
      </c>
      <c r="G5275" s="30">
        <v>1.7982959999999999</v>
      </c>
      <c r="H5275" s="3">
        <v>1.347013</v>
      </c>
      <c r="I5275" s="30">
        <v>97.271900000000002</v>
      </c>
      <c r="J5275" s="30">
        <v>0.1174047</v>
      </c>
      <c r="K5275" s="30">
        <v>28429.164000000001</v>
      </c>
      <c r="L5275" s="30">
        <v>37974.652000000002</v>
      </c>
      <c r="M5275" s="30">
        <v>0.4512833</v>
      </c>
      <c r="N5275" s="30">
        <v>0.30082310000000001</v>
      </c>
      <c r="O5275" s="30">
        <v>0.38971620000000001</v>
      </c>
      <c r="P5275" s="30">
        <v>0.4512833</v>
      </c>
      <c r="Q5275" s="30">
        <v>0.51285040000000004</v>
      </c>
      <c r="R5275" s="30">
        <v>0.60174349999999999</v>
      </c>
      <c r="Z5275" s="3"/>
    </row>
    <row r="5276" spans="1:26" x14ac:dyDescent="0.25">
      <c r="A5276" s="30" t="s">
        <v>52</v>
      </c>
      <c r="B5276" s="30" t="s">
        <v>22</v>
      </c>
      <c r="C5276" s="30" t="s">
        <v>9</v>
      </c>
      <c r="D5276" s="30" t="s">
        <v>14</v>
      </c>
      <c r="E5276" s="30">
        <v>19</v>
      </c>
      <c r="F5276" s="12" t="str">
        <f t="shared" si="82"/>
        <v>2015-2024Other1-in-10October Peak19</v>
      </c>
      <c r="G5276" s="30">
        <v>2.4610940000000001</v>
      </c>
      <c r="H5276" s="3">
        <v>2.6838169999999999</v>
      </c>
      <c r="I5276" s="30">
        <v>93.527199999999993</v>
      </c>
      <c r="J5276" s="30">
        <v>2.97912E-2</v>
      </c>
      <c r="K5276" s="30">
        <v>28429.164000000001</v>
      </c>
      <c r="L5276" s="30">
        <v>37974.652000000002</v>
      </c>
      <c r="M5276" s="30">
        <v>-0.22272230000000001</v>
      </c>
      <c r="N5276" s="30">
        <v>-0.2609012</v>
      </c>
      <c r="O5276" s="30">
        <v>-0.2383448</v>
      </c>
      <c r="P5276" s="30">
        <v>-0.22272230000000001</v>
      </c>
      <c r="Q5276" s="30">
        <v>-0.2070998</v>
      </c>
      <c r="R5276" s="30">
        <v>-0.1845434</v>
      </c>
      <c r="Z5276" s="3"/>
    </row>
    <row r="5277" spans="1:26" x14ac:dyDescent="0.25">
      <c r="A5277" s="30" t="s">
        <v>52</v>
      </c>
      <c r="B5277" s="30" t="s">
        <v>22</v>
      </c>
      <c r="C5277" s="30" t="s">
        <v>17</v>
      </c>
      <c r="D5277" s="30" t="s">
        <v>14</v>
      </c>
      <c r="E5277" s="30">
        <v>23</v>
      </c>
      <c r="F5277" s="12" t="str">
        <f t="shared" si="82"/>
        <v>2015-2024Other1-in-2October Peak23</v>
      </c>
      <c r="G5277" s="30">
        <v>0.72606059999999994</v>
      </c>
      <c r="H5277" s="3">
        <v>0.76517570000000001</v>
      </c>
      <c r="I5277" s="30">
        <v>67.863</v>
      </c>
      <c r="J5277" s="30">
        <v>5.2319999999999997E-3</v>
      </c>
      <c r="K5277" s="30">
        <v>28429.164000000001</v>
      </c>
      <c r="L5277" s="30">
        <v>37974.652000000002</v>
      </c>
      <c r="M5277" s="30">
        <v>-3.91151E-2</v>
      </c>
      <c r="N5277" s="30">
        <v>-4.5820199999999998E-2</v>
      </c>
      <c r="O5277" s="30">
        <v>-4.1858699999999999E-2</v>
      </c>
      <c r="P5277" s="30">
        <v>-3.91151E-2</v>
      </c>
      <c r="Q5277" s="30">
        <v>-3.6371399999999998E-2</v>
      </c>
      <c r="R5277" s="30">
        <v>-3.2410000000000001E-2</v>
      </c>
      <c r="Z5277" s="3"/>
    </row>
    <row r="5278" spans="1:26" x14ac:dyDescent="0.25">
      <c r="A5278" s="30" t="s">
        <v>52</v>
      </c>
      <c r="B5278" s="30" t="s">
        <v>22</v>
      </c>
      <c r="C5278" s="30" t="s">
        <v>9</v>
      </c>
      <c r="D5278" s="30" t="s">
        <v>14</v>
      </c>
      <c r="E5278" s="30">
        <v>3</v>
      </c>
      <c r="F5278" s="12" t="str">
        <f t="shared" si="82"/>
        <v>2015-2024Other1-in-10October Peak3</v>
      </c>
      <c r="G5278" s="30">
        <v>0.62249549999999998</v>
      </c>
      <c r="H5278" s="3">
        <v>0.62249549999999998</v>
      </c>
      <c r="I5278" s="30">
        <v>69.390600000000006</v>
      </c>
      <c r="J5278" s="30"/>
      <c r="K5278" s="30">
        <v>28429.164000000001</v>
      </c>
      <c r="L5278" s="30">
        <v>37974.652000000002</v>
      </c>
      <c r="M5278" s="30">
        <v>0</v>
      </c>
      <c r="N5278" s="30"/>
      <c r="O5278" s="30"/>
      <c r="P5278" s="30"/>
      <c r="Q5278" s="30"/>
      <c r="R5278" s="30"/>
      <c r="Z5278" s="3"/>
    </row>
    <row r="5279" spans="1:26" x14ac:dyDescent="0.25">
      <c r="A5279" s="30" t="s">
        <v>52</v>
      </c>
      <c r="B5279" s="30" t="s">
        <v>22</v>
      </c>
      <c r="C5279" s="30" t="s">
        <v>9</v>
      </c>
      <c r="D5279" s="30" t="s">
        <v>14</v>
      </c>
      <c r="E5279" s="30">
        <v>21</v>
      </c>
      <c r="F5279" s="12" t="str">
        <f t="shared" si="82"/>
        <v>2015-2024Other1-in-10October Peak21</v>
      </c>
      <c r="G5279" s="30">
        <v>1.9892399999999999</v>
      </c>
      <c r="H5279" s="3">
        <v>2.1143839999999998</v>
      </c>
      <c r="I5279" s="30">
        <v>81.960599999999999</v>
      </c>
      <c r="J5279" s="30">
        <v>1.6739199999999999E-2</v>
      </c>
      <c r="K5279" s="30">
        <v>28429.164000000001</v>
      </c>
      <c r="L5279" s="30">
        <v>37974.652000000002</v>
      </c>
      <c r="M5279" s="30">
        <v>-0.12514400000000001</v>
      </c>
      <c r="N5279" s="30">
        <v>-0.14659610000000001</v>
      </c>
      <c r="O5279" s="30">
        <v>-0.13392200000000001</v>
      </c>
      <c r="P5279" s="30">
        <v>-0.12514400000000001</v>
      </c>
      <c r="Q5279" s="30">
        <v>-0.116366</v>
      </c>
      <c r="R5279" s="30">
        <v>-0.1036919</v>
      </c>
      <c r="Z5279" s="3"/>
    </row>
    <row r="5280" spans="1:26" x14ac:dyDescent="0.25">
      <c r="A5280" s="30" t="s">
        <v>52</v>
      </c>
      <c r="B5280" s="30" t="s">
        <v>22</v>
      </c>
      <c r="C5280" s="30" t="s">
        <v>9</v>
      </c>
      <c r="D5280" s="30" t="s">
        <v>14</v>
      </c>
      <c r="E5280" s="30">
        <v>6</v>
      </c>
      <c r="F5280" s="12" t="str">
        <f t="shared" si="82"/>
        <v>2015-2024Other1-in-10October Peak6</v>
      </c>
      <c r="G5280" s="30">
        <v>0.62080029999999997</v>
      </c>
      <c r="H5280" s="3">
        <v>0.62080029999999997</v>
      </c>
      <c r="I5280" s="30">
        <v>65.684899999999999</v>
      </c>
      <c r="J5280" s="30"/>
      <c r="K5280" s="30">
        <v>28429.164000000001</v>
      </c>
      <c r="L5280" s="30">
        <v>37974.652000000002</v>
      </c>
      <c r="M5280" s="30">
        <v>0</v>
      </c>
      <c r="N5280" s="30"/>
      <c r="O5280" s="30"/>
      <c r="P5280" s="30"/>
      <c r="Q5280" s="30"/>
      <c r="R5280" s="30"/>
      <c r="Z5280" s="3"/>
    </row>
    <row r="5281" spans="1:26" x14ac:dyDescent="0.25">
      <c r="A5281" s="30" t="s">
        <v>52</v>
      </c>
      <c r="B5281" s="30" t="s">
        <v>22</v>
      </c>
      <c r="C5281" s="30" t="s">
        <v>9</v>
      </c>
      <c r="D5281" s="30" t="s">
        <v>14</v>
      </c>
      <c r="E5281" s="30">
        <v>20</v>
      </c>
      <c r="F5281" s="12" t="str">
        <f t="shared" si="82"/>
        <v>2015-2024Other1-in-10October Peak20</v>
      </c>
      <c r="G5281" s="30">
        <v>2.2649140000000001</v>
      </c>
      <c r="H5281" s="3">
        <v>2.493271</v>
      </c>
      <c r="I5281" s="30">
        <v>87.055099999999996</v>
      </c>
      <c r="J5281" s="30">
        <v>3.05449E-2</v>
      </c>
      <c r="K5281" s="30">
        <v>28429.164000000001</v>
      </c>
      <c r="L5281" s="30">
        <v>37974.652000000002</v>
      </c>
      <c r="M5281" s="30">
        <v>-0.22835730000000001</v>
      </c>
      <c r="N5281" s="30">
        <v>-0.26750220000000002</v>
      </c>
      <c r="O5281" s="30">
        <v>-0.24437510000000001</v>
      </c>
      <c r="P5281" s="30">
        <v>-0.22835730000000001</v>
      </c>
      <c r="Q5281" s="30">
        <v>-0.21233949999999999</v>
      </c>
      <c r="R5281" s="30">
        <v>-0.1892124</v>
      </c>
      <c r="Z5281" s="3"/>
    </row>
    <row r="5282" spans="1:26" x14ac:dyDescent="0.25">
      <c r="A5282" s="30" t="s">
        <v>52</v>
      </c>
      <c r="B5282" s="30" t="s">
        <v>23</v>
      </c>
      <c r="C5282" s="30" t="s">
        <v>17</v>
      </c>
      <c r="D5282" s="30" t="s">
        <v>14</v>
      </c>
      <c r="E5282" s="30">
        <v>13</v>
      </c>
      <c r="F5282" s="12" t="str">
        <f t="shared" si="82"/>
        <v>2015-2024Sierra1-in-2October Peak13</v>
      </c>
      <c r="G5282" s="30">
        <v>0.72032339999999995</v>
      </c>
      <c r="H5282" s="3">
        <v>0.72032339999999995</v>
      </c>
      <c r="I5282" s="30">
        <v>82.553600000000003</v>
      </c>
      <c r="J5282" s="30"/>
      <c r="K5282" s="30">
        <v>18213.969000000001</v>
      </c>
      <c r="L5282" s="30">
        <v>16347.1</v>
      </c>
      <c r="M5282" s="30">
        <v>0</v>
      </c>
      <c r="N5282" s="30"/>
      <c r="O5282" s="30"/>
      <c r="P5282" s="30"/>
      <c r="Q5282" s="30"/>
      <c r="R5282" s="30"/>
      <c r="Z5282" s="3"/>
    </row>
    <row r="5283" spans="1:26" x14ac:dyDescent="0.25">
      <c r="A5283" s="30" t="s">
        <v>52</v>
      </c>
      <c r="B5283" s="30" t="s">
        <v>23</v>
      </c>
      <c r="C5283" s="30" t="s">
        <v>17</v>
      </c>
      <c r="D5283" s="30" t="s">
        <v>14</v>
      </c>
      <c r="E5283" s="30">
        <v>23</v>
      </c>
      <c r="F5283" s="12" t="str">
        <f t="shared" si="82"/>
        <v>2015-2024Sierra1-in-2October Peak23</v>
      </c>
      <c r="G5283" s="30">
        <v>0.70933869999999999</v>
      </c>
      <c r="H5283" s="3">
        <v>0.76378460000000004</v>
      </c>
      <c r="I5283" s="30">
        <v>62.439599999999999</v>
      </c>
      <c r="J5283" s="30">
        <v>7.7448999999999999E-3</v>
      </c>
      <c r="K5283" s="30">
        <v>18213.969000000001</v>
      </c>
      <c r="L5283" s="30">
        <v>16347.1</v>
      </c>
      <c r="M5283" s="30">
        <v>-5.4445899999999998E-2</v>
      </c>
      <c r="N5283" s="30">
        <v>-6.4371399999999995E-2</v>
      </c>
      <c r="O5283" s="30">
        <v>-5.8507299999999998E-2</v>
      </c>
      <c r="P5283" s="30">
        <v>-5.4445899999999998E-2</v>
      </c>
      <c r="Q5283" s="30">
        <v>-5.0384499999999999E-2</v>
      </c>
      <c r="R5283" s="30">
        <v>-4.4520499999999998E-2</v>
      </c>
      <c r="Z5283" s="3"/>
    </row>
    <row r="5284" spans="1:26" x14ac:dyDescent="0.25">
      <c r="A5284" s="30" t="s">
        <v>52</v>
      </c>
      <c r="B5284" s="30" t="s">
        <v>23</v>
      </c>
      <c r="C5284" s="30" t="s">
        <v>9</v>
      </c>
      <c r="D5284" s="30" t="s">
        <v>14</v>
      </c>
      <c r="E5284" s="30">
        <v>2</v>
      </c>
      <c r="F5284" s="12" t="str">
        <f t="shared" si="82"/>
        <v>2015-2024Sierra1-in-10October Peak2</v>
      </c>
      <c r="G5284" s="30">
        <v>0.83731160000000004</v>
      </c>
      <c r="H5284" s="3">
        <v>0.83731160000000004</v>
      </c>
      <c r="I5284" s="30">
        <v>67.628399999999999</v>
      </c>
      <c r="J5284" s="30"/>
      <c r="K5284" s="30">
        <v>18213.969000000001</v>
      </c>
      <c r="L5284" s="30">
        <v>16347.1</v>
      </c>
      <c r="M5284" s="30">
        <v>0</v>
      </c>
      <c r="N5284" s="30"/>
      <c r="O5284" s="30"/>
      <c r="P5284" s="30"/>
      <c r="Q5284" s="30"/>
      <c r="R5284" s="30"/>
      <c r="Z5284" s="3"/>
    </row>
    <row r="5285" spans="1:26" x14ac:dyDescent="0.25">
      <c r="A5285" s="30" t="s">
        <v>52</v>
      </c>
      <c r="B5285" s="30" t="s">
        <v>23</v>
      </c>
      <c r="C5285" s="30" t="s">
        <v>9</v>
      </c>
      <c r="D5285" s="30" t="s">
        <v>14</v>
      </c>
      <c r="E5285" s="30">
        <v>16</v>
      </c>
      <c r="F5285" s="12" t="str">
        <f t="shared" si="82"/>
        <v>2015-2024Sierra1-in-10October Peak16</v>
      </c>
      <c r="G5285" s="30">
        <v>2.5313789999999998</v>
      </c>
      <c r="H5285" s="3">
        <v>1.938113</v>
      </c>
      <c r="I5285" s="30">
        <v>97.631</v>
      </c>
      <c r="J5285" s="30">
        <v>0.1443411</v>
      </c>
      <c r="K5285" s="30">
        <v>18213.969000000001</v>
      </c>
      <c r="L5285" s="30">
        <v>16347.1</v>
      </c>
      <c r="M5285" s="30">
        <v>0.59326650000000003</v>
      </c>
      <c r="N5285" s="30">
        <v>0.40828589999999998</v>
      </c>
      <c r="O5285" s="30">
        <v>0.51757399999999998</v>
      </c>
      <c r="P5285" s="30">
        <v>0.59326650000000003</v>
      </c>
      <c r="Q5285" s="30">
        <v>0.66895899999999997</v>
      </c>
      <c r="R5285" s="30">
        <v>0.77824709999999997</v>
      </c>
      <c r="Z5285" s="3"/>
    </row>
    <row r="5286" spans="1:26" x14ac:dyDescent="0.25">
      <c r="A5286" s="30" t="s">
        <v>52</v>
      </c>
      <c r="B5286" s="30" t="s">
        <v>23</v>
      </c>
      <c r="C5286" s="30" t="s">
        <v>17</v>
      </c>
      <c r="D5286" s="30" t="s">
        <v>14</v>
      </c>
      <c r="E5286" s="30">
        <v>20</v>
      </c>
      <c r="F5286" s="12" t="str">
        <f t="shared" si="82"/>
        <v>2015-2024Sierra1-in-2October Peak20</v>
      </c>
      <c r="G5286" s="30">
        <v>1.233635</v>
      </c>
      <c r="H5286" s="3">
        <v>1.5058769999999999</v>
      </c>
      <c r="I5286" s="30">
        <v>69.606999999999999</v>
      </c>
      <c r="J5286" s="30">
        <v>3.8726099999999999E-2</v>
      </c>
      <c r="K5286" s="30">
        <v>18213.969000000001</v>
      </c>
      <c r="L5286" s="30">
        <v>16347.1</v>
      </c>
      <c r="M5286" s="30">
        <v>-0.27224179999999998</v>
      </c>
      <c r="N5286" s="30">
        <v>-0.32187139999999997</v>
      </c>
      <c r="O5286" s="30">
        <v>-0.29254980000000003</v>
      </c>
      <c r="P5286" s="30">
        <v>-0.27224179999999998</v>
      </c>
      <c r="Q5286" s="30">
        <v>-0.25193379999999999</v>
      </c>
      <c r="R5286" s="30">
        <v>-0.22261230000000001</v>
      </c>
      <c r="Z5286" s="3"/>
    </row>
    <row r="5287" spans="1:26" x14ac:dyDescent="0.25">
      <c r="A5287" s="30" t="s">
        <v>52</v>
      </c>
      <c r="B5287" s="30" t="s">
        <v>23</v>
      </c>
      <c r="C5287" s="30" t="s">
        <v>9</v>
      </c>
      <c r="D5287" s="30" t="s">
        <v>14</v>
      </c>
      <c r="E5287" s="30">
        <v>12</v>
      </c>
      <c r="F5287" s="12" t="str">
        <f t="shared" si="82"/>
        <v>2015-2024Sierra1-in-10October Peak12</v>
      </c>
      <c r="G5287" s="30">
        <v>1.4102950000000001</v>
      </c>
      <c r="H5287" s="3">
        <v>1.4102950000000001</v>
      </c>
      <c r="I5287" s="30">
        <v>91.494799999999998</v>
      </c>
      <c r="J5287" s="30"/>
      <c r="K5287" s="30">
        <v>18213.969000000001</v>
      </c>
      <c r="L5287" s="30">
        <v>16347.1</v>
      </c>
      <c r="M5287" s="30">
        <v>0</v>
      </c>
      <c r="N5287" s="30"/>
      <c r="O5287" s="30"/>
      <c r="P5287" s="30"/>
      <c r="Q5287" s="30"/>
      <c r="R5287" s="30"/>
      <c r="Z5287" s="3"/>
    </row>
    <row r="5288" spans="1:26" x14ac:dyDescent="0.25">
      <c r="A5288" s="30" t="s">
        <v>52</v>
      </c>
      <c r="B5288" s="30" t="s">
        <v>23</v>
      </c>
      <c r="C5288" s="30" t="s">
        <v>17</v>
      </c>
      <c r="D5288" s="30" t="s">
        <v>14</v>
      </c>
      <c r="E5288" s="30">
        <v>12</v>
      </c>
      <c r="F5288" s="12" t="str">
        <f t="shared" si="82"/>
        <v>2015-2024Sierra1-in-2October Peak12</v>
      </c>
      <c r="G5288" s="30">
        <v>0.61784879999999998</v>
      </c>
      <c r="H5288" s="3">
        <v>0.61784879999999998</v>
      </c>
      <c r="I5288" s="30">
        <v>79.759299999999996</v>
      </c>
      <c r="J5288" s="30"/>
      <c r="K5288" s="30">
        <v>18213.969000000001</v>
      </c>
      <c r="L5288" s="30">
        <v>16347.1</v>
      </c>
      <c r="M5288" s="30">
        <v>0</v>
      </c>
      <c r="N5288" s="30"/>
      <c r="O5288" s="30"/>
      <c r="P5288" s="30"/>
      <c r="Q5288" s="30"/>
      <c r="R5288" s="30"/>
      <c r="Z5288" s="3"/>
    </row>
    <row r="5289" spans="1:26" x14ac:dyDescent="0.25">
      <c r="A5289" s="30" t="s">
        <v>52</v>
      </c>
      <c r="B5289" s="30" t="s">
        <v>23</v>
      </c>
      <c r="C5289" s="30" t="s">
        <v>17</v>
      </c>
      <c r="D5289" s="30" t="s">
        <v>14</v>
      </c>
      <c r="E5289" s="30">
        <v>18</v>
      </c>
      <c r="F5289" s="12" t="str">
        <f t="shared" si="82"/>
        <v>2015-2024Sierra1-in-2October Peak18</v>
      </c>
      <c r="G5289" s="30">
        <v>1.323623</v>
      </c>
      <c r="H5289" s="3">
        <v>1.0827819999999999</v>
      </c>
      <c r="I5289" s="30">
        <v>85.035200000000003</v>
      </c>
      <c r="J5289" s="30">
        <v>0.13580619999999999</v>
      </c>
      <c r="K5289" s="30">
        <v>18213.969000000001</v>
      </c>
      <c r="L5289" s="30">
        <v>16347.1</v>
      </c>
      <c r="M5289" s="30">
        <v>0.24084120000000001</v>
      </c>
      <c r="N5289" s="30">
        <v>6.6798499999999997E-2</v>
      </c>
      <c r="O5289" s="30">
        <v>0.16962430000000001</v>
      </c>
      <c r="P5289" s="30">
        <v>0.24084120000000001</v>
      </c>
      <c r="Q5289" s="30">
        <v>0.312058</v>
      </c>
      <c r="R5289" s="30">
        <v>0.41488380000000002</v>
      </c>
      <c r="Z5289" s="3"/>
    </row>
    <row r="5290" spans="1:26" x14ac:dyDescent="0.25">
      <c r="A5290" s="30" t="s">
        <v>52</v>
      </c>
      <c r="B5290" s="30" t="s">
        <v>23</v>
      </c>
      <c r="C5290" s="30" t="s">
        <v>17</v>
      </c>
      <c r="D5290" s="30" t="s">
        <v>14</v>
      </c>
      <c r="E5290" s="30">
        <v>1</v>
      </c>
      <c r="F5290" s="12" t="str">
        <f t="shared" si="82"/>
        <v>2015-2024Sierra1-in-2October Peak1</v>
      </c>
      <c r="G5290" s="30">
        <v>0.41909920000000001</v>
      </c>
      <c r="H5290" s="3">
        <v>0.41909920000000001</v>
      </c>
      <c r="I5290" s="30">
        <v>59.028700000000001</v>
      </c>
      <c r="J5290" s="30"/>
      <c r="K5290" s="30">
        <v>18213.969000000001</v>
      </c>
      <c r="L5290" s="30">
        <v>16347.1</v>
      </c>
      <c r="M5290" s="30">
        <v>0</v>
      </c>
      <c r="N5290" s="30"/>
      <c r="O5290" s="30"/>
      <c r="P5290" s="30"/>
      <c r="Q5290" s="30"/>
      <c r="R5290" s="30"/>
      <c r="Z5290" s="3"/>
    </row>
    <row r="5291" spans="1:26" x14ac:dyDescent="0.25">
      <c r="A5291" s="30" t="s">
        <v>52</v>
      </c>
      <c r="B5291" s="30" t="s">
        <v>23</v>
      </c>
      <c r="C5291" s="30" t="s">
        <v>17</v>
      </c>
      <c r="D5291" s="30" t="s">
        <v>14</v>
      </c>
      <c r="E5291" s="30">
        <v>11</v>
      </c>
      <c r="F5291" s="12" t="str">
        <f t="shared" si="82"/>
        <v>2015-2024Sierra1-in-2October Peak11</v>
      </c>
      <c r="G5291" s="30">
        <v>0.54645310000000002</v>
      </c>
      <c r="H5291" s="3">
        <v>0.54645310000000002</v>
      </c>
      <c r="I5291" s="30">
        <v>76.555000000000007</v>
      </c>
      <c r="J5291" s="30"/>
      <c r="K5291" s="30">
        <v>18213.969000000001</v>
      </c>
      <c r="L5291" s="30">
        <v>16347.1</v>
      </c>
      <c r="M5291" s="30">
        <v>0</v>
      </c>
      <c r="N5291" s="30"/>
      <c r="O5291" s="30"/>
      <c r="P5291" s="30"/>
      <c r="Q5291" s="30"/>
      <c r="R5291" s="30"/>
      <c r="Z5291" s="3"/>
    </row>
    <row r="5292" spans="1:26" x14ac:dyDescent="0.25">
      <c r="A5292" s="30" t="s">
        <v>52</v>
      </c>
      <c r="B5292" s="30" t="s">
        <v>23</v>
      </c>
      <c r="C5292" s="30" t="s">
        <v>17</v>
      </c>
      <c r="D5292" s="30" t="s">
        <v>14</v>
      </c>
      <c r="E5292" s="30">
        <v>9</v>
      </c>
      <c r="F5292" s="12" t="str">
        <f t="shared" si="82"/>
        <v>2015-2024Sierra1-in-2October Peak9</v>
      </c>
      <c r="G5292" s="30">
        <v>0.46835110000000002</v>
      </c>
      <c r="H5292" s="3">
        <v>0.46835110000000002</v>
      </c>
      <c r="I5292" s="30">
        <v>62.313099999999999</v>
      </c>
      <c r="J5292" s="30"/>
      <c r="K5292" s="30">
        <v>18213.969000000001</v>
      </c>
      <c r="L5292" s="30">
        <v>16347.1</v>
      </c>
      <c r="M5292" s="30">
        <v>0</v>
      </c>
      <c r="N5292" s="30"/>
      <c r="O5292" s="30"/>
      <c r="P5292" s="30"/>
      <c r="Q5292" s="30"/>
      <c r="R5292" s="30"/>
      <c r="Z5292" s="3"/>
    </row>
    <row r="5293" spans="1:26" x14ac:dyDescent="0.25">
      <c r="A5293" s="30" t="s">
        <v>52</v>
      </c>
      <c r="B5293" s="30" t="s">
        <v>23</v>
      </c>
      <c r="C5293" s="30" t="s">
        <v>17</v>
      </c>
      <c r="D5293" s="30" t="s">
        <v>14</v>
      </c>
      <c r="E5293" s="30">
        <v>4</v>
      </c>
      <c r="F5293" s="12" t="str">
        <f t="shared" si="82"/>
        <v>2015-2024Sierra1-in-2October Peak4</v>
      </c>
      <c r="G5293" s="30">
        <v>0.320523</v>
      </c>
      <c r="H5293" s="3">
        <v>0.320523</v>
      </c>
      <c r="I5293" s="30">
        <v>57.037100000000002</v>
      </c>
      <c r="J5293" s="30"/>
      <c r="K5293" s="30">
        <v>18213.969000000001</v>
      </c>
      <c r="L5293" s="30">
        <v>16347.1</v>
      </c>
      <c r="M5293" s="30">
        <v>0</v>
      </c>
      <c r="N5293" s="30"/>
      <c r="O5293" s="30"/>
      <c r="P5293" s="30"/>
      <c r="Q5293" s="30"/>
      <c r="R5293" s="30"/>
      <c r="Z5293" s="3"/>
    </row>
    <row r="5294" spans="1:26" x14ac:dyDescent="0.25">
      <c r="A5294" s="30" t="s">
        <v>52</v>
      </c>
      <c r="B5294" s="30" t="s">
        <v>23</v>
      </c>
      <c r="C5294" s="30" t="s">
        <v>9</v>
      </c>
      <c r="D5294" s="30" t="s">
        <v>14</v>
      </c>
      <c r="E5294" s="30">
        <v>22</v>
      </c>
      <c r="F5294" s="12" t="str">
        <f t="shared" si="82"/>
        <v>2015-2024Sierra1-in-10October Peak22</v>
      </c>
      <c r="G5294" s="30">
        <v>2.092231</v>
      </c>
      <c r="H5294" s="3">
        <v>2.1767569999999998</v>
      </c>
      <c r="I5294" s="30">
        <v>73.251599999999996</v>
      </c>
      <c r="J5294" s="30">
        <v>1.20237E-2</v>
      </c>
      <c r="K5294" s="30">
        <v>18213.969000000001</v>
      </c>
      <c r="L5294" s="30">
        <v>16347.1</v>
      </c>
      <c r="M5294" s="30">
        <v>-8.4526100000000007E-2</v>
      </c>
      <c r="N5294" s="30">
        <v>-9.9935099999999999E-2</v>
      </c>
      <c r="O5294" s="30">
        <v>-9.0831300000000004E-2</v>
      </c>
      <c r="P5294" s="30">
        <v>-8.4526100000000007E-2</v>
      </c>
      <c r="Q5294" s="30">
        <v>-7.8220799999999993E-2</v>
      </c>
      <c r="R5294" s="30">
        <v>-6.9116999999999998E-2</v>
      </c>
      <c r="Z5294" s="3"/>
    </row>
    <row r="5295" spans="1:26" x14ac:dyDescent="0.25">
      <c r="A5295" s="30" t="s">
        <v>52</v>
      </c>
      <c r="B5295" s="30" t="s">
        <v>23</v>
      </c>
      <c r="C5295" s="30" t="s">
        <v>17</v>
      </c>
      <c r="D5295" s="30" t="s">
        <v>14</v>
      </c>
      <c r="E5295" s="30">
        <v>14</v>
      </c>
      <c r="F5295" s="12" t="str">
        <f t="shared" si="82"/>
        <v>2015-2024Sierra1-in-2October Peak14</v>
      </c>
      <c r="G5295" s="30">
        <v>0.83905569999999996</v>
      </c>
      <c r="H5295" s="3">
        <v>0.69833069999999997</v>
      </c>
      <c r="I5295" s="30">
        <v>84.607200000000006</v>
      </c>
      <c r="J5295" s="30">
        <v>7.9352400000000003E-2</v>
      </c>
      <c r="K5295" s="30">
        <v>18213.969000000001</v>
      </c>
      <c r="L5295" s="30">
        <v>16347.1</v>
      </c>
      <c r="M5295" s="30">
        <v>0.14072499999999999</v>
      </c>
      <c r="N5295" s="30">
        <v>3.9030799999999997E-2</v>
      </c>
      <c r="O5295" s="30">
        <v>9.9112500000000006E-2</v>
      </c>
      <c r="P5295" s="30">
        <v>0.14072499999999999</v>
      </c>
      <c r="Q5295" s="30">
        <v>0.18233740000000001</v>
      </c>
      <c r="R5295" s="30">
        <v>0.2424191</v>
      </c>
      <c r="Z5295" s="3"/>
    </row>
    <row r="5296" spans="1:26" x14ac:dyDescent="0.25">
      <c r="A5296" s="30" t="s">
        <v>52</v>
      </c>
      <c r="B5296" s="30" t="s">
        <v>23</v>
      </c>
      <c r="C5296" s="30" t="s">
        <v>17</v>
      </c>
      <c r="D5296" s="30" t="s">
        <v>14</v>
      </c>
      <c r="E5296" s="30">
        <v>16</v>
      </c>
      <c r="F5296" s="12" t="str">
        <f t="shared" si="82"/>
        <v>2015-2024Sierra1-in-2October Peak16</v>
      </c>
      <c r="G5296" s="30">
        <v>1.108995</v>
      </c>
      <c r="H5296" s="3">
        <v>0.88151420000000003</v>
      </c>
      <c r="I5296" s="30">
        <v>86.082099999999997</v>
      </c>
      <c r="J5296" s="30">
        <v>0.12827250000000001</v>
      </c>
      <c r="K5296" s="30">
        <v>18213.969000000001</v>
      </c>
      <c r="L5296" s="30">
        <v>16347.1</v>
      </c>
      <c r="M5296" s="30">
        <v>0.22748060000000001</v>
      </c>
      <c r="N5296" s="30">
        <v>6.3092899999999993E-2</v>
      </c>
      <c r="O5296" s="30">
        <v>0.16021450000000001</v>
      </c>
      <c r="P5296" s="30">
        <v>0.22748060000000001</v>
      </c>
      <c r="Q5296" s="30">
        <v>0.29474679999999998</v>
      </c>
      <c r="R5296" s="30">
        <v>0.39186840000000001</v>
      </c>
      <c r="Z5296" s="3"/>
    </row>
    <row r="5297" spans="1:26" x14ac:dyDescent="0.25">
      <c r="A5297" s="30" t="s">
        <v>52</v>
      </c>
      <c r="B5297" s="30" t="s">
        <v>23</v>
      </c>
      <c r="C5297" s="30" t="s">
        <v>9</v>
      </c>
      <c r="D5297" s="30" t="s">
        <v>14</v>
      </c>
      <c r="E5297" s="30">
        <v>13</v>
      </c>
      <c r="F5297" s="12" t="str">
        <f t="shared" si="82"/>
        <v>2015-2024Sierra1-in-10October Peak13</v>
      </c>
      <c r="G5297" s="30">
        <v>1.6442019999999999</v>
      </c>
      <c r="H5297" s="3">
        <v>1.6442019999999999</v>
      </c>
      <c r="I5297" s="30">
        <v>93.458600000000004</v>
      </c>
      <c r="J5297" s="30"/>
      <c r="K5297" s="30">
        <v>18213.969000000001</v>
      </c>
      <c r="L5297" s="30">
        <v>16347.1</v>
      </c>
      <c r="M5297" s="30">
        <v>0</v>
      </c>
      <c r="N5297" s="30"/>
      <c r="O5297" s="30"/>
      <c r="P5297" s="30"/>
      <c r="Q5297" s="30"/>
      <c r="R5297" s="30"/>
      <c r="Z5297" s="3"/>
    </row>
    <row r="5298" spans="1:26" x14ac:dyDescent="0.25">
      <c r="A5298" s="30" t="s">
        <v>52</v>
      </c>
      <c r="B5298" s="30" t="s">
        <v>23</v>
      </c>
      <c r="C5298" s="30" t="s">
        <v>9</v>
      </c>
      <c r="D5298" s="30" t="s">
        <v>14</v>
      </c>
      <c r="E5298" s="30">
        <v>6</v>
      </c>
      <c r="F5298" s="12" t="str">
        <f t="shared" si="82"/>
        <v>2015-2024Sierra1-in-10October Peak6</v>
      </c>
      <c r="G5298" s="30">
        <v>0.79035279999999997</v>
      </c>
      <c r="H5298" s="3">
        <v>0.79035279999999997</v>
      </c>
      <c r="I5298" s="30">
        <v>69.636399999999995</v>
      </c>
      <c r="J5298" s="30"/>
      <c r="K5298" s="30">
        <v>18213.969000000001</v>
      </c>
      <c r="L5298" s="30">
        <v>16347.1</v>
      </c>
      <c r="M5298" s="30">
        <v>0</v>
      </c>
      <c r="N5298" s="30"/>
      <c r="O5298" s="30"/>
      <c r="P5298" s="30"/>
      <c r="Q5298" s="30"/>
      <c r="R5298" s="30"/>
      <c r="Z5298" s="3"/>
    </row>
    <row r="5299" spans="1:26" x14ac:dyDescent="0.25">
      <c r="A5299" s="30" t="s">
        <v>52</v>
      </c>
      <c r="B5299" s="30" t="s">
        <v>23</v>
      </c>
      <c r="C5299" s="30" t="s">
        <v>17</v>
      </c>
      <c r="D5299" s="30" t="s">
        <v>14</v>
      </c>
      <c r="E5299" s="30">
        <v>22</v>
      </c>
      <c r="F5299" s="12" t="str">
        <f t="shared" si="82"/>
        <v>2015-2024Sierra1-in-2October Peak22</v>
      </c>
      <c r="G5299" s="30">
        <v>0.91660430000000004</v>
      </c>
      <c r="H5299" s="3">
        <v>1.0011300000000001</v>
      </c>
      <c r="I5299" s="30">
        <v>63.796500000000002</v>
      </c>
      <c r="J5299" s="30">
        <v>1.20237E-2</v>
      </c>
      <c r="K5299" s="30">
        <v>18213.969000000001</v>
      </c>
      <c r="L5299" s="30">
        <v>16347.1</v>
      </c>
      <c r="M5299" s="30">
        <v>-8.4526100000000007E-2</v>
      </c>
      <c r="N5299" s="30">
        <v>-9.9935099999999999E-2</v>
      </c>
      <c r="O5299" s="30">
        <v>-9.0831300000000004E-2</v>
      </c>
      <c r="P5299" s="30">
        <v>-8.4526100000000007E-2</v>
      </c>
      <c r="Q5299" s="30">
        <v>-7.8220799999999993E-2</v>
      </c>
      <c r="R5299" s="30">
        <v>-6.9116999999999998E-2</v>
      </c>
      <c r="Z5299" s="3"/>
    </row>
    <row r="5300" spans="1:26" x14ac:dyDescent="0.25">
      <c r="A5300" s="30" t="s">
        <v>52</v>
      </c>
      <c r="B5300" s="30" t="s">
        <v>23</v>
      </c>
      <c r="C5300" s="30" t="s">
        <v>9</v>
      </c>
      <c r="D5300" s="30" t="s">
        <v>14</v>
      </c>
      <c r="E5300" s="30">
        <v>8</v>
      </c>
      <c r="F5300" s="12" t="str">
        <f t="shared" si="82"/>
        <v>2015-2024Sierra1-in-10October Peak8</v>
      </c>
      <c r="G5300" s="30">
        <v>1.0299590000000001</v>
      </c>
      <c r="H5300" s="3">
        <v>1.0299590000000001</v>
      </c>
      <c r="I5300" s="30">
        <v>67.710999999999999</v>
      </c>
      <c r="J5300" s="30"/>
      <c r="K5300" s="30">
        <v>18213.969000000001</v>
      </c>
      <c r="L5300" s="30">
        <v>16347.1</v>
      </c>
      <c r="M5300" s="30">
        <v>0</v>
      </c>
      <c r="N5300" s="30"/>
      <c r="O5300" s="30"/>
      <c r="P5300" s="30"/>
      <c r="Q5300" s="30"/>
      <c r="R5300" s="30"/>
      <c r="Z5300" s="3"/>
    </row>
    <row r="5301" spans="1:26" x14ac:dyDescent="0.25">
      <c r="A5301" s="30" t="s">
        <v>52</v>
      </c>
      <c r="B5301" s="30" t="s">
        <v>23</v>
      </c>
      <c r="C5301" s="30" t="s">
        <v>17</v>
      </c>
      <c r="D5301" s="30" t="s">
        <v>14</v>
      </c>
      <c r="E5301" s="30">
        <v>3</v>
      </c>
      <c r="F5301" s="12" t="str">
        <f t="shared" si="82"/>
        <v>2015-2024Sierra1-in-2October Peak3</v>
      </c>
      <c r="G5301" s="30">
        <v>0.33741690000000002</v>
      </c>
      <c r="H5301" s="3">
        <v>0.33741690000000002</v>
      </c>
      <c r="I5301" s="30">
        <v>57.552599999999998</v>
      </c>
      <c r="J5301" s="30"/>
      <c r="K5301" s="30">
        <v>18213.969000000001</v>
      </c>
      <c r="L5301" s="30">
        <v>16347.1</v>
      </c>
      <c r="M5301" s="30">
        <v>0</v>
      </c>
      <c r="N5301" s="30"/>
      <c r="O5301" s="30"/>
      <c r="P5301" s="30"/>
      <c r="Q5301" s="30"/>
      <c r="R5301" s="30"/>
      <c r="Z5301" s="3"/>
    </row>
    <row r="5302" spans="1:26" x14ac:dyDescent="0.25">
      <c r="A5302" s="30" t="s">
        <v>52</v>
      </c>
      <c r="B5302" s="30" t="s">
        <v>23</v>
      </c>
      <c r="C5302" s="30" t="s">
        <v>9</v>
      </c>
      <c r="D5302" s="30" t="s">
        <v>14</v>
      </c>
      <c r="E5302" s="30">
        <v>1</v>
      </c>
      <c r="F5302" s="12" t="str">
        <f t="shared" si="82"/>
        <v>2015-2024Sierra1-in-10October Peak1</v>
      </c>
      <c r="G5302" s="30">
        <v>0.95663120000000001</v>
      </c>
      <c r="H5302" s="3">
        <v>0.95663120000000001</v>
      </c>
      <c r="I5302" s="30">
        <v>69.568200000000004</v>
      </c>
      <c r="J5302" s="30"/>
      <c r="K5302" s="30">
        <v>18213.969000000001</v>
      </c>
      <c r="L5302" s="30">
        <v>16347.1</v>
      </c>
      <c r="M5302" s="30">
        <v>0</v>
      </c>
      <c r="N5302" s="30"/>
      <c r="O5302" s="30"/>
      <c r="P5302" s="30"/>
      <c r="Q5302" s="30"/>
      <c r="R5302" s="30"/>
      <c r="Z5302" s="3"/>
    </row>
    <row r="5303" spans="1:26" x14ac:dyDescent="0.25">
      <c r="A5303" s="30" t="s">
        <v>52</v>
      </c>
      <c r="B5303" s="30" t="s">
        <v>23</v>
      </c>
      <c r="C5303" s="30" t="s">
        <v>9</v>
      </c>
      <c r="D5303" s="30" t="s">
        <v>14</v>
      </c>
      <c r="E5303" s="30">
        <v>11</v>
      </c>
      <c r="F5303" s="12" t="str">
        <f t="shared" si="82"/>
        <v>2015-2024Sierra1-in-10October Peak11</v>
      </c>
      <c r="G5303" s="30">
        <v>1.247328</v>
      </c>
      <c r="H5303" s="3">
        <v>1.247328</v>
      </c>
      <c r="I5303" s="30">
        <v>87.468400000000003</v>
      </c>
      <c r="J5303" s="30"/>
      <c r="K5303" s="30">
        <v>18213.969000000001</v>
      </c>
      <c r="L5303" s="30">
        <v>16347.1</v>
      </c>
      <c r="M5303" s="30">
        <v>0</v>
      </c>
      <c r="N5303" s="30"/>
      <c r="O5303" s="30"/>
      <c r="P5303" s="30"/>
      <c r="Q5303" s="30"/>
      <c r="R5303" s="30"/>
      <c r="Z5303" s="3"/>
    </row>
    <row r="5304" spans="1:26" x14ac:dyDescent="0.25">
      <c r="A5304" s="30" t="s">
        <v>52</v>
      </c>
      <c r="B5304" s="30" t="s">
        <v>23</v>
      </c>
      <c r="C5304" s="30" t="s">
        <v>9</v>
      </c>
      <c r="D5304" s="30" t="s">
        <v>14</v>
      </c>
      <c r="E5304" s="30">
        <v>19</v>
      </c>
      <c r="F5304" s="12" t="str">
        <f t="shared" si="82"/>
        <v>2015-2024Sierra1-in-10October Peak19</v>
      </c>
      <c r="G5304" s="30">
        <v>3.0040390000000001</v>
      </c>
      <c r="H5304" s="3">
        <v>3.2824390000000001</v>
      </c>
      <c r="I5304" s="30">
        <v>90.429599999999994</v>
      </c>
      <c r="J5304" s="30">
        <v>3.9602199999999997E-2</v>
      </c>
      <c r="K5304" s="30">
        <v>18213.969000000001</v>
      </c>
      <c r="L5304" s="30">
        <v>16347.1</v>
      </c>
      <c r="M5304" s="30">
        <v>-0.27840039999999999</v>
      </c>
      <c r="N5304" s="30">
        <v>-0.32915270000000002</v>
      </c>
      <c r="O5304" s="30">
        <v>-0.29916779999999998</v>
      </c>
      <c r="P5304" s="30">
        <v>-0.27840039999999999</v>
      </c>
      <c r="Q5304" s="30">
        <v>-0.257633</v>
      </c>
      <c r="R5304" s="30">
        <v>-0.2276482</v>
      </c>
      <c r="Z5304" s="3"/>
    </row>
    <row r="5305" spans="1:26" x14ac:dyDescent="0.25">
      <c r="A5305" s="30" t="s">
        <v>52</v>
      </c>
      <c r="B5305" s="30" t="s">
        <v>23</v>
      </c>
      <c r="C5305" s="30" t="s">
        <v>17</v>
      </c>
      <c r="D5305" s="30" t="s">
        <v>14</v>
      </c>
      <c r="E5305" s="30">
        <v>5</v>
      </c>
      <c r="F5305" s="12" t="str">
        <f t="shared" si="82"/>
        <v>2015-2024Sierra1-in-2October Peak5</v>
      </c>
      <c r="G5305" s="30">
        <v>0.31820710000000002</v>
      </c>
      <c r="H5305" s="3">
        <v>0.31820710000000002</v>
      </c>
      <c r="I5305" s="30">
        <v>56.9377</v>
      </c>
      <c r="J5305" s="30"/>
      <c r="K5305" s="30">
        <v>18213.969000000001</v>
      </c>
      <c r="L5305" s="30">
        <v>16347.1</v>
      </c>
      <c r="M5305" s="30">
        <v>0</v>
      </c>
      <c r="N5305" s="30"/>
      <c r="O5305" s="30"/>
      <c r="P5305" s="30"/>
      <c r="Q5305" s="30"/>
      <c r="R5305" s="30"/>
      <c r="Z5305" s="3"/>
    </row>
    <row r="5306" spans="1:26" x14ac:dyDescent="0.25">
      <c r="A5306" s="30" t="s">
        <v>52</v>
      </c>
      <c r="B5306" s="30" t="s">
        <v>23</v>
      </c>
      <c r="C5306" s="30" t="s">
        <v>9</v>
      </c>
      <c r="D5306" s="30" t="s">
        <v>14</v>
      </c>
      <c r="E5306" s="30">
        <v>4</v>
      </c>
      <c r="F5306" s="12" t="str">
        <f t="shared" si="82"/>
        <v>2015-2024Sierra1-in-10October Peak4</v>
      </c>
      <c r="G5306" s="30">
        <v>0.73162229999999995</v>
      </c>
      <c r="H5306" s="3">
        <v>0.73162229999999995</v>
      </c>
      <c r="I5306" s="30">
        <v>70.421099999999996</v>
      </c>
      <c r="J5306" s="30"/>
      <c r="K5306" s="30">
        <v>18213.969000000001</v>
      </c>
      <c r="L5306" s="30">
        <v>16347.1</v>
      </c>
      <c r="M5306" s="30">
        <v>0</v>
      </c>
      <c r="N5306" s="30"/>
      <c r="O5306" s="30"/>
      <c r="P5306" s="30"/>
      <c r="Q5306" s="30"/>
      <c r="R5306" s="30"/>
      <c r="Z5306" s="3"/>
    </row>
    <row r="5307" spans="1:26" x14ac:dyDescent="0.25">
      <c r="A5307" s="30" t="s">
        <v>52</v>
      </c>
      <c r="B5307" s="30" t="s">
        <v>23</v>
      </c>
      <c r="C5307" s="30" t="s">
        <v>9</v>
      </c>
      <c r="D5307" s="30" t="s">
        <v>14</v>
      </c>
      <c r="E5307" s="30">
        <v>17</v>
      </c>
      <c r="F5307" s="12" t="str">
        <f t="shared" si="82"/>
        <v>2015-2024Sierra1-in-10October Peak17</v>
      </c>
      <c r="G5307" s="30">
        <v>2.828017</v>
      </c>
      <c r="H5307" s="3">
        <v>2.1907519999999998</v>
      </c>
      <c r="I5307" s="30">
        <v>98.284999999999997</v>
      </c>
      <c r="J5307" s="30">
        <v>0.15504570000000001</v>
      </c>
      <c r="K5307" s="30">
        <v>18213.969000000001</v>
      </c>
      <c r="L5307" s="30">
        <v>16347.1</v>
      </c>
      <c r="M5307" s="30">
        <v>0.63726450000000001</v>
      </c>
      <c r="N5307" s="30">
        <v>0.43856539999999999</v>
      </c>
      <c r="O5307" s="30">
        <v>0.55595839999999996</v>
      </c>
      <c r="P5307" s="30">
        <v>0.63726450000000001</v>
      </c>
      <c r="Q5307" s="30">
        <v>0.7185705</v>
      </c>
      <c r="R5307" s="30">
        <v>0.83596360000000003</v>
      </c>
      <c r="Z5307" s="3"/>
    </row>
    <row r="5308" spans="1:26" x14ac:dyDescent="0.25">
      <c r="A5308" s="30" t="s">
        <v>52</v>
      </c>
      <c r="B5308" s="30" t="s">
        <v>23</v>
      </c>
      <c r="C5308" s="30" t="s">
        <v>17</v>
      </c>
      <c r="D5308" s="30" t="s">
        <v>14</v>
      </c>
      <c r="E5308" s="30">
        <v>2</v>
      </c>
      <c r="F5308" s="12" t="str">
        <f t="shared" si="82"/>
        <v>2015-2024Sierra1-in-2October Peak2</v>
      </c>
      <c r="G5308" s="30">
        <v>0.36682540000000002</v>
      </c>
      <c r="H5308" s="3">
        <v>0.36682540000000002</v>
      </c>
      <c r="I5308" s="30">
        <v>58.069299999999998</v>
      </c>
      <c r="J5308" s="30"/>
      <c r="K5308" s="30">
        <v>18213.969000000001</v>
      </c>
      <c r="L5308" s="30">
        <v>16347.1</v>
      </c>
      <c r="M5308" s="30">
        <v>0</v>
      </c>
      <c r="N5308" s="30"/>
      <c r="O5308" s="30"/>
      <c r="P5308" s="30"/>
      <c r="Q5308" s="30"/>
      <c r="R5308" s="30"/>
      <c r="Z5308" s="3"/>
    </row>
    <row r="5309" spans="1:26" x14ac:dyDescent="0.25">
      <c r="A5309" s="30" t="s">
        <v>52</v>
      </c>
      <c r="B5309" s="30" t="s">
        <v>23</v>
      </c>
      <c r="C5309" s="30" t="s">
        <v>9</v>
      </c>
      <c r="D5309" s="30" t="s">
        <v>14</v>
      </c>
      <c r="E5309" s="30">
        <v>23</v>
      </c>
      <c r="F5309" s="12" t="str">
        <f t="shared" si="82"/>
        <v>2015-2024Sierra1-in-10October Peak23</v>
      </c>
      <c r="G5309" s="30">
        <v>1.619129</v>
      </c>
      <c r="H5309" s="3">
        <v>1.673575</v>
      </c>
      <c r="I5309" s="30">
        <v>70.392099999999999</v>
      </c>
      <c r="J5309" s="30">
        <v>7.7448999999999999E-3</v>
      </c>
      <c r="K5309" s="30">
        <v>18213.969000000001</v>
      </c>
      <c r="L5309" s="30">
        <v>16347.1</v>
      </c>
      <c r="M5309" s="30">
        <v>-5.4446000000000001E-2</v>
      </c>
      <c r="N5309" s="30">
        <v>-6.4371499999999998E-2</v>
      </c>
      <c r="O5309" s="30">
        <v>-5.8507400000000001E-2</v>
      </c>
      <c r="P5309" s="30">
        <v>-5.4446000000000001E-2</v>
      </c>
      <c r="Q5309" s="30">
        <v>-5.0384600000000002E-2</v>
      </c>
      <c r="R5309" s="30">
        <v>-4.4520499999999998E-2</v>
      </c>
      <c r="Z5309" s="3"/>
    </row>
    <row r="5310" spans="1:26" x14ac:dyDescent="0.25">
      <c r="A5310" s="30" t="s">
        <v>52</v>
      </c>
      <c r="B5310" s="30" t="s">
        <v>23</v>
      </c>
      <c r="C5310" s="30" t="s">
        <v>17</v>
      </c>
      <c r="D5310" s="30" t="s">
        <v>14</v>
      </c>
      <c r="E5310" s="30">
        <v>24</v>
      </c>
      <c r="F5310" s="12" t="str">
        <f t="shared" si="82"/>
        <v>2015-2024Sierra1-in-2October Peak24</v>
      </c>
      <c r="G5310" s="30">
        <v>0.53927800000000004</v>
      </c>
      <c r="H5310" s="3">
        <v>0.56665330000000003</v>
      </c>
      <c r="I5310" s="30">
        <v>59.5398</v>
      </c>
      <c r="J5310" s="30">
        <v>3.8941000000000002E-3</v>
      </c>
      <c r="K5310" s="30">
        <v>18213.969000000001</v>
      </c>
      <c r="L5310" s="30">
        <v>16347.1</v>
      </c>
      <c r="M5310" s="30">
        <v>-2.7375199999999999E-2</v>
      </c>
      <c r="N5310" s="30">
        <v>-3.2365699999999997E-2</v>
      </c>
      <c r="O5310" s="30">
        <v>-2.94173E-2</v>
      </c>
      <c r="P5310" s="30">
        <v>-2.7375199999999999E-2</v>
      </c>
      <c r="Q5310" s="30">
        <v>-2.53332E-2</v>
      </c>
      <c r="R5310" s="30">
        <v>-2.23847E-2</v>
      </c>
      <c r="Z5310" s="3"/>
    </row>
    <row r="5311" spans="1:26" x14ac:dyDescent="0.25">
      <c r="A5311" s="30" t="s">
        <v>52</v>
      </c>
      <c r="B5311" s="30" t="s">
        <v>23</v>
      </c>
      <c r="C5311" s="30" t="s">
        <v>17</v>
      </c>
      <c r="D5311" s="30" t="s">
        <v>14</v>
      </c>
      <c r="E5311" s="30">
        <v>17</v>
      </c>
      <c r="F5311" s="12" t="str">
        <f t="shared" si="82"/>
        <v>2015-2024Sierra1-in-2October Peak17</v>
      </c>
      <c r="G5311" s="30">
        <v>1.2389509999999999</v>
      </c>
      <c r="H5311" s="3">
        <v>0.96209999999999996</v>
      </c>
      <c r="I5311" s="30">
        <v>86.1143</v>
      </c>
      <c r="J5311" s="30">
        <v>0.15611169999999999</v>
      </c>
      <c r="K5311" s="30">
        <v>18213.969000000001</v>
      </c>
      <c r="L5311" s="30">
        <v>16347.1</v>
      </c>
      <c r="M5311" s="30">
        <v>0.27685140000000003</v>
      </c>
      <c r="N5311" s="30">
        <v>7.6786099999999996E-2</v>
      </c>
      <c r="O5311" s="30">
        <v>0.1949863</v>
      </c>
      <c r="P5311" s="30">
        <v>0.27685140000000003</v>
      </c>
      <c r="Q5311" s="30">
        <v>0.35871639999999999</v>
      </c>
      <c r="R5311" s="30">
        <v>0.47691660000000002</v>
      </c>
      <c r="Z5311" s="3"/>
    </row>
    <row r="5312" spans="1:26" x14ac:dyDescent="0.25">
      <c r="A5312" s="30" t="s">
        <v>52</v>
      </c>
      <c r="B5312" s="30" t="s">
        <v>23</v>
      </c>
      <c r="C5312" s="30" t="s">
        <v>17</v>
      </c>
      <c r="D5312" s="30" t="s">
        <v>14</v>
      </c>
      <c r="E5312" s="30">
        <v>19</v>
      </c>
      <c r="F5312" s="12" t="str">
        <f t="shared" si="82"/>
        <v>2015-2024Sierra1-in-2October Peak19</v>
      </c>
      <c r="G5312" s="30">
        <v>1.316066</v>
      </c>
      <c r="H5312" s="3">
        <v>1.5944670000000001</v>
      </c>
      <c r="I5312" s="30">
        <v>76.939300000000003</v>
      </c>
      <c r="J5312" s="30">
        <v>3.9602199999999997E-2</v>
      </c>
      <c r="K5312" s="30">
        <v>18213.969000000001</v>
      </c>
      <c r="L5312" s="30">
        <v>16347.1</v>
      </c>
      <c r="M5312" s="30">
        <v>-0.27840029999999999</v>
      </c>
      <c r="N5312" s="30">
        <v>-0.32915260000000002</v>
      </c>
      <c r="O5312" s="30">
        <v>-0.29916769999999998</v>
      </c>
      <c r="P5312" s="30">
        <v>-0.27840029999999999</v>
      </c>
      <c r="Q5312" s="30">
        <v>-0.2576329</v>
      </c>
      <c r="R5312" s="30">
        <v>-0.22764799999999999</v>
      </c>
      <c r="Z5312" s="3"/>
    </row>
    <row r="5313" spans="1:26" x14ac:dyDescent="0.25">
      <c r="A5313" s="30" t="s">
        <v>52</v>
      </c>
      <c r="B5313" s="30" t="s">
        <v>23</v>
      </c>
      <c r="C5313" s="30" t="s">
        <v>17</v>
      </c>
      <c r="D5313" s="30" t="s">
        <v>14</v>
      </c>
      <c r="E5313" s="30">
        <v>15</v>
      </c>
      <c r="F5313" s="12" t="str">
        <f t="shared" si="82"/>
        <v>2015-2024Sierra1-in-2October Peak15</v>
      </c>
      <c r="G5313" s="30">
        <v>0.9644315</v>
      </c>
      <c r="H5313" s="3">
        <v>0.79325069999999998</v>
      </c>
      <c r="I5313" s="30">
        <v>85.350099999999998</v>
      </c>
      <c r="J5313" s="30">
        <v>9.6525899999999998E-2</v>
      </c>
      <c r="K5313" s="30">
        <v>18213.969000000001</v>
      </c>
      <c r="L5313" s="30">
        <v>16347.1</v>
      </c>
      <c r="M5313" s="30">
        <v>0.17118069999999999</v>
      </c>
      <c r="N5313" s="30">
        <v>4.7477800000000001E-2</v>
      </c>
      <c r="O5313" s="30">
        <v>0.1205625</v>
      </c>
      <c r="P5313" s="30">
        <v>0.17118069999999999</v>
      </c>
      <c r="Q5313" s="30">
        <v>0.22179889999999999</v>
      </c>
      <c r="R5313" s="30">
        <v>0.29488360000000002</v>
      </c>
      <c r="Z5313" s="3"/>
    </row>
    <row r="5314" spans="1:26" x14ac:dyDescent="0.25">
      <c r="A5314" s="30" t="s">
        <v>52</v>
      </c>
      <c r="B5314" s="30" t="s">
        <v>23</v>
      </c>
      <c r="C5314" s="30" t="s">
        <v>17</v>
      </c>
      <c r="D5314" s="30" t="s">
        <v>14</v>
      </c>
      <c r="E5314" s="30">
        <v>6</v>
      </c>
      <c r="F5314" s="12" t="str">
        <f t="shared" si="82"/>
        <v>2015-2024Sierra1-in-2October Peak6</v>
      </c>
      <c r="G5314" s="30">
        <v>0.34625280000000003</v>
      </c>
      <c r="H5314" s="3">
        <v>0.34625280000000003</v>
      </c>
      <c r="I5314" s="30">
        <v>56.182299999999998</v>
      </c>
      <c r="J5314" s="30"/>
      <c r="K5314" s="30">
        <v>18213.969000000001</v>
      </c>
      <c r="L5314" s="30">
        <v>16347.1</v>
      </c>
      <c r="M5314" s="30">
        <v>0</v>
      </c>
      <c r="N5314" s="30"/>
      <c r="O5314" s="30"/>
      <c r="P5314" s="30"/>
      <c r="Q5314" s="30"/>
      <c r="R5314" s="30"/>
      <c r="Z5314" s="3"/>
    </row>
    <row r="5315" spans="1:26" x14ac:dyDescent="0.25">
      <c r="A5315" s="30" t="s">
        <v>52</v>
      </c>
      <c r="B5315" s="30" t="s">
        <v>23</v>
      </c>
      <c r="C5315" s="30" t="s">
        <v>9</v>
      </c>
      <c r="D5315" s="30" t="s">
        <v>14</v>
      </c>
      <c r="E5315" s="30">
        <v>7</v>
      </c>
      <c r="F5315" s="12" t="str">
        <f t="shared" ref="F5315:F5377" si="83">CONCATENATE(A5315,B5315,C5315,D5315,E5315)</f>
        <v>2015-2024Sierra1-in-10October Peak7</v>
      </c>
      <c r="G5315" s="30">
        <v>0.93473419999999996</v>
      </c>
      <c r="H5315" s="3">
        <v>0.93473419999999996</v>
      </c>
      <c r="I5315" s="30">
        <v>67.484499999999997</v>
      </c>
      <c r="J5315" s="30"/>
      <c r="K5315" s="30">
        <v>18213.969000000001</v>
      </c>
      <c r="L5315" s="30">
        <v>16347.1</v>
      </c>
      <c r="M5315" s="30">
        <v>0</v>
      </c>
      <c r="N5315" s="30"/>
      <c r="O5315" s="30"/>
      <c r="P5315" s="30"/>
      <c r="Q5315" s="30"/>
      <c r="R5315" s="30"/>
      <c r="Z5315" s="3"/>
    </row>
    <row r="5316" spans="1:26" x14ac:dyDescent="0.25">
      <c r="A5316" s="30" t="s">
        <v>52</v>
      </c>
      <c r="B5316" s="30" t="s">
        <v>23</v>
      </c>
      <c r="C5316" s="30" t="s">
        <v>9</v>
      </c>
      <c r="D5316" s="30" t="s">
        <v>14</v>
      </c>
      <c r="E5316" s="30">
        <v>9</v>
      </c>
      <c r="F5316" s="12" t="str">
        <f t="shared" si="83"/>
        <v>2015-2024Sierra1-in-10October Peak9</v>
      </c>
      <c r="G5316" s="30">
        <v>1.069053</v>
      </c>
      <c r="H5316" s="3">
        <v>1.069053</v>
      </c>
      <c r="I5316" s="30">
        <v>73.322900000000004</v>
      </c>
      <c r="J5316" s="30"/>
      <c r="K5316" s="30">
        <v>18213.969000000001</v>
      </c>
      <c r="L5316" s="30">
        <v>16347.1</v>
      </c>
      <c r="M5316" s="30">
        <v>0</v>
      </c>
      <c r="N5316" s="30"/>
      <c r="O5316" s="30"/>
      <c r="P5316" s="30"/>
      <c r="Q5316" s="30"/>
      <c r="R5316" s="30"/>
      <c r="Z5316" s="3"/>
    </row>
    <row r="5317" spans="1:26" x14ac:dyDescent="0.25">
      <c r="A5317" s="30" t="s">
        <v>52</v>
      </c>
      <c r="B5317" s="30" t="s">
        <v>23</v>
      </c>
      <c r="C5317" s="30" t="s">
        <v>17</v>
      </c>
      <c r="D5317" s="30" t="s">
        <v>14</v>
      </c>
      <c r="E5317" s="30">
        <v>8</v>
      </c>
      <c r="F5317" s="12" t="str">
        <f t="shared" si="83"/>
        <v>2015-2024Sierra1-in-2October Peak8</v>
      </c>
      <c r="G5317" s="30">
        <v>0.45122420000000002</v>
      </c>
      <c r="H5317" s="3">
        <v>0.45122420000000002</v>
      </c>
      <c r="I5317" s="30">
        <v>55.770899999999997</v>
      </c>
      <c r="J5317" s="30"/>
      <c r="K5317" s="30">
        <v>18213.969000000001</v>
      </c>
      <c r="L5317" s="30">
        <v>16347.1</v>
      </c>
      <c r="M5317" s="30">
        <v>0</v>
      </c>
      <c r="N5317" s="30"/>
      <c r="O5317" s="30"/>
      <c r="P5317" s="30"/>
      <c r="Q5317" s="30"/>
      <c r="R5317" s="30"/>
      <c r="Z5317" s="3"/>
    </row>
    <row r="5318" spans="1:26" x14ac:dyDescent="0.25">
      <c r="A5318" s="30" t="s">
        <v>52</v>
      </c>
      <c r="B5318" s="30" t="s">
        <v>23</v>
      </c>
      <c r="C5318" s="30" t="s">
        <v>17</v>
      </c>
      <c r="D5318" s="30" t="s">
        <v>14</v>
      </c>
      <c r="E5318" s="30">
        <v>21</v>
      </c>
      <c r="F5318" s="12" t="str">
        <f t="shared" si="83"/>
        <v>2015-2024Sierra1-in-2October Peak21</v>
      </c>
      <c r="G5318" s="30">
        <v>1.086727</v>
      </c>
      <c r="H5318" s="3">
        <v>1.253757</v>
      </c>
      <c r="I5318" s="30">
        <v>65.606999999999999</v>
      </c>
      <c r="J5318" s="30">
        <v>2.37599E-2</v>
      </c>
      <c r="K5318" s="30">
        <v>18213.969000000001</v>
      </c>
      <c r="L5318" s="30">
        <v>16347.1</v>
      </c>
      <c r="M5318" s="30">
        <v>-0.16703029999999999</v>
      </c>
      <c r="N5318" s="30">
        <v>-0.19747990000000001</v>
      </c>
      <c r="O5318" s="30">
        <v>-0.17949000000000001</v>
      </c>
      <c r="P5318" s="30">
        <v>-0.16703029999999999</v>
      </c>
      <c r="Q5318" s="30">
        <v>-0.1545706</v>
      </c>
      <c r="R5318" s="30">
        <v>-0.1365808</v>
      </c>
      <c r="Z5318" s="3"/>
    </row>
    <row r="5319" spans="1:26" x14ac:dyDescent="0.25">
      <c r="A5319" s="30" t="s">
        <v>52</v>
      </c>
      <c r="B5319" s="30" t="s">
        <v>23</v>
      </c>
      <c r="C5319" s="30" t="s">
        <v>9</v>
      </c>
      <c r="D5319" s="30" t="s">
        <v>14</v>
      </c>
      <c r="E5319" s="30">
        <v>20</v>
      </c>
      <c r="F5319" s="12" t="str">
        <f t="shared" si="83"/>
        <v>2015-2024Sierra1-in-10October Peak20</v>
      </c>
      <c r="G5319" s="30">
        <v>2.8158810000000001</v>
      </c>
      <c r="H5319" s="3">
        <v>3.088123</v>
      </c>
      <c r="I5319" s="30">
        <v>80.992000000000004</v>
      </c>
      <c r="J5319" s="30">
        <v>3.8726099999999999E-2</v>
      </c>
      <c r="K5319" s="30">
        <v>18213.969000000001</v>
      </c>
      <c r="L5319" s="30">
        <v>16347.1</v>
      </c>
      <c r="M5319" s="30">
        <v>-0.27224179999999998</v>
      </c>
      <c r="N5319" s="30">
        <v>-0.32187139999999997</v>
      </c>
      <c r="O5319" s="30">
        <v>-0.29254980000000003</v>
      </c>
      <c r="P5319" s="30">
        <v>-0.27224179999999998</v>
      </c>
      <c r="Q5319" s="30">
        <v>-0.25193379999999999</v>
      </c>
      <c r="R5319" s="30">
        <v>-0.22261230000000001</v>
      </c>
      <c r="Z5319" s="3"/>
    </row>
    <row r="5320" spans="1:26" x14ac:dyDescent="0.25">
      <c r="A5320" s="30" t="s">
        <v>52</v>
      </c>
      <c r="B5320" s="30" t="s">
        <v>23</v>
      </c>
      <c r="C5320" s="30" t="s">
        <v>9</v>
      </c>
      <c r="D5320" s="30" t="s">
        <v>14</v>
      </c>
      <c r="E5320" s="30">
        <v>10</v>
      </c>
      <c r="F5320" s="12" t="str">
        <f t="shared" si="83"/>
        <v>2015-2024Sierra1-in-10October Peak10</v>
      </c>
      <c r="G5320" s="30">
        <v>1.135667</v>
      </c>
      <c r="H5320" s="3">
        <v>1.135667</v>
      </c>
      <c r="I5320" s="30">
        <v>80.593900000000005</v>
      </c>
      <c r="J5320" s="30"/>
      <c r="K5320" s="30">
        <v>18213.969000000001</v>
      </c>
      <c r="L5320" s="30">
        <v>16347.1</v>
      </c>
      <c r="M5320" s="30">
        <v>0</v>
      </c>
      <c r="N5320" s="30"/>
      <c r="O5320" s="30"/>
      <c r="P5320" s="30"/>
      <c r="Q5320" s="30"/>
      <c r="R5320" s="30"/>
      <c r="Z5320" s="3"/>
    </row>
    <row r="5321" spans="1:26" x14ac:dyDescent="0.25">
      <c r="A5321" s="30" t="s">
        <v>52</v>
      </c>
      <c r="B5321" s="30" t="s">
        <v>23</v>
      </c>
      <c r="C5321" s="30" t="s">
        <v>9</v>
      </c>
      <c r="D5321" s="30" t="s">
        <v>14</v>
      </c>
      <c r="E5321" s="30">
        <v>3</v>
      </c>
      <c r="F5321" s="12" t="str">
        <f t="shared" si="83"/>
        <v>2015-2024Sierra1-in-10October Peak3</v>
      </c>
      <c r="G5321" s="30">
        <v>0.77018399999999998</v>
      </c>
      <c r="H5321" s="3">
        <v>0.77018399999999998</v>
      </c>
      <c r="I5321" s="30">
        <v>69.167599999999993</v>
      </c>
      <c r="J5321" s="30"/>
      <c r="K5321" s="30">
        <v>18213.969000000001</v>
      </c>
      <c r="L5321" s="30">
        <v>16347.1</v>
      </c>
      <c r="M5321" s="30">
        <v>0</v>
      </c>
      <c r="N5321" s="30"/>
      <c r="O5321" s="30"/>
      <c r="P5321" s="30"/>
      <c r="Q5321" s="30"/>
      <c r="R5321" s="30"/>
      <c r="Z5321" s="3"/>
    </row>
    <row r="5322" spans="1:26" x14ac:dyDescent="0.25">
      <c r="A5322" s="30" t="s">
        <v>52</v>
      </c>
      <c r="B5322" s="30" t="s">
        <v>23</v>
      </c>
      <c r="C5322" s="30" t="s">
        <v>9</v>
      </c>
      <c r="D5322" s="30" t="s">
        <v>14</v>
      </c>
      <c r="E5322" s="30">
        <v>18</v>
      </c>
      <c r="F5322" s="12" t="str">
        <f t="shared" si="83"/>
        <v>2015-2024Sierra1-in-10October Peak18</v>
      </c>
      <c r="G5322" s="30">
        <v>3.0212880000000002</v>
      </c>
      <c r="H5322" s="3">
        <v>2.4133390000000001</v>
      </c>
      <c r="I5322" s="30">
        <v>97.412499999999994</v>
      </c>
      <c r="J5322" s="30">
        <v>0.1479134</v>
      </c>
      <c r="K5322" s="30">
        <v>18213.969000000001</v>
      </c>
      <c r="L5322" s="30">
        <v>16347.1</v>
      </c>
      <c r="M5322" s="30">
        <v>0.60794899999999996</v>
      </c>
      <c r="N5322" s="30">
        <v>0.4183904</v>
      </c>
      <c r="O5322" s="30">
        <v>0.53038320000000005</v>
      </c>
      <c r="P5322" s="30">
        <v>0.60794899999999996</v>
      </c>
      <c r="Q5322" s="30">
        <v>0.68551490000000004</v>
      </c>
      <c r="R5322" s="30">
        <v>0.79750759999999998</v>
      </c>
      <c r="Z5322" s="3"/>
    </row>
    <row r="5323" spans="1:26" x14ac:dyDescent="0.25">
      <c r="A5323" s="30" t="s">
        <v>52</v>
      </c>
      <c r="B5323" s="30" t="s">
        <v>23</v>
      </c>
      <c r="C5323" s="30" t="s">
        <v>9</v>
      </c>
      <c r="D5323" s="30" t="s">
        <v>14</v>
      </c>
      <c r="E5323" s="30">
        <v>5</v>
      </c>
      <c r="F5323" s="12" t="str">
        <f t="shared" si="83"/>
        <v>2015-2024Sierra1-in-10October Peak5</v>
      </c>
      <c r="G5323" s="30">
        <v>0.72633610000000004</v>
      </c>
      <c r="H5323" s="3">
        <v>0.72633610000000004</v>
      </c>
      <c r="I5323" s="30">
        <v>70.116600000000005</v>
      </c>
      <c r="J5323" s="30"/>
      <c r="K5323" s="30">
        <v>18213.969000000001</v>
      </c>
      <c r="L5323" s="30">
        <v>16347.1</v>
      </c>
      <c r="M5323" s="30">
        <v>0</v>
      </c>
      <c r="N5323" s="30"/>
      <c r="O5323" s="30"/>
      <c r="P5323" s="30"/>
      <c r="Q5323" s="30"/>
      <c r="R5323" s="30"/>
      <c r="Z5323" s="3"/>
    </row>
    <row r="5324" spans="1:26" x14ac:dyDescent="0.25">
      <c r="A5324" s="30" t="s">
        <v>52</v>
      </c>
      <c r="B5324" s="30" t="s">
        <v>23</v>
      </c>
      <c r="C5324" s="30" t="s">
        <v>17</v>
      </c>
      <c r="D5324" s="30" t="s">
        <v>14</v>
      </c>
      <c r="E5324" s="30">
        <v>10</v>
      </c>
      <c r="F5324" s="12" t="str">
        <f t="shared" si="83"/>
        <v>2015-2024Sierra1-in-2October Peak10</v>
      </c>
      <c r="G5324" s="30">
        <v>0.49753449999999999</v>
      </c>
      <c r="H5324" s="3">
        <v>0.49753449999999999</v>
      </c>
      <c r="I5324" s="30">
        <v>69.923400000000001</v>
      </c>
      <c r="J5324" s="30"/>
      <c r="K5324" s="30">
        <v>18213.969000000001</v>
      </c>
      <c r="L5324" s="30">
        <v>16347.1</v>
      </c>
      <c r="M5324" s="30">
        <v>0</v>
      </c>
      <c r="N5324" s="30"/>
      <c r="O5324" s="30"/>
      <c r="P5324" s="30"/>
      <c r="Q5324" s="30"/>
      <c r="R5324" s="30"/>
      <c r="Z5324" s="3"/>
    </row>
    <row r="5325" spans="1:26" x14ac:dyDescent="0.25">
      <c r="A5325" s="30" t="s">
        <v>52</v>
      </c>
      <c r="B5325" s="30" t="s">
        <v>23</v>
      </c>
      <c r="C5325" s="30" t="s">
        <v>9</v>
      </c>
      <c r="D5325" s="30" t="s">
        <v>14</v>
      </c>
      <c r="E5325" s="30">
        <v>24</v>
      </c>
      <c r="F5325" s="12" t="str">
        <f t="shared" si="83"/>
        <v>2015-2024Sierra1-in-10October Peak24</v>
      </c>
      <c r="G5325" s="30">
        <v>1.23095</v>
      </c>
      <c r="H5325" s="3">
        <v>1.2583249999999999</v>
      </c>
      <c r="I5325" s="30">
        <v>67.916600000000003</v>
      </c>
      <c r="J5325" s="30">
        <v>3.8941000000000002E-3</v>
      </c>
      <c r="K5325" s="30">
        <v>18213.969000000001</v>
      </c>
      <c r="L5325" s="30">
        <v>16347.1</v>
      </c>
      <c r="M5325" s="30">
        <v>-2.7375199999999999E-2</v>
      </c>
      <c r="N5325" s="30">
        <v>-3.2365699999999997E-2</v>
      </c>
      <c r="O5325" s="30">
        <v>-2.94173E-2</v>
      </c>
      <c r="P5325" s="30">
        <v>-2.7375199999999999E-2</v>
      </c>
      <c r="Q5325" s="30">
        <v>-2.53332E-2</v>
      </c>
      <c r="R5325" s="30">
        <v>-2.23847E-2</v>
      </c>
      <c r="Z5325" s="3"/>
    </row>
    <row r="5326" spans="1:26" x14ac:dyDescent="0.25">
      <c r="A5326" s="30" t="s">
        <v>52</v>
      </c>
      <c r="B5326" s="30" t="s">
        <v>23</v>
      </c>
      <c r="C5326" s="30" t="s">
        <v>17</v>
      </c>
      <c r="D5326" s="30" t="s">
        <v>14</v>
      </c>
      <c r="E5326" s="30">
        <v>7</v>
      </c>
      <c r="F5326" s="12" t="str">
        <f t="shared" si="83"/>
        <v>2015-2024Sierra1-in-2October Peak7</v>
      </c>
      <c r="G5326" s="30">
        <v>0.40950619999999999</v>
      </c>
      <c r="H5326" s="3">
        <v>0.40950619999999999</v>
      </c>
      <c r="I5326" s="30">
        <v>54.765000000000001</v>
      </c>
      <c r="J5326" s="30"/>
      <c r="K5326" s="30">
        <v>18213.969000000001</v>
      </c>
      <c r="L5326" s="30">
        <v>16347.1</v>
      </c>
      <c r="M5326" s="30">
        <v>0</v>
      </c>
      <c r="N5326" s="30"/>
      <c r="O5326" s="30"/>
      <c r="P5326" s="30"/>
      <c r="Q5326" s="30"/>
      <c r="R5326" s="30"/>
      <c r="Z5326" s="3"/>
    </row>
    <row r="5327" spans="1:26" x14ac:dyDescent="0.25">
      <c r="A5327" s="30" t="s">
        <v>52</v>
      </c>
      <c r="B5327" s="30" t="s">
        <v>23</v>
      </c>
      <c r="C5327" s="30" t="s">
        <v>9</v>
      </c>
      <c r="D5327" s="30" t="s">
        <v>14</v>
      </c>
      <c r="E5327" s="30">
        <v>15</v>
      </c>
      <c r="F5327" s="12" t="str">
        <f t="shared" si="83"/>
        <v>2015-2024Sierra1-in-10October Peak15</v>
      </c>
      <c r="G5327" s="30">
        <v>2.2014010000000002</v>
      </c>
      <c r="H5327" s="3">
        <v>1.7071810000000001</v>
      </c>
      <c r="I5327" s="30">
        <v>96.3767</v>
      </c>
      <c r="J5327" s="30">
        <v>0.120243</v>
      </c>
      <c r="K5327" s="30">
        <v>18213.969000000001</v>
      </c>
      <c r="L5327" s="30">
        <v>16347.1</v>
      </c>
      <c r="M5327" s="30">
        <v>0.49421929999999997</v>
      </c>
      <c r="N5327" s="30">
        <v>0.34012170000000003</v>
      </c>
      <c r="O5327" s="30">
        <v>0.43116379999999999</v>
      </c>
      <c r="P5327" s="30">
        <v>0.49421929999999997</v>
      </c>
      <c r="Q5327" s="30">
        <v>0.55727479999999996</v>
      </c>
      <c r="R5327" s="30">
        <v>0.64831689999999997</v>
      </c>
      <c r="Z5327" s="3"/>
    </row>
    <row r="5328" spans="1:26" x14ac:dyDescent="0.25">
      <c r="A5328" s="30" t="s">
        <v>52</v>
      </c>
      <c r="B5328" s="30" t="s">
        <v>23</v>
      </c>
      <c r="C5328" s="30" t="s">
        <v>9</v>
      </c>
      <c r="D5328" s="30" t="s">
        <v>14</v>
      </c>
      <c r="E5328" s="30">
        <v>14</v>
      </c>
      <c r="F5328" s="12" t="str">
        <f t="shared" si="83"/>
        <v>2015-2024Sierra1-in-10October Peak14</v>
      </c>
      <c r="G5328" s="30">
        <v>1.915219</v>
      </c>
      <c r="H5328" s="3">
        <v>1.5783529999999999</v>
      </c>
      <c r="I5328" s="30">
        <v>95.035499999999999</v>
      </c>
      <c r="J5328" s="30">
        <v>8.1959299999999999E-2</v>
      </c>
      <c r="K5328" s="30">
        <v>18213.969000000001</v>
      </c>
      <c r="L5328" s="30">
        <v>16347.1</v>
      </c>
      <c r="M5328" s="30">
        <v>0.33686650000000001</v>
      </c>
      <c r="N5328" s="30">
        <v>0.2318315</v>
      </c>
      <c r="O5328" s="30">
        <v>0.29388700000000001</v>
      </c>
      <c r="P5328" s="30">
        <v>0.33686650000000001</v>
      </c>
      <c r="Q5328" s="30">
        <v>0.37984600000000002</v>
      </c>
      <c r="R5328" s="30">
        <v>0.4419015</v>
      </c>
      <c r="Z5328" s="3"/>
    </row>
    <row r="5329" spans="1:26" x14ac:dyDescent="0.25">
      <c r="A5329" s="30" t="s">
        <v>52</v>
      </c>
      <c r="B5329" s="30" t="s">
        <v>23</v>
      </c>
      <c r="C5329" s="30" t="s">
        <v>9</v>
      </c>
      <c r="D5329" s="30" t="s">
        <v>14</v>
      </c>
      <c r="E5329" s="30">
        <v>21</v>
      </c>
      <c r="F5329" s="12" t="str">
        <f t="shared" si="83"/>
        <v>2015-2024Sierra1-in-10October Peak21</v>
      </c>
      <c r="G5329" s="30">
        <v>2.4805510000000002</v>
      </c>
      <c r="H5329" s="3">
        <v>2.6475810000000002</v>
      </c>
      <c r="I5329" s="30">
        <v>76.439300000000003</v>
      </c>
      <c r="J5329" s="30">
        <v>2.37599E-2</v>
      </c>
      <c r="K5329" s="30">
        <v>18213.969000000001</v>
      </c>
      <c r="L5329" s="30">
        <v>16347.1</v>
      </c>
      <c r="M5329" s="30">
        <v>-0.16703029999999999</v>
      </c>
      <c r="N5329" s="30">
        <v>-0.19747990000000001</v>
      </c>
      <c r="O5329" s="30">
        <v>-0.17949000000000001</v>
      </c>
      <c r="P5329" s="30">
        <v>-0.16703029999999999</v>
      </c>
      <c r="Q5329" s="30">
        <v>-0.1545706</v>
      </c>
      <c r="R5329" s="30">
        <v>-0.1365808</v>
      </c>
      <c r="Z5329" s="3"/>
    </row>
    <row r="5330" spans="1:26" x14ac:dyDescent="0.25">
      <c r="A5330" s="30" t="s">
        <v>52</v>
      </c>
      <c r="B5330" s="30" t="s">
        <v>24</v>
      </c>
      <c r="C5330" s="30" t="s">
        <v>9</v>
      </c>
      <c r="D5330" s="30" t="s">
        <v>14</v>
      </c>
      <c r="E5330" s="30">
        <v>12</v>
      </c>
      <c r="F5330" s="12" t="str">
        <f t="shared" si="83"/>
        <v>2015-2024Stockton1-in-10October Peak12</v>
      </c>
      <c r="G5330" s="30">
        <v>1.265808</v>
      </c>
      <c r="H5330" s="3">
        <v>1.265808</v>
      </c>
      <c r="I5330" s="30">
        <v>85.307400000000001</v>
      </c>
      <c r="J5330" s="30"/>
      <c r="K5330" s="30">
        <v>13639.511</v>
      </c>
      <c r="L5330" s="30">
        <v>13784.168</v>
      </c>
      <c r="M5330" s="30">
        <v>0</v>
      </c>
      <c r="N5330" s="30"/>
      <c r="O5330" s="30"/>
      <c r="P5330" s="30"/>
      <c r="Q5330" s="30"/>
      <c r="R5330" s="30"/>
      <c r="Z5330" s="3"/>
    </row>
    <row r="5331" spans="1:26" x14ac:dyDescent="0.25">
      <c r="A5331" s="30" t="s">
        <v>52</v>
      </c>
      <c r="B5331" s="30" t="s">
        <v>24</v>
      </c>
      <c r="C5331" s="30" t="s">
        <v>9</v>
      </c>
      <c r="D5331" s="30" t="s">
        <v>14</v>
      </c>
      <c r="E5331" s="30">
        <v>4</v>
      </c>
      <c r="F5331" s="12" t="str">
        <f t="shared" si="83"/>
        <v>2015-2024Stockton1-in-10October Peak4</v>
      </c>
      <c r="G5331" s="30">
        <v>0.67195830000000001</v>
      </c>
      <c r="H5331" s="3">
        <v>0.67195830000000001</v>
      </c>
      <c r="I5331" s="30">
        <v>73.176599999999993</v>
      </c>
      <c r="J5331" s="30"/>
      <c r="K5331" s="30">
        <v>13639.511</v>
      </c>
      <c r="L5331" s="30">
        <v>13784.168</v>
      </c>
      <c r="M5331" s="30">
        <v>0</v>
      </c>
      <c r="N5331" s="30"/>
      <c r="O5331" s="30"/>
      <c r="P5331" s="30"/>
      <c r="Q5331" s="30"/>
      <c r="R5331" s="30"/>
      <c r="Z5331" s="3"/>
    </row>
    <row r="5332" spans="1:26" x14ac:dyDescent="0.25">
      <c r="A5332" s="30" t="s">
        <v>52</v>
      </c>
      <c r="B5332" s="30" t="s">
        <v>24</v>
      </c>
      <c r="C5332" s="30" t="s">
        <v>9</v>
      </c>
      <c r="D5332" s="30" t="s">
        <v>14</v>
      </c>
      <c r="E5332" s="30">
        <v>14</v>
      </c>
      <c r="F5332" s="12" t="str">
        <f t="shared" si="83"/>
        <v>2015-2024Stockton1-in-10October Peak14</v>
      </c>
      <c r="G5332" s="30">
        <v>1.7562869999999999</v>
      </c>
      <c r="H5332" s="3">
        <v>1.413103</v>
      </c>
      <c r="I5332" s="30">
        <v>93.719099999999997</v>
      </c>
      <c r="J5332" s="30">
        <v>8.2067200000000007E-2</v>
      </c>
      <c r="K5332" s="30">
        <v>13639.511</v>
      </c>
      <c r="L5332" s="30">
        <v>13784.168</v>
      </c>
      <c r="M5332" s="30">
        <v>0.34318470000000001</v>
      </c>
      <c r="N5332" s="30">
        <v>0.23801130000000001</v>
      </c>
      <c r="O5332" s="30">
        <v>0.30014859999999999</v>
      </c>
      <c r="P5332" s="30">
        <v>0.34318470000000001</v>
      </c>
      <c r="Q5332" s="30">
        <v>0.38622079999999998</v>
      </c>
      <c r="R5332" s="30">
        <v>0.44835809999999998</v>
      </c>
      <c r="Z5332" s="3"/>
    </row>
    <row r="5333" spans="1:26" x14ac:dyDescent="0.25">
      <c r="A5333" s="30" t="s">
        <v>52</v>
      </c>
      <c r="B5333" s="30" t="s">
        <v>24</v>
      </c>
      <c r="C5333" s="30" t="s">
        <v>9</v>
      </c>
      <c r="D5333" s="30" t="s">
        <v>14</v>
      </c>
      <c r="E5333" s="30">
        <v>10</v>
      </c>
      <c r="F5333" s="12" t="str">
        <f t="shared" si="83"/>
        <v>2015-2024Stockton1-in-10October Peak10</v>
      </c>
      <c r="G5333" s="30">
        <v>0.97402999999999995</v>
      </c>
      <c r="H5333" s="3">
        <v>0.97402999999999995</v>
      </c>
      <c r="I5333" s="30">
        <v>75.676599999999993</v>
      </c>
      <c r="J5333" s="30"/>
      <c r="K5333" s="30">
        <v>13639.511</v>
      </c>
      <c r="L5333" s="30">
        <v>13784.168</v>
      </c>
      <c r="M5333" s="30">
        <v>0</v>
      </c>
      <c r="N5333" s="30"/>
      <c r="O5333" s="30"/>
      <c r="P5333" s="30"/>
      <c r="Q5333" s="30"/>
      <c r="R5333" s="30"/>
      <c r="Z5333" s="3"/>
    </row>
    <row r="5334" spans="1:26" x14ac:dyDescent="0.25">
      <c r="A5334" s="30" t="s">
        <v>52</v>
      </c>
      <c r="B5334" s="30" t="s">
        <v>24</v>
      </c>
      <c r="C5334" s="30" t="s">
        <v>9</v>
      </c>
      <c r="D5334" s="30" t="s">
        <v>14</v>
      </c>
      <c r="E5334" s="30">
        <v>3</v>
      </c>
      <c r="F5334" s="12" t="str">
        <f t="shared" si="83"/>
        <v>2015-2024Stockton1-in-10October Peak3</v>
      </c>
      <c r="G5334" s="30">
        <v>0.72158489999999997</v>
      </c>
      <c r="H5334" s="3">
        <v>0.72158489999999997</v>
      </c>
      <c r="I5334" s="30">
        <v>73.980500000000006</v>
      </c>
      <c r="J5334" s="30"/>
      <c r="K5334" s="30">
        <v>13639.511</v>
      </c>
      <c r="L5334" s="30">
        <v>13784.168</v>
      </c>
      <c r="M5334" s="30">
        <v>0</v>
      </c>
      <c r="N5334" s="30"/>
      <c r="O5334" s="30"/>
      <c r="P5334" s="30"/>
      <c r="Q5334" s="30"/>
      <c r="R5334" s="30"/>
      <c r="Z5334" s="3"/>
    </row>
    <row r="5335" spans="1:26" x14ac:dyDescent="0.25">
      <c r="A5335" s="30" t="s">
        <v>52</v>
      </c>
      <c r="B5335" s="30" t="s">
        <v>24</v>
      </c>
      <c r="C5335" s="30" t="s">
        <v>9</v>
      </c>
      <c r="D5335" s="30" t="s">
        <v>14</v>
      </c>
      <c r="E5335" s="30">
        <v>1</v>
      </c>
      <c r="F5335" s="12" t="str">
        <f t="shared" si="83"/>
        <v>2015-2024Stockton1-in-10October Peak1</v>
      </c>
      <c r="G5335" s="30">
        <v>0.95493720000000004</v>
      </c>
      <c r="H5335" s="3">
        <v>0.95493720000000004</v>
      </c>
      <c r="I5335" s="30">
        <v>76.653700000000001</v>
      </c>
      <c r="J5335" s="30"/>
      <c r="K5335" s="30">
        <v>13639.511</v>
      </c>
      <c r="L5335" s="30">
        <v>13784.168</v>
      </c>
      <c r="M5335" s="30">
        <v>0</v>
      </c>
      <c r="N5335" s="30"/>
      <c r="O5335" s="30"/>
      <c r="P5335" s="30"/>
      <c r="Q5335" s="30"/>
      <c r="R5335" s="30"/>
      <c r="Z5335" s="3"/>
    </row>
    <row r="5336" spans="1:26" x14ac:dyDescent="0.25">
      <c r="A5336" s="30" t="s">
        <v>52</v>
      </c>
      <c r="B5336" s="30" t="s">
        <v>24</v>
      </c>
      <c r="C5336" s="30" t="s">
        <v>9</v>
      </c>
      <c r="D5336" s="30" t="s">
        <v>14</v>
      </c>
      <c r="E5336" s="30">
        <v>19</v>
      </c>
      <c r="F5336" s="12" t="str">
        <f t="shared" si="83"/>
        <v>2015-2024Stockton1-in-10October Peak19</v>
      </c>
      <c r="G5336" s="30">
        <v>2.7411599999999998</v>
      </c>
      <c r="H5336" s="3">
        <v>2.9527040000000002</v>
      </c>
      <c r="I5336" s="30">
        <v>92.238500000000002</v>
      </c>
      <c r="J5336" s="30">
        <v>3.5445699999999997E-2</v>
      </c>
      <c r="K5336" s="30">
        <v>13639.511</v>
      </c>
      <c r="L5336" s="30">
        <v>13784.168</v>
      </c>
      <c r="M5336" s="30">
        <v>-0.2115445</v>
      </c>
      <c r="N5336" s="30">
        <v>-0.25696999999999998</v>
      </c>
      <c r="O5336" s="30">
        <v>-0.23013230000000001</v>
      </c>
      <c r="P5336" s="30">
        <v>-0.2115445</v>
      </c>
      <c r="Q5336" s="30">
        <v>-0.19295680000000001</v>
      </c>
      <c r="R5336" s="30">
        <v>-0.16611899999999999</v>
      </c>
      <c r="Z5336" s="3"/>
    </row>
    <row r="5337" spans="1:26" x14ac:dyDescent="0.25">
      <c r="A5337" s="30" t="s">
        <v>52</v>
      </c>
      <c r="B5337" s="30" t="s">
        <v>24</v>
      </c>
      <c r="C5337" s="30" t="s">
        <v>9</v>
      </c>
      <c r="D5337" s="30" t="s">
        <v>14</v>
      </c>
      <c r="E5337" s="30">
        <v>16</v>
      </c>
      <c r="F5337" s="12" t="str">
        <f t="shared" si="83"/>
        <v>2015-2024Stockton1-in-10October Peak16</v>
      </c>
      <c r="G5337" s="30">
        <v>2.357135</v>
      </c>
      <c r="H5337" s="3">
        <v>1.7512620000000001</v>
      </c>
      <c r="I5337" s="30">
        <v>97.673199999999994</v>
      </c>
      <c r="J5337" s="30">
        <v>0.14488490000000001</v>
      </c>
      <c r="K5337" s="30">
        <v>13639.511</v>
      </c>
      <c r="L5337" s="30">
        <v>13784.168</v>
      </c>
      <c r="M5337" s="30">
        <v>0.60587239999999998</v>
      </c>
      <c r="N5337" s="30">
        <v>0.42019489999999998</v>
      </c>
      <c r="O5337" s="30">
        <v>0.52989459999999999</v>
      </c>
      <c r="P5337" s="30">
        <v>0.60587239999999998</v>
      </c>
      <c r="Q5337" s="30">
        <v>0.68185010000000001</v>
      </c>
      <c r="R5337" s="30">
        <v>0.79154990000000003</v>
      </c>
      <c r="Z5337" s="3"/>
    </row>
    <row r="5338" spans="1:26" x14ac:dyDescent="0.25">
      <c r="A5338" s="30" t="s">
        <v>52</v>
      </c>
      <c r="B5338" s="30" t="s">
        <v>24</v>
      </c>
      <c r="C5338" s="30" t="s">
        <v>17</v>
      </c>
      <c r="D5338" s="30" t="s">
        <v>14</v>
      </c>
      <c r="E5338" s="30">
        <v>18</v>
      </c>
      <c r="F5338" s="12" t="str">
        <f t="shared" si="83"/>
        <v>2015-2024Stockton1-in-2October Peak18</v>
      </c>
      <c r="G5338" s="30">
        <v>1.5594349999999999</v>
      </c>
      <c r="H5338" s="3">
        <v>1.246855</v>
      </c>
      <c r="I5338" s="30">
        <v>87.369299999999996</v>
      </c>
      <c r="J5338" s="30">
        <v>0.13811229999999999</v>
      </c>
      <c r="K5338" s="30">
        <v>13639.511</v>
      </c>
      <c r="L5338" s="30">
        <v>13784.168</v>
      </c>
      <c r="M5338" s="30">
        <v>0.31258029999999998</v>
      </c>
      <c r="N5338" s="30">
        <v>0.13558239999999999</v>
      </c>
      <c r="O5338" s="30">
        <v>0.24015420000000001</v>
      </c>
      <c r="P5338" s="30">
        <v>0.31258029999999998</v>
      </c>
      <c r="Q5338" s="30">
        <v>0.38500649999999997</v>
      </c>
      <c r="R5338" s="30">
        <v>0.48957830000000002</v>
      </c>
      <c r="Z5338" s="3"/>
    </row>
    <row r="5339" spans="1:26" x14ac:dyDescent="0.25">
      <c r="A5339" s="30" t="s">
        <v>52</v>
      </c>
      <c r="B5339" s="30" t="s">
        <v>24</v>
      </c>
      <c r="C5339" s="30" t="s">
        <v>17</v>
      </c>
      <c r="D5339" s="30" t="s">
        <v>14</v>
      </c>
      <c r="E5339" s="30">
        <v>13</v>
      </c>
      <c r="F5339" s="12" t="str">
        <f t="shared" si="83"/>
        <v>2015-2024Stockton1-in-2October Peak13</v>
      </c>
      <c r="G5339" s="30">
        <v>0.83656189999999997</v>
      </c>
      <c r="H5339" s="3">
        <v>0.83656189999999997</v>
      </c>
      <c r="I5339" s="30">
        <v>79.915199999999999</v>
      </c>
      <c r="J5339" s="30"/>
      <c r="K5339" s="30">
        <v>13639.511</v>
      </c>
      <c r="L5339" s="30">
        <v>13784.168</v>
      </c>
      <c r="M5339" s="30">
        <v>0</v>
      </c>
      <c r="N5339" s="30"/>
      <c r="O5339" s="30"/>
      <c r="P5339" s="30"/>
      <c r="Q5339" s="30"/>
      <c r="R5339" s="30"/>
      <c r="Z5339" s="3"/>
    </row>
    <row r="5340" spans="1:26" x14ac:dyDescent="0.25">
      <c r="A5340" s="30" t="s">
        <v>52</v>
      </c>
      <c r="B5340" s="30" t="s">
        <v>24</v>
      </c>
      <c r="C5340" s="30" t="s">
        <v>17</v>
      </c>
      <c r="D5340" s="30" t="s">
        <v>14</v>
      </c>
      <c r="E5340" s="30">
        <v>23</v>
      </c>
      <c r="F5340" s="12" t="str">
        <f t="shared" si="83"/>
        <v>2015-2024Stockton1-in-2October Peak23</v>
      </c>
      <c r="G5340" s="30">
        <v>0.88086929999999997</v>
      </c>
      <c r="H5340" s="3">
        <v>0.93291389999999996</v>
      </c>
      <c r="I5340" s="30">
        <v>70.650199999999998</v>
      </c>
      <c r="J5340" s="30">
        <v>8.7203999999999997E-3</v>
      </c>
      <c r="K5340" s="30">
        <v>13639.511</v>
      </c>
      <c r="L5340" s="30">
        <v>13784.168</v>
      </c>
      <c r="M5340" s="30">
        <v>-5.2044600000000003E-2</v>
      </c>
      <c r="N5340" s="30">
        <v>-6.3220200000000004E-2</v>
      </c>
      <c r="O5340" s="30">
        <v>-5.6617599999999997E-2</v>
      </c>
      <c r="P5340" s="30">
        <v>-5.2044600000000003E-2</v>
      </c>
      <c r="Q5340" s="30">
        <v>-4.7471600000000003E-2</v>
      </c>
      <c r="R5340" s="30">
        <v>-4.08689E-2</v>
      </c>
      <c r="Z5340" s="3"/>
    </row>
    <row r="5341" spans="1:26" x14ac:dyDescent="0.25">
      <c r="A5341" s="30" t="s">
        <v>52</v>
      </c>
      <c r="B5341" s="30" t="s">
        <v>24</v>
      </c>
      <c r="C5341" s="30" t="s">
        <v>9</v>
      </c>
      <c r="D5341" s="30" t="s">
        <v>14</v>
      </c>
      <c r="E5341" s="30">
        <v>23</v>
      </c>
      <c r="F5341" s="12" t="str">
        <f t="shared" si="83"/>
        <v>2015-2024Stockton1-in-10October Peak23</v>
      </c>
      <c r="G5341" s="30">
        <v>1.5746100000000001</v>
      </c>
      <c r="H5341" s="3">
        <v>1.626655</v>
      </c>
      <c r="I5341" s="30">
        <v>79.346299999999999</v>
      </c>
      <c r="J5341" s="30">
        <v>8.7203999999999997E-3</v>
      </c>
      <c r="K5341" s="30">
        <v>13639.511</v>
      </c>
      <c r="L5341" s="30">
        <v>13784.168</v>
      </c>
      <c r="M5341" s="30">
        <v>-5.2044600000000003E-2</v>
      </c>
      <c r="N5341" s="30">
        <v>-6.3220299999999993E-2</v>
      </c>
      <c r="O5341" s="30">
        <v>-5.6617599999999997E-2</v>
      </c>
      <c r="P5341" s="30">
        <v>-5.2044600000000003E-2</v>
      </c>
      <c r="Q5341" s="30">
        <v>-4.7471600000000003E-2</v>
      </c>
      <c r="R5341" s="30">
        <v>-4.0869000000000003E-2</v>
      </c>
      <c r="Z5341" s="3"/>
    </row>
    <row r="5342" spans="1:26" x14ac:dyDescent="0.25">
      <c r="A5342" s="30" t="s">
        <v>52</v>
      </c>
      <c r="B5342" s="30" t="s">
        <v>24</v>
      </c>
      <c r="C5342" s="30" t="s">
        <v>17</v>
      </c>
      <c r="D5342" s="30" t="s">
        <v>14</v>
      </c>
      <c r="E5342" s="30">
        <v>20</v>
      </c>
      <c r="F5342" s="12" t="str">
        <f t="shared" si="83"/>
        <v>2015-2024Stockton1-in-2October Peak20</v>
      </c>
      <c r="G5342" s="30">
        <v>1.427138</v>
      </c>
      <c r="H5342" s="3">
        <v>1.6479429999999999</v>
      </c>
      <c r="I5342" s="30">
        <v>79.519499999999994</v>
      </c>
      <c r="J5342" s="30">
        <v>3.69974E-2</v>
      </c>
      <c r="K5342" s="30">
        <v>13639.511</v>
      </c>
      <c r="L5342" s="30">
        <v>13784.168</v>
      </c>
      <c r="M5342" s="30">
        <v>-0.220805</v>
      </c>
      <c r="N5342" s="30">
        <v>-0.26821909999999999</v>
      </c>
      <c r="O5342" s="30">
        <v>-0.24020649999999999</v>
      </c>
      <c r="P5342" s="30">
        <v>-0.220805</v>
      </c>
      <c r="Q5342" s="30">
        <v>-0.20140359999999999</v>
      </c>
      <c r="R5342" s="30">
        <v>-0.17339099999999999</v>
      </c>
      <c r="Z5342" s="3"/>
    </row>
    <row r="5343" spans="1:26" x14ac:dyDescent="0.25">
      <c r="A5343" s="30" t="s">
        <v>52</v>
      </c>
      <c r="B5343" s="30" t="s">
        <v>24</v>
      </c>
      <c r="C5343" s="30" t="s">
        <v>17</v>
      </c>
      <c r="D5343" s="30" t="s">
        <v>14</v>
      </c>
      <c r="E5343" s="30">
        <v>9</v>
      </c>
      <c r="F5343" s="12" t="str">
        <f t="shared" si="83"/>
        <v>2015-2024Stockton1-in-2October Peak9</v>
      </c>
      <c r="G5343" s="30">
        <v>0.49676680000000001</v>
      </c>
      <c r="H5343" s="3">
        <v>0.49676680000000001</v>
      </c>
      <c r="I5343" s="30">
        <v>62.696100000000001</v>
      </c>
      <c r="J5343" s="30"/>
      <c r="K5343" s="30">
        <v>13639.511</v>
      </c>
      <c r="L5343" s="30">
        <v>13784.168</v>
      </c>
      <c r="M5343" s="30">
        <v>0</v>
      </c>
      <c r="N5343" s="30"/>
      <c r="O5343" s="30"/>
      <c r="P5343" s="30"/>
      <c r="Q5343" s="30"/>
      <c r="R5343" s="30"/>
      <c r="Z5343" s="3"/>
    </row>
    <row r="5344" spans="1:26" x14ac:dyDescent="0.25">
      <c r="A5344" s="30" t="s">
        <v>52</v>
      </c>
      <c r="B5344" s="30" t="s">
        <v>24</v>
      </c>
      <c r="C5344" s="30" t="s">
        <v>17</v>
      </c>
      <c r="D5344" s="30" t="s">
        <v>14</v>
      </c>
      <c r="E5344" s="30">
        <v>22</v>
      </c>
      <c r="F5344" s="12" t="str">
        <f t="shared" si="83"/>
        <v>2015-2024Stockton1-in-2October Peak22</v>
      </c>
      <c r="G5344" s="30">
        <v>1.106976</v>
      </c>
      <c r="H5344" s="3">
        <v>1.195541</v>
      </c>
      <c r="I5344" s="30">
        <v>73.3887</v>
      </c>
      <c r="J5344" s="30">
        <v>1.48396E-2</v>
      </c>
      <c r="K5344" s="30">
        <v>13639.511</v>
      </c>
      <c r="L5344" s="30">
        <v>13784.168</v>
      </c>
      <c r="M5344" s="30">
        <v>-8.8564900000000002E-2</v>
      </c>
      <c r="N5344" s="30">
        <v>-0.1075826</v>
      </c>
      <c r="O5344" s="30">
        <v>-9.6346799999999996E-2</v>
      </c>
      <c r="P5344" s="30">
        <v>-8.8564900000000002E-2</v>
      </c>
      <c r="Q5344" s="30">
        <v>-8.0782999999999994E-2</v>
      </c>
      <c r="R5344" s="30">
        <v>-6.9547100000000001E-2</v>
      </c>
      <c r="Z5344" s="3"/>
    </row>
    <row r="5345" spans="1:26" x14ac:dyDescent="0.25">
      <c r="A5345" s="30" t="s">
        <v>52</v>
      </c>
      <c r="B5345" s="30" t="s">
        <v>24</v>
      </c>
      <c r="C5345" s="30" t="s">
        <v>17</v>
      </c>
      <c r="D5345" s="30" t="s">
        <v>14</v>
      </c>
      <c r="E5345" s="30">
        <v>21</v>
      </c>
      <c r="F5345" s="12" t="str">
        <f t="shared" si="83"/>
        <v>2015-2024Stockton1-in-2October Peak21</v>
      </c>
      <c r="G5345" s="30">
        <v>1.279201</v>
      </c>
      <c r="H5345" s="3">
        <v>1.421125</v>
      </c>
      <c r="I5345" s="30">
        <v>75.823400000000007</v>
      </c>
      <c r="J5345" s="30">
        <v>2.3780200000000001E-2</v>
      </c>
      <c r="K5345" s="30">
        <v>13639.511</v>
      </c>
      <c r="L5345" s="30">
        <v>13784.168</v>
      </c>
      <c r="M5345" s="30">
        <v>-0.1419233</v>
      </c>
      <c r="N5345" s="30">
        <v>-0.17239889999999999</v>
      </c>
      <c r="O5345" s="30">
        <v>-0.15439369999999999</v>
      </c>
      <c r="P5345" s="30">
        <v>-0.1419233</v>
      </c>
      <c r="Q5345" s="30">
        <v>-0.12945300000000001</v>
      </c>
      <c r="R5345" s="30">
        <v>-0.1114478</v>
      </c>
      <c r="Z5345" s="3"/>
    </row>
    <row r="5346" spans="1:26" x14ac:dyDescent="0.25">
      <c r="A5346" s="30" t="s">
        <v>52</v>
      </c>
      <c r="B5346" s="30" t="s">
        <v>24</v>
      </c>
      <c r="C5346" s="30" t="s">
        <v>17</v>
      </c>
      <c r="D5346" s="30" t="s">
        <v>14</v>
      </c>
      <c r="E5346" s="30">
        <v>19</v>
      </c>
      <c r="F5346" s="12" t="str">
        <f t="shared" si="83"/>
        <v>2015-2024Stockton1-in-2October Peak19</v>
      </c>
      <c r="G5346" s="30">
        <v>1.533461</v>
      </c>
      <c r="H5346" s="3">
        <v>1.7450060000000001</v>
      </c>
      <c r="I5346" s="30">
        <v>85.411699999999996</v>
      </c>
      <c r="J5346" s="30">
        <v>3.5445699999999997E-2</v>
      </c>
      <c r="K5346" s="30">
        <v>13639.511</v>
      </c>
      <c r="L5346" s="30">
        <v>13784.168</v>
      </c>
      <c r="M5346" s="30">
        <v>-0.2115445</v>
      </c>
      <c r="N5346" s="30">
        <v>-0.25696999999999998</v>
      </c>
      <c r="O5346" s="30">
        <v>-0.23013230000000001</v>
      </c>
      <c r="P5346" s="30">
        <v>-0.2115445</v>
      </c>
      <c r="Q5346" s="30">
        <v>-0.19295680000000001</v>
      </c>
      <c r="R5346" s="30">
        <v>-0.16611899999999999</v>
      </c>
      <c r="Z5346" s="3"/>
    </row>
    <row r="5347" spans="1:26" x14ac:dyDescent="0.25">
      <c r="A5347" s="30" t="s">
        <v>52</v>
      </c>
      <c r="B5347" s="30" t="s">
        <v>24</v>
      </c>
      <c r="C5347" s="30" t="s">
        <v>17</v>
      </c>
      <c r="D5347" s="30" t="s">
        <v>14</v>
      </c>
      <c r="E5347" s="30">
        <v>15</v>
      </c>
      <c r="F5347" s="12" t="str">
        <f t="shared" si="83"/>
        <v>2015-2024Stockton1-in-2October Peak15</v>
      </c>
      <c r="G5347" s="30">
        <v>1.139394</v>
      </c>
      <c r="H5347" s="3">
        <v>0.91004669999999999</v>
      </c>
      <c r="I5347" s="30">
        <v>86.022900000000007</v>
      </c>
      <c r="J5347" s="30">
        <v>0.101336</v>
      </c>
      <c r="K5347" s="30">
        <v>13639.511</v>
      </c>
      <c r="L5347" s="30">
        <v>13784.168</v>
      </c>
      <c r="M5347" s="30">
        <v>0.229347</v>
      </c>
      <c r="N5347" s="30">
        <v>9.9479700000000004E-2</v>
      </c>
      <c r="O5347" s="30">
        <v>0.17620640000000001</v>
      </c>
      <c r="P5347" s="30">
        <v>0.229347</v>
      </c>
      <c r="Q5347" s="30">
        <v>0.28248760000000001</v>
      </c>
      <c r="R5347" s="30">
        <v>0.35921419999999998</v>
      </c>
      <c r="Z5347" s="3"/>
    </row>
    <row r="5348" spans="1:26" x14ac:dyDescent="0.25">
      <c r="A5348" s="30" t="s">
        <v>52</v>
      </c>
      <c r="B5348" s="30" t="s">
        <v>24</v>
      </c>
      <c r="C5348" s="30" t="s">
        <v>9</v>
      </c>
      <c r="D5348" s="30" t="s">
        <v>14</v>
      </c>
      <c r="E5348" s="30">
        <v>24</v>
      </c>
      <c r="F5348" s="12" t="str">
        <f t="shared" si="83"/>
        <v>2015-2024Stockton1-in-10October Peak24</v>
      </c>
      <c r="G5348" s="30">
        <v>1.214029</v>
      </c>
      <c r="H5348" s="3">
        <v>1.256429</v>
      </c>
      <c r="I5348" s="30">
        <v>77.715599999999995</v>
      </c>
      <c r="J5348" s="30">
        <v>7.1044000000000003E-3</v>
      </c>
      <c r="K5348" s="30">
        <v>13639.511</v>
      </c>
      <c r="L5348" s="30">
        <v>13784.168</v>
      </c>
      <c r="M5348" s="30">
        <v>-4.2399800000000001E-2</v>
      </c>
      <c r="N5348" s="30">
        <v>-5.1504399999999999E-2</v>
      </c>
      <c r="O5348" s="30">
        <v>-4.6125300000000001E-2</v>
      </c>
      <c r="P5348" s="30">
        <v>-4.2399800000000001E-2</v>
      </c>
      <c r="Q5348" s="30">
        <v>-3.8674199999999999E-2</v>
      </c>
      <c r="R5348" s="30">
        <v>-3.3295199999999997E-2</v>
      </c>
      <c r="Z5348" s="3"/>
    </row>
    <row r="5349" spans="1:26" x14ac:dyDescent="0.25">
      <c r="A5349" s="30" t="s">
        <v>52</v>
      </c>
      <c r="B5349" s="30" t="s">
        <v>24</v>
      </c>
      <c r="C5349" s="30" t="s">
        <v>17</v>
      </c>
      <c r="D5349" s="30" t="s">
        <v>14</v>
      </c>
      <c r="E5349" s="30">
        <v>10</v>
      </c>
      <c r="F5349" s="12" t="str">
        <f t="shared" si="83"/>
        <v>2015-2024Stockton1-in-2October Peak10</v>
      </c>
      <c r="G5349" s="30">
        <v>0.5448923</v>
      </c>
      <c r="H5349" s="3">
        <v>0.5448923</v>
      </c>
      <c r="I5349" s="30">
        <v>67.392200000000003</v>
      </c>
      <c r="J5349" s="30"/>
      <c r="K5349" s="30">
        <v>13639.511</v>
      </c>
      <c r="L5349" s="30">
        <v>13784.168</v>
      </c>
      <c r="M5349" s="30">
        <v>0</v>
      </c>
      <c r="N5349" s="30"/>
      <c r="O5349" s="30"/>
      <c r="P5349" s="30"/>
      <c r="Q5349" s="30"/>
      <c r="R5349" s="30"/>
      <c r="Z5349" s="3"/>
    </row>
    <row r="5350" spans="1:26" x14ac:dyDescent="0.25">
      <c r="A5350" s="30" t="s">
        <v>52</v>
      </c>
      <c r="B5350" s="30" t="s">
        <v>24</v>
      </c>
      <c r="C5350" s="30" t="s">
        <v>17</v>
      </c>
      <c r="D5350" s="30" t="s">
        <v>14</v>
      </c>
      <c r="E5350" s="30">
        <v>6</v>
      </c>
      <c r="F5350" s="12" t="str">
        <f t="shared" si="83"/>
        <v>2015-2024Stockton1-in-2October Peak6</v>
      </c>
      <c r="G5350" s="30">
        <v>0.38599309999999998</v>
      </c>
      <c r="H5350" s="3">
        <v>0.38599309999999998</v>
      </c>
      <c r="I5350" s="30">
        <v>61.869300000000003</v>
      </c>
      <c r="J5350" s="30"/>
      <c r="K5350" s="30">
        <v>13639.511</v>
      </c>
      <c r="L5350" s="30">
        <v>13784.168</v>
      </c>
      <c r="M5350" s="30">
        <v>0</v>
      </c>
      <c r="N5350" s="30"/>
      <c r="O5350" s="30"/>
      <c r="P5350" s="30"/>
      <c r="Q5350" s="30"/>
      <c r="R5350" s="30"/>
      <c r="Z5350" s="3"/>
    </row>
    <row r="5351" spans="1:26" x14ac:dyDescent="0.25">
      <c r="A5351" s="30" t="s">
        <v>52</v>
      </c>
      <c r="B5351" s="30" t="s">
        <v>24</v>
      </c>
      <c r="C5351" s="30" t="s">
        <v>17</v>
      </c>
      <c r="D5351" s="30" t="s">
        <v>14</v>
      </c>
      <c r="E5351" s="30">
        <v>5</v>
      </c>
      <c r="F5351" s="12" t="str">
        <f t="shared" si="83"/>
        <v>2015-2024Stockton1-in-2October Peak5</v>
      </c>
      <c r="G5351" s="30">
        <v>0.36903150000000001</v>
      </c>
      <c r="H5351" s="3">
        <v>0.36903150000000001</v>
      </c>
      <c r="I5351" s="30">
        <v>62.5</v>
      </c>
      <c r="J5351" s="30"/>
      <c r="K5351" s="30">
        <v>13639.511</v>
      </c>
      <c r="L5351" s="30">
        <v>13784.168</v>
      </c>
      <c r="M5351" s="30">
        <v>0</v>
      </c>
      <c r="N5351" s="30"/>
      <c r="O5351" s="30"/>
      <c r="P5351" s="30"/>
      <c r="Q5351" s="30"/>
      <c r="R5351" s="30"/>
      <c r="Z5351" s="3"/>
    </row>
    <row r="5352" spans="1:26" x14ac:dyDescent="0.25">
      <c r="A5352" s="30" t="s">
        <v>52</v>
      </c>
      <c r="B5352" s="30" t="s">
        <v>24</v>
      </c>
      <c r="C5352" s="30" t="s">
        <v>9</v>
      </c>
      <c r="D5352" s="30" t="s">
        <v>14</v>
      </c>
      <c r="E5352" s="30">
        <v>5</v>
      </c>
      <c r="F5352" s="12" t="str">
        <f t="shared" si="83"/>
        <v>2015-2024Stockton1-in-10October Peak5</v>
      </c>
      <c r="G5352" s="30">
        <v>0.65966760000000002</v>
      </c>
      <c r="H5352" s="3">
        <v>0.65966760000000002</v>
      </c>
      <c r="I5352" s="30">
        <v>72.784400000000005</v>
      </c>
      <c r="J5352" s="30"/>
      <c r="K5352" s="30">
        <v>13639.511</v>
      </c>
      <c r="L5352" s="30">
        <v>13784.168</v>
      </c>
      <c r="M5352" s="30">
        <v>0</v>
      </c>
      <c r="N5352" s="30"/>
      <c r="O5352" s="30"/>
      <c r="P5352" s="30"/>
      <c r="Q5352" s="30"/>
      <c r="R5352" s="30"/>
      <c r="Z5352" s="3"/>
    </row>
    <row r="5353" spans="1:26" x14ac:dyDescent="0.25">
      <c r="A5353" s="30" t="s">
        <v>52</v>
      </c>
      <c r="B5353" s="30" t="s">
        <v>24</v>
      </c>
      <c r="C5353" s="30" t="s">
        <v>17</v>
      </c>
      <c r="D5353" s="30" t="s">
        <v>14</v>
      </c>
      <c r="E5353" s="30">
        <v>17</v>
      </c>
      <c r="F5353" s="12" t="str">
        <f t="shared" si="83"/>
        <v>2015-2024Stockton1-in-2October Peak17</v>
      </c>
      <c r="G5353" s="30">
        <v>1.4720329999999999</v>
      </c>
      <c r="H5353" s="3">
        <v>1.1198319999999999</v>
      </c>
      <c r="I5353" s="30">
        <v>88.065399999999997</v>
      </c>
      <c r="J5353" s="30">
        <v>0.15561849999999999</v>
      </c>
      <c r="K5353" s="30">
        <v>13639.511</v>
      </c>
      <c r="L5353" s="30">
        <v>13784.168</v>
      </c>
      <c r="M5353" s="30">
        <v>0.35220109999999999</v>
      </c>
      <c r="N5353" s="30">
        <v>0.15276790000000001</v>
      </c>
      <c r="O5353" s="30">
        <v>0.27059470000000002</v>
      </c>
      <c r="P5353" s="30">
        <v>0.35220109999999999</v>
      </c>
      <c r="Q5353" s="30">
        <v>0.43380750000000001</v>
      </c>
      <c r="R5353" s="30">
        <v>0.55163430000000002</v>
      </c>
      <c r="Z5353" s="3"/>
    </row>
    <row r="5354" spans="1:26" x14ac:dyDescent="0.25">
      <c r="A5354" s="30" t="s">
        <v>52</v>
      </c>
      <c r="B5354" s="30" t="s">
        <v>24</v>
      </c>
      <c r="C5354" s="30" t="s">
        <v>9</v>
      </c>
      <c r="D5354" s="30" t="s">
        <v>14</v>
      </c>
      <c r="E5354" s="30">
        <v>18</v>
      </c>
      <c r="F5354" s="12" t="str">
        <f t="shared" si="83"/>
        <v>2015-2024Stockton1-in-10October Peak18</v>
      </c>
      <c r="G5354" s="30">
        <v>2.7875899999999998</v>
      </c>
      <c r="H5354" s="3">
        <v>2.167284</v>
      </c>
      <c r="I5354" s="30">
        <v>97.107799999999997</v>
      </c>
      <c r="J5354" s="30">
        <v>0.1483363</v>
      </c>
      <c r="K5354" s="30">
        <v>13639.511</v>
      </c>
      <c r="L5354" s="30">
        <v>13784.168</v>
      </c>
      <c r="M5354" s="30">
        <v>0.62030529999999995</v>
      </c>
      <c r="N5354" s="30">
        <v>0.4302047</v>
      </c>
      <c r="O5354" s="30">
        <v>0.54251769999999999</v>
      </c>
      <c r="P5354" s="30">
        <v>0.62030529999999995</v>
      </c>
      <c r="Q5354" s="30">
        <v>0.69809290000000002</v>
      </c>
      <c r="R5354" s="30">
        <v>0.81040590000000001</v>
      </c>
      <c r="Z5354" s="3"/>
    </row>
    <row r="5355" spans="1:26" x14ac:dyDescent="0.25">
      <c r="A5355" s="30" t="s">
        <v>52</v>
      </c>
      <c r="B5355" s="30" t="s">
        <v>24</v>
      </c>
      <c r="C5355" s="30" t="s">
        <v>17</v>
      </c>
      <c r="D5355" s="30" t="s">
        <v>14</v>
      </c>
      <c r="E5355" s="30">
        <v>16</v>
      </c>
      <c r="F5355" s="12" t="str">
        <f t="shared" si="83"/>
        <v>2015-2024Stockton1-in-2October Peak16</v>
      </c>
      <c r="G5355" s="30">
        <v>1.31863</v>
      </c>
      <c r="H5355" s="3">
        <v>1.0211889999999999</v>
      </c>
      <c r="I5355" s="30">
        <v>87.696100000000001</v>
      </c>
      <c r="J5355" s="30">
        <v>0.13142280000000001</v>
      </c>
      <c r="K5355" s="30">
        <v>13639.511</v>
      </c>
      <c r="L5355" s="30">
        <v>13784.168</v>
      </c>
      <c r="M5355" s="30">
        <v>0.2974405</v>
      </c>
      <c r="N5355" s="30">
        <v>0.1290154</v>
      </c>
      <c r="O5355" s="30">
        <v>0.22852230000000001</v>
      </c>
      <c r="P5355" s="30">
        <v>0.2974405</v>
      </c>
      <c r="Q5355" s="30">
        <v>0.36635869999999998</v>
      </c>
      <c r="R5355" s="30">
        <v>0.46586559999999999</v>
      </c>
      <c r="Z5355" s="3"/>
    </row>
    <row r="5356" spans="1:26" x14ac:dyDescent="0.25">
      <c r="A5356" s="30" t="s">
        <v>52</v>
      </c>
      <c r="B5356" s="30" t="s">
        <v>24</v>
      </c>
      <c r="C5356" s="30" t="s">
        <v>9</v>
      </c>
      <c r="D5356" s="30" t="s">
        <v>14</v>
      </c>
      <c r="E5356" s="30">
        <v>6</v>
      </c>
      <c r="F5356" s="12" t="str">
        <f t="shared" si="83"/>
        <v>2015-2024Stockton1-in-10October Peak6</v>
      </c>
      <c r="G5356" s="30">
        <v>0.68998740000000003</v>
      </c>
      <c r="H5356" s="3">
        <v>0.68998740000000003</v>
      </c>
      <c r="I5356" s="30">
        <v>71.022900000000007</v>
      </c>
      <c r="J5356" s="30"/>
      <c r="K5356" s="30">
        <v>13639.511</v>
      </c>
      <c r="L5356" s="30">
        <v>13784.168</v>
      </c>
      <c r="M5356" s="30">
        <v>0</v>
      </c>
      <c r="N5356" s="30"/>
      <c r="O5356" s="30"/>
      <c r="P5356" s="30"/>
      <c r="Q5356" s="30"/>
      <c r="R5356" s="30"/>
      <c r="Z5356" s="3"/>
    </row>
    <row r="5357" spans="1:26" x14ac:dyDescent="0.25">
      <c r="A5357" s="30" t="s">
        <v>52</v>
      </c>
      <c r="B5357" s="30" t="s">
        <v>24</v>
      </c>
      <c r="C5357" s="30" t="s">
        <v>9</v>
      </c>
      <c r="D5357" s="30" t="s">
        <v>14</v>
      </c>
      <c r="E5357" s="30">
        <v>22</v>
      </c>
      <c r="F5357" s="12" t="str">
        <f t="shared" si="83"/>
        <v>2015-2024Stockton1-in-10October Peak22</v>
      </c>
      <c r="G5357" s="30">
        <v>1.97879</v>
      </c>
      <c r="H5357" s="3">
        <v>2.0673550000000001</v>
      </c>
      <c r="I5357" s="30">
        <v>81.215599999999995</v>
      </c>
      <c r="J5357" s="30">
        <v>1.48396E-2</v>
      </c>
      <c r="K5357" s="30">
        <v>13639.511</v>
      </c>
      <c r="L5357" s="30">
        <v>13784.168</v>
      </c>
      <c r="M5357" s="30">
        <v>-8.8564900000000002E-2</v>
      </c>
      <c r="N5357" s="30">
        <v>-0.1075826</v>
      </c>
      <c r="O5357" s="30">
        <v>-9.6346799999999996E-2</v>
      </c>
      <c r="P5357" s="30">
        <v>-8.8564900000000002E-2</v>
      </c>
      <c r="Q5357" s="30">
        <v>-8.0782999999999994E-2</v>
      </c>
      <c r="R5357" s="30">
        <v>-6.9547100000000001E-2</v>
      </c>
      <c r="Z5357" s="3"/>
    </row>
    <row r="5358" spans="1:26" x14ac:dyDescent="0.25">
      <c r="A5358" s="30" t="s">
        <v>52</v>
      </c>
      <c r="B5358" s="30" t="s">
        <v>24</v>
      </c>
      <c r="C5358" s="30" t="s">
        <v>9</v>
      </c>
      <c r="D5358" s="30" t="s">
        <v>14</v>
      </c>
      <c r="E5358" s="30">
        <v>17</v>
      </c>
      <c r="F5358" s="12" t="str">
        <f t="shared" si="83"/>
        <v>2015-2024Stockton1-in-10October Peak17</v>
      </c>
      <c r="G5358" s="30">
        <v>2.631354</v>
      </c>
      <c r="H5358" s="3">
        <v>1.98291</v>
      </c>
      <c r="I5358" s="30">
        <v>98.542400000000001</v>
      </c>
      <c r="J5358" s="30">
        <v>0.15506519999999999</v>
      </c>
      <c r="K5358" s="30">
        <v>13639.511</v>
      </c>
      <c r="L5358" s="30">
        <v>13784.168</v>
      </c>
      <c r="M5358" s="30">
        <v>0.64844389999999996</v>
      </c>
      <c r="N5358" s="30">
        <v>0.44971990000000001</v>
      </c>
      <c r="O5358" s="30">
        <v>0.56712759999999995</v>
      </c>
      <c r="P5358" s="30">
        <v>0.64844389999999996</v>
      </c>
      <c r="Q5358" s="30">
        <v>0.72976019999999997</v>
      </c>
      <c r="R5358" s="30">
        <v>0.84716800000000003</v>
      </c>
      <c r="Z5358" s="3"/>
    </row>
    <row r="5359" spans="1:26" x14ac:dyDescent="0.25">
      <c r="A5359" s="30" t="s">
        <v>52</v>
      </c>
      <c r="B5359" s="30" t="s">
        <v>24</v>
      </c>
      <c r="C5359" s="30" t="s">
        <v>9</v>
      </c>
      <c r="D5359" s="30" t="s">
        <v>14</v>
      </c>
      <c r="E5359" s="30">
        <v>8</v>
      </c>
      <c r="F5359" s="12" t="str">
        <f t="shared" si="83"/>
        <v>2015-2024Stockton1-in-10October Peak8</v>
      </c>
      <c r="G5359" s="30">
        <v>0.84487159999999994</v>
      </c>
      <c r="H5359" s="3">
        <v>0.84487159999999994</v>
      </c>
      <c r="I5359" s="30">
        <v>69.088300000000004</v>
      </c>
      <c r="J5359" s="30"/>
      <c r="K5359" s="30">
        <v>13639.511</v>
      </c>
      <c r="L5359" s="30">
        <v>13784.168</v>
      </c>
      <c r="M5359" s="30">
        <v>0</v>
      </c>
      <c r="N5359" s="30"/>
      <c r="O5359" s="30"/>
      <c r="P5359" s="30"/>
      <c r="Q5359" s="30"/>
      <c r="R5359" s="30"/>
      <c r="Z5359" s="3"/>
    </row>
    <row r="5360" spans="1:26" x14ac:dyDescent="0.25">
      <c r="A5360" s="30" t="s">
        <v>52</v>
      </c>
      <c r="B5360" s="30" t="s">
        <v>24</v>
      </c>
      <c r="C5360" s="30" t="s">
        <v>17</v>
      </c>
      <c r="D5360" s="30" t="s">
        <v>14</v>
      </c>
      <c r="E5360" s="30">
        <v>4</v>
      </c>
      <c r="F5360" s="12" t="str">
        <f t="shared" si="83"/>
        <v>2015-2024Stockton1-in-2October Peak4</v>
      </c>
      <c r="G5360" s="30">
        <v>0.3759073</v>
      </c>
      <c r="H5360" s="3">
        <v>0.3759073</v>
      </c>
      <c r="I5360" s="30">
        <v>63.369300000000003</v>
      </c>
      <c r="J5360" s="30"/>
      <c r="K5360" s="30">
        <v>13639.511</v>
      </c>
      <c r="L5360" s="30">
        <v>13784.168</v>
      </c>
      <c r="M5360" s="30">
        <v>0</v>
      </c>
      <c r="N5360" s="30"/>
      <c r="O5360" s="30"/>
      <c r="P5360" s="30"/>
      <c r="Q5360" s="30"/>
      <c r="R5360" s="30"/>
      <c r="Z5360" s="3"/>
    </row>
    <row r="5361" spans="1:26" x14ac:dyDescent="0.25">
      <c r="A5361" s="30" t="s">
        <v>52</v>
      </c>
      <c r="B5361" s="30" t="s">
        <v>24</v>
      </c>
      <c r="C5361" s="30" t="s">
        <v>17</v>
      </c>
      <c r="D5361" s="30" t="s">
        <v>14</v>
      </c>
      <c r="E5361" s="30">
        <v>7</v>
      </c>
      <c r="F5361" s="12" t="str">
        <f t="shared" si="83"/>
        <v>2015-2024Stockton1-in-2October Peak7</v>
      </c>
      <c r="G5361" s="30">
        <v>0.43636589999999997</v>
      </c>
      <c r="H5361" s="3">
        <v>0.43636589999999997</v>
      </c>
      <c r="I5361" s="30">
        <v>60.369300000000003</v>
      </c>
      <c r="J5361" s="30"/>
      <c r="K5361" s="30">
        <v>13639.511</v>
      </c>
      <c r="L5361" s="30">
        <v>13784.168</v>
      </c>
      <c r="M5361" s="30">
        <v>0</v>
      </c>
      <c r="N5361" s="30"/>
      <c r="O5361" s="30"/>
      <c r="P5361" s="30"/>
      <c r="Q5361" s="30"/>
      <c r="R5361" s="30"/>
      <c r="Z5361" s="3"/>
    </row>
    <row r="5362" spans="1:26" x14ac:dyDescent="0.25">
      <c r="A5362" s="30" t="s">
        <v>52</v>
      </c>
      <c r="B5362" s="30" t="s">
        <v>24</v>
      </c>
      <c r="C5362" s="30" t="s">
        <v>17</v>
      </c>
      <c r="D5362" s="30" t="s">
        <v>14</v>
      </c>
      <c r="E5362" s="30">
        <v>1</v>
      </c>
      <c r="F5362" s="12" t="str">
        <f t="shared" si="83"/>
        <v>2015-2024Stockton1-in-2October Peak1</v>
      </c>
      <c r="G5362" s="30">
        <v>0.53421149999999995</v>
      </c>
      <c r="H5362" s="3">
        <v>0.53421149999999995</v>
      </c>
      <c r="I5362" s="30">
        <v>66.911699999999996</v>
      </c>
      <c r="J5362" s="30"/>
      <c r="K5362" s="30">
        <v>13639.511</v>
      </c>
      <c r="L5362" s="30">
        <v>13784.168</v>
      </c>
      <c r="M5362" s="30">
        <v>0</v>
      </c>
      <c r="N5362" s="30"/>
      <c r="O5362" s="30"/>
      <c r="P5362" s="30"/>
      <c r="Q5362" s="30"/>
      <c r="R5362" s="30"/>
      <c r="Z5362" s="3"/>
    </row>
    <row r="5363" spans="1:26" x14ac:dyDescent="0.25">
      <c r="A5363" s="30" t="s">
        <v>52</v>
      </c>
      <c r="B5363" s="30" t="s">
        <v>24</v>
      </c>
      <c r="C5363" s="30" t="s">
        <v>17</v>
      </c>
      <c r="D5363" s="30" t="s">
        <v>14</v>
      </c>
      <c r="E5363" s="30">
        <v>2</v>
      </c>
      <c r="F5363" s="12" t="str">
        <f t="shared" si="83"/>
        <v>2015-2024Stockton1-in-2October Peak2</v>
      </c>
      <c r="G5363" s="30">
        <v>0.45363900000000001</v>
      </c>
      <c r="H5363" s="3">
        <v>0.45363900000000001</v>
      </c>
      <c r="I5363" s="30">
        <v>65.042400000000001</v>
      </c>
      <c r="J5363" s="30"/>
      <c r="K5363" s="30">
        <v>13639.511</v>
      </c>
      <c r="L5363" s="30">
        <v>13784.168</v>
      </c>
      <c r="M5363" s="30">
        <v>0</v>
      </c>
      <c r="N5363" s="30"/>
      <c r="O5363" s="30"/>
      <c r="P5363" s="30"/>
      <c r="Q5363" s="30"/>
      <c r="R5363" s="30"/>
      <c r="Z5363" s="3"/>
    </row>
    <row r="5364" spans="1:26" x14ac:dyDescent="0.25">
      <c r="A5364" s="30" t="s">
        <v>52</v>
      </c>
      <c r="B5364" s="30" t="s">
        <v>24</v>
      </c>
      <c r="C5364" s="30" t="s">
        <v>9</v>
      </c>
      <c r="D5364" s="30" t="s">
        <v>14</v>
      </c>
      <c r="E5364" s="30">
        <v>13</v>
      </c>
      <c r="F5364" s="12" t="str">
        <f t="shared" si="83"/>
        <v>2015-2024Stockton1-in-10October Peak13</v>
      </c>
      <c r="G5364" s="30">
        <v>1.4954080000000001</v>
      </c>
      <c r="H5364" s="3">
        <v>1.4954080000000001</v>
      </c>
      <c r="I5364" s="30">
        <v>90.545900000000003</v>
      </c>
      <c r="J5364" s="30"/>
      <c r="K5364" s="30">
        <v>13639.511</v>
      </c>
      <c r="L5364" s="30">
        <v>13784.168</v>
      </c>
      <c r="M5364" s="30">
        <v>0</v>
      </c>
      <c r="N5364" s="30"/>
      <c r="O5364" s="30"/>
      <c r="P5364" s="30"/>
      <c r="Q5364" s="30"/>
      <c r="R5364" s="30"/>
      <c r="Z5364" s="3"/>
    </row>
    <row r="5365" spans="1:26" x14ac:dyDescent="0.25">
      <c r="A5365" s="30" t="s">
        <v>52</v>
      </c>
      <c r="B5365" s="30" t="s">
        <v>24</v>
      </c>
      <c r="C5365" s="30" t="s">
        <v>17</v>
      </c>
      <c r="D5365" s="30" t="s">
        <v>14</v>
      </c>
      <c r="E5365" s="30">
        <v>12</v>
      </c>
      <c r="F5365" s="12" t="str">
        <f t="shared" si="83"/>
        <v>2015-2024Stockton1-in-2October Peak12</v>
      </c>
      <c r="G5365" s="30">
        <v>0.70811880000000005</v>
      </c>
      <c r="H5365" s="3">
        <v>0.70811880000000005</v>
      </c>
      <c r="I5365" s="30">
        <v>76.784400000000005</v>
      </c>
      <c r="J5365" s="30"/>
      <c r="K5365" s="30">
        <v>13639.511</v>
      </c>
      <c r="L5365" s="30">
        <v>13784.168</v>
      </c>
      <c r="M5365" s="30">
        <v>0</v>
      </c>
      <c r="N5365" s="30"/>
      <c r="O5365" s="30"/>
      <c r="P5365" s="30"/>
      <c r="Q5365" s="30"/>
      <c r="R5365" s="30"/>
      <c r="Z5365" s="3"/>
    </row>
    <row r="5366" spans="1:26" x14ac:dyDescent="0.25">
      <c r="A5366" s="30" t="s">
        <v>52</v>
      </c>
      <c r="B5366" s="30" t="s">
        <v>24</v>
      </c>
      <c r="C5366" s="30" t="s">
        <v>17</v>
      </c>
      <c r="D5366" s="30" t="s">
        <v>14</v>
      </c>
      <c r="E5366" s="30">
        <v>8</v>
      </c>
      <c r="F5366" s="12" t="str">
        <f t="shared" si="83"/>
        <v>2015-2024Stockton1-in-2October Peak8</v>
      </c>
      <c r="G5366" s="30">
        <v>0.47263850000000002</v>
      </c>
      <c r="H5366" s="3">
        <v>0.47263850000000002</v>
      </c>
      <c r="I5366" s="30">
        <v>60.738500000000002</v>
      </c>
      <c r="J5366" s="30"/>
      <c r="K5366" s="30">
        <v>13639.511</v>
      </c>
      <c r="L5366" s="30">
        <v>13784.168</v>
      </c>
      <c r="M5366" s="30">
        <v>0</v>
      </c>
      <c r="N5366" s="30"/>
      <c r="O5366" s="30"/>
      <c r="P5366" s="30"/>
      <c r="Q5366" s="30"/>
      <c r="R5366" s="30"/>
      <c r="Z5366" s="3"/>
    </row>
    <row r="5367" spans="1:26" x14ac:dyDescent="0.25">
      <c r="A5367" s="30" t="s">
        <v>52</v>
      </c>
      <c r="B5367" s="30" t="s">
        <v>24</v>
      </c>
      <c r="C5367" s="30" t="s">
        <v>17</v>
      </c>
      <c r="D5367" s="30" t="s">
        <v>14</v>
      </c>
      <c r="E5367" s="30">
        <v>3</v>
      </c>
      <c r="F5367" s="12" t="str">
        <f t="shared" si="83"/>
        <v>2015-2024Stockton1-in-2October Peak3</v>
      </c>
      <c r="G5367" s="30">
        <v>0.40366940000000001</v>
      </c>
      <c r="H5367" s="3">
        <v>0.40366940000000001</v>
      </c>
      <c r="I5367" s="30">
        <v>63.803899999999999</v>
      </c>
      <c r="J5367" s="30"/>
      <c r="K5367" s="30">
        <v>13639.511</v>
      </c>
      <c r="L5367" s="30">
        <v>13784.168</v>
      </c>
      <c r="M5367" s="30">
        <v>0</v>
      </c>
      <c r="N5367" s="30"/>
      <c r="O5367" s="30"/>
      <c r="P5367" s="30"/>
      <c r="Q5367" s="30"/>
      <c r="R5367" s="30"/>
      <c r="Z5367" s="3"/>
    </row>
    <row r="5368" spans="1:26" x14ac:dyDescent="0.25">
      <c r="A5368" s="30" t="s">
        <v>52</v>
      </c>
      <c r="B5368" s="30" t="s">
        <v>24</v>
      </c>
      <c r="C5368" s="30" t="s">
        <v>9</v>
      </c>
      <c r="D5368" s="30" t="s">
        <v>14</v>
      </c>
      <c r="E5368" s="30">
        <v>2</v>
      </c>
      <c r="F5368" s="12" t="str">
        <f t="shared" si="83"/>
        <v>2015-2024Stockton1-in-10October Peak2</v>
      </c>
      <c r="G5368" s="30">
        <v>0.81090870000000004</v>
      </c>
      <c r="H5368" s="3">
        <v>0.81090870000000004</v>
      </c>
      <c r="I5368" s="30">
        <v>75.849800000000002</v>
      </c>
      <c r="J5368" s="30"/>
      <c r="K5368" s="30">
        <v>13639.511</v>
      </c>
      <c r="L5368" s="30">
        <v>13784.168</v>
      </c>
      <c r="M5368" s="30">
        <v>0</v>
      </c>
      <c r="N5368" s="30"/>
      <c r="O5368" s="30"/>
      <c r="P5368" s="30"/>
      <c r="Q5368" s="30"/>
      <c r="R5368" s="30"/>
      <c r="Z5368" s="3"/>
    </row>
    <row r="5369" spans="1:26" x14ac:dyDescent="0.25">
      <c r="A5369" s="30" t="s">
        <v>52</v>
      </c>
      <c r="B5369" s="30" t="s">
        <v>24</v>
      </c>
      <c r="C5369" s="30" t="s">
        <v>9</v>
      </c>
      <c r="D5369" s="30" t="s">
        <v>14</v>
      </c>
      <c r="E5369" s="30">
        <v>7</v>
      </c>
      <c r="F5369" s="12" t="str">
        <f t="shared" si="83"/>
        <v>2015-2024Stockton1-in-10October Peak7</v>
      </c>
      <c r="G5369" s="30">
        <v>0.78003199999999995</v>
      </c>
      <c r="H5369" s="3">
        <v>0.78003199999999995</v>
      </c>
      <c r="I5369" s="30">
        <v>69.630700000000004</v>
      </c>
      <c r="J5369" s="30"/>
      <c r="K5369" s="30">
        <v>13639.511</v>
      </c>
      <c r="L5369" s="30">
        <v>13784.168</v>
      </c>
      <c r="M5369" s="30">
        <v>0</v>
      </c>
      <c r="N5369" s="30"/>
      <c r="O5369" s="30"/>
      <c r="P5369" s="30"/>
      <c r="Q5369" s="30"/>
      <c r="R5369" s="30"/>
      <c r="Z5369" s="3"/>
    </row>
    <row r="5370" spans="1:26" x14ac:dyDescent="0.25">
      <c r="A5370" s="30" t="s">
        <v>52</v>
      </c>
      <c r="B5370" s="30" t="s">
        <v>24</v>
      </c>
      <c r="C5370" s="30" t="s">
        <v>9</v>
      </c>
      <c r="D5370" s="30" t="s">
        <v>14</v>
      </c>
      <c r="E5370" s="30">
        <v>9</v>
      </c>
      <c r="F5370" s="12" t="str">
        <f t="shared" si="83"/>
        <v>2015-2024Stockton1-in-10October Peak9</v>
      </c>
      <c r="G5370" s="30">
        <v>0.88800250000000003</v>
      </c>
      <c r="H5370" s="3">
        <v>0.88800250000000003</v>
      </c>
      <c r="I5370" s="30">
        <v>71.784400000000005</v>
      </c>
      <c r="J5370" s="30"/>
      <c r="K5370" s="30">
        <v>13639.511</v>
      </c>
      <c r="L5370" s="30">
        <v>13784.168</v>
      </c>
      <c r="M5370" s="30">
        <v>0</v>
      </c>
      <c r="N5370" s="30"/>
      <c r="O5370" s="30"/>
      <c r="P5370" s="30"/>
      <c r="Q5370" s="30"/>
      <c r="R5370" s="30"/>
      <c r="Z5370" s="3"/>
    </row>
    <row r="5371" spans="1:26" x14ac:dyDescent="0.25">
      <c r="A5371" s="30" t="s">
        <v>52</v>
      </c>
      <c r="B5371" s="30" t="s">
        <v>24</v>
      </c>
      <c r="C5371" s="30" t="s">
        <v>9</v>
      </c>
      <c r="D5371" s="30" t="s">
        <v>14</v>
      </c>
      <c r="E5371" s="30">
        <v>20</v>
      </c>
      <c r="F5371" s="12" t="str">
        <f t="shared" si="83"/>
        <v>2015-2024Stockton1-in-10October Peak20</v>
      </c>
      <c r="G5371" s="30">
        <v>2.5510999999999999</v>
      </c>
      <c r="H5371" s="3">
        <v>2.7719049999999998</v>
      </c>
      <c r="I5371" s="30">
        <v>87.803899999999999</v>
      </c>
      <c r="J5371" s="30">
        <v>3.69974E-2</v>
      </c>
      <c r="K5371" s="30">
        <v>13639.511</v>
      </c>
      <c r="L5371" s="30">
        <v>13784.168</v>
      </c>
      <c r="M5371" s="30">
        <v>-0.22080520000000001</v>
      </c>
      <c r="N5371" s="30">
        <v>-0.26821919999999999</v>
      </c>
      <c r="O5371" s="30">
        <v>-0.24020659999999999</v>
      </c>
      <c r="P5371" s="30">
        <v>-0.22080520000000001</v>
      </c>
      <c r="Q5371" s="30">
        <v>-0.20140369999999999</v>
      </c>
      <c r="R5371" s="30">
        <v>-0.17339109999999999</v>
      </c>
      <c r="Z5371" s="3"/>
    </row>
    <row r="5372" spans="1:26" x14ac:dyDescent="0.25">
      <c r="A5372" s="30" t="s">
        <v>52</v>
      </c>
      <c r="B5372" s="30" t="s">
        <v>24</v>
      </c>
      <c r="C5372" s="30" t="s">
        <v>9</v>
      </c>
      <c r="D5372" s="30" t="s">
        <v>14</v>
      </c>
      <c r="E5372" s="30">
        <v>21</v>
      </c>
      <c r="F5372" s="12" t="str">
        <f t="shared" si="83"/>
        <v>2015-2024Stockton1-in-10October Peak21</v>
      </c>
      <c r="G5372" s="30">
        <v>2.286654</v>
      </c>
      <c r="H5372" s="3">
        <v>2.4285779999999999</v>
      </c>
      <c r="I5372" s="30">
        <v>83.238500000000002</v>
      </c>
      <c r="J5372" s="30">
        <v>2.3780200000000001E-2</v>
      </c>
      <c r="K5372" s="30">
        <v>13639.511</v>
      </c>
      <c r="L5372" s="30">
        <v>13784.168</v>
      </c>
      <c r="M5372" s="30">
        <v>-0.14192340000000001</v>
      </c>
      <c r="N5372" s="30">
        <v>-0.172399</v>
      </c>
      <c r="O5372" s="30">
        <v>-0.1543938</v>
      </c>
      <c r="P5372" s="30">
        <v>-0.14192340000000001</v>
      </c>
      <c r="Q5372" s="30">
        <v>-0.12945309999999999</v>
      </c>
      <c r="R5372" s="30">
        <v>-0.1114479</v>
      </c>
      <c r="Z5372" s="3"/>
    </row>
    <row r="5373" spans="1:26" x14ac:dyDescent="0.25">
      <c r="A5373" s="30" t="s">
        <v>52</v>
      </c>
      <c r="B5373" s="30" t="s">
        <v>24</v>
      </c>
      <c r="C5373" s="30" t="s">
        <v>9</v>
      </c>
      <c r="D5373" s="30" t="s">
        <v>14</v>
      </c>
      <c r="E5373" s="30">
        <v>15</v>
      </c>
      <c r="F5373" s="12" t="str">
        <f t="shared" si="83"/>
        <v>2015-2024Stockton1-in-10October Peak15</v>
      </c>
      <c r="G5373" s="30">
        <v>2.0367389999999999</v>
      </c>
      <c r="H5373" s="3">
        <v>1.5306869999999999</v>
      </c>
      <c r="I5373" s="30">
        <v>95.630700000000004</v>
      </c>
      <c r="J5373" s="30">
        <v>0.12101430000000001</v>
      </c>
      <c r="K5373" s="30">
        <v>13639.511</v>
      </c>
      <c r="L5373" s="30">
        <v>13784.168</v>
      </c>
      <c r="M5373" s="30">
        <v>0.50605180000000005</v>
      </c>
      <c r="N5373" s="30">
        <v>0.35096559999999999</v>
      </c>
      <c r="O5373" s="30">
        <v>0.44259179999999998</v>
      </c>
      <c r="P5373" s="30">
        <v>0.50605180000000005</v>
      </c>
      <c r="Q5373" s="30">
        <v>0.56951180000000001</v>
      </c>
      <c r="R5373" s="30">
        <v>0.66113789999999995</v>
      </c>
      <c r="Z5373" s="3"/>
    </row>
    <row r="5374" spans="1:26" x14ac:dyDescent="0.25">
      <c r="A5374" s="30" t="s">
        <v>52</v>
      </c>
      <c r="B5374" s="30" t="s">
        <v>24</v>
      </c>
      <c r="C5374" s="30" t="s">
        <v>9</v>
      </c>
      <c r="D5374" s="30" t="s">
        <v>14</v>
      </c>
      <c r="E5374" s="30">
        <v>11</v>
      </c>
      <c r="F5374" s="12" t="str">
        <f t="shared" si="83"/>
        <v>2015-2024Stockton1-in-10October Peak11</v>
      </c>
      <c r="G5374" s="30">
        <v>1.097021</v>
      </c>
      <c r="H5374" s="3">
        <v>1.097021</v>
      </c>
      <c r="I5374" s="30">
        <v>80.438100000000006</v>
      </c>
      <c r="J5374" s="30"/>
      <c r="K5374" s="30">
        <v>13639.511</v>
      </c>
      <c r="L5374" s="30">
        <v>13784.168</v>
      </c>
      <c r="M5374" s="30">
        <v>0</v>
      </c>
      <c r="N5374" s="30"/>
      <c r="O5374" s="30"/>
      <c r="P5374" s="30"/>
      <c r="Q5374" s="30"/>
      <c r="R5374" s="30"/>
      <c r="Z5374" s="3"/>
    </row>
    <row r="5375" spans="1:26" x14ac:dyDescent="0.25">
      <c r="A5375" s="30" t="s">
        <v>52</v>
      </c>
      <c r="B5375" s="30" t="s">
        <v>24</v>
      </c>
      <c r="C5375" s="30" t="s">
        <v>17</v>
      </c>
      <c r="D5375" s="30" t="s">
        <v>14</v>
      </c>
      <c r="E5375" s="30">
        <v>24</v>
      </c>
      <c r="F5375" s="12" t="str">
        <f t="shared" si="83"/>
        <v>2015-2024Stockton1-in-2October Peak24</v>
      </c>
      <c r="G5375" s="30">
        <v>0.67915270000000005</v>
      </c>
      <c r="H5375" s="3">
        <v>0.72155259999999999</v>
      </c>
      <c r="I5375" s="30">
        <v>69.042400000000001</v>
      </c>
      <c r="J5375" s="30">
        <v>7.1044000000000003E-3</v>
      </c>
      <c r="K5375" s="30">
        <v>13639.511</v>
      </c>
      <c r="L5375" s="30">
        <v>13784.168</v>
      </c>
      <c r="M5375" s="30">
        <v>-4.2399800000000001E-2</v>
      </c>
      <c r="N5375" s="30">
        <v>-5.1504399999999999E-2</v>
      </c>
      <c r="O5375" s="30">
        <v>-4.6125399999999997E-2</v>
      </c>
      <c r="P5375" s="30">
        <v>-4.2399800000000001E-2</v>
      </c>
      <c r="Q5375" s="30">
        <v>-3.8674300000000002E-2</v>
      </c>
      <c r="R5375" s="30">
        <v>-3.3295199999999997E-2</v>
      </c>
      <c r="Z5375" s="3"/>
    </row>
    <row r="5376" spans="1:26" x14ac:dyDescent="0.25">
      <c r="A5376" s="30" t="s">
        <v>52</v>
      </c>
      <c r="B5376" s="30" t="s">
        <v>24</v>
      </c>
      <c r="C5376" s="30" t="s">
        <v>17</v>
      </c>
      <c r="D5376" s="30" t="s">
        <v>14</v>
      </c>
      <c r="E5376" s="30">
        <v>14</v>
      </c>
      <c r="F5376" s="12" t="str">
        <f t="shared" si="83"/>
        <v>2015-2024Stockton1-in-2October Peak14</v>
      </c>
      <c r="G5376" s="30">
        <v>0.98250309999999996</v>
      </c>
      <c r="H5376" s="3">
        <v>0.80198219999999998</v>
      </c>
      <c r="I5376" s="30">
        <v>83.784400000000005</v>
      </c>
      <c r="J5376" s="30">
        <v>7.9762399999999997E-2</v>
      </c>
      <c r="K5376" s="30">
        <v>13639.511</v>
      </c>
      <c r="L5376" s="30">
        <v>13784.168</v>
      </c>
      <c r="M5376" s="30">
        <v>0.18052099999999999</v>
      </c>
      <c r="N5376" s="30">
        <v>7.8301300000000004E-2</v>
      </c>
      <c r="O5376" s="30">
        <v>0.1386935</v>
      </c>
      <c r="P5376" s="30">
        <v>0.18052099999999999</v>
      </c>
      <c r="Q5376" s="30">
        <v>0.2223484</v>
      </c>
      <c r="R5376" s="30">
        <v>0.28274060000000001</v>
      </c>
      <c r="Z5376" s="3"/>
    </row>
    <row r="5377" spans="1:26" x14ac:dyDescent="0.25">
      <c r="A5377" s="30" t="s">
        <v>52</v>
      </c>
      <c r="B5377" s="30" t="s">
        <v>24</v>
      </c>
      <c r="C5377" s="30" t="s">
        <v>17</v>
      </c>
      <c r="D5377" s="30" t="s">
        <v>14</v>
      </c>
      <c r="E5377" s="30">
        <v>11</v>
      </c>
      <c r="F5377" s="12" t="str">
        <f t="shared" si="83"/>
        <v>2015-2024Stockton1-in-2October Peak11</v>
      </c>
      <c r="G5377" s="30">
        <v>0.61369629999999997</v>
      </c>
      <c r="H5377" s="3">
        <v>0.61369629999999997</v>
      </c>
      <c r="I5377" s="30">
        <v>72.784400000000005</v>
      </c>
      <c r="J5377" s="30"/>
      <c r="K5377" s="30">
        <v>13639.511</v>
      </c>
      <c r="L5377" s="30">
        <v>13784.168</v>
      </c>
      <c r="M5377" s="30">
        <v>0</v>
      </c>
      <c r="N5377" s="30"/>
      <c r="O5377" s="30"/>
      <c r="P5377" s="30"/>
      <c r="Q5377" s="30"/>
      <c r="R5377" s="30"/>
      <c r="Z5377" s="3"/>
    </row>
    <row r="5378" spans="1:26" x14ac:dyDescent="0.25">
      <c r="A5378" s="12"/>
      <c r="B5378" s="12"/>
      <c r="C5378" s="12"/>
      <c r="D5378" s="12"/>
      <c r="E5378" s="12"/>
      <c r="F5378" s="12"/>
      <c r="G5378" s="12"/>
      <c r="H5378" s="12"/>
      <c r="I5378" s="12"/>
      <c r="J5378" s="12"/>
      <c r="K5378" s="12"/>
      <c r="Z5378" s="3"/>
    </row>
    <row r="5379" spans="1:26" x14ac:dyDescent="0.25">
      <c r="A5379" s="12"/>
      <c r="B5379" s="12"/>
      <c r="C5379" s="12"/>
      <c r="D5379" s="12"/>
      <c r="E5379" s="12"/>
      <c r="F5379" s="12"/>
      <c r="G5379" s="12"/>
      <c r="H5379" s="12"/>
      <c r="I5379" s="12"/>
      <c r="J5379" s="12"/>
      <c r="K5379" s="12"/>
    </row>
    <row r="5380" spans="1:26" x14ac:dyDescent="0.25">
      <c r="A5380" s="12"/>
      <c r="B5380" s="12"/>
      <c r="C5380" s="12"/>
      <c r="D5380" s="12"/>
      <c r="E5380" s="12"/>
      <c r="F5380" s="12"/>
      <c r="G5380" s="12"/>
      <c r="H5380" s="12"/>
      <c r="I5380" s="12"/>
      <c r="J5380" s="12"/>
      <c r="K5380" s="12"/>
    </row>
    <row r="5381" spans="1:26" x14ac:dyDescent="0.25">
      <c r="A5381" s="12"/>
      <c r="B5381" s="12"/>
      <c r="C5381" s="12"/>
      <c r="D5381" s="12"/>
      <c r="E5381" s="12"/>
      <c r="F5381" s="12"/>
      <c r="G5381" s="12"/>
      <c r="H5381" s="12"/>
      <c r="I5381" s="12"/>
      <c r="J5381" s="12"/>
      <c r="K5381" s="12"/>
    </row>
    <row r="5382" spans="1:26" x14ac:dyDescent="0.25">
      <c r="A5382" s="12"/>
      <c r="B5382" s="12"/>
      <c r="C5382" s="12"/>
      <c r="D5382" s="12"/>
      <c r="E5382" s="12"/>
      <c r="F5382" s="12"/>
      <c r="G5382" s="12"/>
      <c r="H5382" s="12"/>
      <c r="I5382" s="12"/>
      <c r="J5382" s="12"/>
      <c r="K5382" s="12"/>
    </row>
    <row r="5383" spans="1:26" x14ac:dyDescent="0.25">
      <c r="A5383" s="12"/>
      <c r="B5383" s="12"/>
      <c r="C5383" s="12"/>
      <c r="D5383" s="12"/>
      <c r="E5383" s="12"/>
      <c r="F5383" s="12"/>
      <c r="G5383" s="12"/>
      <c r="H5383" s="12"/>
      <c r="I5383" s="12"/>
      <c r="J5383" s="12"/>
      <c r="K5383" s="12"/>
    </row>
    <row r="5384" spans="1:26" x14ac:dyDescent="0.25">
      <c r="A5384" s="12"/>
      <c r="B5384" s="12"/>
      <c r="C5384" s="12"/>
      <c r="D5384" s="12"/>
      <c r="E5384" s="12"/>
      <c r="F5384" s="12"/>
      <c r="G5384" s="12"/>
      <c r="H5384" s="12"/>
      <c r="I5384" s="12"/>
      <c r="J5384" s="12"/>
      <c r="K5384" s="12"/>
    </row>
    <row r="5385" spans="1:26" x14ac:dyDescent="0.25">
      <c r="A5385" s="12"/>
      <c r="B5385" s="12"/>
      <c r="C5385" s="12"/>
      <c r="D5385" s="12"/>
      <c r="E5385" s="12"/>
      <c r="F5385" s="12"/>
      <c r="G5385" s="12"/>
      <c r="H5385" s="12"/>
      <c r="I5385" s="12"/>
      <c r="J5385" s="12"/>
      <c r="K5385" s="12"/>
    </row>
    <row r="5386" spans="1:26" x14ac:dyDescent="0.25">
      <c r="A5386" s="12"/>
      <c r="B5386" s="12"/>
      <c r="C5386" s="12"/>
      <c r="D5386" s="12"/>
      <c r="E5386" s="12"/>
      <c r="F5386" s="12"/>
      <c r="G5386" s="12"/>
      <c r="H5386" s="12"/>
      <c r="I5386" s="12"/>
      <c r="J5386" s="12"/>
      <c r="K5386" s="12"/>
    </row>
    <row r="5387" spans="1:26" x14ac:dyDescent="0.25">
      <c r="A5387" s="12"/>
      <c r="B5387" s="12"/>
      <c r="C5387" s="12"/>
      <c r="D5387" s="12"/>
      <c r="E5387" s="12"/>
      <c r="F5387" s="12"/>
      <c r="G5387" s="12"/>
      <c r="H5387" s="12"/>
      <c r="I5387" s="12"/>
      <c r="J5387" s="12"/>
      <c r="K5387" s="12"/>
    </row>
    <row r="5388" spans="1:26" x14ac:dyDescent="0.25">
      <c r="A5388" s="12"/>
      <c r="B5388" s="12"/>
      <c r="C5388" s="12"/>
      <c r="D5388" s="12"/>
      <c r="E5388" s="12"/>
      <c r="F5388" s="12"/>
      <c r="G5388" s="12"/>
      <c r="H5388" s="12"/>
      <c r="I5388" s="12"/>
      <c r="J5388" s="12"/>
      <c r="K5388" s="12"/>
    </row>
    <row r="5389" spans="1:26" x14ac:dyDescent="0.25">
      <c r="A5389" s="12"/>
      <c r="B5389" s="12"/>
      <c r="C5389" s="12"/>
      <c r="D5389" s="12"/>
      <c r="E5389" s="12"/>
      <c r="F5389" s="12"/>
      <c r="G5389" s="12"/>
      <c r="H5389" s="12"/>
      <c r="I5389" s="12"/>
      <c r="J5389" s="12"/>
      <c r="K5389" s="12"/>
    </row>
    <row r="5390" spans="1:26" x14ac:dyDescent="0.25">
      <c r="A5390" s="12"/>
      <c r="B5390" s="12"/>
      <c r="C5390" s="12"/>
      <c r="D5390" s="12"/>
      <c r="E5390" s="12"/>
      <c r="F5390" s="12"/>
      <c r="G5390" s="12"/>
      <c r="H5390" s="12"/>
      <c r="I5390" s="12"/>
      <c r="J5390" s="12"/>
      <c r="K5390" s="12"/>
    </row>
    <row r="5391" spans="1:26" x14ac:dyDescent="0.25">
      <c r="A5391" s="12"/>
      <c r="B5391" s="12"/>
      <c r="C5391" s="12"/>
      <c r="D5391" s="12"/>
      <c r="E5391" s="12"/>
      <c r="F5391" s="12"/>
      <c r="G5391" s="12"/>
      <c r="H5391" s="12"/>
      <c r="I5391" s="12"/>
      <c r="J5391" s="12"/>
      <c r="K5391" s="12"/>
    </row>
    <row r="5392" spans="1:26" x14ac:dyDescent="0.25">
      <c r="A5392" s="12"/>
      <c r="B5392" s="12"/>
      <c r="C5392" s="12"/>
      <c r="D5392" s="12"/>
      <c r="E5392" s="12"/>
      <c r="F5392" s="12"/>
      <c r="G5392" s="12"/>
      <c r="H5392" s="12"/>
      <c r="I5392" s="12"/>
      <c r="J5392" s="12"/>
      <c r="K5392" s="12"/>
    </row>
    <row r="5393" spans="1:11" x14ac:dyDescent="0.25">
      <c r="A5393" s="12"/>
      <c r="B5393" s="12"/>
      <c r="C5393" s="12"/>
      <c r="D5393" s="12"/>
      <c r="E5393" s="12"/>
      <c r="F5393" s="12"/>
      <c r="G5393" s="12"/>
      <c r="H5393" s="12"/>
      <c r="I5393" s="12"/>
      <c r="J5393" s="12"/>
      <c r="K5393" s="12"/>
    </row>
    <row r="5394" spans="1:11" x14ac:dyDescent="0.25">
      <c r="A5394" s="12"/>
      <c r="B5394" s="12"/>
      <c r="C5394" s="12"/>
      <c r="D5394" s="12"/>
      <c r="E5394" s="12"/>
      <c r="F5394" s="12"/>
      <c r="G5394" s="12"/>
      <c r="H5394" s="12"/>
      <c r="I5394" s="12"/>
      <c r="J5394" s="12"/>
      <c r="K5394" s="12"/>
    </row>
    <row r="5395" spans="1:11" x14ac:dyDescent="0.25">
      <c r="A5395" s="12"/>
      <c r="B5395" s="12"/>
      <c r="C5395" s="12"/>
      <c r="D5395" s="12"/>
      <c r="E5395" s="12"/>
      <c r="F5395" s="12"/>
      <c r="G5395" s="12"/>
      <c r="H5395" s="12"/>
      <c r="I5395" s="12"/>
      <c r="J5395" s="12"/>
      <c r="K5395" s="12"/>
    </row>
    <row r="5396" spans="1:11" x14ac:dyDescent="0.25">
      <c r="A5396" s="12"/>
      <c r="B5396" s="12"/>
      <c r="C5396" s="12"/>
      <c r="D5396" s="12"/>
      <c r="E5396" s="12"/>
      <c r="F5396" s="12"/>
      <c r="G5396" s="12"/>
      <c r="H5396" s="12"/>
      <c r="I5396" s="12"/>
      <c r="J5396" s="12"/>
      <c r="K5396" s="12"/>
    </row>
    <row r="5397" spans="1:11" x14ac:dyDescent="0.25">
      <c r="A5397" s="12"/>
      <c r="B5397" s="12"/>
      <c r="C5397" s="12"/>
      <c r="D5397" s="12"/>
      <c r="E5397" s="12"/>
      <c r="F5397" s="12"/>
      <c r="G5397" s="12"/>
      <c r="H5397" s="12"/>
      <c r="I5397" s="12"/>
      <c r="J5397" s="12"/>
      <c r="K5397" s="12"/>
    </row>
    <row r="5398" spans="1:11" x14ac:dyDescent="0.25">
      <c r="A5398" s="12"/>
      <c r="B5398" s="12"/>
      <c r="C5398" s="12"/>
      <c r="D5398" s="12"/>
      <c r="E5398" s="12"/>
      <c r="F5398" s="12"/>
      <c r="G5398" s="12"/>
      <c r="H5398" s="12"/>
      <c r="I5398" s="12"/>
      <c r="J5398" s="12"/>
      <c r="K5398" s="12"/>
    </row>
    <row r="5399" spans="1:11" x14ac:dyDescent="0.25">
      <c r="A5399" s="12"/>
      <c r="B5399" s="12"/>
      <c r="C5399" s="12"/>
      <c r="D5399" s="12"/>
      <c r="E5399" s="12"/>
      <c r="F5399" s="12"/>
      <c r="G5399" s="12"/>
      <c r="H5399" s="12"/>
      <c r="I5399" s="12"/>
      <c r="J5399" s="12"/>
      <c r="K5399" s="12"/>
    </row>
    <row r="5400" spans="1:11" x14ac:dyDescent="0.25">
      <c r="A5400" s="12"/>
      <c r="B5400" s="12"/>
      <c r="C5400" s="12"/>
      <c r="D5400" s="12"/>
      <c r="E5400" s="12"/>
      <c r="F5400" s="12"/>
      <c r="G5400" s="12"/>
      <c r="H5400" s="12"/>
      <c r="I5400" s="12"/>
      <c r="J5400" s="12"/>
      <c r="K5400" s="12"/>
    </row>
    <row r="5401" spans="1:11" x14ac:dyDescent="0.25">
      <c r="A5401" s="12"/>
      <c r="B5401" s="12"/>
      <c r="C5401" s="12"/>
      <c r="D5401" s="12"/>
      <c r="E5401" s="12"/>
      <c r="F5401" s="12"/>
      <c r="G5401" s="12"/>
      <c r="H5401" s="12"/>
      <c r="I5401" s="12"/>
      <c r="J5401" s="12"/>
      <c r="K5401" s="12"/>
    </row>
    <row r="5402" spans="1:11" x14ac:dyDescent="0.25">
      <c r="A5402" s="12"/>
      <c r="B5402" s="12"/>
      <c r="C5402" s="12"/>
      <c r="D5402" s="12"/>
      <c r="E5402" s="12"/>
      <c r="F5402" s="12"/>
      <c r="G5402" s="12"/>
      <c r="H5402" s="12"/>
      <c r="I5402" s="12"/>
      <c r="J5402" s="12"/>
      <c r="K5402" s="12"/>
    </row>
    <row r="5403" spans="1:11" x14ac:dyDescent="0.25">
      <c r="A5403" s="12"/>
      <c r="B5403" s="12"/>
      <c r="C5403" s="12"/>
      <c r="D5403" s="12"/>
      <c r="E5403" s="12"/>
      <c r="F5403" s="12"/>
      <c r="G5403" s="12"/>
      <c r="H5403" s="12"/>
      <c r="I5403" s="12"/>
      <c r="J5403" s="12"/>
      <c r="K5403" s="12"/>
    </row>
    <row r="5404" spans="1:11" x14ac:dyDescent="0.25">
      <c r="A5404" s="12"/>
      <c r="B5404" s="12"/>
      <c r="C5404" s="12"/>
      <c r="D5404" s="12"/>
      <c r="E5404" s="12"/>
      <c r="F5404" s="12"/>
      <c r="G5404" s="12"/>
      <c r="H5404" s="12"/>
      <c r="I5404" s="12"/>
      <c r="J5404" s="12"/>
      <c r="K5404" s="12"/>
    </row>
    <row r="5405" spans="1:11" x14ac:dyDescent="0.25">
      <c r="A5405" s="12"/>
      <c r="B5405" s="12"/>
      <c r="C5405" s="12"/>
      <c r="D5405" s="12"/>
      <c r="E5405" s="12"/>
      <c r="F5405" s="12"/>
      <c r="G5405" s="12"/>
      <c r="H5405" s="12"/>
      <c r="I5405" s="12"/>
      <c r="J5405" s="12"/>
      <c r="K5405" s="12"/>
    </row>
    <row r="5406" spans="1:11" x14ac:dyDescent="0.25">
      <c r="A5406" s="12"/>
      <c r="B5406" s="12"/>
      <c r="C5406" s="12"/>
      <c r="D5406" s="12"/>
      <c r="E5406" s="12"/>
      <c r="F5406" s="12"/>
      <c r="G5406" s="12"/>
      <c r="H5406" s="12"/>
      <c r="I5406" s="12"/>
      <c r="J5406" s="12"/>
      <c r="K5406" s="12"/>
    </row>
    <row r="5407" spans="1:11" x14ac:dyDescent="0.25">
      <c r="A5407" s="12"/>
      <c r="B5407" s="12"/>
      <c r="C5407" s="12"/>
      <c r="D5407" s="12"/>
      <c r="E5407" s="12"/>
      <c r="F5407" s="12"/>
      <c r="G5407" s="12"/>
      <c r="H5407" s="12"/>
      <c r="I5407" s="12"/>
      <c r="J5407" s="12"/>
      <c r="K5407" s="12"/>
    </row>
    <row r="5408" spans="1:11" x14ac:dyDescent="0.25">
      <c r="A5408" s="12"/>
      <c r="B5408" s="12"/>
      <c r="C5408" s="12"/>
      <c r="D5408" s="12"/>
      <c r="E5408" s="12"/>
      <c r="F5408" s="12"/>
      <c r="G5408" s="12"/>
      <c r="H5408" s="12"/>
      <c r="I5408" s="12"/>
      <c r="J5408" s="12"/>
      <c r="K5408" s="12"/>
    </row>
    <row r="5409" spans="1:11" x14ac:dyDescent="0.25">
      <c r="A5409" s="12"/>
      <c r="B5409" s="12"/>
      <c r="C5409" s="12"/>
      <c r="D5409" s="12"/>
      <c r="E5409" s="12"/>
      <c r="F5409" s="12"/>
      <c r="G5409" s="12"/>
      <c r="H5409" s="12"/>
      <c r="I5409" s="12"/>
      <c r="J5409" s="12"/>
      <c r="K5409" s="12"/>
    </row>
    <row r="5410" spans="1:11" x14ac:dyDescent="0.25">
      <c r="A5410" s="12"/>
      <c r="B5410" s="12"/>
      <c r="C5410" s="12"/>
      <c r="D5410" s="12"/>
      <c r="E5410" s="12"/>
      <c r="F5410" s="12"/>
      <c r="G5410" s="12"/>
      <c r="H5410" s="12"/>
      <c r="I5410" s="12"/>
      <c r="J5410" s="12"/>
      <c r="K5410" s="12"/>
    </row>
    <row r="5411" spans="1:11" x14ac:dyDescent="0.25">
      <c r="A5411" s="12"/>
      <c r="B5411" s="12"/>
      <c r="C5411" s="12"/>
      <c r="D5411" s="12"/>
      <c r="E5411" s="12"/>
      <c r="F5411" s="12"/>
      <c r="G5411" s="12"/>
      <c r="H5411" s="12"/>
      <c r="I5411" s="12"/>
      <c r="J5411" s="12"/>
      <c r="K5411" s="12"/>
    </row>
    <row r="5412" spans="1:11" x14ac:dyDescent="0.25">
      <c r="A5412" s="12"/>
      <c r="B5412" s="12"/>
      <c r="C5412" s="12"/>
      <c r="D5412" s="12"/>
      <c r="E5412" s="12"/>
      <c r="F5412" s="12"/>
      <c r="G5412" s="12"/>
      <c r="H5412" s="12"/>
      <c r="I5412" s="12"/>
      <c r="J5412" s="12"/>
      <c r="K5412" s="12"/>
    </row>
    <row r="5413" spans="1:11" x14ac:dyDescent="0.25">
      <c r="A5413" s="12"/>
      <c r="B5413" s="12"/>
      <c r="C5413" s="12"/>
      <c r="D5413" s="12"/>
      <c r="E5413" s="12"/>
      <c r="F5413" s="12"/>
      <c r="G5413" s="12"/>
      <c r="H5413" s="12"/>
      <c r="I5413" s="12"/>
      <c r="J5413" s="12"/>
      <c r="K5413" s="12"/>
    </row>
    <row r="5414" spans="1:11" x14ac:dyDescent="0.25">
      <c r="A5414" s="12"/>
      <c r="B5414" s="12"/>
      <c r="C5414" s="12"/>
      <c r="D5414" s="12"/>
      <c r="E5414" s="12"/>
      <c r="F5414" s="12"/>
      <c r="G5414" s="12"/>
      <c r="H5414" s="12"/>
      <c r="I5414" s="12"/>
      <c r="J5414" s="12"/>
      <c r="K5414" s="12"/>
    </row>
    <row r="5415" spans="1:11" x14ac:dyDescent="0.25">
      <c r="A5415" s="12"/>
      <c r="B5415" s="12"/>
      <c r="C5415" s="12"/>
      <c r="D5415" s="12"/>
      <c r="E5415" s="12"/>
      <c r="F5415" s="12"/>
      <c r="G5415" s="12"/>
      <c r="H5415" s="12"/>
      <c r="I5415" s="12"/>
      <c r="J5415" s="12"/>
      <c r="K5415" s="12"/>
    </row>
    <row r="5416" spans="1:11" x14ac:dyDescent="0.25">
      <c r="A5416" s="12"/>
      <c r="B5416" s="12"/>
      <c r="C5416" s="12"/>
      <c r="D5416" s="12"/>
      <c r="E5416" s="12"/>
      <c r="F5416" s="12"/>
      <c r="G5416" s="12"/>
      <c r="H5416" s="12"/>
      <c r="I5416" s="12"/>
      <c r="J5416" s="12"/>
      <c r="K5416" s="12"/>
    </row>
    <row r="5417" spans="1:11" x14ac:dyDescent="0.25">
      <c r="A5417" s="12"/>
      <c r="B5417" s="12"/>
      <c r="C5417" s="12"/>
      <c r="D5417" s="12"/>
      <c r="E5417" s="12"/>
      <c r="F5417" s="12"/>
      <c r="G5417" s="12"/>
      <c r="H5417" s="12"/>
      <c r="I5417" s="12"/>
      <c r="J5417" s="12"/>
      <c r="K5417" s="12"/>
    </row>
    <row r="5418" spans="1:11" x14ac:dyDescent="0.25">
      <c r="A5418" s="12"/>
      <c r="B5418" s="12"/>
      <c r="C5418" s="12"/>
      <c r="D5418" s="12"/>
      <c r="E5418" s="12"/>
      <c r="F5418" s="12"/>
      <c r="G5418" s="12"/>
      <c r="H5418" s="12"/>
      <c r="I5418" s="12"/>
      <c r="J5418" s="12"/>
      <c r="K5418" s="12"/>
    </row>
    <row r="5419" spans="1:11" x14ac:dyDescent="0.25">
      <c r="A5419" s="12"/>
      <c r="B5419" s="12"/>
      <c r="C5419" s="12"/>
      <c r="D5419" s="12"/>
      <c r="E5419" s="12"/>
      <c r="F5419" s="12"/>
      <c r="G5419" s="12"/>
      <c r="H5419" s="12"/>
      <c r="I5419" s="12"/>
      <c r="J5419" s="12"/>
      <c r="K5419" s="12"/>
    </row>
    <row r="5420" spans="1:11" x14ac:dyDescent="0.25">
      <c r="A5420" s="12"/>
      <c r="B5420" s="12"/>
      <c r="C5420" s="12"/>
      <c r="D5420" s="12"/>
      <c r="E5420" s="12"/>
      <c r="F5420" s="12"/>
      <c r="G5420" s="12"/>
      <c r="H5420" s="12"/>
      <c r="I5420" s="12"/>
      <c r="J5420" s="12"/>
      <c r="K5420" s="12"/>
    </row>
    <row r="5421" spans="1:11" x14ac:dyDescent="0.25">
      <c r="A5421" s="12"/>
      <c r="B5421" s="12"/>
      <c r="C5421" s="12"/>
      <c r="D5421" s="12"/>
      <c r="E5421" s="12"/>
      <c r="F5421" s="12"/>
      <c r="G5421" s="12"/>
      <c r="H5421" s="12"/>
      <c r="I5421" s="12"/>
      <c r="J5421" s="12"/>
      <c r="K5421" s="12"/>
    </row>
    <row r="5422" spans="1:11" x14ac:dyDescent="0.25">
      <c r="A5422" s="12"/>
      <c r="B5422" s="12"/>
      <c r="C5422" s="12"/>
      <c r="D5422" s="12"/>
      <c r="E5422" s="12"/>
      <c r="F5422" s="12"/>
      <c r="G5422" s="12"/>
      <c r="H5422" s="12"/>
      <c r="I5422" s="12"/>
      <c r="J5422" s="12"/>
      <c r="K5422" s="12"/>
    </row>
    <row r="5423" spans="1:11" x14ac:dyDescent="0.25">
      <c r="A5423" s="12"/>
      <c r="B5423" s="12"/>
      <c r="C5423" s="12"/>
      <c r="D5423" s="12"/>
      <c r="E5423" s="12"/>
      <c r="F5423" s="12"/>
      <c r="G5423" s="12"/>
      <c r="H5423" s="12"/>
      <c r="I5423" s="12"/>
      <c r="J5423" s="12"/>
      <c r="K5423" s="12"/>
    </row>
    <row r="5424" spans="1:11" x14ac:dyDescent="0.25">
      <c r="A5424" s="12"/>
      <c r="B5424" s="12"/>
      <c r="C5424" s="12"/>
      <c r="D5424" s="12"/>
      <c r="E5424" s="12"/>
      <c r="F5424" s="12"/>
      <c r="G5424" s="12"/>
      <c r="H5424" s="12"/>
      <c r="I5424" s="12"/>
      <c r="J5424" s="12"/>
      <c r="K5424" s="12"/>
    </row>
    <row r="5425" spans="1:11" x14ac:dyDescent="0.25">
      <c r="A5425" s="12"/>
      <c r="B5425" s="12"/>
      <c r="C5425" s="12"/>
      <c r="D5425" s="12"/>
      <c r="E5425" s="12"/>
      <c r="F5425" s="12"/>
      <c r="G5425" s="12"/>
      <c r="H5425" s="12"/>
      <c r="I5425" s="12"/>
      <c r="J5425" s="12"/>
      <c r="K5425" s="12"/>
    </row>
    <row r="5426" spans="1:11" x14ac:dyDescent="0.25">
      <c r="A5426" s="12"/>
      <c r="B5426" s="12"/>
      <c r="C5426" s="12"/>
      <c r="D5426" s="12"/>
      <c r="E5426" s="12"/>
      <c r="F5426" s="12"/>
      <c r="G5426" s="12"/>
      <c r="H5426" s="12"/>
      <c r="I5426" s="12"/>
      <c r="J5426" s="12"/>
      <c r="K5426" s="12"/>
    </row>
    <row r="5427" spans="1:11" x14ac:dyDescent="0.25">
      <c r="A5427" s="12"/>
      <c r="B5427" s="12"/>
      <c r="C5427" s="12"/>
      <c r="D5427" s="12"/>
      <c r="E5427" s="12"/>
      <c r="F5427" s="12"/>
      <c r="G5427" s="12"/>
      <c r="H5427" s="12"/>
      <c r="I5427" s="12"/>
      <c r="J5427" s="12"/>
      <c r="K5427" s="12"/>
    </row>
    <row r="5428" spans="1:11" x14ac:dyDescent="0.25">
      <c r="A5428" s="12"/>
      <c r="B5428" s="12"/>
      <c r="C5428" s="12"/>
      <c r="D5428" s="12"/>
      <c r="E5428" s="12"/>
      <c r="F5428" s="12"/>
      <c r="G5428" s="12"/>
      <c r="H5428" s="12"/>
      <c r="I5428" s="12"/>
      <c r="J5428" s="12"/>
      <c r="K5428" s="12"/>
    </row>
    <row r="5429" spans="1:11" x14ac:dyDescent="0.25">
      <c r="A5429" s="12"/>
      <c r="B5429" s="12"/>
      <c r="C5429" s="12"/>
      <c r="D5429" s="12"/>
      <c r="E5429" s="12"/>
      <c r="F5429" s="12"/>
      <c r="G5429" s="12"/>
      <c r="H5429" s="12"/>
      <c r="I5429" s="12"/>
      <c r="J5429" s="12"/>
      <c r="K5429" s="12"/>
    </row>
    <row r="5430" spans="1:11" x14ac:dyDescent="0.25">
      <c r="A5430" s="12"/>
      <c r="B5430" s="12"/>
      <c r="C5430" s="12"/>
      <c r="D5430" s="12"/>
      <c r="E5430" s="12"/>
      <c r="F5430" s="12"/>
      <c r="G5430" s="12"/>
      <c r="H5430" s="12"/>
      <c r="I5430" s="12"/>
      <c r="J5430" s="12"/>
      <c r="K5430" s="12"/>
    </row>
    <row r="5431" spans="1:11" x14ac:dyDescent="0.25">
      <c r="A5431" s="12"/>
      <c r="B5431" s="12"/>
      <c r="C5431" s="12"/>
      <c r="D5431" s="12"/>
      <c r="E5431" s="12"/>
      <c r="F5431" s="12"/>
      <c r="G5431" s="12"/>
      <c r="H5431" s="12"/>
      <c r="I5431" s="12"/>
      <c r="J5431" s="12"/>
      <c r="K5431" s="12"/>
    </row>
    <row r="5432" spans="1:11" x14ac:dyDescent="0.25">
      <c r="A5432" s="12"/>
      <c r="B5432" s="12"/>
      <c r="C5432" s="12"/>
      <c r="D5432" s="12"/>
      <c r="E5432" s="12"/>
      <c r="F5432" s="12"/>
      <c r="G5432" s="12"/>
      <c r="H5432" s="12"/>
      <c r="I5432" s="12"/>
      <c r="J5432" s="12"/>
      <c r="K5432" s="12"/>
    </row>
    <row r="5433" spans="1:11" x14ac:dyDescent="0.25">
      <c r="A5433" s="12"/>
      <c r="B5433" s="12"/>
      <c r="C5433" s="12"/>
      <c r="D5433" s="12"/>
      <c r="E5433" s="12"/>
      <c r="F5433" s="12"/>
      <c r="G5433" s="12"/>
      <c r="H5433" s="12"/>
      <c r="I5433" s="12"/>
      <c r="J5433" s="12"/>
      <c r="K5433" s="12"/>
    </row>
    <row r="5434" spans="1:11" x14ac:dyDescent="0.25">
      <c r="A5434" s="12"/>
      <c r="B5434" s="12"/>
      <c r="C5434" s="12"/>
      <c r="D5434" s="12"/>
      <c r="E5434" s="12"/>
      <c r="F5434" s="12"/>
      <c r="G5434" s="12"/>
      <c r="H5434" s="12"/>
      <c r="I5434" s="12"/>
      <c r="J5434" s="12"/>
      <c r="K5434" s="12"/>
    </row>
    <row r="5435" spans="1:11" x14ac:dyDescent="0.25">
      <c r="A5435" s="12"/>
      <c r="B5435" s="12"/>
      <c r="C5435" s="12"/>
      <c r="D5435" s="12"/>
      <c r="E5435" s="12"/>
      <c r="F5435" s="12"/>
      <c r="G5435" s="12"/>
      <c r="H5435" s="12"/>
      <c r="I5435" s="12"/>
      <c r="J5435" s="12"/>
      <c r="K5435" s="12"/>
    </row>
    <row r="5436" spans="1:11" x14ac:dyDescent="0.25">
      <c r="A5436" s="12"/>
      <c r="B5436" s="12"/>
      <c r="C5436" s="12"/>
      <c r="D5436" s="12"/>
      <c r="E5436" s="12"/>
      <c r="F5436" s="12"/>
      <c r="G5436" s="12"/>
      <c r="H5436" s="12"/>
      <c r="I5436" s="12"/>
      <c r="J5436" s="12"/>
      <c r="K5436" s="12"/>
    </row>
    <row r="5437" spans="1:11" x14ac:dyDescent="0.25">
      <c r="A5437" s="12"/>
      <c r="B5437" s="12"/>
      <c r="C5437" s="12"/>
      <c r="D5437" s="12"/>
      <c r="E5437" s="12"/>
      <c r="F5437" s="12"/>
      <c r="G5437" s="12"/>
      <c r="H5437" s="12"/>
      <c r="I5437" s="12"/>
      <c r="J5437" s="12"/>
      <c r="K5437" s="12"/>
    </row>
    <row r="5438" spans="1:11" x14ac:dyDescent="0.25">
      <c r="A5438" s="12"/>
      <c r="B5438" s="12"/>
      <c r="C5438" s="12"/>
      <c r="D5438" s="12"/>
      <c r="E5438" s="12"/>
      <c r="F5438" s="12"/>
      <c r="G5438" s="12"/>
      <c r="H5438" s="12"/>
      <c r="I5438" s="12"/>
      <c r="J5438" s="12"/>
      <c r="K5438" s="12"/>
    </row>
    <row r="5439" spans="1:11" x14ac:dyDescent="0.25">
      <c r="A5439" s="12"/>
      <c r="B5439" s="12"/>
      <c r="C5439" s="12"/>
      <c r="D5439" s="12"/>
      <c r="E5439" s="12"/>
      <c r="F5439" s="12"/>
      <c r="G5439" s="12"/>
      <c r="H5439" s="12"/>
      <c r="I5439" s="12"/>
      <c r="J5439" s="12"/>
      <c r="K5439" s="12"/>
    </row>
    <row r="5440" spans="1:11" x14ac:dyDescent="0.25">
      <c r="A5440" s="12"/>
      <c r="B5440" s="12"/>
      <c r="C5440" s="12"/>
      <c r="D5440" s="12"/>
      <c r="E5440" s="12"/>
      <c r="F5440" s="12"/>
      <c r="G5440" s="12"/>
      <c r="H5440" s="12"/>
      <c r="I5440" s="12"/>
      <c r="J5440" s="12"/>
      <c r="K5440" s="12"/>
    </row>
    <row r="5441" spans="1:11" x14ac:dyDescent="0.25">
      <c r="A5441" s="12"/>
      <c r="B5441" s="12"/>
      <c r="C5441" s="12"/>
      <c r="D5441" s="12"/>
      <c r="E5441" s="12"/>
      <c r="F5441" s="12"/>
      <c r="G5441" s="12"/>
      <c r="H5441" s="12"/>
      <c r="I5441" s="12"/>
      <c r="J5441" s="12"/>
      <c r="K5441" s="12"/>
    </row>
    <row r="5442" spans="1:11" x14ac:dyDescent="0.25">
      <c r="A5442" s="12"/>
      <c r="B5442" s="12"/>
      <c r="C5442" s="12"/>
      <c r="D5442" s="12"/>
      <c r="E5442" s="12"/>
      <c r="F5442" s="12"/>
      <c r="G5442" s="12"/>
      <c r="H5442" s="12"/>
      <c r="I5442" s="12"/>
      <c r="J5442" s="12"/>
      <c r="K5442" s="12"/>
    </row>
    <row r="5443" spans="1:11" x14ac:dyDescent="0.25">
      <c r="A5443" s="12"/>
      <c r="B5443" s="12"/>
      <c r="C5443" s="12"/>
      <c r="D5443" s="12"/>
      <c r="E5443" s="12"/>
      <c r="F5443" s="12"/>
      <c r="G5443" s="12"/>
      <c r="H5443" s="12"/>
      <c r="I5443" s="12"/>
      <c r="J5443" s="12"/>
      <c r="K5443" s="12"/>
    </row>
    <row r="5444" spans="1:11" x14ac:dyDescent="0.25">
      <c r="A5444" s="12"/>
      <c r="B5444" s="12"/>
      <c r="C5444" s="12"/>
      <c r="D5444" s="12"/>
      <c r="E5444" s="12"/>
      <c r="F5444" s="12"/>
      <c r="G5444" s="12"/>
      <c r="H5444" s="12"/>
      <c r="I5444" s="12"/>
      <c r="J5444" s="12"/>
      <c r="K5444" s="12"/>
    </row>
    <row r="5445" spans="1:11" x14ac:dyDescent="0.25">
      <c r="A5445" s="12"/>
      <c r="B5445" s="12"/>
      <c r="C5445" s="12"/>
      <c r="D5445" s="12"/>
      <c r="E5445" s="12"/>
      <c r="F5445" s="12"/>
      <c r="G5445" s="12"/>
      <c r="H5445" s="12"/>
      <c r="I5445" s="12"/>
      <c r="J5445" s="12"/>
      <c r="K5445" s="12"/>
    </row>
    <row r="5446" spans="1:11" x14ac:dyDescent="0.25">
      <c r="A5446" s="12"/>
      <c r="B5446" s="12"/>
      <c r="C5446" s="12"/>
      <c r="D5446" s="12"/>
      <c r="E5446" s="12"/>
      <c r="F5446" s="12"/>
      <c r="G5446" s="12"/>
      <c r="H5446" s="12"/>
      <c r="I5446" s="12"/>
      <c r="J5446" s="12"/>
      <c r="K5446" s="12"/>
    </row>
    <row r="5447" spans="1:11" x14ac:dyDescent="0.25">
      <c r="A5447" s="12"/>
      <c r="B5447" s="12"/>
      <c r="C5447" s="12"/>
      <c r="D5447" s="12"/>
      <c r="E5447" s="12"/>
      <c r="F5447" s="12"/>
      <c r="G5447" s="12"/>
      <c r="H5447" s="12"/>
      <c r="I5447" s="12"/>
      <c r="J5447" s="12"/>
      <c r="K5447" s="12"/>
    </row>
    <row r="5448" spans="1:11" x14ac:dyDescent="0.25">
      <c r="A5448" s="12"/>
      <c r="B5448" s="12"/>
      <c r="C5448" s="12"/>
      <c r="D5448" s="12"/>
      <c r="E5448" s="12"/>
      <c r="F5448" s="12"/>
      <c r="G5448" s="12"/>
      <c r="H5448" s="12"/>
      <c r="I5448" s="12"/>
      <c r="J5448" s="12"/>
      <c r="K5448" s="12"/>
    </row>
    <row r="5449" spans="1:11" x14ac:dyDescent="0.25">
      <c r="A5449" s="12"/>
      <c r="B5449" s="12"/>
      <c r="C5449" s="12"/>
      <c r="D5449" s="12"/>
      <c r="E5449" s="12"/>
      <c r="F5449" s="12"/>
      <c r="G5449" s="12"/>
      <c r="H5449" s="12"/>
      <c r="I5449" s="12"/>
      <c r="J5449" s="12"/>
      <c r="K5449" s="12"/>
    </row>
    <row r="5450" spans="1:11" x14ac:dyDescent="0.25">
      <c r="A5450" s="12"/>
      <c r="B5450" s="12"/>
      <c r="C5450" s="12"/>
      <c r="D5450" s="12"/>
      <c r="E5450" s="12"/>
      <c r="F5450" s="12"/>
      <c r="G5450" s="12"/>
      <c r="H5450" s="12"/>
      <c r="I5450" s="12"/>
      <c r="J5450" s="12"/>
      <c r="K5450" s="12"/>
    </row>
    <row r="5451" spans="1:11" x14ac:dyDescent="0.25">
      <c r="A5451" s="12"/>
      <c r="B5451" s="12"/>
      <c r="C5451" s="12"/>
      <c r="D5451" s="12"/>
      <c r="E5451" s="12"/>
      <c r="F5451" s="12"/>
      <c r="G5451" s="12"/>
      <c r="H5451" s="12"/>
      <c r="I5451" s="12"/>
      <c r="J5451" s="12"/>
      <c r="K5451" s="12"/>
    </row>
    <row r="5452" spans="1:11" x14ac:dyDescent="0.25">
      <c r="A5452" s="12"/>
      <c r="B5452" s="12"/>
      <c r="C5452" s="12"/>
      <c r="D5452" s="12"/>
      <c r="E5452" s="12"/>
      <c r="F5452" s="12"/>
      <c r="G5452" s="12"/>
      <c r="H5452" s="12"/>
      <c r="I5452" s="12"/>
      <c r="J5452" s="12"/>
      <c r="K5452" s="12"/>
    </row>
    <row r="5453" spans="1:11" x14ac:dyDescent="0.25">
      <c r="A5453" s="12"/>
      <c r="B5453" s="12"/>
      <c r="C5453" s="12"/>
      <c r="D5453" s="12"/>
      <c r="E5453" s="12"/>
      <c r="F5453" s="12"/>
      <c r="G5453" s="12"/>
      <c r="H5453" s="12"/>
      <c r="I5453" s="12"/>
      <c r="J5453" s="12"/>
      <c r="K5453" s="12"/>
    </row>
    <row r="5454" spans="1:11" x14ac:dyDescent="0.25">
      <c r="A5454" s="12"/>
      <c r="B5454" s="12"/>
      <c r="C5454" s="12"/>
      <c r="D5454" s="12"/>
      <c r="E5454" s="12"/>
      <c r="F5454" s="12"/>
      <c r="G5454" s="12"/>
      <c r="H5454" s="12"/>
      <c r="I5454" s="12"/>
      <c r="J5454" s="12"/>
      <c r="K5454" s="12"/>
    </row>
    <row r="5455" spans="1:11" x14ac:dyDescent="0.25">
      <c r="A5455" s="12"/>
      <c r="B5455" s="12"/>
      <c r="C5455" s="12"/>
      <c r="D5455" s="12"/>
      <c r="E5455" s="12"/>
      <c r="F5455" s="12"/>
      <c r="G5455" s="12"/>
      <c r="H5455" s="12"/>
      <c r="I5455" s="12"/>
      <c r="J5455" s="12"/>
      <c r="K5455" s="12"/>
    </row>
    <row r="5456" spans="1:11" x14ac:dyDescent="0.25">
      <c r="A5456" s="12"/>
      <c r="B5456" s="12"/>
      <c r="C5456" s="12"/>
      <c r="D5456" s="12"/>
      <c r="E5456" s="12"/>
      <c r="F5456" s="12"/>
      <c r="G5456" s="12"/>
      <c r="H5456" s="12"/>
      <c r="I5456" s="12"/>
      <c r="J5456" s="12"/>
      <c r="K5456" s="12"/>
    </row>
    <row r="5457" spans="1:11" x14ac:dyDescent="0.25">
      <c r="A5457" s="12"/>
      <c r="B5457" s="12"/>
      <c r="C5457" s="12"/>
      <c r="D5457" s="12"/>
      <c r="E5457" s="12"/>
      <c r="F5457" s="12"/>
      <c r="G5457" s="12"/>
      <c r="H5457" s="12"/>
      <c r="I5457" s="12"/>
      <c r="J5457" s="12"/>
      <c r="K5457" s="12"/>
    </row>
    <row r="5458" spans="1:11" x14ac:dyDescent="0.25">
      <c r="A5458" s="12"/>
      <c r="B5458" s="12"/>
      <c r="C5458" s="12"/>
      <c r="D5458" s="12"/>
      <c r="E5458" s="12"/>
      <c r="F5458" s="12"/>
      <c r="G5458" s="12"/>
      <c r="H5458" s="12"/>
      <c r="I5458" s="12"/>
      <c r="J5458" s="12"/>
      <c r="K5458" s="12"/>
    </row>
    <row r="5459" spans="1:11" x14ac:dyDescent="0.25">
      <c r="A5459" s="12"/>
      <c r="B5459" s="12"/>
      <c r="C5459" s="12"/>
      <c r="D5459" s="12"/>
      <c r="E5459" s="12"/>
      <c r="F5459" s="12"/>
      <c r="G5459" s="12"/>
      <c r="H5459" s="12"/>
      <c r="I5459" s="12"/>
      <c r="J5459" s="12"/>
      <c r="K5459" s="12"/>
    </row>
    <row r="5460" spans="1:11" x14ac:dyDescent="0.25">
      <c r="A5460" s="12"/>
      <c r="B5460" s="12"/>
      <c r="C5460" s="12"/>
      <c r="D5460" s="12"/>
      <c r="E5460" s="12"/>
      <c r="F5460" s="12"/>
      <c r="G5460" s="12"/>
      <c r="H5460" s="12"/>
      <c r="I5460" s="12"/>
      <c r="J5460" s="12"/>
      <c r="K5460" s="12"/>
    </row>
    <row r="5461" spans="1:11" x14ac:dyDescent="0.25">
      <c r="A5461" s="12"/>
      <c r="B5461" s="12"/>
      <c r="C5461" s="12"/>
      <c r="D5461" s="12"/>
      <c r="E5461" s="12"/>
      <c r="F5461" s="12"/>
      <c r="G5461" s="12"/>
      <c r="H5461" s="12"/>
      <c r="I5461" s="12"/>
      <c r="J5461" s="12"/>
      <c r="K5461" s="12"/>
    </row>
    <row r="5462" spans="1:11" x14ac:dyDescent="0.25">
      <c r="A5462" s="12"/>
      <c r="B5462" s="12"/>
      <c r="C5462" s="12"/>
      <c r="D5462" s="12"/>
      <c r="E5462" s="12"/>
      <c r="F5462" s="12"/>
      <c r="G5462" s="12"/>
      <c r="H5462" s="12"/>
      <c r="I5462" s="12"/>
      <c r="J5462" s="12"/>
      <c r="K5462" s="12"/>
    </row>
    <row r="5463" spans="1:11" x14ac:dyDescent="0.25">
      <c r="A5463" s="12"/>
      <c r="B5463" s="12"/>
      <c r="C5463" s="12"/>
      <c r="D5463" s="12"/>
      <c r="E5463" s="12"/>
      <c r="F5463" s="12"/>
      <c r="G5463" s="12"/>
      <c r="H5463" s="12"/>
      <c r="I5463" s="12"/>
      <c r="J5463" s="12"/>
      <c r="K5463" s="12"/>
    </row>
    <row r="5464" spans="1:11" x14ac:dyDescent="0.25">
      <c r="A5464" s="12"/>
      <c r="B5464" s="12"/>
      <c r="C5464" s="12"/>
      <c r="D5464" s="12"/>
      <c r="E5464" s="12"/>
      <c r="F5464" s="12"/>
      <c r="G5464" s="12"/>
      <c r="H5464" s="12"/>
      <c r="I5464" s="12"/>
      <c r="J5464" s="12"/>
      <c r="K5464" s="12"/>
    </row>
    <row r="5465" spans="1:11" x14ac:dyDescent="0.25">
      <c r="A5465" s="12"/>
      <c r="B5465" s="12"/>
      <c r="C5465" s="12"/>
      <c r="D5465" s="12"/>
      <c r="E5465" s="12"/>
      <c r="F5465" s="12"/>
      <c r="G5465" s="12"/>
      <c r="H5465" s="12"/>
      <c r="I5465" s="12"/>
      <c r="J5465" s="12"/>
      <c r="K5465" s="12"/>
    </row>
    <row r="5466" spans="1:11" x14ac:dyDescent="0.25">
      <c r="A5466" s="12"/>
      <c r="B5466" s="12"/>
      <c r="C5466" s="12"/>
      <c r="D5466" s="12"/>
      <c r="E5466" s="12"/>
      <c r="F5466" s="12"/>
      <c r="G5466" s="12"/>
      <c r="H5466" s="12"/>
      <c r="I5466" s="12"/>
      <c r="J5466" s="12"/>
      <c r="K5466" s="12"/>
    </row>
    <row r="5467" spans="1:11" x14ac:dyDescent="0.25">
      <c r="A5467" s="12"/>
      <c r="B5467" s="12"/>
      <c r="C5467" s="12"/>
      <c r="D5467" s="12"/>
      <c r="E5467" s="12"/>
      <c r="F5467" s="12"/>
      <c r="G5467" s="12"/>
      <c r="H5467" s="12"/>
      <c r="I5467" s="12"/>
      <c r="J5467" s="12"/>
      <c r="K5467" s="12"/>
    </row>
    <row r="5468" spans="1:11" x14ac:dyDescent="0.25">
      <c r="A5468" s="12"/>
      <c r="B5468" s="12"/>
      <c r="C5468" s="12"/>
      <c r="D5468" s="12"/>
      <c r="E5468" s="12"/>
      <c r="F5468" s="12"/>
      <c r="G5468" s="12"/>
      <c r="H5468" s="12"/>
      <c r="I5468" s="12"/>
      <c r="J5468" s="12"/>
      <c r="K5468" s="12"/>
    </row>
    <row r="5469" spans="1:11" x14ac:dyDescent="0.25">
      <c r="A5469" s="12"/>
      <c r="B5469" s="12"/>
      <c r="C5469" s="12"/>
      <c r="D5469" s="12"/>
      <c r="E5469" s="12"/>
      <c r="F5469" s="12"/>
      <c r="G5469" s="12"/>
      <c r="H5469" s="12"/>
      <c r="I5469" s="12"/>
      <c r="J5469" s="12"/>
      <c r="K5469" s="12"/>
    </row>
    <row r="5470" spans="1:11" x14ac:dyDescent="0.25">
      <c r="A5470" s="12"/>
      <c r="B5470" s="12"/>
      <c r="C5470" s="12"/>
      <c r="D5470" s="12"/>
      <c r="E5470" s="12"/>
      <c r="F5470" s="12"/>
      <c r="G5470" s="12"/>
      <c r="H5470" s="12"/>
      <c r="I5470" s="12"/>
      <c r="J5470" s="12"/>
      <c r="K5470" s="12"/>
    </row>
    <row r="5471" spans="1:11" x14ac:dyDescent="0.25">
      <c r="A5471" s="12"/>
      <c r="B5471" s="12"/>
      <c r="C5471" s="12"/>
      <c r="D5471" s="12"/>
      <c r="E5471" s="12"/>
      <c r="F5471" s="12"/>
      <c r="G5471" s="12"/>
      <c r="H5471" s="12"/>
      <c r="I5471" s="12"/>
      <c r="J5471" s="12"/>
      <c r="K5471" s="12"/>
    </row>
    <row r="5472" spans="1:11" x14ac:dyDescent="0.25">
      <c r="A5472" s="12"/>
      <c r="B5472" s="12"/>
      <c r="C5472" s="12"/>
      <c r="D5472" s="12"/>
      <c r="E5472" s="12"/>
      <c r="F5472" s="12"/>
      <c r="G5472" s="12"/>
      <c r="H5472" s="12"/>
      <c r="I5472" s="12"/>
      <c r="J5472" s="12"/>
      <c r="K5472" s="12"/>
    </row>
    <row r="5473" spans="1:11" x14ac:dyDescent="0.25">
      <c r="A5473" s="12"/>
      <c r="B5473" s="12"/>
      <c r="C5473" s="12"/>
      <c r="D5473" s="12"/>
      <c r="E5473" s="12"/>
      <c r="F5473" s="12"/>
      <c r="G5473" s="12"/>
      <c r="H5473" s="12"/>
      <c r="I5473" s="12"/>
      <c r="J5473" s="12"/>
      <c r="K5473" s="12"/>
    </row>
    <row r="5474" spans="1:11" x14ac:dyDescent="0.25">
      <c r="A5474" s="12"/>
      <c r="B5474" s="12"/>
      <c r="C5474" s="12"/>
      <c r="D5474" s="12"/>
      <c r="E5474" s="12"/>
      <c r="F5474" s="12"/>
      <c r="G5474" s="12"/>
      <c r="H5474" s="12"/>
      <c r="I5474" s="12"/>
      <c r="J5474" s="12"/>
      <c r="K5474" s="12"/>
    </row>
    <row r="5475" spans="1:11" x14ac:dyDescent="0.25">
      <c r="A5475" s="12"/>
      <c r="B5475" s="12"/>
      <c r="C5475" s="12"/>
      <c r="D5475" s="12"/>
      <c r="E5475" s="12"/>
      <c r="F5475" s="12"/>
      <c r="G5475" s="12"/>
      <c r="H5475" s="12"/>
      <c r="I5475" s="12"/>
      <c r="J5475" s="12"/>
      <c r="K5475" s="12"/>
    </row>
    <row r="5476" spans="1:11" x14ac:dyDescent="0.25">
      <c r="A5476" s="12"/>
      <c r="B5476" s="12"/>
      <c r="C5476" s="12"/>
      <c r="D5476" s="12"/>
      <c r="E5476" s="12"/>
      <c r="F5476" s="12"/>
      <c r="G5476" s="12"/>
      <c r="H5476" s="12"/>
      <c r="I5476" s="12"/>
      <c r="J5476" s="12"/>
      <c r="K5476" s="12"/>
    </row>
    <row r="5477" spans="1:11" x14ac:dyDescent="0.25">
      <c r="A5477" s="12"/>
      <c r="B5477" s="12"/>
      <c r="C5477" s="12"/>
      <c r="D5477" s="12"/>
      <c r="E5477" s="12"/>
      <c r="F5477" s="12"/>
      <c r="G5477" s="12"/>
      <c r="H5477" s="12"/>
      <c r="I5477" s="12"/>
      <c r="J5477" s="12"/>
      <c r="K5477" s="12"/>
    </row>
    <row r="5478" spans="1:11" x14ac:dyDescent="0.25">
      <c r="A5478" s="12"/>
      <c r="B5478" s="12"/>
      <c r="C5478" s="12"/>
      <c r="D5478" s="12"/>
      <c r="E5478" s="12"/>
      <c r="F5478" s="12"/>
      <c r="G5478" s="12"/>
      <c r="H5478" s="12"/>
      <c r="I5478" s="12"/>
      <c r="J5478" s="12"/>
      <c r="K5478" s="12"/>
    </row>
    <row r="5479" spans="1:11" x14ac:dyDescent="0.25">
      <c r="A5479" s="12"/>
      <c r="B5479" s="12"/>
      <c r="C5479" s="12"/>
      <c r="D5479" s="12"/>
      <c r="E5479" s="12"/>
      <c r="F5479" s="12"/>
      <c r="G5479" s="12"/>
      <c r="H5479" s="12"/>
      <c r="I5479" s="12"/>
      <c r="J5479" s="12"/>
      <c r="K5479" s="12"/>
    </row>
    <row r="5480" spans="1:11" x14ac:dyDescent="0.25">
      <c r="A5480" s="12"/>
      <c r="B5480" s="12"/>
      <c r="C5480" s="12"/>
      <c r="D5480" s="12"/>
      <c r="E5480" s="12"/>
      <c r="F5480" s="12"/>
      <c r="G5480" s="12"/>
      <c r="H5480" s="12"/>
      <c r="I5480" s="12"/>
      <c r="J5480" s="12"/>
      <c r="K5480" s="12"/>
    </row>
    <row r="5481" spans="1:11" x14ac:dyDescent="0.25">
      <c r="A5481" s="12"/>
      <c r="B5481" s="12"/>
      <c r="C5481" s="12"/>
      <c r="D5481" s="12"/>
      <c r="E5481" s="12"/>
      <c r="F5481" s="12"/>
      <c r="G5481" s="12"/>
      <c r="H5481" s="12"/>
      <c r="I5481" s="12"/>
      <c r="J5481" s="12"/>
      <c r="K5481" s="12"/>
    </row>
    <row r="5482" spans="1:11" x14ac:dyDescent="0.25">
      <c r="A5482" s="12"/>
      <c r="B5482" s="12"/>
      <c r="C5482" s="12"/>
      <c r="D5482" s="12"/>
      <c r="E5482" s="12"/>
      <c r="F5482" s="12"/>
      <c r="G5482" s="12"/>
      <c r="H5482" s="12"/>
      <c r="I5482" s="12"/>
      <c r="J5482" s="12"/>
      <c r="K5482" s="12"/>
    </row>
    <row r="5483" spans="1:11" x14ac:dyDescent="0.25">
      <c r="A5483" s="12"/>
      <c r="B5483" s="12"/>
      <c r="C5483" s="12"/>
      <c r="D5483" s="12"/>
      <c r="E5483" s="12"/>
      <c r="F5483" s="12"/>
      <c r="G5483" s="12"/>
      <c r="H5483" s="12"/>
      <c r="I5483" s="12"/>
      <c r="J5483" s="12"/>
      <c r="K5483" s="12"/>
    </row>
    <row r="5484" spans="1:11" x14ac:dyDescent="0.25">
      <c r="A5484" s="12"/>
      <c r="B5484" s="12"/>
      <c r="C5484" s="12"/>
      <c r="D5484" s="12"/>
      <c r="E5484" s="12"/>
      <c r="F5484" s="12"/>
      <c r="G5484" s="12"/>
      <c r="H5484" s="12"/>
      <c r="I5484" s="12"/>
      <c r="J5484" s="12"/>
      <c r="K5484" s="12"/>
    </row>
    <row r="5485" spans="1:11" x14ac:dyDescent="0.25">
      <c r="A5485" s="12"/>
      <c r="B5485" s="12"/>
      <c r="C5485" s="12"/>
      <c r="D5485" s="12"/>
      <c r="E5485" s="12"/>
      <c r="F5485" s="12"/>
      <c r="G5485" s="12"/>
      <c r="H5485" s="12"/>
      <c r="I5485" s="12"/>
      <c r="J5485" s="12"/>
      <c r="K5485" s="12"/>
    </row>
    <row r="5486" spans="1:11" x14ac:dyDescent="0.25">
      <c r="A5486" s="12"/>
      <c r="B5486" s="12"/>
      <c r="C5486" s="12"/>
      <c r="D5486" s="12"/>
      <c r="E5486" s="12"/>
      <c r="F5486" s="12"/>
      <c r="G5486" s="12"/>
      <c r="H5486" s="12"/>
      <c r="I5486" s="12"/>
      <c r="J5486" s="12"/>
      <c r="K5486" s="12"/>
    </row>
    <row r="5487" spans="1:11" x14ac:dyDescent="0.25">
      <c r="A5487" s="12"/>
      <c r="B5487" s="12"/>
      <c r="C5487" s="12"/>
      <c r="D5487" s="12"/>
      <c r="E5487" s="12"/>
      <c r="F5487" s="12"/>
      <c r="G5487" s="12"/>
      <c r="H5487" s="12"/>
      <c r="I5487" s="12"/>
      <c r="J5487" s="12"/>
      <c r="K5487" s="12"/>
    </row>
    <row r="5488" spans="1:11" x14ac:dyDescent="0.25">
      <c r="A5488" s="12"/>
      <c r="B5488" s="12"/>
      <c r="C5488" s="12"/>
      <c r="D5488" s="12"/>
      <c r="E5488" s="12"/>
      <c r="F5488" s="12"/>
      <c r="G5488" s="12"/>
      <c r="H5488" s="12"/>
      <c r="I5488" s="12"/>
      <c r="J5488" s="12"/>
      <c r="K5488" s="12"/>
    </row>
    <row r="5489" spans="1:11" x14ac:dyDescent="0.25">
      <c r="A5489" s="12"/>
      <c r="B5489" s="12"/>
      <c r="C5489" s="12"/>
      <c r="D5489" s="12"/>
      <c r="E5489" s="12"/>
      <c r="F5489" s="12"/>
      <c r="G5489" s="12"/>
      <c r="H5489" s="12"/>
      <c r="I5489" s="12"/>
      <c r="J5489" s="12"/>
      <c r="K5489" s="12"/>
    </row>
    <row r="5490" spans="1:11" x14ac:dyDescent="0.25">
      <c r="A5490" s="12"/>
      <c r="B5490" s="12"/>
      <c r="C5490" s="12"/>
      <c r="D5490" s="12"/>
      <c r="E5490" s="12"/>
      <c r="F5490" s="12"/>
      <c r="G5490" s="12"/>
      <c r="H5490" s="12"/>
      <c r="I5490" s="12"/>
      <c r="J5490" s="12"/>
      <c r="K5490" s="12"/>
    </row>
    <row r="5491" spans="1:11" x14ac:dyDescent="0.25">
      <c r="A5491" s="12"/>
      <c r="B5491" s="12"/>
      <c r="C5491" s="12"/>
      <c r="D5491" s="12"/>
      <c r="E5491" s="12"/>
      <c r="F5491" s="12"/>
      <c r="G5491" s="12"/>
      <c r="H5491" s="12"/>
      <c r="I5491" s="12"/>
      <c r="J5491" s="12"/>
      <c r="K5491" s="12"/>
    </row>
    <row r="5492" spans="1:11" x14ac:dyDescent="0.25">
      <c r="A5492" s="12"/>
      <c r="B5492" s="12"/>
      <c r="C5492" s="12"/>
      <c r="D5492" s="12"/>
      <c r="E5492" s="12"/>
      <c r="F5492" s="12"/>
      <c r="G5492" s="12"/>
      <c r="H5492" s="12"/>
      <c r="I5492" s="12"/>
      <c r="J5492" s="12"/>
      <c r="K5492" s="12"/>
    </row>
    <row r="5493" spans="1:11" x14ac:dyDescent="0.25">
      <c r="A5493" s="12"/>
      <c r="B5493" s="12"/>
      <c r="C5493" s="12"/>
      <c r="D5493" s="12"/>
      <c r="E5493" s="12"/>
      <c r="F5493" s="12"/>
      <c r="G5493" s="12"/>
      <c r="H5493" s="12"/>
      <c r="I5493" s="12"/>
      <c r="J5493" s="12"/>
      <c r="K5493" s="12"/>
    </row>
    <row r="5494" spans="1:11" x14ac:dyDescent="0.25">
      <c r="A5494" s="12"/>
      <c r="B5494" s="12"/>
      <c r="C5494" s="12"/>
      <c r="D5494" s="12"/>
      <c r="E5494" s="12"/>
      <c r="F5494" s="12"/>
      <c r="G5494" s="12"/>
      <c r="H5494" s="12"/>
      <c r="I5494" s="12"/>
      <c r="J5494" s="12"/>
      <c r="K5494" s="12"/>
    </row>
    <row r="5495" spans="1:11" x14ac:dyDescent="0.25">
      <c r="A5495" s="12"/>
      <c r="B5495" s="12"/>
      <c r="C5495" s="12"/>
      <c r="D5495" s="12"/>
      <c r="E5495" s="12"/>
      <c r="F5495" s="12"/>
      <c r="G5495" s="12"/>
      <c r="H5495" s="12"/>
      <c r="I5495" s="12"/>
      <c r="J5495" s="12"/>
      <c r="K5495" s="12"/>
    </row>
    <row r="5496" spans="1:11" x14ac:dyDescent="0.25">
      <c r="A5496" s="12"/>
      <c r="B5496" s="12"/>
      <c r="C5496" s="12"/>
      <c r="D5496" s="12"/>
      <c r="E5496" s="12"/>
      <c r="F5496" s="12"/>
      <c r="G5496" s="12"/>
      <c r="H5496" s="12"/>
      <c r="I5496" s="12"/>
      <c r="J5496" s="12"/>
      <c r="K5496" s="12"/>
    </row>
    <row r="5497" spans="1:11" x14ac:dyDescent="0.25">
      <c r="A5497" s="12"/>
      <c r="B5497" s="12"/>
      <c r="C5497" s="12"/>
      <c r="D5497" s="12"/>
      <c r="E5497" s="12"/>
      <c r="F5497" s="12"/>
      <c r="G5497" s="12"/>
      <c r="H5497" s="12"/>
      <c r="I5497" s="12"/>
      <c r="J5497" s="12"/>
      <c r="K5497" s="12"/>
    </row>
    <row r="5498" spans="1:11" x14ac:dyDescent="0.25">
      <c r="A5498" s="12"/>
      <c r="B5498" s="12"/>
      <c r="C5498" s="12"/>
      <c r="D5498" s="12"/>
      <c r="E5498" s="12"/>
      <c r="F5498" s="12"/>
      <c r="G5498" s="12"/>
      <c r="H5498" s="12"/>
      <c r="I5498" s="12"/>
      <c r="J5498" s="12"/>
      <c r="K5498" s="12"/>
    </row>
    <row r="5499" spans="1:11" x14ac:dyDescent="0.25">
      <c r="A5499" s="12"/>
      <c r="B5499" s="12"/>
      <c r="C5499" s="12"/>
      <c r="D5499" s="12"/>
      <c r="E5499" s="12"/>
      <c r="F5499" s="12"/>
      <c r="G5499" s="12"/>
      <c r="H5499" s="12"/>
      <c r="I5499" s="12"/>
      <c r="J5499" s="12"/>
      <c r="K5499" s="12"/>
    </row>
    <row r="5500" spans="1:11" x14ac:dyDescent="0.25">
      <c r="A5500" s="12"/>
      <c r="B5500" s="12"/>
      <c r="C5500" s="12"/>
      <c r="D5500" s="12"/>
      <c r="E5500" s="12"/>
      <c r="F5500" s="12"/>
      <c r="G5500" s="12"/>
      <c r="H5500" s="12"/>
      <c r="I5500" s="12"/>
      <c r="J5500" s="12"/>
      <c r="K5500" s="12"/>
    </row>
    <row r="5501" spans="1:11" x14ac:dyDescent="0.25">
      <c r="A5501" s="12"/>
      <c r="B5501" s="12"/>
      <c r="C5501" s="12"/>
      <c r="D5501" s="12"/>
      <c r="E5501" s="12"/>
      <c r="F5501" s="12"/>
      <c r="G5501" s="12"/>
      <c r="H5501" s="12"/>
      <c r="I5501" s="12"/>
      <c r="J5501" s="12"/>
      <c r="K5501" s="12"/>
    </row>
    <row r="5502" spans="1:11" x14ac:dyDescent="0.25">
      <c r="A5502" s="12"/>
      <c r="B5502" s="12"/>
      <c r="C5502" s="12"/>
      <c r="D5502" s="12"/>
      <c r="E5502" s="12"/>
      <c r="F5502" s="12"/>
      <c r="G5502" s="12"/>
      <c r="H5502" s="12"/>
      <c r="I5502" s="12"/>
      <c r="J5502" s="12"/>
      <c r="K5502" s="12"/>
    </row>
    <row r="5503" spans="1:11" x14ac:dyDescent="0.25">
      <c r="A5503" s="12"/>
      <c r="B5503" s="12"/>
      <c r="C5503" s="12"/>
      <c r="D5503" s="12"/>
      <c r="E5503" s="12"/>
      <c r="F5503" s="12"/>
      <c r="G5503" s="12"/>
      <c r="H5503" s="12"/>
      <c r="I5503" s="12"/>
      <c r="J5503" s="12"/>
      <c r="K5503" s="12"/>
    </row>
    <row r="5504" spans="1:11" x14ac:dyDescent="0.25">
      <c r="A5504" s="12"/>
      <c r="B5504" s="12"/>
      <c r="C5504" s="12"/>
      <c r="D5504" s="12"/>
      <c r="E5504" s="12"/>
      <c r="F5504" s="12"/>
      <c r="G5504" s="12"/>
      <c r="H5504" s="12"/>
      <c r="I5504" s="12"/>
      <c r="J5504" s="12"/>
      <c r="K5504" s="12"/>
    </row>
    <row r="5505" spans="1:11" x14ac:dyDescent="0.25">
      <c r="A5505" s="12"/>
      <c r="B5505" s="12"/>
      <c r="C5505" s="12"/>
      <c r="D5505" s="12"/>
      <c r="E5505" s="12"/>
      <c r="F5505" s="12"/>
      <c r="G5505" s="12"/>
      <c r="H5505" s="12"/>
      <c r="I5505" s="12"/>
      <c r="J5505" s="12"/>
      <c r="K5505" s="12"/>
    </row>
    <row r="5506" spans="1:11" x14ac:dyDescent="0.25">
      <c r="A5506" s="12"/>
      <c r="B5506" s="12"/>
      <c r="C5506" s="12"/>
      <c r="D5506" s="12"/>
      <c r="E5506" s="12"/>
      <c r="F5506" s="12"/>
      <c r="G5506" s="12"/>
      <c r="H5506" s="12"/>
      <c r="I5506" s="12"/>
      <c r="J5506" s="12"/>
      <c r="K5506" s="12"/>
    </row>
    <row r="5507" spans="1:11" x14ac:dyDescent="0.25">
      <c r="A5507" s="12"/>
      <c r="B5507" s="12"/>
      <c r="C5507" s="12"/>
      <c r="D5507" s="12"/>
      <c r="E5507" s="12"/>
      <c r="F5507" s="12"/>
      <c r="G5507" s="12"/>
      <c r="H5507" s="12"/>
      <c r="I5507" s="12"/>
      <c r="J5507" s="12"/>
      <c r="K5507" s="12"/>
    </row>
    <row r="5508" spans="1:11" x14ac:dyDescent="0.25">
      <c r="A5508" s="12"/>
      <c r="B5508" s="12"/>
      <c r="C5508" s="12"/>
      <c r="D5508" s="12"/>
      <c r="E5508" s="12"/>
      <c r="F5508" s="12"/>
      <c r="G5508" s="12"/>
      <c r="H5508" s="12"/>
      <c r="I5508" s="12"/>
      <c r="J5508" s="12"/>
      <c r="K5508" s="12"/>
    </row>
    <row r="5509" spans="1:11" x14ac:dyDescent="0.25">
      <c r="A5509" s="12"/>
      <c r="B5509" s="12"/>
      <c r="C5509" s="12"/>
      <c r="D5509" s="12"/>
      <c r="E5509" s="12"/>
      <c r="F5509" s="12"/>
      <c r="G5509" s="12"/>
      <c r="H5509" s="12"/>
      <c r="I5509" s="12"/>
      <c r="J5509" s="12"/>
      <c r="K5509" s="12"/>
    </row>
    <row r="5510" spans="1:11" x14ac:dyDescent="0.25">
      <c r="A5510" s="12"/>
      <c r="B5510" s="12"/>
      <c r="C5510" s="12"/>
      <c r="D5510" s="12"/>
      <c r="E5510" s="12"/>
      <c r="F5510" s="12"/>
      <c r="G5510" s="12"/>
      <c r="H5510" s="12"/>
      <c r="I5510" s="12"/>
      <c r="J5510" s="12"/>
      <c r="K5510" s="12"/>
    </row>
    <row r="5511" spans="1:11" x14ac:dyDescent="0.25">
      <c r="A5511" s="12"/>
      <c r="B5511" s="12"/>
      <c r="C5511" s="12"/>
      <c r="D5511" s="12"/>
      <c r="E5511" s="12"/>
      <c r="F5511" s="12"/>
      <c r="G5511" s="12"/>
      <c r="H5511" s="12"/>
      <c r="I5511" s="12"/>
      <c r="J5511" s="12"/>
      <c r="K5511" s="12"/>
    </row>
    <row r="5512" spans="1:11" x14ac:dyDescent="0.25">
      <c r="A5512" s="12"/>
      <c r="B5512" s="12"/>
      <c r="C5512" s="12"/>
      <c r="D5512" s="12"/>
      <c r="E5512" s="12"/>
      <c r="F5512" s="12"/>
      <c r="G5512" s="12"/>
      <c r="H5512" s="12"/>
      <c r="I5512" s="12"/>
      <c r="J5512" s="12"/>
      <c r="K5512" s="12"/>
    </row>
    <row r="5513" spans="1:11" x14ac:dyDescent="0.25">
      <c r="A5513" s="12"/>
      <c r="B5513" s="12"/>
      <c r="C5513" s="12"/>
      <c r="D5513" s="12"/>
      <c r="E5513" s="12"/>
      <c r="F5513" s="12"/>
      <c r="G5513" s="12"/>
      <c r="H5513" s="12"/>
      <c r="I5513" s="12"/>
      <c r="J5513" s="12"/>
      <c r="K5513" s="12"/>
    </row>
    <row r="5514" spans="1:11" x14ac:dyDescent="0.25">
      <c r="A5514" s="12"/>
      <c r="B5514" s="12"/>
      <c r="C5514" s="12"/>
      <c r="D5514" s="12"/>
      <c r="E5514" s="12"/>
      <c r="F5514" s="12"/>
      <c r="G5514" s="12"/>
      <c r="H5514" s="12"/>
      <c r="I5514" s="12"/>
      <c r="J5514" s="12"/>
      <c r="K5514" s="12"/>
    </row>
    <row r="5515" spans="1:11" x14ac:dyDescent="0.25">
      <c r="A5515" s="12"/>
      <c r="B5515" s="12"/>
      <c r="C5515" s="12"/>
      <c r="D5515" s="12"/>
      <c r="E5515" s="12"/>
      <c r="F5515" s="12"/>
      <c r="G5515" s="12"/>
      <c r="H5515" s="12"/>
      <c r="I5515" s="12"/>
      <c r="J5515" s="12"/>
      <c r="K5515" s="12"/>
    </row>
    <row r="5516" spans="1:11" x14ac:dyDescent="0.25">
      <c r="A5516" s="12"/>
      <c r="B5516" s="12"/>
      <c r="C5516" s="12"/>
      <c r="D5516" s="12"/>
      <c r="E5516" s="12"/>
      <c r="F5516" s="12"/>
      <c r="G5516" s="12"/>
      <c r="H5516" s="12"/>
      <c r="I5516" s="12"/>
      <c r="J5516" s="12"/>
      <c r="K5516" s="12"/>
    </row>
    <row r="5517" spans="1:11" x14ac:dyDescent="0.25">
      <c r="A5517" s="12"/>
      <c r="B5517" s="12"/>
      <c r="C5517" s="12"/>
      <c r="D5517" s="12"/>
      <c r="E5517" s="12"/>
      <c r="F5517" s="12"/>
      <c r="G5517" s="12"/>
      <c r="H5517" s="12"/>
      <c r="I5517" s="12"/>
      <c r="J5517" s="12"/>
      <c r="K5517" s="12"/>
    </row>
    <row r="5518" spans="1:11" x14ac:dyDescent="0.25">
      <c r="A5518" s="12"/>
      <c r="B5518" s="12"/>
      <c r="C5518" s="12"/>
      <c r="D5518" s="12"/>
      <c r="E5518" s="12"/>
      <c r="F5518" s="12"/>
      <c r="G5518" s="12"/>
      <c r="H5518" s="12"/>
      <c r="I5518" s="12"/>
      <c r="J5518" s="12"/>
      <c r="K5518" s="12"/>
    </row>
    <row r="5519" spans="1:11" x14ac:dyDescent="0.25">
      <c r="A5519" s="12"/>
      <c r="B5519" s="12"/>
      <c r="C5519" s="12"/>
      <c r="D5519" s="12"/>
      <c r="E5519" s="12"/>
      <c r="F5519" s="12"/>
      <c r="G5519" s="12"/>
      <c r="H5519" s="12"/>
      <c r="I5519" s="12"/>
      <c r="J5519" s="12"/>
      <c r="K5519" s="12"/>
    </row>
    <row r="5520" spans="1:11" x14ac:dyDescent="0.25">
      <c r="A5520" s="12"/>
      <c r="B5520" s="12"/>
      <c r="C5520" s="12"/>
      <c r="D5520" s="12"/>
      <c r="E5520" s="12"/>
      <c r="F5520" s="12"/>
      <c r="G5520" s="12"/>
      <c r="H5520" s="12"/>
      <c r="I5520" s="12"/>
      <c r="J5520" s="12"/>
      <c r="K5520" s="12"/>
    </row>
    <row r="5521" spans="1:11" x14ac:dyDescent="0.25">
      <c r="A5521" s="12"/>
      <c r="B5521" s="12"/>
      <c r="C5521" s="12"/>
      <c r="D5521" s="12"/>
      <c r="E5521" s="12"/>
      <c r="F5521" s="12"/>
      <c r="G5521" s="12"/>
      <c r="H5521" s="12"/>
      <c r="I5521" s="12"/>
      <c r="J5521" s="12"/>
      <c r="K5521" s="12"/>
    </row>
    <row r="5522" spans="1:11" x14ac:dyDescent="0.25">
      <c r="A5522" s="12"/>
      <c r="B5522" s="12"/>
      <c r="C5522" s="12"/>
      <c r="D5522" s="12"/>
      <c r="E5522" s="12"/>
      <c r="F5522" s="12"/>
      <c r="G5522" s="12"/>
      <c r="H5522" s="12"/>
      <c r="I5522" s="12"/>
      <c r="J5522" s="12"/>
      <c r="K5522" s="12"/>
    </row>
    <row r="5523" spans="1:11" x14ac:dyDescent="0.25">
      <c r="A5523" s="12"/>
      <c r="B5523" s="12"/>
      <c r="C5523" s="12"/>
      <c r="D5523" s="12"/>
      <c r="E5523" s="12"/>
      <c r="F5523" s="12"/>
      <c r="G5523" s="12"/>
      <c r="H5523" s="12"/>
      <c r="I5523" s="12"/>
      <c r="J5523" s="12"/>
      <c r="K5523" s="12"/>
    </row>
    <row r="5524" spans="1:11" x14ac:dyDescent="0.25">
      <c r="A5524" s="12"/>
      <c r="B5524" s="12"/>
      <c r="C5524" s="12"/>
      <c r="D5524" s="12"/>
      <c r="E5524" s="12"/>
      <c r="F5524" s="12"/>
      <c r="G5524" s="12"/>
      <c r="H5524" s="12"/>
      <c r="I5524" s="12"/>
      <c r="J5524" s="12"/>
      <c r="K5524" s="12"/>
    </row>
    <row r="5525" spans="1:11" x14ac:dyDescent="0.25">
      <c r="A5525" s="12"/>
      <c r="B5525" s="12"/>
      <c r="C5525" s="12"/>
      <c r="D5525" s="12"/>
      <c r="E5525" s="12"/>
      <c r="F5525" s="12"/>
      <c r="G5525" s="12"/>
      <c r="H5525" s="12"/>
      <c r="I5525" s="12"/>
      <c r="J5525" s="12"/>
      <c r="K5525" s="12"/>
    </row>
    <row r="5526" spans="1:11" x14ac:dyDescent="0.25">
      <c r="A5526" s="12"/>
      <c r="B5526" s="12"/>
      <c r="C5526" s="12"/>
      <c r="D5526" s="12"/>
      <c r="E5526" s="12"/>
      <c r="F5526" s="12"/>
      <c r="G5526" s="12"/>
      <c r="H5526" s="12"/>
      <c r="I5526" s="12"/>
      <c r="J5526" s="12"/>
      <c r="K5526" s="12"/>
    </row>
    <row r="5527" spans="1:11" x14ac:dyDescent="0.25">
      <c r="A5527" s="12"/>
      <c r="B5527" s="12"/>
      <c r="C5527" s="12"/>
      <c r="D5527" s="12"/>
      <c r="E5527" s="12"/>
      <c r="F5527" s="12"/>
      <c r="G5527" s="12"/>
      <c r="H5527" s="12"/>
      <c r="I5527" s="12"/>
      <c r="J5527" s="12"/>
      <c r="K5527" s="12"/>
    </row>
    <row r="5528" spans="1:11" x14ac:dyDescent="0.25">
      <c r="A5528" s="12"/>
      <c r="B5528" s="12"/>
      <c r="C5528" s="12"/>
      <c r="D5528" s="12"/>
      <c r="E5528" s="12"/>
      <c r="F5528" s="12"/>
      <c r="G5528" s="12"/>
      <c r="H5528" s="12"/>
      <c r="I5528" s="12"/>
      <c r="J5528" s="12"/>
      <c r="K5528" s="12"/>
    </row>
    <row r="5529" spans="1:11" x14ac:dyDescent="0.25">
      <c r="A5529" s="12"/>
      <c r="B5529" s="12"/>
      <c r="C5529" s="12"/>
      <c r="D5529" s="12"/>
      <c r="E5529" s="12"/>
      <c r="F5529" s="12"/>
      <c r="G5529" s="12"/>
      <c r="H5529" s="12"/>
      <c r="I5529" s="12"/>
      <c r="J5529" s="12"/>
      <c r="K5529" s="12"/>
    </row>
    <row r="5530" spans="1:11" x14ac:dyDescent="0.25">
      <c r="A5530" s="12"/>
      <c r="B5530" s="12"/>
      <c r="C5530" s="12"/>
      <c r="D5530" s="12"/>
      <c r="E5530" s="12"/>
      <c r="F5530" s="12"/>
      <c r="G5530" s="12"/>
      <c r="H5530" s="12"/>
      <c r="I5530" s="12"/>
      <c r="J5530" s="12"/>
      <c r="K5530" s="12"/>
    </row>
    <row r="5531" spans="1:11" x14ac:dyDescent="0.25">
      <c r="A5531" s="12"/>
      <c r="B5531" s="12"/>
      <c r="C5531" s="12"/>
      <c r="D5531" s="12"/>
      <c r="E5531" s="12"/>
      <c r="F5531" s="12"/>
      <c r="G5531" s="12"/>
      <c r="H5531" s="12"/>
      <c r="I5531" s="12"/>
      <c r="J5531" s="12"/>
      <c r="K5531" s="12"/>
    </row>
    <row r="5532" spans="1:11" x14ac:dyDescent="0.25">
      <c r="A5532" s="12"/>
      <c r="B5532" s="12"/>
      <c r="C5532" s="12"/>
      <c r="D5532" s="12"/>
      <c r="E5532" s="12"/>
      <c r="F5532" s="12"/>
      <c r="G5532" s="12"/>
      <c r="H5532" s="12"/>
      <c r="I5532" s="12"/>
      <c r="J5532" s="12"/>
      <c r="K5532" s="12"/>
    </row>
    <row r="5533" spans="1:11" x14ac:dyDescent="0.25">
      <c r="A5533" s="12"/>
      <c r="B5533" s="12"/>
      <c r="C5533" s="12"/>
      <c r="D5533" s="12"/>
      <c r="E5533" s="12"/>
      <c r="F5533" s="12"/>
      <c r="G5533" s="12"/>
      <c r="H5533" s="12"/>
      <c r="I5533" s="12"/>
      <c r="J5533" s="12"/>
      <c r="K5533" s="12"/>
    </row>
    <row r="5534" spans="1:11" x14ac:dyDescent="0.25">
      <c r="A5534" s="12"/>
      <c r="B5534" s="12"/>
      <c r="C5534" s="12"/>
      <c r="D5534" s="12"/>
      <c r="E5534" s="12"/>
      <c r="F5534" s="12"/>
      <c r="G5534" s="12"/>
      <c r="H5534" s="12"/>
      <c r="I5534" s="12"/>
      <c r="J5534" s="12"/>
      <c r="K5534" s="12"/>
    </row>
    <row r="5535" spans="1:11" x14ac:dyDescent="0.25">
      <c r="A5535" s="12"/>
      <c r="B5535" s="12"/>
      <c r="C5535" s="12"/>
      <c r="D5535" s="12"/>
      <c r="E5535" s="12"/>
      <c r="F5535" s="12"/>
      <c r="G5535" s="12"/>
      <c r="H5535" s="12"/>
      <c r="I5535" s="12"/>
      <c r="J5535" s="12"/>
      <c r="K5535" s="12"/>
    </row>
    <row r="5536" spans="1:11" x14ac:dyDescent="0.25">
      <c r="A5536" s="12"/>
      <c r="B5536" s="12"/>
      <c r="C5536" s="12"/>
      <c r="D5536" s="12"/>
      <c r="E5536" s="12"/>
      <c r="F5536" s="12"/>
      <c r="G5536" s="12"/>
      <c r="H5536" s="12"/>
      <c r="I5536" s="12"/>
      <c r="J5536" s="12"/>
      <c r="K5536" s="12"/>
    </row>
    <row r="5537" spans="1:11" x14ac:dyDescent="0.25">
      <c r="A5537" s="12"/>
      <c r="B5537" s="12"/>
      <c r="C5537" s="12"/>
      <c r="D5537" s="12"/>
      <c r="E5537" s="12"/>
      <c r="F5537" s="12"/>
      <c r="G5537" s="12"/>
      <c r="H5537" s="12"/>
      <c r="I5537" s="12"/>
      <c r="J5537" s="12"/>
      <c r="K5537" s="12"/>
    </row>
    <row r="5538" spans="1:11" x14ac:dyDescent="0.25">
      <c r="A5538" s="12"/>
      <c r="B5538" s="12"/>
      <c r="C5538" s="12"/>
      <c r="D5538" s="12"/>
      <c r="E5538" s="12"/>
      <c r="F5538" s="12"/>
      <c r="G5538" s="12"/>
      <c r="H5538" s="12"/>
      <c r="I5538" s="12"/>
      <c r="J5538" s="12"/>
      <c r="K5538" s="12"/>
    </row>
    <row r="5539" spans="1:11" x14ac:dyDescent="0.25">
      <c r="A5539" s="12"/>
      <c r="B5539" s="12"/>
      <c r="C5539" s="12"/>
      <c r="D5539" s="12"/>
      <c r="E5539" s="12"/>
      <c r="F5539" s="12"/>
      <c r="G5539" s="12"/>
      <c r="H5539" s="12"/>
      <c r="I5539" s="12"/>
      <c r="J5539" s="12"/>
      <c r="K5539" s="12"/>
    </row>
    <row r="5540" spans="1:11" x14ac:dyDescent="0.25">
      <c r="A5540" s="12"/>
      <c r="B5540" s="12"/>
      <c r="C5540" s="12"/>
      <c r="D5540" s="12"/>
      <c r="E5540" s="12"/>
      <c r="F5540" s="12"/>
      <c r="G5540" s="12"/>
      <c r="H5540" s="12"/>
      <c r="I5540" s="12"/>
      <c r="J5540" s="12"/>
      <c r="K5540" s="12"/>
    </row>
    <row r="5541" spans="1:11" x14ac:dyDescent="0.25">
      <c r="A5541" s="12"/>
      <c r="B5541" s="12"/>
      <c r="C5541" s="12"/>
      <c r="D5541" s="12"/>
      <c r="E5541" s="12"/>
      <c r="F5541" s="12"/>
      <c r="G5541" s="12"/>
      <c r="H5541" s="12"/>
      <c r="I5541" s="12"/>
      <c r="J5541" s="12"/>
      <c r="K5541" s="12"/>
    </row>
    <row r="5542" spans="1:11" x14ac:dyDescent="0.25">
      <c r="A5542" s="12"/>
      <c r="B5542" s="12"/>
      <c r="C5542" s="12"/>
      <c r="D5542" s="12"/>
      <c r="E5542" s="12"/>
      <c r="F5542" s="12"/>
      <c r="G5542" s="12"/>
      <c r="H5542" s="12"/>
      <c r="I5542" s="12"/>
      <c r="J5542" s="12"/>
      <c r="K5542" s="12"/>
    </row>
    <row r="5543" spans="1:11" x14ac:dyDescent="0.25">
      <c r="A5543" s="12"/>
      <c r="B5543" s="12"/>
      <c r="C5543" s="12"/>
      <c r="D5543" s="12"/>
      <c r="E5543" s="12"/>
      <c r="F5543" s="12"/>
      <c r="G5543" s="12"/>
      <c r="H5543" s="12"/>
      <c r="I5543" s="12"/>
      <c r="J5543" s="12"/>
      <c r="K5543" s="12"/>
    </row>
    <row r="5544" spans="1:11" x14ac:dyDescent="0.25">
      <c r="A5544" s="12"/>
      <c r="B5544" s="12"/>
      <c r="C5544" s="12"/>
      <c r="D5544" s="12"/>
      <c r="E5544" s="12"/>
      <c r="F5544" s="12"/>
      <c r="G5544" s="12"/>
      <c r="H5544" s="12"/>
      <c r="I5544" s="12"/>
      <c r="J5544" s="12"/>
      <c r="K5544" s="12"/>
    </row>
    <row r="5545" spans="1:11" x14ac:dyDescent="0.25">
      <c r="A5545" s="12"/>
      <c r="B5545" s="12"/>
      <c r="C5545" s="12"/>
      <c r="D5545" s="12"/>
      <c r="E5545" s="12"/>
      <c r="F5545" s="12"/>
      <c r="G5545" s="12"/>
      <c r="H5545" s="12"/>
      <c r="I5545" s="12"/>
      <c r="J5545" s="12"/>
      <c r="K5545" s="12"/>
    </row>
    <row r="5546" spans="1:11" x14ac:dyDescent="0.25">
      <c r="A5546" s="12"/>
      <c r="B5546" s="12"/>
      <c r="C5546" s="12"/>
      <c r="D5546" s="12"/>
      <c r="E5546" s="12"/>
      <c r="F5546" s="12"/>
      <c r="G5546" s="12"/>
      <c r="H5546" s="12"/>
      <c r="I5546" s="12"/>
      <c r="J5546" s="12"/>
      <c r="K5546" s="12"/>
    </row>
    <row r="5547" spans="1:11" x14ac:dyDescent="0.25">
      <c r="A5547" s="12"/>
      <c r="B5547" s="12"/>
      <c r="C5547" s="12"/>
      <c r="D5547" s="12"/>
      <c r="E5547" s="12"/>
      <c r="F5547" s="12"/>
      <c r="G5547" s="12"/>
      <c r="H5547" s="12"/>
      <c r="I5547" s="12"/>
      <c r="J5547" s="12"/>
      <c r="K5547" s="12"/>
    </row>
    <row r="5548" spans="1:11" x14ac:dyDescent="0.25">
      <c r="A5548" s="12"/>
      <c r="B5548" s="12"/>
      <c r="C5548" s="12"/>
      <c r="D5548" s="12"/>
      <c r="E5548" s="12"/>
      <c r="F5548" s="12"/>
      <c r="G5548" s="12"/>
      <c r="H5548" s="12"/>
      <c r="I5548" s="12"/>
      <c r="J5548" s="12"/>
      <c r="K5548" s="12"/>
    </row>
    <row r="5549" spans="1:11" x14ac:dyDescent="0.25">
      <c r="A5549" s="12"/>
      <c r="B5549" s="12"/>
      <c r="C5549" s="12"/>
      <c r="D5549" s="12"/>
      <c r="E5549" s="12"/>
      <c r="F5549" s="12"/>
      <c r="G5549" s="12"/>
      <c r="H5549" s="12"/>
      <c r="I5549" s="12"/>
      <c r="J5549" s="12"/>
      <c r="K5549" s="12"/>
    </row>
    <row r="5550" spans="1:11" x14ac:dyDescent="0.25">
      <c r="A5550" s="12"/>
      <c r="B5550" s="12"/>
      <c r="C5550" s="12"/>
      <c r="D5550" s="12"/>
      <c r="E5550" s="12"/>
      <c r="F5550" s="12"/>
      <c r="G5550" s="12"/>
      <c r="H5550" s="12"/>
      <c r="I5550" s="12"/>
      <c r="J5550" s="12"/>
      <c r="K5550" s="12"/>
    </row>
    <row r="5551" spans="1:11" x14ac:dyDescent="0.25">
      <c r="A5551" s="12"/>
      <c r="B5551" s="12"/>
      <c r="C5551" s="12"/>
      <c r="D5551" s="12"/>
      <c r="E5551" s="12"/>
      <c r="F5551" s="12"/>
      <c r="G5551" s="12"/>
      <c r="H5551" s="12"/>
      <c r="I5551" s="12"/>
      <c r="J5551" s="12"/>
      <c r="K5551" s="12"/>
    </row>
    <row r="5552" spans="1:11" x14ac:dyDescent="0.25">
      <c r="A5552" s="12"/>
      <c r="B5552" s="12"/>
      <c r="C5552" s="12"/>
      <c r="D5552" s="12"/>
      <c r="E5552" s="12"/>
      <c r="F5552" s="12"/>
      <c r="G5552" s="12"/>
      <c r="H5552" s="12"/>
      <c r="I5552" s="12"/>
      <c r="J5552" s="12"/>
      <c r="K5552" s="12"/>
    </row>
    <row r="5553" spans="1:11" x14ac:dyDescent="0.25">
      <c r="A5553" s="12"/>
      <c r="B5553" s="12"/>
      <c r="C5553" s="12"/>
      <c r="D5553" s="12"/>
      <c r="E5553" s="12"/>
      <c r="F5553" s="12"/>
      <c r="G5553" s="12"/>
      <c r="H5553" s="12"/>
      <c r="I5553" s="12"/>
      <c r="J5553" s="12"/>
      <c r="K5553" s="12"/>
    </row>
    <row r="5554" spans="1:11" x14ac:dyDescent="0.25">
      <c r="A5554" s="12"/>
      <c r="B5554" s="12"/>
      <c r="C5554" s="12"/>
      <c r="D5554" s="12"/>
      <c r="E5554" s="12"/>
      <c r="F5554" s="12"/>
      <c r="G5554" s="12"/>
      <c r="H5554" s="12"/>
      <c r="I5554" s="12"/>
      <c r="J5554" s="12"/>
      <c r="K5554" s="12"/>
    </row>
    <row r="5555" spans="1:11" x14ac:dyDescent="0.25">
      <c r="A5555" s="12"/>
      <c r="B5555" s="12"/>
      <c r="C5555" s="12"/>
      <c r="D5555" s="12"/>
      <c r="E5555" s="12"/>
      <c r="F5555" s="12"/>
      <c r="G5555" s="12"/>
      <c r="H5555" s="12"/>
      <c r="I5555" s="12"/>
      <c r="J5555" s="12"/>
      <c r="K5555" s="12"/>
    </row>
    <row r="5556" spans="1:11" x14ac:dyDescent="0.25">
      <c r="A5556" s="12"/>
      <c r="B5556" s="12"/>
      <c r="C5556" s="12"/>
      <c r="D5556" s="12"/>
      <c r="E5556" s="12"/>
      <c r="F5556" s="12"/>
      <c r="G5556" s="12"/>
      <c r="H5556" s="12"/>
      <c r="I5556" s="12"/>
      <c r="J5556" s="12"/>
      <c r="K5556" s="12"/>
    </row>
    <row r="5557" spans="1:11" x14ac:dyDescent="0.25">
      <c r="A5557" s="12"/>
      <c r="B5557" s="12"/>
      <c r="C5557" s="12"/>
      <c r="D5557" s="12"/>
      <c r="E5557" s="12"/>
      <c r="F5557" s="12"/>
      <c r="G5557" s="12"/>
      <c r="H5557" s="12"/>
      <c r="I5557" s="12"/>
      <c r="J5557" s="12"/>
      <c r="K5557" s="12"/>
    </row>
    <row r="5558" spans="1:11" x14ac:dyDescent="0.25">
      <c r="A5558" s="12"/>
      <c r="B5558" s="12"/>
      <c r="C5558" s="12"/>
      <c r="D5558" s="12"/>
      <c r="E5558" s="12"/>
      <c r="F5558" s="12"/>
      <c r="G5558" s="12"/>
      <c r="H5558" s="12"/>
      <c r="I5558" s="12"/>
      <c r="J5558" s="12"/>
      <c r="K5558" s="12"/>
    </row>
    <row r="5559" spans="1:11" x14ac:dyDescent="0.25">
      <c r="A5559" s="12"/>
      <c r="B5559" s="12"/>
      <c r="C5559" s="12"/>
      <c r="D5559" s="12"/>
      <c r="E5559" s="12"/>
      <c r="F5559" s="12"/>
      <c r="G5559" s="12"/>
      <c r="H5559" s="12"/>
      <c r="I5559" s="12"/>
      <c r="J5559" s="12"/>
      <c r="K5559" s="12"/>
    </row>
    <row r="5560" spans="1:11" x14ac:dyDescent="0.25">
      <c r="A5560" s="12"/>
      <c r="B5560" s="12"/>
      <c r="C5560" s="12"/>
      <c r="D5560" s="12"/>
      <c r="E5560" s="12"/>
      <c r="F5560" s="12"/>
      <c r="G5560" s="12"/>
      <c r="H5560" s="12"/>
      <c r="I5560" s="12"/>
      <c r="J5560" s="12"/>
      <c r="K5560" s="12"/>
    </row>
    <row r="5561" spans="1:11" x14ac:dyDescent="0.25">
      <c r="A5561" s="12"/>
      <c r="B5561" s="12"/>
      <c r="C5561" s="12"/>
      <c r="D5561" s="12"/>
      <c r="E5561" s="12"/>
      <c r="F5561" s="12"/>
      <c r="G5561" s="12"/>
      <c r="H5561" s="12"/>
      <c r="I5561" s="12"/>
      <c r="J5561" s="12"/>
      <c r="K5561" s="12"/>
    </row>
    <row r="5562" spans="1:11" x14ac:dyDescent="0.25">
      <c r="A5562" s="12"/>
      <c r="B5562" s="12"/>
      <c r="C5562" s="12"/>
      <c r="D5562" s="12"/>
      <c r="E5562" s="12"/>
      <c r="F5562" s="12"/>
      <c r="G5562" s="12"/>
      <c r="H5562" s="12"/>
      <c r="I5562" s="12"/>
      <c r="J5562" s="12"/>
      <c r="K5562" s="12"/>
    </row>
    <row r="5563" spans="1:11" x14ac:dyDescent="0.25">
      <c r="A5563" s="12"/>
      <c r="B5563" s="12"/>
      <c r="C5563" s="12"/>
      <c r="D5563" s="12"/>
      <c r="E5563" s="12"/>
      <c r="F5563" s="12"/>
      <c r="G5563" s="12"/>
      <c r="H5563" s="12"/>
      <c r="I5563" s="12"/>
      <c r="J5563" s="12"/>
      <c r="K5563" s="12"/>
    </row>
    <row r="5564" spans="1:11" x14ac:dyDescent="0.25">
      <c r="A5564" s="12"/>
      <c r="B5564" s="12"/>
      <c r="C5564" s="12"/>
      <c r="D5564" s="12"/>
      <c r="E5564" s="12"/>
      <c r="F5564" s="12"/>
      <c r="G5564" s="12"/>
      <c r="H5564" s="12"/>
      <c r="I5564" s="12"/>
      <c r="J5564" s="12"/>
      <c r="K5564" s="12"/>
    </row>
    <row r="5565" spans="1:11" x14ac:dyDescent="0.25">
      <c r="A5565" s="12"/>
      <c r="B5565" s="12"/>
      <c r="C5565" s="12"/>
      <c r="D5565" s="12"/>
      <c r="E5565" s="12"/>
      <c r="F5565" s="12"/>
      <c r="G5565" s="12"/>
      <c r="H5565" s="12"/>
      <c r="I5565" s="12"/>
      <c r="J5565" s="12"/>
      <c r="K5565" s="12"/>
    </row>
    <row r="5566" spans="1:11" x14ac:dyDescent="0.25">
      <c r="A5566" s="12"/>
      <c r="B5566" s="12"/>
      <c r="C5566" s="12"/>
      <c r="D5566" s="12"/>
      <c r="E5566" s="12"/>
      <c r="F5566" s="12"/>
      <c r="G5566" s="12"/>
      <c r="H5566" s="12"/>
      <c r="I5566" s="12"/>
      <c r="J5566" s="12"/>
      <c r="K5566" s="12"/>
    </row>
    <row r="5567" spans="1:11" x14ac:dyDescent="0.25">
      <c r="A5567" s="12"/>
      <c r="B5567" s="12"/>
      <c r="C5567" s="12"/>
      <c r="D5567" s="12"/>
      <c r="E5567" s="12"/>
      <c r="F5567" s="12"/>
      <c r="G5567" s="12"/>
      <c r="H5567" s="12"/>
      <c r="I5567" s="12"/>
      <c r="J5567" s="12"/>
      <c r="K5567" s="12"/>
    </row>
    <row r="5568" spans="1:11" x14ac:dyDescent="0.25">
      <c r="A5568" s="12"/>
      <c r="B5568" s="12"/>
      <c r="C5568" s="12"/>
      <c r="D5568" s="12"/>
      <c r="E5568" s="12"/>
      <c r="F5568" s="12"/>
      <c r="G5568" s="12"/>
      <c r="H5568" s="12"/>
      <c r="I5568" s="12"/>
      <c r="J5568" s="12"/>
      <c r="K5568" s="12"/>
    </row>
    <row r="5569" spans="1:11" x14ac:dyDescent="0.25">
      <c r="A5569" s="12"/>
      <c r="B5569" s="12"/>
      <c r="C5569" s="12"/>
      <c r="D5569" s="12"/>
      <c r="E5569" s="12"/>
      <c r="F5569" s="12"/>
      <c r="G5569" s="12"/>
      <c r="H5569" s="12"/>
      <c r="I5569" s="12"/>
      <c r="J5569" s="12"/>
      <c r="K5569" s="12"/>
    </row>
    <row r="5570" spans="1:11" x14ac:dyDescent="0.25">
      <c r="A5570" s="12"/>
      <c r="B5570" s="12"/>
      <c r="C5570" s="12"/>
      <c r="D5570" s="12"/>
      <c r="E5570" s="12"/>
      <c r="F5570" s="12"/>
      <c r="G5570" s="12"/>
      <c r="H5570" s="12"/>
      <c r="I5570" s="12"/>
      <c r="J5570" s="12"/>
      <c r="K5570" s="12"/>
    </row>
    <row r="5571" spans="1:11" x14ac:dyDescent="0.25">
      <c r="A5571" s="12"/>
      <c r="B5571" s="12"/>
      <c r="C5571" s="12"/>
      <c r="D5571" s="12"/>
      <c r="E5571" s="12"/>
      <c r="F5571" s="12"/>
      <c r="G5571" s="12"/>
      <c r="H5571" s="12"/>
      <c r="I5571" s="12"/>
      <c r="J5571" s="12"/>
      <c r="K5571" s="12"/>
    </row>
    <row r="5572" spans="1:11" x14ac:dyDescent="0.25">
      <c r="A5572" s="12"/>
      <c r="B5572" s="12"/>
      <c r="C5572" s="12"/>
      <c r="D5572" s="12"/>
      <c r="E5572" s="12"/>
      <c r="F5572" s="12"/>
      <c r="G5572" s="12"/>
      <c r="H5572" s="12"/>
      <c r="I5572" s="12"/>
      <c r="J5572" s="12"/>
      <c r="K5572" s="12"/>
    </row>
    <row r="5573" spans="1:11" x14ac:dyDescent="0.25">
      <c r="A5573" s="12"/>
      <c r="B5573" s="12"/>
      <c r="C5573" s="12"/>
      <c r="D5573" s="12"/>
      <c r="E5573" s="12"/>
      <c r="F5573" s="12"/>
      <c r="G5573" s="12"/>
      <c r="H5573" s="12"/>
      <c r="I5573" s="12"/>
      <c r="J5573" s="12"/>
      <c r="K5573" s="12"/>
    </row>
    <row r="5574" spans="1:11" x14ac:dyDescent="0.25">
      <c r="A5574" s="12"/>
      <c r="B5574" s="12"/>
      <c r="C5574" s="12"/>
      <c r="D5574" s="12"/>
      <c r="E5574" s="12"/>
      <c r="F5574" s="12"/>
      <c r="G5574" s="12"/>
      <c r="H5574" s="12"/>
      <c r="I5574" s="12"/>
      <c r="J5574" s="12"/>
      <c r="K5574" s="12"/>
    </row>
    <row r="5575" spans="1:11" x14ac:dyDescent="0.25">
      <c r="A5575" s="12"/>
      <c r="B5575" s="12"/>
      <c r="C5575" s="12"/>
      <c r="D5575" s="12"/>
      <c r="E5575" s="12"/>
      <c r="F5575" s="12"/>
      <c r="G5575" s="12"/>
      <c r="H5575" s="12"/>
      <c r="I5575" s="12"/>
      <c r="J5575" s="12"/>
      <c r="K5575" s="12"/>
    </row>
    <row r="5576" spans="1:11" x14ac:dyDescent="0.25">
      <c r="A5576" s="12"/>
      <c r="B5576" s="12"/>
      <c r="C5576" s="12"/>
      <c r="D5576" s="12"/>
      <c r="E5576" s="12"/>
      <c r="F5576" s="12"/>
      <c r="G5576" s="12"/>
      <c r="H5576" s="12"/>
      <c r="I5576" s="12"/>
      <c r="J5576" s="12"/>
      <c r="K5576" s="12"/>
    </row>
    <row r="5577" spans="1:11" x14ac:dyDescent="0.25">
      <c r="A5577" s="12"/>
      <c r="B5577" s="12"/>
      <c r="C5577" s="12"/>
      <c r="D5577" s="12"/>
      <c r="E5577" s="12"/>
      <c r="F5577" s="12"/>
      <c r="G5577" s="12"/>
      <c r="H5577" s="12"/>
      <c r="I5577" s="12"/>
      <c r="J5577" s="12"/>
      <c r="K5577" s="12"/>
    </row>
    <row r="5578" spans="1:11" x14ac:dyDescent="0.25">
      <c r="A5578" s="12"/>
      <c r="B5578" s="12"/>
      <c r="C5578" s="12"/>
      <c r="D5578" s="12"/>
      <c r="E5578" s="12"/>
      <c r="F5578" s="12"/>
      <c r="G5578" s="12"/>
      <c r="H5578" s="12"/>
      <c r="I5578" s="12"/>
      <c r="J5578" s="12"/>
      <c r="K5578" s="12"/>
    </row>
    <row r="5579" spans="1:11" x14ac:dyDescent="0.25">
      <c r="A5579" s="12"/>
      <c r="B5579" s="12"/>
      <c r="C5579" s="12"/>
      <c r="D5579" s="12"/>
      <c r="E5579" s="12"/>
      <c r="F5579" s="12"/>
      <c r="G5579" s="12"/>
      <c r="H5579" s="12"/>
      <c r="I5579" s="12"/>
      <c r="J5579" s="12"/>
      <c r="K5579" s="12"/>
    </row>
    <row r="5580" spans="1:11" x14ac:dyDescent="0.25">
      <c r="A5580" s="12"/>
      <c r="B5580" s="12"/>
      <c r="C5580" s="12"/>
      <c r="D5580" s="12"/>
      <c r="E5580" s="12"/>
      <c r="F5580" s="12"/>
      <c r="G5580" s="12"/>
      <c r="H5580" s="12"/>
      <c r="I5580" s="12"/>
      <c r="J5580" s="12"/>
      <c r="K5580" s="12"/>
    </row>
    <row r="5581" spans="1:11" x14ac:dyDescent="0.25">
      <c r="A5581" s="12"/>
      <c r="B5581" s="12"/>
      <c r="C5581" s="12"/>
      <c r="D5581" s="12"/>
      <c r="E5581" s="12"/>
      <c r="F5581" s="12"/>
      <c r="G5581" s="12"/>
      <c r="H5581" s="12"/>
      <c r="I5581" s="12"/>
      <c r="J5581" s="12"/>
      <c r="K5581" s="12"/>
    </row>
    <row r="5582" spans="1:11" x14ac:dyDescent="0.25">
      <c r="A5582" s="12"/>
      <c r="B5582" s="12"/>
      <c r="C5582" s="12"/>
      <c r="D5582" s="12"/>
      <c r="E5582" s="12"/>
      <c r="F5582" s="12"/>
      <c r="G5582" s="12"/>
      <c r="H5582" s="12"/>
      <c r="I5582" s="12"/>
      <c r="J5582" s="12"/>
      <c r="K5582" s="12"/>
    </row>
    <row r="5583" spans="1:11" x14ac:dyDescent="0.25">
      <c r="A5583" s="12"/>
      <c r="B5583" s="12"/>
      <c r="C5583" s="12"/>
      <c r="D5583" s="12"/>
      <c r="E5583" s="12"/>
      <c r="F5583" s="12"/>
      <c r="G5583" s="12"/>
      <c r="H5583" s="12"/>
      <c r="I5583" s="12"/>
      <c r="J5583" s="12"/>
      <c r="K5583" s="12"/>
    </row>
    <row r="5584" spans="1:11" x14ac:dyDescent="0.25">
      <c r="A5584" s="12"/>
      <c r="B5584" s="12"/>
      <c r="C5584" s="12"/>
      <c r="D5584" s="12"/>
      <c r="E5584" s="12"/>
      <c r="F5584" s="12"/>
      <c r="G5584" s="12"/>
      <c r="H5584" s="12"/>
      <c r="I5584" s="12"/>
      <c r="J5584" s="12"/>
      <c r="K5584" s="12"/>
    </row>
    <row r="5585" spans="1:11" x14ac:dyDescent="0.25">
      <c r="A5585" s="12"/>
      <c r="B5585" s="12"/>
      <c r="C5585" s="12"/>
      <c r="D5585" s="12"/>
      <c r="E5585" s="12"/>
      <c r="F5585" s="12"/>
      <c r="G5585" s="12"/>
      <c r="H5585" s="12"/>
      <c r="I5585" s="12"/>
      <c r="J5585" s="12"/>
      <c r="K5585" s="12"/>
    </row>
    <row r="5586" spans="1:11" x14ac:dyDescent="0.25">
      <c r="A5586" s="12"/>
      <c r="B5586" s="12"/>
      <c r="C5586" s="12"/>
      <c r="D5586" s="12"/>
      <c r="E5586" s="12"/>
      <c r="F5586" s="12"/>
      <c r="G5586" s="12"/>
      <c r="H5586" s="12"/>
      <c r="I5586" s="12"/>
      <c r="J5586" s="12"/>
      <c r="K5586" s="12"/>
    </row>
    <row r="5587" spans="1:11" x14ac:dyDescent="0.25">
      <c r="A5587" s="12"/>
      <c r="B5587" s="12"/>
      <c r="C5587" s="12"/>
      <c r="D5587" s="12"/>
      <c r="E5587" s="12"/>
      <c r="F5587" s="12"/>
      <c r="G5587" s="12"/>
      <c r="H5587" s="12"/>
      <c r="I5587" s="12"/>
      <c r="J5587" s="12"/>
      <c r="K5587" s="12"/>
    </row>
    <row r="5588" spans="1:11" x14ac:dyDescent="0.25">
      <c r="A5588" s="12"/>
      <c r="B5588" s="12"/>
      <c r="C5588" s="12"/>
      <c r="D5588" s="12"/>
      <c r="E5588" s="12"/>
      <c r="F5588" s="12"/>
      <c r="G5588" s="12"/>
      <c r="H5588" s="12"/>
      <c r="I5588" s="12"/>
      <c r="J5588" s="12"/>
      <c r="K5588" s="12"/>
    </row>
    <row r="5589" spans="1:11" x14ac:dyDescent="0.25">
      <c r="A5589" s="12"/>
      <c r="B5589" s="12"/>
      <c r="C5589" s="12"/>
      <c r="D5589" s="12"/>
      <c r="E5589" s="12"/>
      <c r="F5589" s="12"/>
      <c r="G5589" s="12"/>
      <c r="H5589" s="12"/>
      <c r="I5589" s="12"/>
      <c r="J5589" s="12"/>
      <c r="K5589" s="12"/>
    </row>
    <row r="5590" spans="1:11" x14ac:dyDescent="0.25">
      <c r="A5590" s="12"/>
      <c r="B5590" s="12"/>
      <c r="C5590" s="12"/>
      <c r="D5590" s="12"/>
      <c r="E5590" s="12"/>
      <c r="F5590" s="12"/>
      <c r="G5590" s="12"/>
      <c r="H5590" s="12"/>
      <c r="I5590" s="12"/>
      <c r="J5590" s="12"/>
      <c r="K5590" s="12"/>
    </row>
    <row r="5591" spans="1:11" x14ac:dyDescent="0.25">
      <c r="A5591" s="12"/>
      <c r="B5591" s="12"/>
      <c r="C5591" s="12"/>
      <c r="D5591" s="12"/>
      <c r="E5591" s="12"/>
      <c r="F5591" s="12"/>
      <c r="G5591" s="12"/>
      <c r="H5591" s="12"/>
      <c r="I5591" s="12"/>
      <c r="J5591" s="12"/>
      <c r="K5591" s="12"/>
    </row>
    <row r="5592" spans="1:11" x14ac:dyDescent="0.25">
      <c r="A5592" s="12"/>
      <c r="B5592" s="12"/>
      <c r="C5592" s="12"/>
      <c r="D5592" s="12"/>
      <c r="E5592" s="12"/>
      <c r="F5592" s="12"/>
      <c r="G5592" s="12"/>
      <c r="H5592" s="12"/>
      <c r="I5592" s="12"/>
      <c r="J5592" s="12"/>
      <c r="K5592" s="12"/>
    </row>
    <row r="5593" spans="1:11" x14ac:dyDescent="0.25">
      <c r="A5593" s="12"/>
      <c r="B5593" s="12"/>
      <c r="C5593" s="12"/>
      <c r="D5593" s="12"/>
      <c r="E5593" s="12"/>
      <c r="F5593" s="12"/>
      <c r="G5593" s="12"/>
      <c r="H5593" s="12"/>
      <c r="I5593" s="12"/>
      <c r="J5593" s="12"/>
      <c r="K5593" s="12"/>
    </row>
    <row r="5594" spans="1:11" x14ac:dyDescent="0.25">
      <c r="A5594" s="12"/>
      <c r="B5594" s="12"/>
      <c r="C5594" s="12"/>
      <c r="D5594" s="12"/>
      <c r="E5594" s="12"/>
      <c r="F5594" s="12"/>
      <c r="G5594" s="12"/>
      <c r="H5594" s="12"/>
      <c r="I5594" s="12"/>
      <c r="J5594" s="12"/>
      <c r="K5594" s="12"/>
    </row>
    <row r="5595" spans="1:11" x14ac:dyDescent="0.25">
      <c r="A5595" s="12"/>
      <c r="B5595" s="12"/>
      <c r="C5595" s="12"/>
      <c r="D5595" s="12"/>
      <c r="E5595" s="12"/>
      <c r="F5595" s="12"/>
      <c r="G5595" s="12"/>
      <c r="H5595" s="12"/>
      <c r="I5595" s="12"/>
      <c r="J5595" s="12"/>
      <c r="K5595" s="12"/>
    </row>
    <row r="5596" spans="1:11" x14ac:dyDescent="0.25">
      <c r="A5596" s="12"/>
      <c r="B5596" s="12"/>
      <c r="C5596" s="12"/>
      <c r="D5596" s="12"/>
      <c r="E5596" s="12"/>
      <c r="F5596" s="12"/>
      <c r="G5596" s="12"/>
      <c r="H5596" s="12"/>
      <c r="I5596" s="12"/>
      <c r="J5596" s="12"/>
      <c r="K5596" s="12"/>
    </row>
    <row r="5597" spans="1:11" x14ac:dyDescent="0.25">
      <c r="A5597" s="12"/>
      <c r="B5597" s="12"/>
      <c r="C5597" s="12"/>
      <c r="D5597" s="12"/>
      <c r="E5597" s="12"/>
      <c r="F5597" s="12"/>
      <c r="G5597" s="12"/>
      <c r="H5597" s="12"/>
      <c r="I5597" s="12"/>
      <c r="J5597" s="12"/>
      <c r="K5597" s="12"/>
    </row>
    <row r="5598" spans="1:11" x14ac:dyDescent="0.25">
      <c r="A5598" s="12"/>
      <c r="B5598" s="12"/>
      <c r="C5598" s="12"/>
      <c r="D5598" s="12"/>
      <c r="E5598" s="12"/>
      <c r="F5598" s="12"/>
      <c r="G5598" s="12"/>
      <c r="H5598" s="12"/>
      <c r="I5598" s="12"/>
      <c r="J5598" s="12"/>
      <c r="K5598" s="12"/>
    </row>
    <row r="5599" spans="1:11" x14ac:dyDescent="0.25">
      <c r="A5599" s="12"/>
      <c r="B5599" s="12"/>
      <c r="C5599" s="12"/>
      <c r="D5599" s="12"/>
      <c r="E5599" s="12"/>
      <c r="F5599" s="12"/>
      <c r="G5599" s="12"/>
      <c r="H5599" s="12"/>
      <c r="I5599" s="12"/>
      <c r="J5599" s="12"/>
      <c r="K5599" s="12"/>
    </row>
    <row r="5600" spans="1:11" x14ac:dyDescent="0.25">
      <c r="A5600" s="12"/>
      <c r="B5600" s="12"/>
      <c r="C5600" s="12"/>
      <c r="D5600" s="12"/>
      <c r="E5600" s="12"/>
      <c r="F5600" s="12"/>
      <c r="G5600" s="12"/>
      <c r="H5600" s="12"/>
      <c r="I5600" s="12"/>
      <c r="J5600" s="12"/>
      <c r="K5600" s="12"/>
    </row>
    <row r="5601" spans="1:11" x14ac:dyDescent="0.25">
      <c r="A5601" s="12"/>
      <c r="B5601" s="12"/>
      <c r="C5601" s="12"/>
      <c r="D5601" s="12"/>
      <c r="E5601" s="12"/>
      <c r="F5601" s="12"/>
      <c r="G5601" s="12"/>
      <c r="H5601" s="12"/>
      <c r="I5601" s="12"/>
      <c r="J5601" s="12"/>
      <c r="K5601" s="12"/>
    </row>
    <row r="5602" spans="1:11" x14ac:dyDescent="0.25">
      <c r="A5602" s="12"/>
      <c r="B5602" s="12"/>
      <c r="C5602" s="12"/>
      <c r="D5602" s="12"/>
      <c r="E5602" s="12"/>
      <c r="F5602" s="12"/>
      <c r="G5602" s="12"/>
      <c r="H5602" s="12"/>
      <c r="I5602" s="12"/>
      <c r="J5602" s="12"/>
      <c r="K5602" s="12"/>
    </row>
    <row r="5603" spans="1:11" x14ac:dyDescent="0.25">
      <c r="A5603" s="12"/>
      <c r="B5603" s="12"/>
      <c r="C5603" s="12"/>
      <c r="D5603" s="12"/>
      <c r="E5603" s="12"/>
      <c r="F5603" s="12"/>
      <c r="G5603" s="12"/>
      <c r="H5603" s="12"/>
      <c r="I5603" s="12"/>
      <c r="J5603" s="12"/>
      <c r="K5603" s="12"/>
    </row>
    <row r="5604" spans="1:11" x14ac:dyDescent="0.25">
      <c r="A5604" s="12"/>
      <c r="B5604" s="12"/>
      <c r="C5604" s="12"/>
      <c r="D5604" s="12"/>
      <c r="E5604" s="12"/>
      <c r="F5604" s="12"/>
      <c r="G5604" s="12"/>
      <c r="H5604" s="12"/>
      <c r="I5604" s="12"/>
      <c r="J5604" s="12"/>
      <c r="K5604" s="12"/>
    </row>
    <row r="5605" spans="1:11" x14ac:dyDescent="0.25">
      <c r="A5605" s="12"/>
      <c r="B5605" s="12"/>
      <c r="C5605" s="12"/>
      <c r="D5605" s="12"/>
      <c r="E5605" s="12"/>
      <c r="F5605" s="12"/>
      <c r="G5605" s="12"/>
      <c r="H5605" s="12"/>
      <c r="I5605" s="12"/>
      <c r="J5605" s="12"/>
      <c r="K5605" s="12"/>
    </row>
    <row r="5606" spans="1:11" x14ac:dyDescent="0.25">
      <c r="A5606" s="12"/>
      <c r="B5606" s="12"/>
      <c r="C5606" s="12"/>
      <c r="D5606" s="12"/>
      <c r="E5606" s="12"/>
      <c r="F5606" s="12"/>
      <c r="G5606" s="12"/>
      <c r="H5606" s="12"/>
      <c r="I5606" s="12"/>
      <c r="J5606" s="12"/>
      <c r="K5606" s="12"/>
    </row>
    <row r="5607" spans="1:11" x14ac:dyDescent="0.25">
      <c r="A5607" s="12"/>
      <c r="B5607" s="12"/>
      <c r="C5607" s="12"/>
      <c r="D5607" s="12"/>
      <c r="E5607" s="12"/>
      <c r="F5607" s="12"/>
      <c r="G5607" s="12"/>
      <c r="H5607" s="12"/>
      <c r="I5607" s="12"/>
      <c r="J5607" s="12"/>
      <c r="K5607" s="12"/>
    </row>
    <row r="5608" spans="1:11" x14ac:dyDescent="0.25">
      <c r="A5608" s="12"/>
      <c r="B5608" s="12"/>
      <c r="C5608" s="12"/>
      <c r="D5608" s="12"/>
      <c r="E5608" s="12"/>
      <c r="F5608" s="12"/>
      <c r="G5608" s="12"/>
      <c r="H5608" s="12"/>
      <c r="I5608" s="12"/>
      <c r="J5608" s="12"/>
      <c r="K5608" s="12"/>
    </row>
    <row r="5609" spans="1:11" x14ac:dyDescent="0.25">
      <c r="A5609" s="12"/>
      <c r="B5609" s="12"/>
      <c r="C5609" s="12"/>
      <c r="D5609" s="12"/>
      <c r="E5609" s="12"/>
      <c r="F5609" s="12"/>
      <c r="G5609" s="12"/>
      <c r="H5609" s="12"/>
      <c r="I5609" s="12"/>
      <c r="J5609" s="12"/>
      <c r="K5609" s="12"/>
    </row>
    <row r="5610" spans="1:11" x14ac:dyDescent="0.25">
      <c r="A5610" s="12"/>
      <c r="B5610" s="12"/>
      <c r="C5610" s="12"/>
      <c r="D5610" s="12"/>
      <c r="E5610" s="12"/>
      <c r="F5610" s="12"/>
      <c r="G5610" s="12"/>
      <c r="H5610" s="12"/>
      <c r="I5610" s="12"/>
      <c r="J5610" s="12"/>
      <c r="K5610" s="12"/>
    </row>
    <row r="5611" spans="1:11" x14ac:dyDescent="0.25">
      <c r="A5611" s="12"/>
      <c r="B5611" s="12"/>
      <c r="C5611" s="12"/>
      <c r="D5611" s="12"/>
      <c r="E5611" s="12"/>
      <c r="F5611" s="12"/>
      <c r="G5611" s="12"/>
      <c r="H5611" s="12"/>
      <c r="I5611" s="12"/>
      <c r="J5611" s="12"/>
      <c r="K5611" s="12"/>
    </row>
    <row r="5612" spans="1:11" x14ac:dyDescent="0.25">
      <c r="A5612" s="12"/>
      <c r="B5612" s="12"/>
      <c r="C5612" s="12"/>
      <c r="D5612" s="12"/>
      <c r="E5612" s="12"/>
      <c r="F5612" s="12"/>
      <c r="G5612" s="12"/>
      <c r="H5612" s="12"/>
      <c r="I5612" s="12"/>
      <c r="J5612" s="12"/>
      <c r="K5612" s="12"/>
    </row>
    <row r="5613" spans="1:11" x14ac:dyDescent="0.25">
      <c r="A5613" s="12"/>
      <c r="B5613" s="12"/>
      <c r="C5613" s="12"/>
      <c r="D5613" s="12"/>
      <c r="E5613" s="12"/>
      <c r="F5613" s="12"/>
      <c r="G5613" s="12"/>
      <c r="H5613" s="12"/>
      <c r="I5613" s="12"/>
      <c r="J5613" s="12"/>
      <c r="K5613" s="12"/>
    </row>
    <row r="5614" spans="1:11" x14ac:dyDescent="0.25">
      <c r="A5614" s="12"/>
      <c r="B5614" s="12"/>
      <c r="C5614" s="12"/>
      <c r="D5614" s="12"/>
      <c r="E5614" s="12"/>
      <c r="F5614" s="12"/>
      <c r="G5614" s="12"/>
      <c r="H5614" s="12"/>
      <c r="I5614" s="12"/>
      <c r="J5614" s="12"/>
      <c r="K5614" s="12"/>
    </row>
    <row r="5615" spans="1:11" x14ac:dyDescent="0.25">
      <c r="A5615" s="12"/>
      <c r="B5615" s="12"/>
      <c r="C5615" s="12"/>
      <c r="D5615" s="12"/>
      <c r="E5615" s="12"/>
      <c r="F5615" s="12"/>
      <c r="G5615" s="12"/>
      <c r="H5615" s="12"/>
      <c r="I5615" s="12"/>
      <c r="J5615" s="12"/>
      <c r="K5615" s="12"/>
    </row>
    <row r="5616" spans="1:11" x14ac:dyDescent="0.25">
      <c r="A5616" s="12"/>
      <c r="B5616" s="12"/>
      <c r="C5616" s="12"/>
      <c r="D5616" s="12"/>
      <c r="E5616" s="12"/>
      <c r="F5616" s="12"/>
      <c r="G5616" s="12"/>
      <c r="H5616" s="12"/>
      <c r="I5616" s="12"/>
      <c r="J5616" s="12"/>
      <c r="K5616" s="12"/>
    </row>
    <row r="5617" spans="1:11" x14ac:dyDescent="0.25">
      <c r="A5617" s="12"/>
      <c r="B5617" s="12"/>
      <c r="C5617" s="12"/>
      <c r="D5617" s="12"/>
      <c r="E5617" s="12"/>
      <c r="F5617" s="12"/>
      <c r="G5617" s="12"/>
      <c r="H5617" s="12"/>
      <c r="I5617" s="12"/>
      <c r="J5617" s="12"/>
      <c r="K5617" s="12"/>
    </row>
    <row r="5618" spans="1:11" x14ac:dyDescent="0.25">
      <c r="A5618" s="12"/>
      <c r="B5618" s="12"/>
      <c r="C5618" s="12"/>
      <c r="D5618" s="12"/>
      <c r="E5618" s="12"/>
      <c r="F5618" s="12"/>
      <c r="G5618" s="12"/>
      <c r="H5618" s="12"/>
      <c r="I5618" s="12"/>
      <c r="J5618" s="12"/>
      <c r="K5618" s="12"/>
    </row>
    <row r="5619" spans="1:11" x14ac:dyDescent="0.25">
      <c r="A5619" s="12"/>
      <c r="B5619" s="12"/>
      <c r="C5619" s="12"/>
      <c r="D5619" s="12"/>
      <c r="E5619" s="12"/>
      <c r="F5619" s="12"/>
      <c r="G5619" s="12"/>
      <c r="H5619" s="12"/>
      <c r="I5619" s="12"/>
      <c r="J5619" s="12"/>
      <c r="K5619" s="12"/>
    </row>
    <row r="5620" spans="1:11" x14ac:dyDescent="0.25">
      <c r="A5620" s="12"/>
      <c r="B5620" s="12"/>
      <c r="C5620" s="12"/>
      <c r="D5620" s="12"/>
      <c r="E5620" s="12"/>
      <c r="F5620" s="12"/>
      <c r="G5620" s="12"/>
      <c r="H5620" s="12"/>
      <c r="I5620" s="12"/>
      <c r="J5620" s="12"/>
      <c r="K5620" s="12"/>
    </row>
    <row r="5621" spans="1:11" x14ac:dyDescent="0.25">
      <c r="A5621" s="12"/>
      <c r="B5621" s="12"/>
      <c r="C5621" s="12"/>
      <c r="D5621" s="12"/>
      <c r="E5621" s="12"/>
      <c r="F5621" s="12"/>
      <c r="G5621" s="12"/>
      <c r="H5621" s="12"/>
      <c r="I5621" s="12"/>
      <c r="J5621" s="12"/>
      <c r="K5621" s="12"/>
    </row>
    <row r="5622" spans="1:11" x14ac:dyDescent="0.25">
      <c r="A5622" s="12"/>
      <c r="B5622" s="12"/>
      <c r="C5622" s="12"/>
      <c r="D5622" s="12"/>
      <c r="E5622" s="12"/>
      <c r="F5622" s="12"/>
      <c r="G5622" s="12"/>
      <c r="H5622" s="12"/>
      <c r="I5622" s="12"/>
      <c r="J5622" s="12"/>
      <c r="K5622" s="12"/>
    </row>
    <row r="5623" spans="1:11" x14ac:dyDescent="0.25">
      <c r="A5623" s="12"/>
      <c r="B5623" s="12"/>
      <c r="C5623" s="12"/>
      <c r="D5623" s="12"/>
      <c r="E5623" s="12"/>
      <c r="F5623" s="12"/>
      <c r="G5623" s="12"/>
      <c r="H5623" s="12"/>
      <c r="I5623" s="12"/>
      <c r="J5623" s="12"/>
      <c r="K5623" s="12"/>
    </row>
    <row r="5624" spans="1:11" x14ac:dyDescent="0.25">
      <c r="A5624" s="12"/>
      <c r="B5624" s="12"/>
      <c r="C5624" s="12"/>
      <c r="D5624" s="12"/>
      <c r="E5624" s="12"/>
      <c r="F5624" s="12"/>
      <c r="G5624" s="12"/>
      <c r="H5624" s="12"/>
      <c r="I5624" s="12"/>
      <c r="J5624" s="12"/>
      <c r="K5624" s="12"/>
    </row>
    <row r="5625" spans="1:11" x14ac:dyDescent="0.25">
      <c r="A5625" s="12"/>
      <c r="B5625" s="12"/>
      <c r="C5625" s="12"/>
      <c r="D5625" s="12"/>
      <c r="E5625" s="12"/>
      <c r="F5625" s="12"/>
      <c r="G5625" s="12"/>
      <c r="H5625" s="12"/>
      <c r="I5625" s="12"/>
      <c r="J5625" s="12"/>
      <c r="K5625" s="12"/>
    </row>
    <row r="5626" spans="1:11" x14ac:dyDescent="0.25">
      <c r="A5626" s="12"/>
      <c r="B5626" s="12"/>
      <c r="C5626" s="12"/>
      <c r="D5626" s="12"/>
      <c r="E5626" s="12"/>
      <c r="F5626" s="12"/>
      <c r="G5626" s="12"/>
      <c r="H5626" s="12"/>
      <c r="I5626" s="12"/>
      <c r="J5626" s="12"/>
      <c r="K5626" s="12"/>
    </row>
    <row r="5627" spans="1:11" x14ac:dyDescent="0.25">
      <c r="A5627" s="12"/>
      <c r="B5627" s="12"/>
      <c r="C5627" s="12"/>
      <c r="D5627" s="12"/>
      <c r="E5627" s="12"/>
      <c r="F5627" s="12"/>
      <c r="G5627" s="12"/>
      <c r="H5627" s="12"/>
      <c r="I5627" s="12"/>
      <c r="J5627" s="12"/>
      <c r="K5627" s="12"/>
    </row>
    <row r="5628" spans="1:11" x14ac:dyDescent="0.25">
      <c r="A5628" s="12"/>
      <c r="B5628" s="12"/>
      <c r="C5628" s="12"/>
      <c r="D5628" s="12"/>
      <c r="E5628" s="12"/>
      <c r="F5628" s="12"/>
      <c r="G5628" s="12"/>
      <c r="H5628" s="12"/>
      <c r="I5628" s="12"/>
      <c r="J5628" s="12"/>
      <c r="K5628" s="12"/>
    </row>
    <row r="5629" spans="1:11" x14ac:dyDescent="0.25">
      <c r="A5629" s="12"/>
      <c r="B5629" s="12"/>
      <c r="C5629" s="12"/>
      <c r="D5629" s="12"/>
      <c r="E5629" s="12"/>
      <c r="F5629" s="12"/>
      <c r="G5629" s="12"/>
      <c r="H5629" s="12"/>
      <c r="I5629" s="12"/>
      <c r="J5629" s="12"/>
      <c r="K5629" s="12"/>
    </row>
    <row r="5630" spans="1:11" x14ac:dyDescent="0.25">
      <c r="A5630" s="12"/>
      <c r="B5630" s="12"/>
      <c r="C5630" s="12"/>
      <c r="D5630" s="12"/>
      <c r="E5630" s="12"/>
      <c r="F5630" s="12"/>
      <c r="G5630" s="12"/>
      <c r="H5630" s="12"/>
      <c r="I5630" s="12"/>
      <c r="J5630" s="12"/>
      <c r="K5630" s="12"/>
    </row>
    <row r="5631" spans="1:11" x14ac:dyDescent="0.25">
      <c r="A5631" s="12"/>
      <c r="B5631" s="12"/>
      <c r="C5631" s="12"/>
      <c r="D5631" s="12"/>
      <c r="E5631" s="12"/>
      <c r="F5631" s="12"/>
      <c r="G5631" s="12"/>
      <c r="H5631" s="12"/>
      <c r="I5631" s="12"/>
      <c r="J5631" s="12"/>
      <c r="K5631" s="12"/>
    </row>
    <row r="5632" spans="1:11" x14ac:dyDescent="0.25">
      <c r="A5632" s="12"/>
      <c r="B5632" s="12"/>
      <c r="C5632" s="12"/>
      <c r="D5632" s="12"/>
      <c r="E5632" s="12"/>
      <c r="F5632" s="12"/>
      <c r="G5632" s="12"/>
      <c r="H5632" s="12"/>
      <c r="I5632" s="12"/>
      <c r="J5632" s="12"/>
      <c r="K5632" s="12"/>
    </row>
    <row r="5633" spans="1:11" x14ac:dyDescent="0.25">
      <c r="A5633" s="12"/>
      <c r="B5633" s="12"/>
      <c r="C5633" s="12"/>
      <c r="D5633" s="12"/>
      <c r="E5633" s="12"/>
      <c r="F5633" s="12"/>
      <c r="G5633" s="12"/>
      <c r="H5633" s="12"/>
      <c r="I5633" s="12"/>
      <c r="J5633" s="12"/>
      <c r="K5633" s="12"/>
    </row>
    <row r="5634" spans="1:11" x14ac:dyDescent="0.25">
      <c r="A5634" s="12"/>
      <c r="B5634" s="12"/>
      <c r="C5634" s="12"/>
      <c r="D5634" s="12"/>
      <c r="E5634" s="12"/>
      <c r="F5634" s="12"/>
      <c r="G5634" s="12"/>
      <c r="H5634" s="12"/>
      <c r="I5634" s="12"/>
      <c r="J5634" s="12"/>
      <c r="K5634" s="12"/>
    </row>
    <row r="5635" spans="1:11" x14ac:dyDescent="0.25">
      <c r="A5635" s="12"/>
      <c r="B5635" s="12"/>
      <c r="C5635" s="12"/>
      <c r="D5635" s="12"/>
      <c r="E5635" s="12"/>
      <c r="F5635" s="12"/>
      <c r="G5635" s="12"/>
      <c r="H5635" s="12"/>
      <c r="I5635" s="12"/>
      <c r="J5635" s="12"/>
      <c r="K5635" s="12"/>
    </row>
    <row r="5636" spans="1:11" x14ac:dyDescent="0.25">
      <c r="A5636" s="12"/>
      <c r="B5636" s="12"/>
      <c r="C5636" s="12"/>
      <c r="D5636" s="12"/>
      <c r="E5636" s="12"/>
      <c r="F5636" s="12"/>
      <c r="G5636" s="12"/>
      <c r="H5636" s="12"/>
      <c r="I5636" s="12"/>
      <c r="J5636" s="12"/>
      <c r="K5636" s="12"/>
    </row>
    <row r="5637" spans="1:11" x14ac:dyDescent="0.25">
      <c r="A5637" s="12"/>
      <c r="B5637" s="12"/>
      <c r="C5637" s="12"/>
      <c r="D5637" s="12"/>
      <c r="E5637" s="12"/>
      <c r="F5637" s="12"/>
      <c r="G5637" s="12"/>
      <c r="H5637" s="12"/>
      <c r="I5637" s="12"/>
      <c r="J5637" s="12"/>
      <c r="K5637" s="12"/>
    </row>
    <row r="5638" spans="1:11" x14ac:dyDescent="0.25">
      <c r="A5638" s="12"/>
      <c r="B5638" s="12"/>
      <c r="C5638" s="12"/>
      <c r="D5638" s="12"/>
      <c r="E5638" s="12"/>
      <c r="F5638" s="12"/>
      <c r="G5638" s="12"/>
      <c r="H5638" s="12"/>
      <c r="I5638" s="12"/>
      <c r="J5638" s="12"/>
      <c r="K5638" s="12"/>
    </row>
    <row r="5639" spans="1:11" x14ac:dyDescent="0.25">
      <c r="A5639" s="12"/>
      <c r="B5639" s="12"/>
      <c r="C5639" s="12"/>
      <c r="D5639" s="12"/>
      <c r="E5639" s="12"/>
      <c r="F5639" s="12"/>
      <c r="G5639" s="12"/>
      <c r="H5639" s="12"/>
      <c r="I5639" s="12"/>
      <c r="J5639" s="12"/>
      <c r="K5639" s="12"/>
    </row>
    <row r="5640" spans="1:11" x14ac:dyDescent="0.25">
      <c r="A5640" s="12"/>
      <c r="B5640" s="12"/>
      <c r="C5640" s="12"/>
      <c r="D5640" s="12"/>
      <c r="E5640" s="12"/>
      <c r="F5640" s="12"/>
      <c r="G5640" s="12"/>
      <c r="H5640" s="12"/>
      <c r="I5640" s="12"/>
      <c r="J5640" s="12"/>
      <c r="K5640" s="12"/>
    </row>
    <row r="5641" spans="1:11" x14ac:dyDescent="0.25">
      <c r="A5641" s="12"/>
      <c r="B5641" s="12"/>
      <c r="C5641" s="12"/>
      <c r="D5641" s="12"/>
      <c r="E5641" s="12"/>
      <c r="F5641" s="12"/>
      <c r="G5641" s="12"/>
      <c r="H5641" s="12"/>
      <c r="I5641" s="12"/>
      <c r="J5641" s="12"/>
      <c r="K5641" s="12"/>
    </row>
    <row r="5642" spans="1:11" x14ac:dyDescent="0.25">
      <c r="A5642" s="12"/>
      <c r="B5642" s="12"/>
      <c r="C5642" s="12"/>
      <c r="D5642" s="12"/>
      <c r="E5642" s="12"/>
      <c r="F5642" s="12"/>
      <c r="G5642" s="12"/>
      <c r="H5642" s="12"/>
      <c r="I5642" s="12"/>
      <c r="J5642" s="12"/>
      <c r="K5642" s="12"/>
    </row>
    <row r="5643" spans="1:11" x14ac:dyDescent="0.25">
      <c r="A5643" s="12"/>
      <c r="B5643" s="12"/>
      <c r="C5643" s="12"/>
      <c r="D5643" s="12"/>
      <c r="E5643" s="12"/>
      <c r="F5643" s="12"/>
      <c r="G5643" s="12"/>
      <c r="H5643" s="12"/>
      <c r="I5643" s="12"/>
      <c r="J5643" s="12"/>
      <c r="K5643" s="12"/>
    </row>
    <row r="5644" spans="1:11" x14ac:dyDescent="0.25">
      <c r="A5644" s="12"/>
      <c r="B5644" s="12"/>
      <c r="C5644" s="12"/>
      <c r="D5644" s="12"/>
      <c r="E5644" s="12"/>
      <c r="F5644" s="12"/>
      <c r="G5644" s="12"/>
      <c r="H5644" s="12"/>
      <c r="I5644" s="12"/>
      <c r="J5644" s="12"/>
      <c r="K5644" s="12"/>
    </row>
    <row r="5645" spans="1:11" x14ac:dyDescent="0.25">
      <c r="A5645" s="12"/>
      <c r="B5645" s="12"/>
      <c r="C5645" s="12"/>
      <c r="D5645" s="12"/>
      <c r="E5645" s="12"/>
      <c r="F5645" s="12"/>
      <c r="G5645" s="12"/>
      <c r="H5645" s="12"/>
      <c r="I5645" s="12"/>
      <c r="J5645" s="12"/>
      <c r="K5645" s="12"/>
    </row>
    <row r="5646" spans="1:11" x14ac:dyDescent="0.25">
      <c r="A5646" s="12"/>
      <c r="B5646" s="12"/>
      <c r="C5646" s="12"/>
      <c r="D5646" s="12"/>
      <c r="E5646" s="12"/>
      <c r="F5646" s="12"/>
      <c r="G5646" s="12"/>
      <c r="H5646" s="12"/>
      <c r="I5646" s="12"/>
      <c r="J5646" s="12"/>
      <c r="K5646" s="12"/>
    </row>
    <row r="5647" spans="1:11" x14ac:dyDescent="0.25">
      <c r="A5647" s="12"/>
      <c r="B5647" s="12"/>
      <c r="C5647" s="12"/>
      <c r="D5647" s="12"/>
      <c r="E5647" s="12"/>
      <c r="F5647" s="12"/>
      <c r="G5647" s="12"/>
      <c r="H5647" s="12"/>
      <c r="I5647" s="12"/>
      <c r="J5647" s="12"/>
      <c r="K5647" s="12"/>
    </row>
    <row r="5648" spans="1:11" x14ac:dyDescent="0.25">
      <c r="A5648" s="12"/>
      <c r="B5648" s="12"/>
      <c r="C5648" s="12"/>
      <c r="D5648" s="12"/>
      <c r="E5648" s="12"/>
      <c r="F5648" s="12"/>
      <c r="G5648" s="12"/>
      <c r="H5648" s="12"/>
      <c r="I5648" s="12"/>
      <c r="J5648" s="12"/>
      <c r="K5648" s="12"/>
    </row>
    <row r="5649" spans="1:11" x14ac:dyDescent="0.25">
      <c r="A5649" s="12"/>
      <c r="B5649" s="12"/>
      <c r="C5649" s="12"/>
      <c r="D5649" s="12"/>
      <c r="E5649" s="12"/>
      <c r="F5649" s="12"/>
      <c r="G5649" s="12"/>
      <c r="H5649" s="12"/>
      <c r="I5649" s="12"/>
      <c r="J5649" s="12"/>
      <c r="K5649" s="12"/>
    </row>
    <row r="5650" spans="1:11" x14ac:dyDescent="0.25">
      <c r="A5650" s="12"/>
      <c r="B5650" s="12"/>
      <c r="C5650" s="12"/>
      <c r="D5650" s="12"/>
      <c r="E5650" s="12"/>
      <c r="F5650" s="12"/>
      <c r="G5650" s="12"/>
      <c r="H5650" s="12"/>
      <c r="I5650" s="12"/>
      <c r="J5650" s="12"/>
      <c r="K5650" s="12"/>
    </row>
    <row r="5651" spans="1:11" x14ac:dyDescent="0.25">
      <c r="A5651" s="12"/>
      <c r="B5651" s="12"/>
      <c r="C5651" s="12"/>
      <c r="D5651" s="12"/>
      <c r="E5651" s="12"/>
      <c r="F5651" s="12"/>
      <c r="G5651" s="12"/>
      <c r="H5651" s="12"/>
      <c r="I5651" s="12"/>
      <c r="J5651" s="12"/>
      <c r="K5651" s="12"/>
    </row>
    <row r="5652" spans="1:11" x14ac:dyDescent="0.25">
      <c r="A5652" s="12"/>
      <c r="B5652" s="12"/>
      <c r="C5652" s="12"/>
      <c r="D5652" s="12"/>
      <c r="E5652" s="12"/>
      <c r="F5652" s="12"/>
      <c r="G5652" s="12"/>
      <c r="H5652" s="12"/>
      <c r="I5652" s="12"/>
      <c r="J5652" s="12"/>
      <c r="K5652" s="12"/>
    </row>
    <row r="5653" spans="1:11" x14ac:dyDescent="0.25">
      <c r="A5653" s="12"/>
      <c r="B5653" s="12"/>
      <c r="C5653" s="12"/>
      <c r="D5653" s="12"/>
      <c r="E5653" s="12"/>
      <c r="F5653" s="12"/>
      <c r="G5653" s="12"/>
      <c r="H5653" s="12"/>
      <c r="I5653" s="12"/>
      <c r="J5653" s="12"/>
      <c r="K5653" s="12"/>
    </row>
    <row r="5654" spans="1:11" x14ac:dyDescent="0.25">
      <c r="A5654" s="12"/>
      <c r="B5654" s="12"/>
      <c r="C5654" s="12"/>
      <c r="D5654" s="12"/>
      <c r="E5654" s="12"/>
      <c r="F5654" s="12"/>
      <c r="G5654" s="12"/>
      <c r="H5654" s="12"/>
      <c r="I5654" s="12"/>
      <c r="J5654" s="12"/>
      <c r="K5654" s="12"/>
    </row>
    <row r="5655" spans="1:11" x14ac:dyDescent="0.25">
      <c r="A5655" s="12"/>
      <c r="B5655" s="12"/>
      <c r="C5655" s="12"/>
      <c r="D5655" s="12"/>
      <c r="E5655" s="12"/>
      <c r="F5655" s="12"/>
      <c r="G5655" s="12"/>
      <c r="H5655" s="12"/>
      <c r="I5655" s="12"/>
      <c r="J5655" s="12"/>
      <c r="K5655" s="12"/>
    </row>
    <row r="5656" spans="1:11" x14ac:dyDescent="0.25">
      <c r="A5656" s="12"/>
      <c r="B5656" s="12"/>
      <c r="C5656" s="12"/>
      <c r="D5656" s="12"/>
      <c r="E5656" s="12"/>
      <c r="F5656" s="12"/>
      <c r="G5656" s="12"/>
      <c r="H5656" s="12"/>
      <c r="I5656" s="12"/>
      <c r="J5656" s="12"/>
      <c r="K5656" s="12"/>
    </row>
    <row r="5657" spans="1:11" x14ac:dyDescent="0.25">
      <c r="A5657" s="12"/>
      <c r="B5657" s="12"/>
      <c r="C5657" s="12"/>
      <c r="D5657" s="12"/>
      <c r="E5657" s="12"/>
      <c r="F5657" s="12"/>
      <c r="G5657" s="12"/>
      <c r="H5657" s="12"/>
      <c r="I5657" s="12"/>
      <c r="J5657" s="12"/>
      <c r="K5657" s="12"/>
    </row>
    <row r="5658" spans="1:11" x14ac:dyDescent="0.25">
      <c r="A5658" s="12"/>
      <c r="B5658" s="12"/>
      <c r="C5658" s="12"/>
      <c r="D5658" s="12"/>
      <c r="E5658" s="12"/>
      <c r="F5658" s="12"/>
      <c r="G5658" s="12"/>
      <c r="H5658" s="12"/>
      <c r="I5658" s="12"/>
      <c r="J5658" s="12"/>
      <c r="K5658" s="12"/>
    </row>
    <row r="5659" spans="1:11" x14ac:dyDescent="0.25">
      <c r="A5659" s="12"/>
      <c r="B5659" s="12"/>
      <c r="C5659" s="12"/>
      <c r="D5659" s="12"/>
      <c r="E5659" s="12"/>
      <c r="F5659" s="12"/>
      <c r="G5659" s="12"/>
      <c r="H5659" s="12"/>
      <c r="I5659" s="12"/>
      <c r="J5659" s="12"/>
      <c r="K5659" s="12"/>
    </row>
    <row r="5660" spans="1:11" x14ac:dyDescent="0.25">
      <c r="A5660" s="12"/>
      <c r="B5660" s="12"/>
      <c r="C5660" s="12"/>
      <c r="D5660" s="12"/>
      <c r="E5660" s="12"/>
      <c r="F5660" s="12"/>
      <c r="G5660" s="12"/>
      <c r="H5660" s="12"/>
      <c r="I5660" s="12"/>
      <c r="J5660" s="12"/>
      <c r="K5660" s="12"/>
    </row>
    <row r="5661" spans="1:11" x14ac:dyDescent="0.25">
      <c r="A5661" s="12"/>
      <c r="B5661" s="12"/>
      <c r="C5661" s="12"/>
      <c r="D5661" s="12"/>
      <c r="E5661" s="12"/>
      <c r="F5661" s="12"/>
      <c r="G5661" s="12"/>
      <c r="H5661" s="12"/>
      <c r="I5661" s="12"/>
      <c r="J5661" s="12"/>
      <c r="K5661" s="12"/>
    </row>
    <row r="5662" spans="1:11" x14ac:dyDescent="0.25">
      <c r="A5662" s="12"/>
      <c r="B5662" s="12"/>
      <c r="C5662" s="12"/>
      <c r="D5662" s="12"/>
      <c r="E5662" s="12"/>
      <c r="F5662" s="12"/>
      <c r="G5662" s="12"/>
      <c r="H5662" s="12"/>
      <c r="I5662" s="12"/>
      <c r="J5662" s="12"/>
      <c r="K5662" s="12"/>
    </row>
    <row r="5663" spans="1:11" x14ac:dyDescent="0.25">
      <c r="A5663" s="12"/>
      <c r="B5663" s="12"/>
      <c r="C5663" s="12"/>
      <c r="D5663" s="12"/>
      <c r="E5663" s="12"/>
      <c r="F5663" s="12"/>
      <c r="G5663" s="12"/>
      <c r="H5663" s="12"/>
      <c r="I5663" s="12"/>
      <c r="J5663" s="12"/>
      <c r="K5663" s="12"/>
    </row>
    <row r="5664" spans="1:11" x14ac:dyDescent="0.25">
      <c r="A5664" s="12"/>
      <c r="B5664" s="12"/>
      <c r="C5664" s="12"/>
      <c r="D5664" s="12"/>
      <c r="E5664" s="12"/>
      <c r="F5664" s="12"/>
      <c r="G5664" s="12"/>
      <c r="H5664" s="12"/>
      <c r="I5664" s="12"/>
      <c r="J5664" s="12"/>
      <c r="K5664" s="12"/>
    </row>
    <row r="5665" spans="1:11" x14ac:dyDescent="0.25">
      <c r="A5665" s="12"/>
      <c r="B5665" s="12"/>
      <c r="C5665" s="12"/>
      <c r="D5665" s="12"/>
      <c r="E5665" s="12"/>
      <c r="F5665" s="12"/>
      <c r="G5665" s="12"/>
      <c r="H5665" s="12"/>
      <c r="I5665" s="12"/>
      <c r="J5665" s="12"/>
      <c r="K5665" s="12"/>
    </row>
    <row r="5666" spans="1:11" x14ac:dyDescent="0.25">
      <c r="A5666" s="12"/>
      <c r="B5666" s="12"/>
      <c r="C5666" s="12"/>
      <c r="D5666" s="12"/>
      <c r="E5666" s="12"/>
      <c r="F5666" s="12"/>
      <c r="G5666" s="12"/>
      <c r="H5666" s="12"/>
      <c r="I5666" s="12"/>
      <c r="J5666" s="12"/>
      <c r="K5666" s="12"/>
    </row>
    <row r="5667" spans="1:11" x14ac:dyDescent="0.25">
      <c r="A5667" s="12"/>
      <c r="B5667" s="12"/>
      <c r="C5667" s="12"/>
      <c r="D5667" s="12"/>
      <c r="E5667" s="12"/>
      <c r="F5667" s="12"/>
      <c r="G5667" s="12"/>
      <c r="H5667" s="12"/>
      <c r="I5667" s="12"/>
      <c r="J5667" s="12"/>
      <c r="K5667" s="12"/>
    </row>
    <row r="5668" spans="1:11" x14ac:dyDescent="0.25">
      <c r="A5668" s="12"/>
      <c r="B5668" s="12"/>
      <c r="C5668" s="12"/>
      <c r="D5668" s="12"/>
      <c r="E5668" s="12"/>
      <c r="F5668" s="12"/>
      <c r="G5668" s="12"/>
      <c r="H5668" s="12"/>
      <c r="I5668" s="12"/>
      <c r="J5668" s="12"/>
      <c r="K5668" s="12"/>
    </row>
    <row r="5669" spans="1:11" x14ac:dyDescent="0.25">
      <c r="A5669" s="12"/>
      <c r="B5669" s="12"/>
      <c r="C5669" s="12"/>
      <c r="D5669" s="12"/>
      <c r="E5669" s="12"/>
      <c r="F5669" s="12"/>
      <c r="G5669" s="12"/>
      <c r="H5669" s="12"/>
      <c r="I5669" s="12"/>
      <c r="J5669" s="12"/>
      <c r="K5669" s="12"/>
    </row>
    <row r="5670" spans="1:11" x14ac:dyDescent="0.25">
      <c r="A5670" s="12"/>
      <c r="B5670" s="12"/>
      <c r="C5670" s="12"/>
      <c r="D5670" s="12"/>
      <c r="E5670" s="12"/>
      <c r="F5670" s="12"/>
      <c r="G5670" s="12"/>
      <c r="H5670" s="12"/>
      <c r="I5670" s="12"/>
      <c r="J5670" s="12"/>
      <c r="K5670" s="12"/>
    </row>
    <row r="5671" spans="1:11" x14ac:dyDescent="0.25">
      <c r="A5671" s="12"/>
      <c r="B5671" s="12"/>
      <c r="C5671" s="12"/>
      <c r="D5671" s="12"/>
      <c r="E5671" s="12"/>
      <c r="F5671" s="12"/>
      <c r="G5671" s="12"/>
      <c r="H5671" s="12"/>
      <c r="I5671" s="12"/>
      <c r="J5671" s="12"/>
      <c r="K5671" s="12"/>
    </row>
    <row r="5672" spans="1:11" x14ac:dyDescent="0.25">
      <c r="A5672" s="12"/>
      <c r="B5672" s="12"/>
      <c r="C5672" s="12"/>
      <c r="D5672" s="12"/>
      <c r="E5672" s="12"/>
      <c r="F5672" s="12"/>
      <c r="G5672" s="12"/>
      <c r="H5672" s="12"/>
      <c r="I5672" s="12"/>
      <c r="J5672" s="12"/>
      <c r="K5672" s="12"/>
    </row>
    <row r="5673" spans="1:11" x14ac:dyDescent="0.25">
      <c r="A5673" s="12"/>
      <c r="B5673" s="12"/>
      <c r="C5673" s="12"/>
      <c r="D5673" s="12"/>
      <c r="E5673" s="12"/>
      <c r="F5673" s="12"/>
      <c r="G5673" s="12"/>
      <c r="H5673" s="12"/>
      <c r="I5673" s="12"/>
      <c r="J5673" s="12"/>
      <c r="K5673" s="12"/>
    </row>
    <row r="5674" spans="1:11" x14ac:dyDescent="0.25">
      <c r="A5674" s="12"/>
      <c r="B5674" s="12"/>
      <c r="C5674" s="12"/>
      <c r="D5674" s="12"/>
      <c r="E5674" s="12"/>
      <c r="F5674" s="12"/>
      <c r="G5674" s="12"/>
      <c r="H5674" s="12"/>
      <c r="I5674" s="12"/>
      <c r="J5674" s="12"/>
      <c r="K5674" s="12"/>
    </row>
    <row r="5675" spans="1:11" x14ac:dyDescent="0.25">
      <c r="A5675" s="12"/>
      <c r="B5675" s="12"/>
      <c r="C5675" s="12"/>
      <c r="D5675" s="12"/>
      <c r="E5675" s="12"/>
      <c r="F5675" s="12"/>
      <c r="G5675" s="12"/>
      <c r="H5675" s="12"/>
      <c r="I5675" s="12"/>
      <c r="J5675" s="12"/>
      <c r="K5675" s="12"/>
    </row>
    <row r="5676" spans="1:11" x14ac:dyDescent="0.25">
      <c r="A5676" s="12"/>
      <c r="B5676" s="12"/>
      <c r="C5676" s="12"/>
      <c r="D5676" s="12"/>
      <c r="E5676" s="12"/>
      <c r="F5676" s="12"/>
      <c r="G5676" s="12"/>
      <c r="H5676" s="12"/>
      <c r="I5676" s="12"/>
      <c r="J5676" s="12"/>
      <c r="K5676" s="12"/>
    </row>
    <row r="5677" spans="1:11" x14ac:dyDescent="0.25">
      <c r="A5677" s="12"/>
      <c r="B5677" s="12"/>
      <c r="C5677" s="12"/>
      <c r="D5677" s="12"/>
      <c r="E5677" s="12"/>
      <c r="F5677" s="12"/>
      <c r="G5677" s="12"/>
      <c r="H5677" s="12"/>
      <c r="I5677" s="12"/>
      <c r="J5677" s="12"/>
      <c r="K5677" s="12"/>
    </row>
    <row r="5678" spans="1:11" x14ac:dyDescent="0.25">
      <c r="A5678" s="12"/>
      <c r="B5678" s="12"/>
      <c r="C5678" s="12"/>
      <c r="D5678" s="12"/>
      <c r="E5678" s="12"/>
      <c r="F5678" s="12"/>
      <c r="G5678" s="12"/>
      <c r="H5678" s="12"/>
      <c r="I5678" s="12"/>
      <c r="J5678" s="12"/>
      <c r="K5678" s="12"/>
    </row>
    <row r="5679" spans="1:11" x14ac:dyDescent="0.25">
      <c r="A5679" s="12"/>
      <c r="B5679" s="12"/>
      <c r="C5679" s="12"/>
      <c r="D5679" s="12"/>
      <c r="E5679" s="12"/>
      <c r="F5679" s="12"/>
      <c r="G5679" s="12"/>
      <c r="H5679" s="12"/>
      <c r="I5679" s="12"/>
      <c r="J5679" s="12"/>
      <c r="K5679" s="12"/>
    </row>
    <row r="5680" spans="1:11" x14ac:dyDescent="0.25">
      <c r="A5680" s="12"/>
      <c r="B5680" s="12"/>
      <c r="C5680" s="12"/>
      <c r="D5680" s="12"/>
      <c r="E5680" s="12"/>
      <c r="F5680" s="12"/>
      <c r="G5680" s="12"/>
      <c r="H5680" s="12"/>
      <c r="I5680" s="12"/>
      <c r="J5680" s="12"/>
      <c r="K5680" s="12"/>
    </row>
    <row r="5681" spans="1:11" x14ac:dyDescent="0.25">
      <c r="A5681" s="12"/>
      <c r="B5681" s="12"/>
      <c r="C5681" s="12"/>
      <c r="D5681" s="12"/>
      <c r="E5681" s="12"/>
      <c r="F5681" s="12"/>
      <c r="G5681" s="12"/>
      <c r="H5681" s="12"/>
      <c r="I5681" s="12"/>
      <c r="J5681" s="12"/>
      <c r="K5681" s="12"/>
    </row>
    <row r="5682" spans="1:11" x14ac:dyDescent="0.25">
      <c r="A5682" s="12"/>
      <c r="B5682" s="12"/>
      <c r="C5682" s="12"/>
      <c r="D5682" s="12"/>
      <c r="E5682" s="12"/>
      <c r="F5682" s="12"/>
      <c r="G5682" s="12"/>
      <c r="H5682" s="12"/>
      <c r="I5682" s="12"/>
      <c r="J5682" s="12"/>
      <c r="K5682" s="12"/>
    </row>
    <row r="5683" spans="1:11" x14ac:dyDescent="0.25">
      <c r="A5683" s="12"/>
      <c r="B5683" s="12"/>
      <c r="C5683" s="12"/>
      <c r="D5683" s="12"/>
      <c r="E5683" s="12"/>
      <c r="F5683" s="12"/>
      <c r="G5683" s="12"/>
      <c r="H5683" s="12"/>
      <c r="I5683" s="12"/>
      <c r="J5683" s="12"/>
      <c r="K5683" s="12"/>
    </row>
    <row r="5684" spans="1:11" x14ac:dyDescent="0.25">
      <c r="A5684" s="12"/>
      <c r="B5684" s="12"/>
      <c r="C5684" s="12"/>
      <c r="D5684" s="12"/>
      <c r="E5684" s="12"/>
      <c r="F5684" s="12"/>
      <c r="G5684" s="12"/>
      <c r="H5684" s="12"/>
      <c r="I5684" s="12"/>
      <c r="J5684" s="12"/>
      <c r="K5684" s="12"/>
    </row>
    <row r="5685" spans="1:11" x14ac:dyDescent="0.25">
      <c r="A5685" s="12"/>
      <c r="B5685" s="12"/>
      <c r="C5685" s="12"/>
      <c r="D5685" s="12"/>
      <c r="E5685" s="12"/>
      <c r="F5685" s="12"/>
      <c r="G5685" s="12"/>
      <c r="H5685" s="12"/>
      <c r="I5685" s="12"/>
      <c r="J5685" s="12"/>
      <c r="K5685" s="12"/>
    </row>
    <row r="5686" spans="1:11" x14ac:dyDescent="0.25">
      <c r="A5686" s="12"/>
      <c r="B5686" s="12"/>
      <c r="C5686" s="12"/>
      <c r="D5686" s="12"/>
      <c r="E5686" s="12"/>
      <c r="F5686" s="12"/>
      <c r="G5686" s="12"/>
      <c r="H5686" s="12"/>
      <c r="I5686" s="12"/>
      <c r="J5686" s="12"/>
      <c r="K5686" s="12"/>
    </row>
    <row r="5687" spans="1:11" x14ac:dyDescent="0.25">
      <c r="A5687" s="12"/>
      <c r="B5687" s="12"/>
      <c r="C5687" s="12"/>
      <c r="D5687" s="12"/>
      <c r="E5687" s="12"/>
      <c r="F5687" s="12"/>
      <c r="G5687" s="12"/>
      <c r="H5687" s="12"/>
      <c r="I5687" s="12"/>
      <c r="J5687" s="12"/>
      <c r="K5687" s="12"/>
    </row>
    <row r="5688" spans="1:11" x14ac:dyDescent="0.25">
      <c r="A5688" s="12"/>
      <c r="B5688" s="12"/>
      <c r="C5688" s="12"/>
      <c r="D5688" s="12"/>
      <c r="E5688" s="12"/>
      <c r="F5688" s="12"/>
      <c r="G5688" s="12"/>
      <c r="H5688" s="12"/>
      <c r="I5688" s="12"/>
      <c r="J5688" s="12"/>
      <c r="K5688" s="12"/>
    </row>
    <row r="5689" spans="1:11" x14ac:dyDescent="0.25">
      <c r="A5689" s="12"/>
      <c r="B5689" s="12"/>
      <c r="C5689" s="12"/>
      <c r="D5689" s="12"/>
      <c r="E5689" s="12"/>
      <c r="F5689" s="12"/>
      <c r="G5689" s="12"/>
      <c r="H5689" s="12"/>
      <c r="I5689" s="12"/>
      <c r="J5689" s="12"/>
      <c r="K5689" s="12"/>
    </row>
    <row r="5690" spans="1:11" x14ac:dyDescent="0.25">
      <c r="A5690" s="12"/>
      <c r="B5690" s="12"/>
      <c r="C5690" s="12"/>
      <c r="D5690" s="12"/>
      <c r="E5690" s="12"/>
      <c r="F5690" s="12"/>
      <c r="G5690" s="12"/>
      <c r="H5690" s="12"/>
      <c r="I5690" s="12"/>
      <c r="J5690" s="12"/>
      <c r="K5690" s="12"/>
    </row>
    <row r="5691" spans="1:11" x14ac:dyDescent="0.25">
      <c r="A5691" s="12"/>
      <c r="B5691" s="12"/>
      <c r="C5691" s="12"/>
      <c r="D5691" s="12"/>
      <c r="E5691" s="12"/>
      <c r="F5691" s="12"/>
      <c r="G5691" s="12"/>
      <c r="H5691" s="12"/>
      <c r="I5691" s="12"/>
      <c r="J5691" s="12"/>
      <c r="K5691" s="12"/>
    </row>
    <row r="5692" spans="1:11" x14ac:dyDescent="0.25">
      <c r="A5692" s="12"/>
      <c r="B5692" s="12"/>
      <c r="C5692" s="12"/>
      <c r="D5692" s="12"/>
      <c r="E5692" s="12"/>
      <c r="F5692" s="12"/>
      <c r="G5692" s="12"/>
      <c r="H5692" s="12"/>
      <c r="I5692" s="12"/>
      <c r="J5692" s="12"/>
      <c r="K5692" s="12"/>
    </row>
    <row r="5693" spans="1:11" x14ac:dyDescent="0.25">
      <c r="A5693" s="12"/>
      <c r="B5693" s="12"/>
      <c r="C5693" s="12"/>
      <c r="D5693" s="12"/>
      <c r="E5693" s="12"/>
      <c r="F5693" s="12"/>
      <c r="G5693" s="12"/>
      <c r="H5693" s="12"/>
      <c r="I5693" s="12"/>
      <c r="J5693" s="12"/>
      <c r="K5693" s="12"/>
    </row>
    <row r="5694" spans="1:11" x14ac:dyDescent="0.25">
      <c r="A5694" s="12"/>
      <c r="B5694" s="12"/>
      <c r="C5694" s="12"/>
      <c r="D5694" s="12"/>
      <c r="E5694" s="12"/>
      <c r="F5694" s="12"/>
      <c r="G5694" s="12"/>
      <c r="H5694" s="12"/>
      <c r="I5694" s="12"/>
      <c r="J5694" s="12"/>
      <c r="K5694" s="12"/>
    </row>
    <row r="5695" spans="1:11" x14ac:dyDescent="0.25">
      <c r="A5695" s="12"/>
      <c r="B5695" s="12"/>
      <c r="C5695" s="12"/>
      <c r="D5695" s="12"/>
      <c r="E5695" s="12"/>
      <c r="F5695" s="12"/>
      <c r="G5695" s="12"/>
      <c r="H5695" s="12"/>
      <c r="I5695" s="12"/>
      <c r="J5695" s="12"/>
      <c r="K5695" s="12"/>
    </row>
    <row r="5696" spans="1:11" x14ac:dyDescent="0.25">
      <c r="A5696" s="12"/>
      <c r="B5696" s="12"/>
      <c r="C5696" s="12"/>
      <c r="D5696" s="12"/>
      <c r="E5696" s="12"/>
      <c r="F5696" s="12"/>
      <c r="G5696" s="12"/>
      <c r="H5696" s="12"/>
      <c r="I5696" s="12"/>
      <c r="J5696" s="12"/>
      <c r="K5696" s="12"/>
    </row>
    <row r="5697" spans="1:11" x14ac:dyDescent="0.25">
      <c r="A5697" s="12"/>
      <c r="B5697" s="12"/>
      <c r="C5697" s="12"/>
      <c r="D5697" s="12"/>
      <c r="E5697" s="12"/>
      <c r="F5697" s="12"/>
      <c r="G5697" s="12"/>
      <c r="H5697" s="12"/>
      <c r="I5697" s="12"/>
      <c r="J5697" s="12"/>
      <c r="K5697" s="12"/>
    </row>
    <row r="5698" spans="1:11" x14ac:dyDescent="0.25">
      <c r="A5698" s="12"/>
      <c r="B5698" s="12"/>
      <c r="C5698" s="12"/>
      <c r="D5698" s="12"/>
      <c r="E5698" s="12"/>
      <c r="F5698" s="12"/>
      <c r="G5698" s="12"/>
      <c r="H5698" s="12"/>
      <c r="I5698" s="12"/>
      <c r="J5698" s="12"/>
      <c r="K5698" s="12"/>
    </row>
    <row r="5699" spans="1:11" x14ac:dyDescent="0.25">
      <c r="A5699" s="12"/>
      <c r="B5699" s="12"/>
      <c r="C5699" s="12"/>
      <c r="D5699" s="12"/>
      <c r="E5699" s="12"/>
      <c r="F5699" s="12"/>
      <c r="G5699" s="12"/>
      <c r="H5699" s="12"/>
      <c r="I5699" s="12"/>
      <c r="J5699" s="12"/>
      <c r="K5699" s="12"/>
    </row>
    <row r="5700" spans="1:11" x14ac:dyDescent="0.25">
      <c r="A5700" s="12"/>
      <c r="B5700" s="12"/>
      <c r="C5700" s="12"/>
      <c r="D5700" s="12"/>
      <c r="E5700" s="12"/>
      <c r="F5700" s="12"/>
      <c r="G5700" s="12"/>
      <c r="H5700" s="12"/>
      <c r="I5700" s="12"/>
      <c r="J5700" s="12"/>
      <c r="K5700" s="12"/>
    </row>
    <row r="5701" spans="1:11" x14ac:dyDescent="0.25">
      <c r="A5701" s="12"/>
      <c r="B5701" s="12"/>
      <c r="C5701" s="12"/>
      <c r="D5701" s="12"/>
      <c r="E5701" s="12"/>
      <c r="F5701" s="12"/>
      <c r="G5701" s="12"/>
      <c r="H5701" s="12"/>
      <c r="I5701" s="12"/>
      <c r="J5701" s="12"/>
      <c r="K5701" s="12"/>
    </row>
    <row r="5702" spans="1:11" x14ac:dyDescent="0.25">
      <c r="A5702" s="12"/>
      <c r="B5702" s="12"/>
      <c r="C5702" s="12"/>
      <c r="D5702" s="12"/>
      <c r="E5702" s="12"/>
      <c r="F5702" s="12"/>
      <c r="G5702" s="12"/>
      <c r="H5702" s="12"/>
      <c r="I5702" s="12"/>
      <c r="J5702" s="12"/>
      <c r="K5702" s="12"/>
    </row>
    <row r="5703" spans="1:11" x14ac:dyDescent="0.25">
      <c r="A5703" s="12"/>
      <c r="B5703" s="12"/>
      <c r="C5703" s="12"/>
      <c r="D5703" s="12"/>
      <c r="E5703" s="12"/>
      <c r="F5703" s="12"/>
      <c r="G5703" s="12"/>
      <c r="H5703" s="12"/>
      <c r="I5703" s="12"/>
      <c r="J5703" s="12"/>
      <c r="K5703" s="12"/>
    </row>
    <row r="5704" spans="1:11" x14ac:dyDescent="0.25">
      <c r="A5704" s="12"/>
      <c r="B5704" s="12"/>
      <c r="C5704" s="12"/>
      <c r="D5704" s="12"/>
      <c r="E5704" s="12"/>
      <c r="F5704" s="12"/>
      <c r="G5704" s="12"/>
      <c r="H5704" s="12"/>
      <c r="I5704" s="12"/>
      <c r="J5704" s="12"/>
      <c r="K5704" s="12"/>
    </row>
    <row r="5705" spans="1:11" x14ac:dyDescent="0.25">
      <c r="A5705" s="12"/>
      <c r="B5705" s="12"/>
      <c r="C5705" s="12"/>
      <c r="D5705" s="12"/>
      <c r="E5705" s="12"/>
      <c r="F5705" s="12"/>
      <c r="G5705" s="12"/>
      <c r="H5705" s="12"/>
      <c r="I5705" s="12"/>
      <c r="J5705" s="12"/>
      <c r="K5705" s="12"/>
    </row>
    <row r="5706" spans="1:11" x14ac:dyDescent="0.25">
      <c r="A5706" s="12"/>
      <c r="B5706" s="12"/>
      <c r="C5706" s="12"/>
      <c r="D5706" s="12"/>
      <c r="E5706" s="12"/>
      <c r="F5706" s="12"/>
      <c r="G5706" s="12"/>
      <c r="H5706" s="12"/>
      <c r="I5706" s="12"/>
      <c r="J5706" s="12"/>
      <c r="K5706" s="12"/>
    </row>
    <row r="5707" spans="1:11" x14ac:dyDescent="0.25">
      <c r="A5707" s="12"/>
      <c r="B5707" s="12"/>
      <c r="C5707" s="12"/>
      <c r="D5707" s="12"/>
      <c r="E5707" s="12"/>
      <c r="F5707" s="12"/>
      <c r="G5707" s="12"/>
      <c r="H5707" s="12"/>
      <c r="I5707" s="12"/>
      <c r="J5707" s="12"/>
      <c r="K5707" s="12"/>
    </row>
    <row r="5708" spans="1:11" x14ac:dyDescent="0.25">
      <c r="A5708" s="12"/>
      <c r="B5708" s="12"/>
      <c r="C5708" s="12"/>
      <c r="D5708" s="12"/>
      <c r="E5708" s="12"/>
      <c r="F5708" s="12"/>
      <c r="G5708" s="12"/>
      <c r="H5708" s="12"/>
      <c r="I5708" s="12"/>
      <c r="J5708" s="12"/>
      <c r="K5708" s="12"/>
    </row>
    <row r="5709" spans="1:11" x14ac:dyDescent="0.25">
      <c r="A5709" s="12"/>
      <c r="B5709" s="12"/>
      <c r="C5709" s="12"/>
      <c r="D5709" s="12"/>
      <c r="E5709" s="12"/>
      <c r="F5709" s="12"/>
      <c r="G5709" s="12"/>
      <c r="H5709" s="12"/>
      <c r="I5709" s="12"/>
      <c r="J5709" s="12"/>
      <c r="K5709" s="12"/>
    </row>
    <row r="5710" spans="1:11" x14ac:dyDescent="0.25">
      <c r="A5710" s="12"/>
      <c r="B5710" s="12"/>
      <c r="C5710" s="12"/>
      <c r="D5710" s="12"/>
      <c r="E5710" s="12"/>
      <c r="F5710" s="12"/>
      <c r="G5710" s="12"/>
      <c r="H5710" s="12"/>
      <c r="I5710" s="12"/>
      <c r="J5710" s="12"/>
      <c r="K5710" s="12"/>
    </row>
    <row r="5711" spans="1:11" x14ac:dyDescent="0.25">
      <c r="A5711" s="12"/>
      <c r="B5711" s="12"/>
      <c r="C5711" s="12"/>
      <c r="D5711" s="12"/>
      <c r="E5711" s="12"/>
      <c r="F5711" s="12"/>
      <c r="G5711" s="12"/>
      <c r="H5711" s="12"/>
      <c r="I5711" s="12"/>
      <c r="J5711" s="12"/>
      <c r="K5711" s="12"/>
    </row>
    <row r="5712" spans="1:11" x14ac:dyDescent="0.25">
      <c r="A5712" s="12"/>
      <c r="B5712" s="12"/>
      <c r="C5712" s="12"/>
      <c r="D5712" s="12"/>
      <c r="E5712" s="12"/>
      <c r="F5712" s="12"/>
      <c r="G5712" s="12"/>
      <c r="H5712" s="12"/>
      <c r="I5712" s="12"/>
      <c r="J5712" s="12"/>
      <c r="K5712" s="12"/>
    </row>
    <row r="5713" spans="1:11" x14ac:dyDescent="0.25">
      <c r="A5713" s="12"/>
      <c r="B5713" s="12"/>
      <c r="C5713" s="12"/>
      <c r="D5713" s="12"/>
      <c r="E5713" s="12"/>
      <c r="F5713" s="12"/>
      <c r="G5713" s="12"/>
      <c r="H5713" s="12"/>
      <c r="I5713" s="12"/>
      <c r="J5713" s="12"/>
      <c r="K5713" s="12"/>
    </row>
    <row r="5714" spans="1:11" x14ac:dyDescent="0.25">
      <c r="A5714" s="12"/>
      <c r="B5714" s="12"/>
      <c r="C5714" s="12"/>
      <c r="D5714" s="12"/>
      <c r="E5714" s="12"/>
      <c r="F5714" s="12"/>
      <c r="G5714" s="12"/>
      <c r="H5714" s="12"/>
      <c r="I5714" s="12"/>
      <c r="J5714" s="12"/>
      <c r="K5714" s="12"/>
    </row>
    <row r="5715" spans="1:11" x14ac:dyDescent="0.25">
      <c r="A5715" s="12"/>
      <c r="B5715" s="12"/>
      <c r="C5715" s="12"/>
      <c r="D5715" s="12"/>
      <c r="E5715" s="12"/>
      <c r="F5715" s="12"/>
      <c r="G5715" s="12"/>
      <c r="H5715" s="12"/>
      <c r="I5715" s="12"/>
      <c r="J5715" s="12"/>
      <c r="K5715" s="12"/>
    </row>
    <row r="5716" spans="1:11" x14ac:dyDescent="0.25">
      <c r="A5716" s="12"/>
      <c r="B5716" s="12"/>
      <c r="C5716" s="12"/>
      <c r="D5716" s="12"/>
      <c r="E5716" s="12"/>
      <c r="F5716" s="12"/>
      <c r="G5716" s="12"/>
      <c r="H5716" s="12"/>
      <c r="I5716" s="12"/>
      <c r="J5716" s="12"/>
      <c r="K5716" s="12"/>
    </row>
    <row r="5717" spans="1:11" x14ac:dyDescent="0.25">
      <c r="A5717" s="12"/>
      <c r="B5717" s="12"/>
      <c r="C5717" s="12"/>
      <c r="D5717" s="12"/>
      <c r="E5717" s="12"/>
      <c r="F5717" s="12"/>
      <c r="G5717" s="12"/>
      <c r="H5717" s="12"/>
      <c r="I5717" s="12"/>
      <c r="J5717" s="12"/>
      <c r="K5717" s="12"/>
    </row>
    <row r="5718" spans="1:11" x14ac:dyDescent="0.25">
      <c r="A5718" s="12"/>
      <c r="B5718" s="12"/>
      <c r="C5718" s="12"/>
      <c r="D5718" s="12"/>
      <c r="E5718" s="12"/>
      <c r="F5718" s="12"/>
      <c r="G5718" s="12"/>
      <c r="H5718" s="12"/>
      <c r="I5718" s="12"/>
      <c r="J5718" s="12"/>
      <c r="K5718" s="12"/>
    </row>
    <row r="5719" spans="1:11" x14ac:dyDescent="0.25">
      <c r="A5719" s="12"/>
      <c r="B5719" s="12"/>
      <c r="C5719" s="12"/>
      <c r="D5719" s="12"/>
      <c r="E5719" s="12"/>
      <c r="F5719" s="12"/>
      <c r="G5719" s="12"/>
      <c r="H5719" s="12"/>
      <c r="I5719" s="12"/>
      <c r="J5719" s="12"/>
      <c r="K5719" s="12"/>
    </row>
    <row r="5720" spans="1:11" x14ac:dyDescent="0.25">
      <c r="A5720" s="12"/>
      <c r="B5720" s="12"/>
      <c r="C5720" s="12"/>
      <c r="D5720" s="12"/>
      <c r="E5720" s="12"/>
      <c r="F5720" s="12"/>
      <c r="G5720" s="12"/>
      <c r="H5720" s="12"/>
      <c r="I5720" s="12"/>
      <c r="J5720" s="12"/>
      <c r="K5720" s="12"/>
    </row>
    <row r="5721" spans="1:11" x14ac:dyDescent="0.25">
      <c r="A5721" s="12"/>
      <c r="B5721" s="12"/>
      <c r="C5721" s="12"/>
      <c r="D5721" s="12"/>
      <c r="E5721" s="12"/>
      <c r="F5721" s="12"/>
      <c r="G5721" s="12"/>
      <c r="H5721" s="12"/>
      <c r="I5721" s="12"/>
      <c r="J5721" s="12"/>
      <c r="K5721" s="12"/>
    </row>
    <row r="5722" spans="1:11" x14ac:dyDescent="0.25">
      <c r="A5722" s="12"/>
      <c r="B5722" s="12"/>
      <c r="C5722" s="12"/>
      <c r="D5722" s="12"/>
      <c r="E5722" s="12"/>
      <c r="F5722" s="12"/>
      <c r="G5722" s="12"/>
      <c r="H5722" s="12"/>
      <c r="I5722" s="12"/>
      <c r="J5722" s="12"/>
      <c r="K5722" s="12"/>
    </row>
    <row r="5723" spans="1:11" x14ac:dyDescent="0.25">
      <c r="A5723" s="12"/>
      <c r="B5723" s="12"/>
      <c r="C5723" s="12"/>
      <c r="D5723" s="12"/>
      <c r="E5723" s="12"/>
      <c r="F5723" s="12"/>
      <c r="G5723" s="12"/>
      <c r="H5723" s="12"/>
      <c r="I5723" s="12"/>
      <c r="J5723" s="12"/>
      <c r="K5723" s="12"/>
    </row>
    <row r="5724" spans="1:11" x14ac:dyDescent="0.25">
      <c r="A5724" s="12"/>
      <c r="B5724" s="12"/>
      <c r="C5724" s="12"/>
      <c r="D5724" s="12"/>
      <c r="E5724" s="12"/>
      <c r="F5724" s="12"/>
      <c r="G5724" s="12"/>
      <c r="H5724" s="12"/>
      <c r="I5724" s="12"/>
      <c r="J5724" s="12"/>
      <c r="K5724" s="12"/>
    </row>
    <row r="5725" spans="1:11" x14ac:dyDescent="0.25">
      <c r="A5725" s="12"/>
      <c r="B5725" s="12"/>
      <c r="C5725" s="12"/>
      <c r="D5725" s="12"/>
      <c r="E5725" s="12"/>
      <c r="F5725" s="12"/>
      <c r="G5725" s="12"/>
      <c r="H5725" s="12"/>
      <c r="I5725" s="12"/>
      <c r="J5725" s="12"/>
      <c r="K5725" s="12"/>
    </row>
    <row r="5726" spans="1:11" x14ac:dyDescent="0.25">
      <c r="A5726" s="12"/>
      <c r="B5726" s="12"/>
      <c r="C5726" s="12"/>
      <c r="D5726" s="12"/>
      <c r="E5726" s="12"/>
      <c r="F5726" s="12"/>
      <c r="G5726" s="12"/>
      <c r="H5726" s="12"/>
      <c r="I5726" s="12"/>
      <c r="J5726" s="12"/>
      <c r="K5726" s="12"/>
    </row>
    <row r="5727" spans="1:11" x14ac:dyDescent="0.25">
      <c r="A5727" s="12"/>
      <c r="B5727" s="12"/>
      <c r="C5727" s="12"/>
      <c r="D5727" s="12"/>
      <c r="E5727" s="12"/>
      <c r="F5727" s="12"/>
      <c r="G5727" s="12"/>
      <c r="H5727" s="12"/>
      <c r="I5727" s="12"/>
      <c r="J5727" s="12"/>
      <c r="K5727" s="12"/>
    </row>
    <row r="5728" spans="1:11" x14ac:dyDescent="0.25">
      <c r="A5728" s="12"/>
      <c r="B5728" s="12"/>
      <c r="C5728" s="12"/>
      <c r="D5728" s="12"/>
      <c r="E5728" s="12"/>
      <c r="F5728" s="12"/>
      <c r="G5728" s="12"/>
      <c r="H5728" s="12"/>
      <c r="I5728" s="12"/>
      <c r="J5728" s="12"/>
      <c r="K5728" s="12"/>
    </row>
    <row r="5729" spans="1:11" x14ac:dyDescent="0.25">
      <c r="A5729" s="12"/>
      <c r="B5729" s="12"/>
      <c r="C5729" s="12"/>
      <c r="D5729" s="12"/>
      <c r="E5729" s="12"/>
      <c r="F5729" s="12"/>
      <c r="G5729" s="12"/>
      <c r="H5729" s="12"/>
      <c r="I5729" s="12"/>
      <c r="J5729" s="12"/>
      <c r="K5729" s="12"/>
    </row>
    <row r="5730" spans="1:11" x14ac:dyDescent="0.25">
      <c r="A5730" s="12"/>
      <c r="B5730" s="12"/>
      <c r="C5730" s="12"/>
      <c r="D5730" s="12"/>
      <c r="E5730" s="12"/>
      <c r="F5730" s="12"/>
      <c r="G5730" s="12"/>
      <c r="H5730" s="12"/>
      <c r="I5730" s="12"/>
      <c r="J5730" s="12"/>
      <c r="K5730" s="12"/>
    </row>
    <row r="5731" spans="1:11" x14ac:dyDescent="0.25">
      <c r="A5731" s="12"/>
      <c r="B5731" s="12"/>
      <c r="C5731" s="12"/>
      <c r="D5731" s="12"/>
      <c r="E5731" s="12"/>
      <c r="F5731" s="12"/>
      <c r="G5731" s="12"/>
      <c r="H5731" s="12"/>
      <c r="I5731" s="12"/>
      <c r="J5731" s="12"/>
      <c r="K5731" s="12"/>
    </row>
    <row r="5732" spans="1:11" x14ac:dyDescent="0.25">
      <c r="A5732" s="12"/>
      <c r="B5732" s="12"/>
      <c r="C5732" s="12"/>
      <c r="D5732" s="12"/>
      <c r="E5732" s="12"/>
      <c r="F5732" s="12"/>
      <c r="G5732" s="12"/>
      <c r="H5732" s="12"/>
      <c r="I5732" s="12"/>
      <c r="J5732" s="12"/>
      <c r="K5732" s="12"/>
    </row>
    <row r="5733" spans="1:11" x14ac:dyDescent="0.25">
      <c r="A5733" s="12"/>
      <c r="B5733" s="12"/>
      <c r="C5733" s="12"/>
      <c r="D5733" s="12"/>
      <c r="E5733" s="12"/>
      <c r="F5733" s="12"/>
      <c r="G5733" s="12"/>
      <c r="H5733" s="12"/>
      <c r="I5733" s="12"/>
      <c r="J5733" s="12"/>
      <c r="K5733" s="12"/>
    </row>
    <row r="5734" spans="1:11" x14ac:dyDescent="0.25">
      <c r="A5734" s="12"/>
      <c r="B5734" s="12"/>
      <c r="C5734" s="12"/>
      <c r="D5734" s="12"/>
      <c r="E5734" s="12"/>
      <c r="F5734" s="12"/>
      <c r="G5734" s="12"/>
      <c r="H5734" s="12"/>
      <c r="I5734" s="12"/>
      <c r="J5734" s="12"/>
      <c r="K5734" s="12"/>
    </row>
    <row r="5735" spans="1:11" x14ac:dyDescent="0.25">
      <c r="A5735" s="12"/>
      <c r="B5735" s="12"/>
      <c r="C5735" s="12"/>
      <c r="D5735" s="12"/>
      <c r="E5735" s="12"/>
      <c r="F5735" s="12"/>
      <c r="G5735" s="12"/>
      <c r="H5735" s="12"/>
      <c r="I5735" s="12"/>
      <c r="J5735" s="12"/>
      <c r="K5735" s="12"/>
    </row>
    <row r="5736" spans="1:11" x14ac:dyDescent="0.25">
      <c r="A5736" s="12"/>
      <c r="B5736" s="12"/>
      <c r="C5736" s="12"/>
      <c r="D5736" s="12"/>
      <c r="E5736" s="12"/>
      <c r="F5736" s="12"/>
      <c r="G5736" s="12"/>
      <c r="H5736" s="12"/>
      <c r="I5736" s="12"/>
      <c r="J5736" s="12"/>
      <c r="K5736" s="12"/>
    </row>
    <row r="5737" spans="1:11" x14ac:dyDescent="0.25">
      <c r="A5737" s="12"/>
      <c r="B5737" s="12"/>
      <c r="C5737" s="12"/>
      <c r="D5737" s="12"/>
      <c r="E5737" s="12"/>
      <c r="F5737" s="12"/>
      <c r="G5737" s="12"/>
      <c r="H5737" s="12"/>
      <c r="I5737" s="12"/>
      <c r="J5737" s="12"/>
      <c r="K5737" s="12"/>
    </row>
    <row r="5738" spans="1:11" x14ac:dyDescent="0.25">
      <c r="A5738" s="12"/>
      <c r="B5738" s="12"/>
      <c r="C5738" s="12"/>
      <c r="D5738" s="12"/>
      <c r="E5738" s="12"/>
      <c r="F5738" s="12"/>
      <c r="G5738" s="12"/>
      <c r="H5738" s="12"/>
      <c r="I5738" s="12"/>
      <c r="J5738" s="12"/>
      <c r="K5738" s="12"/>
    </row>
    <row r="5739" spans="1:11" x14ac:dyDescent="0.25">
      <c r="A5739" s="12"/>
      <c r="B5739" s="12"/>
      <c r="C5739" s="12"/>
      <c r="D5739" s="12"/>
      <c r="E5739" s="12"/>
      <c r="F5739" s="12"/>
      <c r="G5739" s="12"/>
      <c r="H5739" s="12"/>
      <c r="I5739" s="12"/>
      <c r="J5739" s="12"/>
      <c r="K5739" s="12"/>
    </row>
    <row r="5740" spans="1:11" x14ac:dyDescent="0.25">
      <c r="A5740" s="12"/>
      <c r="B5740" s="12"/>
      <c r="C5740" s="12"/>
      <c r="D5740" s="12"/>
      <c r="E5740" s="12"/>
      <c r="F5740" s="12"/>
      <c r="G5740" s="12"/>
      <c r="H5740" s="12"/>
      <c r="I5740" s="12"/>
      <c r="J5740" s="12"/>
      <c r="K5740" s="12"/>
    </row>
    <row r="5741" spans="1:11" x14ac:dyDescent="0.25">
      <c r="A5741" s="12"/>
      <c r="B5741" s="12"/>
      <c r="C5741" s="12"/>
      <c r="D5741" s="12"/>
      <c r="E5741" s="12"/>
      <c r="F5741" s="12"/>
      <c r="G5741" s="12"/>
      <c r="H5741" s="12"/>
      <c r="I5741" s="12"/>
      <c r="J5741" s="12"/>
      <c r="K5741" s="12"/>
    </row>
    <row r="5742" spans="1:11" x14ac:dyDescent="0.25">
      <c r="A5742" s="12"/>
      <c r="B5742" s="12"/>
      <c r="C5742" s="12"/>
      <c r="D5742" s="12"/>
      <c r="E5742" s="12"/>
      <c r="F5742" s="12"/>
      <c r="G5742" s="12"/>
      <c r="H5742" s="12"/>
      <c r="I5742" s="12"/>
      <c r="J5742" s="12"/>
      <c r="K5742" s="12"/>
    </row>
    <row r="5743" spans="1:11" x14ac:dyDescent="0.25">
      <c r="A5743" s="12"/>
      <c r="B5743" s="12"/>
      <c r="C5743" s="12"/>
      <c r="D5743" s="12"/>
      <c r="E5743" s="12"/>
      <c r="F5743" s="12"/>
      <c r="G5743" s="12"/>
      <c r="H5743" s="12"/>
      <c r="I5743" s="12"/>
      <c r="J5743" s="12"/>
      <c r="K5743" s="12"/>
    </row>
    <row r="5744" spans="1:11" x14ac:dyDescent="0.25">
      <c r="A5744" s="12"/>
      <c r="B5744" s="12"/>
      <c r="C5744" s="12"/>
      <c r="D5744" s="12"/>
      <c r="E5744" s="12"/>
      <c r="F5744" s="12"/>
      <c r="G5744" s="12"/>
      <c r="H5744" s="12"/>
      <c r="I5744" s="12"/>
      <c r="J5744" s="12"/>
      <c r="K5744" s="12"/>
    </row>
    <row r="5745" spans="1:11" x14ac:dyDescent="0.25">
      <c r="A5745" s="12"/>
      <c r="B5745" s="12"/>
      <c r="C5745" s="12"/>
      <c r="D5745" s="12"/>
      <c r="E5745" s="12"/>
      <c r="F5745" s="12"/>
      <c r="G5745" s="12"/>
      <c r="H5745" s="12"/>
      <c r="I5745" s="12"/>
      <c r="J5745" s="12"/>
      <c r="K5745" s="12"/>
    </row>
    <row r="5746" spans="1:11" x14ac:dyDescent="0.25">
      <c r="A5746" s="12"/>
      <c r="B5746" s="12"/>
      <c r="C5746" s="12"/>
      <c r="D5746" s="12"/>
      <c r="E5746" s="12"/>
      <c r="F5746" s="12"/>
      <c r="G5746" s="12"/>
      <c r="H5746" s="12"/>
      <c r="I5746" s="12"/>
      <c r="J5746" s="12"/>
      <c r="K5746" s="12"/>
    </row>
    <row r="5747" spans="1:11" x14ac:dyDescent="0.25">
      <c r="A5747" s="12"/>
      <c r="B5747" s="12"/>
      <c r="C5747" s="12"/>
      <c r="D5747" s="12"/>
      <c r="E5747" s="12"/>
      <c r="F5747" s="12"/>
      <c r="G5747" s="12"/>
      <c r="H5747" s="12"/>
      <c r="I5747" s="12"/>
      <c r="J5747" s="12"/>
      <c r="K5747" s="12"/>
    </row>
    <row r="5748" spans="1:11" x14ac:dyDescent="0.25">
      <c r="A5748" s="12"/>
      <c r="B5748" s="12"/>
      <c r="C5748" s="12"/>
      <c r="D5748" s="12"/>
      <c r="E5748" s="12"/>
      <c r="F5748" s="12"/>
      <c r="G5748" s="12"/>
      <c r="H5748" s="12"/>
      <c r="I5748" s="12"/>
      <c r="J5748" s="12"/>
      <c r="K5748" s="12"/>
    </row>
    <row r="5749" spans="1:11" x14ac:dyDescent="0.25">
      <c r="A5749" s="12"/>
      <c r="B5749" s="12"/>
      <c r="C5749" s="12"/>
      <c r="D5749" s="12"/>
      <c r="E5749" s="12"/>
      <c r="F5749" s="12"/>
      <c r="G5749" s="12"/>
      <c r="H5749" s="12"/>
      <c r="I5749" s="12"/>
      <c r="J5749" s="12"/>
      <c r="K5749" s="12"/>
    </row>
    <row r="5750" spans="1:11" x14ac:dyDescent="0.25">
      <c r="A5750" s="12"/>
      <c r="B5750" s="12"/>
      <c r="C5750" s="12"/>
      <c r="D5750" s="12"/>
      <c r="E5750" s="12"/>
      <c r="F5750" s="12"/>
      <c r="G5750" s="12"/>
      <c r="H5750" s="12"/>
      <c r="I5750" s="12"/>
      <c r="J5750" s="12"/>
      <c r="K5750" s="12"/>
    </row>
    <row r="5751" spans="1:11" x14ac:dyDescent="0.25">
      <c r="A5751" s="12"/>
      <c r="B5751" s="12"/>
      <c r="C5751" s="12"/>
      <c r="D5751" s="12"/>
      <c r="E5751" s="12"/>
      <c r="F5751" s="12"/>
      <c r="G5751" s="12"/>
      <c r="H5751" s="12"/>
      <c r="I5751" s="12"/>
      <c r="J5751" s="12"/>
      <c r="K5751" s="12"/>
    </row>
    <row r="5752" spans="1:11" x14ac:dyDescent="0.25">
      <c r="A5752" s="12"/>
      <c r="B5752" s="12"/>
      <c r="C5752" s="12"/>
      <c r="D5752" s="12"/>
      <c r="E5752" s="12"/>
      <c r="F5752" s="12"/>
      <c r="G5752" s="12"/>
      <c r="H5752" s="12"/>
      <c r="I5752" s="12"/>
      <c r="J5752" s="12"/>
      <c r="K5752" s="12"/>
    </row>
    <row r="5753" spans="1:11" x14ac:dyDescent="0.25">
      <c r="A5753" s="12"/>
      <c r="B5753" s="12"/>
      <c r="C5753" s="12"/>
      <c r="D5753" s="12"/>
      <c r="E5753" s="12"/>
      <c r="F5753" s="12"/>
      <c r="G5753" s="12"/>
      <c r="H5753" s="12"/>
      <c r="I5753" s="12"/>
      <c r="J5753" s="12"/>
      <c r="K5753" s="12"/>
    </row>
    <row r="5754" spans="1:11" x14ac:dyDescent="0.25">
      <c r="A5754" s="12"/>
      <c r="B5754" s="12"/>
      <c r="C5754" s="12"/>
      <c r="D5754" s="12"/>
      <c r="E5754" s="12"/>
      <c r="F5754" s="12"/>
      <c r="G5754" s="12"/>
      <c r="H5754" s="12"/>
      <c r="I5754" s="12"/>
      <c r="J5754" s="12"/>
      <c r="K5754" s="12"/>
    </row>
    <row r="5755" spans="1:11" x14ac:dyDescent="0.25">
      <c r="A5755" s="12"/>
      <c r="B5755" s="12"/>
      <c r="C5755" s="12"/>
      <c r="D5755" s="12"/>
      <c r="E5755" s="12"/>
      <c r="F5755" s="12"/>
      <c r="G5755" s="12"/>
      <c r="H5755" s="12"/>
      <c r="I5755" s="12"/>
      <c r="J5755" s="12"/>
      <c r="K5755" s="12"/>
    </row>
    <row r="5756" spans="1:11" x14ac:dyDescent="0.25">
      <c r="A5756" s="12"/>
      <c r="B5756" s="12"/>
      <c r="C5756" s="12"/>
      <c r="D5756" s="12"/>
      <c r="E5756" s="12"/>
      <c r="F5756" s="12"/>
      <c r="G5756" s="12"/>
      <c r="H5756" s="12"/>
      <c r="I5756" s="12"/>
      <c r="J5756" s="12"/>
      <c r="K5756" s="12"/>
    </row>
    <row r="5757" spans="1:11" x14ac:dyDescent="0.25">
      <c r="A5757" s="12"/>
      <c r="B5757" s="12"/>
      <c r="C5757" s="12"/>
      <c r="D5757" s="12"/>
      <c r="E5757" s="12"/>
      <c r="F5757" s="12"/>
      <c r="G5757" s="12"/>
      <c r="H5757" s="12"/>
      <c r="I5757" s="12"/>
      <c r="J5757" s="12"/>
      <c r="K5757" s="12"/>
    </row>
    <row r="5758" spans="1:11" x14ac:dyDescent="0.25">
      <c r="A5758" s="12"/>
      <c r="B5758" s="12"/>
      <c r="C5758" s="12"/>
      <c r="D5758" s="12"/>
      <c r="E5758" s="12"/>
      <c r="F5758" s="12"/>
      <c r="G5758" s="12"/>
      <c r="H5758" s="12"/>
      <c r="I5758" s="12"/>
      <c r="J5758" s="12"/>
      <c r="K5758" s="12"/>
    </row>
    <row r="5759" spans="1:11" x14ac:dyDescent="0.25">
      <c r="A5759" s="12"/>
      <c r="B5759" s="12"/>
      <c r="C5759" s="12"/>
      <c r="D5759" s="12"/>
      <c r="E5759" s="12"/>
      <c r="F5759" s="12"/>
      <c r="G5759" s="12"/>
      <c r="H5759" s="12"/>
      <c r="I5759" s="12"/>
      <c r="J5759" s="12"/>
      <c r="K5759" s="12"/>
    </row>
    <row r="5760" spans="1:11" x14ac:dyDescent="0.25">
      <c r="A5760" s="12"/>
      <c r="B5760" s="12"/>
      <c r="C5760" s="12"/>
      <c r="D5760" s="12"/>
      <c r="E5760" s="12"/>
      <c r="F5760" s="12"/>
      <c r="G5760" s="12"/>
      <c r="H5760" s="12"/>
      <c r="I5760" s="12"/>
      <c r="J5760" s="12"/>
      <c r="K5760" s="12"/>
    </row>
    <row r="5761" spans="1:11" x14ac:dyDescent="0.25">
      <c r="A5761" s="12"/>
      <c r="B5761" s="12"/>
      <c r="C5761" s="12"/>
      <c r="D5761" s="12"/>
      <c r="E5761" s="12"/>
      <c r="F5761" s="12"/>
      <c r="G5761" s="12"/>
      <c r="H5761" s="12"/>
      <c r="I5761" s="12"/>
      <c r="J5761" s="12"/>
      <c r="K5761" s="12"/>
    </row>
    <row r="5762" spans="1:11" x14ac:dyDescent="0.25">
      <c r="A5762" s="12"/>
      <c r="B5762" s="12"/>
      <c r="C5762" s="12"/>
      <c r="D5762" s="12"/>
      <c r="E5762" s="12"/>
      <c r="F5762" s="12"/>
      <c r="G5762" s="12"/>
      <c r="H5762" s="12"/>
      <c r="I5762" s="12"/>
      <c r="J5762" s="12"/>
      <c r="K5762" s="12"/>
    </row>
    <row r="5763" spans="1:11" x14ac:dyDescent="0.25">
      <c r="A5763" s="12"/>
      <c r="B5763" s="12"/>
      <c r="C5763" s="12"/>
      <c r="D5763" s="12"/>
      <c r="E5763" s="12"/>
      <c r="F5763" s="12"/>
      <c r="G5763" s="12"/>
      <c r="H5763" s="12"/>
      <c r="I5763" s="12"/>
      <c r="J5763" s="12"/>
      <c r="K5763" s="12"/>
    </row>
    <row r="5764" spans="1:11" x14ac:dyDescent="0.25">
      <c r="A5764" s="12"/>
      <c r="B5764" s="12"/>
      <c r="C5764" s="12"/>
      <c r="D5764" s="12"/>
      <c r="E5764" s="12"/>
      <c r="F5764" s="12"/>
      <c r="G5764" s="12"/>
      <c r="H5764" s="12"/>
      <c r="I5764" s="12"/>
      <c r="J5764" s="12"/>
      <c r="K5764" s="12"/>
    </row>
    <row r="5765" spans="1:11" x14ac:dyDescent="0.25">
      <c r="A5765" s="12"/>
      <c r="B5765" s="12"/>
      <c r="C5765" s="12"/>
      <c r="D5765" s="12"/>
      <c r="E5765" s="12"/>
      <c r="F5765" s="12"/>
      <c r="G5765" s="12"/>
      <c r="H5765" s="12"/>
      <c r="I5765" s="12"/>
      <c r="J5765" s="12"/>
      <c r="K5765" s="12"/>
    </row>
    <row r="5766" spans="1:11" x14ac:dyDescent="0.25">
      <c r="A5766" s="12"/>
      <c r="B5766" s="12"/>
      <c r="C5766" s="12"/>
      <c r="D5766" s="12"/>
      <c r="E5766" s="12"/>
      <c r="F5766" s="12"/>
      <c r="G5766" s="12"/>
      <c r="H5766" s="12"/>
      <c r="I5766" s="12"/>
      <c r="J5766" s="12"/>
      <c r="K5766" s="12"/>
    </row>
    <row r="5767" spans="1:11" x14ac:dyDescent="0.25">
      <c r="A5767" s="12"/>
      <c r="B5767" s="12"/>
      <c r="C5767" s="12"/>
      <c r="D5767" s="12"/>
      <c r="E5767" s="12"/>
      <c r="F5767" s="12"/>
      <c r="G5767" s="12"/>
      <c r="H5767" s="12"/>
      <c r="I5767" s="12"/>
      <c r="J5767" s="12"/>
      <c r="K5767" s="12"/>
    </row>
    <row r="5768" spans="1:11" x14ac:dyDescent="0.25">
      <c r="A5768" s="12"/>
      <c r="B5768" s="12"/>
      <c r="C5768" s="12"/>
      <c r="D5768" s="12"/>
      <c r="E5768" s="12"/>
      <c r="F5768" s="12"/>
      <c r="G5768" s="12"/>
      <c r="H5768" s="12"/>
      <c r="I5768" s="12"/>
      <c r="J5768" s="12"/>
      <c r="K5768" s="12"/>
    </row>
    <row r="5769" spans="1:11" x14ac:dyDescent="0.25">
      <c r="A5769" s="12"/>
      <c r="B5769" s="12"/>
      <c r="C5769" s="12"/>
      <c r="D5769" s="12"/>
      <c r="E5769" s="12"/>
      <c r="F5769" s="12"/>
      <c r="G5769" s="12"/>
      <c r="H5769" s="12"/>
      <c r="I5769" s="12"/>
      <c r="J5769" s="12"/>
      <c r="K5769" s="12"/>
    </row>
    <row r="5770" spans="1:11" x14ac:dyDescent="0.25">
      <c r="A5770" s="12"/>
      <c r="B5770" s="12"/>
      <c r="C5770" s="12"/>
      <c r="D5770" s="12"/>
      <c r="E5770" s="12"/>
      <c r="F5770" s="12"/>
      <c r="G5770" s="12"/>
      <c r="H5770" s="12"/>
      <c r="I5770" s="12"/>
      <c r="J5770" s="12"/>
      <c r="K5770" s="12"/>
    </row>
    <row r="5771" spans="1:11" x14ac:dyDescent="0.25">
      <c r="A5771" s="12"/>
      <c r="B5771" s="12"/>
      <c r="C5771" s="12"/>
      <c r="D5771" s="12"/>
      <c r="E5771" s="12"/>
      <c r="F5771" s="12"/>
      <c r="G5771" s="12"/>
      <c r="H5771" s="12"/>
      <c r="I5771" s="12"/>
      <c r="J5771" s="12"/>
      <c r="K5771" s="12"/>
    </row>
    <row r="5772" spans="1:11" x14ac:dyDescent="0.25">
      <c r="A5772" s="12"/>
      <c r="B5772" s="12"/>
      <c r="C5772" s="12"/>
      <c r="D5772" s="12"/>
      <c r="E5772" s="12"/>
      <c r="F5772" s="12"/>
      <c r="G5772" s="12"/>
      <c r="H5772" s="12"/>
      <c r="I5772" s="12"/>
      <c r="J5772" s="12"/>
      <c r="K5772" s="12"/>
    </row>
    <row r="5773" spans="1:11" x14ac:dyDescent="0.25">
      <c r="A5773" s="12"/>
      <c r="B5773" s="12"/>
      <c r="C5773" s="12"/>
      <c r="D5773" s="12"/>
      <c r="E5773" s="12"/>
      <c r="F5773" s="12"/>
      <c r="G5773" s="12"/>
      <c r="H5773" s="12"/>
      <c r="I5773" s="12"/>
      <c r="J5773" s="12"/>
      <c r="K5773" s="12"/>
    </row>
    <row r="5774" spans="1:11" x14ac:dyDescent="0.25">
      <c r="A5774" s="12"/>
      <c r="B5774" s="12"/>
      <c r="C5774" s="12"/>
      <c r="D5774" s="12"/>
      <c r="E5774" s="12"/>
      <c r="F5774" s="12"/>
      <c r="G5774" s="12"/>
      <c r="H5774" s="12"/>
      <c r="I5774" s="12"/>
      <c r="J5774" s="12"/>
      <c r="K5774" s="12"/>
    </row>
    <row r="5775" spans="1:11" x14ac:dyDescent="0.25">
      <c r="A5775" s="12"/>
      <c r="B5775" s="12"/>
      <c r="C5775" s="12"/>
      <c r="D5775" s="12"/>
      <c r="E5775" s="12"/>
      <c r="F5775" s="12"/>
      <c r="G5775" s="12"/>
      <c r="H5775" s="12"/>
      <c r="I5775" s="12"/>
      <c r="J5775" s="12"/>
      <c r="K5775" s="12"/>
    </row>
    <row r="5776" spans="1:11" x14ac:dyDescent="0.25">
      <c r="A5776" s="12"/>
      <c r="B5776" s="12"/>
      <c r="C5776" s="12"/>
      <c r="D5776" s="12"/>
      <c r="E5776" s="12"/>
      <c r="F5776" s="12"/>
      <c r="G5776" s="12"/>
      <c r="H5776" s="12"/>
      <c r="I5776" s="12"/>
      <c r="J5776" s="12"/>
      <c r="K5776" s="12"/>
    </row>
    <row r="5777" spans="1:11" x14ac:dyDescent="0.25">
      <c r="A5777" s="12"/>
      <c r="B5777" s="12"/>
      <c r="C5777" s="12"/>
      <c r="D5777" s="12"/>
      <c r="E5777" s="12"/>
      <c r="F5777" s="12"/>
      <c r="G5777" s="12"/>
      <c r="H5777" s="12"/>
      <c r="I5777" s="12"/>
      <c r="J5777" s="12"/>
      <c r="K5777" s="12"/>
    </row>
    <row r="5778" spans="1:11" x14ac:dyDescent="0.25">
      <c r="A5778" s="12"/>
      <c r="B5778" s="12"/>
      <c r="C5778" s="12"/>
      <c r="D5778" s="12"/>
      <c r="E5778" s="12"/>
      <c r="F5778" s="12"/>
      <c r="G5778" s="12"/>
      <c r="H5778" s="12"/>
      <c r="I5778" s="12"/>
      <c r="J5778" s="12"/>
      <c r="K5778" s="12"/>
    </row>
    <row r="5779" spans="1:11" x14ac:dyDescent="0.25">
      <c r="A5779" s="12"/>
      <c r="B5779" s="12"/>
      <c r="C5779" s="12"/>
      <c r="D5779" s="12"/>
      <c r="E5779" s="12"/>
      <c r="F5779" s="12"/>
      <c r="G5779" s="12"/>
      <c r="H5779" s="12"/>
      <c r="I5779" s="12"/>
      <c r="J5779" s="12"/>
      <c r="K5779" s="12"/>
    </row>
    <row r="5780" spans="1:11" x14ac:dyDescent="0.25">
      <c r="A5780" s="12"/>
      <c r="B5780" s="12"/>
      <c r="C5780" s="12"/>
      <c r="D5780" s="12"/>
      <c r="E5780" s="12"/>
      <c r="F5780" s="12"/>
      <c r="G5780" s="12"/>
      <c r="H5780" s="12"/>
      <c r="I5780" s="12"/>
      <c r="J5780" s="12"/>
      <c r="K5780" s="12"/>
    </row>
    <row r="5781" spans="1:11" x14ac:dyDescent="0.25">
      <c r="A5781" s="12"/>
      <c r="B5781" s="12"/>
      <c r="C5781" s="12"/>
      <c r="D5781" s="12"/>
      <c r="E5781" s="12"/>
      <c r="F5781" s="12"/>
      <c r="G5781" s="12"/>
      <c r="H5781" s="12"/>
      <c r="I5781" s="12"/>
      <c r="J5781" s="12"/>
      <c r="K5781" s="12"/>
    </row>
    <row r="5782" spans="1:11" x14ac:dyDescent="0.25">
      <c r="A5782" s="12"/>
      <c r="B5782" s="12"/>
      <c r="C5782" s="12"/>
      <c r="D5782" s="12"/>
      <c r="E5782" s="12"/>
      <c r="F5782" s="12"/>
      <c r="G5782" s="12"/>
      <c r="H5782" s="12"/>
      <c r="I5782" s="12"/>
      <c r="J5782" s="12"/>
      <c r="K5782" s="12"/>
    </row>
    <row r="5783" spans="1:11" x14ac:dyDescent="0.25">
      <c r="A5783" s="12"/>
      <c r="B5783" s="12"/>
      <c r="C5783" s="12"/>
      <c r="D5783" s="12"/>
      <c r="E5783" s="12"/>
      <c r="F5783" s="12"/>
      <c r="G5783" s="12"/>
      <c r="H5783" s="12"/>
      <c r="I5783" s="12"/>
      <c r="J5783" s="12"/>
      <c r="K5783" s="12"/>
    </row>
    <row r="5784" spans="1:11" x14ac:dyDescent="0.25">
      <c r="A5784" s="12"/>
      <c r="B5784" s="12"/>
      <c r="C5784" s="12"/>
      <c r="D5784" s="12"/>
      <c r="E5784" s="12"/>
      <c r="F5784" s="12"/>
      <c r="G5784" s="12"/>
      <c r="H5784" s="12"/>
      <c r="I5784" s="12"/>
      <c r="J5784" s="12"/>
      <c r="K5784" s="12"/>
    </row>
    <row r="5785" spans="1:11" x14ac:dyDescent="0.25">
      <c r="A5785" s="12"/>
      <c r="B5785" s="12"/>
      <c r="C5785" s="12"/>
      <c r="D5785" s="12"/>
      <c r="E5785" s="12"/>
      <c r="F5785" s="12"/>
      <c r="G5785" s="12"/>
      <c r="H5785" s="12"/>
      <c r="I5785" s="12"/>
      <c r="J5785" s="12"/>
      <c r="K5785" s="12"/>
    </row>
    <row r="5786" spans="1:11" x14ac:dyDescent="0.25">
      <c r="A5786" s="12"/>
      <c r="B5786" s="12"/>
      <c r="C5786" s="12"/>
      <c r="D5786" s="12"/>
      <c r="E5786" s="12"/>
      <c r="F5786" s="12"/>
      <c r="G5786" s="12"/>
      <c r="H5786" s="12"/>
      <c r="I5786" s="12"/>
      <c r="J5786" s="12"/>
      <c r="K5786" s="12"/>
    </row>
    <row r="5787" spans="1:11" x14ac:dyDescent="0.25">
      <c r="A5787" s="12"/>
      <c r="B5787" s="12"/>
      <c r="C5787" s="12"/>
      <c r="D5787" s="12"/>
      <c r="E5787" s="12"/>
      <c r="F5787" s="12"/>
      <c r="G5787" s="12"/>
      <c r="H5787" s="12"/>
      <c r="I5787" s="12"/>
      <c r="J5787" s="12"/>
      <c r="K5787" s="12"/>
    </row>
    <row r="5788" spans="1:11" x14ac:dyDescent="0.25">
      <c r="A5788" s="12"/>
      <c r="B5788" s="12"/>
      <c r="C5788" s="12"/>
      <c r="D5788" s="12"/>
      <c r="E5788" s="12"/>
      <c r="F5788" s="12"/>
      <c r="G5788" s="12"/>
      <c r="H5788" s="12"/>
      <c r="I5788" s="12"/>
      <c r="J5788" s="12"/>
      <c r="K5788" s="12"/>
    </row>
    <row r="5789" spans="1:11" x14ac:dyDescent="0.25">
      <c r="A5789" s="12"/>
      <c r="B5789" s="12"/>
      <c r="C5789" s="12"/>
      <c r="D5789" s="12"/>
      <c r="E5789" s="12"/>
      <c r="F5789" s="12"/>
      <c r="G5789" s="12"/>
      <c r="H5789" s="12"/>
      <c r="I5789" s="12"/>
      <c r="J5789" s="12"/>
      <c r="K5789" s="12"/>
    </row>
    <row r="5790" spans="1:11" x14ac:dyDescent="0.25">
      <c r="A5790" s="12"/>
      <c r="B5790" s="12"/>
      <c r="C5790" s="12"/>
      <c r="D5790" s="12"/>
      <c r="E5790" s="12"/>
      <c r="F5790" s="12"/>
      <c r="G5790" s="12"/>
      <c r="H5790" s="12"/>
      <c r="I5790" s="12"/>
      <c r="J5790" s="12"/>
      <c r="K5790" s="12"/>
    </row>
    <row r="5791" spans="1:11" x14ac:dyDescent="0.25">
      <c r="A5791" s="12"/>
      <c r="B5791" s="12"/>
      <c r="C5791" s="12"/>
      <c r="D5791" s="12"/>
      <c r="E5791" s="12"/>
      <c r="F5791" s="12"/>
      <c r="G5791" s="12"/>
      <c r="H5791" s="12"/>
      <c r="I5791" s="12"/>
      <c r="J5791" s="12"/>
      <c r="K5791" s="12"/>
    </row>
    <row r="5792" spans="1:11" x14ac:dyDescent="0.25">
      <c r="A5792" s="12"/>
      <c r="B5792" s="12"/>
      <c r="C5792" s="12"/>
      <c r="D5792" s="12"/>
      <c r="E5792" s="12"/>
      <c r="F5792" s="12"/>
      <c r="G5792" s="12"/>
      <c r="H5792" s="12"/>
      <c r="I5792" s="12"/>
      <c r="J5792" s="12"/>
      <c r="K5792" s="12"/>
    </row>
    <row r="5793" spans="1:11" x14ac:dyDescent="0.25">
      <c r="A5793" s="12"/>
      <c r="B5793" s="12"/>
      <c r="C5793" s="12"/>
      <c r="D5793" s="12"/>
      <c r="E5793" s="12"/>
      <c r="F5793" s="12"/>
      <c r="G5793" s="12"/>
      <c r="H5793" s="12"/>
      <c r="I5793" s="12"/>
      <c r="J5793" s="12"/>
      <c r="K5793" s="12"/>
    </row>
    <row r="5794" spans="1:11" x14ac:dyDescent="0.25">
      <c r="A5794" s="12"/>
      <c r="B5794" s="12"/>
      <c r="C5794" s="12"/>
      <c r="D5794" s="12"/>
      <c r="E5794" s="12"/>
      <c r="F5794" s="12"/>
      <c r="G5794" s="12"/>
      <c r="H5794" s="12"/>
      <c r="I5794" s="12"/>
      <c r="J5794" s="12"/>
      <c r="K5794" s="12"/>
    </row>
    <row r="5795" spans="1:11" x14ac:dyDescent="0.25">
      <c r="A5795" s="12"/>
      <c r="B5795" s="12"/>
      <c r="C5795" s="12"/>
      <c r="D5795" s="12"/>
      <c r="E5795" s="12"/>
      <c r="F5795" s="12"/>
      <c r="G5795" s="12"/>
      <c r="H5795" s="12"/>
      <c r="I5795" s="12"/>
      <c r="J5795" s="12"/>
      <c r="K5795" s="12"/>
    </row>
    <row r="5796" spans="1:11" x14ac:dyDescent="0.25">
      <c r="A5796" s="12"/>
      <c r="B5796" s="12"/>
      <c r="C5796" s="12"/>
      <c r="D5796" s="12"/>
      <c r="E5796" s="12"/>
      <c r="F5796" s="12"/>
      <c r="G5796" s="12"/>
      <c r="H5796" s="12"/>
      <c r="I5796" s="12"/>
      <c r="J5796" s="12"/>
      <c r="K5796" s="12"/>
    </row>
    <row r="5797" spans="1:11" x14ac:dyDescent="0.25">
      <c r="A5797" s="12"/>
      <c r="B5797" s="12"/>
      <c r="C5797" s="12"/>
      <c r="D5797" s="12"/>
      <c r="E5797" s="12"/>
      <c r="F5797" s="12"/>
      <c r="G5797" s="12"/>
      <c r="H5797" s="12"/>
      <c r="I5797" s="12"/>
      <c r="J5797" s="12"/>
      <c r="K5797" s="12"/>
    </row>
    <row r="5798" spans="1:11" x14ac:dyDescent="0.25">
      <c r="A5798" s="12"/>
      <c r="B5798" s="12"/>
      <c r="C5798" s="12"/>
      <c r="D5798" s="12"/>
      <c r="E5798" s="12"/>
      <c r="F5798" s="12"/>
      <c r="G5798" s="12"/>
      <c r="H5798" s="12"/>
      <c r="I5798" s="12"/>
      <c r="J5798" s="12"/>
      <c r="K5798" s="12"/>
    </row>
    <row r="5799" spans="1:11" x14ac:dyDescent="0.25">
      <c r="A5799" s="12"/>
      <c r="B5799" s="12"/>
      <c r="C5799" s="12"/>
      <c r="D5799" s="12"/>
      <c r="E5799" s="12"/>
      <c r="F5799" s="12"/>
      <c r="G5799" s="12"/>
      <c r="H5799" s="12"/>
      <c r="I5799" s="12"/>
      <c r="J5799" s="12"/>
      <c r="K5799" s="12"/>
    </row>
    <row r="5800" spans="1:11" x14ac:dyDescent="0.25">
      <c r="A5800" s="12"/>
      <c r="B5800" s="12"/>
      <c r="C5800" s="12"/>
      <c r="D5800" s="12"/>
      <c r="E5800" s="12"/>
      <c r="F5800" s="12"/>
      <c r="G5800" s="12"/>
      <c r="H5800" s="12"/>
      <c r="I5800" s="12"/>
      <c r="J5800" s="12"/>
      <c r="K5800" s="12"/>
    </row>
    <row r="5801" spans="1:11" x14ac:dyDescent="0.25">
      <c r="A5801" s="12"/>
      <c r="B5801" s="12"/>
      <c r="C5801" s="12"/>
      <c r="D5801" s="12"/>
      <c r="E5801" s="12"/>
      <c r="F5801" s="12"/>
      <c r="G5801" s="12"/>
      <c r="H5801" s="12"/>
      <c r="I5801" s="12"/>
      <c r="J5801" s="12"/>
      <c r="K5801" s="12"/>
    </row>
    <row r="5802" spans="1:11" x14ac:dyDescent="0.25">
      <c r="A5802" s="12"/>
      <c r="B5802" s="12"/>
      <c r="C5802" s="12"/>
      <c r="D5802" s="12"/>
      <c r="E5802" s="12"/>
      <c r="F5802" s="12"/>
      <c r="G5802" s="12"/>
      <c r="H5802" s="12"/>
      <c r="I5802" s="12"/>
      <c r="J5802" s="12"/>
      <c r="K5802" s="12"/>
    </row>
    <row r="5803" spans="1:11" x14ac:dyDescent="0.25">
      <c r="A5803" s="12"/>
      <c r="B5803" s="12"/>
      <c r="C5803" s="12"/>
      <c r="D5803" s="12"/>
      <c r="E5803" s="12"/>
      <c r="F5803" s="12"/>
      <c r="G5803" s="12"/>
      <c r="H5803" s="12"/>
      <c r="I5803" s="12"/>
      <c r="J5803" s="12"/>
      <c r="K5803" s="12"/>
    </row>
    <row r="5804" spans="1:11" x14ac:dyDescent="0.25">
      <c r="A5804" s="12"/>
      <c r="B5804" s="12"/>
      <c r="C5804" s="12"/>
      <c r="D5804" s="12"/>
      <c r="E5804" s="12"/>
      <c r="F5804" s="12"/>
      <c r="G5804" s="12"/>
      <c r="H5804" s="12"/>
      <c r="I5804" s="12"/>
      <c r="J5804" s="12"/>
      <c r="K5804" s="12"/>
    </row>
    <row r="5805" spans="1:11" x14ac:dyDescent="0.25">
      <c r="A5805" s="12"/>
      <c r="B5805" s="12"/>
      <c r="C5805" s="12"/>
      <c r="D5805" s="12"/>
      <c r="E5805" s="12"/>
      <c r="F5805" s="12"/>
      <c r="G5805" s="12"/>
      <c r="H5805" s="12"/>
      <c r="I5805" s="12"/>
      <c r="J5805" s="12"/>
      <c r="K5805" s="12"/>
    </row>
    <row r="5806" spans="1:11" x14ac:dyDescent="0.25">
      <c r="A5806" s="12"/>
      <c r="B5806" s="12"/>
      <c r="C5806" s="12"/>
      <c r="D5806" s="12"/>
      <c r="E5806" s="12"/>
      <c r="F5806" s="12"/>
      <c r="G5806" s="12"/>
      <c r="H5806" s="12"/>
      <c r="I5806" s="12"/>
      <c r="J5806" s="12"/>
      <c r="K5806" s="12"/>
    </row>
    <row r="5807" spans="1:11" x14ac:dyDescent="0.25">
      <c r="A5807" s="12"/>
      <c r="B5807" s="12"/>
      <c r="C5807" s="12"/>
      <c r="D5807" s="12"/>
      <c r="E5807" s="12"/>
      <c r="F5807" s="12"/>
      <c r="G5807" s="12"/>
      <c r="H5807" s="12"/>
      <c r="I5807" s="12"/>
      <c r="J5807" s="12"/>
      <c r="K5807" s="12"/>
    </row>
    <row r="5808" spans="1:11" x14ac:dyDescent="0.25">
      <c r="A5808" s="12"/>
      <c r="B5808" s="12"/>
      <c r="C5808" s="12"/>
      <c r="D5808" s="12"/>
      <c r="E5808" s="12"/>
      <c r="F5808" s="12"/>
      <c r="G5808" s="12"/>
      <c r="H5808" s="12"/>
      <c r="I5808" s="12"/>
      <c r="J5808" s="12"/>
      <c r="K5808" s="12"/>
    </row>
    <row r="5809" spans="1:11" x14ac:dyDescent="0.25">
      <c r="A5809" s="12"/>
      <c r="B5809" s="12"/>
      <c r="C5809" s="12"/>
      <c r="D5809" s="12"/>
      <c r="E5809" s="12"/>
      <c r="F5809" s="12"/>
      <c r="G5809" s="12"/>
      <c r="H5809" s="12"/>
      <c r="I5809" s="12"/>
      <c r="J5809" s="12"/>
      <c r="K5809" s="12"/>
    </row>
    <row r="5810" spans="1:11" x14ac:dyDescent="0.25">
      <c r="A5810" s="12"/>
      <c r="B5810" s="12"/>
      <c r="C5810" s="12"/>
      <c r="D5810" s="12"/>
      <c r="E5810" s="12"/>
      <c r="F5810" s="12"/>
      <c r="G5810" s="12"/>
      <c r="H5810" s="12"/>
      <c r="I5810" s="12"/>
      <c r="J5810" s="12"/>
      <c r="K5810" s="12"/>
    </row>
    <row r="5811" spans="1:11" x14ac:dyDescent="0.25">
      <c r="A5811" s="12"/>
      <c r="B5811" s="12"/>
      <c r="C5811" s="12"/>
      <c r="D5811" s="12"/>
      <c r="E5811" s="12"/>
      <c r="F5811" s="12"/>
      <c r="G5811" s="12"/>
      <c r="H5811" s="12"/>
      <c r="I5811" s="12"/>
      <c r="J5811" s="12"/>
      <c r="K5811" s="12"/>
    </row>
    <row r="5812" spans="1:11" x14ac:dyDescent="0.25">
      <c r="A5812" s="12"/>
      <c r="B5812" s="12"/>
      <c r="C5812" s="12"/>
      <c r="D5812" s="12"/>
      <c r="E5812" s="12"/>
      <c r="F5812" s="12"/>
      <c r="G5812" s="12"/>
      <c r="H5812" s="12"/>
      <c r="I5812" s="12"/>
      <c r="J5812" s="12"/>
      <c r="K5812" s="12"/>
    </row>
    <row r="5813" spans="1:11" x14ac:dyDescent="0.25">
      <c r="A5813" s="12"/>
      <c r="B5813" s="12"/>
      <c r="C5813" s="12"/>
      <c r="D5813" s="12"/>
      <c r="E5813" s="12"/>
      <c r="F5813" s="12"/>
      <c r="G5813" s="12"/>
      <c r="H5813" s="12"/>
      <c r="I5813" s="12"/>
      <c r="J5813" s="12"/>
      <c r="K5813" s="12"/>
    </row>
    <row r="5814" spans="1:11" x14ac:dyDescent="0.25">
      <c r="A5814" s="12"/>
      <c r="B5814" s="12"/>
      <c r="C5814" s="12"/>
      <c r="D5814" s="12"/>
      <c r="E5814" s="12"/>
      <c r="F5814" s="12"/>
      <c r="G5814" s="12"/>
      <c r="H5814" s="12"/>
      <c r="I5814" s="12"/>
      <c r="J5814" s="12"/>
      <c r="K5814" s="12"/>
    </row>
    <row r="5815" spans="1:11" x14ac:dyDescent="0.25">
      <c r="A5815" s="12"/>
      <c r="B5815" s="12"/>
      <c r="C5815" s="12"/>
      <c r="D5815" s="12"/>
      <c r="E5815" s="12"/>
      <c r="F5815" s="12"/>
      <c r="G5815" s="12"/>
      <c r="H5815" s="12"/>
      <c r="I5815" s="12"/>
      <c r="J5815" s="12"/>
      <c r="K5815" s="12"/>
    </row>
    <row r="5816" spans="1:11" x14ac:dyDescent="0.25">
      <c r="A5816" s="12"/>
      <c r="B5816" s="12"/>
      <c r="C5816" s="12"/>
      <c r="D5816" s="12"/>
      <c r="E5816" s="12"/>
      <c r="F5816" s="12"/>
      <c r="G5816" s="12"/>
      <c r="H5816" s="12"/>
      <c r="I5816" s="12"/>
      <c r="J5816" s="12"/>
      <c r="K5816" s="12"/>
    </row>
    <row r="5817" spans="1:11" x14ac:dyDescent="0.25">
      <c r="A5817" s="12"/>
      <c r="B5817" s="12"/>
      <c r="C5817" s="12"/>
      <c r="D5817" s="12"/>
      <c r="E5817" s="12"/>
      <c r="F5817" s="12"/>
      <c r="G5817" s="12"/>
      <c r="H5817" s="12"/>
      <c r="I5817" s="12"/>
      <c r="J5817" s="12"/>
      <c r="K5817" s="12"/>
    </row>
    <row r="5818" spans="1:11" x14ac:dyDescent="0.25">
      <c r="A5818" s="12"/>
      <c r="B5818" s="12"/>
      <c r="C5818" s="12"/>
      <c r="D5818" s="12"/>
      <c r="E5818" s="12"/>
      <c r="F5818" s="12"/>
      <c r="G5818" s="12"/>
      <c r="H5818" s="12"/>
      <c r="I5818" s="12"/>
      <c r="J5818" s="12"/>
      <c r="K5818" s="12"/>
    </row>
    <row r="5819" spans="1:11" x14ac:dyDescent="0.25">
      <c r="A5819" s="12"/>
      <c r="B5819" s="12"/>
      <c r="C5819" s="12"/>
      <c r="D5819" s="12"/>
      <c r="E5819" s="12"/>
      <c r="F5819" s="12"/>
      <c r="G5819" s="12"/>
      <c r="H5819" s="12"/>
      <c r="I5819" s="12"/>
      <c r="J5819" s="12"/>
      <c r="K5819" s="12"/>
    </row>
    <row r="5820" spans="1:11" x14ac:dyDescent="0.25">
      <c r="A5820" s="12"/>
      <c r="B5820" s="12"/>
      <c r="C5820" s="12"/>
      <c r="D5820" s="12"/>
      <c r="E5820" s="12"/>
      <c r="F5820" s="12"/>
      <c r="G5820" s="12"/>
      <c r="H5820" s="12"/>
      <c r="I5820" s="12"/>
      <c r="J5820" s="12"/>
      <c r="K5820" s="12"/>
    </row>
    <row r="5821" spans="1:11" x14ac:dyDescent="0.25">
      <c r="A5821" s="12"/>
      <c r="B5821" s="12"/>
      <c r="C5821" s="12"/>
      <c r="D5821" s="12"/>
      <c r="E5821" s="12"/>
      <c r="F5821" s="12"/>
      <c r="G5821" s="12"/>
      <c r="H5821" s="12"/>
      <c r="I5821" s="12"/>
      <c r="J5821" s="12"/>
      <c r="K5821" s="12"/>
    </row>
    <row r="5822" spans="1:11" x14ac:dyDescent="0.25">
      <c r="A5822" s="12"/>
      <c r="B5822" s="12"/>
      <c r="C5822" s="12"/>
      <c r="D5822" s="12"/>
      <c r="E5822" s="12"/>
      <c r="F5822" s="12"/>
      <c r="G5822" s="12"/>
      <c r="H5822" s="12"/>
      <c r="I5822" s="12"/>
      <c r="J5822" s="12"/>
      <c r="K5822" s="12"/>
    </row>
    <row r="5823" spans="1:11" x14ac:dyDescent="0.25">
      <c r="A5823" s="12"/>
      <c r="B5823" s="12"/>
      <c r="C5823" s="12"/>
      <c r="D5823" s="12"/>
      <c r="E5823" s="12"/>
      <c r="F5823" s="12"/>
      <c r="G5823" s="12"/>
      <c r="H5823" s="12"/>
      <c r="I5823" s="12"/>
      <c r="J5823" s="12"/>
      <c r="K5823" s="12"/>
    </row>
    <row r="5824" spans="1:11" x14ac:dyDescent="0.25">
      <c r="A5824" s="12"/>
      <c r="B5824" s="12"/>
      <c r="C5824" s="12"/>
      <c r="D5824" s="12"/>
      <c r="E5824" s="12"/>
      <c r="F5824" s="12"/>
      <c r="G5824" s="12"/>
      <c r="H5824" s="12"/>
      <c r="I5824" s="12"/>
      <c r="J5824" s="12"/>
      <c r="K5824" s="12"/>
    </row>
    <row r="5825" spans="1:11" x14ac:dyDescent="0.25">
      <c r="A5825" s="12"/>
      <c r="B5825" s="12"/>
      <c r="C5825" s="12"/>
      <c r="D5825" s="12"/>
      <c r="E5825" s="12"/>
      <c r="F5825" s="12"/>
      <c r="G5825" s="12"/>
      <c r="H5825" s="12"/>
      <c r="I5825" s="12"/>
      <c r="J5825" s="12"/>
      <c r="K5825" s="12"/>
    </row>
    <row r="5826" spans="1:11" x14ac:dyDescent="0.25">
      <c r="A5826" s="12"/>
      <c r="B5826" s="12"/>
      <c r="C5826" s="12"/>
      <c r="D5826" s="12"/>
      <c r="E5826" s="12"/>
      <c r="F5826" s="12"/>
      <c r="G5826" s="12"/>
      <c r="H5826" s="12"/>
      <c r="I5826" s="12"/>
      <c r="J5826" s="12"/>
      <c r="K5826" s="12"/>
    </row>
    <row r="5827" spans="1:11" x14ac:dyDescent="0.25">
      <c r="A5827" s="12"/>
      <c r="B5827" s="12"/>
      <c r="C5827" s="12"/>
      <c r="D5827" s="12"/>
      <c r="E5827" s="12"/>
      <c r="F5827" s="12"/>
      <c r="G5827" s="12"/>
      <c r="H5827" s="12"/>
      <c r="I5827" s="12"/>
      <c r="J5827" s="12"/>
      <c r="K5827" s="12"/>
    </row>
    <row r="5828" spans="1:11" x14ac:dyDescent="0.25">
      <c r="A5828" s="12"/>
      <c r="B5828" s="12"/>
      <c r="C5828" s="12"/>
      <c r="D5828" s="12"/>
      <c r="E5828" s="12"/>
      <c r="F5828" s="12"/>
      <c r="G5828" s="12"/>
      <c r="H5828" s="12"/>
      <c r="I5828" s="12"/>
      <c r="J5828" s="12"/>
      <c r="K5828" s="12"/>
    </row>
    <row r="5829" spans="1:11" x14ac:dyDescent="0.25">
      <c r="A5829" s="12"/>
      <c r="B5829" s="12"/>
      <c r="C5829" s="12"/>
      <c r="D5829" s="12"/>
      <c r="E5829" s="12"/>
      <c r="F5829" s="12"/>
      <c r="G5829" s="12"/>
      <c r="H5829" s="12"/>
      <c r="I5829" s="12"/>
      <c r="J5829" s="12"/>
      <c r="K5829" s="12"/>
    </row>
    <row r="5830" spans="1:11" x14ac:dyDescent="0.25">
      <c r="A5830" s="12"/>
      <c r="B5830" s="12"/>
      <c r="C5830" s="12"/>
      <c r="D5830" s="12"/>
      <c r="E5830" s="12"/>
      <c r="F5830" s="12"/>
      <c r="G5830" s="12"/>
      <c r="H5830" s="12"/>
      <c r="I5830" s="12"/>
      <c r="J5830" s="12"/>
      <c r="K5830" s="12"/>
    </row>
    <row r="5831" spans="1:11" x14ac:dyDescent="0.25">
      <c r="A5831" s="12"/>
      <c r="B5831" s="12"/>
      <c r="C5831" s="12"/>
      <c r="D5831" s="12"/>
      <c r="E5831" s="12"/>
      <c r="F5831" s="12"/>
      <c r="G5831" s="12"/>
      <c r="H5831" s="12"/>
      <c r="I5831" s="12"/>
      <c r="J5831" s="12"/>
      <c r="K5831" s="12"/>
    </row>
    <row r="5832" spans="1:11" x14ac:dyDescent="0.25">
      <c r="A5832" s="12"/>
      <c r="B5832" s="12"/>
      <c r="C5832" s="12"/>
      <c r="D5832" s="12"/>
      <c r="E5832" s="12"/>
      <c r="F5832" s="12"/>
      <c r="G5832" s="12"/>
      <c r="H5832" s="12"/>
      <c r="I5832" s="12"/>
      <c r="J5832" s="12"/>
      <c r="K5832" s="12"/>
    </row>
    <row r="5833" spans="1:11" x14ac:dyDescent="0.25">
      <c r="A5833" s="12"/>
      <c r="B5833" s="12"/>
      <c r="C5833" s="12"/>
      <c r="D5833" s="12"/>
      <c r="E5833" s="12"/>
      <c r="F5833" s="12"/>
      <c r="G5833" s="12"/>
      <c r="H5833" s="12"/>
      <c r="I5833" s="12"/>
      <c r="J5833" s="12"/>
      <c r="K5833" s="12"/>
    </row>
    <row r="5834" spans="1:11" x14ac:dyDescent="0.25">
      <c r="A5834" s="12"/>
      <c r="B5834" s="12"/>
      <c r="C5834" s="12"/>
      <c r="D5834" s="12"/>
      <c r="E5834" s="12"/>
      <c r="F5834" s="12"/>
      <c r="G5834" s="12"/>
      <c r="H5834" s="12"/>
      <c r="I5834" s="12"/>
      <c r="J5834" s="12"/>
      <c r="K5834" s="12"/>
    </row>
    <row r="5835" spans="1:11" x14ac:dyDescent="0.25">
      <c r="A5835" s="12"/>
      <c r="B5835" s="12"/>
      <c r="C5835" s="12"/>
      <c r="D5835" s="12"/>
      <c r="E5835" s="12"/>
      <c r="F5835" s="12"/>
      <c r="G5835" s="12"/>
      <c r="H5835" s="12"/>
      <c r="I5835" s="12"/>
      <c r="J5835" s="12"/>
      <c r="K5835" s="12"/>
    </row>
    <row r="5836" spans="1:11" x14ac:dyDescent="0.25">
      <c r="A5836" s="12"/>
      <c r="B5836" s="12"/>
      <c r="C5836" s="12"/>
      <c r="D5836" s="12"/>
      <c r="E5836" s="12"/>
      <c r="F5836" s="12"/>
      <c r="G5836" s="12"/>
      <c r="H5836" s="12"/>
      <c r="I5836" s="12"/>
      <c r="J5836" s="12"/>
      <c r="K5836" s="12"/>
    </row>
    <row r="5837" spans="1:11" x14ac:dyDescent="0.25">
      <c r="A5837" s="12"/>
      <c r="B5837" s="12"/>
      <c r="C5837" s="12"/>
      <c r="D5837" s="12"/>
      <c r="E5837" s="12"/>
      <c r="F5837" s="12"/>
      <c r="G5837" s="12"/>
      <c r="H5837" s="12"/>
      <c r="I5837" s="12"/>
      <c r="J5837" s="12"/>
      <c r="K5837" s="12"/>
    </row>
    <row r="5838" spans="1:11" x14ac:dyDescent="0.25">
      <c r="A5838" s="12"/>
      <c r="B5838" s="12"/>
      <c r="C5838" s="12"/>
      <c r="D5838" s="12"/>
      <c r="E5838" s="12"/>
      <c r="F5838" s="12"/>
      <c r="G5838" s="12"/>
      <c r="H5838" s="12"/>
      <c r="I5838" s="12"/>
      <c r="J5838" s="12"/>
      <c r="K5838" s="12"/>
    </row>
    <row r="5839" spans="1:11" x14ac:dyDescent="0.25">
      <c r="A5839" s="12"/>
      <c r="B5839" s="12"/>
      <c r="C5839" s="12"/>
      <c r="D5839" s="12"/>
      <c r="E5839" s="12"/>
      <c r="F5839" s="12"/>
      <c r="G5839" s="12"/>
      <c r="H5839" s="12"/>
      <c r="I5839" s="12"/>
      <c r="J5839" s="12"/>
      <c r="K5839" s="12"/>
    </row>
    <row r="5840" spans="1:11" x14ac:dyDescent="0.25">
      <c r="A5840" s="12"/>
      <c r="B5840" s="12"/>
      <c r="C5840" s="12"/>
      <c r="D5840" s="12"/>
      <c r="E5840" s="12"/>
      <c r="F5840" s="12"/>
      <c r="G5840" s="12"/>
      <c r="H5840" s="12"/>
      <c r="I5840" s="12"/>
      <c r="J5840" s="12"/>
      <c r="K5840" s="12"/>
    </row>
    <row r="5841" spans="1:11" x14ac:dyDescent="0.25">
      <c r="A5841" s="12"/>
      <c r="B5841" s="12"/>
      <c r="C5841" s="12"/>
      <c r="D5841" s="12"/>
      <c r="E5841" s="12"/>
      <c r="F5841" s="12"/>
      <c r="G5841" s="12"/>
      <c r="H5841" s="12"/>
      <c r="I5841" s="12"/>
      <c r="J5841" s="12"/>
      <c r="K5841" s="12"/>
    </row>
    <row r="5842" spans="1:11" x14ac:dyDescent="0.25">
      <c r="A5842" s="12"/>
      <c r="B5842" s="12"/>
      <c r="C5842" s="12"/>
      <c r="D5842" s="12"/>
      <c r="E5842" s="12"/>
      <c r="F5842" s="12"/>
      <c r="G5842" s="12"/>
      <c r="H5842" s="12"/>
      <c r="I5842" s="12"/>
      <c r="J5842" s="12"/>
      <c r="K5842" s="12"/>
    </row>
    <row r="5843" spans="1:11" x14ac:dyDescent="0.25">
      <c r="A5843" s="12"/>
      <c r="B5843" s="12"/>
      <c r="C5843" s="12"/>
      <c r="D5843" s="12"/>
      <c r="E5843" s="12"/>
      <c r="F5843" s="12"/>
      <c r="G5843" s="12"/>
      <c r="H5843" s="12"/>
      <c r="I5843" s="12"/>
      <c r="J5843" s="12"/>
      <c r="K5843" s="12"/>
    </row>
    <row r="5844" spans="1:11" x14ac:dyDescent="0.25">
      <c r="A5844" s="12"/>
      <c r="B5844" s="12"/>
      <c r="C5844" s="12"/>
      <c r="D5844" s="12"/>
      <c r="E5844" s="12"/>
      <c r="F5844" s="12"/>
      <c r="G5844" s="12"/>
      <c r="H5844" s="12"/>
      <c r="I5844" s="12"/>
      <c r="J5844" s="12"/>
      <c r="K5844" s="12"/>
    </row>
    <row r="5845" spans="1:11" x14ac:dyDescent="0.25">
      <c r="A5845" s="12"/>
      <c r="B5845" s="12"/>
      <c r="C5845" s="12"/>
      <c r="D5845" s="12"/>
      <c r="E5845" s="12"/>
      <c r="F5845" s="12"/>
      <c r="G5845" s="12"/>
      <c r="H5845" s="12"/>
      <c r="I5845" s="12"/>
      <c r="J5845" s="12"/>
      <c r="K5845" s="12"/>
    </row>
    <row r="5846" spans="1:11" x14ac:dyDescent="0.25">
      <c r="A5846" s="12"/>
      <c r="B5846" s="12"/>
      <c r="C5846" s="12"/>
      <c r="D5846" s="12"/>
      <c r="E5846" s="12"/>
      <c r="F5846" s="12"/>
      <c r="G5846" s="12"/>
      <c r="H5846" s="12"/>
      <c r="I5846" s="12"/>
      <c r="J5846" s="12"/>
      <c r="K5846" s="12"/>
    </row>
    <row r="5847" spans="1:11" x14ac:dyDescent="0.25">
      <c r="A5847" s="12"/>
      <c r="B5847" s="12"/>
      <c r="C5847" s="12"/>
      <c r="D5847" s="12"/>
      <c r="E5847" s="12"/>
      <c r="F5847" s="12"/>
      <c r="G5847" s="12"/>
      <c r="H5847" s="12"/>
      <c r="I5847" s="12"/>
      <c r="J5847" s="12"/>
      <c r="K5847" s="12"/>
    </row>
    <row r="5848" spans="1:11" x14ac:dyDescent="0.25">
      <c r="A5848" s="12"/>
      <c r="B5848" s="12"/>
      <c r="C5848" s="12"/>
      <c r="D5848" s="12"/>
      <c r="E5848" s="12"/>
      <c r="F5848" s="12"/>
      <c r="G5848" s="12"/>
      <c r="H5848" s="12"/>
      <c r="I5848" s="12"/>
      <c r="J5848" s="12"/>
      <c r="K5848" s="12"/>
    </row>
    <row r="5849" spans="1:11" x14ac:dyDescent="0.25">
      <c r="A5849" s="12"/>
      <c r="B5849" s="12"/>
      <c r="C5849" s="12"/>
      <c r="D5849" s="12"/>
      <c r="E5849" s="12"/>
      <c r="F5849" s="12"/>
      <c r="G5849" s="12"/>
      <c r="H5849" s="12"/>
      <c r="I5849" s="12"/>
      <c r="J5849" s="12"/>
      <c r="K5849" s="12"/>
    </row>
    <row r="5850" spans="1:11" x14ac:dyDescent="0.25">
      <c r="A5850" s="12"/>
      <c r="B5850" s="12"/>
      <c r="C5850" s="12"/>
      <c r="D5850" s="12"/>
      <c r="E5850" s="12"/>
      <c r="F5850" s="12"/>
      <c r="G5850" s="12"/>
      <c r="H5850" s="12"/>
      <c r="I5850" s="12"/>
      <c r="J5850" s="12"/>
      <c r="K5850" s="12"/>
    </row>
    <row r="5851" spans="1:11" x14ac:dyDescent="0.25">
      <c r="A5851" s="12"/>
      <c r="B5851" s="12"/>
      <c r="C5851" s="12"/>
      <c r="D5851" s="12"/>
      <c r="E5851" s="12"/>
      <c r="F5851" s="12"/>
      <c r="G5851" s="12"/>
      <c r="H5851" s="12"/>
      <c r="I5851" s="12"/>
      <c r="J5851" s="12"/>
      <c r="K5851" s="12"/>
    </row>
    <row r="5852" spans="1:11" x14ac:dyDescent="0.25">
      <c r="A5852" s="12"/>
      <c r="B5852" s="12"/>
      <c r="C5852" s="12"/>
      <c r="D5852" s="12"/>
      <c r="E5852" s="12"/>
      <c r="F5852" s="12"/>
      <c r="G5852" s="12"/>
      <c r="H5852" s="12"/>
      <c r="I5852" s="12"/>
      <c r="J5852" s="12"/>
      <c r="K5852" s="12"/>
    </row>
    <row r="5853" spans="1:11" x14ac:dyDescent="0.25">
      <c r="A5853" s="12"/>
      <c r="B5853" s="12"/>
      <c r="C5853" s="12"/>
      <c r="D5853" s="12"/>
      <c r="E5853" s="12"/>
      <c r="F5853" s="12"/>
      <c r="G5853" s="12"/>
      <c r="H5853" s="12"/>
      <c r="I5853" s="12"/>
      <c r="J5853" s="12"/>
      <c r="K5853" s="12"/>
    </row>
    <row r="5854" spans="1:11" x14ac:dyDescent="0.25">
      <c r="A5854" s="12"/>
      <c r="B5854" s="12"/>
      <c r="C5854" s="12"/>
      <c r="D5854" s="12"/>
      <c r="E5854" s="12"/>
      <c r="F5854" s="12"/>
      <c r="G5854" s="12"/>
      <c r="H5854" s="12"/>
      <c r="I5854" s="12"/>
      <c r="J5854" s="12"/>
      <c r="K5854" s="12"/>
    </row>
    <row r="5855" spans="1:11" x14ac:dyDescent="0.25">
      <c r="A5855" s="12"/>
      <c r="B5855" s="12"/>
      <c r="C5855" s="12"/>
      <c r="D5855" s="12"/>
      <c r="E5855" s="12"/>
      <c r="F5855" s="12"/>
      <c r="G5855" s="12"/>
      <c r="H5855" s="12"/>
      <c r="I5855" s="12"/>
      <c r="J5855" s="12"/>
      <c r="K5855" s="12"/>
    </row>
    <row r="5856" spans="1:11" x14ac:dyDescent="0.25">
      <c r="A5856" s="12"/>
      <c r="B5856" s="12"/>
      <c r="C5856" s="12"/>
      <c r="D5856" s="12"/>
      <c r="E5856" s="12"/>
      <c r="F5856" s="12"/>
      <c r="G5856" s="12"/>
      <c r="H5856" s="12"/>
      <c r="I5856" s="12"/>
      <c r="J5856" s="12"/>
      <c r="K5856" s="12"/>
    </row>
    <row r="5857" spans="1:11" x14ac:dyDescent="0.25">
      <c r="A5857" s="12"/>
      <c r="B5857" s="12"/>
      <c r="C5857" s="12"/>
      <c r="D5857" s="12"/>
      <c r="E5857" s="12"/>
      <c r="F5857" s="12"/>
      <c r="G5857" s="12"/>
      <c r="H5857" s="12"/>
      <c r="I5857" s="12"/>
      <c r="J5857" s="12"/>
      <c r="K5857" s="12"/>
    </row>
    <row r="5858" spans="1:11" x14ac:dyDescent="0.25">
      <c r="A5858" s="12"/>
      <c r="B5858" s="12"/>
      <c r="C5858" s="12"/>
      <c r="D5858" s="12"/>
      <c r="E5858" s="12"/>
      <c r="F5858" s="12"/>
      <c r="G5858" s="12"/>
      <c r="H5858" s="12"/>
      <c r="I5858" s="12"/>
      <c r="J5858" s="12"/>
      <c r="K5858" s="12"/>
    </row>
    <row r="5859" spans="1:11" x14ac:dyDescent="0.25">
      <c r="A5859" s="12"/>
      <c r="B5859" s="12"/>
      <c r="C5859" s="12"/>
      <c r="D5859" s="12"/>
      <c r="E5859" s="12"/>
      <c r="F5859" s="12"/>
      <c r="G5859" s="12"/>
      <c r="H5859" s="12"/>
      <c r="I5859" s="12"/>
      <c r="J5859" s="12"/>
      <c r="K5859" s="12"/>
    </row>
    <row r="5860" spans="1:11" x14ac:dyDescent="0.25">
      <c r="A5860" s="12"/>
      <c r="B5860" s="12"/>
      <c r="C5860" s="12"/>
      <c r="D5860" s="12"/>
      <c r="E5860" s="12"/>
      <c r="F5860" s="12"/>
      <c r="G5860" s="12"/>
      <c r="H5860" s="12"/>
      <c r="I5860" s="12"/>
      <c r="J5860" s="12"/>
      <c r="K5860" s="12"/>
    </row>
    <row r="5861" spans="1:11" x14ac:dyDescent="0.25">
      <c r="A5861" s="12"/>
      <c r="B5861" s="12"/>
      <c r="C5861" s="12"/>
      <c r="D5861" s="12"/>
      <c r="E5861" s="12"/>
      <c r="F5861" s="12"/>
      <c r="G5861" s="12"/>
      <c r="H5861" s="12"/>
      <c r="I5861" s="12"/>
      <c r="J5861" s="12"/>
      <c r="K5861" s="12"/>
    </row>
    <row r="5862" spans="1:11" x14ac:dyDescent="0.25">
      <c r="A5862" s="12"/>
      <c r="B5862" s="12"/>
      <c r="C5862" s="12"/>
      <c r="D5862" s="12"/>
      <c r="E5862" s="12"/>
      <c r="F5862" s="12"/>
      <c r="G5862" s="12"/>
      <c r="H5862" s="12"/>
      <c r="I5862" s="12"/>
      <c r="J5862" s="12"/>
      <c r="K5862" s="12"/>
    </row>
    <row r="5863" spans="1:11" x14ac:dyDescent="0.25">
      <c r="A5863" s="12"/>
      <c r="B5863" s="12"/>
      <c r="C5863" s="12"/>
      <c r="D5863" s="12"/>
      <c r="E5863" s="12"/>
      <c r="F5863" s="12"/>
      <c r="G5863" s="12"/>
      <c r="H5863" s="12"/>
      <c r="I5863" s="12"/>
      <c r="J5863" s="12"/>
      <c r="K5863" s="12"/>
    </row>
    <row r="5864" spans="1:11" x14ac:dyDescent="0.25">
      <c r="A5864" s="12"/>
      <c r="B5864" s="12"/>
      <c r="C5864" s="12"/>
      <c r="D5864" s="12"/>
      <c r="E5864" s="12"/>
      <c r="F5864" s="12"/>
      <c r="G5864" s="12"/>
      <c r="H5864" s="12"/>
      <c r="I5864" s="12"/>
      <c r="J5864" s="12"/>
      <c r="K5864" s="12"/>
    </row>
    <row r="5865" spans="1:11" x14ac:dyDescent="0.25">
      <c r="A5865" s="12"/>
      <c r="B5865" s="12"/>
      <c r="C5865" s="12"/>
      <c r="D5865" s="12"/>
      <c r="E5865" s="12"/>
      <c r="F5865" s="12"/>
      <c r="G5865" s="12"/>
      <c r="H5865" s="12"/>
      <c r="I5865" s="12"/>
      <c r="J5865" s="12"/>
      <c r="K5865" s="12"/>
    </row>
    <row r="5866" spans="1:11" x14ac:dyDescent="0.25">
      <c r="A5866" s="12"/>
      <c r="B5866" s="12"/>
      <c r="C5866" s="12"/>
      <c r="D5866" s="12"/>
      <c r="E5866" s="12"/>
      <c r="F5866" s="12"/>
      <c r="G5866" s="12"/>
      <c r="H5866" s="12"/>
      <c r="I5866" s="12"/>
      <c r="J5866" s="12"/>
      <c r="K5866" s="12"/>
    </row>
    <row r="5867" spans="1:11" x14ac:dyDescent="0.25">
      <c r="A5867" s="12"/>
      <c r="B5867" s="12"/>
      <c r="C5867" s="12"/>
      <c r="D5867" s="12"/>
      <c r="E5867" s="12"/>
      <c r="F5867" s="12"/>
      <c r="G5867" s="12"/>
      <c r="H5867" s="12"/>
      <c r="I5867" s="12"/>
      <c r="J5867" s="12"/>
      <c r="K5867" s="12"/>
    </row>
    <row r="5868" spans="1:11" x14ac:dyDescent="0.25">
      <c r="A5868" s="12"/>
      <c r="B5868" s="12"/>
      <c r="C5868" s="12"/>
      <c r="D5868" s="12"/>
      <c r="E5868" s="12"/>
      <c r="F5868" s="12"/>
      <c r="G5868" s="12"/>
      <c r="H5868" s="12"/>
      <c r="I5868" s="12"/>
      <c r="J5868" s="12"/>
      <c r="K5868" s="12"/>
    </row>
    <row r="5869" spans="1:11" x14ac:dyDescent="0.25">
      <c r="A5869" s="12"/>
      <c r="B5869" s="12"/>
      <c r="C5869" s="12"/>
      <c r="D5869" s="12"/>
      <c r="E5869" s="12"/>
      <c r="F5869" s="12"/>
      <c r="G5869" s="12"/>
      <c r="H5869" s="12"/>
      <c r="I5869" s="12"/>
      <c r="J5869" s="12"/>
      <c r="K5869" s="12"/>
    </row>
    <row r="5870" spans="1:11" x14ac:dyDescent="0.25">
      <c r="A5870" s="12"/>
      <c r="B5870" s="12"/>
      <c r="C5870" s="12"/>
      <c r="D5870" s="12"/>
      <c r="E5870" s="12"/>
      <c r="F5870" s="12"/>
      <c r="G5870" s="12"/>
      <c r="H5870" s="12"/>
      <c r="I5870" s="12"/>
      <c r="J5870" s="12"/>
      <c r="K5870" s="12"/>
    </row>
    <row r="5871" spans="1:11" x14ac:dyDescent="0.25">
      <c r="A5871" s="12"/>
      <c r="B5871" s="12"/>
      <c r="C5871" s="12"/>
      <c r="D5871" s="12"/>
      <c r="E5871" s="12"/>
      <c r="F5871" s="12"/>
      <c r="G5871" s="12"/>
      <c r="H5871" s="12"/>
      <c r="I5871" s="12"/>
      <c r="J5871" s="12"/>
      <c r="K5871" s="12"/>
    </row>
    <row r="5872" spans="1:11" x14ac:dyDescent="0.25">
      <c r="A5872" s="12"/>
      <c r="B5872" s="12"/>
      <c r="C5872" s="12"/>
      <c r="D5872" s="12"/>
      <c r="E5872" s="12"/>
      <c r="F5872" s="12"/>
      <c r="G5872" s="12"/>
      <c r="H5872" s="12"/>
      <c r="I5872" s="12"/>
      <c r="J5872" s="12"/>
      <c r="K5872" s="12"/>
    </row>
    <row r="5873" spans="1:11" x14ac:dyDescent="0.25">
      <c r="A5873" s="12"/>
      <c r="B5873" s="12"/>
      <c r="C5873" s="12"/>
      <c r="D5873" s="12"/>
      <c r="E5873" s="12"/>
      <c r="F5873" s="12"/>
      <c r="G5873" s="12"/>
      <c r="H5873" s="12"/>
      <c r="I5873" s="12"/>
      <c r="J5873" s="12"/>
      <c r="K5873" s="12"/>
    </row>
    <row r="5874" spans="1:11" x14ac:dyDescent="0.25">
      <c r="A5874" s="12"/>
      <c r="B5874" s="12"/>
      <c r="C5874" s="12"/>
      <c r="D5874" s="12"/>
      <c r="E5874" s="12"/>
      <c r="F5874" s="12"/>
      <c r="G5874" s="12"/>
      <c r="H5874" s="12"/>
      <c r="I5874" s="12"/>
      <c r="J5874" s="12"/>
      <c r="K5874" s="12"/>
    </row>
    <row r="5875" spans="1:11" x14ac:dyDescent="0.25">
      <c r="A5875" s="12"/>
      <c r="B5875" s="12"/>
      <c r="C5875" s="12"/>
      <c r="D5875" s="12"/>
      <c r="E5875" s="12"/>
      <c r="F5875" s="12"/>
      <c r="G5875" s="12"/>
      <c r="H5875" s="12"/>
      <c r="I5875" s="12"/>
      <c r="J5875" s="12"/>
      <c r="K5875" s="12"/>
    </row>
    <row r="5876" spans="1:11" x14ac:dyDescent="0.25">
      <c r="A5876" s="12"/>
      <c r="B5876" s="12"/>
      <c r="C5876" s="12"/>
      <c r="D5876" s="12"/>
      <c r="E5876" s="12"/>
      <c r="F5876" s="12"/>
      <c r="G5876" s="12"/>
      <c r="H5876" s="12"/>
      <c r="I5876" s="12"/>
      <c r="J5876" s="12"/>
      <c r="K5876" s="12"/>
    </row>
    <row r="5877" spans="1:11" x14ac:dyDescent="0.25">
      <c r="A5877" s="12"/>
      <c r="B5877" s="12"/>
      <c r="C5877" s="12"/>
      <c r="D5877" s="12"/>
      <c r="E5877" s="12"/>
      <c r="F5877" s="12"/>
      <c r="G5877" s="12"/>
      <c r="H5877" s="12"/>
      <c r="I5877" s="12"/>
      <c r="J5877" s="12"/>
      <c r="K5877" s="12"/>
    </row>
    <row r="5878" spans="1:11" x14ac:dyDescent="0.25">
      <c r="A5878" s="12"/>
      <c r="B5878" s="12"/>
      <c r="C5878" s="12"/>
      <c r="D5878" s="12"/>
      <c r="E5878" s="12"/>
      <c r="F5878" s="12"/>
      <c r="G5878" s="12"/>
      <c r="H5878" s="12"/>
      <c r="I5878" s="12"/>
      <c r="J5878" s="12"/>
      <c r="K5878" s="12"/>
    </row>
    <row r="5879" spans="1:11" x14ac:dyDescent="0.25">
      <c r="A5879" s="12"/>
      <c r="B5879" s="12"/>
      <c r="C5879" s="12"/>
      <c r="D5879" s="12"/>
      <c r="E5879" s="12"/>
      <c r="F5879" s="12"/>
      <c r="G5879" s="12"/>
      <c r="H5879" s="12"/>
      <c r="I5879" s="12"/>
      <c r="J5879" s="12"/>
      <c r="K5879" s="12"/>
    </row>
    <row r="5880" spans="1:11" x14ac:dyDescent="0.25">
      <c r="A5880" s="12"/>
      <c r="B5880" s="12"/>
      <c r="C5880" s="12"/>
      <c r="D5880" s="12"/>
      <c r="E5880" s="12"/>
      <c r="F5880" s="12"/>
      <c r="G5880" s="12"/>
      <c r="H5880" s="12"/>
      <c r="I5880" s="12"/>
      <c r="J5880" s="12"/>
      <c r="K5880" s="12"/>
    </row>
    <row r="5881" spans="1:11" x14ac:dyDescent="0.25">
      <c r="A5881" s="12"/>
      <c r="B5881" s="12"/>
      <c r="C5881" s="12"/>
      <c r="D5881" s="12"/>
      <c r="E5881" s="12"/>
      <c r="F5881" s="12"/>
      <c r="G5881" s="12"/>
      <c r="H5881" s="12"/>
      <c r="I5881" s="12"/>
      <c r="J5881" s="12"/>
      <c r="K5881" s="12"/>
    </row>
    <row r="5882" spans="1:11" x14ac:dyDescent="0.25">
      <c r="A5882" s="12"/>
      <c r="B5882" s="12"/>
      <c r="C5882" s="12"/>
      <c r="D5882" s="12"/>
      <c r="E5882" s="12"/>
      <c r="F5882" s="12"/>
      <c r="G5882" s="12"/>
      <c r="H5882" s="12"/>
      <c r="I5882" s="12"/>
      <c r="J5882" s="12"/>
      <c r="K5882" s="12"/>
    </row>
    <row r="5883" spans="1:11" x14ac:dyDescent="0.25">
      <c r="A5883" s="12"/>
      <c r="B5883" s="12"/>
      <c r="C5883" s="12"/>
      <c r="D5883" s="12"/>
      <c r="E5883" s="12"/>
      <c r="F5883" s="12"/>
      <c r="G5883" s="12"/>
      <c r="H5883" s="12"/>
      <c r="I5883" s="12"/>
      <c r="J5883" s="12"/>
      <c r="K5883" s="12"/>
    </row>
    <row r="5884" spans="1:11" x14ac:dyDescent="0.25">
      <c r="A5884" s="12"/>
      <c r="B5884" s="12"/>
      <c r="C5884" s="12"/>
      <c r="D5884" s="12"/>
      <c r="E5884" s="12"/>
      <c r="F5884" s="12"/>
      <c r="G5884" s="12"/>
      <c r="H5884" s="12"/>
      <c r="I5884" s="12"/>
      <c r="J5884" s="12"/>
      <c r="K5884" s="12"/>
    </row>
    <row r="5885" spans="1:11" x14ac:dyDescent="0.25">
      <c r="A5885" s="12"/>
      <c r="B5885" s="12"/>
      <c r="C5885" s="12"/>
      <c r="D5885" s="12"/>
      <c r="E5885" s="12"/>
      <c r="F5885" s="12"/>
      <c r="G5885" s="12"/>
      <c r="H5885" s="12"/>
      <c r="I5885" s="12"/>
      <c r="J5885" s="12"/>
      <c r="K5885" s="12"/>
    </row>
    <row r="5886" spans="1:11" x14ac:dyDescent="0.25">
      <c r="A5886" s="12"/>
      <c r="B5886" s="12"/>
      <c r="C5886" s="12"/>
      <c r="D5886" s="12"/>
      <c r="E5886" s="12"/>
      <c r="F5886" s="12"/>
      <c r="G5886" s="12"/>
      <c r="H5886" s="12"/>
      <c r="I5886" s="12"/>
      <c r="J5886" s="12"/>
      <c r="K5886" s="12"/>
    </row>
    <row r="5887" spans="1:11" x14ac:dyDescent="0.25">
      <c r="A5887" s="12"/>
      <c r="B5887" s="12"/>
      <c r="C5887" s="12"/>
      <c r="D5887" s="12"/>
      <c r="E5887" s="12"/>
      <c r="F5887" s="12"/>
      <c r="G5887" s="12"/>
      <c r="H5887" s="12"/>
      <c r="I5887" s="12"/>
      <c r="J5887" s="12"/>
      <c r="K5887" s="12"/>
    </row>
    <row r="5888" spans="1:11" x14ac:dyDescent="0.25">
      <c r="A5888" s="12"/>
      <c r="B5888" s="12"/>
      <c r="C5888" s="12"/>
      <c r="D5888" s="12"/>
      <c r="E5888" s="12"/>
      <c r="F5888" s="12"/>
      <c r="G5888" s="12"/>
      <c r="H5888" s="12"/>
      <c r="I5888" s="12"/>
      <c r="J5888" s="12"/>
      <c r="K5888" s="12"/>
    </row>
    <row r="5889" spans="1:11" x14ac:dyDescent="0.25">
      <c r="A5889" s="12"/>
      <c r="B5889" s="12"/>
      <c r="C5889" s="12"/>
      <c r="D5889" s="12"/>
      <c r="E5889" s="12"/>
      <c r="F5889" s="12"/>
      <c r="G5889" s="12"/>
      <c r="H5889" s="12"/>
      <c r="I5889" s="12"/>
      <c r="J5889" s="12"/>
      <c r="K5889" s="12"/>
    </row>
    <row r="5890" spans="1:11" x14ac:dyDescent="0.25">
      <c r="A5890" s="12"/>
      <c r="B5890" s="12"/>
      <c r="C5890" s="12"/>
      <c r="D5890" s="12"/>
      <c r="E5890" s="12"/>
      <c r="F5890" s="12"/>
      <c r="G5890" s="12"/>
      <c r="H5890" s="12"/>
      <c r="I5890" s="12"/>
      <c r="J5890" s="12"/>
      <c r="K5890" s="12"/>
    </row>
    <row r="5891" spans="1:11" x14ac:dyDescent="0.25">
      <c r="A5891" s="12"/>
      <c r="B5891" s="12"/>
      <c r="C5891" s="12"/>
      <c r="D5891" s="12"/>
      <c r="E5891" s="12"/>
      <c r="F5891" s="12"/>
      <c r="G5891" s="12"/>
      <c r="H5891" s="12"/>
      <c r="I5891" s="12"/>
      <c r="J5891" s="12"/>
      <c r="K5891" s="12"/>
    </row>
    <row r="5892" spans="1:11" x14ac:dyDescent="0.25">
      <c r="A5892" s="12"/>
      <c r="B5892" s="12"/>
      <c r="C5892" s="12"/>
      <c r="D5892" s="12"/>
      <c r="E5892" s="12"/>
      <c r="F5892" s="12"/>
      <c r="G5892" s="12"/>
      <c r="H5892" s="12"/>
      <c r="I5892" s="12"/>
      <c r="J5892" s="12"/>
      <c r="K5892" s="12"/>
    </row>
    <row r="5893" spans="1:11" x14ac:dyDescent="0.25">
      <c r="A5893" s="12"/>
      <c r="B5893" s="12"/>
      <c r="C5893" s="12"/>
      <c r="D5893" s="12"/>
      <c r="E5893" s="12"/>
      <c r="F5893" s="12"/>
      <c r="G5893" s="12"/>
      <c r="H5893" s="12"/>
      <c r="I5893" s="12"/>
      <c r="J5893" s="12"/>
      <c r="K5893" s="12"/>
    </row>
    <row r="5894" spans="1:11" x14ac:dyDescent="0.25">
      <c r="A5894" s="12"/>
      <c r="B5894" s="12"/>
      <c r="C5894" s="12"/>
      <c r="D5894" s="12"/>
      <c r="E5894" s="12"/>
      <c r="F5894" s="12"/>
      <c r="G5894" s="12"/>
      <c r="H5894" s="12"/>
      <c r="I5894" s="12"/>
      <c r="J5894" s="12"/>
      <c r="K5894" s="12"/>
    </row>
    <row r="5895" spans="1:11" x14ac:dyDescent="0.25">
      <c r="A5895" s="12"/>
      <c r="B5895" s="12"/>
      <c r="C5895" s="12"/>
      <c r="D5895" s="12"/>
      <c r="E5895" s="12"/>
      <c r="F5895" s="12"/>
      <c r="G5895" s="12"/>
      <c r="H5895" s="12"/>
      <c r="I5895" s="12"/>
      <c r="J5895" s="12"/>
      <c r="K5895" s="12"/>
    </row>
    <row r="5896" spans="1:11" x14ac:dyDescent="0.25">
      <c r="A5896" s="12"/>
      <c r="B5896" s="12"/>
      <c r="C5896" s="12"/>
      <c r="D5896" s="12"/>
      <c r="E5896" s="12"/>
      <c r="F5896" s="12"/>
      <c r="G5896" s="12"/>
      <c r="H5896" s="12"/>
      <c r="I5896" s="12"/>
      <c r="J5896" s="12"/>
      <c r="K5896" s="12"/>
    </row>
    <row r="5897" spans="1:11" x14ac:dyDescent="0.25">
      <c r="A5897" s="12"/>
      <c r="B5897" s="12"/>
      <c r="C5897" s="12"/>
      <c r="D5897" s="12"/>
      <c r="E5897" s="12"/>
      <c r="F5897" s="12"/>
      <c r="G5897" s="12"/>
      <c r="H5897" s="12"/>
      <c r="I5897" s="12"/>
      <c r="J5897" s="12"/>
      <c r="K5897" s="12"/>
    </row>
    <row r="5898" spans="1:11" x14ac:dyDescent="0.25">
      <c r="A5898" s="12"/>
      <c r="B5898" s="12"/>
      <c r="C5898" s="12"/>
      <c r="D5898" s="12"/>
      <c r="E5898" s="12"/>
      <c r="F5898" s="12"/>
      <c r="G5898" s="12"/>
      <c r="H5898" s="12"/>
      <c r="I5898" s="12"/>
      <c r="J5898" s="12"/>
      <c r="K5898" s="12"/>
    </row>
    <row r="5899" spans="1:11" x14ac:dyDescent="0.25">
      <c r="A5899" s="12"/>
      <c r="B5899" s="12"/>
      <c r="C5899" s="12"/>
      <c r="D5899" s="12"/>
      <c r="E5899" s="12"/>
      <c r="F5899" s="12"/>
      <c r="G5899" s="12"/>
      <c r="H5899" s="12"/>
      <c r="I5899" s="12"/>
      <c r="J5899" s="12"/>
      <c r="K5899" s="12"/>
    </row>
    <row r="5900" spans="1:11" x14ac:dyDescent="0.25">
      <c r="A5900" s="12"/>
      <c r="B5900" s="12"/>
      <c r="C5900" s="12"/>
      <c r="D5900" s="12"/>
      <c r="E5900" s="12"/>
      <c r="F5900" s="12"/>
      <c r="G5900" s="12"/>
      <c r="H5900" s="12"/>
      <c r="I5900" s="12"/>
      <c r="J5900" s="12"/>
      <c r="K5900" s="12"/>
    </row>
    <row r="5901" spans="1:11" x14ac:dyDescent="0.25">
      <c r="A5901" s="12"/>
      <c r="B5901" s="12"/>
      <c r="C5901" s="12"/>
      <c r="D5901" s="12"/>
      <c r="E5901" s="12"/>
      <c r="F5901" s="12"/>
      <c r="G5901" s="12"/>
      <c r="H5901" s="12"/>
      <c r="I5901" s="12"/>
      <c r="J5901" s="12"/>
      <c r="K5901" s="12"/>
    </row>
    <row r="5902" spans="1:11" x14ac:dyDescent="0.25">
      <c r="A5902" s="12"/>
      <c r="B5902" s="12"/>
      <c r="C5902" s="12"/>
      <c r="D5902" s="12"/>
      <c r="E5902" s="12"/>
      <c r="F5902" s="12"/>
      <c r="G5902" s="12"/>
      <c r="H5902" s="12"/>
      <c r="I5902" s="12"/>
      <c r="J5902" s="12"/>
      <c r="K5902" s="12"/>
    </row>
    <row r="5903" spans="1:11" x14ac:dyDescent="0.25">
      <c r="A5903" s="12"/>
      <c r="B5903" s="12"/>
      <c r="C5903" s="12"/>
      <c r="D5903" s="12"/>
      <c r="E5903" s="12"/>
      <c r="F5903" s="12"/>
      <c r="G5903" s="12"/>
      <c r="H5903" s="12"/>
      <c r="I5903" s="12"/>
      <c r="J5903" s="12"/>
      <c r="K5903" s="12"/>
    </row>
    <row r="5904" spans="1:11" x14ac:dyDescent="0.25">
      <c r="A5904" s="12"/>
      <c r="B5904" s="12"/>
      <c r="C5904" s="12"/>
      <c r="D5904" s="12"/>
      <c r="E5904" s="12"/>
      <c r="F5904" s="12"/>
      <c r="G5904" s="12"/>
      <c r="H5904" s="12"/>
      <c r="I5904" s="12"/>
      <c r="J5904" s="12"/>
      <c r="K5904" s="12"/>
    </row>
    <row r="5905" spans="1:11" x14ac:dyDescent="0.25">
      <c r="A5905" s="12"/>
      <c r="B5905" s="12"/>
      <c r="C5905" s="12"/>
      <c r="D5905" s="12"/>
      <c r="E5905" s="12"/>
      <c r="F5905" s="12"/>
      <c r="G5905" s="12"/>
      <c r="H5905" s="12"/>
      <c r="I5905" s="12"/>
      <c r="J5905" s="12"/>
      <c r="K5905" s="12"/>
    </row>
    <row r="5906" spans="1:11" x14ac:dyDescent="0.25">
      <c r="A5906" s="12"/>
      <c r="B5906" s="12"/>
      <c r="C5906" s="12"/>
      <c r="D5906" s="12"/>
      <c r="E5906" s="12"/>
      <c r="F5906" s="12"/>
      <c r="G5906" s="12"/>
      <c r="H5906" s="12"/>
      <c r="I5906" s="12"/>
      <c r="J5906" s="12"/>
      <c r="K5906" s="12"/>
    </row>
    <row r="5907" spans="1:11" x14ac:dyDescent="0.25">
      <c r="A5907" s="12"/>
      <c r="B5907" s="12"/>
      <c r="C5907" s="12"/>
      <c r="D5907" s="12"/>
      <c r="E5907" s="12"/>
      <c r="F5907" s="12"/>
      <c r="G5907" s="12"/>
      <c r="H5907" s="12"/>
      <c r="I5907" s="12"/>
      <c r="J5907" s="12"/>
      <c r="K5907" s="12"/>
    </row>
    <row r="5908" spans="1:11" x14ac:dyDescent="0.25">
      <c r="A5908" s="12"/>
      <c r="B5908" s="12"/>
      <c r="C5908" s="12"/>
      <c r="D5908" s="12"/>
      <c r="E5908" s="12"/>
      <c r="F5908" s="12"/>
      <c r="G5908" s="12"/>
      <c r="H5908" s="12"/>
      <c r="I5908" s="12"/>
      <c r="J5908" s="12"/>
      <c r="K5908" s="12"/>
    </row>
    <row r="5909" spans="1:11" x14ac:dyDescent="0.25">
      <c r="A5909" s="12"/>
      <c r="B5909" s="12"/>
      <c r="C5909" s="12"/>
      <c r="D5909" s="12"/>
      <c r="E5909" s="12"/>
      <c r="F5909" s="12"/>
      <c r="G5909" s="12"/>
      <c r="H5909" s="12"/>
      <c r="I5909" s="12"/>
      <c r="J5909" s="12"/>
      <c r="K5909" s="12"/>
    </row>
    <row r="5910" spans="1:11" x14ac:dyDescent="0.25">
      <c r="A5910" s="12"/>
      <c r="B5910" s="12"/>
      <c r="C5910" s="12"/>
      <c r="D5910" s="12"/>
      <c r="E5910" s="12"/>
      <c r="F5910" s="12"/>
      <c r="G5910" s="12"/>
      <c r="H5910" s="12"/>
      <c r="I5910" s="12"/>
      <c r="J5910" s="12"/>
      <c r="K5910" s="12"/>
    </row>
    <row r="5911" spans="1:11" x14ac:dyDescent="0.25">
      <c r="A5911" s="12"/>
      <c r="B5911" s="12"/>
      <c r="C5911" s="12"/>
      <c r="D5911" s="12"/>
      <c r="E5911" s="12"/>
      <c r="F5911" s="12"/>
      <c r="G5911" s="12"/>
      <c r="H5911" s="12"/>
      <c r="I5911" s="12"/>
      <c r="J5911" s="12"/>
      <c r="K5911" s="12"/>
    </row>
    <row r="5912" spans="1:11" x14ac:dyDescent="0.25">
      <c r="A5912" s="12"/>
      <c r="B5912" s="12"/>
      <c r="C5912" s="12"/>
      <c r="D5912" s="12"/>
      <c r="E5912" s="12"/>
      <c r="F5912" s="12"/>
      <c r="G5912" s="12"/>
      <c r="H5912" s="12"/>
      <c r="I5912" s="12"/>
      <c r="J5912" s="12"/>
      <c r="K5912" s="12"/>
    </row>
    <row r="5913" spans="1:11" x14ac:dyDescent="0.25">
      <c r="A5913" s="12"/>
      <c r="B5913" s="12"/>
      <c r="C5913" s="12"/>
      <c r="D5913" s="12"/>
      <c r="E5913" s="12"/>
      <c r="F5913" s="12"/>
      <c r="G5913" s="12"/>
      <c r="H5913" s="12"/>
      <c r="I5913" s="12"/>
      <c r="J5913" s="12"/>
      <c r="K5913" s="12"/>
    </row>
    <row r="5914" spans="1:11" x14ac:dyDescent="0.25">
      <c r="A5914" s="12"/>
      <c r="B5914" s="12"/>
      <c r="C5914" s="12"/>
      <c r="D5914" s="12"/>
      <c r="E5914" s="12"/>
      <c r="F5914" s="12"/>
      <c r="G5914" s="12"/>
      <c r="H5914" s="12"/>
      <c r="I5914" s="12"/>
      <c r="J5914" s="12"/>
      <c r="K5914" s="12"/>
    </row>
    <row r="5915" spans="1:11" x14ac:dyDescent="0.25">
      <c r="A5915" s="12"/>
      <c r="B5915" s="12"/>
      <c r="C5915" s="12"/>
      <c r="D5915" s="12"/>
      <c r="E5915" s="12"/>
      <c r="F5915" s="12"/>
      <c r="G5915" s="12"/>
      <c r="H5915" s="12"/>
      <c r="I5915" s="12"/>
      <c r="J5915" s="12"/>
      <c r="K5915" s="12"/>
    </row>
    <row r="5916" spans="1:11" x14ac:dyDescent="0.25">
      <c r="A5916" s="12"/>
      <c r="B5916" s="12"/>
      <c r="C5916" s="12"/>
      <c r="D5916" s="12"/>
      <c r="E5916" s="12"/>
      <c r="F5916" s="12"/>
      <c r="G5916" s="12"/>
      <c r="H5916" s="12"/>
      <c r="I5916" s="12"/>
      <c r="J5916" s="12"/>
      <c r="K5916" s="12"/>
    </row>
    <row r="5917" spans="1:11" x14ac:dyDescent="0.25">
      <c r="A5917" s="12"/>
      <c r="B5917" s="12"/>
      <c r="C5917" s="12"/>
      <c r="D5917" s="12"/>
      <c r="E5917" s="12"/>
      <c r="F5917" s="12"/>
      <c r="G5917" s="12"/>
      <c r="H5917" s="12"/>
      <c r="I5917" s="12"/>
      <c r="J5917" s="12"/>
      <c r="K5917" s="12"/>
    </row>
    <row r="5918" spans="1:11" x14ac:dyDescent="0.25">
      <c r="A5918" s="12"/>
      <c r="B5918" s="12"/>
      <c r="C5918" s="12"/>
      <c r="D5918" s="12"/>
      <c r="E5918" s="12"/>
      <c r="F5918" s="12"/>
      <c r="G5918" s="12"/>
      <c r="H5918" s="12"/>
      <c r="I5918" s="12"/>
      <c r="J5918" s="12"/>
      <c r="K5918" s="12"/>
    </row>
    <row r="5919" spans="1:11" x14ac:dyDescent="0.25">
      <c r="A5919" s="12"/>
      <c r="B5919" s="12"/>
      <c r="C5919" s="12"/>
      <c r="D5919" s="12"/>
      <c r="E5919" s="12"/>
      <c r="F5919" s="12"/>
      <c r="G5919" s="12"/>
      <c r="H5919" s="12"/>
      <c r="I5919" s="12"/>
      <c r="J5919" s="12"/>
      <c r="K5919" s="12"/>
    </row>
    <row r="5920" spans="1:11" x14ac:dyDescent="0.25">
      <c r="A5920" s="12"/>
      <c r="B5920" s="12"/>
      <c r="C5920" s="12"/>
      <c r="D5920" s="12"/>
      <c r="E5920" s="12"/>
      <c r="F5920" s="12"/>
      <c r="G5920" s="12"/>
      <c r="H5920" s="12"/>
      <c r="I5920" s="12"/>
      <c r="J5920" s="12"/>
      <c r="K5920" s="12"/>
    </row>
    <row r="5921" spans="1:11" x14ac:dyDescent="0.25">
      <c r="A5921" s="12"/>
      <c r="B5921" s="12"/>
      <c r="C5921" s="12"/>
      <c r="D5921" s="12"/>
      <c r="E5921" s="12"/>
      <c r="F5921" s="12"/>
      <c r="G5921" s="12"/>
      <c r="H5921" s="12"/>
      <c r="I5921" s="12"/>
      <c r="J5921" s="12"/>
      <c r="K5921" s="12"/>
    </row>
    <row r="5922" spans="1:11" x14ac:dyDescent="0.25">
      <c r="A5922" s="12"/>
      <c r="B5922" s="12"/>
      <c r="C5922" s="12"/>
      <c r="D5922" s="12"/>
      <c r="E5922" s="12"/>
      <c r="F5922" s="12"/>
      <c r="G5922" s="12"/>
      <c r="H5922" s="12"/>
      <c r="I5922" s="12"/>
      <c r="J5922" s="12"/>
      <c r="K5922" s="12"/>
    </row>
    <row r="5923" spans="1:11" x14ac:dyDescent="0.25">
      <c r="A5923" s="12"/>
      <c r="B5923" s="12"/>
      <c r="C5923" s="12"/>
      <c r="D5923" s="12"/>
      <c r="E5923" s="12"/>
      <c r="F5923" s="12"/>
      <c r="G5923" s="12"/>
      <c r="H5923" s="12"/>
      <c r="I5923" s="12"/>
      <c r="J5923" s="12"/>
      <c r="K5923" s="12"/>
    </row>
    <row r="5924" spans="1:11" x14ac:dyDescent="0.25">
      <c r="A5924" s="12"/>
      <c r="B5924" s="12"/>
      <c r="C5924" s="12"/>
      <c r="D5924" s="12"/>
      <c r="E5924" s="12"/>
      <c r="F5924" s="12"/>
      <c r="G5924" s="12"/>
      <c r="H5924" s="12"/>
      <c r="I5924" s="12"/>
      <c r="J5924" s="12"/>
      <c r="K5924" s="12"/>
    </row>
    <row r="5925" spans="1:11" x14ac:dyDescent="0.25">
      <c r="A5925" s="12"/>
      <c r="B5925" s="12"/>
      <c r="C5925" s="12"/>
      <c r="D5925" s="12"/>
      <c r="E5925" s="12"/>
      <c r="F5925" s="12"/>
      <c r="G5925" s="12"/>
      <c r="H5925" s="12"/>
      <c r="I5925" s="12"/>
      <c r="J5925" s="12"/>
      <c r="K5925" s="12"/>
    </row>
    <row r="5926" spans="1:11" x14ac:dyDescent="0.25">
      <c r="A5926" s="12"/>
      <c r="B5926" s="12"/>
      <c r="C5926" s="12"/>
      <c r="D5926" s="12"/>
      <c r="E5926" s="12"/>
      <c r="F5926" s="12"/>
      <c r="G5926" s="12"/>
      <c r="H5926" s="12"/>
      <c r="I5926" s="12"/>
      <c r="J5926" s="12"/>
      <c r="K5926" s="12"/>
    </row>
    <row r="5927" spans="1:11" x14ac:dyDescent="0.25">
      <c r="A5927" s="12"/>
      <c r="B5927" s="12"/>
      <c r="C5927" s="12"/>
      <c r="D5927" s="12"/>
      <c r="E5927" s="12"/>
      <c r="F5927" s="12"/>
      <c r="G5927" s="12"/>
      <c r="H5927" s="12"/>
      <c r="I5927" s="12"/>
      <c r="J5927" s="12"/>
      <c r="K5927" s="12"/>
    </row>
    <row r="5928" spans="1:11" x14ac:dyDescent="0.25">
      <c r="A5928" s="12"/>
      <c r="B5928" s="12"/>
      <c r="C5928" s="12"/>
      <c r="D5928" s="12"/>
      <c r="E5928" s="12"/>
      <c r="F5928" s="12"/>
      <c r="G5928" s="12"/>
      <c r="H5928" s="12"/>
      <c r="I5928" s="12"/>
      <c r="J5928" s="12"/>
      <c r="K5928" s="12"/>
    </row>
    <row r="5929" spans="1:11" x14ac:dyDescent="0.25">
      <c r="A5929" s="12"/>
      <c r="B5929" s="12"/>
      <c r="C5929" s="12"/>
      <c r="D5929" s="12"/>
      <c r="E5929" s="12"/>
      <c r="F5929" s="12"/>
      <c r="G5929" s="12"/>
      <c r="H5929" s="12"/>
      <c r="I5929" s="12"/>
      <c r="J5929" s="12"/>
      <c r="K5929" s="12"/>
    </row>
    <row r="5930" spans="1:11" x14ac:dyDescent="0.25">
      <c r="A5930" s="12"/>
      <c r="B5930" s="12"/>
      <c r="C5930" s="12"/>
      <c r="D5930" s="12"/>
      <c r="E5930" s="12"/>
      <c r="F5930" s="12"/>
      <c r="G5930" s="12"/>
      <c r="H5930" s="12"/>
      <c r="I5930" s="12"/>
      <c r="J5930" s="12"/>
      <c r="K5930" s="12"/>
    </row>
    <row r="5931" spans="1:11" x14ac:dyDescent="0.25">
      <c r="A5931" s="12"/>
      <c r="B5931" s="12"/>
      <c r="C5931" s="12"/>
      <c r="D5931" s="12"/>
      <c r="E5931" s="12"/>
      <c r="F5931" s="12"/>
      <c r="G5931" s="12"/>
      <c r="H5931" s="12"/>
      <c r="I5931" s="12"/>
      <c r="J5931" s="12"/>
      <c r="K5931" s="12"/>
    </row>
    <row r="5932" spans="1:11" x14ac:dyDescent="0.25">
      <c r="A5932" s="12"/>
      <c r="B5932" s="12"/>
      <c r="C5932" s="12"/>
      <c r="D5932" s="12"/>
      <c r="E5932" s="12"/>
      <c r="F5932" s="12"/>
      <c r="G5932" s="12"/>
      <c r="H5932" s="12"/>
      <c r="I5932" s="12"/>
      <c r="J5932" s="12"/>
      <c r="K5932" s="12"/>
    </row>
    <row r="5933" spans="1:11" x14ac:dyDescent="0.25">
      <c r="A5933" s="12"/>
      <c r="B5933" s="12"/>
      <c r="C5933" s="12"/>
      <c r="D5933" s="12"/>
      <c r="E5933" s="12"/>
      <c r="F5933" s="12"/>
      <c r="G5933" s="12"/>
      <c r="H5933" s="12"/>
      <c r="I5933" s="12"/>
      <c r="J5933" s="12"/>
      <c r="K5933" s="12"/>
    </row>
    <row r="5934" spans="1:11" x14ac:dyDescent="0.25">
      <c r="A5934" s="12"/>
      <c r="B5934" s="12"/>
      <c r="C5934" s="12"/>
      <c r="D5934" s="12"/>
      <c r="E5934" s="12"/>
      <c r="F5934" s="12"/>
      <c r="G5934" s="12"/>
      <c r="H5934" s="12"/>
      <c r="I5934" s="12"/>
      <c r="J5934" s="12"/>
      <c r="K5934" s="12"/>
    </row>
    <row r="5935" spans="1:11" x14ac:dyDescent="0.25">
      <c r="A5935" s="12"/>
      <c r="B5935" s="12"/>
      <c r="C5935" s="12"/>
      <c r="D5935" s="12"/>
      <c r="E5935" s="12"/>
      <c r="F5935" s="12"/>
      <c r="G5935" s="12"/>
      <c r="H5935" s="12"/>
      <c r="I5935" s="12"/>
      <c r="J5935" s="12"/>
      <c r="K5935" s="12"/>
    </row>
    <row r="5936" spans="1:11" x14ac:dyDescent="0.25">
      <c r="A5936" s="12"/>
      <c r="B5936" s="12"/>
      <c r="C5936" s="12"/>
      <c r="D5936" s="12"/>
      <c r="E5936" s="12"/>
      <c r="F5936" s="12"/>
      <c r="G5936" s="12"/>
      <c r="H5936" s="12"/>
      <c r="I5936" s="12"/>
      <c r="J5936" s="12"/>
      <c r="K5936" s="12"/>
    </row>
    <row r="5937" spans="1:11" x14ac:dyDescent="0.25">
      <c r="A5937" s="12"/>
      <c r="B5937" s="12"/>
      <c r="C5937" s="12"/>
      <c r="D5937" s="12"/>
      <c r="E5937" s="12"/>
      <c r="F5937" s="12"/>
      <c r="G5937" s="12"/>
      <c r="H5937" s="12"/>
      <c r="I5937" s="12"/>
      <c r="J5937" s="12"/>
      <c r="K5937" s="12"/>
    </row>
    <row r="5938" spans="1:11" x14ac:dyDescent="0.25">
      <c r="A5938" s="12"/>
      <c r="B5938" s="12"/>
      <c r="C5938" s="12"/>
      <c r="D5938" s="12"/>
      <c r="E5938" s="12"/>
      <c r="F5938" s="12"/>
      <c r="G5938" s="12"/>
      <c r="H5938" s="12"/>
      <c r="I5938" s="12"/>
      <c r="J5938" s="12"/>
      <c r="K5938" s="12"/>
    </row>
    <row r="5939" spans="1:11" x14ac:dyDescent="0.25">
      <c r="A5939" s="12"/>
      <c r="B5939" s="12"/>
      <c r="C5939" s="12"/>
      <c r="D5939" s="12"/>
      <c r="E5939" s="12"/>
      <c r="F5939" s="12"/>
      <c r="G5939" s="12"/>
      <c r="H5939" s="12"/>
      <c r="I5939" s="12"/>
      <c r="J5939" s="12"/>
      <c r="K5939" s="12"/>
    </row>
    <row r="5940" spans="1:11" x14ac:dyDescent="0.25">
      <c r="A5940" s="12"/>
      <c r="B5940" s="12"/>
      <c r="C5940" s="12"/>
      <c r="D5940" s="12"/>
      <c r="E5940" s="12"/>
      <c r="F5940" s="12"/>
      <c r="G5940" s="12"/>
      <c r="H5940" s="12"/>
      <c r="I5940" s="12"/>
      <c r="J5940" s="12"/>
      <c r="K5940" s="12"/>
    </row>
    <row r="5941" spans="1:11" x14ac:dyDescent="0.25">
      <c r="A5941" s="12"/>
      <c r="B5941" s="12"/>
      <c r="C5941" s="12"/>
      <c r="D5941" s="12"/>
      <c r="E5941" s="12"/>
      <c r="F5941" s="12"/>
      <c r="G5941" s="12"/>
      <c r="H5941" s="12"/>
      <c r="I5941" s="12"/>
      <c r="J5941" s="12"/>
      <c r="K5941" s="12"/>
    </row>
    <row r="5942" spans="1:11" x14ac:dyDescent="0.25">
      <c r="A5942" s="12"/>
      <c r="B5942" s="12"/>
      <c r="C5942" s="12"/>
      <c r="D5942" s="12"/>
      <c r="E5942" s="12"/>
      <c r="F5942" s="12"/>
      <c r="G5942" s="12"/>
      <c r="H5942" s="12"/>
      <c r="I5942" s="12"/>
      <c r="J5942" s="12"/>
      <c r="K5942" s="12"/>
    </row>
    <row r="5943" spans="1:11" x14ac:dyDescent="0.25">
      <c r="A5943" s="12"/>
      <c r="B5943" s="12"/>
      <c r="C5943" s="12"/>
      <c r="D5943" s="12"/>
      <c r="E5943" s="12"/>
      <c r="F5943" s="12"/>
      <c r="G5943" s="12"/>
      <c r="H5943" s="12"/>
      <c r="I5943" s="12"/>
      <c r="J5943" s="12"/>
      <c r="K5943" s="12"/>
    </row>
    <row r="5944" spans="1:11" x14ac:dyDescent="0.25">
      <c r="A5944" s="12"/>
      <c r="B5944" s="12"/>
      <c r="C5944" s="12"/>
      <c r="D5944" s="12"/>
      <c r="E5944" s="12"/>
      <c r="F5944" s="12"/>
      <c r="G5944" s="12"/>
      <c r="H5944" s="12"/>
      <c r="I5944" s="12"/>
      <c r="J5944" s="12"/>
      <c r="K5944" s="12"/>
    </row>
    <row r="5945" spans="1:11" x14ac:dyDescent="0.25">
      <c r="A5945" s="12"/>
      <c r="B5945" s="12"/>
      <c r="C5945" s="12"/>
      <c r="D5945" s="12"/>
      <c r="E5945" s="12"/>
      <c r="F5945" s="12"/>
      <c r="G5945" s="12"/>
      <c r="H5945" s="12"/>
      <c r="I5945" s="12"/>
      <c r="J5945" s="12"/>
      <c r="K5945" s="12"/>
    </row>
    <row r="5946" spans="1:11" x14ac:dyDescent="0.25">
      <c r="A5946" s="12"/>
      <c r="B5946" s="12"/>
      <c r="C5946" s="12"/>
      <c r="D5946" s="12"/>
      <c r="E5946" s="12"/>
      <c r="F5946" s="12"/>
      <c r="G5946" s="12"/>
      <c r="H5946" s="12"/>
      <c r="I5946" s="12"/>
      <c r="J5946" s="12"/>
      <c r="K5946" s="12"/>
    </row>
    <row r="5947" spans="1:11" x14ac:dyDescent="0.25">
      <c r="A5947" s="12"/>
      <c r="B5947" s="12"/>
      <c r="C5947" s="12"/>
      <c r="D5947" s="12"/>
      <c r="E5947" s="12"/>
      <c r="F5947" s="12"/>
      <c r="G5947" s="12"/>
      <c r="H5947" s="12"/>
      <c r="I5947" s="12"/>
      <c r="J5947" s="12"/>
      <c r="K5947" s="12"/>
    </row>
    <row r="5948" spans="1:11" x14ac:dyDescent="0.25">
      <c r="A5948" s="12"/>
      <c r="B5948" s="12"/>
      <c r="C5948" s="12"/>
      <c r="D5948" s="12"/>
      <c r="E5948" s="12"/>
      <c r="F5948" s="12"/>
      <c r="G5948" s="12"/>
      <c r="H5948" s="12"/>
      <c r="I5948" s="12"/>
      <c r="J5948" s="12"/>
      <c r="K5948" s="12"/>
    </row>
    <row r="5949" spans="1:11" x14ac:dyDescent="0.25">
      <c r="A5949" s="12"/>
      <c r="B5949" s="12"/>
      <c r="C5949" s="12"/>
      <c r="D5949" s="12"/>
      <c r="E5949" s="12"/>
      <c r="F5949" s="12"/>
      <c r="G5949" s="12"/>
      <c r="H5949" s="12"/>
      <c r="I5949" s="12"/>
      <c r="J5949" s="12"/>
      <c r="K5949" s="12"/>
    </row>
    <row r="5950" spans="1:11" x14ac:dyDescent="0.25">
      <c r="A5950" s="12"/>
      <c r="B5950" s="12"/>
      <c r="C5950" s="12"/>
      <c r="D5950" s="12"/>
      <c r="E5950" s="12"/>
      <c r="F5950" s="12"/>
      <c r="G5950" s="12"/>
      <c r="H5950" s="12"/>
      <c r="I5950" s="12"/>
      <c r="J5950" s="12"/>
      <c r="K5950" s="12"/>
    </row>
    <row r="5951" spans="1:11" x14ac:dyDescent="0.25">
      <c r="A5951" s="12"/>
      <c r="B5951" s="12"/>
      <c r="C5951" s="12"/>
      <c r="D5951" s="12"/>
      <c r="E5951" s="12"/>
      <c r="F5951" s="12"/>
      <c r="G5951" s="12"/>
      <c r="H5951" s="12"/>
      <c r="I5951" s="12"/>
      <c r="J5951" s="12"/>
      <c r="K5951" s="12"/>
    </row>
    <row r="5952" spans="1:11" x14ac:dyDescent="0.25">
      <c r="A5952" s="12"/>
      <c r="B5952" s="12"/>
      <c r="C5952" s="12"/>
      <c r="D5952" s="12"/>
      <c r="E5952" s="12"/>
      <c r="F5952" s="12"/>
      <c r="G5952" s="12"/>
      <c r="H5952" s="12"/>
      <c r="I5952" s="12"/>
      <c r="J5952" s="12"/>
      <c r="K5952" s="12"/>
    </row>
    <row r="5953" spans="1:11" x14ac:dyDescent="0.25">
      <c r="A5953" s="12"/>
      <c r="B5953" s="12"/>
      <c r="C5953" s="12"/>
      <c r="D5953" s="12"/>
      <c r="E5953" s="12"/>
      <c r="F5953" s="12"/>
      <c r="G5953" s="12"/>
      <c r="H5953" s="12"/>
      <c r="I5953" s="12"/>
      <c r="J5953" s="12"/>
      <c r="K5953" s="12"/>
    </row>
    <row r="5954" spans="1:11" x14ac:dyDescent="0.25">
      <c r="A5954" s="12"/>
      <c r="B5954" s="12"/>
      <c r="C5954" s="12"/>
      <c r="D5954" s="12"/>
      <c r="E5954" s="12"/>
      <c r="F5954" s="12"/>
      <c r="G5954" s="12"/>
      <c r="H5954" s="12"/>
      <c r="I5954" s="12"/>
      <c r="J5954" s="12"/>
      <c r="K5954" s="12"/>
    </row>
    <row r="5955" spans="1:11" x14ac:dyDescent="0.25">
      <c r="A5955" s="12"/>
      <c r="B5955" s="12"/>
      <c r="C5955" s="12"/>
      <c r="D5955" s="12"/>
      <c r="E5955" s="12"/>
      <c r="F5955" s="12"/>
      <c r="G5955" s="12"/>
      <c r="H5955" s="12"/>
      <c r="I5955" s="12"/>
      <c r="J5955" s="12"/>
      <c r="K5955" s="12"/>
    </row>
    <row r="5956" spans="1:11" x14ac:dyDescent="0.25">
      <c r="A5956" s="12"/>
      <c r="B5956" s="12"/>
      <c r="C5956" s="12"/>
      <c r="D5956" s="12"/>
      <c r="E5956" s="12"/>
      <c r="F5956" s="12"/>
      <c r="G5956" s="12"/>
      <c r="H5956" s="12"/>
      <c r="I5956" s="12"/>
      <c r="J5956" s="12"/>
      <c r="K5956" s="12"/>
    </row>
    <row r="5957" spans="1:11" x14ac:dyDescent="0.25">
      <c r="A5957" s="12"/>
      <c r="B5957" s="12"/>
      <c r="C5957" s="12"/>
      <c r="D5957" s="12"/>
      <c r="E5957" s="12"/>
      <c r="F5957" s="12"/>
      <c r="G5957" s="12"/>
      <c r="H5957" s="12"/>
      <c r="I5957" s="12"/>
      <c r="J5957" s="12"/>
      <c r="K5957" s="12"/>
    </row>
    <row r="5958" spans="1:11" x14ac:dyDescent="0.25">
      <c r="A5958" s="12"/>
      <c r="B5958" s="12"/>
      <c r="C5958" s="12"/>
      <c r="D5958" s="12"/>
      <c r="E5958" s="12"/>
      <c r="F5958" s="12"/>
      <c r="G5958" s="12"/>
      <c r="H5958" s="12"/>
      <c r="I5958" s="12"/>
      <c r="J5958" s="12"/>
      <c r="K5958" s="12"/>
    </row>
    <row r="5959" spans="1:11" x14ac:dyDescent="0.25">
      <c r="A5959" s="12"/>
      <c r="B5959" s="12"/>
      <c r="C5959" s="12"/>
      <c r="D5959" s="12"/>
      <c r="E5959" s="12"/>
      <c r="F5959" s="12"/>
      <c r="G5959" s="12"/>
      <c r="H5959" s="12"/>
      <c r="I5959" s="12"/>
      <c r="J5959" s="12"/>
      <c r="K5959" s="12"/>
    </row>
    <row r="5960" spans="1:11" x14ac:dyDescent="0.25">
      <c r="A5960" s="12"/>
      <c r="B5960" s="12"/>
      <c r="C5960" s="12"/>
      <c r="D5960" s="12"/>
      <c r="E5960" s="12"/>
      <c r="F5960" s="12"/>
      <c r="G5960" s="12"/>
      <c r="H5960" s="12"/>
      <c r="I5960" s="12"/>
      <c r="J5960" s="12"/>
      <c r="K5960" s="12"/>
    </row>
    <row r="5961" spans="1:11" x14ac:dyDescent="0.25">
      <c r="A5961" s="12"/>
      <c r="B5961" s="12"/>
      <c r="C5961" s="12"/>
      <c r="D5961" s="12"/>
      <c r="E5961" s="12"/>
      <c r="F5961" s="12"/>
      <c r="G5961" s="12"/>
      <c r="H5961" s="12"/>
      <c r="I5961" s="12"/>
      <c r="J5961" s="12"/>
      <c r="K5961" s="12"/>
    </row>
    <row r="5962" spans="1:11" x14ac:dyDescent="0.25">
      <c r="A5962" s="12"/>
      <c r="B5962" s="12"/>
      <c r="C5962" s="12"/>
      <c r="D5962" s="12"/>
      <c r="E5962" s="12"/>
      <c r="F5962" s="12"/>
      <c r="G5962" s="12"/>
      <c r="H5962" s="12"/>
      <c r="I5962" s="12"/>
      <c r="J5962" s="12"/>
      <c r="K5962" s="12"/>
    </row>
    <row r="5963" spans="1:11" x14ac:dyDescent="0.25">
      <c r="A5963" s="12"/>
      <c r="B5963" s="12"/>
      <c r="C5963" s="12"/>
      <c r="D5963" s="12"/>
      <c r="E5963" s="12"/>
      <c r="F5963" s="12"/>
      <c r="G5963" s="12"/>
      <c r="H5963" s="12"/>
      <c r="I5963" s="12"/>
      <c r="J5963" s="12"/>
      <c r="K5963" s="12"/>
    </row>
    <row r="5964" spans="1:11" x14ac:dyDescent="0.25">
      <c r="A5964" s="12"/>
      <c r="B5964" s="12"/>
      <c r="C5964" s="12"/>
      <c r="D5964" s="12"/>
      <c r="E5964" s="12"/>
      <c r="F5964" s="12"/>
      <c r="G5964" s="12"/>
      <c r="H5964" s="12"/>
      <c r="I5964" s="12"/>
      <c r="J5964" s="12"/>
      <c r="K5964" s="12"/>
    </row>
    <row r="5965" spans="1:11" x14ac:dyDescent="0.25">
      <c r="A5965" s="12"/>
      <c r="B5965" s="12"/>
      <c r="C5965" s="12"/>
      <c r="D5965" s="12"/>
      <c r="E5965" s="12"/>
      <c r="F5965" s="12"/>
      <c r="G5965" s="12"/>
      <c r="H5965" s="12"/>
      <c r="I5965" s="12"/>
      <c r="J5965" s="12"/>
      <c r="K5965" s="12"/>
    </row>
    <row r="5966" spans="1:11" x14ac:dyDescent="0.25">
      <c r="A5966" s="12"/>
      <c r="B5966" s="12"/>
      <c r="C5966" s="12"/>
      <c r="D5966" s="12"/>
      <c r="E5966" s="12"/>
      <c r="F5966" s="12"/>
      <c r="G5966" s="12"/>
      <c r="H5966" s="12"/>
      <c r="I5966" s="12"/>
      <c r="J5966" s="12"/>
      <c r="K5966" s="12"/>
    </row>
    <row r="5967" spans="1:11" x14ac:dyDescent="0.25">
      <c r="A5967" s="12"/>
      <c r="B5967" s="12"/>
      <c r="C5967" s="12"/>
      <c r="D5967" s="12"/>
      <c r="E5967" s="12"/>
      <c r="F5967" s="12"/>
      <c r="G5967" s="12"/>
      <c r="H5967" s="12"/>
      <c r="I5967" s="12"/>
      <c r="J5967" s="12"/>
      <c r="K5967" s="12"/>
    </row>
    <row r="5968" spans="1:11" x14ac:dyDescent="0.25">
      <c r="A5968" s="12"/>
      <c r="B5968" s="12"/>
      <c r="C5968" s="12"/>
      <c r="D5968" s="12"/>
      <c r="E5968" s="12"/>
      <c r="F5968" s="12"/>
      <c r="G5968" s="12"/>
      <c r="H5968" s="12"/>
      <c r="I5968" s="12"/>
      <c r="J5968" s="12"/>
      <c r="K5968" s="12"/>
    </row>
    <row r="5969" spans="1:11" x14ac:dyDescent="0.25">
      <c r="A5969" s="12"/>
      <c r="B5969" s="12"/>
      <c r="C5969" s="12"/>
      <c r="D5969" s="12"/>
      <c r="E5969" s="12"/>
      <c r="F5969" s="12"/>
      <c r="G5969" s="12"/>
      <c r="H5969" s="12"/>
      <c r="I5969" s="12"/>
      <c r="J5969" s="12"/>
      <c r="K5969" s="12"/>
    </row>
    <row r="5970" spans="1:11" x14ac:dyDescent="0.25">
      <c r="A5970" s="12"/>
      <c r="B5970" s="12"/>
      <c r="C5970" s="12"/>
      <c r="D5970" s="12"/>
      <c r="E5970" s="12"/>
      <c r="F5970" s="12"/>
      <c r="G5970" s="12"/>
      <c r="H5970" s="12"/>
      <c r="I5970" s="12"/>
      <c r="J5970" s="12"/>
      <c r="K5970" s="12"/>
    </row>
    <row r="5971" spans="1:11" x14ac:dyDescent="0.25">
      <c r="A5971" s="12"/>
      <c r="B5971" s="12"/>
      <c r="C5971" s="12"/>
      <c r="D5971" s="12"/>
      <c r="E5971" s="12"/>
      <c r="F5971" s="12"/>
      <c r="G5971" s="12"/>
      <c r="H5971" s="12"/>
      <c r="I5971" s="12"/>
      <c r="J5971" s="12"/>
      <c r="K5971" s="12"/>
    </row>
    <row r="5972" spans="1:11" x14ac:dyDescent="0.25">
      <c r="A5972" s="12"/>
      <c r="B5972" s="12"/>
      <c r="C5972" s="12"/>
      <c r="D5972" s="12"/>
      <c r="E5972" s="12"/>
      <c r="F5972" s="12"/>
      <c r="G5972" s="12"/>
      <c r="H5972" s="12"/>
      <c r="I5972" s="12"/>
      <c r="J5972" s="12"/>
      <c r="K5972" s="12"/>
    </row>
    <row r="5973" spans="1:11" x14ac:dyDescent="0.25">
      <c r="A5973" s="12"/>
      <c r="B5973" s="12"/>
      <c r="C5973" s="12"/>
      <c r="D5973" s="12"/>
      <c r="E5973" s="12"/>
      <c r="F5973" s="12"/>
      <c r="G5973" s="12"/>
      <c r="H5973" s="12"/>
      <c r="I5973" s="12"/>
      <c r="J5973" s="12"/>
      <c r="K5973" s="12"/>
    </row>
    <row r="5974" spans="1:11" x14ac:dyDescent="0.25">
      <c r="A5974" s="12"/>
      <c r="B5974" s="12"/>
      <c r="C5974" s="12"/>
      <c r="D5974" s="12"/>
      <c r="E5974" s="12"/>
      <c r="F5974" s="12"/>
      <c r="G5974" s="12"/>
      <c r="H5974" s="12"/>
      <c r="I5974" s="12"/>
      <c r="J5974" s="12"/>
      <c r="K5974" s="12"/>
    </row>
    <row r="5975" spans="1:11" x14ac:dyDescent="0.25">
      <c r="A5975" s="12"/>
      <c r="B5975" s="12"/>
      <c r="C5975" s="12"/>
      <c r="D5975" s="12"/>
      <c r="E5975" s="12"/>
      <c r="F5975" s="12"/>
      <c r="G5975" s="12"/>
      <c r="H5975" s="12"/>
      <c r="I5975" s="12"/>
      <c r="J5975" s="12"/>
      <c r="K5975" s="12"/>
    </row>
    <row r="5976" spans="1:11" x14ac:dyDescent="0.25">
      <c r="A5976" s="12"/>
      <c r="B5976" s="12"/>
      <c r="C5976" s="12"/>
      <c r="D5976" s="12"/>
      <c r="E5976" s="12"/>
      <c r="F5976" s="12"/>
      <c r="G5976" s="12"/>
      <c r="H5976" s="12"/>
      <c r="I5976" s="12"/>
      <c r="J5976" s="12"/>
      <c r="K5976" s="12"/>
    </row>
    <row r="5977" spans="1:11" x14ac:dyDescent="0.25">
      <c r="A5977" s="12"/>
      <c r="B5977" s="12"/>
      <c r="C5977" s="12"/>
      <c r="D5977" s="12"/>
      <c r="E5977" s="12"/>
      <c r="F5977" s="12"/>
      <c r="G5977" s="12"/>
      <c r="H5977" s="12"/>
      <c r="I5977" s="12"/>
      <c r="J5977" s="12"/>
      <c r="K5977" s="12"/>
    </row>
    <row r="5978" spans="1:11" x14ac:dyDescent="0.25">
      <c r="A5978" s="12"/>
      <c r="B5978" s="12"/>
      <c r="C5978" s="12"/>
      <c r="D5978" s="12"/>
      <c r="E5978" s="12"/>
      <c r="F5978" s="12"/>
      <c r="G5978" s="12"/>
      <c r="H5978" s="12"/>
      <c r="I5978" s="12"/>
      <c r="J5978" s="12"/>
      <c r="K5978" s="12"/>
    </row>
    <row r="5979" spans="1:11" x14ac:dyDescent="0.25">
      <c r="A5979" s="12"/>
      <c r="B5979" s="12"/>
      <c r="C5979" s="12"/>
      <c r="D5979" s="12"/>
      <c r="E5979" s="12"/>
      <c r="F5979" s="12"/>
      <c r="G5979" s="12"/>
      <c r="H5979" s="12"/>
      <c r="I5979" s="12"/>
      <c r="J5979" s="12"/>
      <c r="K5979" s="12"/>
    </row>
    <row r="5980" spans="1:11" x14ac:dyDescent="0.25">
      <c r="A5980" s="12"/>
      <c r="B5980" s="12"/>
      <c r="C5980" s="12"/>
      <c r="D5980" s="12"/>
      <c r="E5980" s="12"/>
      <c r="F5980" s="12"/>
      <c r="G5980" s="12"/>
      <c r="H5980" s="12"/>
      <c r="I5980" s="12"/>
      <c r="J5980" s="12"/>
      <c r="K5980" s="12"/>
    </row>
    <row r="5981" spans="1:11" x14ac:dyDescent="0.25">
      <c r="A5981" s="12"/>
      <c r="B5981" s="12"/>
      <c r="C5981" s="12"/>
      <c r="D5981" s="12"/>
      <c r="E5981" s="12"/>
      <c r="F5981" s="12"/>
      <c r="G5981" s="12"/>
      <c r="H5981" s="12"/>
      <c r="I5981" s="12"/>
      <c r="J5981" s="12"/>
      <c r="K5981" s="12"/>
    </row>
    <row r="5982" spans="1:11" x14ac:dyDescent="0.25">
      <c r="A5982" s="12"/>
      <c r="B5982" s="12"/>
      <c r="C5982" s="12"/>
      <c r="D5982" s="12"/>
      <c r="E5982" s="12"/>
      <c r="F5982" s="12"/>
      <c r="G5982" s="12"/>
      <c r="H5982" s="12"/>
      <c r="I5982" s="12"/>
      <c r="J5982" s="12"/>
      <c r="K5982" s="12"/>
    </row>
    <row r="5983" spans="1:11" x14ac:dyDescent="0.25">
      <c r="A5983" s="12"/>
      <c r="B5983" s="12"/>
      <c r="C5983" s="12"/>
      <c r="D5983" s="12"/>
      <c r="E5983" s="12"/>
      <c r="F5983" s="12"/>
      <c r="G5983" s="12"/>
      <c r="H5983" s="12"/>
      <c r="I5983" s="12"/>
      <c r="J5983" s="12"/>
      <c r="K5983" s="12"/>
    </row>
    <row r="5984" spans="1:11" x14ac:dyDescent="0.25">
      <c r="A5984" s="12"/>
      <c r="B5984" s="12"/>
      <c r="C5984" s="12"/>
      <c r="D5984" s="12"/>
      <c r="E5984" s="12"/>
      <c r="F5984" s="12"/>
      <c r="G5984" s="12"/>
      <c r="H5984" s="12"/>
      <c r="I5984" s="12"/>
      <c r="J5984" s="12"/>
      <c r="K5984" s="12"/>
    </row>
    <row r="5985" spans="1:11" x14ac:dyDescent="0.25">
      <c r="A5985" s="12"/>
      <c r="B5985" s="12"/>
      <c r="C5985" s="12"/>
      <c r="D5985" s="12"/>
      <c r="E5985" s="12"/>
      <c r="F5985" s="12"/>
      <c r="G5985" s="12"/>
      <c r="H5985" s="12"/>
      <c r="I5985" s="12"/>
      <c r="J5985" s="12"/>
      <c r="K5985" s="12"/>
    </row>
    <row r="5986" spans="1:11" x14ac:dyDescent="0.25">
      <c r="A5986" s="12"/>
      <c r="B5986" s="12"/>
      <c r="C5986" s="12"/>
      <c r="D5986" s="12"/>
      <c r="E5986" s="12"/>
      <c r="F5986" s="12"/>
      <c r="G5986" s="12"/>
      <c r="H5986" s="12"/>
      <c r="I5986" s="12"/>
      <c r="J5986" s="12"/>
      <c r="K5986" s="12"/>
    </row>
    <row r="5987" spans="1:11" x14ac:dyDescent="0.25">
      <c r="A5987" s="12"/>
      <c r="B5987" s="12"/>
      <c r="C5987" s="12"/>
      <c r="D5987" s="12"/>
      <c r="E5987" s="12"/>
      <c r="F5987" s="12"/>
      <c r="G5987" s="12"/>
      <c r="H5987" s="12"/>
      <c r="I5987" s="12"/>
      <c r="J5987" s="12"/>
      <c r="K5987" s="12"/>
    </row>
    <row r="5988" spans="1:11" x14ac:dyDescent="0.25">
      <c r="A5988" s="12"/>
      <c r="B5988" s="12"/>
      <c r="C5988" s="12"/>
      <c r="D5988" s="12"/>
      <c r="E5988" s="12"/>
      <c r="F5988" s="12"/>
      <c r="G5988" s="12"/>
      <c r="H5988" s="12"/>
      <c r="I5988" s="12"/>
      <c r="J5988" s="12"/>
      <c r="K5988" s="12"/>
    </row>
    <row r="5989" spans="1:11" x14ac:dyDescent="0.25">
      <c r="A5989" s="12"/>
      <c r="B5989" s="12"/>
      <c r="C5989" s="12"/>
      <c r="D5989" s="12"/>
      <c r="E5989" s="12"/>
      <c r="F5989" s="12"/>
      <c r="G5989" s="12"/>
      <c r="H5989" s="12"/>
      <c r="I5989" s="12"/>
      <c r="J5989" s="12"/>
      <c r="K5989" s="12"/>
    </row>
    <row r="5990" spans="1:11" x14ac:dyDescent="0.25">
      <c r="A5990" s="12"/>
      <c r="B5990" s="12"/>
      <c r="C5990" s="12"/>
      <c r="D5990" s="12"/>
      <c r="E5990" s="12"/>
      <c r="F5990" s="12"/>
      <c r="G5990" s="12"/>
      <c r="H5990" s="12"/>
      <c r="I5990" s="12"/>
      <c r="J5990" s="12"/>
      <c r="K5990" s="12"/>
    </row>
    <row r="5991" spans="1:11" x14ac:dyDescent="0.25">
      <c r="A5991" s="12"/>
      <c r="B5991" s="12"/>
      <c r="C5991" s="12"/>
      <c r="D5991" s="12"/>
      <c r="E5991" s="12"/>
      <c r="F5991" s="12"/>
      <c r="G5991" s="12"/>
      <c r="H5991" s="12"/>
      <c r="I5991" s="12"/>
      <c r="J5991" s="12"/>
      <c r="K5991" s="12"/>
    </row>
    <row r="5992" spans="1:11" x14ac:dyDescent="0.25">
      <c r="A5992" s="12"/>
      <c r="B5992" s="12"/>
      <c r="C5992" s="12"/>
      <c r="D5992" s="12"/>
      <c r="E5992" s="12"/>
      <c r="F5992" s="12"/>
      <c r="G5992" s="12"/>
      <c r="H5992" s="12"/>
      <c r="I5992" s="12"/>
      <c r="J5992" s="12"/>
      <c r="K5992" s="12"/>
    </row>
    <row r="5993" spans="1:11" x14ac:dyDescent="0.25">
      <c r="A5993" s="12"/>
      <c r="B5993" s="12"/>
      <c r="C5993" s="12"/>
      <c r="D5993" s="12"/>
      <c r="E5993" s="12"/>
      <c r="F5993" s="12"/>
      <c r="G5993" s="12"/>
      <c r="H5993" s="12"/>
      <c r="I5993" s="12"/>
      <c r="J5993" s="12"/>
      <c r="K5993" s="12"/>
    </row>
    <row r="5994" spans="1:11" x14ac:dyDescent="0.25">
      <c r="A5994" s="12"/>
      <c r="B5994" s="12"/>
      <c r="C5994" s="12"/>
      <c r="D5994" s="12"/>
      <c r="E5994" s="12"/>
      <c r="F5994" s="12"/>
      <c r="G5994" s="12"/>
      <c r="H5994" s="12"/>
      <c r="I5994" s="12"/>
      <c r="J5994" s="12"/>
      <c r="K5994" s="12"/>
    </row>
    <row r="5995" spans="1:11" x14ac:dyDescent="0.25">
      <c r="A5995" s="12"/>
      <c r="B5995" s="12"/>
      <c r="C5995" s="12"/>
      <c r="D5995" s="12"/>
      <c r="E5995" s="12"/>
      <c r="F5995" s="12"/>
      <c r="G5995" s="12"/>
      <c r="H5995" s="12"/>
      <c r="I5995" s="12"/>
      <c r="J5995" s="12"/>
      <c r="K5995" s="12"/>
    </row>
    <row r="5996" spans="1:11" x14ac:dyDescent="0.25">
      <c r="A5996" s="12"/>
      <c r="B5996" s="12"/>
      <c r="C5996" s="12"/>
      <c r="D5996" s="12"/>
      <c r="E5996" s="12"/>
      <c r="F5996" s="12"/>
      <c r="G5996" s="12"/>
      <c r="H5996" s="12"/>
      <c r="I5996" s="12"/>
      <c r="J5996" s="12"/>
      <c r="K5996" s="12"/>
    </row>
    <row r="5997" spans="1:11" x14ac:dyDescent="0.25">
      <c r="A5997" s="12"/>
      <c r="B5997" s="12"/>
      <c r="C5997" s="12"/>
      <c r="D5997" s="12"/>
      <c r="E5997" s="12"/>
      <c r="F5997" s="12"/>
      <c r="G5997" s="12"/>
      <c r="H5997" s="12"/>
      <c r="I5997" s="12"/>
      <c r="J5997" s="12"/>
      <c r="K5997" s="12"/>
    </row>
    <row r="5998" spans="1:11" x14ac:dyDescent="0.25">
      <c r="A5998" s="12"/>
      <c r="B5998" s="12"/>
      <c r="C5998" s="12"/>
      <c r="D5998" s="12"/>
      <c r="E5998" s="12"/>
      <c r="F5998" s="12"/>
      <c r="G5998" s="12"/>
      <c r="H5998" s="12"/>
      <c r="I5998" s="12"/>
      <c r="J5998" s="12"/>
      <c r="K5998" s="12"/>
    </row>
    <row r="5999" spans="1:11" x14ac:dyDescent="0.25">
      <c r="A5999" s="12"/>
      <c r="B5999" s="12"/>
      <c r="C5999" s="12"/>
      <c r="D5999" s="12"/>
      <c r="E5999" s="12"/>
      <c r="F5999" s="12"/>
      <c r="G5999" s="12"/>
      <c r="H5999" s="12"/>
      <c r="I5999" s="12"/>
      <c r="J5999" s="12"/>
      <c r="K5999" s="12"/>
    </row>
    <row r="6000" spans="1:11" x14ac:dyDescent="0.25">
      <c r="A6000" s="12"/>
      <c r="B6000" s="12"/>
      <c r="C6000" s="12"/>
      <c r="D6000" s="12"/>
      <c r="E6000" s="12"/>
      <c r="F6000" s="12"/>
      <c r="G6000" s="12"/>
      <c r="H6000" s="12"/>
      <c r="I6000" s="12"/>
      <c r="J6000" s="12"/>
      <c r="K6000" s="12"/>
    </row>
    <row r="6001" spans="1:11" x14ac:dyDescent="0.25">
      <c r="A6001" s="12"/>
      <c r="B6001" s="12"/>
      <c r="C6001" s="12"/>
      <c r="D6001" s="12"/>
      <c r="E6001" s="12"/>
      <c r="F6001" s="12"/>
      <c r="G6001" s="12"/>
      <c r="H6001" s="12"/>
      <c r="I6001" s="12"/>
      <c r="J6001" s="12"/>
      <c r="K6001" s="12"/>
    </row>
    <row r="6002" spans="1:11" x14ac:dyDescent="0.25">
      <c r="A6002" s="12"/>
      <c r="B6002" s="12"/>
      <c r="C6002" s="12"/>
      <c r="D6002" s="12"/>
      <c r="E6002" s="12"/>
      <c r="F6002" s="12"/>
      <c r="G6002" s="12"/>
      <c r="H6002" s="12"/>
      <c r="I6002" s="12"/>
      <c r="J6002" s="12"/>
      <c r="K6002" s="12"/>
    </row>
    <row r="6003" spans="1:11" x14ac:dyDescent="0.25">
      <c r="A6003" s="12"/>
      <c r="B6003" s="12"/>
      <c r="C6003" s="12"/>
      <c r="D6003" s="12"/>
      <c r="E6003" s="12"/>
      <c r="F6003" s="12"/>
      <c r="G6003" s="12"/>
      <c r="H6003" s="12"/>
      <c r="I6003" s="12"/>
      <c r="J6003" s="12"/>
      <c r="K6003" s="12"/>
    </row>
    <row r="6004" spans="1:11" x14ac:dyDescent="0.25">
      <c r="A6004" s="12"/>
      <c r="B6004" s="12"/>
      <c r="C6004" s="12"/>
      <c r="D6004" s="12"/>
      <c r="E6004" s="12"/>
      <c r="F6004" s="12"/>
      <c r="G6004" s="12"/>
      <c r="H6004" s="12"/>
      <c r="I6004" s="12"/>
      <c r="J6004" s="12"/>
      <c r="K6004" s="12"/>
    </row>
    <row r="6005" spans="1:11" x14ac:dyDescent="0.25">
      <c r="A6005" s="12"/>
      <c r="B6005" s="12"/>
      <c r="C6005" s="12"/>
      <c r="D6005" s="12"/>
      <c r="E6005" s="12"/>
      <c r="F6005" s="12"/>
      <c r="G6005" s="12"/>
      <c r="H6005" s="12"/>
      <c r="I6005" s="12"/>
      <c r="J6005" s="12"/>
      <c r="K6005" s="12"/>
    </row>
    <row r="6006" spans="1:11" x14ac:dyDescent="0.25">
      <c r="A6006" s="12"/>
      <c r="B6006" s="12"/>
      <c r="C6006" s="12"/>
      <c r="D6006" s="12"/>
      <c r="E6006" s="12"/>
      <c r="F6006" s="12"/>
      <c r="G6006" s="12"/>
      <c r="H6006" s="12"/>
      <c r="I6006" s="12"/>
      <c r="J6006" s="12"/>
      <c r="K6006" s="12"/>
    </row>
    <row r="6007" spans="1:11" x14ac:dyDescent="0.25">
      <c r="A6007" s="12"/>
      <c r="B6007" s="12"/>
      <c r="C6007" s="12"/>
      <c r="D6007" s="12"/>
      <c r="E6007" s="12"/>
      <c r="F6007" s="12"/>
      <c r="G6007" s="12"/>
      <c r="H6007" s="12"/>
      <c r="I6007" s="12"/>
      <c r="J6007" s="12"/>
      <c r="K6007" s="12"/>
    </row>
    <row r="6008" spans="1:11" x14ac:dyDescent="0.25">
      <c r="A6008" s="12"/>
      <c r="B6008" s="12"/>
      <c r="C6008" s="12"/>
      <c r="D6008" s="12"/>
      <c r="E6008" s="12"/>
      <c r="F6008" s="12"/>
      <c r="G6008" s="12"/>
      <c r="H6008" s="12"/>
      <c r="I6008" s="12"/>
      <c r="J6008" s="12"/>
      <c r="K6008" s="12"/>
    </row>
    <row r="6009" spans="1:11" x14ac:dyDescent="0.25">
      <c r="A6009" s="12"/>
      <c r="B6009" s="12"/>
      <c r="C6009" s="12"/>
      <c r="D6009" s="12"/>
      <c r="E6009" s="12"/>
      <c r="F6009" s="12"/>
      <c r="G6009" s="12"/>
      <c r="H6009" s="12"/>
      <c r="I6009" s="12"/>
      <c r="J6009" s="12"/>
      <c r="K6009" s="12"/>
    </row>
    <row r="6010" spans="1:11" x14ac:dyDescent="0.25">
      <c r="A6010" s="12"/>
      <c r="B6010" s="12"/>
      <c r="C6010" s="12"/>
      <c r="D6010" s="12"/>
      <c r="E6010" s="12"/>
      <c r="F6010" s="12"/>
      <c r="G6010" s="12"/>
      <c r="H6010" s="12"/>
      <c r="I6010" s="12"/>
      <c r="J6010" s="12"/>
      <c r="K6010" s="12"/>
    </row>
    <row r="6011" spans="1:11" x14ac:dyDescent="0.25">
      <c r="A6011" s="12"/>
      <c r="B6011" s="12"/>
      <c r="C6011" s="12"/>
      <c r="D6011" s="12"/>
      <c r="E6011" s="12"/>
      <c r="F6011" s="12"/>
      <c r="G6011" s="12"/>
      <c r="H6011" s="12"/>
      <c r="I6011" s="12"/>
      <c r="J6011" s="12"/>
      <c r="K6011" s="12"/>
    </row>
    <row r="6012" spans="1:11" x14ac:dyDescent="0.25">
      <c r="A6012" s="12"/>
      <c r="B6012" s="12"/>
      <c r="C6012" s="12"/>
      <c r="D6012" s="12"/>
      <c r="E6012" s="12"/>
      <c r="F6012" s="12"/>
      <c r="G6012" s="12"/>
      <c r="H6012" s="12"/>
      <c r="I6012" s="12"/>
      <c r="J6012" s="12"/>
      <c r="K6012" s="12"/>
    </row>
    <row r="6013" spans="1:11" x14ac:dyDescent="0.25">
      <c r="A6013" s="12"/>
      <c r="B6013" s="12"/>
      <c r="C6013" s="12"/>
      <c r="D6013" s="12"/>
      <c r="E6013" s="12"/>
      <c r="F6013" s="12"/>
      <c r="G6013" s="12"/>
      <c r="H6013" s="12"/>
      <c r="I6013" s="12"/>
      <c r="J6013" s="12"/>
      <c r="K6013" s="12"/>
    </row>
    <row r="6014" spans="1:11" x14ac:dyDescent="0.25">
      <c r="A6014" s="12"/>
      <c r="B6014" s="12"/>
      <c r="C6014" s="12"/>
      <c r="D6014" s="12"/>
      <c r="E6014" s="12"/>
      <c r="F6014" s="12"/>
      <c r="G6014" s="12"/>
      <c r="H6014" s="12"/>
      <c r="I6014" s="12"/>
      <c r="J6014" s="12"/>
      <c r="K6014" s="12"/>
    </row>
    <row r="6015" spans="1:11" x14ac:dyDescent="0.25">
      <c r="A6015" s="12"/>
      <c r="B6015" s="12"/>
      <c r="C6015" s="12"/>
      <c r="D6015" s="12"/>
      <c r="E6015" s="12"/>
      <c r="F6015" s="12"/>
      <c r="G6015" s="12"/>
      <c r="H6015" s="12"/>
      <c r="I6015" s="12"/>
      <c r="J6015" s="12"/>
      <c r="K6015" s="12"/>
    </row>
    <row r="6016" spans="1:11" x14ac:dyDescent="0.25">
      <c r="A6016" s="12"/>
      <c r="B6016" s="12"/>
      <c r="C6016" s="12"/>
      <c r="D6016" s="12"/>
      <c r="E6016" s="12"/>
      <c r="F6016" s="12"/>
      <c r="G6016" s="12"/>
      <c r="H6016" s="12"/>
      <c r="I6016" s="12"/>
      <c r="J6016" s="12"/>
      <c r="K6016" s="12"/>
    </row>
    <row r="6017" spans="1:11" x14ac:dyDescent="0.25">
      <c r="A6017" s="12"/>
      <c r="B6017" s="12"/>
      <c r="C6017" s="12"/>
      <c r="D6017" s="12"/>
      <c r="E6017" s="12"/>
      <c r="F6017" s="12"/>
      <c r="G6017" s="12"/>
      <c r="H6017" s="12"/>
      <c r="I6017" s="12"/>
      <c r="J6017" s="12"/>
      <c r="K6017" s="12"/>
    </row>
    <row r="6018" spans="1:11" x14ac:dyDescent="0.25">
      <c r="A6018" s="12"/>
      <c r="B6018" s="12"/>
      <c r="C6018" s="12"/>
      <c r="D6018" s="12"/>
      <c r="E6018" s="12"/>
      <c r="F6018" s="12"/>
      <c r="G6018" s="12"/>
      <c r="H6018" s="12"/>
      <c r="I6018" s="12"/>
      <c r="J6018" s="12"/>
      <c r="K6018" s="12"/>
    </row>
    <row r="6019" spans="1:11" x14ac:dyDescent="0.25">
      <c r="A6019" s="12"/>
      <c r="B6019" s="12"/>
      <c r="C6019" s="12"/>
      <c r="D6019" s="12"/>
      <c r="E6019" s="12"/>
      <c r="F6019" s="12"/>
      <c r="G6019" s="12"/>
      <c r="H6019" s="12"/>
      <c r="I6019" s="12"/>
      <c r="J6019" s="12"/>
      <c r="K6019" s="12"/>
    </row>
    <row r="6020" spans="1:11" x14ac:dyDescent="0.25">
      <c r="A6020" s="12"/>
      <c r="B6020" s="12"/>
      <c r="C6020" s="12"/>
      <c r="D6020" s="12"/>
      <c r="E6020" s="12"/>
      <c r="F6020" s="12"/>
      <c r="G6020" s="12"/>
      <c r="H6020" s="12"/>
      <c r="I6020" s="12"/>
      <c r="J6020" s="12"/>
      <c r="K6020" s="12"/>
    </row>
    <row r="6021" spans="1:11" x14ac:dyDescent="0.25">
      <c r="A6021" s="12"/>
      <c r="B6021" s="12"/>
      <c r="C6021" s="12"/>
      <c r="D6021" s="12"/>
      <c r="E6021" s="12"/>
      <c r="F6021" s="12"/>
      <c r="G6021" s="12"/>
      <c r="H6021" s="12"/>
      <c r="I6021" s="12"/>
      <c r="J6021" s="12"/>
      <c r="K6021" s="12"/>
    </row>
    <row r="6022" spans="1:11" x14ac:dyDescent="0.25">
      <c r="A6022" s="12"/>
      <c r="B6022" s="12"/>
      <c r="C6022" s="12"/>
      <c r="D6022" s="12"/>
      <c r="E6022" s="12"/>
      <c r="F6022" s="12"/>
      <c r="G6022" s="12"/>
      <c r="H6022" s="12"/>
      <c r="I6022" s="12"/>
      <c r="J6022" s="12"/>
      <c r="K6022" s="12"/>
    </row>
    <row r="6023" spans="1:11" x14ac:dyDescent="0.25">
      <c r="A6023" s="12"/>
      <c r="B6023" s="12"/>
      <c r="C6023" s="12"/>
      <c r="D6023" s="12"/>
      <c r="E6023" s="12"/>
      <c r="F6023" s="12"/>
      <c r="G6023" s="12"/>
      <c r="H6023" s="12"/>
      <c r="I6023" s="12"/>
      <c r="J6023" s="12"/>
      <c r="K6023" s="12"/>
    </row>
    <row r="6024" spans="1:11" x14ac:dyDescent="0.25">
      <c r="A6024" s="12"/>
      <c r="B6024" s="12"/>
      <c r="C6024" s="12"/>
      <c r="D6024" s="12"/>
      <c r="E6024" s="12"/>
      <c r="F6024" s="12"/>
      <c r="G6024" s="12"/>
      <c r="H6024" s="12"/>
      <c r="I6024" s="12"/>
      <c r="J6024" s="12"/>
      <c r="K6024" s="12"/>
    </row>
    <row r="6025" spans="1:11" x14ac:dyDescent="0.25">
      <c r="A6025" s="12"/>
      <c r="B6025" s="12"/>
      <c r="C6025" s="12"/>
      <c r="D6025" s="12"/>
      <c r="E6025" s="12"/>
      <c r="F6025" s="12"/>
      <c r="G6025" s="12"/>
      <c r="H6025" s="12"/>
      <c r="I6025" s="12"/>
      <c r="J6025" s="12"/>
      <c r="K6025" s="12"/>
    </row>
    <row r="6026" spans="1:11" x14ac:dyDescent="0.25">
      <c r="A6026" s="12"/>
      <c r="B6026" s="12"/>
      <c r="C6026" s="12"/>
      <c r="D6026" s="12"/>
      <c r="E6026" s="12"/>
      <c r="F6026" s="12"/>
      <c r="G6026" s="12"/>
      <c r="H6026" s="12"/>
      <c r="I6026" s="12"/>
      <c r="J6026" s="12"/>
      <c r="K6026" s="12"/>
    </row>
    <row r="6027" spans="1:11" x14ac:dyDescent="0.25">
      <c r="A6027" s="12"/>
      <c r="B6027" s="12"/>
      <c r="C6027" s="12"/>
      <c r="D6027" s="12"/>
      <c r="E6027" s="12"/>
      <c r="F6027" s="12"/>
      <c r="G6027" s="12"/>
      <c r="H6027" s="12"/>
      <c r="I6027" s="12"/>
      <c r="J6027" s="12"/>
      <c r="K6027" s="12"/>
    </row>
    <row r="6028" spans="1:11" x14ac:dyDescent="0.25">
      <c r="A6028" s="12"/>
      <c r="B6028" s="12"/>
      <c r="C6028" s="12"/>
      <c r="D6028" s="12"/>
      <c r="E6028" s="12"/>
      <c r="F6028" s="12"/>
      <c r="G6028" s="12"/>
      <c r="H6028" s="12"/>
      <c r="I6028" s="12"/>
      <c r="J6028" s="12"/>
      <c r="K6028" s="12"/>
    </row>
    <row r="6029" spans="1:11" x14ac:dyDescent="0.25">
      <c r="A6029" s="12"/>
      <c r="B6029" s="12"/>
      <c r="C6029" s="12"/>
      <c r="D6029" s="12"/>
      <c r="E6029" s="12"/>
      <c r="F6029" s="12"/>
      <c r="G6029" s="12"/>
      <c r="H6029" s="12"/>
      <c r="I6029" s="12"/>
      <c r="J6029" s="12"/>
      <c r="K6029" s="12"/>
    </row>
    <row r="6030" spans="1:11" x14ac:dyDescent="0.25">
      <c r="A6030" s="12"/>
      <c r="B6030" s="12"/>
      <c r="C6030" s="12"/>
      <c r="D6030" s="12"/>
      <c r="E6030" s="12"/>
      <c r="F6030" s="12"/>
      <c r="G6030" s="12"/>
      <c r="H6030" s="12"/>
      <c r="I6030" s="12"/>
      <c r="J6030" s="12"/>
      <c r="K6030" s="12"/>
    </row>
    <row r="6031" spans="1:11" x14ac:dyDescent="0.25">
      <c r="A6031" s="12"/>
      <c r="B6031" s="12"/>
      <c r="C6031" s="12"/>
      <c r="D6031" s="12"/>
      <c r="E6031" s="12"/>
      <c r="F6031" s="12"/>
      <c r="G6031" s="12"/>
      <c r="H6031" s="12"/>
      <c r="I6031" s="12"/>
      <c r="J6031" s="12"/>
      <c r="K6031" s="12"/>
    </row>
    <row r="6032" spans="1:11" x14ac:dyDescent="0.25">
      <c r="A6032" s="12"/>
      <c r="B6032" s="12"/>
      <c r="C6032" s="12"/>
      <c r="D6032" s="12"/>
      <c r="E6032" s="12"/>
      <c r="F6032" s="12"/>
      <c r="G6032" s="12"/>
      <c r="H6032" s="12"/>
      <c r="I6032" s="12"/>
      <c r="J6032" s="12"/>
      <c r="K6032" s="12"/>
    </row>
    <row r="6033" spans="1:11" x14ac:dyDescent="0.25">
      <c r="A6033" s="12"/>
      <c r="B6033" s="12"/>
      <c r="C6033" s="12"/>
      <c r="D6033" s="12"/>
      <c r="E6033" s="12"/>
      <c r="F6033" s="12"/>
      <c r="G6033" s="12"/>
      <c r="H6033" s="12"/>
      <c r="I6033" s="12"/>
      <c r="J6033" s="12"/>
      <c r="K6033" s="12"/>
    </row>
    <row r="6034" spans="1:11" x14ac:dyDescent="0.25">
      <c r="A6034" s="12"/>
      <c r="B6034" s="12"/>
      <c r="C6034" s="12"/>
      <c r="D6034" s="12"/>
      <c r="E6034" s="12"/>
      <c r="F6034" s="12"/>
      <c r="G6034" s="12"/>
      <c r="H6034" s="12"/>
      <c r="I6034" s="12"/>
      <c r="J6034" s="12"/>
      <c r="K6034" s="12"/>
    </row>
    <row r="6035" spans="1:11" x14ac:dyDescent="0.25">
      <c r="A6035" s="12"/>
      <c r="B6035" s="12"/>
      <c r="C6035" s="12"/>
      <c r="D6035" s="12"/>
      <c r="E6035" s="12"/>
      <c r="F6035" s="12"/>
      <c r="G6035" s="12"/>
      <c r="H6035" s="12"/>
      <c r="I6035" s="12"/>
      <c r="J6035" s="12"/>
      <c r="K6035" s="12"/>
    </row>
    <row r="6036" spans="1:11" x14ac:dyDescent="0.25">
      <c r="A6036" s="12"/>
      <c r="B6036" s="12"/>
      <c r="C6036" s="12"/>
      <c r="D6036" s="12"/>
      <c r="E6036" s="12"/>
      <c r="F6036" s="12"/>
      <c r="G6036" s="12"/>
      <c r="H6036" s="12"/>
      <c r="I6036" s="12"/>
      <c r="J6036" s="12"/>
      <c r="K6036" s="12"/>
    </row>
    <row r="6037" spans="1:11" x14ac:dyDescent="0.25">
      <c r="A6037" s="12"/>
      <c r="B6037" s="12"/>
      <c r="C6037" s="12"/>
      <c r="D6037" s="12"/>
      <c r="E6037" s="12"/>
      <c r="F6037" s="12"/>
      <c r="G6037" s="12"/>
      <c r="H6037" s="12"/>
      <c r="I6037" s="12"/>
      <c r="J6037" s="12"/>
      <c r="K6037" s="12"/>
    </row>
    <row r="6038" spans="1:11" x14ac:dyDescent="0.25">
      <c r="A6038" s="12"/>
      <c r="B6038" s="12"/>
      <c r="C6038" s="12"/>
      <c r="D6038" s="12"/>
      <c r="E6038" s="12"/>
      <c r="F6038" s="12"/>
      <c r="G6038" s="12"/>
      <c r="H6038" s="12"/>
      <c r="I6038" s="12"/>
      <c r="J6038" s="12"/>
      <c r="K6038" s="12"/>
    </row>
    <row r="6039" spans="1:11" x14ac:dyDescent="0.25">
      <c r="A6039" s="12"/>
      <c r="B6039" s="12"/>
      <c r="C6039" s="12"/>
      <c r="D6039" s="12"/>
      <c r="E6039" s="12"/>
      <c r="F6039" s="12"/>
      <c r="G6039" s="12"/>
      <c r="H6039" s="12"/>
      <c r="I6039" s="12"/>
      <c r="J6039" s="12"/>
      <c r="K6039" s="12"/>
    </row>
    <row r="6040" spans="1:11" x14ac:dyDescent="0.25">
      <c r="A6040" s="12"/>
      <c r="B6040" s="12"/>
      <c r="C6040" s="12"/>
      <c r="D6040" s="12"/>
      <c r="E6040" s="12"/>
      <c r="F6040" s="12"/>
      <c r="G6040" s="12"/>
      <c r="H6040" s="12"/>
      <c r="I6040" s="12"/>
      <c r="J6040" s="12"/>
      <c r="K6040" s="12"/>
    </row>
    <row r="6041" spans="1:11" x14ac:dyDescent="0.25">
      <c r="A6041" s="12"/>
      <c r="B6041" s="12"/>
      <c r="C6041" s="12"/>
      <c r="D6041" s="12"/>
      <c r="E6041" s="12"/>
      <c r="F6041" s="12"/>
      <c r="G6041" s="12"/>
      <c r="H6041" s="12"/>
      <c r="I6041" s="12"/>
      <c r="J6041" s="12"/>
      <c r="K6041" s="12"/>
    </row>
    <row r="6042" spans="1:11" x14ac:dyDescent="0.25">
      <c r="A6042" s="12"/>
      <c r="B6042" s="12"/>
      <c r="C6042" s="12"/>
      <c r="D6042" s="12"/>
      <c r="E6042" s="12"/>
      <c r="F6042" s="12"/>
      <c r="G6042" s="12"/>
      <c r="H6042" s="12"/>
      <c r="I6042" s="12"/>
      <c r="J6042" s="12"/>
      <c r="K6042" s="12"/>
    </row>
    <row r="6043" spans="1:11" x14ac:dyDescent="0.25">
      <c r="A6043" s="12"/>
      <c r="B6043" s="12"/>
      <c r="C6043" s="12"/>
      <c r="D6043" s="12"/>
      <c r="E6043" s="12"/>
      <c r="F6043" s="12"/>
      <c r="G6043" s="12"/>
      <c r="H6043" s="12"/>
      <c r="I6043" s="12"/>
      <c r="J6043" s="12"/>
      <c r="K6043" s="12"/>
    </row>
    <row r="6044" spans="1:11" x14ac:dyDescent="0.25">
      <c r="A6044" s="12"/>
      <c r="B6044" s="12"/>
      <c r="C6044" s="12"/>
      <c r="D6044" s="12"/>
      <c r="E6044" s="12"/>
      <c r="F6044" s="12"/>
      <c r="G6044" s="12"/>
      <c r="H6044" s="12"/>
      <c r="I6044" s="12"/>
      <c r="J6044" s="12"/>
      <c r="K6044" s="12"/>
    </row>
    <row r="6045" spans="1:11" x14ac:dyDescent="0.25">
      <c r="A6045" s="12"/>
      <c r="B6045" s="12"/>
      <c r="C6045" s="12"/>
      <c r="D6045" s="12"/>
      <c r="E6045" s="12"/>
      <c r="F6045" s="12"/>
      <c r="G6045" s="12"/>
      <c r="H6045" s="12"/>
      <c r="I6045" s="12"/>
      <c r="J6045" s="12"/>
      <c r="K6045" s="12"/>
    </row>
    <row r="6046" spans="1:11" x14ac:dyDescent="0.25">
      <c r="A6046" s="12"/>
      <c r="B6046" s="12"/>
      <c r="C6046" s="12"/>
      <c r="D6046" s="12"/>
      <c r="E6046" s="12"/>
      <c r="F6046" s="12"/>
      <c r="G6046" s="12"/>
      <c r="H6046" s="12"/>
      <c r="I6046" s="12"/>
      <c r="J6046" s="12"/>
      <c r="K6046" s="12"/>
    </row>
    <row r="6047" spans="1:11" x14ac:dyDescent="0.25">
      <c r="A6047" s="12"/>
      <c r="B6047" s="12"/>
      <c r="C6047" s="12"/>
      <c r="D6047" s="12"/>
      <c r="E6047" s="12"/>
      <c r="F6047" s="12"/>
      <c r="G6047" s="12"/>
      <c r="H6047" s="12"/>
      <c r="I6047" s="12"/>
      <c r="J6047" s="12"/>
      <c r="K6047" s="12"/>
    </row>
    <row r="6048" spans="1:11" x14ac:dyDescent="0.25">
      <c r="A6048" s="12"/>
      <c r="B6048" s="12"/>
      <c r="C6048" s="12"/>
      <c r="D6048" s="12"/>
      <c r="E6048" s="12"/>
      <c r="F6048" s="12"/>
      <c r="G6048" s="12"/>
      <c r="H6048" s="12"/>
      <c r="I6048" s="12"/>
      <c r="J6048" s="12"/>
      <c r="K6048" s="12"/>
    </row>
    <row r="6049" spans="1:11" x14ac:dyDescent="0.25">
      <c r="A6049" s="12"/>
      <c r="B6049" s="12"/>
      <c r="C6049" s="12"/>
      <c r="D6049" s="12"/>
      <c r="E6049" s="12"/>
      <c r="F6049" s="12"/>
      <c r="G6049" s="12"/>
      <c r="H6049" s="12"/>
      <c r="I6049" s="12"/>
      <c r="J6049" s="12"/>
      <c r="K6049" s="12"/>
    </row>
    <row r="6050" spans="1:11" x14ac:dyDescent="0.25">
      <c r="A6050" s="12"/>
      <c r="B6050" s="12"/>
      <c r="C6050" s="12"/>
      <c r="D6050" s="12"/>
      <c r="E6050" s="12"/>
      <c r="F6050" s="12"/>
      <c r="G6050" s="12"/>
      <c r="H6050" s="12"/>
      <c r="I6050" s="12"/>
      <c r="J6050" s="12"/>
      <c r="K6050" s="12"/>
    </row>
    <row r="6051" spans="1:11" x14ac:dyDescent="0.25">
      <c r="A6051" s="12"/>
      <c r="B6051" s="12"/>
      <c r="C6051" s="12"/>
      <c r="D6051" s="12"/>
      <c r="E6051" s="12"/>
      <c r="F6051" s="12"/>
      <c r="G6051" s="12"/>
      <c r="H6051" s="12"/>
      <c r="I6051" s="12"/>
      <c r="J6051" s="12"/>
      <c r="K6051" s="12"/>
    </row>
    <row r="6052" spans="1:11" x14ac:dyDescent="0.25">
      <c r="A6052" s="12"/>
      <c r="B6052" s="12"/>
      <c r="C6052" s="12"/>
      <c r="D6052" s="12"/>
      <c r="E6052" s="12"/>
      <c r="F6052" s="12"/>
      <c r="G6052" s="12"/>
      <c r="H6052" s="12"/>
      <c r="I6052" s="12"/>
      <c r="J6052" s="12"/>
      <c r="K6052" s="12"/>
    </row>
    <row r="6053" spans="1:11" x14ac:dyDescent="0.25">
      <c r="A6053" s="12"/>
      <c r="B6053" s="12"/>
      <c r="C6053" s="12"/>
      <c r="D6053" s="12"/>
      <c r="E6053" s="12"/>
      <c r="F6053" s="12"/>
      <c r="G6053" s="12"/>
      <c r="H6053" s="12"/>
      <c r="I6053" s="12"/>
      <c r="J6053" s="12"/>
      <c r="K6053" s="12"/>
    </row>
    <row r="6054" spans="1:11" x14ac:dyDescent="0.25">
      <c r="A6054" s="12"/>
      <c r="B6054" s="12"/>
      <c r="C6054" s="12"/>
      <c r="D6054" s="12"/>
      <c r="E6054" s="12"/>
      <c r="F6054" s="12"/>
      <c r="G6054" s="12"/>
      <c r="H6054" s="12"/>
      <c r="I6054" s="12"/>
      <c r="J6054" s="12"/>
      <c r="K6054" s="12"/>
    </row>
    <row r="6055" spans="1:11" x14ac:dyDescent="0.25">
      <c r="A6055" s="12"/>
      <c r="B6055" s="12"/>
      <c r="C6055" s="12"/>
      <c r="D6055" s="12"/>
      <c r="E6055" s="12"/>
      <c r="F6055" s="12"/>
      <c r="G6055" s="12"/>
      <c r="H6055" s="12"/>
      <c r="I6055" s="12"/>
      <c r="J6055" s="12"/>
      <c r="K6055" s="12"/>
    </row>
    <row r="6056" spans="1:11" x14ac:dyDescent="0.25">
      <c r="A6056" s="12"/>
      <c r="B6056" s="12"/>
      <c r="C6056" s="12"/>
      <c r="D6056" s="12"/>
      <c r="E6056" s="12"/>
      <c r="F6056" s="12"/>
      <c r="G6056" s="12"/>
      <c r="H6056" s="12"/>
      <c r="I6056" s="12"/>
      <c r="J6056" s="12"/>
      <c r="K6056" s="12"/>
    </row>
    <row r="6057" spans="1:11" x14ac:dyDescent="0.25">
      <c r="A6057" s="12"/>
      <c r="B6057" s="12"/>
      <c r="C6057" s="12"/>
      <c r="D6057" s="12"/>
      <c r="E6057" s="12"/>
      <c r="F6057" s="12"/>
      <c r="G6057" s="12"/>
      <c r="H6057" s="12"/>
      <c r="I6057" s="12"/>
      <c r="J6057" s="12"/>
      <c r="K6057" s="12"/>
    </row>
    <row r="6058" spans="1:11" x14ac:dyDescent="0.25">
      <c r="A6058" s="12"/>
      <c r="B6058" s="12"/>
      <c r="C6058" s="12"/>
      <c r="D6058" s="12"/>
      <c r="E6058" s="12"/>
      <c r="F6058" s="12"/>
      <c r="G6058" s="12"/>
      <c r="H6058" s="12"/>
      <c r="I6058" s="12"/>
      <c r="J6058" s="12"/>
      <c r="K6058" s="12"/>
    </row>
    <row r="6059" spans="1:11" x14ac:dyDescent="0.25">
      <c r="A6059" s="12"/>
      <c r="B6059" s="12"/>
      <c r="C6059" s="12"/>
      <c r="D6059" s="12"/>
      <c r="E6059" s="12"/>
      <c r="F6059" s="12"/>
      <c r="G6059" s="12"/>
      <c r="H6059" s="12"/>
      <c r="I6059" s="12"/>
      <c r="J6059" s="12"/>
      <c r="K6059" s="12"/>
    </row>
    <row r="6060" spans="1:11" x14ac:dyDescent="0.25">
      <c r="A6060" s="12"/>
      <c r="B6060" s="12"/>
      <c r="C6060" s="12"/>
      <c r="D6060" s="12"/>
      <c r="E6060" s="12"/>
      <c r="F6060" s="12"/>
      <c r="G6060" s="12"/>
      <c r="H6060" s="12"/>
      <c r="I6060" s="12"/>
      <c r="J6060" s="12"/>
      <c r="K6060" s="12"/>
    </row>
    <row r="6061" spans="1:11" x14ac:dyDescent="0.25">
      <c r="A6061" s="12"/>
      <c r="B6061" s="12"/>
      <c r="C6061" s="12"/>
      <c r="D6061" s="12"/>
      <c r="E6061" s="12"/>
      <c r="F6061" s="12"/>
      <c r="G6061" s="12"/>
      <c r="H6061" s="12"/>
      <c r="I6061" s="12"/>
      <c r="J6061" s="12"/>
      <c r="K6061" s="12"/>
    </row>
    <row r="6062" spans="1:11" x14ac:dyDescent="0.25">
      <c r="A6062" s="12"/>
      <c r="B6062" s="12"/>
      <c r="C6062" s="12"/>
      <c r="D6062" s="12"/>
      <c r="E6062" s="12"/>
      <c r="F6062" s="12"/>
      <c r="G6062" s="12"/>
      <c r="H6062" s="12"/>
      <c r="I6062" s="12"/>
      <c r="J6062" s="12"/>
      <c r="K6062" s="12"/>
    </row>
    <row r="6063" spans="1:11" x14ac:dyDescent="0.25">
      <c r="A6063" s="12"/>
      <c r="B6063" s="12"/>
      <c r="C6063" s="12"/>
      <c r="D6063" s="12"/>
      <c r="E6063" s="12"/>
      <c r="F6063" s="12"/>
      <c r="G6063" s="12"/>
      <c r="H6063" s="12"/>
      <c r="I6063" s="12"/>
      <c r="J6063" s="12"/>
      <c r="K6063" s="12"/>
    </row>
    <row r="6064" spans="1:11" x14ac:dyDescent="0.25">
      <c r="A6064" s="12"/>
      <c r="B6064" s="12"/>
      <c r="C6064" s="12"/>
      <c r="D6064" s="12"/>
      <c r="E6064" s="12"/>
      <c r="F6064" s="12"/>
      <c r="G6064" s="12"/>
      <c r="H6064" s="12"/>
      <c r="I6064" s="12"/>
      <c r="J6064" s="12"/>
      <c r="K6064" s="12"/>
    </row>
    <row r="6065" spans="1:11" x14ac:dyDescent="0.25">
      <c r="A6065" s="12"/>
      <c r="B6065" s="12"/>
      <c r="C6065" s="12"/>
      <c r="D6065" s="12"/>
      <c r="E6065" s="12"/>
      <c r="F6065" s="12"/>
      <c r="G6065" s="12"/>
      <c r="H6065" s="12"/>
      <c r="I6065" s="12"/>
      <c r="J6065" s="12"/>
      <c r="K6065" s="12"/>
    </row>
    <row r="6066" spans="1:11" x14ac:dyDescent="0.25">
      <c r="A6066" s="12"/>
      <c r="B6066" s="12"/>
      <c r="C6066" s="12"/>
      <c r="D6066" s="12"/>
      <c r="E6066" s="12"/>
      <c r="F6066" s="12"/>
      <c r="G6066" s="12"/>
      <c r="H6066" s="12"/>
      <c r="I6066" s="12"/>
      <c r="J6066" s="12"/>
      <c r="K6066" s="12"/>
    </row>
    <row r="6067" spans="1:11" x14ac:dyDescent="0.25">
      <c r="A6067" s="12"/>
      <c r="B6067" s="12"/>
      <c r="C6067" s="12"/>
      <c r="D6067" s="12"/>
      <c r="E6067" s="12"/>
      <c r="F6067" s="12"/>
      <c r="G6067" s="12"/>
      <c r="H6067" s="12"/>
      <c r="I6067" s="12"/>
      <c r="J6067" s="12"/>
      <c r="K6067" s="12"/>
    </row>
    <row r="6068" spans="1:11" x14ac:dyDescent="0.25">
      <c r="A6068" s="12"/>
      <c r="B6068" s="12"/>
      <c r="C6068" s="12"/>
      <c r="D6068" s="12"/>
      <c r="E6068" s="12"/>
      <c r="F6068" s="12"/>
      <c r="G6068" s="12"/>
      <c r="H6068" s="12"/>
      <c r="I6068" s="12"/>
      <c r="J6068" s="12"/>
      <c r="K6068" s="12"/>
    </row>
    <row r="6069" spans="1:11" x14ac:dyDescent="0.25">
      <c r="A6069" s="12"/>
      <c r="B6069" s="12"/>
      <c r="C6069" s="12"/>
      <c r="D6069" s="12"/>
      <c r="E6069" s="12"/>
      <c r="F6069" s="12"/>
      <c r="G6069" s="12"/>
      <c r="H6069" s="12"/>
      <c r="I6069" s="12"/>
      <c r="J6069" s="12"/>
      <c r="K6069" s="12"/>
    </row>
    <row r="6070" spans="1:11" x14ac:dyDescent="0.25">
      <c r="A6070" s="12"/>
      <c r="B6070" s="12"/>
      <c r="C6070" s="12"/>
      <c r="D6070" s="12"/>
      <c r="E6070" s="12"/>
      <c r="F6070" s="12"/>
      <c r="G6070" s="12"/>
      <c r="H6070" s="12"/>
      <c r="I6070" s="12"/>
      <c r="J6070" s="12"/>
      <c r="K6070" s="12"/>
    </row>
    <row r="6071" spans="1:11" x14ac:dyDescent="0.25">
      <c r="A6071" s="12"/>
      <c r="B6071" s="12"/>
      <c r="C6071" s="12"/>
      <c r="D6071" s="12"/>
      <c r="E6071" s="12"/>
      <c r="F6071" s="12"/>
      <c r="G6071" s="12"/>
      <c r="H6071" s="12"/>
      <c r="I6071" s="12"/>
      <c r="J6071" s="12"/>
      <c r="K6071" s="12"/>
    </row>
    <row r="6072" spans="1:11" x14ac:dyDescent="0.25">
      <c r="A6072" s="12"/>
      <c r="B6072" s="12"/>
      <c r="C6072" s="12"/>
      <c r="D6072" s="12"/>
      <c r="E6072" s="12"/>
      <c r="F6072" s="12"/>
      <c r="G6072" s="12"/>
      <c r="H6072" s="12"/>
      <c r="I6072" s="12"/>
      <c r="J6072" s="12"/>
      <c r="K6072" s="12"/>
    </row>
    <row r="6073" spans="1:11" x14ac:dyDescent="0.25">
      <c r="A6073" s="12"/>
      <c r="B6073" s="12"/>
      <c r="C6073" s="12"/>
      <c r="D6073" s="12"/>
      <c r="E6073" s="12"/>
      <c r="F6073" s="12"/>
      <c r="G6073" s="12"/>
      <c r="H6073" s="12"/>
      <c r="I6073" s="12"/>
      <c r="J6073" s="12"/>
      <c r="K6073" s="12"/>
    </row>
    <row r="6074" spans="1:11" x14ac:dyDescent="0.25">
      <c r="A6074" s="12"/>
      <c r="B6074" s="12"/>
      <c r="C6074" s="12"/>
      <c r="D6074" s="12"/>
      <c r="E6074" s="12"/>
      <c r="F6074" s="12"/>
      <c r="G6074" s="12"/>
      <c r="H6074" s="12"/>
      <c r="I6074" s="12"/>
      <c r="J6074" s="12"/>
      <c r="K6074" s="12"/>
    </row>
    <row r="6075" spans="1:11" x14ac:dyDescent="0.25">
      <c r="A6075" s="12"/>
      <c r="B6075" s="12"/>
      <c r="C6075" s="12"/>
      <c r="D6075" s="12"/>
      <c r="E6075" s="12"/>
      <c r="F6075" s="12"/>
      <c r="G6075" s="12"/>
      <c r="H6075" s="12"/>
      <c r="I6075" s="12"/>
      <c r="J6075" s="12"/>
      <c r="K6075" s="12"/>
    </row>
    <row r="6076" spans="1:11" x14ac:dyDescent="0.25">
      <c r="A6076" s="12"/>
      <c r="B6076" s="12"/>
      <c r="C6076" s="12"/>
      <c r="D6076" s="12"/>
      <c r="E6076" s="12"/>
      <c r="F6076" s="12"/>
      <c r="G6076" s="12"/>
      <c r="H6076" s="12"/>
      <c r="I6076" s="12"/>
      <c r="J6076" s="12"/>
      <c r="K6076" s="12"/>
    </row>
    <row r="6077" spans="1:11" x14ac:dyDescent="0.25">
      <c r="A6077" s="12"/>
      <c r="B6077" s="12"/>
      <c r="C6077" s="12"/>
      <c r="D6077" s="12"/>
      <c r="E6077" s="12"/>
      <c r="F6077" s="12"/>
      <c r="G6077" s="12"/>
      <c r="H6077" s="12"/>
      <c r="I6077" s="12"/>
      <c r="J6077" s="12"/>
      <c r="K6077" s="12"/>
    </row>
    <row r="6078" spans="1:11" x14ac:dyDescent="0.25">
      <c r="A6078" s="12"/>
      <c r="B6078" s="12"/>
      <c r="C6078" s="12"/>
      <c r="D6078" s="12"/>
      <c r="E6078" s="12"/>
      <c r="F6078" s="12"/>
      <c r="G6078" s="12"/>
      <c r="H6078" s="12"/>
      <c r="I6078" s="12"/>
      <c r="J6078" s="12"/>
      <c r="K6078" s="12"/>
    </row>
    <row r="6079" spans="1:11" x14ac:dyDescent="0.25">
      <c r="A6079" s="12"/>
      <c r="B6079" s="12"/>
      <c r="C6079" s="12"/>
      <c r="D6079" s="12"/>
      <c r="E6079" s="12"/>
      <c r="F6079" s="12"/>
      <c r="G6079" s="12"/>
      <c r="H6079" s="12"/>
      <c r="I6079" s="12"/>
      <c r="J6079" s="12"/>
      <c r="K6079" s="12"/>
    </row>
    <row r="6080" spans="1:11" x14ac:dyDescent="0.25">
      <c r="A6080" s="12"/>
      <c r="B6080" s="12"/>
      <c r="C6080" s="12"/>
      <c r="D6080" s="12"/>
      <c r="E6080" s="12"/>
      <c r="F6080" s="12"/>
      <c r="G6080" s="12"/>
      <c r="H6080" s="12"/>
      <c r="I6080" s="12"/>
      <c r="J6080" s="12"/>
      <c r="K6080" s="12"/>
    </row>
    <row r="6081" spans="1:11" x14ac:dyDescent="0.25">
      <c r="A6081" s="12"/>
      <c r="B6081" s="12"/>
      <c r="C6081" s="12"/>
      <c r="D6081" s="12"/>
      <c r="E6081" s="12"/>
      <c r="F6081" s="12"/>
      <c r="G6081" s="12"/>
      <c r="H6081" s="12"/>
      <c r="I6081" s="12"/>
      <c r="J6081" s="12"/>
      <c r="K6081" s="12"/>
    </row>
    <row r="6082" spans="1:11" x14ac:dyDescent="0.25">
      <c r="A6082" s="12"/>
      <c r="B6082" s="12"/>
      <c r="C6082" s="12"/>
      <c r="D6082" s="12"/>
      <c r="E6082" s="12"/>
      <c r="F6082" s="12"/>
      <c r="G6082" s="12"/>
      <c r="H6082" s="12"/>
      <c r="I6082" s="12"/>
      <c r="J6082" s="12"/>
      <c r="K6082" s="12"/>
    </row>
    <row r="6083" spans="1:11" x14ac:dyDescent="0.25">
      <c r="A6083" s="12"/>
      <c r="B6083" s="12"/>
      <c r="C6083" s="12"/>
      <c r="D6083" s="12"/>
      <c r="E6083" s="12"/>
      <c r="F6083" s="12"/>
      <c r="G6083" s="12"/>
      <c r="H6083" s="12"/>
      <c r="I6083" s="12"/>
      <c r="J6083" s="12"/>
      <c r="K6083" s="12"/>
    </row>
    <row r="6084" spans="1:11" x14ac:dyDescent="0.25">
      <c r="A6084" s="12"/>
      <c r="B6084" s="12"/>
      <c r="C6084" s="12"/>
      <c r="D6084" s="12"/>
      <c r="E6084" s="12"/>
      <c r="F6084" s="12"/>
      <c r="G6084" s="12"/>
      <c r="H6084" s="12"/>
      <c r="I6084" s="12"/>
      <c r="J6084" s="12"/>
      <c r="K6084" s="12"/>
    </row>
    <row r="6085" spans="1:11" x14ac:dyDescent="0.25">
      <c r="A6085" s="12"/>
      <c r="B6085" s="12"/>
      <c r="C6085" s="12"/>
      <c r="D6085" s="12"/>
      <c r="E6085" s="12"/>
      <c r="F6085" s="12"/>
      <c r="G6085" s="12"/>
      <c r="H6085" s="12"/>
      <c r="I6085" s="12"/>
      <c r="J6085" s="12"/>
      <c r="K6085" s="12"/>
    </row>
    <row r="6086" spans="1:11" x14ac:dyDescent="0.25">
      <c r="A6086" s="12"/>
      <c r="B6086" s="12"/>
      <c r="C6086" s="12"/>
      <c r="D6086" s="12"/>
      <c r="E6086" s="12"/>
      <c r="F6086" s="12"/>
      <c r="G6086" s="12"/>
      <c r="H6086" s="12"/>
      <c r="I6086" s="12"/>
      <c r="J6086" s="12"/>
      <c r="K6086" s="12"/>
    </row>
    <row r="6087" spans="1:11" x14ac:dyDescent="0.25">
      <c r="A6087" s="12"/>
      <c r="B6087" s="12"/>
      <c r="C6087" s="12"/>
      <c r="D6087" s="12"/>
      <c r="E6087" s="12"/>
      <c r="F6087" s="12"/>
      <c r="G6087" s="12"/>
      <c r="H6087" s="12"/>
      <c r="I6087" s="12"/>
      <c r="J6087" s="12"/>
      <c r="K6087" s="12"/>
    </row>
    <row r="6088" spans="1:11" x14ac:dyDescent="0.25">
      <c r="A6088" s="12"/>
      <c r="B6088" s="12"/>
      <c r="C6088" s="12"/>
      <c r="D6088" s="12"/>
      <c r="E6088" s="12"/>
      <c r="F6088" s="12"/>
      <c r="G6088" s="12"/>
      <c r="H6088" s="12"/>
      <c r="I6088" s="12"/>
      <c r="J6088" s="12"/>
      <c r="K6088" s="12"/>
    </row>
    <row r="6089" spans="1:11" x14ac:dyDescent="0.25">
      <c r="A6089" s="12"/>
      <c r="B6089" s="12"/>
      <c r="C6089" s="12"/>
      <c r="D6089" s="12"/>
      <c r="E6089" s="12"/>
      <c r="F6089" s="12"/>
      <c r="G6089" s="12"/>
      <c r="H6089" s="12"/>
      <c r="I6089" s="12"/>
      <c r="J6089" s="12"/>
      <c r="K6089" s="12"/>
    </row>
    <row r="6090" spans="1:11" x14ac:dyDescent="0.25">
      <c r="A6090" s="12"/>
      <c r="B6090" s="12"/>
      <c r="C6090" s="12"/>
      <c r="D6090" s="12"/>
      <c r="E6090" s="12"/>
      <c r="F6090" s="12"/>
      <c r="G6090" s="12"/>
      <c r="H6090" s="12"/>
      <c r="I6090" s="12"/>
      <c r="J6090" s="12"/>
      <c r="K6090" s="12"/>
    </row>
    <row r="6091" spans="1:11" x14ac:dyDescent="0.25">
      <c r="A6091" s="12"/>
      <c r="B6091" s="12"/>
      <c r="C6091" s="12"/>
      <c r="D6091" s="12"/>
      <c r="E6091" s="12"/>
      <c r="F6091" s="12"/>
      <c r="G6091" s="12"/>
      <c r="H6091" s="12"/>
      <c r="I6091" s="12"/>
      <c r="J6091" s="12"/>
      <c r="K6091" s="12"/>
    </row>
    <row r="6092" spans="1:11" x14ac:dyDescent="0.25">
      <c r="A6092" s="12"/>
      <c r="B6092" s="12"/>
      <c r="C6092" s="12"/>
      <c r="D6092" s="12"/>
      <c r="E6092" s="12"/>
      <c r="F6092" s="12"/>
      <c r="G6092" s="12"/>
      <c r="H6092" s="12"/>
      <c r="I6092" s="12"/>
      <c r="J6092" s="12"/>
      <c r="K6092" s="12"/>
    </row>
    <row r="6093" spans="1:11" x14ac:dyDescent="0.25">
      <c r="A6093" s="12"/>
      <c r="B6093" s="12"/>
      <c r="C6093" s="12"/>
      <c r="D6093" s="12"/>
      <c r="E6093" s="12"/>
      <c r="F6093" s="12"/>
      <c r="G6093" s="12"/>
      <c r="H6093" s="12"/>
      <c r="I6093" s="12"/>
      <c r="J6093" s="12"/>
      <c r="K6093" s="12"/>
    </row>
    <row r="6094" spans="1:11" x14ac:dyDescent="0.25">
      <c r="A6094" s="12"/>
      <c r="B6094" s="12"/>
      <c r="C6094" s="12"/>
      <c r="D6094" s="12"/>
      <c r="E6094" s="12"/>
      <c r="F6094" s="12"/>
      <c r="G6094" s="12"/>
      <c r="H6094" s="12"/>
      <c r="I6094" s="12"/>
      <c r="J6094" s="12"/>
      <c r="K6094" s="12"/>
    </row>
    <row r="6095" spans="1:11" x14ac:dyDescent="0.25">
      <c r="A6095" s="12"/>
      <c r="B6095" s="12"/>
      <c r="C6095" s="12"/>
      <c r="D6095" s="12"/>
      <c r="E6095" s="12"/>
      <c r="F6095" s="12"/>
      <c r="G6095" s="12"/>
      <c r="H6095" s="12"/>
      <c r="I6095" s="12"/>
      <c r="J6095" s="12"/>
      <c r="K6095" s="12"/>
    </row>
    <row r="6096" spans="1:11" x14ac:dyDescent="0.25">
      <c r="A6096" s="12"/>
      <c r="B6096" s="12"/>
      <c r="C6096" s="12"/>
      <c r="D6096" s="12"/>
      <c r="E6096" s="12"/>
      <c r="F6096" s="12"/>
      <c r="G6096" s="12"/>
      <c r="H6096" s="12"/>
      <c r="I6096" s="12"/>
      <c r="J6096" s="12"/>
      <c r="K6096" s="12"/>
    </row>
    <row r="6097" spans="1:11" x14ac:dyDescent="0.25">
      <c r="A6097" s="12"/>
      <c r="B6097" s="12"/>
      <c r="C6097" s="12"/>
      <c r="D6097" s="12"/>
      <c r="E6097" s="12"/>
      <c r="F6097" s="12"/>
      <c r="G6097" s="12"/>
      <c r="H6097" s="12"/>
      <c r="I6097" s="12"/>
      <c r="J6097" s="12"/>
      <c r="K6097" s="12"/>
    </row>
    <row r="6098" spans="1:11" x14ac:dyDescent="0.25">
      <c r="A6098" s="12"/>
      <c r="B6098" s="12"/>
      <c r="C6098" s="12"/>
      <c r="D6098" s="12"/>
      <c r="E6098" s="12"/>
      <c r="F6098" s="12"/>
      <c r="G6098" s="12"/>
      <c r="H6098" s="12"/>
      <c r="I6098" s="12"/>
      <c r="J6098" s="12"/>
      <c r="K6098" s="12"/>
    </row>
    <row r="6099" spans="1:11" x14ac:dyDescent="0.25">
      <c r="A6099" s="12"/>
      <c r="B6099" s="12"/>
      <c r="C6099" s="12"/>
      <c r="D6099" s="12"/>
      <c r="E6099" s="12"/>
      <c r="F6099" s="12"/>
      <c r="G6099" s="12"/>
      <c r="H6099" s="12"/>
      <c r="I6099" s="12"/>
      <c r="J6099" s="12"/>
      <c r="K6099" s="12"/>
    </row>
    <row r="6100" spans="1:11" x14ac:dyDescent="0.25">
      <c r="A6100" s="12"/>
      <c r="B6100" s="12"/>
      <c r="C6100" s="12"/>
      <c r="D6100" s="12"/>
      <c r="E6100" s="12"/>
      <c r="F6100" s="12"/>
      <c r="G6100" s="12"/>
      <c r="H6100" s="12"/>
      <c r="I6100" s="12"/>
      <c r="J6100" s="12"/>
      <c r="K6100" s="12"/>
    </row>
    <row r="6101" spans="1:11" x14ac:dyDescent="0.25">
      <c r="A6101" s="12"/>
      <c r="B6101" s="12"/>
      <c r="C6101" s="12"/>
      <c r="D6101" s="12"/>
      <c r="E6101" s="12"/>
      <c r="F6101" s="12"/>
      <c r="G6101" s="12"/>
      <c r="H6101" s="12"/>
      <c r="I6101" s="12"/>
      <c r="J6101" s="12"/>
      <c r="K6101" s="12"/>
    </row>
    <row r="6102" spans="1:11" x14ac:dyDescent="0.25">
      <c r="A6102" s="12"/>
      <c r="B6102" s="12"/>
      <c r="C6102" s="12"/>
      <c r="D6102" s="12"/>
      <c r="E6102" s="12"/>
      <c r="F6102" s="12"/>
      <c r="G6102" s="12"/>
      <c r="H6102" s="12"/>
      <c r="I6102" s="12"/>
      <c r="J6102" s="12"/>
      <c r="K6102" s="12"/>
    </row>
    <row r="6103" spans="1:11" x14ac:dyDescent="0.25">
      <c r="A6103" s="12"/>
      <c r="B6103" s="12"/>
      <c r="C6103" s="12"/>
      <c r="D6103" s="12"/>
      <c r="E6103" s="12"/>
      <c r="F6103" s="12"/>
      <c r="G6103" s="12"/>
      <c r="H6103" s="12"/>
      <c r="I6103" s="12"/>
      <c r="J6103" s="12"/>
      <c r="K6103" s="12"/>
    </row>
    <row r="6104" spans="1:11" x14ac:dyDescent="0.25">
      <c r="A6104" s="12"/>
      <c r="B6104" s="12"/>
      <c r="C6104" s="12"/>
      <c r="D6104" s="12"/>
      <c r="E6104" s="12"/>
      <c r="F6104" s="12"/>
      <c r="G6104" s="12"/>
      <c r="H6104" s="12"/>
      <c r="I6104" s="12"/>
      <c r="J6104" s="12"/>
      <c r="K6104" s="12"/>
    </row>
    <row r="6105" spans="1:11" x14ac:dyDescent="0.25">
      <c r="A6105" s="12"/>
      <c r="B6105" s="12"/>
      <c r="C6105" s="12"/>
      <c r="D6105" s="12"/>
      <c r="E6105" s="12"/>
      <c r="F6105" s="12"/>
      <c r="G6105" s="12"/>
      <c r="H6105" s="12"/>
      <c r="I6105" s="12"/>
      <c r="J6105" s="12"/>
      <c r="K6105" s="12"/>
    </row>
    <row r="6106" spans="1:11" x14ac:dyDescent="0.25">
      <c r="A6106" s="12"/>
      <c r="B6106" s="12"/>
      <c r="C6106" s="12"/>
      <c r="D6106" s="12"/>
      <c r="E6106" s="12"/>
      <c r="F6106" s="12"/>
      <c r="G6106" s="12"/>
      <c r="H6106" s="12"/>
      <c r="I6106" s="12"/>
      <c r="J6106" s="12"/>
      <c r="K6106" s="12"/>
    </row>
    <row r="6107" spans="1:11" x14ac:dyDescent="0.25">
      <c r="A6107" s="12"/>
      <c r="B6107" s="12"/>
      <c r="C6107" s="12"/>
      <c r="D6107" s="12"/>
      <c r="E6107" s="12"/>
      <c r="F6107" s="12"/>
      <c r="G6107" s="12"/>
      <c r="H6107" s="12"/>
      <c r="I6107" s="12"/>
      <c r="J6107" s="12"/>
      <c r="K6107" s="12"/>
    </row>
    <row r="6108" spans="1:11" x14ac:dyDescent="0.25">
      <c r="A6108" s="12"/>
      <c r="B6108" s="12"/>
      <c r="C6108" s="12"/>
      <c r="D6108" s="12"/>
      <c r="E6108" s="12"/>
      <c r="F6108" s="12"/>
      <c r="G6108" s="12"/>
      <c r="H6108" s="12"/>
      <c r="I6108" s="12"/>
      <c r="J6108" s="12"/>
      <c r="K6108" s="12"/>
    </row>
    <row r="6109" spans="1:11" x14ac:dyDescent="0.25">
      <c r="A6109" s="12"/>
      <c r="B6109" s="12"/>
      <c r="C6109" s="12"/>
      <c r="D6109" s="12"/>
      <c r="E6109" s="12"/>
      <c r="F6109" s="12"/>
      <c r="G6109" s="12"/>
      <c r="H6109" s="12"/>
      <c r="I6109" s="12"/>
      <c r="J6109" s="12"/>
      <c r="K6109" s="12"/>
    </row>
    <row r="6110" spans="1:11" x14ac:dyDescent="0.25">
      <c r="A6110" s="12"/>
      <c r="B6110" s="12"/>
      <c r="C6110" s="12"/>
      <c r="D6110" s="12"/>
      <c r="E6110" s="12"/>
      <c r="F6110" s="12"/>
      <c r="G6110" s="12"/>
      <c r="H6110" s="12"/>
      <c r="I6110" s="12"/>
      <c r="J6110" s="12"/>
      <c r="K6110" s="12"/>
    </row>
    <row r="6111" spans="1:11" x14ac:dyDescent="0.25">
      <c r="A6111" s="12"/>
      <c r="B6111" s="12"/>
      <c r="C6111" s="12"/>
      <c r="D6111" s="12"/>
      <c r="E6111" s="12"/>
      <c r="F6111" s="12"/>
      <c r="G6111" s="12"/>
      <c r="H6111" s="12"/>
      <c r="I6111" s="12"/>
      <c r="J6111" s="12"/>
      <c r="K6111" s="12"/>
    </row>
    <row r="6112" spans="1:11" x14ac:dyDescent="0.25">
      <c r="A6112" s="12"/>
      <c r="B6112" s="12"/>
      <c r="C6112" s="12"/>
      <c r="D6112" s="12"/>
      <c r="E6112" s="12"/>
      <c r="F6112" s="12"/>
      <c r="G6112" s="12"/>
      <c r="H6112" s="12"/>
      <c r="I6112" s="12"/>
      <c r="J6112" s="12"/>
      <c r="K6112" s="12"/>
    </row>
    <row r="6113" spans="1:11" x14ac:dyDescent="0.25">
      <c r="A6113" s="12"/>
      <c r="B6113" s="12"/>
      <c r="C6113" s="12"/>
      <c r="D6113" s="12"/>
      <c r="E6113" s="12"/>
      <c r="F6113" s="12"/>
      <c r="G6113" s="12"/>
      <c r="H6113" s="12"/>
      <c r="I6113" s="12"/>
      <c r="J6113" s="12"/>
      <c r="K6113" s="12"/>
    </row>
    <row r="6114" spans="1:11" x14ac:dyDescent="0.25">
      <c r="A6114" s="12"/>
      <c r="B6114" s="12"/>
      <c r="C6114" s="12"/>
      <c r="D6114" s="12"/>
      <c r="E6114" s="12"/>
      <c r="F6114" s="12"/>
      <c r="G6114" s="12"/>
      <c r="H6114" s="12"/>
      <c r="I6114" s="12"/>
      <c r="J6114" s="12"/>
      <c r="K6114" s="12"/>
    </row>
    <row r="6115" spans="1:11" x14ac:dyDescent="0.25">
      <c r="A6115" s="12"/>
      <c r="B6115" s="12"/>
      <c r="C6115" s="12"/>
      <c r="D6115" s="12"/>
      <c r="E6115" s="12"/>
      <c r="F6115" s="12"/>
      <c r="G6115" s="12"/>
      <c r="H6115" s="12"/>
      <c r="I6115" s="12"/>
      <c r="J6115" s="12"/>
      <c r="K6115" s="12"/>
    </row>
    <row r="6116" spans="1:11" x14ac:dyDescent="0.25">
      <c r="A6116" s="12"/>
      <c r="B6116" s="12"/>
      <c r="C6116" s="12"/>
      <c r="D6116" s="12"/>
      <c r="E6116" s="12"/>
      <c r="F6116" s="12"/>
      <c r="G6116" s="12"/>
      <c r="H6116" s="12"/>
      <c r="I6116" s="12"/>
      <c r="J6116" s="12"/>
      <c r="K6116" s="12"/>
    </row>
    <row r="6117" spans="1:11" x14ac:dyDescent="0.25">
      <c r="A6117" s="12"/>
      <c r="B6117" s="12"/>
      <c r="C6117" s="12"/>
      <c r="D6117" s="12"/>
      <c r="E6117" s="12"/>
      <c r="F6117" s="12"/>
      <c r="G6117" s="12"/>
      <c r="H6117" s="12"/>
      <c r="I6117" s="12"/>
      <c r="J6117" s="12"/>
      <c r="K6117" s="12"/>
    </row>
    <row r="6118" spans="1:11" x14ac:dyDescent="0.25">
      <c r="A6118" s="12"/>
      <c r="B6118" s="12"/>
      <c r="C6118" s="12"/>
      <c r="D6118" s="12"/>
      <c r="E6118" s="12"/>
      <c r="F6118" s="12"/>
      <c r="G6118" s="12"/>
      <c r="H6118" s="12"/>
      <c r="I6118" s="12"/>
      <c r="J6118" s="12"/>
      <c r="K6118" s="12"/>
    </row>
    <row r="6119" spans="1:11" x14ac:dyDescent="0.25">
      <c r="A6119" s="12"/>
      <c r="B6119" s="12"/>
      <c r="C6119" s="12"/>
      <c r="D6119" s="12"/>
      <c r="E6119" s="12"/>
      <c r="F6119" s="12"/>
      <c r="G6119" s="12"/>
      <c r="H6119" s="12"/>
      <c r="I6119" s="12"/>
      <c r="J6119" s="12"/>
      <c r="K6119" s="12"/>
    </row>
    <row r="6120" spans="1:11" x14ac:dyDescent="0.25">
      <c r="A6120" s="12"/>
      <c r="B6120" s="12"/>
      <c r="C6120" s="12"/>
      <c r="D6120" s="12"/>
      <c r="E6120" s="12"/>
      <c r="F6120" s="12"/>
      <c r="G6120" s="12"/>
      <c r="H6120" s="12"/>
      <c r="I6120" s="12"/>
      <c r="J6120" s="12"/>
      <c r="K6120" s="12"/>
    </row>
    <row r="6121" spans="1:11" x14ac:dyDescent="0.25">
      <c r="A6121" s="12"/>
      <c r="B6121" s="12"/>
      <c r="C6121" s="12"/>
      <c r="D6121" s="12"/>
      <c r="E6121" s="12"/>
      <c r="F6121" s="12"/>
      <c r="G6121" s="12"/>
      <c r="H6121" s="12"/>
      <c r="I6121" s="12"/>
      <c r="J6121" s="12"/>
      <c r="K6121" s="12"/>
    </row>
    <row r="6122" spans="1:11" x14ac:dyDescent="0.25">
      <c r="A6122" s="12"/>
      <c r="B6122" s="12"/>
      <c r="C6122" s="12"/>
      <c r="D6122" s="12"/>
      <c r="E6122" s="12"/>
      <c r="F6122" s="12"/>
      <c r="G6122" s="12"/>
      <c r="H6122" s="12"/>
      <c r="I6122" s="12"/>
      <c r="J6122" s="12"/>
      <c r="K6122" s="12"/>
    </row>
    <row r="6123" spans="1:11" x14ac:dyDescent="0.25">
      <c r="A6123" s="12"/>
      <c r="B6123" s="12"/>
      <c r="C6123" s="12"/>
      <c r="D6123" s="12"/>
      <c r="E6123" s="12"/>
      <c r="F6123" s="12"/>
      <c r="G6123" s="12"/>
      <c r="H6123" s="12"/>
      <c r="I6123" s="12"/>
      <c r="J6123" s="12"/>
      <c r="K6123" s="12"/>
    </row>
    <row r="6124" spans="1:11" x14ac:dyDescent="0.25">
      <c r="A6124" s="12"/>
      <c r="B6124" s="12"/>
      <c r="C6124" s="12"/>
      <c r="D6124" s="12"/>
      <c r="E6124" s="12"/>
      <c r="F6124" s="12"/>
      <c r="G6124" s="12"/>
      <c r="H6124" s="12"/>
      <c r="I6124" s="12"/>
      <c r="J6124" s="12"/>
      <c r="K6124" s="12"/>
    </row>
    <row r="6125" spans="1:11" x14ac:dyDescent="0.25">
      <c r="A6125" s="12"/>
      <c r="B6125" s="12"/>
      <c r="C6125" s="12"/>
      <c r="D6125" s="12"/>
      <c r="E6125" s="12"/>
      <c r="F6125" s="12"/>
      <c r="G6125" s="12"/>
      <c r="H6125" s="12"/>
      <c r="I6125" s="12"/>
      <c r="J6125" s="12"/>
      <c r="K6125" s="12"/>
    </row>
    <row r="6126" spans="1:11" x14ac:dyDescent="0.25">
      <c r="A6126" s="12"/>
      <c r="B6126" s="12"/>
      <c r="C6126" s="12"/>
      <c r="D6126" s="12"/>
      <c r="E6126" s="12"/>
      <c r="F6126" s="12"/>
      <c r="G6126" s="12"/>
      <c r="H6126" s="12"/>
      <c r="I6126" s="12"/>
      <c r="J6126" s="12"/>
      <c r="K6126" s="12"/>
    </row>
    <row r="6127" spans="1:11" x14ac:dyDescent="0.25">
      <c r="A6127" s="12"/>
      <c r="B6127" s="12"/>
      <c r="C6127" s="12"/>
      <c r="D6127" s="12"/>
      <c r="E6127" s="12"/>
      <c r="F6127" s="12"/>
      <c r="G6127" s="12"/>
      <c r="H6127" s="12"/>
      <c r="I6127" s="12"/>
      <c r="J6127" s="12"/>
      <c r="K6127" s="12"/>
    </row>
    <row r="6128" spans="1:11" x14ac:dyDescent="0.25">
      <c r="A6128" s="12"/>
      <c r="B6128" s="12"/>
      <c r="C6128" s="12"/>
      <c r="D6128" s="12"/>
      <c r="E6128" s="12"/>
      <c r="F6128" s="12"/>
      <c r="G6128" s="12"/>
      <c r="H6128" s="12"/>
      <c r="I6128" s="12"/>
      <c r="J6128" s="12"/>
      <c r="K6128" s="12"/>
    </row>
    <row r="6129" spans="1:11" x14ac:dyDescent="0.25">
      <c r="A6129" s="12"/>
      <c r="B6129" s="12"/>
      <c r="C6129" s="12"/>
      <c r="D6129" s="12"/>
      <c r="E6129" s="12"/>
      <c r="F6129" s="12"/>
      <c r="G6129" s="12"/>
      <c r="H6129" s="12"/>
      <c r="I6129" s="12"/>
      <c r="J6129" s="12"/>
      <c r="K6129" s="12"/>
    </row>
    <row r="6130" spans="1:11" x14ac:dyDescent="0.25">
      <c r="A6130" s="12"/>
      <c r="B6130" s="12"/>
      <c r="C6130" s="12"/>
      <c r="D6130" s="12"/>
      <c r="E6130" s="12"/>
      <c r="F6130" s="12"/>
      <c r="G6130" s="12"/>
      <c r="H6130" s="12"/>
      <c r="I6130" s="12"/>
      <c r="J6130" s="12"/>
      <c r="K6130" s="12"/>
    </row>
    <row r="6131" spans="1:11" x14ac:dyDescent="0.25">
      <c r="A6131" s="12"/>
      <c r="B6131" s="12"/>
      <c r="C6131" s="12"/>
      <c r="D6131" s="12"/>
      <c r="E6131" s="12"/>
      <c r="F6131" s="12"/>
      <c r="G6131" s="12"/>
      <c r="H6131" s="12"/>
      <c r="I6131" s="12"/>
      <c r="J6131" s="12"/>
      <c r="K6131" s="12"/>
    </row>
    <row r="6132" spans="1:11" x14ac:dyDescent="0.25">
      <c r="A6132" s="12"/>
      <c r="B6132" s="12"/>
      <c r="C6132" s="12"/>
      <c r="D6132" s="12"/>
      <c r="E6132" s="12"/>
      <c r="F6132" s="12"/>
      <c r="G6132" s="12"/>
      <c r="H6132" s="12"/>
      <c r="I6132" s="12"/>
      <c r="J6132" s="12"/>
      <c r="K6132" s="12"/>
    </row>
    <row r="6133" spans="1:11" x14ac:dyDescent="0.25">
      <c r="A6133" s="12"/>
      <c r="B6133" s="12"/>
      <c r="C6133" s="12"/>
      <c r="D6133" s="12"/>
      <c r="E6133" s="12"/>
      <c r="F6133" s="12"/>
      <c r="G6133" s="12"/>
      <c r="H6133" s="12"/>
      <c r="I6133" s="12"/>
      <c r="J6133" s="12"/>
      <c r="K6133" s="12"/>
    </row>
    <row r="6134" spans="1:11" x14ac:dyDescent="0.25">
      <c r="A6134" s="12"/>
      <c r="B6134" s="12"/>
      <c r="C6134" s="12"/>
      <c r="D6134" s="12"/>
      <c r="E6134" s="12"/>
      <c r="F6134" s="12"/>
      <c r="G6134" s="12"/>
      <c r="H6134" s="12"/>
      <c r="I6134" s="12"/>
      <c r="J6134" s="12"/>
      <c r="K6134" s="12"/>
    </row>
    <row r="6135" spans="1:11" x14ac:dyDescent="0.25">
      <c r="A6135" s="12"/>
      <c r="B6135" s="12"/>
      <c r="C6135" s="12"/>
      <c r="D6135" s="12"/>
      <c r="E6135" s="12"/>
      <c r="F6135" s="12"/>
      <c r="G6135" s="12"/>
      <c r="H6135" s="12"/>
      <c r="I6135" s="12"/>
      <c r="J6135" s="12"/>
      <c r="K6135" s="12"/>
    </row>
    <row r="6136" spans="1:11" x14ac:dyDescent="0.25">
      <c r="A6136" s="12"/>
      <c r="B6136" s="12"/>
      <c r="C6136" s="12"/>
      <c r="D6136" s="12"/>
      <c r="E6136" s="12"/>
      <c r="F6136" s="12"/>
      <c r="G6136" s="12"/>
      <c r="H6136" s="12"/>
      <c r="I6136" s="12"/>
      <c r="J6136" s="12"/>
      <c r="K6136" s="12"/>
    </row>
    <row r="6137" spans="1:11" x14ac:dyDescent="0.25">
      <c r="A6137" s="12"/>
      <c r="B6137" s="12"/>
      <c r="C6137" s="12"/>
      <c r="D6137" s="12"/>
      <c r="E6137" s="12"/>
      <c r="F6137" s="12"/>
      <c r="G6137" s="12"/>
      <c r="H6137" s="12"/>
      <c r="I6137" s="12"/>
      <c r="J6137" s="12"/>
      <c r="K6137" s="12"/>
    </row>
    <row r="6138" spans="1:11" x14ac:dyDescent="0.25">
      <c r="A6138" s="12"/>
      <c r="B6138" s="12"/>
      <c r="C6138" s="12"/>
      <c r="D6138" s="12"/>
      <c r="E6138" s="12"/>
      <c r="F6138" s="12"/>
      <c r="G6138" s="12"/>
      <c r="H6138" s="12"/>
      <c r="I6138" s="12"/>
      <c r="J6138" s="12"/>
      <c r="K6138" s="12"/>
    </row>
    <row r="6139" spans="1:11" x14ac:dyDescent="0.25">
      <c r="A6139" s="12"/>
      <c r="B6139" s="12"/>
      <c r="C6139" s="12"/>
      <c r="D6139" s="12"/>
      <c r="E6139" s="12"/>
      <c r="F6139" s="12"/>
      <c r="G6139" s="12"/>
      <c r="H6139" s="12"/>
      <c r="I6139" s="12"/>
      <c r="J6139" s="12"/>
      <c r="K6139" s="12"/>
    </row>
    <row r="6140" spans="1:11" x14ac:dyDescent="0.25">
      <c r="A6140" s="12"/>
      <c r="B6140" s="12"/>
      <c r="C6140" s="12"/>
      <c r="D6140" s="12"/>
      <c r="E6140" s="12"/>
      <c r="F6140" s="12"/>
      <c r="G6140" s="12"/>
      <c r="H6140" s="12"/>
      <c r="I6140" s="12"/>
      <c r="J6140" s="12"/>
      <c r="K6140" s="12"/>
    </row>
    <row r="6141" spans="1:11" x14ac:dyDescent="0.25">
      <c r="A6141" s="12"/>
      <c r="B6141" s="12"/>
      <c r="C6141" s="12"/>
      <c r="D6141" s="12"/>
      <c r="E6141" s="12"/>
      <c r="F6141" s="12"/>
      <c r="G6141" s="12"/>
      <c r="H6141" s="12"/>
      <c r="I6141" s="12"/>
      <c r="J6141" s="12"/>
      <c r="K6141" s="12"/>
    </row>
    <row r="6142" spans="1:11" x14ac:dyDescent="0.25">
      <c r="A6142" s="12"/>
      <c r="B6142" s="12"/>
      <c r="C6142" s="12"/>
      <c r="D6142" s="12"/>
      <c r="E6142" s="12"/>
      <c r="F6142" s="12"/>
      <c r="G6142" s="12"/>
      <c r="H6142" s="12"/>
      <c r="I6142" s="12"/>
      <c r="J6142" s="12"/>
      <c r="K6142" s="12"/>
    </row>
    <row r="6143" spans="1:11" x14ac:dyDescent="0.25">
      <c r="A6143" s="12"/>
      <c r="B6143" s="12"/>
      <c r="C6143" s="12"/>
      <c r="D6143" s="12"/>
      <c r="E6143" s="12"/>
      <c r="F6143" s="12"/>
      <c r="G6143" s="12"/>
      <c r="H6143" s="12"/>
      <c r="I6143" s="12"/>
      <c r="J6143" s="12"/>
      <c r="K6143" s="12"/>
    </row>
    <row r="6144" spans="1:11" x14ac:dyDescent="0.25">
      <c r="A6144" s="12"/>
      <c r="B6144" s="12"/>
      <c r="C6144" s="12"/>
      <c r="D6144" s="12"/>
      <c r="E6144" s="12"/>
      <c r="F6144" s="12"/>
      <c r="G6144" s="12"/>
      <c r="H6144" s="12"/>
      <c r="I6144" s="12"/>
      <c r="J6144" s="12"/>
      <c r="K6144" s="12"/>
    </row>
    <row r="6145" spans="1:11" x14ac:dyDescent="0.25">
      <c r="A6145" s="12"/>
      <c r="B6145" s="12"/>
      <c r="C6145" s="12"/>
      <c r="D6145" s="12"/>
      <c r="E6145" s="12"/>
      <c r="F6145" s="12"/>
      <c r="G6145" s="12"/>
      <c r="H6145" s="12"/>
      <c r="I6145" s="12"/>
      <c r="J6145" s="12"/>
      <c r="K6145" s="12"/>
    </row>
    <row r="6146" spans="1:11" x14ac:dyDescent="0.25">
      <c r="A6146" s="12"/>
      <c r="B6146" s="12"/>
      <c r="C6146" s="12"/>
      <c r="D6146" s="12"/>
      <c r="E6146" s="12"/>
      <c r="F6146" s="12"/>
      <c r="G6146" s="12"/>
      <c r="H6146" s="12"/>
      <c r="I6146" s="12"/>
      <c r="J6146" s="12"/>
      <c r="K6146" s="12"/>
    </row>
    <row r="6147" spans="1:11" x14ac:dyDescent="0.25">
      <c r="A6147" s="12"/>
      <c r="B6147" s="12"/>
      <c r="C6147" s="12"/>
      <c r="D6147" s="12"/>
      <c r="E6147" s="12"/>
      <c r="F6147" s="12"/>
      <c r="G6147" s="12"/>
      <c r="H6147" s="12"/>
      <c r="I6147" s="12"/>
      <c r="J6147" s="12"/>
      <c r="K6147" s="12"/>
    </row>
    <row r="6148" spans="1:11" x14ac:dyDescent="0.25">
      <c r="A6148" s="12"/>
      <c r="B6148" s="12"/>
      <c r="C6148" s="12"/>
      <c r="D6148" s="12"/>
      <c r="E6148" s="12"/>
      <c r="F6148" s="12"/>
      <c r="G6148" s="12"/>
      <c r="H6148" s="12"/>
      <c r="I6148" s="12"/>
      <c r="J6148" s="12"/>
      <c r="K6148" s="12"/>
    </row>
    <row r="6149" spans="1:11" x14ac:dyDescent="0.25">
      <c r="A6149" s="12"/>
      <c r="B6149" s="12"/>
      <c r="C6149" s="12"/>
      <c r="D6149" s="12"/>
      <c r="E6149" s="12"/>
      <c r="F6149" s="12"/>
      <c r="G6149" s="12"/>
      <c r="H6149" s="12"/>
      <c r="I6149" s="12"/>
      <c r="J6149" s="12"/>
      <c r="K6149" s="12"/>
    </row>
    <row r="6150" spans="1:11" x14ac:dyDescent="0.25">
      <c r="A6150" s="12"/>
      <c r="B6150" s="12"/>
      <c r="C6150" s="12"/>
      <c r="D6150" s="12"/>
      <c r="E6150" s="12"/>
      <c r="F6150" s="12"/>
      <c r="G6150" s="12"/>
      <c r="H6150" s="12"/>
      <c r="I6150" s="12"/>
      <c r="J6150" s="12"/>
      <c r="K6150" s="12"/>
    </row>
    <row r="6151" spans="1:11" x14ac:dyDescent="0.25">
      <c r="A6151" s="12"/>
      <c r="B6151" s="12"/>
      <c r="C6151" s="12"/>
      <c r="D6151" s="12"/>
      <c r="E6151" s="12"/>
      <c r="F6151" s="12"/>
      <c r="G6151" s="12"/>
      <c r="H6151" s="12"/>
      <c r="I6151" s="12"/>
      <c r="J6151" s="12"/>
      <c r="K6151" s="12"/>
    </row>
    <row r="6152" spans="1:11" x14ac:dyDescent="0.25">
      <c r="A6152" s="12"/>
      <c r="B6152" s="12"/>
      <c r="C6152" s="12"/>
      <c r="D6152" s="12"/>
      <c r="E6152" s="12"/>
      <c r="F6152" s="12"/>
      <c r="G6152" s="12"/>
      <c r="H6152" s="12"/>
      <c r="I6152" s="12"/>
      <c r="J6152" s="12"/>
      <c r="K6152" s="12"/>
    </row>
    <row r="6153" spans="1:11" x14ac:dyDescent="0.25">
      <c r="A6153" s="12"/>
      <c r="B6153" s="12"/>
      <c r="C6153" s="12"/>
      <c r="D6153" s="12"/>
      <c r="E6153" s="12"/>
      <c r="F6153" s="12"/>
      <c r="G6153" s="12"/>
      <c r="H6153" s="12"/>
      <c r="I6153" s="12"/>
      <c r="J6153" s="12"/>
      <c r="K6153" s="12"/>
    </row>
    <row r="6154" spans="1:11" x14ac:dyDescent="0.25">
      <c r="A6154" s="12"/>
      <c r="B6154" s="12"/>
      <c r="C6154" s="12"/>
      <c r="D6154" s="12"/>
      <c r="E6154" s="12"/>
      <c r="F6154" s="12"/>
      <c r="G6154" s="12"/>
      <c r="H6154" s="12"/>
      <c r="I6154" s="12"/>
      <c r="J6154" s="12"/>
      <c r="K6154" s="12"/>
    </row>
    <row r="6155" spans="1:11" x14ac:dyDescent="0.25">
      <c r="A6155" s="12"/>
      <c r="B6155" s="12"/>
      <c r="C6155" s="12"/>
      <c r="D6155" s="12"/>
      <c r="E6155" s="12"/>
      <c r="F6155" s="12"/>
      <c r="G6155" s="12"/>
      <c r="H6155" s="12"/>
      <c r="I6155" s="12"/>
      <c r="J6155" s="12"/>
      <c r="K6155" s="12"/>
    </row>
    <row r="6156" spans="1:11" x14ac:dyDescent="0.25">
      <c r="A6156" s="12"/>
      <c r="B6156" s="12"/>
      <c r="C6156" s="12"/>
      <c r="D6156" s="12"/>
      <c r="E6156" s="12"/>
      <c r="F6156" s="12"/>
      <c r="G6156" s="12"/>
      <c r="H6156" s="12"/>
      <c r="I6156" s="12"/>
      <c r="J6156" s="12"/>
      <c r="K6156" s="12"/>
    </row>
    <row r="6157" spans="1:11" x14ac:dyDescent="0.25">
      <c r="A6157" s="12"/>
      <c r="B6157" s="12"/>
      <c r="C6157" s="12"/>
      <c r="D6157" s="12"/>
      <c r="E6157" s="12"/>
      <c r="F6157" s="12"/>
      <c r="G6157" s="12"/>
      <c r="H6157" s="12"/>
      <c r="I6157" s="12"/>
      <c r="J6157" s="12"/>
      <c r="K6157" s="12"/>
    </row>
    <row r="6158" spans="1:11" x14ac:dyDescent="0.25">
      <c r="A6158" s="12"/>
      <c r="B6158" s="12"/>
      <c r="C6158" s="12"/>
      <c r="D6158" s="12"/>
      <c r="E6158" s="12"/>
      <c r="F6158" s="12"/>
      <c r="G6158" s="12"/>
      <c r="H6158" s="12"/>
      <c r="I6158" s="12"/>
      <c r="J6158" s="12"/>
      <c r="K6158" s="12"/>
    </row>
    <row r="6159" spans="1:11" x14ac:dyDescent="0.25">
      <c r="A6159" s="12"/>
      <c r="B6159" s="12"/>
      <c r="C6159" s="12"/>
      <c r="D6159" s="12"/>
      <c r="E6159" s="12"/>
      <c r="F6159" s="12"/>
      <c r="G6159" s="12"/>
      <c r="H6159" s="12"/>
      <c r="I6159" s="12"/>
      <c r="J6159" s="12"/>
      <c r="K6159" s="12"/>
    </row>
    <row r="6160" spans="1:11" x14ac:dyDescent="0.25">
      <c r="A6160" s="12"/>
      <c r="B6160" s="12"/>
      <c r="C6160" s="12"/>
      <c r="D6160" s="12"/>
      <c r="E6160" s="12"/>
      <c r="F6160" s="12"/>
      <c r="G6160" s="12"/>
      <c r="H6160" s="12"/>
      <c r="I6160" s="12"/>
      <c r="J6160" s="12"/>
      <c r="K6160" s="12"/>
    </row>
    <row r="6161" spans="1:11" x14ac:dyDescent="0.25">
      <c r="A6161" s="12"/>
      <c r="B6161" s="12"/>
      <c r="C6161" s="12"/>
      <c r="D6161" s="12"/>
      <c r="E6161" s="12"/>
      <c r="F6161" s="12"/>
      <c r="G6161" s="12"/>
      <c r="H6161" s="12"/>
      <c r="I6161" s="12"/>
      <c r="J6161" s="12"/>
      <c r="K6161" s="12"/>
    </row>
    <row r="6162" spans="1:11" x14ac:dyDescent="0.25">
      <c r="A6162" s="12"/>
      <c r="B6162" s="12"/>
      <c r="C6162" s="12"/>
      <c r="D6162" s="12"/>
      <c r="E6162" s="12"/>
      <c r="F6162" s="12"/>
      <c r="G6162" s="12"/>
      <c r="H6162" s="12"/>
      <c r="I6162" s="12"/>
      <c r="J6162" s="12"/>
      <c r="K6162" s="12"/>
    </row>
    <row r="6163" spans="1:11" x14ac:dyDescent="0.25">
      <c r="A6163" s="12"/>
      <c r="B6163" s="12"/>
      <c r="C6163" s="12"/>
      <c r="D6163" s="12"/>
      <c r="E6163" s="12"/>
      <c r="F6163" s="12"/>
      <c r="G6163" s="12"/>
      <c r="H6163" s="12"/>
      <c r="I6163" s="12"/>
      <c r="J6163" s="12"/>
      <c r="K6163" s="12"/>
    </row>
    <row r="6164" spans="1:11" x14ac:dyDescent="0.25">
      <c r="A6164" s="12"/>
      <c r="B6164" s="12"/>
      <c r="C6164" s="12"/>
      <c r="D6164" s="12"/>
      <c r="E6164" s="12"/>
      <c r="F6164" s="12"/>
      <c r="G6164" s="12"/>
      <c r="H6164" s="12"/>
      <c r="I6164" s="12"/>
      <c r="J6164" s="12"/>
      <c r="K6164" s="12"/>
    </row>
    <row r="6165" spans="1:11" x14ac:dyDescent="0.25">
      <c r="A6165" s="12"/>
      <c r="B6165" s="12"/>
      <c r="C6165" s="12"/>
      <c r="D6165" s="12"/>
      <c r="E6165" s="12"/>
      <c r="F6165" s="12"/>
      <c r="G6165" s="12"/>
      <c r="H6165" s="12"/>
      <c r="I6165" s="12"/>
      <c r="J6165" s="12"/>
      <c r="K6165" s="12"/>
    </row>
    <row r="6166" spans="1:11" x14ac:dyDescent="0.25">
      <c r="A6166" s="12"/>
      <c r="B6166" s="12"/>
      <c r="C6166" s="12"/>
      <c r="D6166" s="12"/>
      <c r="E6166" s="12"/>
      <c r="F6166" s="12"/>
      <c r="G6166" s="12"/>
      <c r="H6166" s="12"/>
      <c r="I6166" s="12"/>
      <c r="J6166" s="12"/>
      <c r="K6166" s="12"/>
    </row>
    <row r="6167" spans="1:11" x14ac:dyDescent="0.25">
      <c r="A6167" s="12"/>
      <c r="B6167" s="12"/>
      <c r="C6167" s="12"/>
      <c r="D6167" s="12"/>
      <c r="E6167" s="12"/>
      <c r="F6167" s="12"/>
      <c r="G6167" s="12"/>
      <c r="H6167" s="12"/>
      <c r="I6167" s="12"/>
      <c r="J6167" s="12"/>
      <c r="K6167" s="12"/>
    </row>
    <row r="6168" spans="1:11" x14ac:dyDescent="0.25">
      <c r="A6168" s="12"/>
      <c r="B6168" s="12"/>
      <c r="C6168" s="12"/>
      <c r="D6168" s="12"/>
      <c r="E6168" s="12"/>
      <c r="F6168" s="12"/>
      <c r="G6168" s="12"/>
      <c r="H6168" s="12"/>
      <c r="I6168" s="12"/>
      <c r="J6168" s="12"/>
      <c r="K6168" s="12"/>
    </row>
    <row r="6169" spans="1:11" x14ac:dyDescent="0.25">
      <c r="A6169" s="12"/>
      <c r="B6169" s="12"/>
      <c r="C6169" s="12"/>
      <c r="D6169" s="12"/>
      <c r="E6169" s="12"/>
      <c r="F6169" s="12"/>
      <c r="G6169" s="12"/>
      <c r="H6169" s="12"/>
      <c r="I6169" s="12"/>
      <c r="J6169" s="12"/>
      <c r="K6169" s="12"/>
    </row>
    <row r="6170" spans="1:11" x14ac:dyDescent="0.25">
      <c r="A6170" s="12"/>
      <c r="B6170" s="12"/>
      <c r="C6170" s="12"/>
      <c r="D6170" s="12"/>
      <c r="E6170" s="12"/>
      <c r="F6170" s="12"/>
      <c r="G6170" s="12"/>
      <c r="H6170" s="12"/>
      <c r="I6170" s="12"/>
      <c r="J6170" s="12"/>
      <c r="K6170" s="12"/>
    </row>
    <row r="6171" spans="1:11" x14ac:dyDescent="0.25">
      <c r="A6171" s="12"/>
      <c r="B6171" s="12"/>
      <c r="C6171" s="12"/>
      <c r="D6171" s="12"/>
      <c r="E6171" s="12"/>
      <c r="F6171" s="12"/>
      <c r="G6171" s="12"/>
      <c r="H6171" s="12"/>
      <c r="I6171" s="12"/>
      <c r="J6171" s="12"/>
      <c r="K6171" s="12"/>
    </row>
    <row r="6172" spans="1:11" x14ac:dyDescent="0.25">
      <c r="A6172" s="12"/>
      <c r="B6172" s="12"/>
      <c r="C6172" s="12"/>
      <c r="D6172" s="12"/>
      <c r="E6172" s="12"/>
      <c r="F6172" s="12"/>
      <c r="G6172" s="12"/>
      <c r="H6172" s="12"/>
      <c r="I6172" s="12"/>
      <c r="J6172" s="12"/>
      <c r="K6172" s="12"/>
    </row>
    <row r="6173" spans="1:11" x14ac:dyDescent="0.25">
      <c r="A6173" s="12"/>
      <c r="B6173" s="12"/>
      <c r="C6173" s="12"/>
      <c r="D6173" s="12"/>
      <c r="E6173" s="12"/>
      <c r="F6173" s="12"/>
      <c r="G6173" s="12"/>
      <c r="H6173" s="12"/>
      <c r="I6173" s="12"/>
      <c r="J6173" s="12"/>
      <c r="K6173" s="12"/>
    </row>
    <row r="6174" spans="1:11" x14ac:dyDescent="0.25">
      <c r="A6174" s="12"/>
      <c r="B6174" s="12"/>
      <c r="C6174" s="12"/>
      <c r="D6174" s="12"/>
      <c r="E6174" s="12"/>
      <c r="F6174" s="12"/>
      <c r="G6174" s="12"/>
      <c r="H6174" s="12"/>
      <c r="I6174" s="12"/>
      <c r="J6174" s="12"/>
      <c r="K6174" s="12"/>
    </row>
    <row r="6175" spans="1:11" x14ac:dyDescent="0.25">
      <c r="A6175" s="12"/>
      <c r="B6175" s="12"/>
      <c r="C6175" s="12"/>
      <c r="D6175" s="12"/>
      <c r="E6175" s="12"/>
      <c r="F6175" s="12"/>
      <c r="G6175" s="12"/>
      <c r="H6175" s="12"/>
      <c r="I6175" s="12"/>
      <c r="J6175" s="12"/>
      <c r="K6175" s="12"/>
    </row>
    <row r="6176" spans="1:11" x14ac:dyDescent="0.25">
      <c r="A6176" s="12"/>
      <c r="B6176" s="12"/>
      <c r="C6176" s="12"/>
      <c r="D6176" s="12"/>
      <c r="E6176" s="12"/>
      <c r="F6176" s="12"/>
      <c r="G6176" s="12"/>
      <c r="H6176" s="12"/>
      <c r="I6176" s="12"/>
      <c r="J6176" s="12"/>
      <c r="K6176" s="12"/>
    </row>
    <row r="6177" spans="1:11" x14ac:dyDescent="0.25">
      <c r="A6177" s="12"/>
      <c r="B6177" s="12"/>
      <c r="C6177" s="12"/>
      <c r="D6177" s="12"/>
      <c r="E6177" s="12"/>
      <c r="F6177" s="12"/>
      <c r="G6177" s="12"/>
      <c r="H6177" s="12"/>
      <c r="I6177" s="12"/>
      <c r="J6177" s="12"/>
      <c r="K6177" s="12"/>
    </row>
    <row r="6178" spans="1:11" x14ac:dyDescent="0.25">
      <c r="A6178" s="12"/>
      <c r="B6178" s="12"/>
      <c r="C6178" s="12"/>
      <c r="D6178" s="12"/>
      <c r="E6178" s="12"/>
      <c r="F6178" s="12"/>
      <c r="G6178" s="12"/>
      <c r="H6178" s="12"/>
      <c r="I6178" s="12"/>
      <c r="J6178" s="12"/>
      <c r="K6178" s="12"/>
    </row>
    <row r="6179" spans="1:11" x14ac:dyDescent="0.25">
      <c r="A6179" s="12"/>
      <c r="B6179" s="12"/>
      <c r="C6179" s="12"/>
      <c r="D6179" s="12"/>
      <c r="E6179" s="12"/>
      <c r="F6179" s="12"/>
      <c r="G6179" s="12"/>
      <c r="H6179" s="12"/>
      <c r="I6179" s="12"/>
      <c r="J6179" s="12"/>
      <c r="K6179" s="12"/>
    </row>
    <row r="6180" spans="1:11" x14ac:dyDescent="0.25">
      <c r="A6180" s="12"/>
      <c r="B6180" s="12"/>
      <c r="C6180" s="12"/>
      <c r="D6180" s="12"/>
      <c r="E6180" s="12"/>
      <c r="F6180" s="12"/>
      <c r="G6180" s="12"/>
      <c r="H6180" s="12"/>
      <c r="I6180" s="12"/>
      <c r="J6180" s="12"/>
      <c r="K6180" s="12"/>
    </row>
    <row r="6181" spans="1:11" x14ac:dyDescent="0.25">
      <c r="A6181" s="12"/>
      <c r="B6181" s="12"/>
      <c r="C6181" s="12"/>
      <c r="D6181" s="12"/>
      <c r="E6181" s="12"/>
      <c r="F6181" s="12"/>
      <c r="G6181" s="12"/>
      <c r="H6181" s="12"/>
      <c r="I6181" s="12"/>
      <c r="J6181" s="12"/>
      <c r="K6181" s="12"/>
    </row>
    <row r="6182" spans="1:11" x14ac:dyDescent="0.25">
      <c r="A6182" s="12"/>
      <c r="B6182" s="12"/>
      <c r="C6182" s="12"/>
      <c r="D6182" s="12"/>
      <c r="E6182" s="12"/>
      <c r="F6182" s="12"/>
      <c r="G6182" s="12"/>
      <c r="H6182" s="12"/>
      <c r="I6182" s="12"/>
      <c r="J6182" s="12"/>
      <c r="K6182" s="12"/>
    </row>
    <row r="6183" spans="1:11" x14ac:dyDescent="0.25">
      <c r="A6183" s="12"/>
      <c r="B6183" s="12"/>
      <c r="C6183" s="12"/>
      <c r="D6183" s="12"/>
      <c r="E6183" s="12"/>
      <c r="F6183" s="12"/>
      <c r="G6183" s="12"/>
      <c r="H6183" s="12"/>
      <c r="I6183" s="12"/>
      <c r="J6183" s="12"/>
      <c r="K6183" s="12"/>
    </row>
    <row r="6184" spans="1:11" x14ac:dyDescent="0.25">
      <c r="A6184" s="12"/>
      <c r="B6184" s="12"/>
      <c r="C6184" s="12"/>
      <c r="D6184" s="12"/>
      <c r="E6184" s="12"/>
      <c r="F6184" s="12"/>
      <c r="G6184" s="12"/>
      <c r="H6184" s="12"/>
      <c r="I6184" s="12"/>
      <c r="J6184" s="12"/>
      <c r="K6184" s="12"/>
    </row>
    <row r="6185" spans="1:11" x14ac:dyDescent="0.25">
      <c r="A6185" s="12"/>
      <c r="B6185" s="12"/>
      <c r="C6185" s="12"/>
      <c r="D6185" s="12"/>
      <c r="E6185" s="12"/>
      <c r="F6185" s="12"/>
      <c r="G6185" s="12"/>
      <c r="H6185" s="12"/>
      <c r="I6185" s="12"/>
      <c r="J6185" s="12"/>
      <c r="K6185" s="12"/>
    </row>
    <row r="6186" spans="1:11" x14ac:dyDescent="0.25">
      <c r="A6186" s="12"/>
      <c r="B6186" s="12"/>
      <c r="C6186" s="12"/>
      <c r="D6186" s="12"/>
      <c r="E6186" s="12"/>
      <c r="F6186" s="12"/>
      <c r="G6186" s="12"/>
      <c r="H6186" s="12"/>
      <c r="I6186" s="12"/>
      <c r="J6186" s="12"/>
      <c r="K6186" s="12"/>
    </row>
    <row r="6187" spans="1:11" x14ac:dyDescent="0.25">
      <c r="A6187" s="12"/>
      <c r="B6187" s="12"/>
      <c r="C6187" s="12"/>
      <c r="D6187" s="12"/>
      <c r="E6187" s="12"/>
      <c r="F6187" s="12"/>
      <c r="G6187" s="12"/>
      <c r="H6187" s="12"/>
      <c r="I6187" s="12"/>
      <c r="J6187" s="12"/>
      <c r="K6187" s="12"/>
    </row>
    <row r="6188" spans="1:11" x14ac:dyDescent="0.25">
      <c r="A6188" s="12"/>
      <c r="B6188" s="12"/>
      <c r="C6188" s="12"/>
      <c r="D6188" s="12"/>
      <c r="E6188" s="12"/>
      <c r="F6188" s="12"/>
      <c r="G6188" s="12"/>
      <c r="H6188" s="12"/>
      <c r="I6188" s="12"/>
      <c r="J6188" s="12"/>
      <c r="K6188" s="12"/>
    </row>
    <row r="6189" spans="1:11" x14ac:dyDescent="0.25">
      <c r="A6189" s="12"/>
      <c r="B6189" s="12"/>
      <c r="C6189" s="12"/>
      <c r="D6189" s="12"/>
      <c r="E6189" s="12"/>
      <c r="F6189" s="12"/>
      <c r="G6189" s="12"/>
      <c r="H6189" s="12"/>
      <c r="I6189" s="12"/>
      <c r="J6189" s="12"/>
      <c r="K6189" s="12"/>
    </row>
    <row r="6190" spans="1:11" x14ac:dyDescent="0.25">
      <c r="A6190" s="12"/>
      <c r="B6190" s="12"/>
      <c r="C6190" s="12"/>
      <c r="D6190" s="12"/>
      <c r="E6190" s="12"/>
      <c r="F6190" s="12"/>
      <c r="G6190" s="12"/>
      <c r="H6190" s="12"/>
      <c r="I6190" s="12"/>
      <c r="J6190" s="12"/>
      <c r="K6190" s="12"/>
    </row>
    <row r="6191" spans="1:11" x14ac:dyDescent="0.25">
      <c r="A6191" s="12"/>
      <c r="B6191" s="12"/>
      <c r="C6191" s="12"/>
      <c r="D6191" s="12"/>
      <c r="E6191" s="12"/>
      <c r="F6191" s="12"/>
      <c r="G6191" s="12"/>
      <c r="H6191" s="12"/>
      <c r="I6191" s="12"/>
      <c r="J6191" s="12"/>
      <c r="K6191" s="12"/>
    </row>
    <row r="6192" spans="1:11" x14ac:dyDescent="0.25">
      <c r="A6192" s="12"/>
      <c r="B6192" s="12"/>
      <c r="C6192" s="12"/>
      <c r="D6192" s="12"/>
      <c r="E6192" s="12"/>
      <c r="F6192" s="12"/>
      <c r="G6192" s="12"/>
      <c r="H6192" s="12"/>
      <c r="I6192" s="12"/>
      <c r="J6192" s="12"/>
      <c r="K6192" s="12"/>
    </row>
    <row r="6193" spans="1:11" x14ac:dyDescent="0.25">
      <c r="A6193" s="12"/>
      <c r="B6193" s="12"/>
      <c r="C6193" s="12"/>
      <c r="D6193" s="12"/>
      <c r="E6193" s="12"/>
      <c r="F6193" s="12"/>
      <c r="G6193" s="12"/>
      <c r="H6193" s="12"/>
      <c r="I6193" s="12"/>
      <c r="J6193" s="12"/>
      <c r="K6193" s="12"/>
    </row>
    <row r="6194" spans="1:11" x14ac:dyDescent="0.25">
      <c r="A6194" s="12"/>
      <c r="B6194" s="12"/>
      <c r="C6194" s="12"/>
      <c r="D6194" s="12"/>
      <c r="E6194" s="12"/>
      <c r="F6194" s="12"/>
      <c r="G6194" s="12"/>
      <c r="H6194" s="12"/>
      <c r="I6194" s="12"/>
      <c r="J6194" s="12"/>
      <c r="K6194" s="12"/>
    </row>
    <row r="6195" spans="1:11" x14ac:dyDescent="0.25">
      <c r="A6195" s="12"/>
      <c r="B6195" s="12"/>
      <c r="C6195" s="12"/>
      <c r="D6195" s="12"/>
      <c r="E6195" s="12"/>
      <c r="F6195" s="12"/>
      <c r="G6195" s="12"/>
      <c r="H6195" s="12"/>
      <c r="I6195" s="12"/>
      <c r="J6195" s="12"/>
      <c r="K6195" s="12"/>
    </row>
    <row r="6196" spans="1:11" x14ac:dyDescent="0.25">
      <c r="A6196" s="12"/>
      <c r="B6196" s="12"/>
      <c r="C6196" s="12"/>
      <c r="D6196" s="12"/>
      <c r="E6196" s="12"/>
      <c r="F6196" s="12"/>
      <c r="G6196" s="12"/>
      <c r="H6196" s="12"/>
      <c r="I6196" s="12"/>
      <c r="J6196" s="12"/>
      <c r="K6196" s="12"/>
    </row>
    <row r="6197" spans="1:11" x14ac:dyDescent="0.25">
      <c r="A6197" s="12"/>
      <c r="B6197" s="12"/>
      <c r="C6197" s="12"/>
      <c r="D6197" s="12"/>
      <c r="E6197" s="12"/>
      <c r="F6197" s="12"/>
      <c r="G6197" s="12"/>
      <c r="H6197" s="12"/>
      <c r="I6197" s="12"/>
      <c r="J6197" s="12"/>
      <c r="K6197" s="12"/>
    </row>
    <row r="6198" spans="1:11" x14ac:dyDescent="0.25">
      <c r="A6198" s="12"/>
      <c r="B6198" s="12"/>
      <c r="C6198" s="12"/>
      <c r="D6198" s="12"/>
      <c r="E6198" s="12"/>
      <c r="F6198" s="12"/>
      <c r="G6198" s="12"/>
      <c r="H6198" s="12"/>
      <c r="I6198" s="12"/>
      <c r="J6198" s="12"/>
      <c r="K6198" s="12"/>
    </row>
    <row r="6199" spans="1:11" x14ac:dyDescent="0.25">
      <c r="A6199" s="12"/>
      <c r="B6199" s="12"/>
      <c r="C6199" s="12"/>
      <c r="D6199" s="12"/>
      <c r="E6199" s="12"/>
      <c r="F6199" s="12"/>
      <c r="G6199" s="12"/>
      <c r="H6199" s="12"/>
      <c r="I6199" s="12"/>
      <c r="J6199" s="12"/>
      <c r="K6199" s="12"/>
    </row>
    <row r="6200" spans="1:11" x14ac:dyDescent="0.25">
      <c r="A6200" s="12"/>
      <c r="B6200" s="12"/>
      <c r="C6200" s="12"/>
      <c r="D6200" s="12"/>
      <c r="E6200" s="12"/>
      <c r="F6200" s="12"/>
      <c r="G6200" s="12"/>
      <c r="H6200" s="12"/>
      <c r="I6200" s="12"/>
      <c r="J6200" s="12"/>
      <c r="K6200" s="12"/>
    </row>
    <row r="6201" spans="1:11" x14ac:dyDescent="0.25">
      <c r="A6201" s="12"/>
      <c r="B6201" s="12"/>
      <c r="C6201" s="12"/>
      <c r="D6201" s="12"/>
      <c r="E6201" s="12"/>
      <c r="F6201" s="12"/>
      <c r="G6201" s="12"/>
      <c r="H6201" s="12"/>
      <c r="I6201" s="12"/>
      <c r="J6201" s="12"/>
      <c r="K6201" s="12"/>
    </row>
    <row r="6202" spans="1:11" x14ac:dyDescent="0.25">
      <c r="A6202" s="12"/>
      <c r="B6202" s="12"/>
      <c r="C6202" s="12"/>
      <c r="D6202" s="12"/>
      <c r="E6202" s="12"/>
      <c r="F6202" s="12"/>
      <c r="G6202" s="12"/>
      <c r="H6202" s="12"/>
      <c r="I6202" s="12"/>
      <c r="J6202" s="12"/>
      <c r="K6202" s="12"/>
    </row>
    <row r="6203" spans="1:11" x14ac:dyDescent="0.25">
      <c r="A6203" s="12"/>
      <c r="B6203" s="12"/>
      <c r="C6203" s="12"/>
      <c r="D6203" s="12"/>
      <c r="E6203" s="12"/>
      <c r="F6203" s="12"/>
      <c r="G6203" s="12"/>
      <c r="H6203" s="12"/>
      <c r="I6203" s="12"/>
      <c r="J6203" s="12"/>
      <c r="K6203" s="12"/>
    </row>
    <row r="6204" spans="1:11" x14ac:dyDescent="0.25">
      <c r="A6204" s="12"/>
      <c r="B6204" s="12"/>
      <c r="C6204" s="12"/>
      <c r="D6204" s="12"/>
      <c r="E6204" s="12"/>
      <c r="F6204" s="12"/>
      <c r="G6204" s="12"/>
      <c r="H6204" s="12"/>
      <c r="I6204" s="12"/>
      <c r="J6204" s="12"/>
      <c r="K6204" s="12"/>
    </row>
    <row r="6205" spans="1:11" x14ac:dyDescent="0.25">
      <c r="A6205" s="12"/>
      <c r="B6205" s="12"/>
      <c r="C6205" s="12"/>
      <c r="D6205" s="12"/>
      <c r="E6205" s="12"/>
      <c r="F6205" s="12"/>
      <c r="G6205" s="12"/>
      <c r="H6205" s="12"/>
      <c r="I6205" s="12"/>
      <c r="J6205" s="12"/>
      <c r="K6205" s="12"/>
    </row>
    <row r="6206" spans="1:11" x14ac:dyDescent="0.25">
      <c r="A6206" s="12"/>
      <c r="B6206" s="12"/>
      <c r="C6206" s="12"/>
      <c r="D6206" s="12"/>
      <c r="E6206" s="12"/>
      <c r="F6206" s="12"/>
      <c r="G6206" s="12"/>
      <c r="H6206" s="12"/>
      <c r="I6206" s="12"/>
      <c r="J6206" s="12"/>
      <c r="K6206" s="12"/>
    </row>
    <row r="6207" spans="1:11" x14ac:dyDescent="0.25">
      <c r="A6207" s="12"/>
      <c r="B6207" s="12"/>
      <c r="C6207" s="12"/>
      <c r="D6207" s="12"/>
      <c r="E6207" s="12"/>
      <c r="F6207" s="12"/>
      <c r="G6207" s="12"/>
      <c r="H6207" s="12"/>
      <c r="I6207" s="12"/>
      <c r="J6207" s="12"/>
      <c r="K6207" s="12"/>
    </row>
    <row r="6208" spans="1:11" x14ac:dyDescent="0.25">
      <c r="A6208" s="12"/>
      <c r="B6208" s="12"/>
      <c r="C6208" s="12"/>
      <c r="D6208" s="12"/>
      <c r="E6208" s="12"/>
      <c r="F6208" s="12"/>
      <c r="G6208" s="12"/>
      <c r="H6208" s="12"/>
      <c r="I6208" s="12"/>
      <c r="J6208" s="12"/>
      <c r="K6208" s="12"/>
    </row>
    <row r="6209" spans="1:11" x14ac:dyDescent="0.25">
      <c r="A6209" s="12"/>
      <c r="B6209" s="12"/>
      <c r="C6209" s="12"/>
      <c r="D6209" s="12"/>
      <c r="E6209" s="12"/>
      <c r="F6209" s="12"/>
      <c r="G6209" s="12"/>
      <c r="H6209" s="12"/>
      <c r="I6209" s="12"/>
      <c r="J6209" s="12"/>
      <c r="K6209" s="12"/>
    </row>
    <row r="6210" spans="1:11" x14ac:dyDescent="0.25">
      <c r="A6210" s="12"/>
      <c r="B6210" s="12"/>
      <c r="C6210" s="12"/>
      <c r="D6210" s="12"/>
      <c r="E6210" s="12"/>
      <c r="F6210" s="12"/>
      <c r="G6210" s="12"/>
      <c r="H6210" s="12"/>
      <c r="I6210" s="12"/>
      <c r="J6210" s="12"/>
      <c r="K6210" s="12"/>
    </row>
    <row r="6211" spans="1:11" x14ac:dyDescent="0.25">
      <c r="A6211" s="12"/>
      <c r="B6211" s="12"/>
      <c r="C6211" s="12"/>
      <c r="D6211" s="12"/>
      <c r="E6211" s="12"/>
      <c r="F6211" s="12"/>
      <c r="G6211" s="12"/>
      <c r="H6211" s="12"/>
      <c r="I6211" s="12"/>
      <c r="J6211" s="12"/>
      <c r="K6211" s="12"/>
    </row>
    <row r="6212" spans="1:11" x14ac:dyDescent="0.25">
      <c r="A6212" s="12"/>
      <c r="B6212" s="12"/>
      <c r="C6212" s="12"/>
      <c r="D6212" s="12"/>
      <c r="E6212" s="12"/>
      <c r="F6212" s="12"/>
      <c r="G6212" s="12"/>
      <c r="H6212" s="12"/>
      <c r="I6212" s="12"/>
      <c r="J6212" s="12"/>
      <c r="K6212" s="12"/>
    </row>
    <row r="6213" spans="1:11" x14ac:dyDescent="0.25">
      <c r="A6213" s="12"/>
      <c r="B6213" s="12"/>
      <c r="C6213" s="12"/>
      <c r="D6213" s="12"/>
      <c r="E6213" s="12"/>
      <c r="F6213" s="12"/>
      <c r="G6213" s="12"/>
      <c r="H6213" s="12"/>
      <c r="I6213" s="12"/>
      <c r="J6213" s="12"/>
      <c r="K6213" s="12"/>
    </row>
    <row r="6214" spans="1:11" x14ac:dyDescent="0.25">
      <c r="A6214" s="12"/>
      <c r="B6214" s="12"/>
      <c r="C6214" s="12"/>
      <c r="D6214" s="12"/>
      <c r="E6214" s="12"/>
      <c r="F6214" s="12"/>
      <c r="G6214" s="12"/>
      <c r="H6214" s="12"/>
      <c r="I6214" s="12"/>
      <c r="J6214" s="12"/>
      <c r="K6214" s="12"/>
    </row>
    <row r="6215" spans="1:11" x14ac:dyDescent="0.25">
      <c r="A6215" s="12"/>
      <c r="B6215" s="12"/>
      <c r="C6215" s="12"/>
      <c r="D6215" s="12"/>
      <c r="E6215" s="12"/>
      <c r="F6215" s="12"/>
      <c r="G6215" s="12"/>
      <c r="H6215" s="12"/>
      <c r="I6215" s="12"/>
      <c r="J6215" s="12"/>
      <c r="K6215" s="12"/>
    </row>
    <row r="6216" spans="1:11" x14ac:dyDescent="0.25">
      <c r="A6216" s="12"/>
      <c r="B6216" s="12"/>
      <c r="C6216" s="12"/>
      <c r="D6216" s="12"/>
      <c r="E6216" s="12"/>
      <c r="F6216" s="12"/>
      <c r="G6216" s="12"/>
      <c r="H6216" s="12"/>
      <c r="I6216" s="12"/>
      <c r="J6216" s="12"/>
      <c r="K6216" s="12"/>
    </row>
    <row r="6217" spans="1:11" x14ac:dyDescent="0.25">
      <c r="A6217" s="12"/>
      <c r="B6217" s="12"/>
      <c r="C6217" s="12"/>
      <c r="D6217" s="12"/>
      <c r="E6217" s="12"/>
      <c r="F6217" s="12"/>
      <c r="G6217" s="12"/>
      <c r="H6217" s="12"/>
      <c r="I6217" s="12"/>
      <c r="J6217" s="12"/>
      <c r="K6217" s="12"/>
    </row>
    <row r="6218" spans="1:11" x14ac:dyDescent="0.25">
      <c r="A6218" s="12"/>
      <c r="B6218" s="12"/>
      <c r="C6218" s="12"/>
      <c r="D6218" s="12"/>
      <c r="E6218" s="12"/>
      <c r="F6218" s="12"/>
      <c r="G6218" s="12"/>
      <c r="H6218" s="12"/>
      <c r="I6218" s="12"/>
      <c r="J6218" s="12"/>
      <c r="K6218" s="12"/>
    </row>
    <row r="6219" spans="1:11" x14ac:dyDescent="0.25">
      <c r="A6219" s="12"/>
      <c r="B6219" s="12"/>
      <c r="C6219" s="12"/>
      <c r="D6219" s="12"/>
      <c r="E6219" s="12"/>
      <c r="F6219" s="12"/>
      <c r="G6219" s="12"/>
      <c r="H6219" s="12"/>
      <c r="I6219" s="12"/>
      <c r="J6219" s="12"/>
      <c r="K6219" s="12"/>
    </row>
    <row r="6220" spans="1:11" x14ac:dyDescent="0.25">
      <c r="A6220" s="12"/>
      <c r="B6220" s="12"/>
      <c r="C6220" s="12"/>
      <c r="D6220" s="12"/>
      <c r="E6220" s="12"/>
      <c r="F6220" s="12"/>
      <c r="G6220" s="12"/>
      <c r="H6220" s="12"/>
      <c r="I6220" s="12"/>
      <c r="J6220" s="12"/>
      <c r="K6220" s="12"/>
    </row>
    <row r="6221" spans="1:11" x14ac:dyDescent="0.25">
      <c r="A6221" s="12"/>
      <c r="B6221" s="12"/>
      <c r="C6221" s="12"/>
      <c r="D6221" s="12"/>
      <c r="E6221" s="12"/>
      <c r="F6221" s="12"/>
      <c r="G6221" s="12"/>
      <c r="H6221" s="12"/>
      <c r="I6221" s="12"/>
      <c r="J6221" s="12"/>
      <c r="K6221" s="12"/>
    </row>
    <row r="6222" spans="1:11" x14ac:dyDescent="0.25">
      <c r="A6222" s="12"/>
      <c r="B6222" s="12"/>
      <c r="C6222" s="12"/>
      <c r="D6222" s="12"/>
      <c r="E6222" s="12"/>
      <c r="F6222" s="12"/>
      <c r="G6222" s="12"/>
      <c r="H6222" s="12"/>
      <c r="I6222" s="12"/>
      <c r="J6222" s="12"/>
      <c r="K6222" s="12"/>
    </row>
    <row r="6223" spans="1:11" x14ac:dyDescent="0.25">
      <c r="A6223" s="12"/>
      <c r="B6223" s="12"/>
      <c r="C6223" s="12"/>
      <c r="D6223" s="12"/>
      <c r="E6223" s="12"/>
      <c r="F6223" s="12"/>
      <c r="G6223" s="12"/>
      <c r="H6223" s="12"/>
      <c r="I6223" s="12"/>
      <c r="J6223" s="12"/>
      <c r="K6223" s="12"/>
    </row>
    <row r="6224" spans="1:11" x14ac:dyDescent="0.25">
      <c r="A6224" s="12"/>
      <c r="B6224" s="12"/>
      <c r="C6224" s="12"/>
      <c r="D6224" s="12"/>
      <c r="E6224" s="12"/>
      <c r="F6224" s="12"/>
      <c r="G6224" s="12"/>
      <c r="H6224" s="12"/>
      <c r="I6224" s="12"/>
      <c r="J6224" s="12"/>
      <c r="K6224" s="12"/>
    </row>
    <row r="6225" spans="1:11" x14ac:dyDescent="0.25">
      <c r="A6225" s="12"/>
      <c r="B6225" s="12"/>
      <c r="C6225" s="12"/>
      <c r="D6225" s="12"/>
      <c r="E6225" s="12"/>
      <c r="F6225" s="12"/>
      <c r="G6225" s="12"/>
      <c r="H6225" s="12"/>
      <c r="I6225" s="12"/>
      <c r="J6225" s="12"/>
      <c r="K6225" s="12"/>
    </row>
    <row r="6226" spans="1:11" x14ac:dyDescent="0.25">
      <c r="A6226" s="12"/>
      <c r="B6226" s="12"/>
      <c r="C6226" s="12"/>
      <c r="D6226" s="12"/>
      <c r="E6226" s="12"/>
      <c r="F6226" s="12"/>
      <c r="G6226" s="12"/>
      <c r="H6226" s="12"/>
      <c r="I6226" s="12"/>
      <c r="J6226" s="12"/>
      <c r="K6226" s="12"/>
    </row>
    <row r="6227" spans="1:11" x14ac:dyDescent="0.25">
      <c r="A6227" s="12"/>
      <c r="B6227" s="12"/>
      <c r="C6227" s="12"/>
      <c r="D6227" s="12"/>
      <c r="E6227" s="12"/>
      <c r="F6227" s="12"/>
      <c r="G6227" s="12"/>
      <c r="H6227" s="12"/>
      <c r="I6227" s="12"/>
      <c r="J6227" s="12"/>
      <c r="K6227" s="12"/>
    </row>
    <row r="6228" spans="1:11" x14ac:dyDescent="0.25">
      <c r="A6228" s="12"/>
      <c r="B6228" s="12"/>
      <c r="C6228" s="12"/>
      <c r="D6228" s="12"/>
      <c r="E6228" s="12"/>
      <c r="F6228" s="12"/>
      <c r="G6228" s="12"/>
      <c r="H6228" s="12"/>
      <c r="I6228" s="12"/>
      <c r="J6228" s="12"/>
      <c r="K6228" s="12"/>
    </row>
    <row r="6229" spans="1:11" x14ac:dyDescent="0.25">
      <c r="A6229" s="12"/>
      <c r="B6229" s="12"/>
      <c r="C6229" s="12"/>
      <c r="D6229" s="12"/>
      <c r="E6229" s="12"/>
      <c r="F6229" s="12"/>
      <c r="G6229" s="12"/>
      <c r="H6229" s="12"/>
      <c r="I6229" s="12"/>
      <c r="J6229" s="12"/>
      <c r="K6229" s="12"/>
    </row>
    <row r="6230" spans="1:11" x14ac:dyDescent="0.25">
      <c r="A6230" s="12"/>
      <c r="B6230" s="12"/>
      <c r="C6230" s="12"/>
      <c r="D6230" s="12"/>
      <c r="E6230" s="12"/>
      <c r="F6230" s="12"/>
      <c r="G6230" s="12"/>
      <c r="H6230" s="12"/>
      <c r="I6230" s="12"/>
      <c r="J6230" s="12"/>
      <c r="K6230" s="12"/>
    </row>
    <row r="6231" spans="1:11" x14ac:dyDescent="0.25">
      <c r="A6231" s="12"/>
      <c r="B6231" s="12"/>
      <c r="C6231" s="12"/>
      <c r="D6231" s="12"/>
      <c r="E6231" s="12"/>
      <c r="F6231" s="12"/>
      <c r="G6231" s="12"/>
      <c r="H6231" s="12"/>
      <c r="I6231" s="12"/>
      <c r="J6231" s="12"/>
      <c r="K6231" s="12"/>
    </row>
    <row r="6232" spans="1:11" x14ac:dyDescent="0.25">
      <c r="A6232" s="12"/>
      <c r="B6232" s="12"/>
      <c r="C6232" s="12"/>
      <c r="D6232" s="12"/>
      <c r="E6232" s="12"/>
      <c r="F6232" s="12"/>
      <c r="G6232" s="12"/>
      <c r="H6232" s="12"/>
      <c r="I6232" s="12"/>
      <c r="J6232" s="12"/>
      <c r="K6232" s="12"/>
    </row>
    <row r="6233" spans="1:11" x14ac:dyDescent="0.25">
      <c r="A6233" s="12"/>
      <c r="B6233" s="12"/>
      <c r="C6233" s="12"/>
      <c r="D6233" s="12"/>
      <c r="E6233" s="12"/>
      <c r="F6233" s="12"/>
      <c r="G6233" s="12"/>
      <c r="H6233" s="12"/>
      <c r="I6233" s="12"/>
      <c r="J6233" s="12"/>
      <c r="K6233" s="12"/>
    </row>
    <row r="6234" spans="1:11" x14ac:dyDescent="0.25">
      <c r="A6234" s="12"/>
      <c r="B6234" s="12"/>
      <c r="C6234" s="12"/>
      <c r="D6234" s="12"/>
      <c r="E6234" s="12"/>
      <c r="F6234" s="12"/>
      <c r="G6234" s="12"/>
      <c r="H6234" s="12"/>
      <c r="I6234" s="12"/>
      <c r="J6234" s="12"/>
      <c r="K6234" s="12"/>
    </row>
    <row r="6235" spans="1:11" x14ac:dyDescent="0.25">
      <c r="A6235" s="12"/>
      <c r="B6235" s="12"/>
      <c r="C6235" s="12"/>
      <c r="D6235" s="12"/>
      <c r="E6235" s="12"/>
      <c r="F6235" s="12"/>
      <c r="G6235" s="12"/>
      <c r="H6235" s="12"/>
      <c r="I6235" s="12"/>
      <c r="J6235" s="12"/>
      <c r="K6235" s="12"/>
    </row>
    <row r="6236" spans="1:11" x14ac:dyDescent="0.25">
      <c r="A6236" s="12"/>
      <c r="B6236" s="12"/>
      <c r="C6236" s="12"/>
      <c r="D6236" s="12"/>
      <c r="E6236" s="12"/>
      <c r="F6236" s="12"/>
      <c r="G6236" s="12"/>
      <c r="H6236" s="12"/>
      <c r="I6236" s="12"/>
      <c r="J6236" s="12"/>
      <c r="K6236" s="12"/>
    </row>
    <row r="6237" spans="1:11" x14ac:dyDescent="0.25">
      <c r="A6237" s="12"/>
      <c r="B6237" s="12"/>
      <c r="C6237" s="12"/>
      <c r="D6237" s="12"/>
      <c r="E6237" s="12"/>
      <c r="F6237" s="12"/>
      <c r="G6237" s="12"/>
      <c r="H6237" s="12"/>
      <c r="I6237" s="12"/>
      <c r="J6237" s="12"/>
      <c r="K6237" s="12"/>
    </row>
    <row r="6238" spans="1:11" x14ac:dyDescent="0.25">
      <c r="A6238" s="12"/>
      <c r="B6238" s="12"/>
      <c r="C6238" s="12"/>
      <c r="D6238" s="12"/>
      <c r="E6238" s="12"/>
      <c r="F6238" s="12"/>
      <c r="G6238" s="12"/>
      <c r="H6238" s="12"/>
      <c r="I6238" s="12"/>
      <c r="J6238" s="12"/>
      <c r="K6238" s="12"/>
    </row>
    <row r="6239" spans="1:11" x14ac:dyDescent="0.25">
      <c r="A6239" s="12"/>
      <c r="B6239" s="12"/>
      <c r="C6239" s="12"/>
      <c r="D6239" s="12"/>
      <c r="E6239" s="12"/>
      <c r="F6239" s="12"/>
      <c r="G6239" s="12"/>
      <c r="H6239" s="12"/>
      <c r="I6239" s="12"/>
      <c r="J6239" s="12"/>
      <c r="K6239" s="12"/>
    </row>
    <row r="6240" spans="1:11" x14ac:dyDescent="0.25">
      <c r="A6240" s="12"/>
      <c r="B6240" s="12"/>
      <c r="C6240" s="12"/>
      <c r="D6240" s="12"/>
      <c r="E6240" s="12"/>
      <c r="F6240" s="12"/>
      <c r="G6240" s="12"/>
      <c r="H6240" s="12"/>
      <c r="I6240" s="12"/>
      <c r="J6240" s="12"/>
      <c r="K6240" s="12"/>
    </row>
    <row r="6241" spans="1:11" x14ac:dyDescent="0.25">
      <c r="A6241" s="12"/>
      <c r="B6241" s="12"/>
      <c r="C6241" s="12"/>
      <c r="D6241" s="12"/>
      <c r="E6241" s="12"/>
      <c r="F6241" s="12"/>
      <c r="G6241" s="12"/>
      <c r="H6241" s="12"/>
      <c r="I6241" s="12"/>
      <c r="J6241" s="12"/>
      <c r="K6241" s="12"/>
    </row>
    <row r="6242" spans="1:11" x14ac:dyDescent="0.25">
      <c r="A6242" s="12"/>
      <c r="B6242" s="12"/>
      <c r="C6242" s="12"/>
      <c r="D6242" s="12"/>
      <c r="E6242" s="12"/>
      <c r="F6242" s="12"/>
      <c r="G6242" s="12"/>
      <c r="H6242" s="12"/>
      <c r="I6242" s="12"/>
      <c r="J6242" s="12"/>
      <c r="K6242" s="12"/>
    </row>
    <row r="6243" spans="1:11" x14ac:dyDescent="0.25">
      <c r="A6243" s="12"/>
      <c r="B6243" s="12"/>
      <c r="C6243" s="12"/>
      <c r="D6243" s="12"/>
      <c r="E6243" s="12"/>
      <c r="F6243" s="12"/>
      <c r="G6243" s="12"/>
      <c r="H6243" s="12"/>
      <c r="I6243" s="12"/>
      <c r="J6243" s="12"/>
      <c r="K6243" s="12"/>
    </row>
    <row r="6244" spans="1:11" x14ac:dyDescent="0.25">
      <c r="A6244" s="12"/>
      <c r="B6244" s="12"/>
      <c r="C6244" s="12"/>
      <c r="D6244" s="12"/>
      <c r="E6244" s="12"/>
      <c r="F6244" s="12"/>
      <c r="G6244" s="12"/>
      <c r="H6244" s="12"/>
      <c r="I6244" s="12"/>
      <c r="J6244" s="12"/>
      <c r="K6244" s="12"/>
    </row>
    <row r="6245" spans="1:11" x14ac:dyDescent="0.25">
      <c r="A6245" s="12"/>
      <c r="B6245" s="12"/>
      <c r="C6245" s="12"/>
      <c r="D6245" s="12"/>
      <c r="E6245" s="12"/>
      <c r="F6245" s="12"/>
      <c r="G6245" s="12"/>
      <c r="H6245" s="12"/>
      <c r="I6245" s="12"/>
      <c r="J6245" s="12"/>
      <c r="K6245" s="12"/>
    </row>
    <row r="6246" spans="1:11" x14ac:dyDescent="0.25">
      <c r="A6246" s="12"/>
      <c r="B6246" s="12"/>
      <c r="C6246" s="12"/>
      <c r="D6246" s="12"/>
      <c r="E6246" s="12"/>
      <c r="F6246" s="12"/>
      <c r="G6246" s="12"/>
      <c r="H6246" s="12"/>
      <c r="I6246" s="12"/>
      <c r="J6246" s="12"/>
      <c r="K6246" s="12"/>
    </row>
    <row r="6247" spans="1:11" x14ac:dyDescent="0.25">
      <c r="A6247" s="12"/>
      <c r="B6247" s="12"/>
      <c r="C6247" s="12"/>
      <c r="D6247" s="12"/>
      <c r="E6247" s="12"/>
      <c r="F6247" s="12"/>
      <c r="G6247" s="12"/>
      <c r="H6247" s="12"/>
      <c r="I6247" s="12"/>
      <c r="J6247" s="12"/>
      <c r="K6247" s="12"/>
    </row>
    <row r="6248" spans="1:11" x14ac:dyDescent="0.25">
      <c r="A6248" s="12"/>
      <c r="B6248" s="12"/>
      <c r="C6248" s="12"/>
      <c r="D6248" s="12"/>
      <c r="E6248" s="12"/>
      <c r="F6248" s="12"/>
      <c r="G6248" s="12"/>
      <c r="H6248" s="12"/>
      <c r="I6248" s="12"/>
      <c r="J6248" s="12"/>
      <c r="K6248" s="12"/>
    </row>
    <row r="6249" spans="1:11" x14ac:dyDescent="0.25">
      <c r="A6249" s="12"/>
      <c r="B6249" s="12"/>
      <c r="C6249" s="12"/>
      <c r="D6249" s="12"/>
      <c r="E6249" s="12"/>
      <c r="F6249" s="12"/>
      <c r="G6249" s="12"/>
      <c r="H6249" s="12"/>
      <c r="I6249" s="12"/>
      <c r="J6249" s="12"/>
      <c r="K6249" s="12"/>
    </row>
    <row r="6250" spans="1:11" x14ac:dyDescent="0.25">
      <c r="A6250" s="12"/>
      <c r="B6250" s="12"/>
      <c r="C6250" s="12"/>
      <c r="D6250" s="12"/>
      <c r="E6250" s="12"/>
      <c r="F6250" s="12"/>
      <c r="G6250" s="12"/>
      <c r="H6250" s="12"/>
      <c r="I6250" s="12"/>
      <c r="J6250" s="12"/>
      <c r="K6250" s="12"/>
    </row>
    <row r="6251" spans="1:11" x14ac:dyDescent="0.25">
      <c r="A6251" s="12"/>
      <c r="B6251" s="12"/>
      <c r="C6251" s="12"/>
      <c r="D6251" s="12"/>
      <c r="E6251" s="12"/>
      <c r="F6251" s="12"/>
      <c r="G6251" s="12"/>
      <c r="H6251" s="12"/>
      <c r="I6251" s="12"/>
      <c r="J6251" s="12"/>
      <c r="K6251" s="12"/>
    </row>
    <row r="6252" spans="1:11" x14ac:dyDescent="0.25">
      <c r="A6252" s="12"/>
      <c r="B6252" s="12"/>
      <c r="C6252" s="12"/>
      <c r="D6252" s="12"/>
      <c r="E6252" s="12"/>
      <c r="F6252" s="12"/>
      <c r="G6252" s="12"/>
      <c r="H6252" s="12"/>
      <c r="I6252" s="12"/>
      <c r="J6252" s="12"/>
      <c r="K6252" s="12"/>
    </row>
    <row r="6253" spans="1:11" x14ac:dyDescent="0.25">
      <c r="A6253" s="12"/>
      <c r="B6253" s="12"/>
      <c r="C6253" s="12"/>
      <c r="D6253" s="12"/>
      <c r="E6253" s="12"/>
      <c r="F6253" s="12"/>
      <c r="G6253" s="12"/>
      <c r="H6253" s="12"/>
      <c r="I6253" s="12"/>
      <c r="J6253" s="12"/>
      <c r="K6253" s="12"/>
    </row>
    <row r="6254" spans="1:11" x14ac:dyDescent="0.25">
      <c r="A6254" s="12"/>
      <c r="B6254" s="12"/>
      <c r="C6254" s="12"/>
      <c r="D6254" s="12"/>
      <c r="E6254" s="12"/>
      <c r="F6254" s="12"/>
      <c r="G6254" s="12"/>
      <c r="H6254" s="12"/>
      <c r="I6254" s="12"/>
      <c r="J6254" s="12"/>
      <c r="K6254" s="12"/>
    </row>
    <row r="6255" spans="1:11" x14ac:dyDescent="0.25">
      <c r="A6255" s="12"/>
      <c r="B6255" s="12"/>
      <c r="C6255" s="12"/>
      <c r="D6255" s="12"/>
      <c r="E6255" s="12"/>
      <c r="F6255" s="12"/>
      <c r="G6255" s="12"/>
      <c r="H6255" s="12"/>
      <c r="I6255" s="12"/>
      <c r="J6255" s="12"/>
      <c r="K6255" s="12"/>
    </row>
    <row r="6256" spans="1:11" x14ac:dyDescent="0.25">
      <c r="A6256" s="12"/>
      <c r="B6256" s="12"/>
      <c r="C6256" s="12"/>
      <c r="D6256" s="12"/>
      <c r="E6256" s="12"/>
      <c r="F6256" s="12"/>
      <c r="G6256" s="12"/>
      <c r="H6256" s="12"/>
      <c r="I6256" s="12"/>
      <c r="J6256" s="12"/>
      <c r="K6256" s="12"/>
    </row>
    <row r="6257" spans="1:11" x14ac:dyDescent="0.25">
      <c r="A6257" s="12"/>
      <c r="B6257" s="12"/>
      <c r="C6257" s="12"/>
      <c r="D6257" s="12"/>
      <c r="E6257" s="12"/>
      <c r="F6257" s="12"/>
      <c r="G6257" s="12"/>
      <c r="H6257" s="12"/>
      <c r="I6257" s="12"/>
      <c r="J6257" s="12"/>
      <c r="K6257" s="12"/>
    </row>
    <row r="6258" spans="1:11" x14ac:dyDescent="0.25">
      <c r="A6258" s="12"/>
      <c r="B6258" s="12"/>
      <c r="C6258" s="12"/>
      <c r="D6258" s="12"/>
      <c r="E6258" s="12"/>
      <c r="F6258" s="12"/>
      <c r="G6258" s="12"/>
      <c r="H6258" s="12"/>
      <c r="I6258" s="12"/>
      <c r="J6258" s="12"/>
      <c r="K6258" s="12"/>
    </row>
    <row r="6259" spans="1:11" x14ac:dyDescent="0.25">
      <c r="A6259" s="12"/>
      <c r="B6259" s="12"/>
      <c r="C6259" s="12"/>
      <c r="D6259" s="12"/>
      <c r="E6259" s="12"/>
      <c r="F6259" s="12"/>
      <c r="G6259" s="12"/>
      <c r="H6259" s="12"/>
      <c r="I6259" s="12"/>
      <c r="J6259" s="12"/>
      <c r="K6259" s="12"/>
    </row>
    <row r="6260" spans="1:11" x14ac:dyDescent="0.25">
      <c r="A6260" s="12"/>
      <c r="B6260" s="12"/>
      <c r="C6260" s="12"/>
      <c r="D6260" s="12"/>
      <c r="E6260" s="12"/>
      <c r="F6260" s="12"/>
      <c r="G6260" s="12"/>
      <c r="H6260" s="12"/>
      <c r="I6260" s="12"/>
      <c r="J6260" s="12"/>
      <c r="K6260" s="12"/>
    </row>
    <row r="6261" spans="1:11" x14ac:dyDescent="0.25">
      <c r="A6261" s="12"/>
      <c r="B6261" s="12"/>
      <c r="C6261" s="12"/>
      <c r="D6261" s="12"/>
      <c r="E6261" s="12"/>
      <c r="F6261" s="12"/>
      <c r="G6261" s="12"/>
      <c r="H6261" s="12"/>
      <c r="I6261" s="12"/>
      <c r="J6261" s="12"/>
      <c r="K6261" s="12"/>
    </row>
    <row r="6262" spans="1:11" x14ac:dyDescent="0.25">
      <c r="A6262" s="12"/>
      <c r="B6262" s="12"/>
      <c r="C6262" s="12"/>
      <c r="D6262" s="12"/>
      <c r="E6262" s="12"/>
      <c r="F6262" s="12"/>
      <c r="G6262" s="12"/>
      <c r="H6262" s="12"/>
      <c r="I6262" s="12"/>
      <c r="J6262" s="12"/>
      <c r="K6262" s="12"/>
    </row>
    <row r="6263" spans="1:11" x14ac:dyDescent="0.25">
      <c r="A6263" s="12"/>
      <c r="B6263" s="12"/>
      <c r="C6263" s="12"/>
      <c r="D6263" s="12"/>
      <c r="E6263" s="12"/>
      <c r="F6263" s="12"/>
      <c r="G6263" s="12"/>
      <c r="H6263" s="12"/>
      <c r="I6263" s="12"/>
      <c r="J6263" s="12"/>
      <c r="K6263" s="12"/>
    </row>
    <row r="6264" spans="1:11" x14ac:dyDescent="0.25">
      <c r="A6264" s="12"/>
      <c r="B6264" s="12"/>
      <c r="C6264" s="12"/>
      <c r="D6264" s="12"/>
      <c r="E6264" s="12"/>
      <c r="F6264" s="12"/>
      <c r="G6264" s="12"/>
      <c r="H6264" s="12"/>
      <c r="I6264" s="12"/>
      <c r="J6264" s="12"/>
      <c r="K6264" s="12"/>
    </row>
    <row r="6265" spans="1:11" x14ac:dyDescent="0.25">
      <c r="A6265" s="12"/>
      <c r="B6265" s="12"/>
      <c r="C6265" s="12"/>
      <c r="D6265" s="12"/>
      <c r="E6265" s="12"/>
      <c r="F6265" s="12"/>
      <c r="G6265" s="12"/>
      <c r="H6265" s="12"/>
      <c r="I6265" s="12"/>
      <c r="J6265" s="12"/>
      <c r="K6265" s="12"/>
    </row>
    <row r="6266" spans="1:11" x14ac:dyDescent="0.25">
      <c r="A6266" s="12"/>
      <c r="B6266" s="12"/>
      <c r="C6266" s="12"/>
      <c r="D6266" s="12"/>
      <c r="E6266" s="12"/>
      <c r="F6266" s="12"/>
      <c r="G6266" s="12"/>
      <c r="H6266" s="12"/>
      <c r="I6266" s="12"/>
      <c r="J6266" s="12"/>
      <c r="K6266" s="12"/>
    </row>
    <row r="6267" spans="1:11" x14ac:dyDescent="0.25">
      <c r="A6267" s="12"/>
      <c r="B6267" s="12"/>
      <c r="C6267" s="12"/>
      <c r="D6267" s="12"/>
      <c r="E6267" s="12"/>
      <c r="F6267" s="12"/>
      <c r="G6267" s="12"/>
      <c r="H6267" s="12"/>
      <c r="I6267" s="12"/>
      <c r="J6267" s="12"/>
      <c r="K6267" s="12"/>
    </row>
    <row r="6268" spans="1:11" x14ac:dyDescent="0.25">
      <c r="A6268" s="12"/>
      <c r="B6268" s="12"/>
      <c r="C6268" s="12"/>
      <c r="D6268" s="12"/>
      <c r="E6268" s="12"/>
      <c r="F6268" s="12"/>
      <c r="G6268" s="12"/>
      <c r="H6268" s="12"/>
      <c r="I6268" s="12"/>
      <c r="J6268" s="12"/>
      <c r="K6268" s="12"/>
    </row>
    <row r="6269" spans="1:11" x14ac:dyDescent="0.25">
      <c r="A6269" s="12"/>
      <c r="B6269" s="12"/>
      <c r="C6269" s="12"/>
      <c r="D6269" s="12"/>
      <c r="E6269" s="12"/>
      <c r="F6269" s="12"/>
      <c r="G6269" s="12"/>
      <c r="H6269" s="12"/>
      <c r="I6269" s="12"/>
      <c r="J6269" s="12"/>
      <c r="K6269" s="12"/>
    </row>
    <row r="6270" spans="1:11" x14ac:dyDescent="0.25">
      <c r="A6270" s="12"/>
      <c r="B6270" s="12"/>
      <c r="C6270" s="12"/>
      <c r="D6270" s="12"/>
      <c r="E6270" s="12"/>
      <c r="F6270" s="12"/>
      <c r="G6270" s="12"/>
      <c r="H6270" s="12"/>
      <c r="I6270" s="12"/>
      <c r="J6270" s="12"/>
      <c r="K6270" s="12"/>
    </row>
    <row r="6271" spans="1:11" x14ac:dyDescent="0.25">
      <c r="A6271" s="12"/>
      <c r="B6271" s="12"/>
      <c r="C6271" s="12"/>
      <c r="D6271" s="12"/>
      <c r="E6271" s="12"/>
      <c r="F6271" s="12"/>
      <c r="G6271" s="12"/>
      <c r="H6271" s="12"/>
      <c r="I6271" s="12"/>
      <c r="J6271" s="12"/>
      <c r="K6271" s="12"/>
    </row>
    <row r="6272" spans="1:11" x14ac:dyDescent="0.25">
      <c r="A6272" s="12"/>
      <c r="B6272" s="12"/>
      <c r="C6272" s="12"/>
      <c r="D6272" s="12"/>
      <c r="E6272" s="12"/>
      <c r="F6272" s="12"/>
      <c r="G6272" s="12"/>
      <c r="H6272" s="12"/>
      <c r="I6272" s="12"/>
      <c r="J6272" s="12"/>
      <c r="K6272" s="12"/>
    </row>
    <row r="6273" spans="1:11" x14ac:dyDescent="0.25">
      <c r="A6273" s="12"/>
      <c r="B6273" s="12"/>
      <c r="C6273" s="12"/>
      <c r="D6273" s="12"/>
      <c r="E6273" s="12"/>
      <c r="F6273" s="12"/>
      <c r="G6273" s="12"/>
      <c r="H6273" s="12"/>
      <c r="I6273" s="12"/>
      <c r="J6273" s="12"/>
      <c r="K6273" s="12"/>
    </row>
    <row r="6274" spans="1:11" x14ac:dyDescent="0.25">
      <c r="A6274" s="12"/>
      <c r="B6274" s="12"/>
      <c r="C6274" s="12"/>
      <c r="D6274" s="12"/>
      <c r="E6274" s="12"/>
      <c r="F6274" s="12"/>
      <c r="G6274" s="12"/>
      <c r="H6274" s="12"/>
      <c r="I6274" s="12"/>
      <c r="J6274" s="12"/>
      <c r="K6274" s="12"/>
    </row>
    <row r="6275" spans="1:11" x14ac:dyDescent="0.25">
      <c r="A6275" s="12"/>
      <c r="B6275" s="12"/>
      <c r="C6275" s="12"/>
      <c r="D6275" s="12"/>
      <c r="E6275" s="12"/>
      <c r="F6275" s="12"/>
      <c r="G6275" s="12"/>
      <c r="H6275" s="12"/>
      <c r="I6275" s="12"/>
      <c r="J6275" s="12"/>
      <c r="K6275" s="12"/>
    </row>
    <row r="6276" spans="1:11" x14ac:dyDescent="0.25">
      <c r="A6276" s="12"/>
      <c r="B6276" s="12"/>
      <c r="C6276" s="12"/>
      <c r="D6276" s="12"/>
      <c r="E6276" s="12"/>
      <c r="F6276" s="12"/>
      <c r="G6276" s="12"/>
      <c r="H6276" s="12"/>
      <c r="I6276" s="12"/>
      <c r="J6276" s="12"/>
      <c r="K6276" s="12"/>
    </row>
    <row r="6277" spans="1:11" x14ac:dyDescent="0.25">
      <c r="A6277" s="12"/>
      <c r="B6277" s="12"/>
      <c r="C6277" s="12"/>
      <c r="D6277" s="12"/>
      <c r="E6277" s="12"/>
      <c r="F6277" s="12"/>
      <c r="G6277" s="12"/>
      <c r="H6277" s="12"/>
      <c r="I6277" s="12"/>
      <c r="J6277" s="12"/>
      <c r="K6277" s="12"/>
    </row>
    <row r="6278" spans="1:11" x14ac:dyDescent="0.25">
      <c r="A6278" s="12"/>
      <c r="B6278" s="12"/>
      <c r="C6278" s="12"/>
      <c r="D6278" s="12"/>
      <c r="E6278" s="12"/>
      <c r="F6278" s="12"/>
      <c r="G6278" s="12"/>
      <c r="H6278" s="12"/>
      <c r="I6278" s="12"/>
      <c r="J6278" s="12"/>
      <c r="K6278" s="12"/>
    </row>
    <row r="6279" spans="1:11" x14ac:dyDescent="0.25">
      <c r="A6279" s="12"/>
      <c r="B6279" s="12"/>
      <c r="C6279" s="12"/>
      <c r="D6279" s="12"/>
      <c r="E6279" s="12"/>
      <c r="F6279" s="12"/>
      <c r="G6279" s="12"/>
      <c r="H6279" s="12"/>
      <c r="I6279" s="12"/>
      <c r="J6279" s="12"/>
      <c r="K6279" s="12"/>
    </row>
    <row r="6280" spans="1:11" x14ac:dyDescent="0.25">
      <c r="A6280" s="12"/>
      <c r="B6280" s="12"/>
      <c r="C6280" s="12"/>
      <c r="D6280" s="12"/>
      <c r="E6280" s="12"/>
      <c r="F6280" s="12"/>
      <c r="G6280" s="12"/>
      <c r="H6280" s="12"/>
      <c r="I6280" s="12"/>
      <c r="J6280" s="12"/>
      <c r="K6280" s="12"/>
    </row>
    <row r="6281" spans="1:11" x14ac:dyDescent="0.25">
      <c r="A6281" s="12"/>
      <c r="B6281" s="12"/>
      <c r="C6281" s="12"/>
      <c r="D6281" s="12"/>
      <c r="E6281" s="12"/>
      <c r="F6281" s="12"/>
      <c r="G6281" s="12"/>
      <c r="H6281" s="12"/>
      <c r="I6281" s="12"/>
      <c r="J6281" s="12"/>
      <c r="K6281" s="12"/>
    </row>
    <row r="6282" spans="1:11" x14ac:dyDescent="0.25">
      <c r="A6282" s="12"/>
      <c r="B6282" s="12"/>
      <c r="C6282" s="12"/>
      <c r="D6282" s="12"/>
      <c r="E6282" s="12"/>
      <c r="F6282" s="12"/>
      <c r="G6282" s="12"/>
      <c r="H6282" s="12"/>
      <c r="I6282" s="12"/>
      <c r="J6282" s="12"/>
      <c r="K6282" s="12"/>
    </row>
    <row r="6283" spans="1:11" x14ac:dyDescent="0.25">
      <c r="A6283" s="12"/>
      <c r="B6283" s="12"/>
      <c r="C6283" s="12"/>
      <c r="D6283" s="12"/>
      <c r="E6283" s="12"/>
      <c r="F6283" s="12"/>
      <c r="G6283" s="12"/>
      <c r="H6283" s="12"/>
      <c r="I6283" s="12"/>
      <c r="J6283" s="12"/>
      <c r="K6283" s="12"/>
    </row>
    <row r="6284" spans="1:11" x14ac:dyDescent="0.25">
      <c r="A6284" s="12"/>
      <c r="B6284" s="12"/>
      <c r="C6284" s="12"/>
      <c r="D6284" s="12"/>
      <c r="E6284" s="12"/>
      <c r="F6284" s="12"/>
      <c r="G6284" s="12"/>
      <c r="H6284" s="12"/>
      <c r="I6284" s="12"/>
      <c r="J6284" s="12"/>
      <c r="K6284" s="12"/>
    </row>
    <row r="6285" spans="1:11" x14ac:dyDescent="0.25">
      <c r="A6285" s="12"/>
      <c r="B6285" s="12"/>
      <c r="C6285" s="12"/>
      <c r="D6285" s="12"/>
      <c r="E6285" s="12"/>
      <c r="F6285" s="12"/>
      <c r="G6285" s="12"/>
      <c r="H6285" s="12"/>
      <c r="I6285" s="12"/>
      <c r="J6285" s="12"/>
      <c r="K6285" s="12"/>
    </row>
    <row r="6286" spans="1:11" x14ac:dyDescent="0.25">
      <c r="A6286" s="12"/>
      <c r="B6286" s="12"/>
      <c r="C6286" s="12"/>
      <c r="D6286" s="12"/>
      <c r="E6286" s="12"/>
      <c r="F6286" s="12"/>
      <c r="G6286" s="12"/>
      <c r="H6286" s="12"/>
      <c r="I6286" s="12"/>
      <c r="J6286" s="12"/>
      <c r="K6286" s="12"/>
    </row>
    <row r="6287" spans="1:11" x14ac:dyDescent="0.25">
      <c r="A6287" s="12"/>
      <c r="B6287" s="12"/>
      <c r="C6287" s="12"/>
      <c r="D6287" s="12"/>
      <c r="E6287" s="12"/>
      <c r="F6287" s="12"/>
      <c r="G6287" s="12"/>
      <c r="H6287" s="12"/>
      <c r="I6287" s="12"/>
      <c r="J6287" s="12"/>
      <c r="K6287" s="12"/>
    </row>
    <row r="6288" spans="1:11" x14ac:dyDescent="0.25">
      <c r="A6288" s="12"/>
      <c r="B6288" s="12"/>
      <c r="C6288" s="12"/>
      <c r="D6288" s="12"/>
      <c r="E6288" s="12"/>
      <c r="F6288" s="12"/>
      <c r="G6288" s="12"/>
      <c r="H6288" s="12"/>
      <c r="I6288" s="12"/>
      <c r="J6288" s="12"/>
      <c r="K6288" s="12"/>
    </row>
    <row r="6289" spans="1:11" x14ac:dyDescent="0.25">
      <c r="A6289" s="12"/>
      <c r="B6289" s="12"/>
      <c r="C6289" s="12"/>
      <c r="D6289" s="12"/>
      <c r="E6289" s="12"/>
      <c r="F6289" s="12"/>
      <c r="G6289" s="12"/>
      <c r="H6289" s="12"/>
      <c r="I6289" s="12"/>
      <c r="J6289" s="12"/>
      <c r="K6289" s="12"/>
    </row>
    <row r="6290" spans="1:11" x14ac:dyDescent="0.25">
      <c r="A6290" s="12"/>
      <c r="B6290" s="12"/>
      <c r="C6290" s="12"/>
      <c r="D6290" s="12"/>
      <c r="E6290" s="12"/>
      <c r="F6290" s="12"/>
      <c r="G6290" s="12"/>
      <c r="H6290" s="12"/>
      <c r="I6290" s="12"/>
      <c r="J6290" s="12"/>
      <c r="K6290" s="12"/>
    </row>
    <row r="6291" spans="1:11" x14ac:dyDescent="0.25">
      <c r="A6291" s="12"/>
      <c r="B6291" s="12"/>
      <c r="C6291" s="12"/>
      <c r="D6291" s="12"/>
      <c r="E6291" s="12"/>
      <c r="F6291" s="12"/>
      <c r="G6291" s="12"/>
      <c r="H6291" s="12"/>
      <c r="I6291" s="12"/>
      <c r="J6291" s="12"/>
      <c r="K6291" s="12"/>
    </row>
    <row r="6292" spans="1:11" x14ac:dyDescent="0.25">
      <c r="A6292" s="12"/>
      <c r="B6292" s="12"/>
      <c r="C6292" s="12"/>
      <c r="D6292" s="12"/>
      <c r="E6292" s="12"/>
      <c r="F6292" s="12"/>
      <c r="G6292" s="12"/>
      <c r="H6292" s="12"/>
      <c r="I6292" s="12"/>
      <c r="J6292" s="12"/>
      <c r="K6292" s="12"/>
    </row>
    <row r="6293" spans="1:11" x14ac:dyDescent="0.25">
      <c r="A6293" s="12"/>
      <c r="B6293" s="12"/>
      <c r="C6293" s="12"/>
      <c r="D6293" s="12"/>
      <c r="E6293" s="12"/>
      <c r="F6293" s="12"/>
      <c r="G6293" s="12"/>
      <c r="H6293" s="12"/>
      <c r="I6293" s="12"/>
      <c r="J6293" s="12"/>
      <c r="K6293" s="12"/>
    </row>
    <row r="6294" spans="1:11" x14ac:dyDescent="0.25">
      <c r="A6294" s="12"/>
      <c r="B6294" s="12"/>
      <c r="C6294" s="12"/>
      <c r="D6294" s="12"/>
      <c r="E6294" s="12"/>
      <c r="F6294" s="12"/>
      <c r="G6294" s="12"/>
      <c r="H6294" s="12"/>
      <c r="I6294" s="12"/>
      <c r="J6294" s="12"/>
      <c r="K6294" s="12"/>
    </row>
    <row r="6295" spans="1:11" x14ac:dyDescent="0.25">
      <c r="A6295" s="12"/>
      <c r="B6295" s="12"/>
      <c r="C6295" s="12"/>
      <c r="D6295" s="12"/>
      <c r="E6295" s="12"/>
      <c r="F6295" s="12"/>
      <c r="G6295" s="12"/>
      <c r="H6295" s="12"/>
      <c r="I6295" s="12"/>
      <c r="J6295" s="12"/>
      <c r="K6295" s="12"/>
    </row>
    <row r="6296" spans="1:11" x14ac:dyDescent="0.25">
      <c r="A6296" s="12"/>
      <c r="B6296" s="12"/>
      <c r="C6296" s="12"/>
      <c r="D6296" s="12"/>
      <c r="E6296" s="12"/>
      <c r="F6296" s="12"/>
      <c r="G6296" s="12"/>
      <c r="H6296" s="12"/>
      <c r="I6296" s="12"/>
      <c r="J6296" s="12"/>
      <c r="K6296" s="12"/>
    </row>
    <row r="6297" spans="1:11" x14ac:dyDescent="0.25">
      <c r="A6297" s="12"/>
      <c r="B6297" s="12"/>
      <c r="C6297" s="12"/>
      <c r="D6297" s="12"/>
      <c r="E6297" s="12"/>
      <c r="F6297" s="12"/>
      <c r="G6297" s="12"/>
      <c r="H6297" s="12"/>
      <c r="I6297" s="12"/>
      <c r="J6297" s="12"/>
      <c r="K6297" s="12"/>
    </row>
    <row r="6298" spans="1:11" x14ac:dyDescent="0.25">
      <c r="A6298" s="12"/>
      <c r="B6298" s="12"/>
      <c r="C6298" s="12"/>
      <c r="D6298" s="12"/>
      <c r="E6298" s="12"/>
      <c r="F6298" s="12"/>
      <c r="G6298" s="12"/>
      <c r="H6298" s="12"/>
      <c r="I6298" s="12"/>
      <c r="J6298" s="12"/>
      <c r="K6298" s="12"/>
    </row>
    <row r="6299" spans="1:11" x14ac:dyDescent="0.25">
      <c r="A6299" s="12"/>
      <c r="B6299" s="12"/>
      <c r="C6299" s="12"/>
      <c r="D6299" s="12"/>
      <c r="E6299" s="12"/>
      <c r="F6299" s="12"/>
      <c r="G6299" s="12"/>
      <c r="H6299" s="12"/>
      <c r="I6299" s="12"/>
      <c r="J6299" s="12"/>
      <c r="K6299" s="12"/>
    </row>
    <row r="6300" spans="1:11" x14ac:dyDescent="0.25">
      <c r="A6300" s="12"/>
      <c r="B6300" s="12"/>
      <c r="C6300" s="12"/>
      <c r="D6300" s="12"/>
      <c r="E6300" s="12"/>
      <c r="F6300" s="12"/>
      <c r="G6300" s="12"/>
      <c r="H6300" s="12"/>
      <c r="I6300" s="12"/>
      <c r="J6300" s="12"/>
      <c r="K6300" s="12"/>
    </row>
    <row r="6301" spans="1:11" x14ac:dyDescent="0.25">
      <c r="A6301" s="12"/>
      <c r="B6301" s="12"/>
      <c r="C6301" s="12"/>
      <c r="D6301" s="12"/>
      <c r="E6301" s="12"/>
      <c r="F6301" s="12"/>
      <c r="G6301" s="12"/>
      <c r="H6301" s="12"/>
      <c r="I6301" s="12"/>
      <c r="J6301" s="12"/>
      <c r="K6301" s="12"/>
    </row>
    <row r="6302" spans="1:11" x14ac:dyDescent="0.25">
      <c r="A6302" s="12"/>
      <c r="B6302" s="12"/>
      <c r="C6302" s="12"/>
      <c r="D6302" s="12"/>
      <c r="E6302" s="12"/>
      <c r="F6302" s="12"/>
      <c r="G6302" s="12"/>
      <c r="H6302" s="12"/>
      <c r="I6302" s="12"/>
      <c r="J6302" s="12"/>
      <c r="K6302" s="12"/>
    </row>
    <row r="6303" spans="1:11" x14ac:dyDescent="0.25">
      <c r="A6303" s="12"/>
      <c r="B6303" s="12"/>
      <c r="C6303" s="12"/>
      <c r="D6303" s="12"/>
      <c r="E6303" s="12"/>
      <c r="F6303" s="12"/>
      <c r="G6303" s="12"/>
      <c r="H6303" s="12"/>
      <c r="I6303" s="12"/>
      <c r="J6303" s="12"/>
      <c r="K6303" s="12"/>
    </row>
    <row r="6304" spans="1:11" x14ac:dyDescent="0.25">
      <c r="A6304" s="12"/>
      <c r="B6304" s="12"/>
      <c r="C6304" s="12"/>
      <c r="D6304" s="12"/>
      <c r="E6304" s="12"/>
      <c r="F6304" s="12"/>
      <c r="G6304" s="12"/>
      <c r="H6304" s="12"/>
      <c r="I6304" s="12"/>
      <c r="J6304" s="12"/>
      <c r="K6304" s="12"/>
    </row>
    <row r="6305" spans="1:11" x14ac:dyDescent="0.25">
      <c r="A6305" s="12"/>
      <c r="B6305" s="12"/>
      <c r="C6305" s="12"/>
      <c r="D6305" s="12"/>
      <c r="E6305" s="12"/>
      <c r="F6305" s="12"/>
      <c r="G6305" s="12"/>
      <c r="H6305" s="12"/>
      <c r="I6305" s="12"/>
      <c r="J6305" s="12"/>
      <c r="K6305" s="12"/>
    </row>
    <row r="6306" spans="1:11" x14ac:dyDescent="0.25">
      <c r="A6306" s="12"/>
      <c r="B6306" s="12"/>
      <c r="C6306" s="12"/>
      <c r="D6306" s="12"/>
      <c r="E6306" s="12"/>
      <c r="F6306" s="12"/>
      <c r="G6306" s="12"/>
      <c r="H6306" s="12"/>
      <c r="I6306" s="12"/>
      <c r="J6306" s="12"/>
      <c r="K6306" s="12"/>
    </row>
    <row r="6307" spans="1:11" x14ac:dyDescent="0.25">
      <c r="A6307" s="12"/>
      <c r="B6307" s="12"/>
      <c r="C6307" s="12"/>
      <c r="D6307" s="12"/>
      <c r="E6307" s="12"/>
      <c r="F6307" s="12"/>
      <c r="G6307" s="12"/>
      <c r="H6307" s="12"/>
      <c r="I6307" s="12"/>
      <c r="J6307" s="12"/>
      <c r="K6307" s="12"/>
    </row>
    <row r="6308" spans="1:11" x14ac:dyDescent="0.25">
      <c r="A6308" s="12"/>
      <c r="B6308" s="12"/>
      <c r="C6308" s="12"/>
      <c r="D6308" s="12"/>
      <c r="E6308" s="12"/>
      <c r="F6308" s="12"/>
      <c r="G6308" s="12"/>
      <c r="H6308" s="12"/>
      <c r="I6308" s="12"/>
      <c r="J6308" s="12"/>
      <c r="K6308" s="12"/>
    </row>
    <row r="6309" spans="1:11" x14ac:dyDescent="0.25">
      <c r="A6309" s="12"/>
      <c r="B6309" s="12"/>
      <c r="C6309" s="12"/>
      <c r="D6309" s="12"/>
      <c r="E6309" s="12"/>
      <c r="F6309" s="12"/>
      <c r="G6309" s="12"/>
      <c r="H6309" s="12"/>
      <c r="I6309" s="12"/>
      <c r="J6309" s="12"/>
      <c r="K6309" s="12"/>
    </row>
    <row r="6310" spans="1:11" x14ac:dyDescent="0.25">
      <c r="A6310" s="12"/>
      <c r="B6310" s="12"/>
      <c r="C6310" s="12"/>
      <c r="D6310" s="12"/>
      <c r="E6310" s="12"/>
      <c r="F6310" s="12"/>
      <c r="G6310" s="12"/>
      <c r="H6310" s="12"/>
      <c r="I6310" s="12"/>
      <c r="J6310" s="12"/>
      <c r="K6310" s="12"/>
    </row>
    <row r="6311" spans="1:11" x14ac:dyDescent="0.25">
      <c r="A6311" s="12"/>
      <c r="B6311" s="12"/>
      <c r="C6311" s="12"/>
      <c r="D6311" s="12"/>
      <c r="E6311" s="12"/>
      <c r="F6311" s="12"/>
      <c r="G6311" s="12"/>
      <c r="H6311" s="12"/>
      <c r="I6311" s="12"/>
      <c r="J6311" s="12"/>
      <c r="K6311" s="12"/>
    </row>
    <row r="6312" spans="1:11" x14ac:dyDescent="0.25">
      <c r="A6312" s="12"/>
      <c r="B6312" s="12"/>
      <c r="C6312" s="12"/>
      <c r="D6312" s="12"/>
      <c r="E6312" s="12"/>
      <c r="F6312" s="12"/>
      <c r="G6312" s="12"/>
      <c r="H6312" s="12"/>
      <c r="I6312" s="12"/>
      <c r="J6312" s="12"/>
      <c r="K6312" s="12"/>
    </row>
    <row r="6313" spans="1:11" x14ac:dyDescent="0.25">
      <c r="A6313" s="12"/>
      <c r="B6313" s="12"/>
      <c r="C6313" s="12"/>
      <c r="D6313" s="12"/>
      <c r="E6313" s="12"/>
      <c r="F6313" s="12"/>
      <c r="G6313" s="12"/>
      <c r="H6313" s="12"/>
      <c r="I6313" s="12"/>
      <c r="J6313" s="12"/>
      <c r="K6313" s="12"/>
    </row>
    <row r="6314" spans="1:11" x14ac:dyDescent="0.25">
      <c r="A6314" s="12"/>
      <c r="B6314" s="12"/>
      <c r="C6314" s="12"/>
      <c r="D6314" s="12"/>
      <c r="E6314" s="12"/>
      <c r="F6314" s="12"/>
      <c r="G6314" s="12"/>
      <c r="H6314" s="12"/>
      <c r="I6314" s="12"/>
      <c r="J6314" s="12"/>
      <c r="K6314" s="12"/>
    </row>
    <row r="6315" spans="1:11" x14ac:dyDescent="0.25">
      <c r="A6315" s="12"/>
      <c r="B6315" s="12"/>
      <c r="C6315" s="12"/>
      <c r="D6315" s="12"/>
      <c r="E6315" s="12"/>
      <c r="F6315" s="12"/>
      <c r="G6315" s="12"/>
      <c r="H6315" s="12"/>
      <c r="I6315" s="12"/>
      <c r="J6315" s="12"/>
      <c r="K6315" s="12"/>
    </row>
    <row r="6316" spans="1:11" x14ac:dyDescent="0.25">
      <c r="A6316" s="12"/>
      <c r="B6316" s="12"/>
      <c r="C6316" s="12"/>
      <c r="D6316" s="12"/>
      <c r="E6316" s="12"/>
      <c r="F6316" s="12"/>
      <c r="G6316" s="12"/>
      <c r="H6316" s="12"/>
      <c r="I6316" s="12"/>
      <c r="J6316" s="12"/>
      <c r="K6316" s="12"/>
    </row>
    <row r="6317" spans="1:11" x14ac:dyDescent="0.25">
      <c r="A6317" s="12"/>
      <c r="B6317" s="12"/>
      <c r="C6317" s="12"/>
      <c r="D6317" s="12"/>
      <c r="E6317" s="12"/>
      <c r="F6317" s="12"/>
      <c r="G6317" s="12"/>
      <c r="H6317" s="12"/>
      <c r="I6317" s="12"/>
      <c r="J6317" s="12"/>
      <c r="K6317" s="12"/>
    </row>
    <row r="6318" spans="1:11" x14ac:dyDescent="0.25">
      <c r="A6318" s="12"/>
      <c r="B6318" s="12"/>
      <c r="C6318" s="12"/>
      <c r="D6318" s="12"/>
      <c r="E6318" s="12"/>
      <c r="F6318" s="12"/>
      <c r="G6318" s="12"/>
      <c r="H6318" s="12"/>
      <c r="I6318" s="12"/>
      <c r="J6318" s="12"/>
      <c r="K6318" s="12"/>
    </row>
    <row r="6319" spans="1:11" x14ac:dyDescent="0.25">
      <c r="A6319" s="12"/>
      <c r="B6319" s="12"/>
      <c r="C6319" s="12"/>
      <c r="D6319" s="12"/>
      <c r="E6319" s="12"/>
      <c r="F6319" s="12"/>
      <c r="G6319" s="12"/>
      <c r="H6319" s="12"/>
      <c r="I6319" s="12"/>
      <c r="J6319" s="12"/>
      <c r="K6319" s="12"/>
    </row>
    <row r="6320" spans="1:11" x14ac:dyDescent="0.25">
      <c r="A6320" s="12"/>
      <c r="B6320" s="12"/>
      <c r="C6320" s="12"/>
      <c r="D6320" s="12"/>
      <c r="E6320" s="12"/>
      <c r="F6320" s="12"/>
      <c r="G6320" s="12"/>
      <c r="H6320" s="12"/>
      <c r="I6320" s="12"/>
      <c r="J6320" s="12"/>
      <c r="K6320" s="12"/>
    </row>
    <row r="6321" spans="1:11" x14ac:dyDescent="0.25">
      <c r="A6321" s="12"/>
      <c r="B6321" s="12"/>
      <c r="C6321" s="12"/>
      <c r="D6321" s="12"/>
      <c r="E6321" s="12"/>
      <c r="F6321" s="12"/>
      <c r="G6321" s="12"/>
      <c r="H6321" s="12"/>
      <c r="I6321" s="12"/>
      <c r="J6321" s="12"/>
      <c r="K6321" s="12"/>
    </row>
    <row r="6322" spans="1:11" x14ac:dyDescent="0.25">
      <c r="A6322" s="12"/>
      <c r="B6322" s="12"/>
      <c r="C6322" s="12"/>
      <c r="D6322" s="12"/>
      <c r="E6322" s="12"/>
      <c r="F6322" s="12"/>
      <c r="G6322" s="12"/>
      <c r="H6322" s="12"/>
      <c r="I6322" s="12"/>
      <c r="J6322" s="12"/>
      <c r="K6322" s="12"/>
    </row>
    <row r="6323" spans="1:11" x14ac:dyDescent="0.25">
      <c r="A6323" s="12"/>
      <c r="B6323" s="12"/>
      <c r="C6323" s="12"/>
      <c r="D6323" s="12"/>
      <c r="E6323" s="12"/>
      <c r="F6323" s="12"/>
      <c r="G6323" s="12"/>
      <c r="H6323" s="12"/>
      <c r="I6323" s="12"/>
      <c r="J6323" s="12"/>
      <c r="K6323" s="12"/>
    </row>
    <row r="6324" spans="1:11" x14ac:dyDescent="0.25">
      <c r="A6324" s="12"/>
      <c r="B6324" s="12"/>
      <c r="C6324" s="12"/>
      <c r="D6324" s="12"/>
      <c r="E6324" s="12"/>
      <c r="F6324" s="12"/>
      <c r="G6324" s="12"/>
      <c r="H6324" s="12"/>
      <c r="I6324" s="12"/>
      <c r="J6324" s="12"/>
      <c r="K6324" s="12"/>
    </row>
    <row r="6325" spans="1:11" x14ac:dyDescent="0.25">
      <c r="A6325" s="12"/>
      <c r="B6325" s="12"/>
      <c r="C6325" s="12"/>
      <c r="D6325" s="12"/>
      <c r="E6325" s="12"/>
      <c r="F6325" s="12"/>
      <c r="G6325" s="12"/>
      <c r="H6325" s="12"/>
      <c r="I6325" s="12"/>
      <c r="J6325" s="12"/>
      <c r="K6325" s="12"/>
    </row>
    <row r="6326" spans="1:11" x14ac:dyDescent="0.25">
      <c r="A6326" s="12"/>
      <c r="B6326" s="12"/>
      <c r="C6326" s="12"/>
      <c r="D6326" s="12"/>
      <c r="E6326" s="12"/>
      <c r="F6326" s="12"/>
      <c r="G6326" s="12"/>
      <c r="H6326" s="12"/>
      <c r="I6326" s="12"/>
      <c r="J6326" s="12"/>
      <c r="K6326" s="12"/>
    </row>
    <row r="6327" spans="1:11" x14ac:dyDescent="0.25">
      <c r="A6327" s="12"/>
      <c r="B6327" s="12"/>
      <c r="C6327" s="12"/>
      <c r="D6327" s="12"/>
      <c r="E6327" s="12"/>
      <c r="F6327" s="12"/>
      <c r="G6327" s="12"/>
      <c r="H6327" s="12"/>
      <c r="I6327" s="12"/>
      <c r="J6327" s="12"/>
      <c r="K6327" s="12"/>
    </row>
    <row r="6328" spans="1:11" x14ac:dyDescent="0.25">
      <c r="A6328" s="12"/>
      <c r="B6328" s="12"/>
      <c r="C6328" s="12"/>
      <c r="D6328" s="12"/>
      <c r="E6328" s="12"/>
      <c r="F6328" s="12"/>
      <c r="G6328" s="12"/>
      <c r="H6328" s="12"/>
      <c r="I6328" s="12"/>
      <c r="J6328" s="12"/>
      <c r="K6328" s="12"/>
    </row>
    <row r="6329" spans="1:11" x14ac:dyDescent="0.25">
      <c r="A6329" s="12"/>
      <c r="B6329" s="12"/>
      <c r="C6329" s="12"/>
      <c r="D6329" s="12"/>
      <c r="E6329" s="12"/>
      <c r="F6329" s="12"/>
      <c r="G6329" s="12"/>
      <c r="H6329" s="12"/>
      <c r="I6329" s="12"/>
      <c r="J6329" s="12"/>
      <c r="K6329" s="12"/>
    </row>
    <row r="6330" spans="1:11" x14ac:dyDescent="0.25">
      <c r="A6330" s="12"/>
      <c r="B6330" s="12"/>
      <c r="C6330" s="12"/>
      <c r="D6330" s="12"/>
      <c r="E6330" s="12"/>
      <c r="F6330" s="12"/>
      <c r="G6330" s="12"/>
      <c r="H6330" s="12"/>
      <c r="I6330" s="12"/>
      <c r="J6330" s="12"/>
      <c r="K6330" s="12"/>
    </row>
    <row r="6331" spans="1:11" x14ac:dyDescent="0.25">
      <c r="A6331" s="12"/>
      <c r="B6331" s="12"/>
      <c r="C6331" s="12"/>
      <c r="D6331" s="12"/>
      <c r="E6331" s="12"/>
      <c r="F6331" s="12"/>
      <c r="G6331" s="12"/>
      <c r="H6331" s="12"/>
      <c r="I6331" s="12"/>
      <c r="J6331" s="12"/>
      <c r="K6331" s="12"/>
    </row>
    <row r="6332" spans="1:11" x14ac:dyDescent="0.25">
      <c r="A6332" s="12"/>
      <c r="B6332" s="12"/>
      <c r="C6332" s="12"/>
      <c r="D6332" s="12"/>
      <c r="E6332" s="12"/>
      <c r="F6332" s="12"/>
      <c r="G6332" s="12"/>
      <c r="H6332" s="12"/>
      <c r="I6332" s="12"/>
      <c r="J6332" s="12"/>
      <c r="K6332" s="12"/>
    </row>
    <row r="6333" spans="1:11" x14ac:dyDescent="0.25">
      <c r="A6333" s="12"/>
      <c r="B6333" s="12"/>
      <c r="C6333" s="12"/>
      <c r="D6333" s="12"/>
      <c r="E6333" s="12"/>
      <c r="F6333" s="12"/>
      <c r="G6333" s="12"/>
      <c r="H6333" s="12"/>
      <c r="I6333" s="12"/>
      <c r="J6333" s="12"/>
      <c r="K6333" s="12"/>
    </row>
    <row r="6334" spans="1:11" x14ac:dyDescent="0.25">
      <c r="A6334" s="12"/>
      <c r="B6334" s="12"/>
      <c r="C6334" s="12"/>
      <c r="D6334" s="12"/>
      <c r="E6334" s="12"/>
      <c r="F6334" s="12"/>
      <c r="G6334" s="12"/>
      <c r="H6334" s="12"/>
      <c r="I6334" s="12"/>
      <c r="J6334" s="12"/>
      <c r="K6334" s="12"/>
    </row>
    <row r="6335" spans="1:11" x14ac:dyDescent="0.25">
      <c r="A6335" s="12"/>
      <c r="B6335" s="12"/>
      <c r="C6335" s="12"/>
      <c r="D6335" s="12"/>
      <c r="E6335" s="12"/>
      <c r="F6335" s="12"/>
      <c r="G6335" s="12"/>
      <c r="H6335" s="12"/>
      <c r="I6335" s="12"/>
      <c r="J6335" s="12"/>
      <c r="K6335" s="12"/>
    </row>
    <row r="6336" spans="1:11" x14ac:dyDescent="0.25">
      <c r="A6336" s="12"/>
      <c r="B6336" s="12"/>
      <c r="C6336" s="12"/>
      <c r="D6336" s="12"/>
      <c r="E6336" s="12"/>
      <c r="F6336" s="12"/>
      <c r="G6336" s="12"/>
      <c r="H6336" s="12"/>
      <c r="I6336" s="12"/>
      <c r="J6336" s="12"/>
      <c r="K6336" s="12"/>
    </row>
    <row r="6337" spans="1:11" x14ac:dyDescent="0.25">
      <c r="A6337" s="12"/>
      <c r="B6337" s="12"/>
      <c r="C6337" s="12"/>
      <c r="D6337" s="12"/>
      <c r="E6337" s="12"/>
      <c r="F6337" s="12"/>
      <c r="G6337" s="12"/>
      <c r="H6337" s="12"/>
      <c r="I6337" s="12"/>
      <c r="J6337" s="12"/>
      <c r="K6337" s="12"/>
    </row>
    <row r="6338" spans="1:11" x14ac:dyDescent="0.25">
      <c r="A6338" s="12"/>
      <c r="B6338" s="12"/>
      <c r="C6338" s="12"/>
      <c r="D6338" s="12"/>
      <c r="E6338" s="12"/>
      <c r="F6338" s="12"/>
      <c r="G6338" s="12"/>
      <c r="H6338" s="12"/>
      <c r="I6338" s="12"/>
      <c r="J6338" s="12"/>
      <c r="K6338" s="12"/>
    </row>
    <row r="6339" spans="1:11" x14ac:dyDescent="0.25">
      <c r="A6339" s="12"/>
      <c r="B6339" s="12"/>
      <c r="C6339" s="12"/>
      <c r="D6339" s="12"/>
      <c r="E6339" s="12"/>
      <c r="F6339" s="12"/>
      <c r="G6339" s="12"/>
      <c r="H6339" s="12"/>
      <c r="I6339" s="12"/>
      <c r="J6339" s="12"/>
      <c r="K6339" s="12"/>
    </row>
    <row r="6340" spans="1:11" x14ac:dyDescent="0.25">
      <c r="A6340" s="12"/>
      <c r="B6340" s="12"/>
      <c r="C6340" s="12"/>
      <c r="D6340" s="12"/>
      <c r="E6340" s="12"/>
      <c r="F6340" s="12"/>
      <c r="G6340" s="12"/>
      <c r="H6340" s="12"/>
      <c r="I6340" s="12"/>
      <c r="J6340" s="12"/>
      <c r="K6340" s="12"/>
    </row>
    <row r="6341" spans="1:11" x14ac:dyDescent="0.25">
      <c r="A6341" s="12"/>
      <c r="B6341" s="12"/>
      <c r="C6341" s="12"/>
      <c r="D6341" s="12"/>
      <c r="E6341" s="12"/>
      <c r="F6341" s="12"/>
      <c r="G6341" s="12"/>
      <c r="H6341" s="12"/>
      <c r="I6341" s="12"/>
      <c r="J6341" s="12"/>
      <c r="K6341" s="12"/>
    </row>
    <row r="6342" spans="1:11" x14ac:dyDescent="0.25">
      <c r="A6342" s="12"/>
      <c r="B6342" s="12"/>
      <c r="C6342" s="12"/>
      <c r="D6342" s="12"/>
      <c r="E6342" s="12"/>
      <c r="F6342" s="12"/>
      <c r="G6342" s="12"/>
      <c r="H6342" s="12"/>
      <c r="I6342" s="12"/>
      <c r="J6342" s="12"/>
      <c r="K6342" s="12"/>
    </row>
    <row r="6343" spans="1:11" x14ac:dyDescent="0.25">
      <c r="A6343" s="12"/>
      <c r="B6343" s="12"/>
      <c r="C6343" s="12"/>
      <c r="D6343" s="12"/>
      <c r="E6343" s="12"/>
      <c r="F6343" s="12"/>
      <c r="G6343" s="12"/>
      <c r="H6343" s="12"/>
      <c r="I6343" s="12"/>
      <c r="J6343" s="12"/>
      <c r="K6343" s="12"/>
    </row>
    <row r="6344" spans="1:11" x14ac:dyDescent="0.25">
      <c r="A6344" s="12"/>
      <c r="B6344" s="12"/>
      <c r="C6344" s="12"/>
      <c r="D6344" s="12"/>
      <c r="E6344" s="12"/>
      <c r="F6344" s="12"/>
      <c r="G6344" s="12"/>
      <c r="H6344" s="12"/>
      <c r="I6344" s="12"/>
      <c r="J6344" s="12"/>
      <c r="K6344" s="12"/>
    </row>
    <row r="6345" spans="1:11" x14ac:dyDescent="0.25">
      <c r="A6345" s="12"/>
      <c r="B6345" s="12"/>
      <c r="C6345" s="12"/>
      <c r="D6345" s="12"/>
      <c r="E6345" s="12"/>
      <c r="F6345" s="12"/>
      <c r="G6345" s="12"/>
      <c r="H6345" s="12"/>
      <c r="I6345" s="12"/>
      <c r="J6345" s="12"/>
      <c r="K6345" s="12"/>
    </row>
    <row r="6346" spans="1:11" x14ac:dyDescent="0.25">
      <c r="A6346" s="12"/>
      <c r="B6346" s="12"/>
      <c r="C6346" s="12"/>
      <c r="D6346" s="12"/>
      <c r="E6346" s="12"/>
      <c r="F6346" s="12"/>
      <c r="G6346" s="12"/>
      <c r="H6346" s="12"/>
      <c r="I6346" s="12"/>
      <c r="J6346" s="12"/>
      <c r="K6346" s="12"/>
    </row>
    <row r="6347" spans="1:11" x14ac:dyDescent="0.25">
      <c r="A6347" s="12"/>
      <c r="B6347" s="12"/>
      <c r="C6347" s="12"/>
      <c r="D6347" s="12"/>
      <c r="E6347" s="12"/>
      <c r="F6347" s="12"/>
      <c r="G6347" s="12"/>
      <c r="H6347" s="12"/>
      <c r="I6347" s="12"/>
      <c r="J6347" s="12"/>
      <c r="K6347" s="12"/>
    </row>
    <row r="6348" spans="1:11" x14ac:dyDescent="0.25">
      <c r="A6348" s="12"/>
      <c r="B6348" s="12"/>
      <c r="C6348" s="12"/>
      <c r="D6348" s="12"/>
      <c r="E6348" s="12"/>
      <c r="F6348" s="12"/>
      <c r="G6348" s="12"/>
      <c r="H6348" s="12"/>
      <c r="I6348" s="12"/>
      <c r="J6348" s="12"/>
      <c r="K6348" s="12"/>
    </row>
    <row r="6349" spans="1:11" x14ac:dyDescent="0.25">
      <c r="A6349" s="12"/>
      <c r="B6349" s="12"/>
      <c r="C6349" s="12"/>
      <c r="D6349" s="12"/>
      <c r="E6349" s="12"/>
      <c r="F6349" s="12"/>
      <c r="G6349" s="12"/>
      <c r="H6349" s="12"/>
      <c r="I6349" s="12"/>
      <c r="J6349" s="12"/>
      <c r="K6349" s="12"/>
    </row>
    <row r="6350" spans="1:11" x14ac:dyDescent="0.25">
      <c r="A6350" s="12"/>
      <c r="B6350" s="12"/>
      <c r="C6350" s="12"/>
      <c r="D6350" s="12"/>
      <c r="E6350" s="12"/>
      <c r="F6350" s="12"/>
      <c r="G6350" s="12"/>
      <c r="H6350" s="12"/>
      <c r="I6350" s="12"/>
      <c r="J6350" s="12"/>
      <c r="K6350" s="12"/>
    </row>
    <row r="6351" spans="1:11" x14ac:dyDescent="0.25">
      <c r="A6351" s="12"/>
      <c r="B6351" s="12"/>
      <c r="C6351" s="12"/>
      <c r="D6351" s="12"/>
      <c r="E6351" s="12"/>
      <c r="F6351" s="12"/>
      <c r="G6351" s="12"/>
      <c r="H6351" s="12"/>
      <c r="I6351" s="12"/>
      <c r="J6351" s="12"/>
      <c r="K6351" s="12"/>
    </row>
    <row r="6352" spans="1:11" x14ac:dyDescent="0.25">
      <c r="A6352" s="12"/>
      <c r="B6352" s="12"/>
      <c r="C6352" s="12"/>
      <c r="D6352" s="12"/>
      <c r="E6352" s="12"/>
      <c r="F6352" s="12"/>
      <c r="G6352" s="12"/>
      <c r="H6352" s="12"/>
      <c r="I6352" s="12"/>
      <c r="J6352" s="12"/>
      <c r="K6352" s="12"/>
    </row>
    <row r="6353" spans="1:11" x14ac:dyDescent="0.25">
      <c r="A6353" s="12"/>
      <c r="B6353" s="12"/>
      <c r="C6353" s="12"/>
      <c r="D6353" s="12"/>
      <c r="E6353" s="12"/>
      <c r="F6353" s="12"/>
      <c r="G6353" s="12"/>
      <c r="H6353" s="12"/>
      <c r="I6353" s="12"/>
      <c r="J6353" s="12"/>
      <c r="K6353" s="12"/>
    </row>
    <row r="6354" spans="1:11" x14ac:dyDescent="0.25">
      <c r="A6354" s="12"/>
      <c r="B6354" s="12"/>
      <c r="C6354" s="12"/>
      <c r="D6354" s="12"/>
      <c r="E6354" s="12"/>
      <c r="F6354" s="12"/>
      <c r="G6354" s="12"/>
      <c r="H6354" s="12"/>
      <c r="I6354" s="12"/>
      <c r="J6354" s="12"/>
      <c r="K6354" s="12"/>
    </row>
    <row r="6355" spans="1:11" x14ac:dyDescent="0.25">
      <c r="A6355" s="12"/>
      <c r="B6355" s="12"/>
      <c r="C6355" s="12"/>
      <c r="D6355" s="12"/>
      <c r="E6355" s="12"/>
      <c r="F6355" s="12"/>
      <c r="G6355" s="12"/>
      <c r="H6355" s="12"/>
      <c r="I6355" s="12"/>
      <c r="J6355" s="12"/>
      <c r="K6355" s="12"/>
    </row>
    <row r="6356" spans="1:11" x14ac:dyDescent="0.25">
      <c r="A6356" s="12"/>
      <c r="B6356" s="12"/>
      <c r="C6356" s="12"/>
      <c r="D6356" s="12"/>
      <c r="E6356" s="12"/>
      <c r="F6356" s="12"/>
      <c r="G6356" s="12"/>
      <c r="H6356" s="12"/>
      <c r="I6356" s="12"/>
      <c r="J6356" s="12"/>
      <c r="K6356" s="12"/>
    </row>
    <row r="6357" spans="1:11" x14ac:dyDescent="0.25">
      <c r="A6357" s="12"/>
      <c r="B6357" s="12"/>
      <c r="C6357" s="12"/>
      <c r="D6357" s="12"/>
      <c r="E6357" s="12"/>
      <c r="F6357" s="12"/>
      <c r="G6357" s="12"/>
      <c r="H6357" s="12"/>
      <c r="I6357" s="12"/>
      <c r="J6357" s="12"/>
      <c r="K6357" s="12"/>
    </row>
    <row r="6358" spans="1:11" x14ac:dyDescent="0.25">
      <c r="A6358" s="12"/>
      <c r="B6358" s="12"/>
      <c r="C6358" s="12"/>
      <c r="D6358" s="12"/>
      <c r="E6358" s="12"/>
      <c r="F6358" s="12"/>
      <c r="G6358" s="12"/>
      <c r="H6358" s="12"/>
      <c r="I6358" s="12"/>
      <c r="J6358" s="12"/>
      <c r="K6358" s="12"/>
    </row>
    <row r="6359" spans="1:11" x14ac:dyDescent="0.25">
      <c r="A6359" s="12"/>
      <c r="B6359" s="12"/>
      <c r="C6359" s="12"/>
      <c r="D6359" s="12"/>
      <c r="E6359" s="12"/>
      <c r="F6359" s="12"/>
      <c r="G6359" s="12"/>
      <c r="H6359" s="12"/>
      <c r="I6359" s="12"/>
      <c r="J6359" s="12"/>
      <c r="K6359" s="12"/>
    </row>
    <row r="6360" spans="1:11" x14ac:dyDescent="0.25">
      <c r="A6360" s="12"/>
      <c r="B6360" s="12"/>
      <c r="C6360" s="12"/>
      <c r="D6360" s="12"/>
      <c r="E6360" s="12"/>
      <c r="F6360" s="12"/>
      <c r="G6360" s="12"/>
      <c r="H6360" s="12"/>
      <c r="I6360" s="12"/>
      <c r="J6360" s="12"/>
      <c r="K6360" s="12"/>
    </row>
    <row r="6361" spans="1:11" x14ac:dyDescent="0.25">
      <c r="A6361" s="12"/>
      <c r="B6361" s="12"/>
      <c r="C6361" s="12"/>
      <c r="D6361" s="12"/>
      <c r="E6361" s="12"/>
      <c r="F6361" s="12"/>
      <c r="G6361" s="12"/>
      <c r="H6361" s="12"/>
      <c r="I6361" s="12"/>
      <c r="J6361" s="12"/>
      <c r="K6361" s="12"/>
    </row>
    <row r="6362" spans="1:11" x14ac:dyDescent="0.25">
      <c r="A6362" s="12"/>
      <c r="B6362" s="12"/>
      <c r="C6362" s="12"/>
      <c r="D6362" s="12"/>
      <c r="E6362" s="12"/>
      <c r="F6362" s="12"/>
      <c r="G6362" s="12"/>
      <c r="H6362" s="12"/>
      <c r="I6362" s="12"/>
      <c r="J6362" s="12"/>
      <c r="K6362" s="12"/>
    </row>
    <row r="6363" spans="1:11" x14ac:dyDescent="0.25">
      <c r="A6363" s="12"/>
      <c r="B6363" s="12"/>
      <c r="C6363" s="12"/>
      <c r="D6363" s="12"/>
      <c r="E6363" s="12"/>
      <c r="F6363" s="12"/>
      <c r="G6363" s="12"/>
      <c r="H6363" s="12"/>
      <c r="I6363" s="12"/>
      <c r="J6363" s="12"/>
      <c r="K6363" s="12"/>
    </row>
    <row r="6364" spans="1:11" x14ac:dyDescent="0.25">
      <c r="A6364" s="12"/>
      <c r="B6364" s="12"/>
      <c r="C6364" s="12"/>
      <c r="D6364" s="12"/>
      <c r="E6364" s="12"/>
      <c r="F6364" s="12"/>
      <c r="G6364" s="12"/>
      <c r="H6364" s="12"/>
      <c r="I6364" s="12"/>
      <c r="J6364" s="12"/>
      <c r="K6364" s="12"/>
    </row>
    <row r="6365" spans="1:11" x14ac:dyDescent="0.25">
      <c r="A6365" s="12"/>
      <c r="B6365" s="12"/>
      <c r="C6365" s="12"/>
      <c r="D6365" s="12"/>
      <c r="E6365" s="12"/>
      <c r="F6365" s="12"/>
      <c r="G6365" s="12"/>
      <c r="H6365" s="12"/>
      <c r="I6365" s="12"/>
      <c r="J6365" s="12"/>
      <c r="K6365" s="12"/>
    </row>
    <row r="6366" spans="1:11" x14ac:dyDescent="0.25">
      <c r="A6366" s="12"/>
      <c r="B6366" s="12"/>
      <c r="C6366" s="12"/>
      <c r="D6366" s="12"/>
      <c r="E6366" s="12"/>
      <c r="F6366" s="12"/>
      <c r="G6366" s="12"/>
      <c r="H6366" s="12"/>
      <c r="I6366" s="12"/>
      <c r="J6366" s="12"/>
      <c r="K6366" s="12"/>
    </row>
    <row r="6367" spans="1:11" x14ac:dyDescent="0.25">
      <c r="A6367" s="12"/>
      <c r="B6367" s="12"/>
      <c r="C6367" s="12"/>
      <c r="D6367" s="12"/>
      <c r="E6367" s="12"/>
      <c r="F6367" s="12"/>
      <c r="G6367" s="12"/>
      <c r="H6367" s="12"/>
      <c r="I6367" s="12"/>
      <c r="J6367" s="12"/>
      <c r="K6367" s="12"/>
    </row>
    <row r="6368" spans="1:11" x14ac:dyDescent="0.25">
      <c r="A6368" s="12"/>
      <c r="B6368" s="12"/>
      <c r="C6368" s="12"/>
      <c r="D6368" s="12"/>
      <c r="E6368" s="12"/>
      <c r="F6368" s="12"/>
      <c r="G6368" s="12"/>
      <c r="H6368" s="12"/>
      <c r="I6368" s="12"/>
      <c r="J6368" s="12"/>
      <c r="K6368" s="12"/>
    </row>
    <row r="6369" spans="1:11" x14ac:dyDescent="0.25">
      <c r="A6369" s="12"/>
      <c r="B6369" s="12"/>
      <c r="C6369" s="12"/>
      <c r="D6369" s="12"/>
      <c r="E6369" s="12"/>
      <c r="F6369" s="12"/>
      <c r="G6369" s="12"/>
      <c r="H6369" s="12"/>
      <c r="I6369" s="12"/>
      <c r="J6369" s="12"/>
      <c r="K6369" s="12"/>
    </row>
    <row r="6370" spans="1:11" x14ac:dyDescent="0.25">
      <c r="A6370" s="12"/>
      <c r="B6370" s="12"/>
      <c r="C6370" s="12"/>
      <c r="D6370" s="12"/>
      <c r="E6370" s="12"/>
      <c r="F6370" s="12"/>
      <c r="G6370" s="12"/>
      <c r="H6370" s="12"/>
      <c r="I6370" s="12"/>
      <c r="J6370" s="12"/>
      <c r="K6370" s="12"/>
    </row>
    <row r="6371" spans="1:11" x14ac:dyDescent="0.25">
      <c r="A6371" s="12"/>
      <c r="B6371" s="12"/>
      <c r="C6371" s="12"/>
      <c r="D6371" s="12"/>
      <c r="E6371" s="12"/>
      <c r="F6371" s="12"/>
      <c r="G6371" s="12"/>
      <c r="H6371" s="12"/>
      <c r="I6371" s="12"/>
      <c r="J6371" s="12"/>
      <c r="K6371" s="12"/>
    </row>
    <row r="6372" spans="1:11" x14ac:dyDescent="0.25">
      <c r="A6372" s="12"/>
      <c r="B6372" s="12"/>
      <c r="C6372" s="12"/>
      <c r="D6372" s="12"/>
      <c r="E6372" s="12"/>
      <c r="F6372" s="12"/>
      <c r="G6372" s="12"/>
      <c r="H6372" s="12"/>
      <c r="I6372" s="12"/>
      <c r="J6372" s="12"/>
      <c r="K6372" s="12"/>
    </row>
    <row r="6373" spans="1:11" x14ac:dyDescent="0.25">
      <c r="A6373" s="12"/>
      <c r="B6373" s="12"/>
      <c r="C6373" s="12"/>
      <c r="D6373" s="12"/>
      <c r="E6373" s="12"/>
      <c r="F6373" s="12"/>
      <c r="G6373" s="12"/>
      <c r="H6373" s="12"/>
      <c r="I6373" s="12"/>
      <c r="J6373" s="12"/>
      <c r="K6373" s="12"/>
    </row>
    <row r="6374" spans="1:11" x14ac:dyDescent="0.25">
      <c r="A6374" s="12"/>
      <c r="B6374" s="12"/>
      <c r="C6374" s="12"/>
      <c r="D6374" s="12"/>
      <c r="E6374" s="12"/>
      <c r="F6374" s="12"/>
      <c r="G6374" s="12"/>
      <c r="H6374" s="12"/>
      <c r="I6374" s="12"/>
      <c r="J6374" s="12"/>
      <c r="K6374" s="12"/>
    </row>
    <row r="6375" spans="1:11" x14ac:dyDescent="0.25">
      <c r="A6375" s="12"/>
      <c r="B6375" s="12"/>
      <c r="C6375" s="12"/>
      <c r="D6375" s="12"/>
      <c r="E6375" s="12"/>
      <c r="F6375" s="12"/>
      <c r="G6375" s="12"/>
      <c r="H6375" s="12"/>
      <c r="I6375" s="12"/>
      <c r="J6375" s="12"/>
      <c r="K6375" s="12"/>
    </row>
    <row r="6376" spans="1:11" x14ac:dyDescent="0.25">
      <c r="A6376" s="12"/>
      <c r="B6376" s="12"/>
      <c r="C6376" s="12"/>
      <c r="D6376" s="12"/>
      <c r="E6376" s="12"/>
      <c r="F6376" s="12"/>
      <c r="G6376" s="12"/>
      <c r="H6376" s="12"/>
      <c r="I6376" s="12"/>
      <c r="J6376" s="12"/>
      <c r="K6376" s="12"/>
    </row>
    <row r="6377" spans="1:11" x14ac:dyDescent="0.25">
      <c r="A6377" s="12"/>
      <c r="B6377" s="12"/>
      <c r="C6377" s="12"/>
      <c r="D6377" s="12"/>
      <c r="E6377" s="12"/>
      <c r="F6377" s="12"/>
      <c r="G6377" s="12"/>
      <c r="H6377" s="12"/>
      <c r="I6377" s="12"/>
      <c r="J6377" s="12"/>
      <c r="K6377" s="12"/>
    </row>
    <row r="6378" spans="1:11" x14ac:dyDescent="0.25">
      <c r="A6378" s="12"/>
      <c r="B6378" s="12"/>
      <c r="C6378" s="12"/>
      <c r="D6378" s="12"/>
      <c r="E6378" s="12"/>
      <c r="F6378" s="12"/>
      <c r="G6378" s="12"/>
      <c r="H6378" s="12"/>
      <c r="I6378" s="12"/>
      <c r="J6378" s="12"/>
      <c r="K6378" s="12"/>
    </row>
    <row r="6379" spans="1:11" x14ac:dyDescent="0.25">
      <c r="A6379" s="12"/>
      <c r="B6379" s="12"/>
      <c r="C6379" s="12"/>
      <c r="D6379" s="12"/>
      <c r="E6379" s="12"/>
      <c r="F6379" s="12"/>
      <c r="G6379" s="12"/>
      <c r="H6379" s="12"/>
      <c r="I6379" s="12"/>
      <c r="J6379" s="12"/>
      <c r="K6379" s="12"/>
    </row>
    <row r="6380" spans="1:11" x14ac:dyDescent="0.25">
      <c r="A6380" s="12"/>
      <c r="B6380" s="12"/>
      <c r="C6380" s="12"/>
      <c r="D6380" s="12"/>
      <c r="E6380" s="12"/>
      <c r="F6380" s="12"/>
      <c r="G6380" s="12"/>
      <c r="H6380" s="12"/>
      <c r="I6380" s="12"/>
      <c r="J6380" s="12"/>
      <c r="K6380" s="12"/>
    </row>
    <row r="6381" spans="1:11" x14ac:dyDescent="0.25">
      <c r="A6381" s="12"/>
      <c r="B6381" s="12"/>
      <c r="C6381" s="12"/>
      <c r="D6381" s="12"/>
      <c r="E6381" s="12"/>
      <c r="F6381" s="12"/>
      <c r="G6381" s="12"/>
      <c r="H6381" s="12"/>
      <c r="I6381" s="12"/>
      <c r="J6381" s="12"/>
      <c r="K6381" s="12"/>
    </row>
    <row r="6382" spans="1:11" x14ac:dyDescent="0.25">
      <c r="A6382" s="12"/>
      <c r="B6382" s="12"/>
      <c r="C6382" s="12"/>
      <c r="D6382" s="12"/>
      <c r="E6382" s="12"/>
      <c r="F6382" s="12"/>
      <c r="G6382" s="12"/>
      <c r="H6382" s="12"/>
      <c r="I6382" s="12"/>
      <c r="J6382" s="12"/>
      <c r="K6382" s="12"/>
    </row>
    <row r="6383" spans="1:11" x14ac:dyDescent="0.25">
      <c r="A6383" s="12"/>
      <c r="B6383" s="12"/>
      <c r="C6383" s="12"/>
      <c r="D6383" s="12"/>
      <c r="E6383" s="12"/>
      <c r="F6383" s="12"/>
      <c r="G6383" s="12"/>
      <c r="H6383" s="12"/>
      <c r="I6383" s="12"/>
      <c r="J6383" s="12"/>
      <c r="K6383" s="12"/>
    </row>
    <row r="6384" spans="1:11" x14ac:dyDescent="0.25">
      <c r="A6384" s="12"/>
      <c r="B6384" s="12"/>
      <c r="C6384" s="12"/>
      <c r="D6384" s="12"/>
      <c r="E6384" s="12"/>
      <c r="F6384" s="12"/>
      <c r="G6384" s="12"/>
      <c r="H6384" s="12"/>
      <c r="I6384" s="12"/>
      <c r="J6384" s="12"/>
      <c r="K6384" s="12"/>
    </row>
    <row r="6385" spans="1:11" x14ac:dyDescent="0.25">
      <c r="A6385" s="12"/>
      <c r="B6385" s="12"/>
      <c r="C6385" s="12"/>
      <c r="D6385" s="12"/>
      <c r="E6385" s="12"/>
      <c r="F6385" s="12"/>
      <c r="G6385" s="12"/>
      <c r="H6385" s="12"/>
      <c r="I6385" s="12"/>
      <c r="J6385" s="12"/>
      <c r="K6385" s="12"/>
    </row>
    <row r="6386" spans="1:11" x14ac:dyDescent="0.25">
      <c r="A6386" s="12"/>
      <c r="B6386" s="12"/>
      <c r="C6386" s="12"/>
      <c r="D6386" s="12"/>
      <c r="E6386" s="12"/>
      <c r="F6386" s="12"/>
      <c r="G6386" s="12"/>
      <c r="H6386" s="12"/>
      <c r="I6386" s="12"/>
      <c r="J6386" s="12"/>
      <c r="K6386" s="12"/>
    </row>
    <row r="6387" spans="1:11" x14ac:dyDescent="0.25">
      <c r="A6387" s="12"/>
      <c r="B6387" s="12"/>
      <c r="C6387" s="12"/>
      <c r="D6387" s="12"/>
      <c r="E6387" s="12"/>
      <c r="F6387" s="12"/>
      <c r="G6387" s="12"/>
      <c r="H6387" s="12"/>
      <c r="I6387" s="12"/>
      <c r="J6387" s="12"/>
      <c r="K6387" s="12"/>
    </row>
    <row r="6388" spans="1:11" x14ac:dyDescent="0.25">
      <c r="A6388" s="12"/>
      <c r="B6388" s="12"/>
      <c r="C6388" s="12"/>
      <c r="D6388" s="12"/>
      <c r="E6388" s="12"/>
      <c r="F6388" s="12"/>
      <c r="G6388" s="12"/>
      <c r="H6388" s="12"/>
      <c r="I6388" s="12"/>
      <c r="J6388" s="12"/>
      <c r="K6388" s="12"/>
    </row>
    <row r="6389" spans="1:11" x14ac:dyDescent="0.25">
      <c r="A6389" s="12"/>
      <c r="B6389" s="12"/>
      <c r="C6389" s="12"/>
      <c r="D6389" s="12"/>
      <c r="E6389" s="12"/>
      <c r="F6389" s="12"/>
      <c r="G6389" s="12"/>
      <c r="H6389" s="12"/>
      <c r="I6389" s="12"/>
      <c r="J6389" s="12"/>
      <c r="K6389" s="12"/>
    </row>
    <row r="6390" spans="1:11" x14ac:dyDescent="0.25">
      <c r="A6390" s="12"/>
      <c r="B6390" s="12"/>
      <c r="C6390" s="12"/>
      <c r="D6390" s="12"/>
      <c r="E6390" s="12"/>
      <c r="F6390" s="12"/>
      <c r="G6390" s="12"/>
      <c r="H6390" s="12"/>
      <c r="I6390" s="12"/>
      <c r="J6390" s="12"/>
      <c r="K6390" s="12"/>
    </row>
    <row r="6391" spans="1:11" x14ac:dyDescent="0.25">
      <c r="A6391" s="12"/>
      <c r="B6391" s="12"/>
      <c r="C6391" s="12"/>
      <c r="D6391" s="12"/>
      <c r="E6391" s="12"/>
      <c r="F6391" s="12"/>
      <c r="G6391" s="12"/>
      <c r="H6391" s="12"/>
      <c r="I6391" s="12"/>
      <c r="J6391" s="12"/>
      <c r="K6391" s="12"/>
    </row>
    <row r="6392" spans="1:11" x14ac:dyDescent="0.25">
      <c r="A6392" s="12"/>
      <c r="B6392" s="12"/>
      <c r="C6392" s="12"/>
      <c r="D6392" s="12"/>
      <c r="E6392" s="12"/>
      <c r="F6392" s="12"/>
      <c r="G6392" s="12"/>
      <c r="H6392" s="12"/>
      <c r="I6392" s="12"/>
      <c r="J6392" s="12"/>
      <c r="K6392" s="12"/>
    </row>
    <row r="6393" spans="1:11" x14ac:dyDescent="0.25">
      <c r="A6393" s="12"/>
      <c r="B6393" s="12"/>
      <c r="C6393" s="12"/>
      <c r="D6393" s="12"/>
      <c r="E6393" s="12"/>
      <c r="F6393" s="12"/>
      <c r="G6393" s="12"/>
      <c r="H6393" s="12"/>
      <c r="I6393" s="12"/>
      <c r="J6393" s="12"/>
      <c r="K6393" s="12"/>
    </row>
    <row r="6394" spans="1:11" x14ac:dyDescent="0.25">
      <c r="A6394" s="12"/>
      <c r="B6394" s="12"/>
      <c r="C6394" s="12"/>
      <c r="D6394" s="12"/>
      <c r="E6394" s="12"/>
      <c r="F6394" s="12"/>
      <c r="G6394" s="12"/>
      <c r="H6394" s="12"/>
      <c r="I6394" s="12"/>
      <c r="J6394" s="12"/>
      <c r="K6394" s="12"/>
    </row>
    <row r="6395" spans="1:11" x14ac:dyDescent="0.25">
      <c r="A6395" s="12"/>
      <c r="B6395" s="12"/>
      <c r="C6395" s="12"/>
      <c r="D6395" s="12"/>
      <c r="E6395" s="12"/>
      <c r="F6395" s="12"/>
      <c r="G6395" s="12"/>
      <c r="H6395" s="12"/>
      <c r="I6395" s="12"/>
      <c r="J6395" s="12"/>
      <c r="K6395" s="12"/>
    </row>
    <row r="6396" spans="1:11" x14ac:dyDescent="0.25">
      <c r="A6396" s="12"/>
      <c r="B6396" s="12"/>
      <c r="C6396" s="12"/>
      <c r="D6396" s="12"/>
      <c r="E6396" s="12"/>
      <c r="F6396" s="12"/>
      <c r="G6396" s="12"/>
      <c r="H6396" s="12"/>
      <c r="I6396" s="12"/>
      <c r="J6396" s="12"/>
      <c r="K6396" s="12"/>
    </row>
    <row r="6397" spans="1:11" x14ac:dyDescent="0.25">
      <c r="A6397" s="12"/>
      <c r="B6397" s="12"/>
      <c r="C6397" s="12"/>
      <c r="D6397" s="12"/>
      <c r="E6397" s="12"/>
      <c r="F6397" s="12"/>
      <c r="G6397" s="12"/>
      <c r="H6397" s="12"/>
      <c r="I6397" s="12"/>
      <c r="J6397" s="12"/>
      <c r="K6397" s="12"/>
    </row>
    <row r="6398" spans="1:11" x14ac:dyDescent="0.25">
      <c r="A6398" s="12"/>
      <c r="B6398" s="12"/>
      <c r="C6398" s="12"/>
      <c r="D6398" s="12"/>
      <c r="E6398" s="12"/>
      <c r="F6398" s="12"/>
      <c r="G6398" s="12"/>
      <c r="H6398" s="12"/>
      <c r="I6398" s="12"/>
      <c r="J6398" s="12"/>
      <c r="K6398" s="12"/>
    </row>
    <row r="6399" spans="1:11" x14ac:dyDescent="0.25">
      <c r="A6399" s="12"/>
      <c r="B6399" s="12"/>
      <c r="C6399" s="12"/>
      <c r="D6399" s="12"/>
      <c r="E6399" s="12"/>
      <c r="F6399" s="12"/>
      <c r="G6399" s="12"/>
      <c r="H6399" s="12"/>
      <c r="I6399" s="12"/>
      <c r="J6399" s="12"/>
      <c r="K6399" s="12"/>
    </row>
    <row r="6400" spans="1:11" x14ac:dyDescent="0.25">
      <c r="A6400" s="12"/>
      <c r="B6400" s="12"/>
      <c r="C6400" s="12"/>
      <c r="D6400" s="12"/>
      <c r="E6400" s="12"/>
      <c r="F6400" s="12"/>
      <c r="G6400" s="12"/>
      <c r="H6400" s="12"/>
      <c r="I6400" s="12"/>
      <c r="J6400" s="12"/>
      <c r="K6400" s="12"/>
    </row>
    <row r="6401" spans="1:11" x14ac:dyDescent="0.25">
      <c r="A6401" s="12"/>
      <c r="B6401" s="12"/>
      <c r="C6401" s="12"/>
      <c r="D6401" s="12"/>
      <c r="E6401" s="12"/>
      <c r="F6401" s="12"/>
      <c r="G6401" s="12"/>
      <c r="H6401" s="12"/>
      <c r="I6401" s="12"/>
      <c r="J6401" s="12"/>
      <c r="K6401" s="12"/>
    </row>
    <row r="6402" spans="1:11" x14ac:dyDescent="0.25">
      <c r="A6402" s="12"/>
      <c r="B6402" s="12"/>
      <c r="C6402" s="12"/>
      <c r="D6402" s="12"/>
      <c r="E6402" s="12"/>
      <c r="F6402" s="12"/>
      <c r="G6402" s="12"/>
      <c r="H6402" s="12"/>
      <c r="I6402" s="12"/>
      <c r="J6402" s="12"/>
      <c r="K6402" s="12"/>
    </row>
    <row r="6403" spans="1:11" x14ac:dyDescent="0.25">
      <c r="A6403" s="12"/>
      <c r="B6403" s="12"/>
      <c r="C6403" s="12"/>
      <c r="D6403" s="12"/>
      <c r="E6403" s="12"/>
      <c r="F6403" s="12"/>
      <c r="G6403" s="12"/>
      <c r="H6403" s="12"/>
      <c r="I6403" s="12"/>
      <c r="J6403" s="12"/>
      <c r="K6403" s="12"/>
    </row>
    <row r="6404" spans="1:11" x14ac:dyDescent="0.25">
      <c r="A6404" s="12"/>
      <c r="B6404" s="12"/>
      <c r="C6404" s="12"/>
      <c r="D6404" s="12"/>
      <c r="E6404" s="12"/>
      <c r="F6404" s="12"/>
      <c r="G6404" s="12"/>
      <c r="H6404" s="12"/>
      <c r="I6404" s="12"/>
      <c r="J6404" s="12"/>
      <c r="K6404" s="12"/>
    </row>
    <row r="6405" spans="1:11" x14ac:dyDescent="0.25">
      <c r="A6405" s="12"/>
      <c r="B6405" s="12"/>
      <c r="C6405" s="12"/>
      <c r="D6405" s="12"/>
      <c r="E6405" s="12"/>
      <c r="F6405" s="12"/>
      <c r="G6405" s="12"/>
      <c r="H6405" s="12"/>
      <c r="I6405" s="12"/>
      <c r="J6405" s="12"/>
      <c r="K6405" s="12"/>
    </row>
    <row r="6406" spans="1:11" x14ac:dyDescent="0.25">
      <c r="A6406" s="12"/>
      <c r="B6406" s="12"/>
      <c r="C6406" s="12"/>
      <c r="D6406" s="12"/>
      <c r="E6406" s="12"/>
      <c r="F6406" s="12"/>
      <c r="G6406" s="12"/>
      <c r="H6406" s="12"/>
      <c r="I6406" s="12"/>
      <c r="J6406" s="12"/>
      <c r="K6406" s="12"/>
    </row>
    <row r="6407" spans="1:11" x14ac:dyDescent="0.25">
      <c r="A6407" s="12"/>
      <c r="B6407" s="12"/>
      <c r="C6407" s="12"/>
      <c r="D6407" s="12"/>
      <c r="E6407" s="12"/>
      <c r="F6407" s="12"/>
      <c r="G6407" s="12"/>
      <c r="H6407" s="12"/>
      <c r="I6407" s="12"/>
      <c r="J6407" s="12"/>
      <c r="K6407" s="12"/>
    </row>
    <row r="6408" spans="1:11" x14ac:dyDescent="0.25">
      <c r="A6408" s="12"/>
      <c r="B6408" s="12"/>
      <c r="C6408" s="12"/>
      <c r="D6408" s="12"/>
      <c r="E6408" s="12"/>
      <c r="F6408" s="12"/>
      <c r="G6408" s="12"/>
      <c r="H6408" s="12"/>
      <c r="I6408" s="12"/>
      <c r="J6408" s="12"/>
      <c r="K6408" s="12"/>
    </row>
    <row r="6409" spans="1:11" x14ac:dyDescent="0.25">
      <c r="A6409" s="12"/>
      <c r="B6409" s="12"/>
      <c r="C6409" s="12"/>
      <c r="D6409" s="12"/>
      <c r="E6409" s="12"/>
      <c r="F6409" s="12"/>
      <c r="G6409" s="12"/>
      <c r="H6409" s="12"/>
      <c r="I6409" s="12"/>
      <c r="J6409" s="12"/>
      <c r="K6409" s="12"/>
    </row>
    <row r="6410" spans="1:11" x14ac:dyDescent="0.25">
      <c r="A6410" s="12"/>
      <c r="B6410" s="12"/>
      <c r="C6410" s="12"/>
      <c r="D6410" s="12"/>
      <c r="E6410" s="12"/>
      <c r="F6410" s="12"/>
      <c r="G6410" s="12"/>
      <c r="H6410" s="12"/>
      <c r="I6410" s="12"/>
      <c r="J6410" s="12"/>
      <c r="K6410" s="12"/>
    </row>
    <row r="6411" spans="1:11" x14ac:dyDescent="0.25">
      <c r="A6411" s="12"/>
      <c r="B6411" s="12"/>
      <c r="C6411" s="12"/>
      <c r="D6411" s="12"/>
      <c r="E6411" s="12"/>
      <c r="F6411" s="12"/>
      <c r="G6411" s="12"/>
      <c r="H6411" s="12"/>
      <c r="I6411" s="12"/>
      <c r="J6411" s="12"/>
      <c r="K6411" s="12"/>
    </row>
    <row r="6412" spans="1:11" x14ac:dyDescent="0.25">
      <c r="A6412" s="12"/>
      <c r="B6412" s="12"/>
      <c r="C6412" s="12"/>
      <c r="D6412" s="12"/>
      <c r="E6412" s="12"/>
      <c r="F6412" s="12"/>
      <c r="G6412" s="12"/>
      <c r="H6412" s="12"/>
      <c r="I6412" s="12"/>
      <c r="J6412" s="12"/>
      <c r="K6412" s="12"/>
    </row>
    <row r="6413" spans="1:11" x14ac:dyDescent="0.25">
      <c r="A6413" s="12"/>
      <c r="B6413" s="12"/>
      <c r="C6413" s="12"/>
      <c r="D6413" s="12"/>
      <c r="E6413" s="12"/>
      <c r="F6413" s="12"/>
      <c r="G6413" s="12"/>
      <c r="H6413" s="12"/>
      <c r="I6413" s="12"/>
      <c r="J6413" s="12"/>
      <c r="K6413" s="12"/>
    </row>
    <row r="6414" spans="1:11" x14ac:dyDescent="0.25">
      <c r="A6414" s="12"/>
      <c r="B6414" s="12"/>
      <c r="C6414" s="12"/>
      <c r="D6414" s="12"/>
      <c r="E6414" s="12"/>
      <c r="F6414" s="12"/>
      <c r="G6414" s="12"/>
      <c r="H6414" s="12"/>
      <c r="I6414" s="12"/>
      <c r="J6414" s="12"/>
      <c r="K6414" s="12"/>
    </row>
    <row r="6415" spans="1:11" x14ac:dyDescent="0.25">
      <c r="A6415" s="12"/>
      <c r="B6415" s="12"/>
      <c r="C6415" s="12"/>
      <c r="D6415" s="12"/>
      <c r="E6415" s="12"/>
      <c r="F6415" s="12"/>
      <c r="G6415" s="12"/>
      <c r="H6415" s="12"/>
      <c r="I6415" s="12"/>
      <c r="J6415" s="12"/>
      <c r="K6415" s="12"/>
    </row>
    <row r="6416" spans="1:11" x14ac:dyDescent="0.25">
      <c r="A6416" s="12"/>
      <c r="B6416" s="12"/>
      <c r="C6416" s="12"/>
      <c r="D6416" s="12"/>
      <c r="E6416" s="12"/>
      <c r="F6416" s="12"/>
      <c r="G6416" s="12"/>
      <c r="H6416" s="12"/>
      <c r="I6416" s="12"/>
      <c r="J6416" s="12"/>
      <c r="K6416" s="12"/>
    </row>
    <row r="6417" spans="1:11" x14ac:dyDescent="0.25">
      <c r="A6417" s="12"/>
      <c r="B6417" s="12"/>
      <c r="C6417" s="12"/>
      <c r="D6417" s="12"/>
      <c r="E6417" s="12"/>
      <c r="F6417" s="12"/>
      <c r="G6417" s="12"/>
      <c r="H6417" s="12"/>
      <c r="I6417" s="12"/>
      <c r="J6417" s="12"/>
      <c r="K6417" s="12"/>
    </row>
    <row r="6418" spans="1:11" x14ac:dyDescent="0.25">
      <c r="A6418" s="12"/>
      <c r="B6418" s="12"/>
      <c r="C6418" s="12"/>
      <c r="D6418" s="12"/>
      <c r="E6418" s="12"/>
      <c r="F6418" s="12"/>
      <c r="G6418" s="12"/>
      <c r="H6418" s="12"/>
      <c r="I6418" s="12"/>
      <c r="J6418" s="12"/>
      <c r="K6418" s="12"/>
    </row>
    <row r="6419" spans="1:11" x14ac:dyDescent="0.25">
      <c r="A6419" s="12"/>
      <c r="B6419" s="12"/>
      <c r="C6419" s="12"/>
      <c r="D6419" s="12"/>
      <c r="E6419" s="12"/>
      <c r="F6419" s="12"/>
      <c r="G6419" s="12"/>
      <c r="H6419" s="12"/>
      <c r="I6419" s="12"/>
      <c r="J6419" s="12"/>
      <c r="K6419" s="12"/>
    </row>
    <row r="6420" spans="1:11" x14ac:dyDescent="0.25">
      <c r="A6420" s="12"/>
      <c r="B6420" s="12"/>
      <c r="C6420" s="12"/>
      <c r="D6420" s="12"/>
      <c r="E6420" s="12"/>
      <c r="F6420" s="12"/>
      <c r="G6420" s="12"/>
      <c r="H6420" s="12"/>
      <c r="I6420" s="12"/>
      <c r="J6420" s="12"/>
      <c r="K6420" s="12"/>
    </row>
    <row r="6421" spans="1:11" x14ac:dyDescent="0.25">
      <c r="A6421" s="12"/>
      <c r="B6421" s="12"/>
      <c r="C6421" s="12"/>
      <c r="D6421" s="12"/>
      <c r="E6421" s="12"/>
      <c r="F6421" s="12"/>
      <c r="G6421" s="12"/>
      <c r="H6421" s="12"/>
      <c r="I6421" s="12"/>
      <c r="J6421" s="12"/>
      <c r="K6421" s="12"/>
    </row>
    <row r="6422" spans="1:11" x14ac:dyDescent="0.25">
      <c r="A6422" s="12"/>
      <c r="B6422" s="12"/>
      <c r="C6422" s="12"/>
      <c r="D6422" s="12"/>
      <c r="E6422" s="12"/>
      <c r="F6422" s="12"/>
      <c r="G6422" s="12"/>
      <c r="H6422" s="12"/>
      <c r="I6422" s="12"/>
      <c r="J6422" s="12"/>
      <c r="K6422" s="12"/>
    </row>
    <row r="6423" spans="1:11" x14ac:dyDescent="0.25">
      <c r="A6423" s="12"/>
      <c r="B6423" s="12"/>
      <c r="C6423" s="12"/>
      <c r="D6423" s="12"/>
      <c r="E6423" s="12"/>
      <c r="F6423" s="12"/>
      <c r="G6423" s="12"/>
      <c r="H6423" s="12"/>
      <c r="I6423" s="12"/>
      <c r="J6423" s="12"/>
      <c r="K6423" s="12"/>
    </row>
    <row r="6424" spans="1:11" x14ac:dyDescent="0.25">
      <c r="A6424" s="12"/>
      <c r="B6424" s="12"/>
      <c r="C6424" s="12"/>
      <c r="D6424" s="12"/>
      <c r="E6424" s="12"/>
      <c r="F6424" s="12"/>
      <c r="G6424" s="12"/>
      <c r="H6424" s="12"/>
      <c r="I6424" s="12"/>
      <c r="J6424" s="12"/>
      <c r="K6424" s="12"/>
    </row>
    <row r="6425" spans="1:11" x14ac:dyDescent="0.25">
      <c r="A6425" s="12"/>
      <c r="B6425" s="12"/>
      <c r="C6425" s="12"/>
      <c r="D6425" s="12"/>
      <c r="E6425" s="12"/>
      <c r="F6425" s="12"/>
      <c r="G6425" s="12"/>
      <c r="H6425" s="12"/>
      <c r="I6425" s="12"/>
      <c r="J6425" s="12"/>
      <c r="K6425" s="12"/>
    </row>
    <row r="6426" spans="1:11" x14ac:dyDescent="0.25">
      <c r="A6426" s="12"/>
      <c r="B6426" s="12"/>
      <c r="C6426" s="12"/>
      <c r="D6426" s="12"/>
      <c r="E6426" s="12"/>
      <c r="F6426" s="12"/>
      <c r="G6426" s="12"/>
      <c r="H6426" s="12"/>
      <c r="I6426" s="12"/>
      <c r="J6426" s="12"/>
      <c r="K6426" s="12"/>
    </row>
    <row r="6427" spans="1:11" x14ac:dyDescent="0.25">
      <c r="A6427" s="12"/>
      <c r="B6427" s="12"/>
      <c r="C6427" s="12"/>
      <c r="D6427" s="12"/>
      <c r="E6427" s="12"/>
      <c r="F6427" s="12"/>
      <c r="G6427" s="12"/>
      <c r="H6427" s="12"/>
      <c r="I6427" s="12"/>
      <c r="J6427" s="12"/>
      <c r="K6427" s="12"/>
    </row>
    <row r="6428" spans="1:11" x14ac:dyDescent="0.25">
      <c r="A6428" s="12"/>
      <c r="B6428" s="12"/>
      <c r="C6428" s="12"/>
      <c r="D6428" s="12"/>
      <c r="E6428" s="12"/>
      <c r="F6428" s="12"/>
      <c r="G6428" s="12"/>
      <c r="H6428" s="12"/>
      <c r="I6428" s="12"/>
      <c r="J6428" s="12"/>
      <c r="K6428" s="12"/>
    </row>
    <row r="6429" spans="1:11" x14ac:dyDescent="0.25">
      <c r="A6429" s="12"/>
      <c r="B6429" s="12"/>
      <c r="C6429" s="12"/>
      <c r="D6429" s="12"/>
      <c r="E6429" s="12"/>
      <c r="F6429" s="12"/>
      <c r="G6429" s="12"/>
      <c r="H6429" s="12"/>
      <c r="I6429" s="12"/>
      <c r="J6429" s="12"/>
      <c r="K6429" s="12"/>
    </row>
    <row r="6430" spans="1:11" x14ac:dyDescent="0.25">
      <c r="A6430" s="12"/>
      <c r="B6430" s="12"/>
      <c r="C6430" s="12"/>
      <c r="D6430" s="12"/>
      <c r="E6430" s="12"/>
      <c r="F6430" s="12"/>
      <c r="G6430" s="12"/>
      <c r="H6430" s="12"/>
      <c r="I6430" s="12"/>
      <c r="J6430" s="12"/>
      <c r="K6430" s="12"/>
    </row>
    <row r="6431" spans="1:11" x14ac:dyDescent="0.25">
      <c r="A6431" s="12"/>
      <c r="B6431" s="12"/>
      <c r="C6431" s="12"/>
      <c r="D6431" s="12"/>
      <c r="E6431" s="12"/>
      <c r="F6431" s="12"/>
      <c r="G6431" s="12"/>
      <c r="H6431" s="12"/>
      <c r="I6431" s="12"/>
      <c r="J6431" s="12"/>
      <c r="K6431" s="12"/>
    </row>
    <row r="6432" spans="1:11" x14ac:dyDescent="0.25">
      <c r="A6432" s="12"/>
      <c r="B6432" s="12"/>
      <c r="C6432" s="12"/>
      <c r="D6432" s="12"/>
      <c r="E6432" s="12"/>
      <c r="F6432" s="12"/>
      <c r="G6432" s="12"/>
      <c r="H6432" s="12"/>
      <c r="I6432" s="12"/>
      <c r="J6432" s="12"/>
      <c r="K6432" s="12"/>
    </row>
    <row r="6433" spans="1:11" x14ac:dyDescent="0.25">
      <c r="A6433" s="12"/>
      <c r="B6433" s="12"/>
      <c r="C6433" s="12"/>
      <c r="D6433" s="12"/>
      <c r="E6433" s="12"/>
      <c r="F6433" s="12"/>
      <c r="G6433" s="12"/>
      <c r="H6433" s="12"/>
      <c r="I6433" s="12"/>
      <c r="J6433" s="12"/>
      <c r="K6433" s="12"/>
    </row>
    <row r="6434" spans="1:11" x14ac:dyDescent="0.25">
      <c r="A6434" s="12"/>
      <c r="B6434" s="12"/>
      <c r="C6434" s="12"/>
      <c r="D6434" s="12"/>
      <c r="E6434" s="12"/>
      <c r="F6434" s="12"/>
      <c r="G6434" s="12"/>
      <c r="H6434" s="12"/>
      <c r="I6434" s="12"/>
      <c r="J6434" s="12"/>
      <c r="K6434" s="12"/>
    </row>
    <row r="6435" spans="1:11" x14ac:dyDescent="0.25">
      <c r="A6435" s="12"/>
      <c r="B6435" s="12"/>
      <c r="C6435" s="12"/>
      <c r="D6435" s="12"/>
      <c r="E6435" s="12"/>
      <c r="F6435" s="12"/>
      <c r="G6435" s="12"/>
      <c r="H6435" s="12"/>
      <c r="I6435" s="12"/>
      <c r="J6435" s="12"/>
      <c r="K6435" s="12"/>
    </row>
    <row r="6436" spans="1:11" x14ac:dyDescent="0.25">
      <c r="A6436" s="12"/>
      <c r="B6436" s="12"/>
      <c r="C6436" s="12"/>
      <c r="D6436" s="12"/>
      <c r="E6436" s="12"/>
      <c r="F6436" s="12"/>
      <c r="G6436" s="12"/>
      <c r="H6436" s="12"/>
      <c r="I6436" s="12"/>
      <c r="J6436" s="12"/>
      <c r="K6436" s="12"/>
    </row>
    <row r="6437" spans="1:11" x14ac:dyDescent="0.25">
      <c r="A6437" s="12"/>
      <c r="B6437" s="12"/>
      <c r="C6437" s="12"/>
      <c r="D6437" s="12"/>
      <c r="E6437" s="12"/>
      <c r="F6437" s="12"/>
      <c r="G6437" s="12"/>
      <c r="H6437" s="12"/>
      <c r="I6437" s="12"/>
      <c r="J6437" s="12"/>
      <c r="K6437" s="12"/>
    </row>
    <row r="6438" spans="1:11" x14ac:dyDescent="0.25">
      <c r="A6438" s="12"/>
      <c r="B6438" s="12"/>
      <c r="C6438" s="12"/>
      <c r="D6438" s="12"/>
      <c r="E6438" s="12"/>
      <c r="F6438" s="12"/>
      <c r="G6438" s="12"/>
      <c r="H6438" s="12"/>
      <c r="I6438" s="12"/>
      <c r="J6438" s="12"/>
      <c r="K6438" s="12"/>
    </row>
    <row r="6439" spans="1:11" x14ac:dyDescent="0.25">
      <c r="A6439" s="12"/>
      <c r="B6439" s="12"/>
      <c r="C6439" s="12"/>
      <c r="D6439" s="12"/>
      <c r="E6439" s="12"/>
      <c r="F6439" s="12"/>
      <c r="G6439" s="12"/>
      <c r="H6439" s="12"/>
      <c r="I6439" s="12"/>
      <c r="J6439" s="12"/>
      <c r="K6439" s="12"/>
    </row>
    <row r="6440" spans="1:11" x14ac:dyDescent="0.25">
      <c r="A6440" s="12"/>
      <c r="B6440" s="12"/>
      <c r="C6440" s="12"/>
      <c r="D6440" s="12"/>
      <c r="E6440" s="12"/>
      <c r="F6440" s="12"/>
      <c r="G6440" s="12"/>
      <c r="H6440" s="12"/>
      <c r="I6440" s="12"/>
      <c r="J6440" s="12"/>
      <c r="K6440" s="12"/>
    </row>
    <row r="6441" spans="1:11" x14ac:dyDescent="0.25">
      <c r="A6441" s="12"/>
      <c r="B6441" s="12"/>
      <c r="C6441" s="12"/>
      <c r="D6441" s="12"/>
      <c r="E6441" s="12"/>
      <c r="F6441" s="12"/>
      <c r="G6441" s="12"/>
      <c r="H6441" s="12"/>
      <c r="I6441" s="12"/>
      <c r="J6441" s="12"/>
      <c r="K6441" s="12"/>
    </row>
    <row r="6442" spans="1:11" x14ac:dyDescent="0.25">
      <c r="A6442" s="12"/>
      <c r="B6442" s="12"/>
      <c r="C6442" s="12"/>
      <c r="D6442" s="12"/>
      <c r="E6442" s="12"/>
      <c r="F6442" s="12"/>
      <c r="G6442" s="12"/>
      <c r="H6442" s="12"/>
      <c r="I6442" s="12"/>
      <c r="J6442" s="12"/>
      <c r="K6442" s="12"/>
    </row>
    <row r="6443" spans="1:11" x14ac:dyDescent="0.25">
      <c r="A6443" s="12"/>
      <c r="B6443" s="12"/>
      <c r="C6443" s="12"/>
      <c r="D6443" s="12"/>
      <c r="E6443" s="12"/>
      <c r="F6443" s="12"/>
      <c r="G6443" s="12"/>
      <c r="H6443" s="12"/>
      <c r="I6443" s="12"/>
      <c r="J6443" s="12"/>
      <c r="K6443" s="12"/>
    </row>
    <row r="6444" spans="1:11" x14ac:dyDescent="0.25">
      <c r="A6444" s="12"/>
      <c r="B6444" s="12"/>
      <c r="C6444" s="12"/>
      <c r="D6444" s="12"/>
      <c r="E6444" s="12"/>
      <c r="F6444" s="12"/>
      <c r="G6444" s="12"/>
      <c r="H6444" s="12"/>
      <c r="I6444" s="12"/>
      <c r="J6444" s="12"/>
      <c r="K6444" s="12"/>
    </row>
    <row r="6445" spans="1:11" x14ac:dyDescent="0.25">
      <c r="A6445" s="12"/>
      <c r="B6445" s="12"/>
      <c r="C6445" s="12"/>
      <c r="D6445" s="12"/>
      <c r="E6445" s="12"/>
      <c r="F6445" s="12"/>
      <c r="G6445" s="12"/>
      <c r="H6445" s="12"/>
      <c r="I6445" s="12"/>
      <c r="J6445" s="12"/>
      <c r="K6445" s="12"/>
    </row>
    <row r="6446" spans="1:11" x14ac:dyDescent="0.25">
      <c r="A6446" s="12"/>
      <c r="B6446" s="12"/>
      <c r="C6446" s="12"/>
      <c r="D6446" s="12"/>
      <c r="E6446" s="12"/>
      <c r="F6446" s="12"/>
      <c r="G6446" s="12"/>
      <c r="H6446" s="12"/>
      <c r="I6446" s="12"/>
      <c r="J6446" s="12"/>
      <c r="K6446" s="12"/>
    </row>
    <row r="6447" spans="1:11" x14ac:dyDescent="0.25">
      <c r="A6447" s="12"/>
      <c r="B6447" s="12"/>
      <c r="C6447" s="12"/>
      <c r="D6447" s="12"/>
      <c r="E6447" s="12"/>
      <c r="F6447" s="12"/>
      <c r="G6447" s="12"/>
      <c r="H6447" s="12"/>
      <c r="I6447" s="12"/>
      <c r="J6447" s="12"/>
      <c r="K6447" s="12"/>
    </row>
    <row r="6448" spans="1:11" x14ac:dyDescent="0.25">
      <c r="A6448" s="12"/>
      <c r="B6448" s="12"/>
      <c r="C6448" s="12"/>
      <c r="D6448" s="12"/>
      <c r="E6448" s="12"/>
      <c r="F6448" s="12"/>
      <c r="G6448" s="12"/>
      <c r="H6448" s="12"/>
      <c r="I6448" s="12"/>
      <c r="J6448" s="12"/>
      <c r="K6448" s="12"/>
    </row>
    <row r="6449" spans="1:11" x14ac:dyDescent="0.25">
      <c r="A6449" s="12"/>
      <c r="B6449" s="12"/>
      <c r="C6449" s="12"/>
      <c r="D6449" s="12"/>
      <c r="E6449" s="12"/>
      <c r="F6449" s="12"/>
      <c r="G6449" s="12"/>
      <c r="H6449" s="12"/>
      <c r="I6449" s="12"/>
      <c r="J6449" s="12"/>
      <c r="K6449" s="12"/>
    </row>
    <row r="6450" spans="1:11" x14ac:dyDescent="0.25">
      <c r="A6450" s="12"/>
      <c r="B6450" s="12"/>
      <c r="C6450" s="12"/>
      <c r="D6450" s="12"/>
      <c r="E6450" s="12"/>
      <c r="F6450" s="12"/>
      <c r="G6450" s="12"/>
      <c r="H6450" s="12"/>
      <c r="I6450" s="12"/>
      <c r="J6450" s="12"/>
      <c r="K6450" s="12"/>
    </row>
    <row r="6451" spans="1:11" x14ac:dyDescent="0.25">
      <c r="A6451" s="12"/>
      <c r="B6451" s="12"/>
      <c r="C6451" s="12"/>
      <c r="D6451" s="12"/>
      <c r="E6451" s="12"/>
      <c r="F6451" s="12"/>
      <c r="G6451" s="12"/>
      <c r="H6451" s="12"/>
      <c r="I6451" s="12"/>
      <c r="J6451" s="12"/>
      <c r="K6451" s="12"/>
    </row>
    <row r="6452" spans="1:11" x14ac:dyDescent="0.25">
      <c r="A6452" s="12"/>
      <c r="B6452" s="12"/>
      <c r="C6452" s="12"/>
      <c r="D6452" s="12"/>
      <c r="E6452" s="12"/>
      <c r="F6452" s="12"/>
      <c r="G6452" s="12"/>
      <c r="H6452" s="12"/>
      <c r="I6452" s="12"/>
      <c r="J6452" s="12"/>
      <c r="K6452" s="12"/>
    </row>
    <row r="6453" spans="1:11" x14ac:dyDescent="0.25">
      <c r="A6453" s="12"/>
      <c r="B6453" s="12"/>
      <c r="C6453" s="12"/>
      <c r="D6453" s="12"/>
      <c r="E6453" s="12"/>
      <c r="F6453" s="12"/>
      <c r="G6453" s="12"/>
      <c r="H6453" s="12"/>
      <c r="I6453" s="12"/>
      <c r="J6453" s="12"/>
      <c r="K6453" s="12"/>
    </row>
    <row r="6454" spans="1:11" x14ac:dyDescent="0.25">
      <c r="A6454" s="12"/>
      <c r="B6454" s="12"/>
      <c r="C6454" s="12"/>
      <c r="D6454" s="12"/>
      <c r="E6454" s="12"/>
      <c r="F6454" s="12"/>
      <c r="G6454" s="12"/>
      <c r="H6454" s="12"/>
      <c r="I6454" s="12"/>
      <c r="J6454" s="12"/>
      <c r="K6454" s="12"/>
    </row>
    <row r="6455" spans="1:11" x14ac:dyDescent="0.25">
      <c r="A6455" s="12"/>
      <c r="B6455" s="12"/>
      <c r="C6455" s="12"/>
      <c r="D6455" s="12"/>
      <c r="E6455" s="12"/>
      <c r="F6455" s="12"/>
      <c r="G6455" s="12"/>
      <c r="H6455" s="12"/>
      <c r="I6455" s="12"/>
      <c r="J6455" s="12"/>
      <c r="K6455" s="12"/>
    </row>
    <row r="6456" spans="1:11" x14ac:dyDescent="0.25">
      <c r="A6456" s="12"/>
      <c r="B6456" s="12"/>
      <c r="C6456" s="12"/>
      <c r="D6456" s="12"/>
      <c r="E6456" s="12"/>
      <c r="F6456" s="12"/>
      <c r="G6456" s="12"/>
      <c r="H6456" s="12"/>
      <c r="I6456" s="12"/>
      <c r="J6456" s="12"/>
      <c r="K6456" s="12"/>
    </row>
    <row r="6457" spans="1:11" x14ac:dyDescent="0.25">
      <c r="A6457" s="12"/>
      <c r="B6457" s="12"/>
      <c r="C6457" s="12"/>
      <c r="D6457" s="12"/>
      <c r="E6457" s="12"/>
      <c r="F6457" s="12"/>
      <c r="G6457" s="12"/>
      <c r="H6457" s="12"/>
      <c r="I6457" s="12"/>
      <c r="J6457" s="12"/>
      <c r="K6457" s="12"/>
    </row>
    <row r="6458" spans="1:11" x14ac:dyDescent="0.25">
      <c r="A6458" s="12"/>
      <c r="B6458" s="12"/>
      <c r="C6458" s="12"/>
      <c r="D6458" s="12"/>
      <c r="E6458" s="12"/>
      <c r="F6458" s="12"/>
      <c r="G6458" s="12"/>
      <c r="H6458" s="12"/>
      <c r="I6458" s="12"/>
      <c r="J6458" s="12"/>
      <c r="K6458" s="12"/>
    </row>
    <row r="6459" spans="1:11" x14ac:dyDescent="0.25">
      <c r="A6459" s="12"/>
      <c r="B6459" s="12"/>
      <c r="C6459" s="12"/>
      <c r="D6459" s="12"/>
      <c r="E6459" s="12"/>
      <c r="F6459" s="12"/>
      <c r="G6459" s="12"/>
      <c r="H6459" s="12"/>
      <c r="I6459" s="12"/>
      <c r="J6459" s="12"/>
      <c r="K6459" s="12"/>
    </row>
    <row r="6460" spans="1:11" x14ac:dyDescent="0.25">
      <c r="A6460" s="12"/>
      <c r="B6460" s="12"/>
      <c r="C6460" s="12"/>
      <c r="D6460" s="12"/>
      <c r="E6460" s="12"/>
      <c r="F6460" s="12"/>
      <c r="G6460" s="12"/>
      <c r="H6460" s="12"/>
      <c r="I6460" s="12"/>
      <c r="J6460" s="12"/>
      <c r="K6460" s="12"/>
    </row>
    <row r="6461" spans="1:11" x14ac:dyDescent="0.25">
      <c r="A6461" s="12"/>
      <c r="B6461" s="12"/>
      <c r="C6461" s="12"/>
      <c r="D6461" s="12"/>
      <c r="E6461" s="12"/>
      <c r="F6461" s="12"/>
      <c r="G6461" s="12"/>
      <c r="H6461" s="12"/>
      <c r="I6461" s="12"/>
      <c r="J6461" s="12"/>
      <c r="K6461" s="12"/>
    </row>
    <row r="6462" spans="1:11" x14ac:dyDescent="0.25">
      <c r="A6462" s="12"/>
      <c r="B6462" s="12"/>
      <c r="C6462" s="12"/>
      <c r="D6462" s="12"/>
      <c r="E6462" s="12"/>
      <c r="F6462" s="12"/>
      <c r="G6462" s="12"/>
      <c r="H6462" s="12"/>
      <c r="I6462" s="12"/>
      <c r="J6462" s="12"/>
      <c r="K6462" s="12"/>
    </row>
    <row r="6463" spans="1:11" x14ac:dyDescent="0.25">
      <c r="A6463" s="12"/>
      <c r="B6463" s="12"/>
      <c r="C6463" s="12"/>
      <c r="D6463" s="12"/>
      <c r="E6463" s="12"/>
      <c r="F6463" s="12"/>
      <c r="G6463" s="12"/>
      <c r="H6463" s="12"/>
      <c r="I6463" s="12"/>
      <c r="J6463" s="12"/>
      <c r="K6463" s="12"/>
    </row>
    <row r="6464" spans="1:11" x14ac:dyDescent="0.25">
      <c r="A6464" s="12"/>
      <c r="B6464" s="12"/>
      <c r="C6464" s="12"/>
      <c r="D6464" s="12"/>
      <c r="E6464" s="12"/>
      <c r="F6464" s="12"/>
      <c r="G6464" s="12"/>
      <c r="H6464" s="12"/>
      <c r="I6464" s="12"/>
      <c r="J6464" s="12"/>
      <c r="K6464" s="12"/>
    </row>
    <row r="6465" spans="1:11" x14ac:dyDescent="0.25">
      <c r="A6465" s="12"/>
      <c r="B6465" s="12"/>
      <c r="C6465" s="12"/>
      <c r="D6465" s="12"/>
      <c r="E6465" s="12"/>
      <c r="F6465" s="12"/>
      <c r="G6465" s="12"/>
      <c r="H6465" s="12"/>
      <c r="I6465" s="12"/>
      <c r="J6465" s="12"/>
      <c r="K6465" s="12"/>
    </row>
    <row r="6466" spans="1:11" x14ac:dyDescent="0.25">
      <c r="A6466" s="12"/>
      <c r="B6466" s="12"/>
      <c r="C6466" s="12"/>
      <c r="D6466" s="12"/>
      <c r="E6466" s="12"/>
      <c r="F6466" s="12"/>
      <c r="G6466" s="12"/>
      <c r="H6466" s="12"/>
      <c r="I6466" s="12"/>
      <c r="J6466" s="12"/>
      <c r="K6466" s="12"/>
    </row>
    <row r="6467" spans="1:11" x14ac:dyDescent="0.25">
      <c r="A6467" s="12"/>
      <c r="B6467" s="12"/>
      <c r="C6467" s="12"/>
      <c r="D6467" s="12"/>
      <c r="E6467" s="12"/>
      <c r="F6467" s="12"/>
      <c r="G6467" s="12"/>
      <c r="H6467" s="12"/>
      <c r="I6467" s="12"/>
      <c r="J6467" s="12"/>
      <c r="K6467" s="12"/>
    </row>
    <row r="6468" spans="1:11" x14ac:dyDescent="0.25">
      <c r="A6468" s="12"/>
      <c r="B6468" s="12"/>
      <c r="C6468" s="12"/>
      <c r="D6468" s="12"/>
      <c r="E6468" s="12"/>
      <c r="F6468" s="12"/>
      <c r="G6468" s="12"/>
      <c r="H6468" s="12"/>
      <c r="I6468" s="12"/>
      <c r="J6468" s="12"/>
      <c r="K6468" s="12"/>
    </row>
    <row r="6469" spans="1:11" x14ac:dyDescent="0.25">
      <c r="A6469" s="12"/>
      <c r="B6469" s="12"/>
      <c r="C6469" s="12"/>
      <c r="D6469" s="12"/>
      <c r="E6469" s="12"/>
      <c r="F6469" s="12"/>
      <c r="G6469" s="12"/>
      <c r="H6469" s="12"/>
      <c r="I6469" s="12"/>
      <c r="J6469" s="12"/>
      <c r="K6469" s="12"/>
    </row>
    <row r="6470" spans="1:11" x14ac:dyDescent="0.25">
      <c r="A6470" s="12"/>
      <c r="B6470" s="12"/>
      <c r="C6470" s="12"/>
      <c r="D6470" s="12"/>
      <c r="E6470" s="12"/>
      <c r="F6470" s="12"/>
      <c r="G6470" s="12"/>
      <c r="H6470" s="12"/>
      <c r="I6470" s="12"/>
      <c r="J6470" s="12"/>
      <c r="K6470" s="12"/>
    </row>
    <row r="6471" spans="1:11" x14ac:dyDescent="0.25">
      <c r="A6471" s="12"/>
      <c r="B6471" s="12"/>
      <c r="C6471" s="12"/>
      <c r="D6471" s="12"/>
      <c r="E6471" s="12"/>
      <c r="F6471" s="12"/>
      <c r="G6471" s="12"/>
      <c r="H6471" s="12"/>
      <c r="I6471" s="12"/>
      <c r="J6471" s="12"/>
      <c r="K6471" s="12"/>
    </row>
    <row r="6472" spans="1:11" x14ac:dyDescent="0.25">
      <c r="A6472" s="12"/>
      <c r="B6472" s="12"/>
      <c r="C6472" s="12"/>
      <c r="D6472" s="12"/>
      <c r="E6472" s="12"/>
      <c r="F6472" s="12"/>
      <c r="G6472" s="12"/>
      <c r="H6472" s="12"/>
      <c r="I6472" s="12"/>
      <c r="J6472" s="12"/>
      <c r="K6472" s="12"/>
    </row>
    <row r="6473" spans="1:11" x14ac:dyDescent="0.25">
      <c r="A6473" s="12"/>
      <c r="B6473" s="12"/>
      <c r="C6473" s="12"/>
      <c r="D6473" s="12"/>
      <c r="E6473" s="12"/>
      <c r="F6473" s="12"/>
      <c r="G6473" s="12"/>
      <c r="H6473" s="12"/>
      <c r="I6473" s="12"/>
      <c r="J6473" s="12"/>
      <c r="K6473" s="12"/>
    </row>
    <row r="6474" spans="1:11" x14ac:dyDescent="0.25">
      <c r="A6474" s="12"/>
      <c r="B6474" s="12"/>
      <c r="C6474" s="12"/>
      <c r="D6474" s="12"/>
      <c r="E6474" s="12"/>
      <c r="F6474" s="12"/>
      <c r="G6474" s="12"/>
      <c r="H6474" s="12"/>
      <c r="I6474" s="12"/>
      <c r="J6474" s="12"/>
      <c r="K6474" s="12"/>
    </row>
    <row r="6475" spans="1:11" x14ac:dyDescent="0.25">
      <c r="A6475" s="12"/>
      <c r="B6475" s="12"/>
      <c r="C6475" s="12"/>
      <c r="D6475" s="12"/>
      <c r="E6475" s="12"/>
      <c r="F6475" s="12"/>
      <c r="G6475" s="12"/>
      <c r="H6475" s="12"/>
      <c r="I6475" s="12"/>
      <c r="J6475" s="12"/>
      <c r="K6475" s="12"/>
    </row>
    <row r="6476" spans="1:11" x14ac:dyDescent="0.25">
      <c r="A6476" s="12"/>
      <c r="B6476" s="12"/>
      <c r="C6476" s="12"/>
      <c r="D6476" s="12"/>
      <c r="E6476" s="12"/>
      <c r="F6476" s="12"/>
      <c r="G6476" s="12"/>
      <c r="H6476" s="12"/>
      <c r="I6476" s="12"/>
      <c r="J6476" s="12"/>
      <c r="K6476" s="12"/>
    </row>
    <row r="6477" spans="1:11" x14ac:dyDescent="0.25">
      <c r="A6477" s="12"/>
      <c r="B6477" s="12"/>
      <c r="C6477" s="12"/>
      <c r="D6477" s="12"/>
      <c r="E6477" s="12"/>
      <c r="F6477" s="12"/>
      <c r="G6477" s="12"/>
      <c r="H6477" s="12"/>
      <c r="I6477" s="12"/>
      <c r="J6477" s="12"/>
      <c r="K6477" s="12"/>
    </row>
    <row r="6478" spans="1:11" x14ac:dyDescent="0.25">
      <c r="A6478" s="12"/>
      <c r="B6478" s="12"/>
      <c r="C6478" s="12"/>
      <c r="D6478" s="12"/>
      <c r="E6478" s="12"/>
      <c r="F6478" s="12"/>
      <c r="G6478" s="12"/>
      <c r="H6478" s="12"/>
      <c r="I6478" s="12"/>
      <c r="J6478" s="12"/>
      <c r="K6478" s="12"/>
    </row>
    <row r="6479" spans="1:11" x14ac:dyDescent="0.25">
      <c r="A6479" s="12"/>
      <c r="B6479" s="12"/>
      <c r="C6479" s="12"/>
      <c r="D6479" s="12"/>
      <c r="E6479" s="12"/>
      <c r="F6479" s="12"/>
      <c r="G6479" s="12"/>
      <c r="H6479" s="12"/>
      <c r="I6479" s="12"/>
      <c r="J6479" s="12"/>
      <c r="K6479" s="12"/>
    </row>
    <row r="6480" spans="1:11" x14ac:dyDescent="0.25">
      <c r="A6480" s="12"/>
      <c r="B6480" s="12"/>
      <c r="C6480" s="12"/>
      <c r="D6480" s="12"/>
      <c r="E6480" s="12"/>
      <c r="F6480" s="12"/>
      <c r="G6480" s="12"/>
      <c r="H6480" s="12"/>
      <c r="I6480" s="12"/>
      <c r="J6480" s="12"/>
      <c r="K6480" s="12"/>
    </row>
    <row r="6481" spans="1:11" x14ac:dyDescent="0.25">
      <c r="A6481" s="12"/>
      <c r="B6481" s="12"/>
      <c r="C6481" s="12"/>
      <c r="D6481" s="12"/>
      <c r="E6481" s="12"/>
      <c r="F6481" s="12"/>
      <c r="G6481" s="12"/>
      <c r="H6481" s="12"/>
      <c r="I6481" s="12"/>
      <c r="J6481" s="12"/>
      <c r="K6481" s="12"/>
    </row>
    <row r="6482" spans="1:11" x14ac:dyDescent="0.25">
      <c r="A6482" s="12"/>
      <c r="B6482" s="12"/>
      <c r="C6482" s="12"/>
      <c r="D6482" s="12"/>
      <c r="E6482" s="12"/>
      <c r="F6482" s="12"/>
      <c r="G6482" s="12"/>
      <c r="H6482" s="12"/>
      <c r="I6482" s="12"/>
      <c r="J6482" s="12"/>
      <c r="K6482" s="12"/>
    </row>
    <row r="6483" spans="1:11" x14ac:dyDescent="0.25">
      <c r="A6483" s="12"/>
      <c r="B6483" s="12"/>
      <c r="C6483" s="12"/>
      <c r="D6483" s="12"/>
      <c r="E6483" s="12"/>
      <c r="F6483" s="12"/>
      <c r="G6483" s="12"/>
      <c r="H6483" s="12"/>
      <c r="I6483" s="12"/>
      <c r="J6483" s="12"/>
      <c r="K6483" s="12"/>
    </row>
    <row r="6484" spans="1:11" x14ac:dyDescent="0.25">
      <c r="A6484" s="12"/>
      <c r="B6484" s="12"/>
      <c r="C6484" s="12"/>
      <c r="D6484" s="12"/>
      <c r="E6484" s="12"/>
      <c r="F6484" s="12"/>
      <c r="G6484" s="12"/>
      <c r="H6484" s="12"/>
      <c r="I6484" s="12"/>
      <c r="J6484" s="12"/>
      <c r="K6484" s="12"/>
    </row>
    <row r="6485" spans="1:11" x14ac:dyDescent="0.25">
      <c r="A6485" s="12"/>
      <c r="B6485" s="12"/>
      <c r="C6485" s="12"/>
      <c r="D6485" s="12"/>
      <c r="E6485" s="12"/>
      <c r="F6485" s="12"/>
      <c r="G6485" s="12"/>
      <c r="H6485" s="12"/>
      <c r="I6485" s="12"/>
      <c r="J6485" s="12"/>
      <c r="K6485" s="12"/>
    </row>
    <row r="6486" spans="1:11" x14ac:dyDescent="0.25">
      <c r="A6486" s="12"/>
      <c r="B6486" s="12"/>
      <c r="C6486" s="12"/>
      <c r="D6486" s="12"/>
      <c r="E6486" s="12"/>
      <c r="F6486" s="12"/>
      <c r="G6486" s="12"/>
      <c r="H6486" s="12"/>
      <c r="I6486" s="12"/>
      <c r="J6486" s="12"/>
      <c r="K6486" s="12"/>
    </row>
    <row r="6487" spans="1:11" x14ac:dyDescent="0.25">
      <c r="A6487" s="12"/>
      <c r="B6487" s="12"/>
      <c r="C6487" s="12"/>
      <c r="D6487" s="12"/>
      <c r="E6487" s="12"/>
      <c r="F6487" s="12"/>
      <c r="G6487" s="12"/>
      <c r="H6487" s="12"/>
      <c r="I6487" s="12"/>
      <c r="J6487" s="12"/>
      <c r="K6487" s="12"/>
    </row>
    <row r="6488" spans="1:11" x14ac:dyDescent="0.25">
      <c r="A6488" s="12"/>
      <c r="B6488" s="12"/>
      <c r="C6488" s="12"/>
      <c r="D6488" s="12"/>
      <c r="E6488" s="12"/>
      <c r="F6488" s="12"/>
      <c r="G6488" s="12"/>
      <c r="H6488" s="12"/>
      <c r="I6488" s="12"/>
      <c r="J6488" s="12"/>
      <c r="K6488" s="12"/>
    </row>
    <row r="6489" spans="1:11" x14ac:dyDescent="0.25">
      <c r="A6489" s="12"/>
      <c r="B6489" s="12"/>
      <c r="C6489" s="12"/>
      <c r="D6489" s="12"/>
      <c r="E6489" s="12"/>
      <c r="F6489" s="12"/>
      <c r="G6489" s="12"/>
      <c r="H6489" s="12"/>
      <c r="I6489" s="12"/>
      <c r="J6489" s="12"/>
      <c r="K6489" s="12"/>
    </row>
    <row r="6490" spans="1:11" x14ac:dyDescent="0.25">
      <c r="A6490" s="12"/>
      <c r="B6490" s="12"/>
      <c r="C6490" s="12"/>
      <c r="D6490" s="12"/>
      <c r="E6490" s="12"/>
      <c r="F6490" s="12"/>
      <c r="G6490" s="12"/>
      <c r="H6490" s="12"/>
      <c r="I6490" s="12"/>
      <c r="J6490" s="12"/>
      <c r="K6490" s="12"/>
    </row>
    <row r="6491" spans="1:11" x14ac:dyDescent="0.25">
      <c r="A6491" s="12"/>
      <c r="B6491" s="12"/>
      <c r="C6491" s="12"/>
      <c r="D6491" s="12"/>
      <c r="E6491" s="12"/>
      <c r="F6491" s="12"/>
      <c r="G6491" s="12"/>
      <c r="H6491" s="12"/>
      <c r="I6491" s="12"/>
      <c r="J6491" s="12"/>
      <c r="K6491" s="12"/>
    </row>
    <row r="6492" spans="1:11" x14ac:dyDescent="0.25">
      <c r="A6492" s="12"/>
      <c r="B6492" s="12"/>
      <c r="C6492" s="12"/>
      <c r="D6492" s="12"/>
      <c r="E6492" s="12"/>
      <c r="F6492" s="12"/>
      <c r="G6492" s="12"/>
      <c r="H6492" s="12"/>
      <c r="I6492" s="12"/>
      <c r="J6492" s="12"/>
      <c r="K6492" s="12"/>
    </row>
    <row r="6493" spans="1:11" x14ac:dyDescent="0.25">
      <c r="A6493" s="12"/>
      <c r="B6493" s="12"/>
      <c r="C6493" s="12"/>
      <c r="D6493" s="12"/>
      <c r="E6493" s="12"/>
      <c r="F6493" s="12"/>
      <c r="G6493" s="12"/>
      <c r="H6493" s="12"/>
      <c r="I6493" s="12"/>
      <c r="J6493" s="12"/>
      <c r="K6493" s="12"/>
    </row>
    <row r="6494" spans="1:11" x14ac:dyDescent="0.25">
      <c r="A6494" s="12"/>
      <c r="B6494" s="12"/>
      <c r="C6494" s="12"/>
      <c r="D6494" s="12"/>
      <c r="E6494" s="12"/>
      <c r="F6494" s="12"/>
      <c r="G6494" s="12"/>
      <c r="H6494" s="12"/>
      <c r="I6494" s="12"/>
      <c r="J6494" s="12"/>
      <c r="K6494" s="12"/>
    </row>
    <row r="6495" spans="1:11" x14ac:dyDescent="0.25">
      <c r="A6495" s="12"/>
      <c r="B6495" s="12"/>
      <c r="C6495" s="12"/>
      <c r="D6495" s="12"/>
      <c r="E6495" s="12"/>
      <c r="F6495" s="12"/>
      <c r="G6495" s="12"/>
      <c r="H6495" s="12"/>
      <c r="I6495" s="12"/>
      <c r="J6495" s="12"/>
      <c r="K6495" s="12"/>
    </row>
    <row r="6496" spans="1:11" x14ac:dyDescent="0.25">
      <c r="A6496" s="12"/>
      <c r="B6496" s="12"/>
      <c r="C6496" s="12"/>
      <c r="D6496" s="12"/>
      <c r="E6496" s="12"/>
      <c r="F6496" s="12"/>
      <c r="G6496" s="12"/>
      <c r="H6496" s="12"/>
      <c r="I6496" s="12"/>
      <c r="J6496" s="12"/>
      <c r="K6496" s="12"/>
    </row>
    <row r="6497" spans="1:11" x14ac:dyDescent="0.25">
      <c r="A6497" s="12"/>
      <c r="B6497" s="12"/>
      <c r="C6497" s="12"/>
      <c r="D6497" s="12"/>
      <c r="E6497" s="12"/>
      <c r="F6497" s="12"/>
      <c r="G6497" s="12"/>
      <c r="H6497" s="12"/>
      <c r="I6497" s="12"/>
      <c r="J6497" s="12"/>
      <c r="K6497" s="12"/>
    </row>
    <row r="6498" spans="1:11" x14ac:dyDescent="0.25">
      <c r="A6498" s="12"/>
      <c r="B6498" s="12"/>
      <c r="C6498" s="12"/>
      <c r="D6498" s="12"/>
      <c r="E6498" s="12"/>
      <c r="F6498" s="12"/>
      <c r="G6498" s="12"/>
      <c r="H6498" s="12"/>
      <c r="I6498" s="12"/>
      <c r="J6498" s="12"/>
      <c r="K6498" s="12"/>
    </row>
    <row r="6499" spans="1:11" x14ac:dyDescent="0.25">
      <c r="A6499" s="12"/>
      <c r="B6499" s="12"/>
      <c r="C6499" s="12"/>
      <c r="D6499" s="12"/>
      <c r="E6499" s="12"/>
      <c r="F6499" s="12"/>
      <c r="G6499" s="12"/>
      <c r="H6499" s="12"/>
      <c r="I6499" s="12"/>
      <c r="J6499" s="12"/>
      <c r="K6499" s="12"/>
    </row>
    <row r="6500" spans="1:11" x14ac:dyDescent="0.25">
      <c r="A6500" s="12"/>
      <c r="B6500" s="12"/>
      <c r="C6500" s="12"/>
      <c r="D6500" s="12"/>
      <c r="E6500" s="12"/>
      <c r="F6500" s="12"/>
      <c r="G6500" s="12"/>
      <c r="H6500" s="12"/>
      <c r="I6500" s="12"/>
      <c r="J6500" s="12"/>
      <c r="K6500" s="12"/>
    </row>
    <row r="6501" spans="1:11" x14ac:dyDescent="0.25">
      <c r="A6501" s="12"/>
      <c r="B6501" s="12"/>
      <c r="C6501" s="12"/>
      <c r="D6501" s="12"/>
      <c r="E6501" s="12"/>
      <c r="F6501" s="12"/>
      <c r="G6501" s="12"/>
      <c r="H6501" s="12"/>
      <c r="I6501" s="12"/>
      <c r="J6501" s="12"/>
      <c r="K6501" s="12"/>
    </row>
    <row r="6502" spans="1:11" x14ac:dyDescent="0.25">
      <c r="A6502" s="12"/>
      <c r="B6502" s="12"/>
      <c r="C6502" s="12"/>
      <c r="D6502" s="12"/>
      <c r="E6502" s="12"/>
      <c r="F6502" s="12"/>
      <c r="G6502" s="12"/>
      <c r="H6502" s="12"/>
      <c r="I6502" s="12"/>
      <c r="J6502" s="12"/>
      <c r="K6502" s="12"/>
    </row>
    <row r="6503" spans="1:11" x14ac:dyDescent="0.25">
      <c r="A6503" s="12"/>
      <c r="B6503" s="12"/>
      <c r="C6503" s="12"/>
      <c r="D6503" s="12"/>
      <c r="E6503" s="12"/>
      <c r="F6503" s="12"/>
      <c r="G6503" s="12"/>
      <c r="H6503" s="12"/>
      <c r="I6503" s="12"/>
      <c r="J6503" s="12"/>
      <c r="K6503" s="12"/>
    </row>
    <row r="6504" spans="1:11" x14ac:dyDescent="0.25">
      <c r="A6504" s="12"/>
      <c r="B6504" s="12"/>
      <c r="C6504" s="12"/>
      <c r="D6504" s="12"/>
      <c r="E6504" s="12"/>
      <c r="F6504" s="12"/>
      <c r="G6504" s="12"/>
      <c r="H6504" s="12"/>
      <c r="I6504" s="12"/>
      <c r="J6504" s="12"/>
      <c r="K6504" s="12"/>
    </row>
    <row r="6505" spans="1:11" x14ac:dyDescent="0.25">
      <c r="A6505" s="12"/>
      <c r="B6505" s="12"/>
      <c r="C6505" s="12"/>
      <c r="D6505" s="12"/>
      <c r="E6505" s="12"/>
      <c r="F6505" s="12"/>
      <c r="G6505" s="12"/>
      <c r="H6505" s="12"/>
      <c r="I6505" s="12"/>
      <c r="J6505" s="12"/>
      <c r="K6505" s="12"/>
    </row>
    <row r="6506" spans="1:11" x14ac:dyDescent="0.25">
      <c r="A6506" s="12"/>
      <c r="B6506" s="12"/>
      <c r="C6506" s="12"/>
      <c r="D6506" s="12"/>
      <c r="E6506" s="12"/>
      <c r="F6506" s="12"/>
      <c r="G6506" s="12"/>
      <c r="H6506" s="12"/>
      <c r="I6506" s="12"/>
      <c r="J6506" s="12"/>
      <c r="K6506" s="12"/>
    </row>
    <row r="6507" spans="1:11" x14ac:dyDescent="0.25">
      <c r="A6507" s="12"/>
      <c r="B6507" s="12"/>
      <c r="C6507" s="12"/>
      <c r="D6507" s="12"/>
      <c r="E6507" s="12"/>
      <c r="F6507" s="12"/>
      <c r="G6507" s="12"/>
      <c r="H6507" s="12"/>
      <c r="I6507" s="12"/>
      <c r="J6507" s="12"/>
      <c r="K6507" s="12"/>
    </row>
    <row r="6508" spans="1:11" x14ac:dyDescent="0.25">
      <c r="A6508" s="12"/>
      <c r="B6508" s="12"/>
      <c r="C6508" s="12"/>
      <c r="D6508" s="12"/>
      <c r="E6508" s="12"/>
      <c r="F6508" s="12"/>
      <c r="G6508" s="12"/>
      <c r="H6508" s="12"/>
      <c r="I6508" s="12"/>
      <c r="J6508" s="12"/>
      <c r="K6508" s="12"/>
    </row>
    <row r="6509" spans="1:11" x14ac:dyDescent="0.25">
      <c r="A6509" s="12"/>
      <c r="B6509" s="12"/>
      <c r="C6509" s="12"/>
      <c r="D6509" s="12"/>
      <c r="E6509" s="12"/>
      <c r="F6509" s="12"/>
      <c r="G6509" s="12"/>
      <c r="H6509" s="12"/>
      <c r="I6509" s="12"/>
      <c r="J6509" s="12"/>
      <c r="K6509" s="12"/>
    </row>
    <row r="6510" spans="1:11" x14ac:dyDescent="0.25">
      <c r="A6510" s="12"/>
      <c r="B6510" s="12"/>
      <c r="C6510" s="12"/>
      <c r="D6510" s="12"/>
      <c r="E6510" s="12"/>
      <c r="F6510" s="12"/>
      <c r="G6510" s="12"/>
      <c r="H6510" s="12"/>
      <c r="I6510" s="12"/>
      <c r="J6510" s="12"/>
      <c r="K6510" s="12"/>
    </row>
    <row r="6511" spans="1:11" x14ac:dyDescent="0.25">
      <c r="A6511" s="12"/>
      <c r="B6511" s="12"/>
      <c r="C6511" s="12"/>
      <c r="D6511" s="12"/>
      <c r="E6511" s="12"/>
      <c r="F6511" s="12"/>
      <c r="G6511" s="12"/>
      <c r="H6511" s="12"/>
      <c r="I6511" s="12"/>
      <c r="J6511" s="12"/>
      <c r="K6511" s="12"/>
    </row>
    <row r="6512" spans="1:11" x14ac:dyDescent="0.25">
      <c r="A6512" s="12"/>
      <c r="B6512" s="12"/>
      <c r="C6512" s="12"/>
      <c r="D6512" s="12"/>
      <c r="E6512" s="12"/>
      <c r="F6512" s="12"/>
      <c r="G6512" s="12"/>
      <c r="H6512" s="12"/>
      <c r="I6512" s="12"/>
      <c r="J6512" s="12"/>
      <c r="K6512" s="12"/>
    </row>
    <row r="6513" spans="1:11" x14ac:dyDescent="0.25">
      <c r="A6513" s="12"/>
      <c r="B6513" s="12"/>
      <c r="C6513" s="12"/>
      <c r="D6513" s="12"/>
      <c r="E6513" s="12"/>
      <c r="F6513" s="12"/>
      <c r="G6513" s="12"/>
      <c r="H6513" s="12"/>
      <c r="I6513" s="12"/>
      <c r="J6513" s="12"/>
      <c r="K6513" s="12"/>
    </row>
    <row r="6514" spans="1:11" x14ac:dyDescent="0.25">
      <c r="A6514" s="12"/>
      <c r="B6514" s="12"/>
      <c r="C6514" s="12"/>
      <c r="D6514" s="12"/>
      <c r="E6514" s="12"/>
      <c r="F6514" s="12"/>
      <c r="G6514" s="12"/>
      <c r="H6514" s="12"/>
      <c r="I6514" s="12"/>
      <c r="J6514" s="12"/>
      <c r="K6514" s="12"/>
    </row>
    <row r="6515" spans="1:11" x14ac:dyDescent="0.25">
      <c r="A6515" s="12"/>
      <c r="B6515" s="12"/>
      <c r="C6515" s="12"/>
      <c r="D6515" s="12"/>
      <c r="E6515" s="12"/>
      <c r="F6515" s="12"/>
      <c r="G6515" s="12"/>
      <c r="H6515" s="12"/>
      <c r="I6515" s="12"/>
      <c r="J6515" s="12"/>
      <c r="K6515" s="12"/>
    </row>
    <row r="6516" spans="1:11" x14ac:dyDescent="0.25">
      <c r="A6516" s="12"/>
      <c r="B6516" s="12"/>
      <c r="C6516" s="12"/>
      <c r="D6516" s="12"/>
      <c r="E6516" s="12"/>
      <c r="F6516" s="12"/>
      <c r="G6516" s="12"/>
      <c r="H6516" s="12"/>
      <c r="I6516" s="12"/>
      <c r="J6516" s="12"/>
      <c r="K6516" s="12"/>
    </row>
    <row r="6517" spans="1:11" x14ac:dyDescent="0.25">
      <c r="A6517" s="12"/>
      <c r="B6517" s="12"/>
      <c r="C6517" s="12"/>
      <c r="D6517" s="12"/>
      <c r="E6517" s="12"/>
      <c r="F6517" s="12"/>
      <c r="G6517" s="12"/>
      <c r="H6517" s="12"/>
      <c r="I6517" s="12"/>
      <c r="J6517" s="12"/>
      <c r="K6517" s="12"/>
    </row>
    <row r="6518" spans="1:11" x14ac:dyDescent="0.25">
      <c r="A6518" s="12"/>
      <c r="B6518" s="12"/>
      <c r="C6518" s="12"/>
      <c r="D6518" s="12"/>
      <c r="E6518" s="12"/>
      <c r="F6518" s="12"/>
      <c r="G6518" s="12"/>
      <c r="H6518" s="12"/>
      <c r="I6518" s="12"/>
      <c r="J6518" s="12"/>
      <c r="K6518" s="12"/>
    </row>
    <row r="6519" spans="1:11" x14ac:dyDescent="0.25">
      <c r="A6519" s="12"/>
      <c r="B6519" s="12"/>
      <c r="C6519" s="12"/>
      <c r="D6519" s="12"/>
      <c r="E6519" s="12"/>
      <c r="F6519" s="12"/>
      <c r="G6519" s="12"/>
      <c r="H6519" s="12"/>
      <c r="I6519" s="12"/>
      <c r="J6519" s="12"/>
      <c r="K6519" s="12"/>
    </row>
    <row r="6520" spans="1:11" x14ac:dyDescent="0.25">
      <c r="A6520" s="12"/>
      <c r="B6520" s="12"/>
      <c r="C6520" s="12"/>
      <c r="D6520" s="12"/>
      <c r="E6520" s="12"/>
      <c r="F6520" s="12"/>
      <c r="G6520" s="12"/>
      <c r="H6520" s="12"/>
      <c r="I6520" s="12"/>
      <c r="J6520" s="12"/>
      <c r="K6520" s="12"/>
    </row>
    <row r="6521" spans="1:11" x14ac:dyDescent="0.25">
      <c r="A6521" s="12"/>
      <c r="B6521" s="12"/>
      <c r="C6521" s="12"/>
      <c r="D6521" s="12"/>
      <c r="E6521" s="12"/>
      <c r="F6521" s="12"/>
      <c r="G6521" s="12"/>
      <c r="H6521" s="12"/>
      <c r="I6521" s="12"/>
      <c r="J6521" s="12"/>
      <c r="K6521" s="12"/>
    </row>
    <row r="6522" spans="1:11" x14ac:dyDescent="0.25">
      <c r="A6522" s="12"/>
      <c r="B6522" s="12"/>
      <c r="C6522" s="12"/>
      <c r="D6522" s="12"/>
      <c r="E6522" s="12"/>
      <c r="F6522" s="12"/>
      <c r="G6522" s="12"/>
      <c r="H6522" s="12"/>
      <c r="I6522" s="12"/>
      <c r="J6522" s="12"/>
      <c r="K6522" s="12"/>
    </row>
    <row r="6523" spans="1:11" x14ac:dyDescent="0.25">
      <c r="A6523" s="12"/>
      <c r="B6523" s="12"/>
      <c r="C6523" s="12"/>
      <c r="D6523" s="12"/>
      <c r="E6523" s="12"/>
      <c r="F6523" s="12"/>
      <c r="G6523" s="12"/>
      <c r="H6523" s="12"/>
      <c r="I6523" s="12"/>
      <c r="J6523" s="12"/>
      <c r="K6523" s="12"/>
    </row>
    <row r="6524" spans="1:11" x14ac:dyDescent="0.25">
      <c r="A6524" s="12"/>
      <c r="B6524" s="12"/>
      <c r="C6524" s="12"/>
      <c r="D6524" s="12"/>
      <c r="E6524" s="12"/>
      <c r="F6524" s="12"/>
      <c r="G6524" s="12"/>
      <c r="H6524" s="12"/>
      <c r="I6524" s="12"/>
      <c r="J6524" s="12"/>
      <c r="K6524" s="12"/>
    </row>
    <row r="6525" spans="1:11" x14ac:dyDescent="0.25">
      <c r="A6525" s="12"/>
      <c r="B6525" s="12"/>
      <c r="C6525" s="12"/>
      <c r="D6525" s="12"/>
      <c r="E6525" s="12"/>
      <c r="F6525" s="12"/>
      <c r="G6525" s="12"/>
      <c r="H6525" s="12"/>
      <c r="I6525" s="12"/>
      <c r="J6525" s="12"/>
      <c r="K6525" s="12"/>
    </row>
    <row r="6526" spans="1:11" x14ac:dyDescent="0.25">
      <c r="A6526" s="12"/>
      <c r="B6526" s="12"/>
      <c r="C6526" s="12"/>
      <c r="D6526" s="12"/>
      <c r="E6526" s="12"/>
      <c r="F6526" s="12"/>
      <c r="G6526" s="12"/>
      <c r="H6526" s="12"/>
      <c r="I6526" s="12"/>
      <c r="J6526" s="12"/>
      <c r="K6526" s="12"/>
    </row>
    <row r="6527" spans="1:11" x14ac:dyDescent="0.25">
      <c r="A6527" s="12"/>
      <c r="B6527" s="12"/>
      <c r="C6527" s="12"/>
      <c r="D6527" s="12"/>
      <c r="E6527" s="12"/>
      <c r="F6527" s="12"/>
      <c r="G6527" s="12"/>
      <c r="H6527" s="12"/>
      <c r="I6527" s="12"/>
      <c r="J6527" s="12"/>
      <c r="K6527" s="12"/>
    </row>
    <row r="6528" spans="1:11" x14ac:dyDescent="0.25">
      <c r="A6528" s="12"/>
      <c r="B6528" s="12"/>
      <c r="C6528" s="12"/>
      <c r="D6528" s="12"/>
      <c r="E6528" s="12"/>
      <c r="F6528" s="12"/>
      <c r="G6528" s="12"/>
      <c r="H6528" s="12"/>
      <c r="I6528" s="12"/>
      <c r="J6528" s="12"/>
      <c r="K6528" s="12"/>
    </row>
    <row r="6529" spans="1:11" x14ac:dyDescent="0.25">
      <c r="A6529" s="12"/>
      <c r="B6529" s="12"/>
      <c r="C6529" s="12"/>
      <c r="D6529" s="12"/>
      <c r="E6529" s="12"/>
      <c r="F6529" s="12"/>
      <c r="G6529" s="12"/>
      <c r="H6529" s="12"/>
      <c r="I6529" s="12"/>
      <c r="J6529" s="12"/>
      <c r="K6529" s="12"/>
    </row>
    <row r="6530" spans="1:11" x14ac:dyDescent="0.25">
      <c r="A6530" s="12"/>
      <c r="B6530" s="12"/>
      <c r="C6530" s="12"/>
      <c r="D6530" s="12"/>
      <c r="E6530" s="12"/>
      <c r="F6530" s="12"/>
      <c r="G6530" s="12"/>
      <c r="H6530" s="12"/>
      <c r="I6530" s="12"/>
      <c r="J6530" s="12"/>
      <c r="K6530" s="12"/>
    </row>
    <row r="6531" spans="1:11" x14ac:dyDescent="0.25">
      <c r="A6531" s="12"/>
      <c r="B6531" s="12"/>
      <c r="C6531" s="12"/>
      <c r="D6531" s="12"/>
      <c r="E6531" s="12"/>
      <c r="F6531" s="12"/>
      <c r="G6531" s="12"/>
      <c r="H6531" s="12"/>
      <c r="I6531" s="12"/>
      <c r="J6531" s="12"/>
      <c r="K6531" s="12"/>
    </row>
    <row r="6532" spans="1:11" x14ac:dyDescent="0.25">
      <c r="A6532" s="12"/>
      <c r="B6532" s="12"/>
      <c r="C6532" s="12"/>
      <c r="D6532" s="12"/>
      <c r="E6532" s="12"/>
      <c r="F6532" s="12"/>
      <c r="G6532" s="12"/>
      <c r="H6532" s="12"/>
      <c r="I6532" s="12"/>
      <c r="J6532" s="12"/>
      <c r="K6532" s="12"/>
    </row>
    <row r="6533" spans="1:11" x14ac:dyDescent="0.25">
      <c r="A6533" s="12"/>
      <c r="B6533" s="12"/>
      <c r="C6533" s="12"/>
      <c r="D6533" s="12"/>
      <c r="E6533" s="12"/>
      <c r="F6533" s="12"/>
      <c r="G6533" s="12"/>
      <c r="H6533" s="12"/>
      <c r="I6533" s="12"/>
      <c r="J6533" s="12"/>
      <c r="K6533" s="12"/>
    </row>
    <row r="6534" spans="1:11" x14ac:dyDescent="0.25">
      <c r="A6534" s="12"/>
      <c r="B6534" s="12"/>
      <c r="C6534" s="12"/>
      <c r="D6534" s="12"/>
      <c r="E6534" s="12"/>
      <c r="F6534" s="12"/>
      <c r="G6534" s="12"/>
      <c r="H6534" s="12"/>
      <c r="I6534" s="12"/>
      <c r="J6534" s="12"/>
      <c r="K6534" s="12"/>
    </row>
    <row r="6535" spans="1:11" x14ac:dyDescent="0.25">
      <c r="A6535" s="12"/>
      <c r="B6535" s="12"/>
      <c r="C6535" s="12"/>
      <c r="D6535" s="12"/>
      <c r="E6535" s="12"/>
      <c r="F6535" s="12"/>
      <c r="G6535" s="12"/>
      <c r="H6535" s="12"/>
      <c r="I6535" s="12"/>
      <c r="J6535" s="12"/>
      <c r="K6535" s="12"/>
    </row>
    <row r="6536" spans="1:11" x14ac:dyDescent="0.25">
      <c r="A6536" s="12"/>
      <c r="B6536" s="12"/>
      <c r="C6536" s="12"/>
      <c r="D6536" s="12"/>
      <c r="E6536" s="12"/>
      <c r="F6536" s="12"/>
      <c r="G6536" s="12"/>
      <c r="H6536" s="12"/>
      <c r="I6536" s="12"/>
      <c r="J6536" s="12"/>
      <c r="K6536" s="12"/>
    </row>
    <row r="6537" spans="1:11" x14ac:dyDescent="0.25">
      <c r="A6537" s="12"/>
      <c r="B6537" s="12"/>
      <c r="C6537" s="12"/>
      <c r="D6537" s="12"/>
      <c r="E6537" s="12"/>
      <c r="F6537" s="12"/>
      <c r="G6537" s="12"/>
      <c r="H6537" s="12"/>
      <c r="I6537" s="12"/>
      <c r="J6537" s="12"/>
      <c r="K6537" s="12"/>
    </row>
    <row r="6538" spans="1:11" x14ac:dyDescent="0.25">
      <c r="A6538" s="12"/>
      <c r="B6538" s="12"/>
      <c r="C6538" s="12"/>
      <c r="D6538" s="12"/>
      <c r="E6538" s="12"/>
      <c r="F6538" s="12"/>
      <c r="G6538" s="12"/>
      <c r="H6538" s="12"/>
      <c r="I6538" s="12"/>
      <c r="J6538" s="12"/>
      <c r="K6538" s="12"/>
    </row>
    <row r="6539" spans="1:11" x14ac:dyDescent="0.25">
      <c r="A6539" s="12"/>
      <c r="B6539" s="12"/>
      <c r="C6539" s="12"/>
      <c r="D6539" s="12"/>
      <c r="E6539" s="12"/>
      <c r="F6539" s="12"/>
      <c r="G6539" s="12"/>
      <c r="H6539" s="12"/>
      <c r="I6539" s="12"/>
      <c r="J6539" s="12"/>
      <c r="K6539" s="12"/>
    </row>
    <row r="6540" spans="1:11" x14ac:dyDescent="0.25">
      <c r="A6540" s="12"/>
      <c r="B6540" s="12"/>
      <c r="C6540" s="12"/>
      <c r="D6540" s="12"/>
      <c r="E6540" s="12"/>
      <c r="F6540" s="12"/>
      <c r="G6540" s="12"/>
      <c r="H6540" s="12"/>
      <c r="I6540" s="12"/>
      <c r="J6540" s="12"/>
      <c r="K6540" s="12"/>
    </row>
    <row r="6541" spans="1:11" x14ac:dyDescent="0.25">
      <c r="A6541" s="12"/>
      <c r="B6541" s="12"/>
      <c r="C6541" s="12"/>
      <c r="D6541" s="12"/>
      <c r="E6541" s="12"/>
      <c r="F6541" s="12"/>
      <c r="G6541" s="12"/>
      <c r="H6541" s="12"/>
      <c r="I6541" s="12"/>
      <c r="J6541" s="12"/>
      <c r="K6541" s="12"/>
    </row>
    <row r="6542" spans="1:11" x14ac:dyDescent="0.25">
      <c r="A6542" s="12"/>
      <c r="B6542" s="12"/>
      <c r="C6542" s="12"/>
      <c r="D6542" s="12"/>
      <c r="E6542" s="12"/>
      <c r="F6542" s="12"/>
      <c r="G6542" s="12"/>
      <c r="H6542" s="12"/>
      <c r="I6542" s="12"/>
      <c r="J6542" s="12"/>
      <c r="K6542" s="12"/>
    </row>
    <row r="6543" spans="1:11" x14ac:dyDescent="0.25">
      <c r="A6543" s="12"/>
      <c r="B6543" s="12"/>
      <c r="C6543" s="12"/>
      <c r="D6543" s="12"/>
      <c r="E6543" s="12"/>
      <c r="F6543" s="12"/>
      <c r="G6543" s="12"/>
      <c r="H6543" s="12"/>
      <c r="I6543" s="12"/>
      <c r="J6543" s="12"/>
      <c r="K6543" s="12"/>
    </row>
    <row r="6544" spans="1:11" x14ac:dyDescent="0.25">
      <c r="A6544" s="12"/>
      <c r="B6544" s="12"/>
      <c r="C6544" s="12"/>
      <c r="D6544" s="12"/>
      <c r="E6544" s="12"/>
      <c r="F6544" s="12"/>
      <c r="G6544" s="12"/>
      <c r="H6544" s="12"/>
      <c r="I6544" s="12"/>
      <c r="J6544" s="12"/>
      <c r="K6544" s="12"/>
    </row>
    <row r="6545" spans="1:11" x14ac:dyDescent="0.25">
      <c r="A6545" s="12"/>
      <c r="B6545" s="12"/>
      <c r="C6545" s="12"/>
      <c r="D6545" s="12"/>
      <c r="E6545" s="12"/>
      <c r="F6545" s="12"/>
      <c r="G6545" s="12"/>
      <c r="H6545" s="12"/>
      <c r="I6545" s="12"/>
      <c r="J6545" s="12"/>
      <c r="K6545" s="12"/>
    </row>
    <row r="6546" spans="1:11" x14ac:dyDescent="0.25">
      <c r="A6546" s="12"/>
      <c r="B6546" s="12"/>
      <c r="C6546" s="12"/>
      <c r="D6546" s="12"/>
      <c r="E6546" s="12"/>
      <c r="F6546" s="12"/>
      <c r="G6546" s="12"/>
      <c r="H6546" s="12"/>
      <c r="I6546" s="12"/>
      <c r="J6546" s="12"/>
      <c r="K6546" s="12"/>
    </row>
    <row r="6547" spans="1:11" x14ac:dyDescent="0.25">
      <c r="A6547" s="12"/>
      <c r="B6547" s="12"/>
      <c r="C6547" s="12"/>
      <c r="D6547" s="12"/>
      <c r="E6547" s="12"/>
      <c r="F6547" s="12"/>
      <c r="G6547" s="12"/>
      <c r="H6547" s="12"/>
      <c r="I6547" s="12"/>
      <c r="J6547" s="12"/>
      <c r="K6547" s="12"/>
    </row>
    <row r="6548" spans="1:11" x14ac:dyDescent="0.25">
      <c r="A6548" s="12"/>
      <c r="B6548" s="12"/>
      <c r="C6548" s="12"/>
      <c r="D6548" s="12"/>
      <c r="E6548" s="12"/>
      <c r="F6548" s="12"/>
      <c r="G6548" s="12"/>
      <c r="H6548" s="12"/>
      <c r="I6548" s="12"/>
      <c r="J6548" s="12"/>
      <c r="K6548" s="12"/>
    </row>
    <row r="6549" spans="1:11" x14ac:dyDescent="0.25">
      <c r="A6549" s="12"/>
      <c r="B6549" s="12"/>
      <c r="C6549" s="12"/>
      <c r="D6549" s="12"/>
      <c r="E6549" s="12"/>
      <c r="F6549" s="12"/>
      <c r="G6549" s="12"/>
      <c r="H6549" s="12"/>
      <c r="I6549" s="12"/>
      <c r="J6549" s="12"/>
      <c r="K6549" s="12"/>
    </row>
    <row r="6550" spans="1:11" x14ac:dyDescent="0.25">
      <c r="A6550" s="12"/>
      <c r="B6550" s="12"/>
      <c r="C6550" s="12"/>
      <c r="D6550" s="12"/>
      <c r="E6550" s="12"/>
      <c r="F6550" s="12"/>
      <c r="G6550" s="12"/>
      <c r="H6550" s="12"/>
      <c r="I6550" s="12"/>
      <c r="J6550" s="12"/>
      <c r="K6550" s="12"/>
    </row>
    <row r="6551" spans="1:11" x14ac:dyDescent="0.25">
      <c r="A6551" s="12"/>
      <c r="B6551" s="12"/>
      <c r="C6551" s="12"/>
      <c r="D6551" s="12"/>
      <c r="E6551" s="12"/>
      <c r="F6551" s="12"/>
      <c r="G6551" s="12"/>
      <c r="H6551" s="12"/>
      <c r="I6551" s="12"/>
      <c r="J6551" s="12"/>
      <c r="K6551" s="12"/>
    </row>
    <row r="6552" spans="1:11" x14ac:dyDescent="0.25">
      <c r="A6552" s="12"/>
      <c r="B6552" s="12"/>
      <c r="C6552" s="12"/>
      <c r="D6552" s="12"/>
      <c r="E6552" s="12"/>
      <c r="F6552" s="12"/>
      <c r="G6552" s="12"/>
      <c r="H6552" s="12"/>
      <c r="I6552" s="12"/>
      <c r="J6552" s="12"/>
      <c r="K6552" s="12"/>
    </row>
    <row r="6553" spans="1:11" x14ac:dyDescent="0.25">
      <c r="A6553" s="12"/>
      <c r="B6553" s="12"/>
      <c r="C6553" s="12"/>
      <c r="D6553" s="12"/>
      <c r="E6553" s="12"/>
      <c r="F6553" s="12"/>
      <c r="G6553" s="12"/>
      <c r="H6553" s="12"/>
      <c r="I6553" s="12"/>
      <c r="J6553" s="12"/>
      <c r="K6553" s="12"/>
    </row>
    <row r="6554" spans="1:11" x14ac:dyDescent="0.25">
      <c r="A6554" s="12"/>
      <c r="B6554" s="12"/>
      <c r="C6554" s="12"/>
      <c r="D6554" s="12"/>
      <c r="E6554" s="12"/>
      <c r="F6554" s="12"/>
      <c r="G6554" s="12"/>
      <c r="H6554" s="12"/>
      <c r="I6554" s="12"/>
      <c r="J6554" s="12"/>
      <c r="K6554" s="12"/>
    </row>
    <row r="6555" spans="1:11" x14ac:dyDescent="0.25">
      <c r="A6555" s="12"/>
      <c r="B6555" s="12"/>
      <c r="C6555" s="12"/>
      <c r="D6555" s="12"/>
      <c r="E6555" s="12"/>
      <c r="F6555" s="12"/>
      <c r="G6555" s="12"/>
      <c r="H6555" s="12"/>
      <c r="I6555" s="12"/>
      <c r="J6555" s="12"/>
      <c r="K6555" s="12"/>
    </row>
    <row r="6556" spans="1:11" x14ac:dyDescent="0.25">
      <c r="A6556" s="12"/>
      <c r="B6556" s="12"/>
      <c r="C6556" s="12"/>
      <c r="D6556" s="12"/>
      <c r="E6556" s="12"/>
      <c r="F6556" s="12"/>
      <c r="G6556" s="12"/>
      <c r="H6556" s="12"/>
      <c r="I6556" s="12"/>
      <c r="J6556" s="12"/>
      <c r="K6556" s="12"/>
    </row>
    <row r="6557" spans="1:11" x14ac:dyDescent="0.25">
      <c r="A6557" s="12"/>
      <c r="B6557" s="12"/>
      <c r="C6557" s="12"/>
      <c r="D6557" s="12"/>
      <c r="E6557" s="12"/>
      <c r="F6557" s="12"/>
      <c r="G6557" s="12"/>
      <c r="H6557" s="12"/>
      <c r="I6557" s="12"/>
      <c r="J6557" s="12"/>
      <c r="K6557" s="12"/>
    </row>
    <row r="6558" spans="1:11" x14ac:dyDescent="0.25">
      <c r="A6558" s="12"/>
      <c r="B6558" s="12"/>
      <c r="C6558" s="12"/>
      <c r="D6558" s="12"/>
      <c r="E6558" s="12"/>
      <c r="F6558" s="12"/>
      <c r="G6558" s="12"/>
      <c r="H6558" s="12"/>
      <c r="I6558" s="12"/>
      <c r="J6558" s="12"/>
      <c r="K6558" s="12"/>
    </row>
    <row r="6559" spans="1:11" x14ac:dyDescent="0.25">
      <c r="A6559" s="12"/>
      <c r="B6559" s="12"/>
      <c r="C6559" s="12"/>
      <c r="D6559" s="12"/>
      <c r="E6559" s="12"/>
      <c r="F6559" s="12"/>
      <c r="G6559" s="12"/>
      <c r="H6559" s="12"/>
      <c r="I6559" s="12"/>
      <c r="J6559" s="12"/>
      <c r="K6559" s="12"/>
    </row>
    <row r="6560" spans="1:11" x14ac:dyDescent="0.25">
      <c r="A6560" s="12"/>
      <c r="B6560" s="12"/>
      <c r="C6560" s="12"/>
      <c r="D6560" s="12"/>
      <c r="E6560" s="12"/>
      <c r="F6560" s="12"/>
      <c r="G6560" s="12"/>
      <c r="H6560" s="12"/>
      <c r="I6560" s="12"/>
      <c r="J6560" s="12"/>
      <c r="K6560" s="12"/>
    </row>
    <row r="6561" spans="1:11" x14ac:dyDescent="0.25">
      <c r="A6561" s="12"/>
      <c r="B6561" s="12"/>
      <c r="C6561" s="12"/>
      <c r="D6561" s="12"/>
      <c r="E6561" s="12"/>
      <c r="F6561" s="12"/>
      <c r="G6561" s="12"/>
      <c r="H6561" s="12"/>
      <c r="I6561" s="12"/>
      <c r="J6561" s="12"/>
      <c r="K6561" s="12"/>
    </row>
    <row r="6562" spans="1:11" x14ac:dyDescent="0.25">
      <c r="A6562" s="12"/>
      <c r="B6562" s="12"/>
      <c r="C6562" s="12"/>
      <c r="D6562" s="12"/>
      <c r="E6562" s="12"/>
      <c r="F6562" s="12"/>
      <c r="G6562" s="12"/>
      <c r="H6562" s="12"/>
      <c r="I6562" s="12"/>
      <c r="J6562" s="12"/>
      <c r="K6562" s="12"/>
    </row>
    <row r="6563" spans="1:11" x14ac:dyDescent="0.25">
      <c r="A6563" s="12"/>
      <c r="B6563" s="12"/>
      <c r="C6563" s="12"/>
      <c r="D6563" s="12"/>
      <c r="E6563" s="12"/>
      <c r="F6563" s="12"/>
      <c r="G6563" s="12"/>
      <c r="H6563" s="12"/>
      <c r="I6563" s="12"/>
      <c r="J6563" s="12"/>
      <c r="K6563" s="12"/>
    </row>
    <row r="6564" spans="1:11" x14ac:dyDescent="0.25">
      <c r="A6564" s="12"/>
      <c r="B6564" s="12"/>
      <c r="C6564" s="12"/>
      <c r="D6564" s="12"/>
      <c r="E6564" s="12"/>
      <c r="F6564" s="12"/>
      <c r="G6564" s="12"/>
      <c r="H6564" s="12"/>
      <c r="I6564" s="12"/>
      <c r="J6564" s="12"/>
      <c r="K6564" s="12"/>
    </row>
    <row r="6565" spans="1:11" x14ac:dyDescent="0.25">
      <c r="A6565" s="12"/>
      <c r="B6565" s="12"/>
      <c r="C6565" s="12"/>
      <c r="D6565" s="12"/>
      <c r="E6565" s="12"/>
      <c r="F6565" s="12"/>
      <c r="G6565" s="12"/>
      <c r="H6565" s="12"/>
      <c r="I6565" s="12"/>
      <c r="J6565" s="12"/>
      <c r="K6565" s="12"/>
    </row>
    <row r="6566" spans="1:11" x14ac:dyDescent="0.25">
      <c r="A6566" s="12"/>
      <c r="B6566" s="12"/>
      <c r="C6566" s="12"/>
      <c r="D6566" s="12"/>
      <c r="E6566" s="12"/>
      <c r="F6566" s="12"/>
      <c r="G6566" s="12"/>
      <c r="H6566" s="12"/>
      <c r="I6566" s="12"/>
      <c r="J6566" s="12"/>
      <c r="K6566" s="12"/>
    </row>
    <row r="6567" spans="1:11" x14ac:dyDescent="0.25">
      <c r="A6567" s="12"/>
      <c r="B6567" s="12"/>
      <c r="C6567" s="12"/>
      <c r="D6567" s="12"/>
      <c r="E6567" s="12"/>
      <c r="F6567" s="12"/>
      <c r="G6567" s="12"/>
      <c r="H6567" s="12"/>
      <c r="I6567" s="12"/>
      <c r="J6567" s="12"/>
      <c r="K6567" s="12"/>
    </row>
    <row r="6568" spans="1:11" x14ac:dyDescent="0.25">
      <c r="A6568" s="12"/>
      <c r="B6568" s="12"/>
      <c r="C6568" s="12"/>
      <c r="D6568" s="12"/>
      <c r="E6568" s="12"/>
      <c r="F6568" s="12"/>
      <c r="G6568" s="12"/>
      <c r="H6568" s="12"/>
      <c r="I6568" s="12"/>
      <c r="J6568" s="12"/>
      <c r="K6568" s="12"/>
    </row>
    <row r="6569" spans="1:11" x14ac:dyDescent="0.25">
      <c r="A6569" s="12"/>
      <c r="B6569" s="12"/>
      <c r="C6569" s="12"/>
      <c r="D6569" s="12"/>
      <c r="E6569" s="12"/>
      <c r="F6569" s="12"/>
      <c r="G6569" s="12"/>
      <c r="H6569" s="12"/>
      <c r="I6569" s="12"/>
      <c r="J6569" s="12"/>
      <c r="K6569" s="12"/>
    </row>
    <row r="6570" spans="1:11" x14ac:dyDescent="0.25">
      <c r="A6570" s="12"/>
      <c r="B6570" s="12"/>
      <c r="C6570" s="12"/>
      <c r="D6570" s="12"/>
      <c r="E6570" s="12"/>
      <c r="F6570" s="12"/>
      <c r="G6570" s="12"/>
      <c r="H6570" s="12"/>
      <c r="I6570" s="12"/>
      <c r="J6570" s="12"/>
      <c r="K6570" s="12"/>
    </row>
    <row r="6571" spans="1:11" x14ac:dyDescent="0.25">
      <c r="A6571" s="12"/>
      <c r="B6571" s="12"/>
      <c r="C6571" s="12"/>
      <c r="D6571" s="12"/>
      <c r="E6571" s="12"/>
      <c r="F6571" s="12"/>
      <c r="G6571" s="12"/>
      <c r="H6571" s="12"/>
      <c r="I6571" s="12"/>
      <c r="J6571" s="12"/>
      <c r="K6571" s="12"/>
    </row>
    <row r="6572" spans="1:11" x14ac:dyDescent="0.25">
      <c r="A6572" s="12"/>
      <c r="B6572" s="12"/>
      <c r="C6572" s="12"/>
      <c r="D6572" s="12"/>
      <c r="E6572" s="12"/>
      <c r="F6572" s="12"/>
      <c r="G6572" s="12"/>
      <c r="H6572" s="12"/>
      <c r="I6572" s="12"/>
      <c r="J6572" s="12"/>
      <c r="K6572" s="12"/>
    </row>
    <row r="6573" spans="1:11" x14ac:dyDescent="0.25">
      <c r="A6573" s="12"/>
      <c r="B6573" s="12"/>
      <c r="C6573" s="12"/>
      <c r="D6573" s="12"/>
      <c r="E6573" s="12"/>
      <c r="F6573" s="12"/>
      <c r="G6573" s="12"/>
      <c r="H6573" s="12"/>
      <c r="I6573" s="12"/>
      <c r="J6573" s="12"/>
      <c r="K6573" s="12"/>
    </row>
    <row r="6574" spans="1:11" x14ac:dyDescent="0.25">
      <c r="A6574" s="12"/>
      <c r="B6574" s="12"/>
      <c r="C6574" s="12"/>
      <c r="D6574" s="12"/>
      <c r="E6574" s="12"/>
      <c r="F6574" s="12"/>
      <c r="G6574" s="12"/>
      <c r="H6574" s="12"/>
      <c r="I6574" s="12"/>
      <c r="J6574" s="12"/>
      <c r="K6574" s="12"/>
    </row>
    <row r="6575" spans="1:11" x14ac:dyDescent="0.25">
      <c r="A6575" s="12"/>
      <c r="B6575" s="12"/>
      <c r="C6575" s="12"/>
      <c r="D6575" s="12"/>
      <c r="E6575" s="12"/>
      <c r="F6575" s="12"/>
      <c r="G6575" s="12"/>
      <c r="H6575" s="12"/>
      <c r="I6575" s="12"/>
      <c r="J6575" s="12"/>
      <c r="K6575" s="12"/>
    </row>
    <row r="6576" spans="1:11" x14ac:dyDescent="0.25">
      <c r="A6576" s="12"/>
      <c r="B6576" s="12"/>
      <c r="C6576" s="12"/>
      <c r="D6576" s="12"/>
      <c r="E6576" s="12"/>
      <c r="F6576" s="12"/>
      <c r="G6576" s="12"/>
      <c r="H6576" s="12"/>
      <c r="I6576" s="12"/>
      <c r="J6576" s="12"/>
      <c r="K6576" s="12"/>
    </row>
    <row r="6577" spans="1:11" x14ac:dyDescent="0.25">
      <c r="A6577" s="12"/>
      <c r="B6577" s="12"/>
      <c r="C6577" s="12"/>
      <c r="D6577" s="12"/>
      <c r="E6577" s="12"/>
      <c r="F6577" s="12"/>
      <c r="G6577" s="12"/>
      <c r="H6577" s="12"/>
      <c r="I6577" s="12"/>
      <c r="J6577" s="12"/>
      <c r="K6577" s="12"/>
    </row>
    <row r="6578" spans="1:11" x14ac:dyDescent="0.25">
      <c r="A6578" s="12"/>
      <c r="B6578" s="12"/>
      <c r="C6578" s="12"/>
      <c r="D6578" s="12"/>
      <c r="E6578" s="12"/>
      <c r="F6578" s="12"/>
      <c r="G6578" s="12"/>
      <c r="H6578" s="12"/>
      <c r="I6578" s="12"/>
      <c r="J6578" s="12"/>
      <c r="K6578" s="12"/>
    </row>
    <row r="6579" spans="1:11" x14ac:dyDescent="0.25">
      <c r="A6579" s="12"/>
      <c r="B6579" s="12"/>
      <c r="C6579" s="12"/>
      <c r="D6579" s="12"/>
      <c r="E6579" s="12"/>
      <c r="F6579" s="12"/>
      <c r="G6579" s="12"/>
      <c r="H6579" s="12"/>
      <c r="I6579" s="12"/>
      <c r="J6579" s="12"/>
      <c r="K6579" s="12"/>
    </row>
    <row r="6580" spans="1:11" x14ac:dyDescent="0.25">
      <c r="A6580" s="12"/>
      <c r="B6580" s="12"/>
      <c r="C6580" s="12"/>
      <c r="D6580" s="12"/>
      <c r="E6580" s="12"/>
      <c r="F6580" s="12"/>
      <c r="G6580" s="12"/>
      <c r="H6580" s="12"/>
      <c r="I6580" s="12"/>
      <c r="J6580" s="12"/>
      <c r="K6580" s="12"/>
    </row>
    <row r="6581" spans="1:11" x14ac:dyDescent="0.25">
      <c r="A6581" s="12"/>
      <c r="B6581" s="12"/>
      <c r="C6581" s="12"/>
      <c r="D6581" s="12"/>
      <c r="E6581" s="12"/>
      <c r="F6581" s="12"/>
      <c r="G6581" s="12"/>
      <c r="H6581" s="12"/>
      <c r="I6581" s="12"/>
      <c r="J6581" s="12"/>
      <c r="K6581" s="12"/>
    </row>
    <row r="6582" spans="1:11" x14ac:dyDescent="0.25">
      <c r="A6582" s="12"/>
      <c r="B6582" s="12"/>
      <c r="C6582" s="12"/>
      <c r="D6582" s="12"/>
      <c r="E6582" s="12"/>
      <c r="F6582" s="12"/>
      <c r="G6582" s="12"/>
      <c r="H6582" s="12"/>
      <c r="I6582" s="12"/>
      <c r="J6582" s="12"/>
      <c r="K6582" s="12"/>
    </row>
    <row r="6583" spans="1:11" x14ac:dyDescent="0.25">
      <c r="A6583" s="12"/>
      <c r="B6583" s="12"/>
      <c r="C6583" s="12"/>
      <c r="D6583" s="12"/>
      <c r="E6583" s="12"/>
      <c r="F6583" s="12"/>
      <c r="G6583" s="12"/>
      <c r="H6583" s="12"/>
      <c r="I6583" s="12"/>
      <c r="J6583" s="12"/>
      <c r="K6583" s="12"/>
    </row>
    <row r="6584" spans="1:11" x14ac:dyDescent="0.25">
      <c r="A6584" s="12"/>
      <c r="B6584" s="12"/>
      <c r="C6584" s="12"/>
      <c r="D6584" s="12"/>
      <c r="E6584" s="12"/>
      <c r="F6584" s="12"/>
      <c r="G6584" s="12"/>
      <c r="H6584" s="12"/>
      <c r="I6584" s="12"/>
      <c r="J6584" s="12"/>
      <c r="K6584" s="12"/>
    </row>
    <row r="6585" spans="1:11" x14ac:dyDescent="0.25">
      <c r="A6585" s="12"/>
      <c r="B6585" s="12"/>
      <c r="C6585" s="12"/>
      <c r="D6585" s="12"/>
      <c r="E6585" s="12"/>
      <c r="F6585" s="12"/>
      <c r="G6585" s="12"/>
      <c r="H6585" s="12"/>
      <c r="I6585" s="12"/>
      <c r="J6585" s="12"/>
      <c r="K6585" s="12"/>
    </row>
    <row r="6586" spans="1:11" x14ac:dyDescent="0.25">
      <c r="A6586" s="12"/>
      <c r="B6586" s="12"/>
      <c r="C6586" s="12"/>
      <c r="D6586" s="12"/>
      <c r="E6586" s="12"/>
      <c r="F6586" s="12"/>
      <c r="G6586" s="12"/>
      <c r="H6586" s="12"/>
      <c r="I6586" s="12"/>
      <c r="J6586" s="12"/>
      <c r="K6586" s="12"/>
    </row>
    <row r="6587" spans="1:11" x14ac:dyDescent="0.25">
      <c r="A6587" s="12"/>
      <c r="B6587" s="12"/>
      <c r="C6587" s="12"/>
      <c r="D6587" s="12"/>
      <c r="E6587" s="12"/>
      <c r="F6587" s="12"/>
      <c r="G6587" s="12"/>
      <c r="H6587" s="12"/>
      <c r="I6587" s="12"/>
      <c r="J6587" s="12"/>
      <c r="K6587" s="12"/>
    </row>
    <row r="6588" spans="1:11" x14ac:dyDescent="0.25">
      <c r="A6588" s="12"/>
      <c r="B6588" s="12"/>
      <c r="C6588" s="12"/>
      <c r="D6588" s="12"/>
      <c r="E6588" s="12"/>
      <c r="F6588" s="12"/>
      <c r="G6588" s="12"/>
      <c r="H6588" s="12"/>
      <c r="I6588" s="12"/>
      <c r="J6588" s="12"/>
      <c r="K6588" s="12"/>
    </row>
    <row r="6589" spans="1:11" x14ac:dyDescent="0.25">
      <c r="A6589" s="12"/>
      <c r="B6589" s="12"/>
      <c r="C6589" s="12"/>
      <c r="D6589" s="12"/>
      <c r="E6589" s="12"/>
      <c r="F6589" s="12"/>
      <c r="G6589" s="12"/>
      <c r="H6589" s="12"/>
      <c r="I6589" s="12"/>
      <c r="J6589" s="12"/>
      <c r="K6589" s="12"/>
    </row>
    <row r="6590" spans="1:11" x14ac:dyDescent="0.25">
      <c r="A6590" s="12"/>
      <c r="B6590" s="12"/>
      <c r="C6590" s="12"/>
      <c r="D6590" s="12"/>
      <c r="E6590" s="12"/>
      <c r="F6590" s="12"/>
      <c r="G6590" s="12"/>
      <c r="H6590" s="12"/>
      <c r="I6590" s="12"/>
      <c r="J6590" s="12"/>
      <c r="K6590" s="12"/>
    </row>
    <row r="6591" spans="1:11" x14ac:dyDescent="0.25">
      <c r="A6591" s="12"/>
      <c r="B6591" s="12"/>
      <c r="C6591" s="12"/>
      <c r="D6591" s="12"/>
      <c r="E6591" s="12"/>
      <c r="F6591" s="12"/>
      <c r="G6591" s="12"/>
      <c r="H6591" s="12"/>
      <c r="I6591" s="12"/>
      <c r="J6591" s="12"/>
      <c r="K6591" s="12"/>
    </row>
    <row r="6592" spans="1:11" x14ac:dyDescent="0.25">
      <c r="A6592" s="12"/>
      <c r="B6592" s="12"/>
      <c r="C6592" s="12"/>
      <c r="D6592" s="12"/>
      <c r="E6592" s="12"/>
      <c r="F6592" s="12"/>
      <c r="G6592" s="12"/>
      <c r="H6592" s="12"/>
      <c r="I6592" s="12"/>
      <c r="J6592" s="12"/>
      <c r="K6592" s="12"/>
    </row>
    <row r="6593" spans="1:11" x14ac:dyDescent="0.25">
      <c r="A6593" s="12"/>
      <c r="B6593" s="12"/>
      <c r="C6593" s="12"/>
      <c r="D6593" s="12"/>
      <c r="E6593" s="12"/>
      <c r="F6593" s="12"/>
      <c r="G6593" s="12"/>
      <c r="H6593" s="12"/>
      <c r="I6593" s="12"/>
      <c r="J6593" s="12"/>
      <c r="K6593" s="12"/>
    </row>
    <row r="6594" spans="1:11" x14ac:dyDescent="0.25">
      <c r="A6594" s="12"/>
      <c r="B6594" s="12"/>
      <c r="C6594" s="12"/>
      <c r="D6594" s="12"/>
      <c r="E6594" s="12"/>
      <c r="F6594" s="12"/>
      <c r="G6594" s="12"/>
      <c r="H6594" s="12"/>
      <c r="I6594" s="12"/>
      <c r="J6594" s="12"/>
      <c r="K6594" s="12"/>
    </row>
    <row r="6595" spans="1:11" x14ac:dyDescent="0.25">
      <c r="A6595" s="12"/>
      <c r="B6595" s="12"/>
      <c r="C6595" s="12"/>
      <c r="D6595" s="12"/>
      <c r="E6595" s="12"/>
      <c r="F6595" s="12"/>
      <c r="G6595" s="12"/>
      <c r="H6595" s="12"/>
      <c r="I6595" s="12"/>
      <c r="J6595" s="12"/>
      <c r="K6595" s="12"/>
    </row>
    <row r="6596" spans="1:11" x14ac:dyDescent="0.25">
      <c r="A6596" s="12"/>
      <c r="B6596" s="12"/>
      <c r="C6596" s="12"/>
      <c r="D6596" s="12"/>
      <c r="E6596" s="12"/>
      <c r="F6596" s="12"/>
      <c r="G6596" s="12"/>
      <c r="H6596" s="12"/>
      <c r="I6596" s="12"/>
      <c r="J6596" s="12"/>
      <c r="K6596" s="12"/>
    </row>
    <row r="6597" spans="1:11" x14ac:dyDescent="0.25">
      <c r="A6597" s="12"/>
      <c r="B6597" s="12"/>
      <c r="C6597" s="12"/>
      <c r="D6597" s="12"/>
      <c r="E6597" s="12"/>
      <c r="F6597" s="12"/>
      <c r="G6597" s="12"/>
      <c r="H6597" s="12"/>
      <c r="I6597" s="12"/>
      <c r="J6597" s="12"/>
      <c r="K6597" s="12"/>
    </row>
    <row r="6598" spans="1:11" x14ac:dyDescent="0.25">
      <c r="A6598" s="12"/>
      <c r="B6598" s="12"/>
      <c r="C6598" s="12"/>
      <c r="D6598" s="12"/>
      <c r="E6598" s="12"/>
      <c r="F6598" s="12"/>
      <c r="G6598" s="12"/>
      <c r="H6598" s="12"/>
      <c r="I6598" s="12"/>
      <c r="J6598" s="12"/>
      <c r="K6598" s="12"/>
    </row>
    <row r="6599" spans="1:11" x14ac:dyDescent="0.25">
      <c r="A6599" s="12"/>
      <c r="B6599" s="12"/>
      <c r="C6599" s="12"/>
      <c r="D6599" s="12"/>
      <c r="E6599" s="12"/>
      <c r="F6599" s="12"/>
      <c r="G6599" s="12"/>
      <c r="H6599" s="12"/>
      <c r="I6599" s="12"/>
      <c r="J6599" s="12"/>
      <c r="K6599" s="12"/>
    </row>
    <row r="6600" spans="1:11" x14ac:dyDescent="0.25">
      <c r="A6600" s="12"/>
      <c r="B6600" s="12"/>
      <c r="C6600" s="12"/>
      <c r="D6600" s="12"/>
      <c r="E6600" s="12"/>
      <c r="F6600" s="12"/>
      <c r="G6600" s="12"/>
      <c r="H6600" s="12"/>
      <c r="I6600" s="12"/>
      <c r="J6600" s="12"/>
      <c r="K6600" s="12"/>
    </row>
    <row r="6601" spans="1:11" x14ac:dyDescent="0.25">
      <c r="A6601" s="12"/>
      <c r="B6601" s="12"/>
      <c r="C6601" s="12"/>
      <c r="D6601" s="12"/>
      <c r="E6601" s="12"/>
      <c r="F6601" s="12"/>
      <c r="G6601" s="12"/>
      <c r="H6601" s="12"/>
      <c r="I6601" s="12"/>
      <c r="J6601" s="12"/>
      <c r="K6601" s="12"/>
    </row>
    <row r="6602" spans="1:11" x14ac:dyDescent="0.25">
      <c r="A6602" s="12"/>
      <c r="B6602" s="12"/>
      <c r="C6602" s="12"/>
      <c r="D6602" s="12"/>
      <c r="E6602" s="12"/>
      <c r="F6602" s="12"/>
      <c r="G6602" s="12"/>
      <c r="H6602" s="12"/>
      <c r="I6602" s="12"/>
      <c r="J6602" s="12"/>
      <c r="K6602" s="12"/>
    </row>
    <row r="6603" spans="1:11" x14ac:dyDescent="0.25">
      <c r="A6603" s="12"/>
      <c r="B6603" s="12"/>
      <c r="C6603" s="12"/>
      <c r="D6603" s="12"/>
      <c r="E6603" s="12"/>
      <c r="F6603" s="12"/>
      <c r="G6603" s="12"/>
      <c r="H6603" s="12"/>
      <c r="I6603" s="12"/>
      <c r="J6603" s="12"/>
      <c r="K6603" s="12"/>
    </row>
    <row r="6604" spans="1:11" x14ac:dyDescent="0.25">
      <c r="A6604" s="12"/>
      <c r="B6604" s="12"/>
      <c r="C6604" s="12"/>
      <c r="D6604" s="12"/>
      <c r="E6604" s="12"/>
      <c r="F6604" s="12"/>
      <c r="G6604" s="12"/>
      <c r="H6604" s="12"/>
      <c r="I6604" s="12"/>
      <c r="J6604" s="12"/>
      <c r="K6604" s="12"/>
    </row>
    <row r="6605" spans="1:11" x14ac:dyDescent="0.25">
      <c r="A6605" s="12"/>
      <c r="B6605" s="12"/>
      <c r="C6605" s="12"/>
      <c r="D6605" s="12"/>
      <c r="E6605" s="12"/>
      <c r="F6605" s="12"/>
      <c r="G6605" s="12"/>
      <c r="H6605" s="12"/>
      <c r="I6605" s="12"/>
      <c r="J6605" s="12"/>
      <c r="K6605" s="12"/>
    </row>
    <row r="6606" spans="1:11" x14ac:dyDescent="0.25">
      <c r="A6606" s="12"/>
      <c r="B6606" s="12"/>
      <c r="C6606" s="12"/>
      <c r="D6606" s="12"/>
      <c r="E6606" s="12"/>
      <c r="F6606" s="12"/>
      <c r="G6606" s="12"/>
      <c r="H6606" s="12"/>
      <c r="I6606" s="12"/>
      <c r="J6606" s="12"/>
      <c r="K6606" s="12"/>
    </row>
    <row r="6607" spans="1:11" x14ac:dyDescent="0.25">
      <c r="A6607" s="12"/>
      <c r="B6607" s="12"/>
      <c r="C6607" s="12"/>
      <c r="D6607" s="12"/>
      <c r="E6607" s="12"/>
      <c r="F6607" s="12"/>
      <c r="G6607" s="12"/>
      <c r="H6607" s="12"/>
      <c r="I6607" s="12"/>
      <c r="J6607" s="12"/>
      <c r="K6607" s="12"/>
    </row>
    <row r="6608" spans="1:11" x14ac:dyDescent="0.25">
      <c r="A6608" s="12"/>
      <c r="B6608" s="12"/>
      <c r="C6608" s="12"/>
      <c r="D6608" s="12"/>
      <c r="E6608" s="12"/>
      <c r="F6608" s="12"/>
      <c r="G6608" s="12"/>
      <c r="H6608" s="12"/>
      <c r="I6608" s="12"/>
      <c r="J6608" s="12"/>
      <c r="K6608" s="12"/>
    </row>
    <row r="6609" spans="1:11" x14ac:dyDescent="0.25">
      <c r="A6609" s="12"/>
      <c r="B6609" s="12"/>
      <c r="C6609" s="12"/>
      <c r="D6609" s="12"/>
      <c r="E6609" s="12"/>
      <c r="F6609" s="12"/>
      <c r="G6609" s="12"/>
      <c r="H6609" s="12"/>
      <c r="I6609" s="12"/>
      <c r="J6609" s="12"/>
      <c r="K6609" s="12"/>
    </row>
    <row r="6610" spans="1:11" x14ac:dyDescent="0.25">
      <c r="A6610" s="12"/>
      <c r="B6610" s="12"/>
      <c r="C6610" s="12"/>
      <c r="D6610" s="12"/>
      <c r="E6610" s="12"/>
      <c r="F6610" s="12"/>
      <c r="G6610" s="12"/>
      <c r="H6610" s="12"/>
      <c r="I6610" s="12"/>
      <c r="J6610" s="12"/>
      <c r="K6610" s="12"/>
    </row>
    <row r="6611" spans="1:11" x14ac:dyDescent="0.25">
      <c r="A6611" s="12"/>
      <c r="B6611" s="12"/>
      <c r="C6611" s="12"/>
      <c r="D6611" s="12"/>
      <c r="E6611" s="12"/>
      <c r="F6611" s="12"/>
      <c r="G6611" s="12"/>
      <c r="H6611" s="12"/>
      <c r="I6611" s="12"/>
      <c r="J6611" s="12"/>
      <c r="K6611" s="12"/>
    </row>
    <row r="6612" spans="1:11" x14ac:dyDescent="0.25">
      <c r="A6612" s="12"/>
      <c r="B6612" s="12"/>
      <c r="C6612" s="12"/>
      <c r="D6612" s="12"/>
      <c r="E6612" s="12"/>
      <c r="F6612" s="12"/>
      <c r="G6612" s="12"/>
      <c r="H6612" s="12"/>
      <c r="I6612" s="12"/>
      <c r="J6612" s="12"/>
      <c r="K6612" s="12"/>
    </row>
    <row r="6613" spans="1:11" x14ac:dyDescent="0.25">
      <c r="A6613" s="12"/>
      <c r="B6613" s="12"/>
      <c r="C6613" s="12"/>
      <c r="D6613" s="12"/>
      <c r="E6613" s="12"/>
      <c r="F6613" s="12"/>
      <c r="G6613" s="12"/>
      <c r="H6613" s="12"/>
      <c r="I6613" s="12"/>
      <c r="J6613" s="12"/>
      <c r="K6613" s="12"/>
    </row>
    <row r="6614" spans="1:11" x14ac:dyDescent="0.25">
      <c r="A6614" s="12"/>
      <c r="B6614" s="12"/>
      <c r="C6614" s="12"/>
      <c r="D6614" s="12"/>
      <c r="E6614" s="12"/>
      <c r="F6614" s="12"/>
      <c r="G6614" s="12"/>
      <c r="H6614" s="12"/>
      <c r="I6614" s="12"/>
      <c r="J6614" s="12"/>
      <c r="K6614" s="12"/>
    </row>
    <row r="6615" spans="1:11" x14ac:dyDescent="0.25">
      <c r="A6615" s="12"/>
      <c r="B6615" s="12"/>
      <c r="C6615" s="12"/>
      <c r="D6615" s="12"/>
      <c r="E6615" s="12"/>
      <c r="F6615" s="12"/>
      <c r="G6615" s="12"/>
      <c r="H6615" s="12"/>
      <c r="I6615" s="12"/>
      <c r="J6615" s="12"/>
      <c r="K6615" s="12"/>
    </row>
    <row r="6616" spans="1:11" x14ac:dyDescent="0.25">
      <c r="A6616" s="12"/>
      <c r="B6616" s="12"/>
      <c r="C6616" s="12"/>
      <c r="D6616" s="12"/>
      <c r="E6616" s="12"/>
      <c r="F6616" s="12"/>
      <c r="G6616" s="12"/>
      <c r="H6616" s="12"/>
      <c r="I6616" s="12"/>
      <c r="J6616" s="12"/>
      <c r="K6616" s="12"/>
    </row>
    <row r="6617" spans="1:11" x14ac:dyDescent="0.25">
      <c r="A6617" s="12"/>
      <c r="B6617" s="12"/>
      <c r="C6617" s="12"/>
      <c r="D6617" s="12"/>
      <c r="E6617" s="12"/>
      <c r="F6617" s="12"/>
      <c r="G6617" s="12"/>
      <c r="H6617" s="12"/>
      <c r="I6617" s="12"/>
      <c r="J6617" s="12"/>
      <c r="K6617" s="12"/>
    </row>
    <row r="6618" spans="1:11" x14ac:dyDescent="0.25">
      <c r="A6618" s="12"/>
      <c r="B6618" s="12"/>
      <c r="C6618" s="12"/>
      <c r="D6618" s="12"/>
      <c r="E6618" s="12"/>
      <c r="F6618" s="12"/>
      <c r="G6618" s="12"/>
      <c r="H6618" s="12"/>
      <c r="I6618" s="12"/>
      <c r="J6618" s="12"/>
      <c r="K6618" s="12"/>
    </row>
    <row r="6619" spans="1:11" x14ac:dyDescent="0.25">
      <c r="A6619" s="12"/>
      <c r="B6619" s="12"/>
      <c r="C6619" s="12"/>
      <c r="D6619" s="12"/>
      <c r="E6619" s="12"/>
      <c r="F6619" s="12"/>
      <c r="G6619" s="12"/>
      <c r="H6619" s="12"/>
      <c r="I6619" s="12"/>
      <c r="J6619" s="12"/>
      <c r="K6619" s="12"/>
    </row>
    <row r="6620" spans="1:11" x14ac:dyDescent="0.25">
      <c r="A6620" s="12"/>
      <c r="B6620" s="12"/>
      <c r="C6620" s="12"/>
      <c r="D6620" s="12"/>
      <c r="E6620" s="12"/>
      <c r="F6620" s="12"/>
      <c r="G6620" s="12"/>
      <c r="H6620" s="12"/>
      <c r="I6620" s="12"/>
      <c r="J6620" s="12"/>
      <c r="K6620" s="12"/>
    </row>
    <row r="6621" spans="1:11" x14ac:dyDescent="0.25">
      <c r="A6621" s="12"/>
      <c r="B6621" s="12"/>
      <c r="C6621" s="12"/>
      <c r="D6621" s="12"/>
      <c r="E6621" s="12"/>
      <c r="F6621" s="12"/>
      <c r="G6621" s="12"/>
      <c r="H6621" s="12"/>
      <c r="I6621" s="12"/>
      <c r="J6621" s="12"/>
      <c r="K6621" s="12"/>
    </row>
    <row r="6622" spans="1:11" x14ac:dyDescent="0.25">
      <c r="A6622" s="12"/>
      <c r="B6622" s="12"/>
      <c r="C6622" s="12"/>
      <c r="D6622" s="12"/>
      <c r="E6622" s="12"/>
      <c r="F6622" s="12"/>
      <c r="G6622" s="12"/>
      <c r="H6622" s="12"/>
      <c r="I6622" s="12"/>
      <c r="J6622" s="12"/>
      <c r="K6622" s="12"/>
    </row>
    <row r="6623" spans="1:11" x14ac:dyDescent="0.25">
      <c r="A6623" s="12"/>
      <c r="B6623" s="12"/>
      <c r="C6623" s="12"/>
      <c r="D6623" s="12"/>
      <c r="E6623" s="12"/>
      <c r="F6623" s="12"/>
      <c r="G6623" s="12"/>
      <c r="H6623" s="12"/>
      <c r="I6623" s="12"/>
      <c r="J6623" s="12"/>
      <c r="K6623" s="12"/>
    </row>
    <row r="6624" spans="1:11" x14ac:dyDescent="0.25">
      <c r="A6624" s="12"/>
      <c r="B6624" s="12"/>
      <c r="C6624" s="12"/>
      <c r="D6624" s="12"/>
      <c r="E6624" s="12"/>
      <c r="F6624" s="12"/>
      <c r="G6624" s="12"/>
      <c r="H6624" s="12"/>
      <c r="I6624" s="12"/>
      <c r="J6624" s="12"/>
      <c r="K6624" s="12"/>
    </row>
    <row r="6625" spans="1:11" x14ac:dyDescent="0.25">
      <c r="A6625" s="12"/>
      <c r="B6625" s="12"/>
      <c r="C6625" s="12"/>
      <c r="D6625" s="12"/>
      <c r="E6625" s="12"/>
      <c r="F6625" s="12"/>
      <c r="G6625" s="12"/>
      <c r="H6625" s="12"/>
      <c r="I6625" s="12"/>
      <c r="J6625" s="12"/>
      <c r="K6625" s="12"/>
    </row>
    <row r="6626" spans="1:11" x14ac:dyDescent="0.25">
      <c r="A6626" s="12"/>
      <c r="B6626" s="12"/>
      <c r="C6626" s="12"/>
      <c r="D6626" s="12"/>
      <c r="E6626" s="12"/>
      <c r="F6626" s="12"/>
      <c r="G6626" s="12"/>
      <c r="H6626" s="12"/>
      <c r="I6626" s="12"/>
      <c r="J6626" s="12"/>
      <c r="K6626" s="12"/>
    </row>
    <row r="6627" spans="1:11" x14ac:dyDescent="0.25">
      <c r="A6627" s="12"/>
      <c r="B6627" s="12"/>
      <c r="C6627" s="12"/>
      <c r="D6627" s="12"/>
      <c r="E6627" s="12"/>
      <c r="F6627" s="12"/>
      <c r="G6627" s="12"/>
      <c r="H6627" s="12"/>
      <c r="I6627" s="12"/>
      <c r="J6627" s="12"/>
      <c r="K6627" s="12"/>
    </row>
    <row r="6628" spans="1:11" x14ac:dyDescent="0.25">
      <c r="A6628" s="12"/>
      <c r="B6628" s="12"/>
      <c r="C6628" s="12"/>
      <c r="D6628" s="12"/>
      <c r="E6628" s="12"/>
      <c r="F6628" s="12"/>
      <c r="G6628" s="12"/>
      <c r="H6628" s="12"/>
      <c r="I6628" s="12"/>
      <c r="J6628" s="12"/>
      <c r="K6628" s="12"/>
    </row>
    <row r="6629" spans="1:11" x14ac:dyDescent="0.25">
      <c r="A6629" s="12"/>
      <c r="B6629" s="12"/>
      <c r="C6629" s="12"/>
      <c r="D6629" s="12"/>
      <c r="E6629" s="12"/>
      <c r="F6629" s="12"/>
      <c r="G6629" s="12"/>
      <c r="H6629" s="12"/>
      <c r="I6629" s="12"/>
      <c r="J6629" s="12"/>
      <c r="K6629" s="12"/>
    </row>
    <row r="6630" spans="1:11" x14ac:dyDescent="0.25">
      <c r="A6630" s="12"/>
      <c r="B6630" s="12"/>
      <c r="C6630" s="12"/>
      <c r="D6630" s="12"/>
      <c r="E6630" s="12"/>
      <c r="F6630" s="12"/>
      <c r="G6630" s="12"/>
      <c r="H6630" s="12"/>
      <c r="I6630" s="12"/>
      <c r="J6630" s="12"/>
      <c r="K6630" s="12"/>
    </row>
    <row r="6631" spans="1:11" x14ac:dyDescent="0.25">
      <c r="A6631" s="12"/>
      <c r="B6631" s="12"/>
      <c r="C6631" s="12"/>
      <c r="D6631" s="12"/>
      <c r="E6631" s="12"/>
      <c r="F6631" s="12"/>
      <c r="G6631" s="12"/>
      <c r="H6631" s="12"/>
      <c r="I6631" s="12"/>
      <c r="J6631" s="12"/>
      <c r="K6631" s="12"/>
    </row>
    <row r="6632" spans="1:11" x14ac:dyDescent="0.25">
      <c r="A6632" s="12"/>
      <c r="B6632" s="12"/>
      <c r="C6632" s="12"/>
      <c r="D6632" s="12"/>
      <c r="E6632" s="12"/>
      <c r="F6632" s="12"/>
      <c r="G6632" s="12"/>
      <c r="H6632" s="12"/>
      <c r="I6632" s="12"/>
      <c r="J6632" s="12"/>
      <c r="K6632" s="12"/>
    </row>
    <row r="6633" spans="1:11" x14ac:dyDescent="0.25">
      <c r="A6633" s="12"/>
      <c r="B6633" s="12"/>
      <c r="C6633" s="12"/>
      <c r="D6633" s="12"/>
      <c r="E6633" s="12"/>
      <c r="F6633" s="12"/>
      <c r="G6633" s="12"/>
      <c r="H6633" s="12"/>
      <c r="I6633" s="12"/>
      <c r="J6633" s="12"/>
      <c r="K6633" s="12"/>
    </row>
    <row r="6634" spans="1:11" x14ac:dyDescent="0.25">
      <c r="A6634" s="12"/>
      <c r="B6634" s="12"/>
      <c r="C6634" s="12"/>
      <c r="D6634" s="12"/>
      <c r="E6634" s="12"/>
      <c r="F6634" s="12"/>
      <c r="G6634" s="12"/>
      <c r="H6634" s="12"/>
      <c r="I6634" s="12"/>
      <c r="J6634" s="12"/>
      <c r="K6634" s="12"/>
    </row>
    <row r="6635" spans="1:11" x14ac:dyDescent="0.25">
      <c r="A6635" s="12"/>
      <c r="B6635" s="12"/>
      <c r="C6635" s="12"/>
      <c r="D6635" s="12"/>
      <c r="E6635" s="12"/>
      <c r="F6635" s="12"/>
      <c r="G6635" s="12"/>
      <c r="H6635" s="12"/>
      <c r="I6635" s="12"/>
      <c r="J6635" s="12"/>
      <c r="K6635" s="12"/>
    </row>
    <row r="6636" spans="1:11" x14ac:dyDescent="0.25">
      <c r="A6636" s="12"/>
      <c r="B6636" s="12"/>
      <c r="C6636" s="12"/>
      <c r="D6636" s="12"/>
      <c r="E6636" s="12"/>
      <c r="F6636" s="12"/>
      <c r="G6636" s="12"/>
      <c r="H6636" s="12"/>
      <c r="I6636" s="12"/>
      <c r="J6636" s="12"/>
      <c r="K6636" s="12"/>
    </row>
    <row r="6637" spans="1:11" x14ac:dyDescent="0.25">
      <c r="A6637" s="12"/>
      <c r="B6637" s="12"/>
      <c r="C6637" s="12"/>
      <c r="D6637" s="12"/>
      <c r="E6637" s="12"/>
      <c r="F6637" s="12"/>
      <c r="G6637" s="12"/>
      <c r="H6637" s="12"/>
      <c r="I6637" s="12"/>
      <c r="J6637" s="12"/>
      <c r="K6637" s="12"/>
    </row>
    <row r="6638" spans="1:11" x14ac:dyDescent="0.25">
      <c r="A6638" s="12"/>
      <c r="B6638" s="12"/>
      <c r="C6638" s="12"/>
      <c r="D6638" s="12"/>
      <c r="E6638" s="12"/>
      <c r="F6638" s="12"/>
      <c r="G6638" s="12"/>
      <c r="H6638" s="12"/>
      <c r="I6638" s="12"/>
      <c r="J6638" s="12"/>
      <c r="K6638" s="12"/>
    </row>
    <row r="6639" spans="1:11" x14ac:dyDescent="0.25">
      <c r="A6639" s="12"/>
      <c r="B6639" s="12"/>
      <c r="C6639" s="12"/>
      <c r="D6639" s="12"/>
      <c r="E6639" s="12"/>
      <c r="F6639" s="12"/>
      <c r="G6639" s="12"/>
      <c r="H6639" s="12"/>
      <c r="I6639" s="12"/>
      <c r="J6639" s="12"/>
      <c r="K6639" s="12"/>
    </row>
    <row r="6640" spans="1:11" x14ac:dyDescent="0.25">
      <c r="A6640" s="12"/>
      <c r="B6640" s="12"/>
      <c r="C6640" s="12"/>
      <c r="D6640" s="12"/>
      <c r="E6640" s="12"/>
      <c r="F6640" s="12"/>
      <c r="G6640" s="12"/>
      <c r="H6640" s="12"/>
      <c r="I6640" s="12"/>
      <c r="J6640" s="12"/>
      <c r="K6640" s="12"/>
    </row>
    <row r="6641" spans="1:11" x14ac:dyDescent="0.25">
      <c r="A6641" s="12"/>
      <c r="B6641" s="12"/>
      <c r="C6641" s="12"/>
      <c r="D6641" s="12"/>
      <c r="E6641" s="12"/>
      <c r="F6641" s="12"/>
      <c r="G6641" s="12"/>
      <c r="H6641" s="12"/>
      <c r="I6641" s="12"/>
      <c r="J6641" s="12"/>
      <c r="K6641" s="12"/>
    </row>
    <row r="6642" spans="1:11" x14ac:dyDescent="0.25">
      <c r="A6642" s="12"/>
      <c r="B6642" s="12"/>
      <c r="C6642" s="12"/>
      <c r="D6642" s="12"/>
      <c r="E6642" s="12"/>
      <c r="F6642" s="12"/>
      <c r="G6642" s="12"/>
      <c r="H6642" s="12"/>
      <c r="I6642" s="12"/>
      <c r="J6642" s="12"/>
      <c r="K6642" s="12"/>
    </row>
    <row r="6643" spans="1:11" x14ac:dyDescent="0.25">
      <c r="A6643" s="12"/>
      <c r="B6643" s="12"/>
      <c r="C6643" s="12"/>
      <c r="D6643" s="12"/>
      <c r="E6643" s="12"/>
      <c r="F6643" s="12"/>
      <c r="G6643" s="12"/>
      <c r="H6643" s="12"/>
      <c r="I6643" s="12"/>
      <c r="J6643" s="12"/>
      <c r="K6643" s="12"/>
    </row>
    <row r="6644" spans="1:11" x14ac:dyDescent="0.25">
      <c r="A6644" s="12"/>
      <c r="B6644" s="12"/>
      <c r="C6644" s="12"/>
      <c r="D6644" s="12"/>
      <c r="E6644" s="12"/>
      <c r="F6644" s="12"/>
      <c r="G6644" s="12"/>
      <c r="H6644" s="12"/>
      <c r="I6644" s="12"/>
      <c r="J6644" s="12"/>
      <c r="K6644" s="12"/>
    </row>
    <row r="6645" spans="1:11" x14ac:dyDescent="0.25">
      <c r="A6645" s="12"/>
      <c r="B6645" s="12"/>
      <c r="C6645" s="12"/>
      <c r="D6645" s="12"/>
      <c r="E6645" s="12"/>
      <c r="F6645" s="12"/>
      <c r="G6645" s="12"/>
      <c r="H6645" s="12"/>
      <c r="I6645" s="12"/>
      <c r="J6645" s="12"/>
      <c r="K6645" s="12"/>
    </row>
    <row r="6646" spans="1:11" x14ac:dyDescent="0.25">
      <c r="A6646" s="12"/>
      <c r="B6646" s="12"/>
      <c r="C6646" s="12"/>
      <c r="D6646" s="12"/>
      <c r="E6646" s="12"/>
      <c r="F6646" s="12"/>
      <c r="G6646" s="12"/>
      <c r="H6646" s="12"/>
      <c r="I6646" s="12"/>
      <c r="J6646" s="12"/>
      <c r="K6646" s="12"/>
    </row>
    <row r="6647" spans="1:11" x14ac:dyDescent="0.25">
      <c r="A6647" s="12"/>
      <c r="B6647" s="12"/>
      <c r="C6647" s="12"/>
      <c r="D6647" s="12"/>
      <c r="E6647" s="12"/>
      <c r="F6647" s="12"/>
      <c r="G6647" s="12"/>
      <c r="H6647" s="12"/>
      <c r="I6647" s="12"/>
      <c r="J6647" s="12"/>
      <c r="K6647" s="12"/>
    </row>
    <row r="6648" spans="1:11" x14ac:dyDescent="0.25">
      <c r="A6648" s="12"/>
      <c r="B6648" s="12"/>
      <c r="C6648" s="12"/>
      <c r="D6648" s="12"/>
      <c r="E6648" s="12"/>
      <c r="F6648" s="12"/>
      <c r="G6648" s="12"/>
      <c r="H6648" s="12"/>
      <c r="I6648" s="12"/>
      <c r="J6648" s="12"/>
      <c r="K6648" s="12"/>
    </row>
    <row r="6649" spans="1:11" x14ac:dyDescent="0.25">
      <c r="A6649" s="12"/>
      <c r="B6649" s="12"/>
      <c r="C6649" s="12"/>
      <c r="D6649" s="12"/>
      <c r="E6649" s="12"/>
      <c r="F6649" s="12"/>
      <c r="G6649" s="12"/>
      <c r="H6649" s="12"/>
      <c r="I6649" s="12"/>
      <c r="J6649" s="12"/>
      <c r="K6649" s="12"/>
    </row>
    <row r="6650" spans="1:11" x14ac:dyDescent="0.25">
      <c r="A6650" s="12"/>
      <c r="B6650" s="12"/>
      <c r="C6650" s="12"/>
      <c r="D6650" s="12"/>
      <c r="E6650" s="12"/>
      <c r="F6650" s="12"/>
      <c r="G6650" s="12"/>
      <c r="H6650" s="12"/>
      <c r="I6650" s="12"/>
      <c r="J6650" s="12"/>
      <c r="K6650" s="12"/>
    </row>
    <row r="6651" spans="1:11" x14ac:dyDescent="0.25">
      <c r="A6651" s="12"/>
      <c r="B6651" s="12"/>
      <c r="C6651" s="12"/>
      <c r="D6651" s="12"/>
      <c r="E6651" s="12"/>
      <c r="F6651" s="12"/>
      <c r="G6651" s="12"/>
      <c r="H6651" s="12"/>
      <c r="I6651" s="12"/>
      <c r="J6651" s="12"/>
      <c r="K6651" s="12"/>
    </row>
    <row r="6652" spans="1:11" x14ac:dyDescent="0.25">
      <c r="A6652" s="12"/>
      <c r="B6652" s="12"/>
      <c r="C6652" s="12"/>
      <c r="D6652" s="12"/>
      <c r="E6652" s="12"/>
      <c r="F6652" s="12"/>
      <c r="G6652" s="12"/>
      <c r="H6652" s="12"/>
      <c r="I6652" s="12"/>
      <c r="J6652" s="12"/>
      <c r="K6652" s="12"/>
    </row>
    <row r="6653" spans="1:11" x14ac:dyDescent="0.25">
      <c r="A6653" s="12"/>
      <c r="B6653" s="12"/>
      <c r="C6653" s="12"/>
      <c r="D6653" s="12"/>
      <c r="E6653" s="12"/>
      <c r="F6653" s="12"/>
      <c r="G6653" s="12"/>
      <c r="H6653" s="12"/>
      <c r="I6653" s="12"/>
      <c r="J6653" s="12"/>
      <c r="K6653" s="12"/>
    </row>
    <row r="6654" spans="1:11" x14ac:dyDescent="0.25">
      <c r="A6654" s="12"/>
      <c r="B6654" s="12"/>
      <c r="C6654" s="12"/>
      <c r="D6654" s="12"/>
      <c r="E6654" s="12"/>
      <c r="F6654" s="12"/>
      <c r="G6654" s="12"/>
      <c r="H6654" s="12"/>
      <c r="I6654" s="12"/>
      <c r="J6654" s="12"/>
      <c r="K6654" s="12"/>
    </row>
    <row r="6655" spans="1:11" x14ac:dyDescent="0.25">
      <c r="A6655" s="12"/>
      <c r="B6655" s="12"/>
      <c r="C6655" s="12"/>
      <c r="D6655" s="12"/>
      <c r="E6655" s="12"/>
      <c r="F6655" s="12"/>
      <c r="G6655" s="12"/>
      <c r="H6655" s="12"/>
      <c r="I6655" s="12"/>
      <c r="J6655" s="12"/>
      <c r="K6655" s="12"/>
    </row>
    <row r="6656" spans="1:11" x14ac:dyDescent="0.25">
      <c r="A6656" s="12"/>
      <c r="B6656" s="12"/>
      <c r="C6656" s="12"/>
      <c r="D6656" s="12"/>
      <c r="E6656" s="12"/>
      <c r="F6656" s="12"/>
      <c r="G6656" s="12"/>
      <c r="H6656" s="12"/>
      <c r="I6656" s="12"/>
      <c r="J6656" s="12"/>
      <c r="K6656" s="12"/>
    </row>
    <row r="6657" spans="1:11" x14ac:dyDescent="0.25">
      <c r="A6657" s="12"/>
      <c r="B6657" s="12"/>
      <c r="C6657" s="12"/>
      <c r="D6657" s="12"/>
      <c r="E6657" s="12"/>
      <c r="F6657" s="12"/>
      <c r="G6657" s="12"/>
      <c r="H6657" s="12"/>
      <c r="I6657" s="12"/>
      <c r="J6657" s="12"/>
      <c r="K6657" s="12"/>
    </row>
    <row r="6658" spans="1:11" x14ac:dyDescent="0.25">
      <c r="A6658" s="12"/>
      <c r="B6658" s="12"/>
      <c r="C6658" s="12"/>
      <c r="D6658" s="12"/>
      <c r="E6658" s="12"/>
      <c r="F6658" s="12"/>
      <c r="G6658" s="12"/>
      <c r="H6658" s="12"/>
      <c r="I6658" s="12"/>
      <c r="J6658" s="12"/>
      <c r="K6658" s="12"/>
    </row>
    <row r="6659" spans="1:11" x14ac:dyDescent="0.25">
      <c r="A6659" s="12"/>
      <c r="B6659" s="12"/>
      <c r="C6659" s="12"/>
      <c r="D6659" s="12"/>
      <c r="E6659" s="12"/>
      <c r="F6659" s="12"/>
      <c r="G6659" s="12"/>
      <c r="H6659" s="12"/>
      <c r="I6659" s="12"/>
      <c r="J6659" s="12"/>
      <c r="K6659" s="12"/>
    </row>
    <row r="6660" spans="1:11" x14ac:dyDescent="0.25">
      <c r="A6660" s="12"/>
      <c r="B6660" s="12"/>
      <c r="C6660" s="12"/>
      <c r="D6660" s="12"/>
      <c r="E6660" s="12"/>
      <c r="F6660" s="12"/>
      <c r="G6660" s="12"/>
      <c r="H6660" s="12"/>
      <c r="I6660" s="12"/>
      <c r="J6660" s="12"/>
      <c r="K6660" s="12"/>
    </row>
    <row r="6661" spans="1:11" x14ac:dyDescent="0.25">
      <c r="A6661" s="12"/>
      <c r="B6661" s="12"/>
      <c r="C6661" s="12"/>
      <c r="D6661" s="12"/>
      <c r="E6661" s="12"/>
      <c r="F6661" s="12"/>
      <c r="G6661" s="12"/>
      <c r="H6661" s="12"/>
      <c r="I6661" s="12"/>
      <c r="J6661" s="12"/>
      <c r="K6661" s="12"/>
    </row>
    <row r="6662" spans="1:11" x14ac:dyDescent="0.25">
      <c r="A6662" s="12"/>
      <c r="B6662" s="12"/>
      <c r="C6662" s="12"/>
      <c r="D6662" s="12"/>
      <c r="E6662" s="12"/>
      <c r="F6662" s="12"/>
      <c r="G6662" s="12"/>
      <c r="H6662" s="12"/>
      <c r="I6662" s="12"/>
      <c r="J6662" s="12"/>
      <c r="K6662" s="12"/>
    </row>
    <row r="6663" spans="1:11" x14ac:dyDescent="0.25">
      <c r="A6663" s="12"/>
      <c r="B6663" s="12"/>
      <c r="C6663" s="12"/>
      <c r="D6663" s="12"/>
      <c r="E6663" s="12"/>
      <c r="F6663" s="12"/>
      <c r="G6663" s="12"/>
      <c r="H6663" s="12"/>
      <c r="I6663" s="12"/>
      <c r="J6663" s="12"/>
      <c r="K6663" s="12"/>
    </row>
    <row r="6664" spans="1:11" x14ac:dyDescent="0.25">
      <c r="A6664" s="12"/>
      <c r="B6664" s="12"/>
      <c r="C6664" s="12"/>
      <c r="D6664" s="12"/>
      <c r="E6664" s="12"/>
      <c r="F6664" s="12"/>
      <c r="G6664" s="12"/>
      <c r="H6664" s="12"/>
      <c r="I6664" s="12"/>
      <c r="J6664" s="12"/>
      <c r="K6664" s="12"/>
    </row>
    <row r="6665" spans="1:11" x14ac:dyDescent="0.25">
      <c r="A6665" s="12"/>
      <c r="B6665" s="12"/>
      <c r="C6665" s="12"/>
      <c r="D6665" s="12"/>
      <c r="E6665" s="12"/>
      <c r="F6665" s="12"/>
      <c r="G6665" s="12"/>
      <c r="H6665" s="12"/>
      <c r="I6665" s="12"/>
      <c r="J6665" s="12"/>
      <c r="K6665" s="12"/>
    </row>
    <row r="6666" spans="1:11" x14ac:dyDescent="0.25">
      <c r="A6666" s="12"/>
      <c r="B6666" s="12"/>
      <c r="C6666" s="12"/>
      <c r="D6666" s="12"/>
      <c r="E6666" s="12"/>
      <c r="F6666" s="12"/>
      <c r="G6666" s="12"/>
      <c r="H6666" s="12"/>
      <c r="I6666" s="12"/>
      <c r="J6666" s="12"/>
      <c r="K6666" s="12"/>
    </row>
    <row r="6667" spans="1:11" x14ac:dyDescent="0.25">
      <c r="A6667" s="12"/>
      <c r="B6667" s="12"/>
      <c r="C6667" s="12"/>
      <c r="D6667" s="12"/>
      <c r="E6667" s="12"/>
      <c r="F6667" s="12"/>
      <c r="G6667" s="12"/>
      <c r="H6667" s="12"/>
      <c r="I6667" s="12"/>
      <c r="J6667" s="12"/>
      <c r="K6667" s="12"/>
    </row>
    <row r="6668" spans="1:11" x14ac:dyDescent="0.25">
      <c r="A6668" s="12"/>
      <c r="B6668" s="12"/>
      <c r="C6668" s="12"/>
      <c r="D6668" s="12"/>
      <c r="E6668" s="12"/>
      <c r="F6668" s="12"/>
      <c r="G6668" s="12"/>
      <c r="H6668" s="12"/>
      <c r="I6668" s="12"/>
      <c r="J6668" s="12"/>
      <c r="K6668" s="12"/>
    </row>
    <row r="6669" spans="1:11" x14ac:dyDescent="0.25">
      <c r="A6669" s="12"/>
      <c r="B6669" s="12"/>
      <c r="C6669" s="12"/>
      <c r="D6669" s="12"/>
      <c r="E6669" s="12"/>
      <c r="F6669" s="12"/>
      <c r="G6669" s="12"/>
      <c r="H6669" s="12"/>
      <c r="I6669" s="12"/>
      <c r="J6669" s="12"/>
      <c r="K6669" s="12"/>
    </row>
    <row r="6670" spans="1:11" x14ac:dyDescent="0.25">
      <c r="A6670" s="12"/>
      <c r="B6670" s="12"/>
      <c r="C6670" s="12"/>
      <c r="D6670" s="12"/>
      <c r="E6670" s="12"/>
      <c r="F6670" s="12"/>
      <c r="G6670" s="12"/>
      <c r="H6670" s="12"/>
      <c r="I6670" s="12"/>
      <c r="J6670" s="12"/>
      <c r="K6670" s="12"/>
    </row>
    <row r="6671" spans="1:11" x14ac:dyDescent="0.25">
      <c r="A6671" s="12"/>
      <c r="B6671" s="12"/>
      <c r="C6671" s="12"/>
      <c r="D6671" s="12"/>
      <c r="E6671" s="12"/>
      <c r="F6671" s="12"/>
      <c r="G6671" s="12"/>
      <c r="H6671" s="12"/>
      <c r="I6671" s="12"/>
      <c r="J6671" s="12"/>
      <c r="K6671" s="12"/>
    </row>
    <row r="6672" spans="1:11" x14ac:dyDescent="0.25">
      <c r="A6672" s="12"/>
      <c r="B6672" s="12"/>
      <c r="C6672" s="12"/>
      <c r="D6672" s="12"/>
      <c r="E6672" s="12"/>
      <c r="F6672" s="12"/>
      <c r="G6672" s="12"/>
      <c r="H6672" s="12"/>
      <c r="I6672" s="12"/>
      <c r="J6672" s="12"/>
      <c r="K6672" s="12"/>
    </row>
    <row r="6673" spans="1:11" x14ac:dyDescent="0.25">
      <c r="A6673" s="12"/>
      <c r="B6673" s="12"/>
      <c r="C6673" s="12"/>
      <c r="D6673" s="12"/>
      <c r="E6673" s="12"/>
      <c r="F6673" s="12"/>
      <c r="G6673" s="12"/>
      <c r="H6673" s="12"/>
      <c r="I6673" s="12"/>
      <c r="J6673" s="12"/>
      <c r="K6673" s="12"/>
    </row>
    <row r="6674" spans="1:11" x14ac:dyDescent="0.25">
      <c r="A6674" s="12"/>
      <c r="B6674" s="12"/>
      <c r="C6674" s="12"/>
      <c r="D6674" s="12"/>
      <c r="E6674" s="12"/>
      <c r="F6674" s="12"/>
      <c r="G6674" s="12"/>
      <c r="H6674" s="12"/>
      <c r="I6674" s="12"/>
      <c r="J6674" s="12"/>
      <c r="K6674" s="12"/>
    </row>
    <row r="6675" spans="1:11" x14ac:dyDescent="0.25">
      <c r="A6675" s="12"/>
      <c r="B6675" s="12"/>
      <c r="C6675" s="12"/>
      <c r="D6675" s="12"/>
      <c r="E6675" s="12"/>
      <c r="F6675" s="12"/>
      <c r="G6675" s="12"/>
      <c r="H6675" s="12"/>
      <c r="I6675" s="12"/>
      <c r="J6675" s="12"/>
      <c r="K6675" s="12"/>
    </row>
    <row r="6676" spans="1:11" x14ac:dyDescent="0.25">
      <c r="A6676" s="12"/>
      <c r="B6676" s="12"/>
      <c r="C6676" s="12"/>
      <c r="D6676" s="12"/>
      <c r="E6676" s="12"/>
      <c r="F6676" s="12"/>
      <c r="G6676" s="12"/>
      <c r="H6676" s="12"/>
      <c r="I6676" s="12"/>
      <c r="J6676" s="12"/>
      <c r="K6676" s="12"/>
    </row>
    <row r="6677" spans="1:11" x14ac:dyDescent="0.25">
      <c r="A6677" s="12"/>
      <c r="B6677" s="12"/>
      <c r="C6677" s="12"/>
      <c r="D6677" s="12"/>
      <c r="E6677" s="12"/>
      <c r="F6677" s="12"/>
      <c r="G6677" s="12"/>
      <c r="H6677" s="12"/>
      <c r="I6677" s="12"/>
      <c r="J6677" s="12"/>
      <c r="K6677" s="12"/>
    </row>
    <row r="6678" spans="1:11" x14ac:dyDescent="0.25">
      <c r="A6678" s="12"/>
      <c r="B6678" s="12"/>
      <c r="C6678" s="12"/>
      <c r="D6678" s="12"/>
      <c r="E6678" s="12"/>
      <c r="F6678" s="12"/>
      <c r="G6678" s="12"/>
      <c r="H6678" s="12"/>
      <c r="I6678" s="12"/>
      <c r="J6678" s="12"/>
      <c r="K6678" s="12"/>
    </row>
    <row r="6679" spans="1:11" x14ac:dyDescent="0.25">
      <c r="A6679" s="12"/>
      <c r="B6679" s="12"/>
      <c r="C6679" s="12"/>
      <c r="D6679" s="12"/>
      <c r="E6679" s="12"/>
      <c r="F6679" s="12"/>
      <c r="G6679" s="12"/>
      <c r="H6679" s="12"/>
      <c r="I6679" s="12"/>
      <c r="J6679" s="12"/>
      <c r="K6679" s="12"/>
    </row>
    <row r="6680" spans="1:11" x14ac:dyDescent="0.25">
      <c r="A6680" s="12"/>
      <c r="B6680" s="12"/>
      <c r="C6680" s="12"/>
      <c r="D6680" s="12"/>
      <c r="E6680" s="12"/>
      <c r="F6680" s="12"/>
      <c r="G6680" s="12"/>
      <c r="H6680" s="12"/>
      <c r="I6680" s="12"/>
      <c r="J6680" s="12"/>
      <c r="K6680" s="12"/>
    </row>
    <row r="6681" spans="1:11" x14ac:dyDescent="0.25">
      <c r="A6681" s="12"/>
      <c r="B6681" s="12"/>
      <c r="C6681" s="12"/>
      <c r="D6681" s="12"/>
      <c r="E6681" s="12"/>
      <c r="F6681" s="12"/>
      <c r="G6681" s="12"/>
      <c r="H6681" s="12"/>
      <c r="I6681" s="12"/>
      <c r="J6681" s="12"/>
      <c r="K6681" s="12"/>
    </row>
    <row r="6682" spans="1:11" x14ac:dyDescent="0.25">
      <c r="A6682" s="12"/>
      <c r="B6682" s="12"/>
      <c r="C6682" s="12"/>
      <c r="D6682" s="12"/>
      <c r="E6682" s="12"/>
      <c r="F6682" s="12"/>
      <c r="G6682" s="12"/>
      <c r="H6682" s="12"/>
      <c r="I6682" s="12"/>
      <c r="J6682" s="12"/>
      <c r="K6682" s="12"/>
    </row>
    <row r="6683" spans="1:11" x14ac:dyDescent="0.25">
      <c r="A6683" s="12"/>
      <c r="B6683" s="12"/>
      <c r="C6683" s="12"/>
      <c r="D6683" s="12"/>
      <c r="E6683" s="12"/>
      <c r="F6683" s="12"/>
      <c r="G6683" s="12"/>
      <c r="H6683" s="12"/>
      <c r="I6683" s="12"/>
      <c r="J6683" s="12"/>
      <c r="K6683" s="12"/>
    </row>
    <row r="6684" spans="1:11" x14ac:dyDescent="0.25">
      <c r="A6684" s="12"/>
      <c r="B6684" s="12"/>
      <c r="C6684" s="12"/>
      <c r="D6684" s="12"/>
      <c r="E6684" s="12"/>
      <c r="F6684" s="12"/>
      <c r="G6684" s="12"/>
      <c r="H6684" s="12"/>
      <c r="I6684" s="12"/>
      <c r="J6684" s="12"/>
      <c r="K6684" s="12"/>
    </row>
    <row r="6685" spans="1:11" x14ac:dyDescent="0.25">
      <c r="A6685" s="12"/>
      <c r="B6685" s="12"/>
      <c r="C6685" s="12"/>
      <c r="D6685" s="12"/>
      <c r="E6685" s="12"/>
      <c r="F6685" s="12"/>
      <c r="G6685" s="12"/>
      <c r="H6685" s="12"/>
      <c r="I6685" s="12"/>
      <c r="J6685" s="12"/>
      <c r="K6685" s="12"/>
    </row>
    <row r="6686" spans="1:11" x14ac:dyDescent="0.25">
      <c r="A6686" s="12"/>
      <c r="B6686" s="12"/>
      <c r="C6686" s="12"/>
      <c r="D6686" s="12"/>
      <c r="E6686" s="12"/>
      <c r="F6686" s="12"/>
      <c r="G6686" s="12"/>
      <c r="H6686" s="12"/>
      <c r="I6686" s="12"/>
      <c r="J6686" s="12"/>
      <c r="K6686" s="12"/>
    </row>
    <row r="6687" spans="1:11" x14ac:dyDescent="0.25">
      <c r="A6687" s="12"/>
      <c r="B6687" s="12"/>
      <c r="C6687" s="12"/>
      <c r="D6687" s="12"/>
      <c r="E6687" s="12"/>
      <c r="F6687" s="12"/>
      <c r="G6687" s="12"/>
      <c r="H6687" s="12"/>
      <c r="I6687" s="12"/>
      <c r="J6687" s="12"/>
      <c r="K6687" s="12"/>
    </row>
    <row r="6688" spans="1:11" x14ac:dyDescent="0.25">
      <c r="A6688" s="12"/>
      <c r="B6688" s="12"/>
      <c r="C6688" s="12"/>
      <c r="D6688" s="12"/>
      <c r="E6688" s="12"/>
      <c r="F6688" s="12"/>
      <c r="G6688" s="12"/>
      <c r="H6688" s="12"/>
      <c r="I6688" s="12"/>
      <c r="J6688" s="12"/>
      <c r="K6688" s="12"/>
    </row>
    <row r="6689" spans="1:11" x14ac:dyDescent="0.25">
      <c r="A6689" s="12"/>
      <c r="B6689" s="12"/>
      <c r="C6689" s="12"/>
      <c r="D6689" s="12"/>
      <c r="E6689" s="12"/>
      <c r="F6689" s="12"/>
      <c r="G6689" s="12"/>
      <c r="H6689" s="12"/>
      <c r="I6689" s="12"/>
      <c r="J6689" s="12"/>
      <c r="K6689" s="12"/>
    </row>
    <row r="6690" spans="1:11" x14ac:dyDescent="0.25">
      <c r="A6690" s="12"/>
      <c r="B6690" s="12"/>
      <c r="C6690" s="12"/>
      <c r="D6690" s="12"/>
      <c r="E6690" s="12"/>
      <c r="F6690" s="12"/>
      <c r="G6690" s="12"/>
      <c r="H6690" s="12"/>
      <c r="I6690" s="12"/>
      <c r="J6690" s="12"/>
      <c r="K6690" s="12"/>
    </row>
    <row r="6691" spans="1:11" x14ac:dyDescent="0.25">
      <c r="A6691" s="12"/>
      <c r="B6691" s="12"/>
      <c r="C6691" s="12"/>
      <c r="D6691" s="12"/>
      <c r="E6691" s="12"/>
      <c r="F6691" s="12"/>
      <c r="G6691" s="12"/>
      <c r="H6691" s="12"/>
      <c r="I6691" s="12"/>
      <c r="J6691" s="12"/>
      <c r="K6691" s="12"/>
    </row>
    <row r="6692" spans="1:11" x14ac:dyDescent="0.25">
      <c r="A6692" s="12"/>
      <c r="B6692" s="12"/>
      <c r="C6692" s="12"/>
      <c r="D6692" s="12"/>
      <c r="E6692" s="12"/>
      <c r="F6692" s="12"/>
      <c r="G6692" s="12"/>
      <c r="H6692" s="12"/>
      <c r="I6692" s="12"/>
      <c r="J6692" s="12"/>
      <c r="K6692" s="12"/>
    </row>
    <row r="6693" spans="1:11" x14ac:dyDescent="0.25">
      <c r="A6693" s="12"/>
      <c r="B6693" s="12"/>
      <c r="C6693" s="12"/>
      <c r="D6693" s="12"/>
      <c r="E6693" s="12"/>
      <c r="F6693" s="12"/>
      <c r="G6693" s="12"/>
      <c r="H6693" s="12"/>
      <c r="I6693" s="12"/>
      <c r="J6693" s="12"/>
      <c r="K6693" s="12"/>
    </row>
    <row r="6694" spans="1:11" x14ac:dyDescent="0.25">
      <c r="A6694" s="12"/>
      <c r="B6694" s="12"/>
      <c r="C6694" s="12"/>
      <c r="D6694" s="12"/>
      <c r="E6694" s="12"/>
      <c r="F6694" s="12"/>
      <c r="G6694" s="12"/>
      <c r="H6694" s="12"/>
      <c r="I6694" s="12"/>
      <c r="J6694" s="12"/>
      <c r="K6694" s="12"/>
    </row>
    <row r="6695" spans="1:11" x14ac:dyDescent="0.25">
      <c r="A6695" s="12"/>
      <c r="B6695" s="12"/>
      <c r="C6695" s="12"/>
      <c r="D6695" s="12"/>
      <c r="E6695" s="12"/>
      <c r="F6695" s="12"/>
      <c r="G6695" s="12"/>
      <c r="H6695" s="12"/>
      <c r="I6695" s="12"/>
      <c r="J6695" s="12"/>
      <c r="K6695" s="12"/>
    </row>
    <row r="6696" spans="1:11" x14ac:dyDescent="0.25">
      <c r="A6696" s="12"/>
      <c r="B6696" s="12"/>
      <c r="C6696" s="12"/>
      <c r="D6696" s="12"/>
      <c r="E6696" s="12"/>
      <c r="F6696" s="12"/>
      <c r="G6696" s="12"/>
      <c r="H6696" s="12"/>
      <c r="I6696" s="12"/>
      <c r="J6696" s="12"/>
      <c r="K6696" s="12"/>
    </row>
    <row r="6697" spans="1:11" x14ac:dyDescent="0.25">
      <c r="A6697" s="12"/>
      <c r="B6697" s="12"/>
      <c r="C6697" s="12"/>
      <c r="D6697" s="12"/>
      <c r="E6697" s="12"/>
      <c r="F6697" s="12"/>
      <c r="G6697" s="12"/>
      <c r="H6697" s="12"/>
      <c r="I6697" s="12"/>
      <c r="J6697" s="12"/>
      <c r="K6697" s="12"/>
    </row>
    <row r="6698" spans="1:11" x14ac:dyDescent="0.25">
      <c r="A6698" s="12"/>
      <c r="B6698" s="12"/>
      <c r="C6698" s="12"/>
      <c r="D6698" s="12"/>
      <c r="E6698" s="12"/>
      <c r="F6698" s="12"/>
      <c r="G6698" s="12"/>
      <c r="H6698" s="12"/>
      <c r="I6698" s="12"/>
      <c r="J6698" s="12"/>
      <c r="K6698" s="12"/>
    </row>
    <row r="6699" spans="1:11" x14ac:dyDescent="0.25">
      <c r="A6699" s="12"/>
      <c r="B6699" s="12"/>
      <c r="C6699" s="12"/>
      <c r="D6699" s="12"/>
      <c r="E6699" s="12"/>
      <c r="F6699" s="12"/>
      <c r="G6699" s="12"/>
      <c r="H6699" s="12"/>
      <c r="I6699" s="12"/>
      <c r="J6699" s="12"/>
      <c r="K6699" s="12"/>
    </row>
    <row r="6700" spans="1:11" x14ac:dyDescent="0.25">
      <c r="A6700" s="12"/>
      <c r="B6700" s="12"/>
      <c r="C6700" s="12"/>
      <c r="D6700" s="12"/>
      <c r="E6700" s="12"/>
      <c r="F6700" s="12"/>
      <c r="G6700" s="12"/>
      <c r="H6700" s="12"/>
      <c r="I6700" s="12"/>
      <c r="J6700" s="12"/>
      <c r="K6700" s="12"/>
    </row>
    <row r="6701" spans="1:11" x14ac:dyDescent="0.25">
      <c r="A6701" s="12"/>
      <c r="B6701" s="12"/>
      <c r="C6701" s="12"/>
      <c r="D6701" s="12"/>
      <c r="E6701" s="12"/>
      <c r="F6701" s="12"/>
      <c r="G6701" s="12"/>
      <c r="H6701" s="12"/>
      <c r="I6701" s="12"/>
      <c r="J6701" s="12"/>
      <c r="K6701" s="12"/>
    </row>
    <row r="6702" spans="1:11" x14ac:dyDescent="0.25">
      <c r="A6702" s="12"/>
      <c r="B6702" s="12"/>
      <c r="C6702" s="12"/>
      <c r="D6702" s="12"/>
      <c r="E6702" s="12"/>
      <c r="F6702" s="12"/>
      <c r="G6702" s="12"/>
      <c r="H6702" s="12"/>
      <c r="I6702" s="12"/>
      <c r="J6702" s="12"/>
      <c r="K6702" s="12"/>
    </row>
    <row r="6703" spans="1:11" x14ac:dyDescent="0.25">
      <c r="A6703" s="12"/>
      <c r="B6703" s="12"/>
      <c r="C6703" s="12"/>
      <c r="D6703" s="12"/>
      <c r="E6703" s="12"/>
      <c r="F6703" s="12"/>
      <c r="G6703" s="12"/>
      <c r="H6703" s="12"/>
      <c r="I6703" s="12"/>
      <c r="J6703" s="12"/>
      <c r="K6703" s="12"/>
    </row>
    <row r="6704" spans="1:11" x14ac:dyDescent="0.25">
      <c r="A6704" s="12"/>
      <c r="B6704" s="12"/>
      <c r="C6704" s="12"/>
      <c r="D6704" s="12"/>
      <c r="E6704" s="12"/>
      <c r="F6704" s="12"/>
      <c r="G6704" s="12"/>
      <c r="H6704" s="12"/>
      <c r="I6704" s="12"/>
      <c r="J6704" s="12"/>
      <c r="K6704" s="12"/>
    </row>
    <row r="6705" spans="1:11" x14ac:dyDescent="0.25">
      <c r="A6705" s="12"/>
      <c r="B6705" s="12"/>
      <c r="C6705" s="12"/>
      <c r="D6705" s="12"/>
      <c r="E6705" s="12"/>
      <c r="F6705" s="12"/>
      <c r="G6705" s="12"/>
      <c r="H6705" s="12"/>
      <c r="I6705" s="12"/>
      <c r="J6705" s="12"/>
      <c r="K6705" s="12"/>
    </row>
    <row r="6706" spans="1:11" x14ac:dyDescent="0.25">
      <c r="A6706" s="12"/>
      <c r="B6706" s="12"/>
      <c r="C6706" s="12"/>
      <c r="D6706" s="12"/>
      <c r="E6706" s="12"/>
      <c r="F6706" s="12"/>
      <c r="G6706" s="12"/>
      <c r="H6706" s="12"/>
      <c r="I6706" s="12"/>
      <c r="J6706" s="12"/>
      <c r="K6706" s="12"/>
    </row>
    <row r="6707" spans="1:11" x14ac:dyDescent="0.25">
      <c r="A6707" s="12"/>
      <c r="B6707" s="12"/>
      <c r="C6707" s="12"/>
      <c r="D6707" s="12"/>
      <c r="E6707" s="12"/>
      <c r="F6707" s="12"/>
      <c r="G6707" s="12"/>
      <c r="H6707" s="12"/>
      <c r="I6707" s="12"/>
      <c r="J6707" s="12"/>
      <c r="K6707" s="12"/>
    </row>
    <row r="6708" spans="1:11" x14ac:dyDescent="0.25">
      <c r="A6708" s="12"/>
      <c r="B6708" s="12"/>
      <c r="C6708" s="12"/>
      <c r="D6708" s="12"/>
      <c r="E6708" s="12"/>
      <c r="F6708" s="12"/>
      <c r="G6708" s="12"/>
      <c r="H6708" s="12"/>
      <c r="I6708" s="12"/>
      <c r="J6708" s="12"/>
      <c r="K6708" s="12"/>
    </row>
    <row r="6709" spans="1:11" x14ac:dyDescent="0.25">
      <c r="A6709" s="12"/>
      <c r="B6709" s="12"/>
      <c r="C6709" s="12"/>
      <c r="D6709" s="12"/>
      <c r="E6709" s="12"/>
      <c r="F6709" s="12"/>
      <c r="G6709" s="12"/>
      <c r="H6709" s="12"/>
      <c r="I6709" s="12"/>
      <c r="J6709" s="12"/>
      <c r="K6709" s="12"/>
    </row>
    <row r="6710" spans="1:11" x14ac:dyDescent="0.25">
      <c r="A6710" s="12"/>
      <c r="B6710" s="12"/>
      <c r="C6710" s="12"/>
      <c r="D6710" s="12"/>
      <c r="E6710" s="12"/>
      <c r="F6710" s="12"/>
      <c r="G6710" s="12"/>
      <c r="H6710" s="12"/>
      <c r="I6710" s="12"/>
      <c r="J6710" s="12"/>
      <c r="K6710" s="12"/>
    </row>
    <row r="6711" spans="1:11" x14ac:dyDescent="0.25">
      <c r="A6711" s="12"/>
      <c r="B6711" s="12"/>
      <c r="C6711" s="12"/>
      <c r="D6711" s="12"/>
      <c r="E6711" s="12"/>
      <c r="F6711" s="12"/>
      <c r="G6711" s="12"/>
      <c r="H6711" s="12"/>
      <c r="I6711" s="12"/>
      <c r="J6711" s="12"/>
      <c r="K6711" s="12"/>
    </row>
    <row r="6712" spans="1:11" x14ac:dyDescent="0.25">
      <c r="A6712" s="12"/>
      <c r="B6712" s="12"/>
      <c r="C6712" s="12"/>
      <c r="D6712" s="12"/>
      <c r="E6712" s="12"/>
      <c r="F6712" s="12"/>
      <c r="G6712" s="12"/>
      <c r="H6712" s="12"/>
      <c r="I6712" s="12"/>
      <c r="J6712" s="12"/>
      <c r="K6712" s="12"/>
    </row>
    <row r="6713" spans="1:11" x14ac:dyDescent="0.25">
      <c r="A6713" s="12"/>
      <c r="B6713" s="12"/>
      <c r="C6713" s="12"/>
      <c r="D6713" s="12"/>
      <c r="E6713" s="12"/>
      <c r="F6713" s="12"/>
      <c r="G6713" s="12"/>
      <c r="H6713" s="12"/>
      <c r="I6713" s="12"/>
      <c r="J6713" s="12"/>
      <c r="K6713" s="12"/>
    </row>
    <row r="6714" spans="1:11" x14ac:dyDescent="0.25">
      <c r="A6714" s="12"/>
      <c r="B6714" s="12"/>
      <c r="C6714" s="12"/>
      <c r="D6714" s="12"/>
      <c r="E6714" s="12"/>
      <c r="F6714" s="12"/>
      <c r="G6714" s="12"/>
      <c r="H6714" s="12"/>
      <c r="I6714" s="12"/>
      <c r="J6714" s="12"/>
      <c r="K6714" s="12"/>
    </row>
    <row r="6715" spans="1:11" x14ac:dyDescent="0.25">
      <c r="A6715" s="12"/>
      <c r="B6715" s="12"/>
      <c r="C6715" s="12"/>
      <c r="D6715" s="12"/>
      <c r="E6715" s="12"/>
      <c r="F6715" s="12"/>
      <c r="G6715" s="12"/>
      <c r="H6715" s="12"/>
      <c r="I6715" s="12"/>
      <c r="J6715" s="12"/>
      <c r="K6715" s="12"/>
    </row>
    <row r="6716" spans="1:11" x14ac:dyDescent="0.25">
      <c r="A6716" s="12"/>
      <c r="B6716" s="12"/>
      <c r="C6716" s="12"/>
      <c r="D6716" s="12"/>
      <c r="E6716" s="12"/>
      <c r="F6716" s="12"/>
      <c r="G6716" s="12"/>
      <c r="H6716" s="12"/>
      <c r="I6716" s="12"/>
      <c r="J6716" s="12"/>
      <c r="K6716" s="12"/>
    </row>
    <row r="6717" spans="1:11" x14ac:dyDescent="0.25">
      <c r="A6717" s="12"/>
      <c r="B6717" s="12"/>
      <c r="C6717" s="12"/>
      <c r="D6717" s="12"/>
      <c r="E6717" s="12"/>
      <c r="F6717" s="12"/>
      <c r="G6717" s="12"/>
      <c r="H6717" s="12"/>
      <c r="I6717" s="12"/>
      <c r="J6717" s="12"/>
      <c r="K6717" s="12"/>
    </row>
    <row r="6718" spans="1:11" x14ac:dyDescent="0.25">
      <c r="A6718" s="12"/>
      <c r="B6718" s="12"/>
      <c r="C6718" s="12"/>
      <c r="D6718" s="12"/>
      <c r="E6718" s="12"/>
      <c r="F6718" s="12"/>
      <c r="G6718" s="12"/>
      <c r="H6718" s="12"/>
      <c r="I6718" s="12"/>
      <c r="J6718" s="12"/>
      <c r="K6718" s="12"/>
    </row>
    <row r="6719" spans="1:11" x14ac:dyDescent="0.25">
      <c r="A6719" s="12"/>
      <c r="B6719" s="12"/>
      <c r="C6719" s="12"/>
      <c r="D6719" s="12"/>
      <c r="E6719" s="12"/>
      <c r="F6719" s="12"/>
      <c r="G6719" s="12"/>
      <c r="H6719" s="12"/>
      <c r="I6719" s="12"/>
      <c r="J6719" s="12"/>
      <c r="K6719" s="12"/>
    </row>
    <row r="6720" spans="1:11" x14ac:dyDescent="0.25">
      <c r="A6720" s="12"/>
      <c r="B6720" s="12"/>
      <c r="C6720" s="12"/>
      <c r="D6720" s="12"/>
      <c r="E6720" s="12"/>
      <c r="F6720" s="12"/>
      <c r="G6720" s="12"/>
      <c r="H6720" s="12"/>
      <c r="I6720" s="12"/>
      <c r="J6720" s="12"/>
      <c r="K6720" s="12"/>
    </row>
    <row r="6721" spans="1:11" x14ac:dyDescent="0.25">
      <c r="A6721" s="12"/>
      <c r="B6721" s="12"/>
      <c r="C6721" s="12"/>
      <c r="D6721" s="12"/>
      <c r="E6721" s="12"/>
      <c r="F6721" s="12"/>
      <c r="G6721" s="12"/>
      <c r="H6721" s="12"/>
      <c r="I6721" s="12"/>
      <c r="J6721" s="12"/>
      <c r="K6721" s="12"/>
    </row>
    <row r="6722" spans="1:11" x14ac:dyDescent="0.25">
      <c r="A6722" s="12"/>
      <c r="B6722" s="12"/>
      <c r="C6722" s="12"/>
      <c r="D6722" s="12"/>
      <c r="E6722" s="12"/>
      <c r="F6722" s="12"/>
      <c r="G6722" s="12"/>
      <c r="H6722" s="12"/>
      <c r="I6722" s="12"/>
      <c r="J6722" s="12"/>
      <c r="K6722" s="12"/>
    </row>
    <row r="6723" spans="1:11" x14ac:dyDescent="0.25">
      <c r="A6723" s="12"/>
      <c r="B6723" s="12"/>
      <c r="C6723" s="12"/>
      <c r="D6723" s="12"/>
      <c r="E6723" s="12"/>
      <c r="F6723" s="12"/>
      <c r="G6723" s="12"/>
      <c r="H6723" s="12"/>
      <c r="I6723" s="12"/>
      <c r="J6723" s="12"/>
      <c r="K6723" s="12"/>
    </row>
    <row r="6724" spans="1:11" x14ac:dyDescent="0.25">
      <c r="A6724" s="12"/>
      <c r="B6724" s="12"/>
      <c r="C6724" s="12"/>
      <c r="D6724" s="12"/>
      <c r="E6724" s="12"/>
      <c r="F6724" s="12"/>
      <c r="G6724" s="12"/>
      <c r="H6724" s="12"/>
      <c r="I6724" s="12"/>
      <c r="J6724" s="12"/>
      <c r="K6724" s="12"/>
    </row>
    <row r="6725" spans="1:11" x14ac:dyDescent="0.25">
      <c r="A6725" s="12"/>
      <c r="B6725" s="12"/>
      <c r="C6725" s="12"/>
      <c r="D6725" s="12"/>
      <c r="E6725" s="12"/>
      <c r="F6725" s="12"/>
      <c r="G6725" s="12"/>
      <c r="H6725" s="12"/>
      <c r="I6725" s="12"/>
      <c r="J6725" s="12"/>
      <c r="K6725" s="12"/>
    </row>
    <row r="6726" spans="1:11" x14ac:dyDescent="0.25">
      <c r="A6726" s="12"/>
      <c r="B6726" s="12"/>
      <c r="C6726" s="12"/>
      <c r="D6726" s="12"/>
      <c r="E6726" s="12"/>
      <c r="F6726" s="12"/>
      <c r="G6726" s="12"/>
      <c r="H6726" s="12"/>
      <c r="I6726" s="12"/>
      <c r="J6726" s="12"/>
      <c r="K6726" s="12"/>
    </row>
    <row r="6727" spans="1:11" x14ac:dyDescent="0.25">
      <c r="A6727" s="12"/>
      <c r="B6727" s="12"/>
      <c r="C6727" s="12"/>
      <c r="D6727" s="12"/>
      <c r="E6727" s="12"/>
      <c r="F6727" s="12"/>
      <c r="G6727" s="12"/>
      <c r="H6727" s="12"/>
      <c r="I6727" s="12"/>
      <c r="J6727" s="12"/>
      <c r="K6727" s="12"/>
    </row>
    <row r="6728" spans="1:11" x14ac:dyDescent="0.25">
      <c r="A6728" s="12"/>
      <c r="B6728" s="12"/>
      <c r="C6728" s="12"/>
      <c r="D6728" s="12"/>
      <c r="E6728" s="12"/>
      <c r="F6728" s="12"/>
      <c r="G6728" s="12"/>
      <c r="H6728" s="12"/>
      <c r="I6728" s="12"/>
      <c r="J6728" s="12"/>
      <c r="K6728" s="12"/>
    </row>
    <row r="6729" spans="1:11" x14ac:dyDescent="0.25">
      <c r="A6729" s="12"/>
      <c r="B6729" s="12"/>
      <c r="C6729" s="12"/>
      <c r="D6729" s="12"/>
      <c r="E6729" s="12"/>
      <c r="F6729" s="12"/>
      <c r="G6729" s="12"/>
      <c r="H6729" s="12"/>
      <c r="I6729" s="12"/>
      <c r="J6729" s="12"/>
      <c r="K6729" s="12"/>
    </row>
    <row r="6730" spans="1:11" x14ac:dyDescent="0.25">
      <c r="A6730" s="12"/>
      <c r="B6730" s="12"/>
      <c r="C6730" s="12"/>
      <c r="D6730" s="12"/>
      <c r="E6730" s="12"/>
      <c r="F6730" s="12"/>
      <c r="G6730" s="12"/>
      <c r="H6730" s="12"/>
      <c r="I6730" s="12"/>
      <c r="J6730" s="12"/>
      <c r="K6730" s="12"/>
    </row>
    <row r="6731" spans="1:11" x14ac:dyDescent="0.25">
      <c r="A6731" s="12"/>
      <c r="B6731" s="12"/>
      <c r="C6731" s="12"/>
      <c r="D6731" s="12"/>
      <c r="E6731" s="12"/>
      <c r="F6731" s="12"/>
      <c r="G6731" s="12"/>
      <c r="H6731" s="12"/>
      <c r="I6731" s="12"/>
      <c r="J6731" s="12"/>
      <c r="K6731" s="12"/>
    </row>
    <row r="6732" spans="1:11" x14ac:dyDescent="0.25">
      <c r="A6732" s="12"/>
      <c r="B6732" s="12"/>
      <c r="C6732" s="12"/>
      <c r="D6732" s="12"/>
      <c r="E6732" s="12"/>
      <c r="F6732" s="12"/>
      <c r="G6732" s="12"/>
      <c r="H6732" s="12"/>
      <c r="I6732" s="12"/>
      <c r="J6732" s="12"/>
      <c r="K6732" s="12"/>
    </row>
    <row r="6733" spans="1:11" x14ac:dyDescent="0.25">
      <c r="A6733" s="12"/>
      <c r="B6733" s="12"/>
      <c r="C6733" s="12"/>
      <c r="D6733" s="12"/>
      <c r="E6733" s="12"/>
      <c r="F6733" s="12"/>
      <c r="G6733" s="12"/>
      <c r="H6733" s="12"/>
      <c r="I6733" s="12"/>
      <c r="J6733" s="12"/>
      <c r="K6733" s="12"/>
    </row>
    <row r="6734" spans="1:11" x14ac:dyDescent="0.25">
      <c r="A6734" s="12"/>
      <c r="B6734" s="12"/>
      <c r="C6734" s="12"/>
      <c r="D6734" s="12"/>
      <c r="E6734" s="12"/>
      <c r="F6734" s="12"/>
      <c r="G6734" s="12"/>
      <c r="H6734" s="12"/>
      <c r="I6734" s="12"/>
      <c r="J6734" s="12"/>
      <c r="K6734" s="12"/>
    </row>
    <row r="6735" spans="1:11" x14ac:dyDescent="0.25">
      <c r="A6735" s="12"/>
      <c r="B6735" s="12"/>
      <c r="C6735" s="12"/>
      <c r="D6735" s="12"/>
      <c r="E6735" s="12"/>
      <c r="F6735" s="12"/>
      <c r="G6735" s="12"/>
      <c r="H6735" s="12"/>
      <c r="I6735" s="12"/>
      <c r="J6735" s="12"/>
      <c r="K6735" s="12"/>
    </row>
    <row r="6736" spans="1:11" x14ac:dyDescent="0.25">
      <c r="A6736" s="12"/>
      <c r="B6736" s="12"/>
      <c r="C6736" s="12"/>
      <c r="D6736" s="12"/>
      <c r="E6736" s="12"/>
      <c r="F6736" s="12"/>
      <c r="G6736" s="12"/>
      <c r="H6736" s="12"/>
      <c r="I6736" s="12"/>
      <c r="J6736" s="12"/>
      <c r="K6736" s="12"/>
    </row>
    <row r="6737" spans="1:11" x14ac:dyDescent="0.25">
      <c r="A6737" s="12"/>
      <c r="B6737" s="12"/>
      <c r="C6737" s="12"/>
      <c r="D6737" s="12"/>
      <c r="E6737" s="12"/>
      <c r="F6737" s="12"/>
      <c r="G6737" s="12"/>
      <c r="H6737" s="12"/>
      <c r="I6737" s="12"/>
      <c r="J6737" s="12"/>
      <c r="K6737" s="12"/>
    </row>
    <row r="6738" spans="1:11" x14ac:dyDescent="0.25">
      <c r="A6738" s="12"/>
      <c r="B6738" s="12"/>
      <c r="C6738" s="12"/>
      <c r="D6738" s="12"/>
      <c r="E6738" s="12"/>
      <c r="F6738" s="12"/>
      <c r="G6738" s="12"/>
      <c r="H6738" s="12"/>
      <c r="I6738" s="12"/>
      <c r="J6738" s="12"/>
      <c r="K6738" s="12"/>
    </row>
    <row r="6739" spans="1:11" x14ac:dyDescent="0.25">
      <c r="A6739" s="12"/>
      <c r="B6739" s="12"/>
      <c r="C6739" s="12"/>
      <c r="D6739" s="12"/>
      <c r="E6739" s="12"/>
      <c r="F6739" s="12"/>
      <c r="G6739" s="12"/>
      <c r="H6739" s="12"/>
      <c r="I6739" s="12"/>
      <c r="J6739" s="12"/>
      <c r="K6739" s="12"/>
    </row>
    <row r="6740" spans="1:11" x14ac:dyDescent="0.25">
      <c r="A6740" s="12"/>
      <c r="B6740" s="12"/>
      <c r="C6740" s="12"/>
      <c r="D6740" s="12"/>
      <c r="E6740" s="12"/>
      <c r="F6740" s="12"/>
      <c r="G6740" s="12"/>
      <c r="H6740" s="12"/>
      <c r="I6740" s="12"/>
      <c r="J6740" s="12"/>
      <c r="K6740" s="12"/>
    </row>
    <row r="6741" spans="1:11" x14ac:dyDescent="0.25">
      <c r="A6741" s="12"/>
      <c r="B6741" s="12"/>
      <c r="C6741" s="12"/>
      <c r="D6741" s="12"/>
      <c r="E6741" s="12"/>
      <c r="F6741" s="12"/>
      <c r="G6741" s="12"/>
      <c r="H6741" s="12"/>
      <c r="I6741" s="12"/>
      <c r="J6741" s="12"/>
      <c r="K6741" s="12"/>
    </row>
    <row r="6742" spans="1:11" x14ac:dyDescent="0.25">
      <c r="A6742" s="12"/>
      <c r="B6742" s="12"/>
      <c r="C6742" s="12"/>
      <c r="D6742" s="12"/>
      <c r="E6742" s="12"/>
      <c r="F6742" s="12"/>
      <c r="G6742" s="12"/>
      <c r="H6742" s="12"/>
      <c r="I6742" s="12"/>
      <c r="J6742" s="12"/>
      <c r="K6742" s="12"/>
    </row>
    <row r="6743" spans="1:11" x14ac:dyDescent="0.25">
      <c r="A6743" s="12"/>
      <c r="B6743" s="12"/>
      <c r="C6743" s="12"/>
      <c r="D6743" s="12"/>
      <c r="E6743" s="12"/>
      <c r="F6743" s="12"/>
      <c r="G6743" s="12"/>
      <c r="H6743" s="12"/>
      <c r="I6743" s="12"/>
      <c r="J6743" s="12"/>
      <c r="K6743" s="12"/>
    </row>
    <row r="6744" spans="1:11" x14ac:dyDescent="0.25">
      <c r="A6744" s="12"/>
      <c r="B6744" s="12"/>
      <c r="C6744" s="12"/>
      <c r="D6744" s="12"/>
      <c r="E6744" s="12"/>
      <c r="F6744" s="12"/>
      <c r="G6744" s="12"/>
      <c r="H6744" s="12"/>
      <c r="I6744" s="12"/>
      <c r="J6744" s="12"/>
      <c r="K6744" s="12"/>
    </row>
    <row r="6745" spans="1:11" x14ac:dyDescent="0.25">
      <c r="A6745" s="12"/>
      <c r="B6745" s="12"/>
      <c r="C6745" s="12"/>
      <c r="D6745" s="12"/>
      <c r="E6745" s="12"/>
      <c r="F6745" s="12"/>
      <c r="G6745" s="12"/>
      <c r="H6745" s="12"/>
      <c r="I6745" s="12"/>
      <c r="J6745" s="12"/>
      <c r="K6745" s="12"/>
    </row>
    <row r="6746" spans="1:11" x14ac:dyDescent="0.25">
      <c r="A6746" s="12"/>
      <c r="B6746" s="12"/>
      <c r="C6746" s="12"/>
      <c r="D6746" s="12"/>
      <c r="E6746" s="12"/>
      <c r="F6746" s="12"/>
      <c r="G6746" s="12"/>
      <c r="H6746" s="12"/>
      <c r="I6746" s="12"/>
      <c r="J6746" s="12"/>
      <c r="K6746" s="12"/>
    </row>
    <row r="6747" spans="1:11" x14ac:dyDescent="0.25">
      <c r="A6747" s="12"/>
      <c r="B6747" s="12"/>
      <c r="C6747" s="12"/>
      <c r="D6747" s="12"/>
      <c r="E6747" s="12"/>
      <c r="F6747" s="12"/>
      <c r="G6747" s="12"/>
      <c r="H6747" s="12"/>
      <c r="I6747" s="12"/>
      <c r="J6747" s="12"/>
      <c r="K6747" s="12"/>
    </row>
    <row r="6748" spans="1:11" x14ac:dyDescent="0.25">
      <c r="A6748" s="12"/>
      <c r="B6748" s="12"/>
      <c r="C6748" s="12"/>
      <c r="D6748" s="12"/>
      <c r="E6748" s="12"/>
      <c r="F6748" s="12"/>
      <c r="G6748" s="12"/>
      <c r="H6748" s="12"/>
      <c r="I6748" s="12"/>
      <c r="J6748" s="12"/>
      <c r="K6748" s="12"/>
    </row>
    <row r="6749" spans="1:11" x14ac:dyDescent="0.25">
      <c r="A6749" s="12"/>
      <c r="B6749" s="12"/>
      <c r="C6749" s="12"/>
      <c r="D6749" s="12"/>
      <c r="E6749" s="12"/>
      <c r="F6749" s="12"/>
      <c r="G6749" s="12"/>
      <c r="H6749" s="12"/>
      <c r="I6749" s="12"/>
      <c r="J6749" s="12"/>
      <c r="K6749" s="12"/>
    </row>
    <row r="6750" spans="1:11" x14ac:dyDescent="0.25">
      <c r="A6750" s="12"/>
      <c r="B6750" s="12"/>
      <c r="C6750" s="12"/>
      <c r="D6750" s="12"/>
      <c r="E6750" s="12"/>
      <c r="F6750" s="12"/>
      <c r="G6750" s="12"/>
      <c r="H6750" s="12"/>
      <c r="I6750" s="12"/>
      <c r="J6750" s="12"/>
      <c r="K6750" s="12"/>
    </row>
    <row r="6751" spans="1:11" x14ac:dyDescent="0.25">
      <c r="A6751" s="12"/>
      <c r="B6751" s="12"/>
      <c r="C6751" s="12"/>
      <c r="D6751" s="12"/>
      <c r="E6751" s="12"/>
      <c r="F6751" s="12"/>
      <c r="G6751" s="12"/>
      <c r="H6751" s="12"/>
      <c r="I6751" s="12"/>
      <c r="J6751" s="12"/>
      <c r="K6751" s="12"/>
    </row>
    <row r="6752" spans="1:11" x14ac:dyDescent="0.25">
      <c r="A6752" s="12"/>
      <c r="B6752" s="12"/>
      <c r="C6752" s="12"/>
      <c r="D6752" s="12"/>
      <c r="E6752" s="12"/>
      <c r="F6752" s="12"/>
      <c r="G6752" s="12"/>
      <c r="H6752" s="12"/>
      <c r="I6752" s="12"/>
      <c r="J6752" s="12"/>
      <c r="K6752" s="12"/>
    </row>
    <row r="6753" spans="1:11" x14ac:dyDescent="0.25">
      <c r="A6753" s="12"/>
      <c r="B6753" s="12"/>
      <c r="C6753" s="12"/>
      <c r="D6753" s="12"/>
      <c r="E6753" s="12"/>
      <c r="F6753" s="12"/>
      <c r="G6753" s="12"/>
      <c r="H6753" s="12"/>
      <c r="I6753" s="12"/>
      <c r="J6753" s="12"/>
      <c r="K6753" s="12"/>
    </row>
    <row r="6754" spans="1:11" x14ac:dyDescent="0.25">
      <c r="A6754" s="12"/>
      <c r="B6754" s="12"/>
      <c r="C6754" s="12"/>
      <c r="D6754" s="12"/>
      <c r="E6754" s="12"/>
      <c r="F6754" s="12"/>
      <c r="G6754" s="12"/>
      <c r="H6754" s="12"/>
      <c r="I6754" s="12"/>
      <c r="J6754" s="12"/>
      <c r="K6754" s="12"/>
    </row>
    <row r="6755" spans="1:11" x14ac:dyDescent="0.25">
      <c r="A6755" s="12"/>
      <c r="B6755" s="12"/>
      <c r="C6755" s="12"/>
      <c r="D6755" s="12"/>
      <c r="E6755" s="12"/>
      <c r="F6755" s="12"/>
      <c r="G6755" s="12"/>
      <c r="H6755" s="12"/>
      <c r="I6755" s="12"/>
      <c r="J6755" s="12"/>
      <c r="K6755" s="12"/>
    </row>
    <row r="6756" spans="1:11" x14ac:dyDescent="0.25">
      <c r="A6756" s="12"/>
      <c r="B6756" s="12"/>
      <c r="C6756" s="12"/>
      <c r="D6756" s="12"/>
      <c r="E6756" s="12"/>
      <c r="F6756" s="12"/>
      <c r="G6756" s="12"/>
      <c r="H6756" s="12"/>
      <c r="I6756" s="12"/>
      <c r="J6756" s="12"/>
      <c r="K6756" s="12"/>
    </row>
    <row r="6757" spans="1:11" x14ac:dyDescent="0.25">
      <c r="A6757" s="12"/>
      <c r="B6757" s="12"/>
      <c r="C6757" s="12"/>
      <c r="D6757" s="12"/>
      <c r="E6757" s="12"/>
      <c r="F6757" s="12"/>
      <c r="G6757" s="12"/>
      <c r="H6757" s="12"/>
      <c r="I6757" s="12"/>
      <c r="J6757" s="12"/>
      <c r="K6757" s="12"/>
    </row>
    <row r="6758" spans="1:11" x14ac:dyDescent="0.25">
      <c r="A6758" s="12"/>
      <c r="B6758" s="12"/>
      <c r="C6758" s="12"/>
      <c r="D6758" s="12"/>
      <c r="E6758" s="12"/>
      <c r="F6758" s="12"/>
      <c r="G6758" s="12"/>
      <c r="H6758" s="12"/>
      <c r="I6758" s="12"/>
      <c r="J6758" s="12"/>
      <c r="K6758" s="12"/>
    </row>
    <row r="6759" spans="1:11" x14ac:dyDescent="0.25">
      <c r="A6759" s="12"/>
      <c r="B6759" s="12"/>
      <c r="C6759" s="12"/>
      <c r="D6759" s="12"/>
      <c r="E6759" s="12"/>
      <c r="F6759" s="12"/>
      <c r="G6759" s="12"/>
      <c r="H6759" s="12"/>
      <c r="I6759" s="12"/>
      <c r="J6759" s="12"/>
      <c r="K6759" s="12"/>
    </row>
    <row r="6760" spans="1:11" x14ac:dyDescent="0.25">
      <c r="A6760" s="12"/>
      <c r="B6760" s="12"/>
      <c r="C6760" s="12"/>
      <c r="D6760" s="12"/>
      <c r="E6760" s="12"/>
      <c r="F6760" s="12"/>
      <c r="G6760" s="12"/>
      <c r="H6760" s="12"/>
      <c r="I6760" s="12"/>
      <c r="J6760" s="12"/>
      <c r="K6760" s="12"/>
    </row>
    <row r="6761" spans="1:11" x14ac:dyDescent="0.25">
      <c r="A6761" s="12"/>
      <c r="B6761" s="12"/>
      <c r="C6761" s="12"/>
      <c r="D6761" s="12"/>
      <c r="E6761" s="12"/>
      <c r="F6761" s="12"/>
      <c r="G6761" s="12"/>
      <c r="H6761" s="12"/>
      <c r="I6761" s="12"/>
      <c r="J6761" s="12"/>
      <c r="K6761" s="12"/>
    </row>
    <row r="6762" spans="1:11" x14ac:dyDescent="0.25">
      <c r="A6762" s="12"/>
      <c r="B6762" s="12"/>
      <c r="C6762" s="12"/>
      <c r="D6762" s="12"/>
      <c r="E6762" s="12"/>
      <c r="F6762" s="12"/>
      <c r="G6762" s="12"/>
      <c r="H6762" s="12"/>
      <c r="I6762" s="12"/>
      <c r="J6762" s="12"/>
      <c r="K6762" s="12"/>
    </row>
    <row r="6763" spans="1:11" x14ac:dyDescent="0.25">
      <c r="A6763" s="12"/>
      <c r="B6763" s="12"/>
      <c r="C6763" s="12"/>
      <c r="D6763" s="12"/>
      <c r="E6763" s="12"/>
      <c r="F6763" s="12"/>
      <c r="G6763" s="12"/>
      <c r="H6763" s="12"/>
      <c r="I6763" s="12"/>
      <c r="J6763" s="12"/>
      <c r="K6763" s="12"/>
    </row>
    <row r="6764" spans="1:11" x14ac:dyDescent="0.25">
      <c r="A6764" s="12"/>
      <c r="B6764" s="12"/>
      <c r="C6764" s="12"/>
      <c r="D6764" s="12"/>
      <c r="E6764" s="12"/>
      <c r="F6764" s="12"/>
      <c r="G6764" s="12"/>
      <c r="H6764" s="12"/>
      <c r="I6764" s="12"/>
      <c r="J6764" s="12"/>
      <c r="K6764" s="12"/>
    </row>
    <row r="6765" spans="1:11" x14ac:dyDescent="0.25">
      <c r="A6765" s="12"/>
      <c r="B6765" s="12"/>
      <c r="C6765" s="12"/>
      <c r="D6765" s="12"/>
      <c r="E6765" s="12"/>
      <c r="F6765" s="12"/>
      <c r="G6765" s="12"/>
      <c r="H6765" s="12"/>
      <c r="I6765" s="12"/>
      <c r="J6765" s="12"/>
      <c r="K6765" s="12"/>
    </row>
    <row r="6766" spans="1:11" x14ac:dyDescent="0.25">
      <c r="A6766" s="12"/>
      <c r="B6766" s="12"/>
      <c r="C6766" s="12"/>
      <c r="D6766" s="12"/>
      <c r="E6766" s="12"/>
      <c r="F6766" s="12"/>
      <c r="G6766" s="12"/>
      <c r="H6766" s="12"/>
      <c r="I6766" s="12"/>
      <c r="J6766" s="12"/>
      <c r="K6766" s="12"/>
    </row>
    <row r="6767" spans="1:11" x14ac:dyDescent="0.25">
      <c r="A6767" s="12"/>
      <c r="B6767" s="12"/>
      <c r="C6767" s="12"/>
      <c r="D6767" s="12"/>
      <c r="E6767" s="12"/>
      <c r="F6767" s="12"/>
      <c r="G6767" s="12"/>
      <c r="H6767" s="12"/>
      <c r="I6767" s="12"/>
      <c r="J6767" s="12"/>
      <c r="K6767" s="12"/>
    </row>
    <row r="6768" spans="1:11" x14ac:dyDescent="0.25">
      <c r="A6768" s="12"/>
      <c r="B6768" s="12"/>
      <c r="C6768" s="12"/>
      <c r="D6768" s="12"/>
      <c r="E6768" s="12"/>
      <c r="F6768" s="12"/>
      <c r="G6768" s="12"/>
      <c r="H6768" s="12"/>
      <c r="I6768" s="12"/>
      <c r="J6768" s="12"/>
      <c r="K6768" s="12"/>
    </row>
    <row r="6769" spans="1:11" x14ac:dyDescent="0.25">
      <c r="A6769" s="12"/>
      <c r="B6769" s="12"/>
      <c r="C6769" s="12"/>
      <c r="D6769" s="12"/>
      <c r="E6769" s="12"/>
      <c r="F6769" s="12"/>
      <c r="G6769" s="12"/>
      <c r="H6769" s="12"/>
      <c r="I6769" s="12"/>
      <c r="J6769" s="12"/>
      <c r="K6769" s="12"/>
    </row>
    <row r="6770" spans="1:11" x14ac:dyDescent="0.25">
      <c r="A6770" s="12"/>
      <c r="B6770" s="12"/>
      <c r="C6770" s="12"/>
      <c r="D6770" s="12"/>
      <c r="E6770" s="12"/>
      <c r="F6770" s="12"/>
      <c r="G6770" s="12"/>
      <c r="H6770" s="12"/>
      <c r="I6770" s="12"/>
      <c r="J6770" s="12"/>
      <c r="K6770" s="12"/>
    </row>
    <row r="6771" spans="1:11" x14ac:dyDescent="0.25">
      <c r="A6771" s="12"/>
      <c r="B6771" s="12"/>
      <c r="C6771" s="12"/>
      <c r="D6771" s="12"/>
      <c r="E6771" s="12"/>
      <c r="F6771" s="12"/>
      <c r="G6771" s="12"/>
      <c r="H6771" s="12"/>
      <c r="I6771" s="12"/>
      <c r="J6771" s="12"/>
      <c r="K6771" s="12"/>
    </row>
    <row r="6772" spans="1:11" x14ac:dyDescent="0.25">
      <c r="A6772" s="12"/>
      <c r="B6772" s="12"/>
      <c r="C6772" s="12"/>
      <c r="D6772" s="12"/>
      <c r="E6772" s="12"/>
      <c r="F6772" s="12"/>
      <c r="G6772" s="12"/>
      <c r="H6772" s="12"/>
      <c r="I6772" s="12"/>
      <c r="J6772" s="12"/>
      <c r="K6772" s="12"/>
    </row>
    <row r="6773" spans="1:11" x14ac:dyDescent="0.25">
      <c r="A6773" s="12"/>
      <c r="B6773" s="12"/>
      <c r="C6773" s="12"/>
      <c r="D6773" s="12"/>
      <c r="E6773" s="12"/>
      <c r="F6773" s="12"/>
      <c r="G6773" s="12"/>
      <c r="H6773" s="12"/>
      <c r="I6773" s="12"/>
      <c r="J6773" s="12"/>
      <c r="K6773" s="12"/>
    </row>
    <row r="6774" spans="1:11" x14ac:dyDescent="0.25">
      <c r="A6774" s="12"/>
      <c r="B6774" s="12"/>
      <c r="C6774" s="12"/>
      <c r="D6774" s="12"/>
      <c r="E6774" s="12"/>
      <c r="F6774" s="12"/>
      <c r="G6774" s="12"/>
      <c r="H6774" s="12"/>
      <c r="I6774" s="12"/>
      <c r="J6774" s="12"/>
      <c r="K6774" s="12"/>
    </row>
    <row r="6775" spans="1:11" x14ac:dyDescent="0.25">
      <c r="A6775" s="12"/>
      <c r="B6775" s="12"/>
      <c r="C6775" s="12"/>
      <c r="D6775" s="12"/>
      <c r="E6775" s="12"/>
      <c r="F6775" s="12"/>
      <c r="G6775" s="12"/>
      <c r="H6775" s="12"/>
      <c r="I6775" s="12"/>
      <c r="J6775" s="12"/>
      <c r="K6775" s="12"/>
    </row>
    <row r="6776" spans="1:11" x14ac:dyDescent="0.25">
      <c r="A6776" s="12"/>
      <c r="B6776" s="12"/>
      <c r="C6776" s="12"/>
      <c r="D6776" s="12"/>
      <c r="E6776" s="12"/>
      <c r="F6776" s="12"/>
      <c r="G6776" s="12"/>
      <c r="H6776" s="12"/>
      <c r="I6776" s="12"/>
      <c r="J6776" s="12"/>
      <c r="K6776" s="12"/>
    </row>
    <row r="6777" spans="1:11" x14ac:dyDescent="0.25">
      <c r="A6777" s="12"/>
      <c r="B6777" s="12"/>
      <c r="C6777" s="12"/>
      <c r="D6777" s="12"/>
      <c r="E6777" s="12"/>
      <c r="F6777" s="12"/>
      <c r="G6777" s="12"/>
      <c r="H6777" s="12"/>
      <c r="I6777" s="12"/>
      <c r="J6777" s="12"/>
      <c r="K6777" s="12"/>
    </row>
    <row r="6778" spans="1:11" x14ac:dyDescent="0.25">
      <c r="A6778" s="12"/>
      <c r="B6778" s="12"/>
      <c r="C6778" s="12"/>
      <c r="D6778" s="12"/>
      <c r="E6778" s="12"/>
      <c r="F6778" s="12"/>
      <c r="G6778" s="12"/>
      <c r="H6778" s="12"/>
      <c r="I6778" s="12"/>
      <c r="J6778" s="12"/>
      <c r="K6778" s="12"/>
    </row>
    <row r="6779" spans="1:11" x14ac:dyDescent="0.25">
      <c r="A6779" s="12"/>
      <c r="B6779" s="12"/>
      <c r="C6779" s="12"/>
      <c r="D6779" s="12"/>
      <c r="E6779" s="12"/>
      <c r="F6779" s="12"/>
      <c r="G6779" s="12"/>
      <c r="H6779" s="12"/>
      <c r="I6779" s="12"/>
      <c r="J6779" s="12"/>
      <c r="K6779" s="12"/>
    </row>
    <row r="6780" spans="1:11" x14ac:dyDescent="0.25">
      <c r="A6780" s="12"/>
      <c r="B6780" s="12"/>
      <c r="C6780" s="12"/>
      <c r="D6780" s="12"/>
      <c r="E6780" s="12"/>
      <c r="F6780" s="12"/>
      <c r="G6780" s="12"/>
      <c r="H6780" s="12"/>
      <c r="I6780" s="12"/>
      <c r="J6780" s="12"/>
      <c r="K6780" s="12"/>
    </row>
    <row r="6781" spans="1:11" x14ac:dyDescent="0.25">
      <c r="A6781" s="12"/>
      <c r="B6781" s="12"/>
      <c r="C6781" s="12"/>
      <c r="D6781" s="12"/>
      <c r="E6781" s="12"/>
      <c r="F6781" s="12"/>
      <c r="G6781" s="12"/>
      <c r="H6781" s="12"/>
      <c r="I6781" s="12"/>
      <c r="J6781" s="12"/>
      <c r="K6781" s="12"/>
    </row>
    <row r="6782" spans="1:11" x14ac:dyDescent="0.25">
      <c r="A6782" s="12"/>
      <c r="B6782" s="12"/>
      <c r="C6782" s="12"/>
      <c r="D6782" s="12"/>
      <c r="E6782" s="12"/>
      <c r="F6782" s="12"/>
      <c r="G6782" s="12"/>
      <c r="H6782" s="12"/>
      <c r="I6782" s="12"/>
      <c r="J6782" s="12"/>
      <c r="K6782" s="12"/>
    </row>
    <row r="6783" spans="1:11" x14ac:dyDescent="0.25">
      <c r="A6783" s="12"/>
      <c r="B6783" s="12"/>
      <c r="C6783" s="12"/>
      <c r="D6783" s="12"/>
      <c r="E6783" s="12"/>
      <c r="F6783" s="12"/>
      <c r="G6783" s="12"/>
      <c r="H6783" s="12"/>
      <c r="I6783" s="12"/>
      <c r="J6783" s="12"/>
      <c r="K6783" s="12"/>
    </row>
    <row r="6784" spans="1:11" x14ac:dyDescent="0.25">
      <c r="A6784" s="12"/>
      <c r="B6784" s="12"/>
      <c r="C6784" s="12"/>
      <c r="D6784" s="12"/>
      <c r="E6784" s="12"/>
      <c r="F6784" s="12"/>
      <c r="G6784" s="12"/>
      <c r="H6784" s="12"/>
      <c r="I6784" s="12"/>
      <c r="J6784" s="12"/>
      <c r="K6784" s="12"/>
    </row>
    <row r="6785" spans="1:11" x14ac:dyDescent="0.25">
      <c r="A6785" s="12"/>
      <c r="B6785" s="12"/>
      <c r="C6785" s="12"/>
      <c r="D6785" s="12"/>
      <c r="E6785" s="12"/>
      <c r="F6785" s="12"/>
      <c r="G6785" s="12"/>
      <c r="H6785" s="12"/>
      <c r="I6785" s="12"/>
      <c r="J6785" s="12"/>
      <c r="K6785" s="12"/>
    </row>
    <row r="6786" spans="1:11" x14ac:dyDescent="0.25">
      <c r="A6786" s="12"/>
      <c r="B6786" s="12"/>
      <c r="C6786" s="12"/>
      <c r="D6786" s="12"/>
      <c r="E6786" s="12"/>
      <c r="F6786" s="12"/>
      <c r="G6786" s="12"/>
      <c r="H6786" s="12"/>
      <c r="I6786" s="12"/>
      <c r="J6786" s="12"/>
      <c r="K6786" s="12"/>
    </row>
    <row r="6787" spans="1:11" x14ac:dyDescent="0.25">
      <c r="A6787" s="12"/>
      <c r="B6787" s="12"/>
      <c r="C6787" s="12"/>
      <c r="D6787" s="12"/>
      <c r="E6787" s="12"/>
      <c r="F6787" s="12"/>
      <c r="G6787" s="12"/>
      <c r="H6787" s="12"/>
      <c r="I6787" s="12"/>
      <c r="J6787" s="12"/>
      <c r="K6787" s="12"/>
    </row>
    <row r="6788" spans="1:11" x14ac:dyDescent="0.25">
      <c r="A6788" s="12"/>
      <c r="B6788" s="12"/>
      <c r="C6788" s="12"/>
      <c r="D6788" s="12"/>
      <c r="E6788" s="12"/>
      <c r="F6788" s="12"/>
      <c r="G6788" s="12"/>
      <c r="H6788" s="12"/>
      <c r="I6788" s="12"/>
      <c r="J6788" s="12"/>
      <c r="K6788" s="12"/>
    </row>
    <row r="6789" spans="1:11" x14ac:dyDescent="0.25">
      <c r="A6789" s="12"/>
      <c r="B6789" s="12"/>
      <c r="C6789" s="12"/>
      <c r="D6789" s="12"/>
      <c r="E6789" s="12"/>
      <c r="F6789" s="12"/>
      <c r="G6789" s="12"/>
      <c r="H6789" s="12"/>
      <c r="I6789" s="12"/>
      <c r="J6789" s="12"/>
      <c r="K6789" s="12"/>
    </row>
    <row r="6790" spans="1:11" x14ac:dyDescent="0.25">
      <c r="A6790" s="12"/>
      <c r="B6790" s="12"/>
      <c r="C6790" s="12"/>
      <c r="D6790" s="12"/>
      <c r="E6790" s="12"/>
      <c r="F6790" s="12"/>
      <c r="G6790" s="12"/>
      <c r="H6790" s="12"/>
      <c r="I6790" s="12"/>
      <c r="J6790" s="12"/>
      <c r="K6790" s="12"/>
    </row>
    <row r="6791" spans="1:11" x14ac:dyDescent="0.25">
      <c r="A6791" s="12"/>
      <c r="B6791" s="12"/>
      <c r="C6791" s="12"/>
      <c r="D6791" s="12"/>
      <c r="E6791" s="12"/>
      <c r="F6791" s="12"/>
      <c r="G6791" s="12"/>
      <c r="H6791" s="12"/>
      <c r="I6791" s="12"/>
      <c r="J6791" s="12"/>
      <c r="K6791" s="12"/>
    </row>
    <row r="6792" spans="1:11" x14ac:dyDescent="0.25">
      <c r="A6792" s="12"/>
      <c r="B6792" s="12"/>
      <c r="C6792" s="12"/>
      <c r="D6792" s="12"/>
      <c r="E6792" s="12"/>
      <c r="F6792" s="12"/>
      <c r="G6792" s="12"/>
      <c r="H6792" s="12"/>
      <c r="I6792" s="12"/>
      <c r="J6792" s="12"/>
      <c r="K6792" s="12"/>
    </row>
    <row r="6793" spans="1:11" x14ac:dyDescent="0.25">
      <c r="A6793" s="12"/>
      <c r="B6793" s="12"/>
      <c r="C6793" s="12"/>
      <c r="D6793" s="12"/>
      <c r="E6793" s="12"/>
      <c r="F6793" s="12"/>
      <c r="G6793" s="12"/>
      <c r="H6793" s="12"/>
      <c r="I6793" s="12"/>
      <c r="J6793" s="12"/>
      <c r="K6793" s="12"/>
    </row>
    <row r="6794" spans="1:11" x14ac:dyDescent="0.25">
      <c r="A6794" s="12"/>
      <c r="B6794" s="12"/>
      <c r="C6794" s="12"/>
      <c r="D6794" s="12"/>
      <c r="E6794" s="12"/>
      <c r="F6794" s="12"/>
      <c r="G6794" s="12"/>
      <c r="H6794" s="12"/>
      <c r="I6794" s="12"/>
      <c r="J6794" s="12"/>
      <c r="K6794" s="12"/>
    </row>
    <row r="6795" spans="1:11" x14ac:dyDescent="0.25">
      <c r="A6795" s="12"/>
      <c r="B6795" s="12"/>
      <c r="C6795" s="12"/>
      <c r="D6795" s="12"/>
      <c r="E6795" s="12"/>
      <c r="F6795" s="12"/>
      <c r="G6795" s="12"/>
      <c r="H6795" s="12"/>
      <c r="I6795" s="12"/>
      <c r="J6795" s="12"/>
      <c r="K6795" s="12"/>
    </row>
    <row r="6796" spans="1:11" x14ac:dyDescent="0.25">
      <c r="A6796" s="12"/>
      <c r="B6796" s="12"/>
      <c r="C6796" s="12"/>
      <c r="D6796" s="12"/>
      <c r="E6796" s="12"/>
      <c r="F6796" s="12"/>
      <c r="G6796" s="12"/>
      <c r="H6796" s="12"/>
      <c r="I6796" s="12"/>
      <c r="J6796" s="12"/>
      <c r="K6796" s="12"/>
    </row>
    <row r="6797" spans="1:11" x14ac:dyDescent="0.25">
      <c r="A6797" s="12"/>
      <c r="B6797" s="12"/>
      <c r="C6797" s="12"/>
      <c r="D6797" s="12"/>
      <c r="E6797" s="12"/>
      <c r="F6797" s="12"/>
      <c r="G6797" s="12"/>
      <c r="H6797" s="12"/>
      <c r="I6797" s="12"/>
      <c r="J6797" s="12"/>
      <c r="K6797" s="12"/>
    </row>
    <row r="6798" spans="1:11" x14ac:dyDescent="0.25">
      <c r="A6798" s="12"/>
      <c r="B6798" s="12"/>
      <c r="C6798" s="12"/>
      <c r="D6798" s="12"/>
      <c r="E6798" s="12"/>
      <c r="F6798" s="12"/>
      <c r="G6798" s="12"/>
      <c r="H6798" s="12"/>
      <c r="I6798" s="12"/>
      <c r="J6798" s="12"/>
      <c r="K6798" s="12"/>
    </row>
    <row r="6799" spans="1:11" x14ac:dyDescent="0.25">
      <c r="A6799" s="12"/>
      <c r="B6799" s="12"/>
      <c r="C6799" s="12"/>
      <c r="D6799" s="12"/>
      <c r="E6799" s="12"/>
      <c r="F6799" s="12"/>
      <c r="G6799" s="12"/>
      <c r="H6799" s="12"/>
      <c r="I6799" s="12"/>
      <c r="J6799" s="12"/>
      <c r="K6799" s="12"/>
    </row>
    <row r="6800" spans="1:11" x14ac:dyDescent="0.25">
      <c r="A6800" s="12"/>
      <c r="B6800" s="12"/>
      <c r="C6800" s="12"/>
      <c r="D6800" s="12"/>
      <c r="E6800" s="12"/>
      <c r="F6800" s="12"/>
      <c r="G6800" s="12"/>
      <c r="H6800" s="12"/>
      <c r="I6800" s="12"/>
      <c r="J6800" s="12"/>
      <c r="K6800" s="12"/>
    </row>
    <row r="6801" spans="1:11" x14ac:dyDescent="0.25">
      <c r="A6801" s="12"/>
      <c r="B6801" s="12"/>
      <c r="C6801" s="12"/>
      <c r="D6801" s="12"/>
      <c r="E6801" s="12"/>
      <c r="F6801" s="12"/>
      <c r="G6801" s="12"/>
      <c r="H6801" s="12"/>
      <c r="I6801" s="12"/>
      <c r="J6801" s="12"/>
      <c r="K6801" s="12"/>
    </row>
    <row r="6802" spans="1:11" x14ac:dyDescent="0.25">
      <c r="A6802" s="12"/>
      <c r="B6802" s="12"/>
      <c r="C6802" s="12"/>
      <c r="D6802" s="12"/>
      <c r="E6802" s="12"/>
      <c r="F6802" s="12"/>
      <c r="G6802" s="12"/>
      <c r="H6802" s="12"/>
      <c r="I6802" s="12"/>
      <c r="J6802" s="12"/>
      <c r="K6802" s="12"/>
    </row>
    <row r="6803" spans="1:11" x14ac:dyDescent="0.25">
      <c r="A6803" s="12"/>
      <c r="B6803" s="12"/>
      <c r="C6803" s="12"/>
      <c r="D6803" s="12"/>
      <c r="E6803" s="12"/>
      <c r="F6803" s="12"/>
      <c r="G6803" s="12"/>
      <c r="H6803" s="12"/>
      <c r="I6803" s="12"/>
      <c r="J6803" s="12"/>
      <c r="K6803" s="12"/>
    </row>
    <row r="6804" spans="1:11" x14ac:dyDescent="0.25">
      <c r="A6804" s="12"/>
      <c r="B6804" s="12"/>
      <c r="C6804" s="12"/>
      <c r="D6804" s="12"/>
      <c r="E6804" s="12"/>
      <c r="F6804" s="12"/>
      <c r="G6804" s="12"/>
      <c r="H6804" s="12"/>
      <c r="I6804" s="12"/>
      <c r="J6804" s="12"/>
      <c r="K6804" s="12"/>
    </row>
    <row r="6805" spans="1:11" x14ac:dyDescent="0.25">
      <c r="A6805" s="12"/>
      <c r="B6805" s="12"/>
      <c r="C6805" s="12"/>
      <c r="D6805" s="12"/>
      <c r="E6805" s="12"/>
      <c r="F6805" s="12"/>
      <c r="G6805" s="12"/>
      <c r="H6805" s="12"/>
      <c r="I6805" s="12"/>
      <c r="J6805" s="12"/>
      <c r="K6805" s="12"/>
    </row>
    <row r="6806" spans="1:11" x14ac:dyDescent="0.25">
      <c r="A6806" s="12"/>
      <c r="B6806" s="12"/>
      <c r="C6806" s="12"/>
      <c r="D6806" s="12"/>
      <c r="E6806" s="12"/>
      <c r="F6806" s="12"/>
      <c r="G6806" s="12"/>
      <c r="H6806" s="12"/>
      <c r="I6806" s="12"/>
      <c r="J6806" s="12"/>
      <c r="K6806" s="12"/>
    </row>
    <row r="6807" spans="1:11" x14ac:dyDescent="0.25">
      <c r="A6807" s="12"/>
      <c r="B6807" s="12"/>
      <c r="C6807" s="12"/>
      <c r="D6807" s="12"/>
      <c r="E6807" s="12"/>
      <c r="F6807" s="12"/>
      <c r="G6807" s="12"/>
      <c r="H6807" s="12"/>
      <c r="I6807" s="12"/>
      <c r="J6807" s="12"/>
      <c r="K6807" s="12"/>
    </row>
    <row r="6808" spans="1:11" x14ac:dyDescent="0.25">
      <c r="A6808" s="12"/>
      <c r="B6808" s="12"/>
      <c r="C6808" s="12"/>
      <c r="D6808" s="12"/>
      <c r="E6808" s="12"/>
      <c r="F6808" s="12"/>
      <c r="G6808" s="12"/>
      <c r="H6808" s="12"/>
      <c r="I6808" s="12"/>
      <c r="J6808" s="12"/>
      <c r="K6808" s="12"/>
    </row>
    <row r="6809" spans="1:11" x14ac:dyDescent="0.25">
      <c r="A6809" s="12"/>
      <c r="B6809" s="12"/>
      <c r="C6809" s="12"/>
      <c r="D6809" s="12"/>
      <c r="E6809" s="12"/>
      <c r="F6809" s="12"/>
      <c r="G6809" s="12"/>
      <c r="H6809" s="12"/>
      <c r="I6809" s="12"/>
      <c r="J6809" s="12"/>
      <c r="K6809" s="12"/>
    </row>
    <row r="6810" spans="1:11" x14ac:dyDescent="0.25">
      <c r="A6810" s="12"/>
      <c r="B6810" s="12"/>
      <c r="C6810" s="12"/>
      <c r="D6810" s="12"/>
      <c r="E6810" s="12"/>
      <c r="F6810" s="12"/>
      <c r="G6810" s="12"/>
      <c r="H6810" s="12"/>
      <c r="I6810" s="12"/>
      <c r="J6810" s="12"/>
      <c r="K6810" s="12"/>
    </row>
    <row r="6811" spans="1:11" x14ac:dyDescent="0.25">
      <c r="A6811" s="12"/>
      <c r="B6811" s="12"/>
      <c r="C6811" s="12"/>
      <c r="D6811" s="12"/>
      <c r="E6811" s="12"/>
      <c r="F6811" s="12"/>
      <c r="G6811" s="12"/>
      <c r="H6811" s="12"/>
      <c r="I6811" s="12"/>
      <c r="J6811" s="12"/>
      <c r="K6811" s="12"/>
    </row>
    <row r="6812" spans="1:11" x14ac:dyDescent="0.25">
      <c r="A6812" s="12"/>
      <c r="B6812" s="12"/>
      <c r="C6812" s="12"/>
      <c r="D6812" s="12"/>
      <c r="E6812" s="12"/>
      <c r="F6812" s="12"/>
      <c r="G6812" s="12"/>
      <c r="H6812" s="12"/>
      <c r="I6812" s="12"/>
      <c r="J6812" s="12"/>
      <c r="K6812" s="12"/>
    </row>
    <row r="6813" spans="1:11" x14ac:dyDescent="0.25">
      <c r="A6813" s="12"/>
      <c r="B6813" s="12"/>
      <c r="C6813" s="12"/>
      <c r="D6813" s="12"/>
      <c r="E6813" s="12"/>
      <c r="F6813" s="12"/>
      <c r="G6813" s="12"/>
      <c r="H6813" s="12"/>
      <c r="I6813" s="12"/>
      <c r="J6813" s="12"/>
      <c r="K6813" s="12"/>
    </row>
    <row r="6814" spans="1:11" x14ac:dyDescent="0.25">
      <c r="A6814" s="12"/>
      <c r="B6814" s="12"/>
      <c r="C6814" s="12"/>
      <c r="D6814" s="12"/>
      <c r="E6814" s="12"/>
      <c r="F6814" s="12"/>
      <c r="G6814" s="12"/>
      <c r="H6814" s="12"/>
      <c r="I6814" s="12"/>
      <c r="J6814" s="12"/>
      <c r="K6814" s="12"/>
    </row>
    <row r="6815" spans="1:11" x14ac:dyDescent="0.25">
      <c r="A6815" s="12"/>
      <c r="B6815" s="12"/>
      <c r="C6815" s="12"/>
      <c r="D6815" s="12"/>
      <c r="E6815" s="12"/>
      <c r="F6815" s="12"/>
      <c r="G6815" s="12"/>
      <c r="H6815" s="12"/>
      <c r="I6815" s="12"/>
      <c r="J6815" s="12"/>
      <c r="K6815" s="12"/>
    </row>
    <row r="6816" spans="1:11" x14ac:dyDescent="0.25">
      <c r="A6816" s="12"/>
      <c r="B6816" s="12"/>
      <c r="C6816" s="12"/>
      <c r="D6816" s="12"/>
      <c r="E6816" s="12"/>
      <c r="F6816" s="12"/>
      <c r="G6816" s="12"/>
      <c r="H6816" s="12"/>
      <c r="I6816" s="12"/>
      <c r="J6816" s="12"/>
      <c r="K6816" s="12"/>
    </row>
    <row r="6817" spans="1:11" x14ac:dyDescent="0.25">
      <c r="A6817" s="12"/>
      <c r="B6817" s="12"/>
      <c r="C6817" s="12"/>
      <c r="D6817" s="12"/>
      <c r="E6817" s="12"/>
      <c r="F6817" s="12"/>
      <c r="G6817" s="12"/>
      <c r="H6817" s="12"/>
      <c r="I6817" s="12"/>
      <c r="J6817" s="12"/>
      <c r="K6817" s="12"/>
    </row>
    <row r="6818" spans="1:11" x14ac:dyDescent="0.25">
      <c r="A6818" s="12"/>
      <c r="B6818" s="12"/>
      <c r="C6818" s="12"/>
      <c r="D6818" s="12"/>
      <c r="E6818" s="12"/>
      <c r="F6818" s="12"/>
      <c r="G6818" s="12"/>
      <c r="H6818" s="12"/>
      <c r="I6818" s="12"/>
      <c r="J6818" s="12"/>
      <c r="K6818" s="12"/>
    </row>
    <row r="6819" spans="1:11" x14ac:dyDescent="0.25">
      <c r="A6819" s="12"/>
      <c r="B6819" s="12"/>
      <c r="C6819" s="12"/>
      <c r="D6819" s="12"/>
      <c r="E6819" s="12"/>
      <c r="F6819" s="12"/>
      <c r="G6819" s="12"/>
      <c r="H6819" s="12"/>
      <c r="I6819" s="12"/>
      <c r="J6819" s="12"/>
      <c r="K6819" s="12"/>
    </row>
    <row r="6820" spans="1:11" x14ac:dyDescent="0.25">
      <c r="A6820" s="12"/>
      <c r="B6820" s="12"/>
      <c r="C6820" s="12"/>
      <c r="D6820" s="12"/>
      <c r="E6820" s="12"/>
      <c r="F6820" s="12"/>
      <c r="G6820" s="12"/>
      <c r="H6820" s="12"/>
      <c r="I6820" s="12"/>
      <c r="J6820" s="12"/>
      <c r="K6820" s="12"/>
    </row>
    <row r="6821" spans="1:11" x14ac:dyDescent="0.25">
      <c r="A6821" s="12"/>
      <c r="B6821" s="12"/>
      <c r="C6821" s="12"/>
      <c r="D6821" s="12"/>
      <c r="E6821" s="12"/>
      <c r="F6821" s="12"/>
      <c r="G6821" s="12"/>
      <c r="H6821" s="12"/>
      <c r="I6821" s="12"/>
      <c r="J6821" s="12"/>
      <c r="K6821" s="12"/>
    </row>
    <row r="6822" spans="1:11" x14ac:dyDescent="0.25">
      <c r="A6822" s="12"/>
      <c r="B6822" s="12"/>
      <c r="C6822" s="12"/>
      <c r="D6822" s="12"/>
      <c r="E6822" s="12"/>
      <c r="F6822" s="12"/>
      <c r="G6822" s="12"/>
      <c r="H6822" s="12"/>
      <c r="I6822" s="12"/>
      <c r="J6822" s="12"/>
      <c r="K6822" s="12"/>
    </row>
    <row r="6823" spans="1:11" x14ac:dyDescent="0.25">
      <c r="A6823" s="12"/>
      <c r="B6823" s="12"/>
      <c r="C6823" s="12"/>
      <c r="D6823" s="12"/>
      <c r="E6823" s="12"/>
      <c r="F6823" s="12"/>
      <c r="G6823" s="12"/>
      <c r="H6823" s="12"/>
      <c r="I6823" s="12"/>
      <c r="J6823" s="12"/>
      <c r="K6823" s="12"/>
    </row>
    <row r="6824" spans="1:11" x14ac:dyDescent="0.25">
      <c r="A6824" s="12"/>
      <c r="B6824" s="12"/>
      <c r="C6824" s="12"/>
      <c r="D6824" s="12"/>
      <c r="E6824" s="12"/>
      <c r="F6824" s="12"/>
      <c r="G6824" s="12"/>
      <c r="H6824" s="12"/>
      <c r="I6824" s="12"/>
      <c r="J6824" s="12"/>
      <c r="K6824" s="12"/>
    </row>
    <row r="6825" spans="1:11" x14ac:dyDescent="0.25">
      <c r="A6825" s="12"/>
      <c r="B6825" s="12"/>
      <c r="C6825" s="12"/>
      <c r="D6825" s="12"/>
      <c r="E6825" s="12"/>
      <c r="F6825" s="12"/>
      <c r="G6825" s="12"/>
      <c r="H6825" s="12"/>
      <c r="I6825" s="12"/>
      <c r="J6825" s="12"/>
      <c r="K6825" s="12"/>
    </row>
    <row r="6826" spans="1:11" x14ac:dyDescent="0.25">
      <c r="A6826" s="12"/>
      <c r="B6826" s="12"/>
      <c r="C6826" s="12"/>
      <c r="D6826" s="12"/>
      <c r="E6826" s="12"/>
      <c r="F6826" s="12"/>
      <c r="G6826" s="12"/>
      <c r="H6826" s="12"/>
      <c r="I6826" s="12"/>
      <c r="J6826" s="12"/>
      <c r="K6826" s="12"/>
    </row>
    <row r="6827" spans="1:11" x14ac:dyDescent="0.25">
      <c r="A6827" s="12"/>
      <c r="B6827" s="12"/>
      <c r="C6827" s="12"/>
      <c r="D6827" s="12"/>
      <c r="E6827" s="12"/>
      <c r="F6827" s="12"/>
      <c r="G6827" s="12"/>
      <c r="H6827" s="12"/>
      <c r="I6827" s="12"/>
      <c r="J6827" s="12"/>
      <c r="K6827" s="12"/>
    </row>
    <row r="6828" spans="1:11" x14ac:dyDescent="0.25">
      <c r="A6828" s="12"/>
      <c r="B6828" s="12"/>
      <c r="C6828" s="12"/>
      <c r="D6828" s="12"/>
      <c r="E6828" s="12"/>
      <c r="F6828" s="12"/>
      <c r="G6828" s="12"/>
      <c r="H6828" s="12"/>
      <c r="I6828" s="12"/>
      <c r="J6828" s="12"/>
      <c r="K6828" s="12"/>
    </row>
    <row r="6829" spans="1:11" x14ac:dyDescent="0.25">
      <c r="A6829" s="12"/>
      <c r="B6829" s="12"/>
      <c r="C6829" s="12"/>
      <c r="D6829" s="12"/>
      <c r="E6829" s="12"/>
      <c r="F6829" s="12"/>
      <c r="G6829" s="12"/>
      <c r="H6829" s="12"/>
      <c r="I6829" s="12"/>
      <c r="J6829" s="12"/>
      <c r="K6829" s="12"/>
    </row>
    <row r="6830" spans="1:11" x14ac:dyDescent="0.25">
      <c r="A6830" s="12"/>
      <c r="B6830" s="12"/>
      <c r="C6830" s="12"/>
      <c r="D6830" s="12"/>
      <c r="E6830" s="12"/>
      <c r="F6830" s="12"/>
      <c r="G6830" s="12"/>
      <c r="H6830" s="12"/>
      <c r="I6830" s="12"/>
      <c r="J6830" s="12"/>
      <c r="K6830" s="12"/>
    </row>
    <row r="6831" spans="1:11" x14ac:dyDescent="0.25">
      <c r="A6831" s="12"/>
      <c r="B6831" s="12"/>
      <c r="C6831" s="12"/>
      <c r="D6831" s="12"/>
      <c r="E6831" s="12"/>
      <c r="F6831" s="12"/>
      <c r="G6831" s="12"/>
      <c r="H6831" s="12"/>
      <c r="I6831" s="12"/>
      <c r="J6831" s="12"/>
      <c r="K6831" s="12"/>
    </row>
    <row r="6832" spans="1:11" x14ac:dyDescent="0.25">
      <c r="A6832" s="12"/>
      <c r="B6832" s="12"/>
      <c r="C6832" s="12"/>
      <c r="D6832" s="12"/>
      <c r="E6832" s="12"/>
      <c r="F6832" s="12"/>
      <c r="G6832" s="12"/>
      <c r="H6832" s="12"/>
      <c r="I6832" s="12"/>
      <c r="J6832" s="12"/>
      <c r="K6832" s="12"/>
    </row>
    <row r="6833" spans="1:11" x14ac:dyDescent="0.25">
      <c r="A6833" s="12"/>
      <c r="B6833" s="12"/>
      <c r="C6833" s="12"/>
      <c r="D6833" s="12"/>
      <c r="E6833" s="12"/>
      <c r="F6833" s="12"/>
      <c r="G6833" s="12"/>
      <c r="H6833" s="12"/>
      <c r="I6833" s="12"/>
      <c r="J6833" s="12"/>
      <c r="K6833" s="12"/>
    </row>
    <row r="6834" spans="1:11" x14ac:dyDescent="0.25">
      <c r="A6834" s="12"/>
      <c r="B6834" s="12"/>
      <c r="C6834" s="12"/>
      <c r="D6834" s="12"/>
      <c r="E6834" s="12"/>
      <c r="F6834" s="12"/>
      <c r="G6834" s="12"/>
      <c r="H6834" s="12"/>
      <c r="I6834" s="12"/>
      <c r="J6834" s="12"/>
      <c r="K6834" s="12"/>
    </row>
    <row r="6835" spans="1:11" x14ac:dyDescent="0.25">
      <c r="A6835" s="12"/>
      <c r="B6835" s="12"/>
      <c r="C6835" s="12"/>
      <c r="D6835" s="12"/>
      <c r="E6835" s="12"/>
      <c r="F6835" s="12"/>
      <c r="G6835" s="12"/>
      <c r="H6835" s="12"/>
      <c r="I6835" s="12"/>
      <c r="J6835" s="12"/>
      <c r="K6835" s="12"/>
    </row>
    <row r="6836" spans="1:11" x14ac:dyDescent="0.25">
      <c r="A6836" s="12"/>
      <c r="B6836" s="12"/>
      <c r="C6836" s="12"/>
      <c r="D6836" s="12"/>
      <c r="E6836" s="12"/>
      <c r="F6836" s="12"/>
      <c r="G6836" s="12"/>
      <c r="H6836" s="12"/>
      <c r="I6836" s="12"/>
      <c r="J6836" s="12"/>
      <c r="K6836" s="12"/>
    </row>
    <row r="6837" spans="1:11" x14ac:dyDescent="0.25">
      <c r="A6837" s="12"/>
      <c r="B6837" s="12"/>
      <c r="C6837" s="12"/>
      <c r="D6837" s="12"/>
      <c r="E6837" s="12"/>
      <c r="F6837" s="12"/>
      <c r="G6837" s="12"/>
      <c r="H6837" s="12"/>
      <c r="I6837" s="12"/>
      <c r="J6837" s="12"/>
      <c r="K6837" s="12"/>
    </row>
    <row r="6838" spans="1:11" x14ac:dyDescent="0.25">
      <c r="A6838" s="12"/>
      <c r="B6838" s="12"/>
      <c r="C6838" s="12"/>
      <c r="D6838" s="12"/>
      <c r="E6838" s="12"/>
      <c r="F6838" s="12"/>
      <c r="G6838" s="12"/>
      <c r="H6838" s="12"/>
      <c r="I6838" s="12"/>
      <c r="J6838" s="12"/>
      <c r="K6838" s="12"/>
    </row>
    <row r="6839" spans="1:11" x14ac:dyDescent="0.25">
      <c r="A6839" s="12"/>
      <c r="B6839" s="12"/>
      <c r="C6839" s="12"/>
      <c r="D6839" s="12"/>
      <c r="E6839" s="12"/>
      <c r="F6839" s="12"/>
      <c r="G6839" s="12"/>
      <c r="H6839" s="12"/>
      <c r="I6839" s="12"/>
      <c r="J6839" s="12"/>
      <c r="K6839" s="12"/>
    </row>
    <row r="6840" spans="1:11" x14ac:dyDescent="0.25">
      <c r="A6840" s="12"/>
      <c r="B6840" s="12"/>
      <c r="C6840" s="12"/>
      <c r="D6840" s="12"/>
      <c r="E6840" s="12"/>
      <c r="F6840" s="12"/>
      <c r="G6840" s="12"/>
      <c r="H6840" s="12"/>
      <c r="I6840" s="12"/>
      <c r="J6840" s="12"/>
      <c r="K6840" s="12"/>
    </row>
    <row r="6841" spans="1:11" x14ac:dyDescent="0.25">
      <c r="A6841" s="12"/>
      <c r="B6841" s="12"/>
      <c r="C6841" s="12"/>
      <c r="D6841" s="12"/>
      <c r="E6841" s="12"/>
      <c r="F6841" s="12"/>
      <c r="G6841" s="12"/>
      <c r="H6841" s="12"/>
      <c r="I6841" s="12"/>
      <c r="J6841" s="12"/>
      <c r="K6841" s="12"/>
    </row>
    <row r="6842" spans="1:11" x14ac:dyDescent="0.25">
      <c r="A6842" s="12"/>
      <c r="B6842" s="12"/>
      <c r="C6842" s="12"/>
      <c r="D6842" s="12"/>
      <c r="E6842" s="12"/>
      <c r="F6842" s="12"/>
      <c r="G6842" s="12"/>
      <c r="H6842" s="12"/>
      <c r="I6842" s="12"/>
      <c r="J6842" s="12"/>
      <c r="K6842" s="12"/>
    </row>
    <row r="6843" spans="1:11" x14ac:dyDescent="0.25">
      <c r="A6843" s="12"/>
      <c r="B6843" s="12"/>
      <c r="C6843" s="12"/>
      <c r="D6843" s="12"/>
      <c r="E6843" s="12"/>
      <c r="F6843" s="12"/>
      <c r="G6843" s="12"/>
      <c r="H6843" s="12"/>
      <c r="I6843" s="12"/>
      <c r="J6843" s="12"/>
      <c r="K6843" s="12"/>
    </row>
    <row r="6844" spans="1:11" x14ac:dyDescent="0.25">
      <c r="A6844" s="12"/>
      <c r="B6844" s="12"/>
      <c r="C6844" s="12"/>
      <c r="D6844" s="12"/>
      <c r="E6844" s="12"/>
      <c r="F6844" s="12"/>
      <c r="G6844" s="12"/>
      <c r="H6844" s="12"/>
      <c r="I6844" s="12"/>
      <c r="J6844" s="12"/>
      <c r="K6844" s="12"/>
    </row>
    <row r="6845" spans="1:11" x14ac:dyDescent="0.25">
      <c r="A6845" s="12"/>
      <c r="B6845" s="12"/>
      <c r="C6845" s="12"/>
      <c r="D6845" s="12"/>
      <c r="E6845" s="12"/>
      <c r="F6845" s="12"/>
      <c r="G6845" s="12"/>
      <c r="H6845" s="12"/>
      <c r="I6845" s="12"/>
      <c r="J6845" s="12"/>
      <c r="K6845" s="12"/>
    </row>
    <row r="6846" spans="1:11" x14ac:dyDescent="0.25">
      <c r="A6846" s="12"/>
      <c r="B6846" s="12"/>
      <c r="C6846" s="12"/>
      <c r="D6846" s="12"/>
      <c r="E6846" s="12"/>
      <c r="F6846" s="12"/>
      <c r="G6846" s="12"/>
      <c r="H6846" s="12"/>
      <c r="I6846" s="12"/>
      <c r="J6846" s="12"/>
      <c r="K6846" s="12"/>
    </row>
    <row r="6847" spans="1:11" x14ac:dyDescent="0.25">
      <c r="A6847" s="12"/>
      <c r="B6847" s="12"/>
      <c r="C6847" s="12"/>
      <c r="D6847" s="12"/>
      <c r="E6847" s="12"/>
      <c r="F6847" s="12"/>
      <c r="G6847" s="12"/>
      <c r="H6847" s="12"/>
      <c r="I6847" s="12"/>
      <c r="J6847" s="12"/>
      <c r="K6847" s="12"/>
    </row>
    <row r="6848" spans="1:11" x14ac:dyDescent="0.25">
      <c r="A6848" s="12"/>
      <c r="B6848" s="12"/>
      <c r="C6848" s="12"/>
      <c r="D6848" s="12"/>
      <c r="E6848" s="12"/>
      <c r="F6848" s="12"/>
      <c r="G6848" s="12"/>
      <c r="H6848" s="12"/>
      <c r="I6848" s="12"/>
      <c r="J6848" s="12"/>
      <c r="K6848" s="12"/>
    </row>
    <row r="6849" spans="1:11" x14ac:dyDescent="0.25">
      <c r="A6849" s="12"/>
      <c r="B6849" s="12"/>
      <c r="C6849" s="12"/>
      <c r="D6849" s="12"/>
      <c r="E6849" s="12"/>
      <c r="F6849" s="12"/>
      <c r="G6849" s="12"/>
      <c r="H6849" s="12"/>
      <c r="I6849" s="12"/>
      <c r="J6849" s="12"/>
      <c r="K6849" s="12"/>
    </row>
    <row r="6850" spans="1:11" x14ac:dyDescent="0.25">
      <c r="A6850" s="12"/>
      <c r="B6850" s="12"/>
      <c r="C6850" s="12"/>
      <c r="D6850" s="12"/>
      <c r="E6850" s="12"/>
      <c r="F6850" s="12"/>
      <c r="G6850" s="12"/>
      <c r="H6850" s="12"/>
      <c r="I6850" s="12"/>
      <c r="J6850" s="12"/>
      <c r="K6850" s="12"/>
    </row>
    <row r="6851" spans="1:11" x14ac:dyDescent="0.25">
      <c r="A6851" s="12"/>
      <c r="B6851" s="12"/>
      <c r="C6851" s="12"/>
      <c r="D6851" s="12"/>
      <c r="E6851" s="12"/>
      <c r="F6851" s="12"/>
      <c r="G6851" s="12"/>
      <c r="H6851" s="12"/>
      <c r="I6851" s="12"/>
      <c r="J6851" s="12"/>
      <c r="K6851" s="12"/>
    </row>
    <row r="6852" spans="1:11" x14ac:dyDescent="0.25">
      <c r="A6852" s="12"/>
      <c r="B6852" s="12"/>
      <c r="C6852" s="12"/>
      <c r="D6852" s="12"/>
      <c r="E6852" s="12"/>
      <c r="F6852" s="12"/>
      <c r="G6852" s="12"/>
      <c r="H6852" s="12"/>
      <c r="I6852" s="12"/>
      <c r="J6852" s="12"/>
      <c r="K6852" s="12"/>
    </row>
    <row r="6853" spans="1:11" x14ac:dyDescent="0.25">
      <c r="A6853" s="12"/>
      <c r="B6853" s="12"/>
      <c r="C6853" s="12"/>
      <c r="D6853" s="12"/>
      <c r="E6853" s="12"/>
      <c r="F6853" s="12"/>
      <c r="G6853" s="12"/>
      <c r="H6853" s="12"/>
      <c r="I6853" s="12"/>
      <c r="J6853" s="12"/>
      <c r="K6853" s="12"/>
    </row>
    <row r="6854" spans="1:11" x14ac:dyDescent="0.25">
      <c r="A6854" s="12"/>
      <c r="B6854" s="12"/>
      <c r="C6854" s="12"/>
      <c r="D6854" s="12"/>
      <c r="E6854" s="12"/>
      <c r="F6854" s="12"/>
      <c r="G6854" s="12"/>
      <c r="H6854" s="12"/>
      <c r="I6854" s="12"/>
      <c r="J6854" s="12"/>
      <c r="K6854" s="12"/>
    </row>
    <row r="6855" spans="1:11" x14ac:dyDescent="0.25">
      <c r="A6855" s="12"/>
      <c r="B6855" s="12"/>
      <c r="C6855" s="12"/>
      <c r="D6855" s="12"/>
      <c r="E6855" s="12"/>
      <c r="F6855" s="12"/>
      <c r="G6855" s="12"/>
      <c r="H6855" s="12"/>
      <c r="I6855" s="12"/>
      <c r="J6855" s="12"/>
      <c r="K6855" s="12"/>
    </row>
    <row r="6856" spans="1:11" x14ac:dyDescent="0.25">
      <c r="A6856" s="12"/>
      <c r="B6856" s="12"/>
      <c r="C6856" s="12"/>
      <c r="D6856" s="12"/>
      <c r="E6856" s="12"/>
      <c r="F6856" s="12"/>
      <c r="G6856" s="12"/>
      <c r="H6856" s="12"/>
      <c r="I6856" s="12"/>
      <c r="J6856" s="12"/>
      <c r="K6856" s="12"/>
    </row>
    <row r="6857" spans="1:11" x14ac:dyDescent="0.25">
      <c r="A6857" s="12"/>
      <c r="B6857" s="12"/>
      <c r="C6857" s="12"/>
      <c r="D6857" s="12"/>
      <c r="E6857" s="12"/>
      <c r="F6857" s="12"/>
      <c r="G6857" s="12"/>
      <c r="H6857" s="12"/>
      <c r="I6857" s="12"/>
      <c r="J6857" s="12"/>
      <c r="K6857" s="12"/>
    </row>
    <row r="6858" spans="1:11" x14ac:dyDescent="0.25">
      <c r="A6858" s="12"/>
      <c r="B6858" s="12"/>
      <c r="C6858" s="12"/>
      <c r="D6858" s="12"/>
      <c r="E6858" s="12"/>
      <c r="F6858" s="12"/>
      <c r="G6858" s="12"/>
      <c r="H6858" s="12"/>
      <c r="I6858" s="12"/>
      <c r="J6858" s="12"/>
      <c r="K6858" s="12"/>
    </row>
    <row r="6859" spans="1:11" x14ac:dyDescent="0.25">
      <c r="A6859" s="12"/>
      <c r="B6859" s="12"/>
      <c r="C6859" s="12"/>
      <c r="D6859" s="12"/>
      <c r="E6859" s="12"/>
      <c r="F6859" s="12"/>
      <c r="G6859" s="12"/>
      <c r="H6859" s="12"/>
      <c r="I6859" s="12"/>
      <c r="J6859" s="12"/>
      <c r="K6859" s="12"/>
    </row>
    <row r="6860" spans="1:11" x14ac:dyDescent="0.25">
      <c r="A6860" s="12"/>
      <c r="B6860" s="12"/>
      <c r="C6860" s="12"/>
      <c r="D6860" s="12"/>
      <c r="E6860" s="12"/>
      <c r="F6860" s="12"/>
      <c r="G6860" s="12"/>
      <c r="H6860" s="12"/>
      <c r="I6860" s="12"/>
      <c r="J6860" s="12"/>
      <c r="K6860" s="12"/>
    </row>
    <row r="6861" spans="1:11" x14ac:dyDescent="0.25">
      <c r="A6861" s="12"/>
      <c r="B6861" s="12"/>
      <c r="C6861" s="12"/>
      <c r="D6861" s="12"/>
      <c r="E6861" s="12"/>
      <c r="F6861" s="12"/>
      <c r="G6861" s="12"/>
      <c r="H6861" s="12"/>
      <c r="I6861" s="12"/>
      <c r="J6861" s="12"/>
      <c r="K6861" s="12"/>
    </row>
    <row r="6862" spans="1:11" x14ac:dyDescent="0.25">
      <c r="A6862" s="12"/>
      <c r="B6862" s="12"/>
      <c r="C6862" s="12"/>
      <c r="D6862" s="12"/>
      <c r="E6862" s="12"/>
      <c r="F6862" s="12"/>
      <c r="G6862" s="12"/>
      <c r="H6862" s="12"/>
      <c r="I6862" s="12"/>
      <c r="J6862" s="12"/>
      <c r="K6862" s="12"/>
    </row>
    <row r="6863" spans="1:11" x14ac:dyDescent="0.25">
      <c r="A6863" s="12"/>
      <c r="B6863" s="12"/>
      <c r="C6863" s="12"/>
      <c r="D6863" s="12"/>
      <c r="E6863" s="12"/>
      <c r="F6863" s="12"/>
      <c r="G6863" s="12"/>
      <c r="H6863" s="12"/>
      <c r="I6863" s="12"/>
      <c r="J6863" s="12"/>
      <c r="K6863" s="12"/>
    </row>
    <row r="6864" spans="1:11" x14ac:dyDescent="0.25">
      <c r="A6864" s="12"/>
      <c r="B6864" s="12"/>
      <c r="C6864" s="12"/>
      <c r="D6864" s="12"/>
      <c r="E6864" s="12"/>
      <c r="F6864" s="12"/>
      <c r="G6864" s="12"/>
      <c r="H6864" s="12"/>
      <c r="I6864" s="12"/>
      <c r="J6864" s="12"/>
      <c r="K6864" s="12"/>
    </row>
    <row r="6865" spans="1:11" x14ac:dyDescent="0.25">
      <c r="A6865" s="12"/>
      <c r="B6865" s="12"/>
      <c r="C6865" s="12"/>
      <c r="D6865" s="12"/>
      <c r="E6865" s="12"/>
      <c r="F6865" s="12"/>
      <c r="G6865" s="12"/>
      <c r="H6865" s="12"/>
      <c r="I6865" s="12"/>
      <c r="J6865" s="12"/>
      <c r="K6865" s="12"/>
    </row>
    <row r="6866" spans="1:11" x14ac:dyDescent="0.25">
      <c r="A6866" s="12"/>
      <c r="B6866" s="12"/>
      <c r="C6866" s="12"/>
      <c r="D6866" s="12"/>
      <c r="E6866" s="12"/>
      <c r="F6866" s="12"/>
      <c r="G6866" s="12"/>
      <c r="H6866" s="12"/>
      <c r="I6866" s="12"/>
      <c r="J6866" s="12"/>
      <c r="K6866" s="12"/>
    </row>
    <row r="6867" spans="1:11" x14ac:dyDescent="0.25">
      <c r="A6867" s="12"/>
      <c r="B6867" s="12"/>
      <c r="C6867" s="12"/>
      <c r="D6867" s="12"/>
      <c r="E6867" s="12"/>
      <c r="F6867" s="12"/>
      <c r="G6867" s="12"/>
      <c r="H6867" s="12"/>
      <c r="I6867" s="12"/>
      <c r="J6867" s="12"/>
      <c r="K6867" s="12"/>
    </row>
    <row r="6868" spans="1:11" x14ac:dyDescent="0.25">
      <c r="A6868" s="12"/>
      <c r="B6868" s="12"/>
      <c r="C6868" s="12"/>
      <c r="D6868" s="12"/>
      <c r="E6868" s="12"/>
      <c r="F6868" s="12"/>
      <c r="G6868" s="12"/>
      <c r="H6868" s="12"/>
      <c r="I6868" s="12"/>
      <c r="J6868" s="12"/>
      <c r="K6868" s="12"/>
    </row>
    <row r="6869" spans="1:11" x14ac:dyDescent="0.25">
      <c r="A6869" s="12"/>
      <c r="B6869" s="12"/>
      <c r="C6869" s="12"/>
      <c r="D6869" s="12"/>
      <c r="E6869" s="12"/>
      <c r="F6869" s="12"/>
      <c r="G6869" s="12"/>
      <c r="H6869" s="12"/>
      <c r="I6869" s="12"/>
      <c r="J6869" s="12"/>
      <c r="K6869" s="12"/>
    </row>
    <row r="6870" spans="1:11" x14ac:dyDescent="0.25">
      <c r="A6870" s="12"/>
      <c r="B6870" s="12"/>
      <c r="C6870" s="12"/>
      <c r="D6870" s="12"/>
      <c r="E6870" s="12"/>
      <c r="F6870" s="12"/>
      <c r="G6870" s="12"/>
      <c r="H6870" s="12"/>
      <c r="I6870" s="12"/>
      <c r="J6870" s="12"/>
      <c r="K6870" s="12"/>
    </row>
    <row r="6871" spans="1:11" x14ac:dyDescent="0.25">
      <c r="A6871" s="12"/>
      <c r="B6871" s="12"/>
      <c r="C6871" s="12"/>
      <c r="D6871" s="12"/>
      <c r="E6871" s="12"/>
      <c r="F6871" s="12"/>
      <c r="G6871" s="12"/>
      <c r="H6871" s="12"/>
      <c r="I6871" s="12"/>
      <c r="J6871" s="12"/>
      <c r="K6871" s="12"/>
    </row>
    <row r="6872" spans="1:11" x14ac:dyDescent="0.25">
      <c r="A6872" s="12"/>
      <c r="B6872" s="12"/>
      <c r="C6872" s="12"/>
      <c r="D6872" s="12"/>
      <c r="E6872" s="12"/>
      <c r="F6872" s="12"/>
      <c r="G6872" s="12"/>
      <c r="H6872" s="12"/>
      <c r="I6872" s="12"/>
      <c r="J6872" s="12"/>
      <c r="K6872" s="12"/>
    </row>
    <row r="6873" spans="1:11" x14ac:dyDescent="0.25">
      <c r="A6873" s="12"/>
      <c r="B6873" s="12"/>
      <c r="C6873" s="12"/>
      <c r="D6873" s="12"/>
      <c r="E6873" s="12"/>
      <c r="F6873" s="12"/>
      <c r="G6873" s="12"/>
      <c r="H6873" s="12"/>
      <c r="I6873" s="12"/>
      <c r="J6873" s="12"/>
      <c r="K6873" s="12"/>
    </row>
    <row r="6874" spans="1:11" x14ac:dyDescent="0.25">
      <c r="A6874" s="12"/>
      <c r="B6874" s="12"/>
      <c r="C6874" s="12"/>
      <c r="D6874" s="12"/>
      <c r="E6874" s="12"/>
      <c r="F6874" s="12"/>
      <c r="G6874" s="12"/>
      <c r="H6874" s="12"/>
      <c r="I6874" s="12"/>
      <c r="J6874" s="12"/>
      <c r="K6874" s="12"/>
    </row>
    <row r="6875" spans="1:11" x14ac:dyDescent="0.25">
      <c r="A6875" s="12"/>
      <c r="B6875" s="12"/>
      <c r="C6875" s="12"/>
      <c r="D6875" s="12"/>
      <c r="E6875" s="12"/>
      <c r="F6875" s="12"/>
      <c r="G6875" s="12"/>
      <c r="H6875" s="12"/>
      <c r="I6875" s="12"/>
      <c r="J6875" s="12"/>
      <c r="K6875" s="12"/>
    </row>
    <row r="6876" spans="1:11" x14ac:dyDescent="0.25">
      <c r="A6876" s="12"/>
      <c r="B6876" s="12"/>
      <c r="C6876" s="12"/>
      <c r="D6876" s="12"/>
      <c r="E6876" s="12"/>
      <c r="F6876" s="12"/>
      <c r="G6876" s="12"/>
      <c r="H6876" s="12"/>
      <c r="I6876" s="12"/>
      <c r="J6876" s="12"/>
      <c r="K6876" s="12"/>
    </row>
    <row r="6877" spans="1:11" x14ac:dyDescent="0.25">
      <c r="A6877" s="12"/>
      <c r="B6877" s="12"/>
      <c r="C6877" s="12"/>
      <c r="D6877" s="12"/>
      <c r="E6877" s="12"/>
      <c r="F6877" s="12"/>
      <c r="G6877" s="12"/>
      <c r="H6877" s="12"/>
      <c r="I6877" s="12"/>
      <c r="J6877" s="12"/>
      <c r="K6877" s="12"/>
    </row>
    <row r="6878" spans="1:11" x14ac:dyDescent="0.25">
      <c r="A6878" s="12"/>
      <c r="B6878" s="12"/>
      <c r="C6878" s="12"/>
      <c r="D6878" s="12"/>
      <c r="E6878" s="12"/>
      <c r="F6878" s="12"/>
      <c r="G6878" s="12"/>
      <c r="H6878" s="12"/>
      <c r="I6878" s="12"/>
      <c r="J6878" s="12"/>
      <c r="K6878" s="12"/>
    </row>
    <row r="6879" spans="1:11" x14ac:dyDescent="0.25">
      <c r="A6879" s="12"/>
      <c r="B6879" s="12"/>
      <c r="C6879" s="12"/>
      <c r="D6879" s="12"/>
      <c r="E6879" s="12"/>
      <c r="F6879" s="12"/>
      <c r="G6879" s="12"/>
      <c r="H6879" s="12"/>
      <c r="I6879" s="12"/>
      <c r="J6879" s="12"/>
      <c r="K6879" s="12"/>
    </row>
    <row r="6880" spans="1:11" x14ac:dyDescent="0.25">
      <c r="A6880" s="12"/>
      <c r="B6880" s="12"/>
      <c r="C6880" s="12"/>
      <c r="D6880" s="12"/>
      <c r="E6880" s="12"/>
      <c r="F6880" s="12"/>
      <c r="G6880" s="12"/>
      <c r="H6880" s="12"/>
      <c r="I6880" s="12"/>
      <c r="J6880" s="12"/>
      <c r="K6880" s="12"/>
    </row>
    <row r="6881" spans="1:11" x14ac:dyDescent="0.25">
      <c r="A6881" s="12"/>
      <c r="B6881" s="12"/>
      <c r="C6881" s="12"/>
      <c r="D6881" s="12"/>
      <c r="E6881" s="12"/>
      <c r="F6881" s="12"/>
      <c r="G6881" s="12"/>
      <c r="H6881" s="12"/>
      <c r="I6881" s="12"/>
      <c r="J6881" s="12"/>
      <c r="K6881" s="12"/>
    </row>
    <row r="6882" spans="1:11" x14ac:dyDescent="0.25">
      <c r="A6882" s="12"/>
      <c r="B6882" s="12"/>
      <c r="C6882" s="12"/>
      <c r="D6882" s="12"/>
      <c r="E6882" s="12"/>
      <c r="F6882" s="12"/>
      <c r="G6882" s="12"/>
      <c r="H6882" s="12"/>
      <c r="I6882" s="12"/>
      <c r="J6882" s="12"/>
      <c r="K6882" s="12"/>
    </row>
    <row r="6883" spans="1:11" x14ac:dyDescent="0.25">
      <c r="A6883" s="12"/>
      <c r="B6883" s="12"/>
      <c r="C6883" s="12"/>
      <c r="D6883" s="12"/>
      <c r="E6883" s="12"/>
      <c r="F6883" s="12"/>
      <c r="G6883" s="12"/>
      <c r="H6883" s="12"/>
      <c r="I6883" s="12"/>
      <c r="J6883" s="12"/>
      <c r="K6883" s="12"/>
    </row>
    <row r="6884" spans="1:11" x14ac:dyDescent="0.25">
      <c r="A6884" s="12"/>
      <c r="B6884" s="12"/>
      <c r="C6884" s="12"/>
      <c r="D6884" s="12"/>
      <c r="E6884" s="12"/>
      <c r="F6884" s="12"/>
      <c r="G6884" s="12"/>
      <c r="H6884" s="12"/>
      <c r="I6884" s="12"/>
      <c r="J6884" s="12"/>
      <c r="K6884" s="12"/>
    </row>
    <row r="6885" spans="1:11" x14ac:dyDescent="0.25">
      <c r="A6885" s="12"/>
      <c r="B6885" s="12"/>
      <c r="C6885" s="12"/>
      <c r="D6885" s="12"/>
      <c r="E6885" s="12"/>
      <c r="F6885" s="12"/>
      <c r="G6885" s="12"/>
      <c r="H6885" s="12"/>
      <c r="I6885" s="12"/>
      <c r="J6885" s="12"/>
      <c r="K6885" s="12"/>
    </row>
    <row r="6886" spans="1:11" x14ac:dyDescent="0.25">
      <c r="A6886" s="12"/>
      <c r="B6886" s="12"/>
      <c r="C6886" s="12"/>
      <c r="D6886" s="12"/>
      <c r="E6886" s="12"/>
      <c r="F6886" s="12"/>
      <c r="G6886" s="12"/>
      <c r="H6886" s="12"/>
      <c r="I6886" s="12"/>
      <c r="J6886" s="12"/>
      <c r="K6886" s="12"/>
    </row>
    <row r="6887" spans="1:11" x14ac:dyDescent="0.25">
      <c r="A6887" s="12"/>
      <c r="B6887" s="12"/>
      <c r="C6887" s="12"/>
      <c r="D6887" s="12"/>
      <c r="E6887" s="12"/>
      <c r="F6887" s="12"/>
      <c r="G6887" s="12"/>
      <c r="H6887" s="12"/>
      <c r="I6887" s="12"/>
      <c r="J6887" s="12"/>
      <c r="K6887" s="12"/>
    </row>
    <row r="6888" spans="1:11" x14ac:dyDescent="0.25">
      <c r="A6888" s="12"/>
      <c r="B6888" s="12"/>
      <c r="C6888" s="12"/>
      <c r="D6888" s="12"/>
      <c r="E6888" s="12"/>
      <c r="F6888" s="12"/>
      <c r="G6888" s="12"/>
      <c r="H6888" s="12"/>
      <c r="I6888" s="12"/>
      <c r="J6888" s="12"/>
      <c r="K6888" s="12"/>
    </row>
    <row r="6889" spans="1:11" x14ac:dyDescent="0.25">
      <c r="A6889" s="12"/>
      <c r="B6889" s="12"/>
      <c r="C6889" s="12"/>
      <c r="D6889" s="12"/>
      <c r="E6889" s="12"/>
      <c r="F6889" s="12"/>
      <c r="G6889" s="12"/>
      <c r="H6889" s="12"/>
      <c r="I6889" s="12"/>
      <c r="J6889" s="12"/>
      <c r="K6889" s="12"/>
    </row>
    <row r="6890" spans="1:11" x14ac:dyDescent="0.25">
      <c r="A6890" s="12"/>
      <c r="B6890" s="12"/>
      <c r="C6890" s="12"/>
      <c r="D6890" s="12"/>
      <c r="E6890" s="12"/>
      <c r="F6890" s="12"/>
      <c r="G6890" s="12"/>
      <c r="H6890" s="12"/>
      <c r="I6890" s="12"/>
      <c r="J6890" s="12"/>
      <c r="K6890" s="12"/>
    </row>
    <row r="6891" spans="1:11" x14ac:dyDescent="0.25">
      <c r="A6891" s="12"/>
      <c r="B6891" s="12"/>
      <c r="C6891" s="12"/>
      <c r="D6891" s="12"/>
      <c r="E6891" s="12"/>
      <c r="F6891" s="12"/>
      <c r="G6891" s="12"/>
      <c r="H6891" s="12"/>
      <c r="I6891" s="12"/>
      <c r="J6891" s="12"/>
      <c r="K6891" s="12"/>
    </row>
    <row r="6892" spans="1:11" x14ac:dyDescent="0.25">
      <c r="A6892" s="12"/>
      <c r="B6892" s="12"/>
      <c r="C6892" s="12"/>
      <c r="D6892" s="12"/>
      <c r="E6892" s="12"/>
      <c r="F6892" s="12"/>
      <c r="G6892" s="12"/>
      <c r="H6892" s="12"/>
      <c r="I6892" s="12"/>
      <c r="J6892" s="12"/>
      <c r="K6892" s="12"/>
    </row>
    <row r="6893" spans="1:11" x14ac:dyDescent="0.25">
      <c r="A6893" s="12"/>
      <c r="B6893" s="12"/>
      <c r="C6893" s="12"/>
      <c r="D6893" s="12"/>
      <c r="E6893" s="12"/>
      <c r="F6893" s="12"/>
      <c r="G6893" s="12"/>
      <c r="H6893" s="12"/>
      <c r="I6893" s="12"/>
      <c r="J6893" s="12"/>
      <c r="K6893" s="12"/>
    </row>
    <row r="6894" spans="1:11" x14ac:dyDescent="0.25">
      <c r="A6894" s="12"/>
      <c r="B6894" s="12"/>
      <c r="C6894" s="12"/>
      <c r="D6894" s="12"/>
      <c r="E6894" s="12"/>
      <c r="F6894" s="12"/>
      <c r="G6894" s="12"/>
      <c r="H6894" s="12"/>
      <c r="I6894" s="12"/>
      <c r="J6894" s="12"/>
      <c r="K6894" s="12"/>
    </row>
    <row r="6895" spans="1:11" x14ac:dyDescent="0.25">
      <c r="A6895" s="12"/>
      <c r="B6895" s="12"/>
      <c r="C6895" s="12"/>
      <c r="D6895" s="12"/>
      <c r="E6895" s="12"/>
      <c r="F6895" s="12"/>
      <c r="G6895" s="12"/>
      <c r="H6895" s="12"/>
      <c r="I6895" s="12"/>
      <c r="J6895" s="12"/>
      <c r="K6895" s="12"/>
    </row>
    <row r="6896" spans="1:11" x14ac:dyDescent="0.25">
      <c r="A6896" s="12"/>
      <c r="B6896" s="12"/>
      <c r="C6896" s="12"/>
      <c r="D6896" s="12"/>
      <c r="E6896" s="12"/>
      <c r="F6896" s="12"/>
      <c r="G6896" s="12"/>
      <c r="H6896" s="12"/>
      <c r="I6896" s="12"/>
      <c r="J6896" s="12"/>
      <c r="K6896" s="12"/>
    </row>
    <row r="6897" spans="1:11" x14ac:dyDescent="0.25">
      <c r="A6897" s="12"/>
      <c r="B6897" s="12"/>
      <c r="C6897" s="12"/>
      <c r="D6897" s="12"/>
      <c r="E6897" s="12"/>
      <c r="F6897" s="12"/>
      <c r="G6897" s="12"/>
      <c r="H6897" s="12"/>
      <c r="I6897" s="12"/>
      <c r="J6897" s="12"/>
      <c r="K6897" s="12"/>
    </row>
    <row r="6898" spans="1:11" x14ac:dyDescent="0.25">
      <c r="A6898" s="12"/>
      <c r="B6898" s="12"/>
      <c r="C6898" s="12"/>
      <c r="D6898" s="12"/>
      <c r="E6898" s="12"/>
      <c r="F6898" s="12"/>
      <c r="G6898" s="12"/>
      <c r="H6898" s="12"/>
      <c r="I6898" s="12"/>
      <c r="J6898" s="12"/>
      <c r="K6898" s="12"/>
    </row>
    <row r="6899" spans="1:11" x14ac:dyDescent="0.25">
      <c r="A6899" s="12"/>
      <c r="B6899" s="12"/>
      <c r="C6899" s="12"/>
      <c r="D6899" s="12"/>
      <c r="E6899" s="12"/>
      <c r="F6899" s="12"/>
      <c r="G6899" s="12"/>
      <c r="H6899" s="12"/>
      <c r="I6899" s="12"/>
      <c r="J6899" s="12"/>
      <c r="K6899" s="12"/>
    </row>
    <row r="6900" spans="1:11" x14ac:dyDescent="0.25">
      <c r="A6900" s="12"/>
      <c r="B6900" s="12"/>
      <c r="C6900" s="12"/>
      <c r="D6900" s="12"/>
      <c r="E6900" s="12"/>
      <c r="F6900" s="12"/>
      <c r="G6900" s="12"/>
      <c r="H6900" s="12"/>
      <c r="I6900" s="12"/>
      <c r="J6900" s="12"/>
      <c r="K6900" s="12"/>
    </row>
    <row r="6901" spans="1:11" x14ac:dyDescent="0.25">
      <c r="A6901" s="12"/>
      <c r="B6901" s="12"/>
      <c r="C6901" s="12"/>
      <c r="D6901" s="12"/>
      <c r="E6901" s="12"/>
      <c r="F6901" s="12"/>
      <c r="G6901" s="12"/>
      <c r="H6901" s="12"/>
      <c r="I6901" s="12"/>
      <c r="J6901" s="12"/>
      <c r="K6901" s="12"/>
    </row>
    <row r="6902" spans="1:11" x14ac:dyDescent="0.25">
      <c r="A6902" s="12"/>
      <c r="B6902" s="12"/>
      <c r="C6902" s="12"/>
      <c r="D6902" s="12"/>
      <c r="E6902" s="12"/>
      <c r="F6902" s="12"/>
      <c r="G6902" s="12"/>
      <c r="H6902" s="12"/>
      <c r="I6902" s="12"/>
      <c r="J6902" s="12"/>
      <c r="K6902" s="12"/>
    </row>
    <row r="6903" spans="1:11" x14ac:dyDescent="0.25">
      <c r="A6903" s="12"/>
      <c r="B6903" s="12"/>
      <c r="C6903" s="12"/>
      <c r="D6903" s="12"/>
      <c r="E6903" s="12"/>
      <c r="F6903" s="12"/>
      <c r="G6903" s="12"/>
      <c r="H6903" s="12"/>
      <c r="I6903" s="12"/>
      <c r="J6903" s="12"/>
      <c r="K6903" s="12"/>
    </row>
    <row r="6904" spans="1:11" x14ac:dyDescent="0.25">
      <c r="A6904" s="12"/>
      <c r="B6904" s="12"/>
      <c r="C6904" s="12"/>
      <c r="D6904" s="12"/>
      <c r="E6904" s="12"/>
      <c r="F6904" s="12"/>
      <c r="G6904" s="12"/>
      <c r="H6904" s="12"/>
      <c r="I6904" s="12"/>
      <c r="J6904" s="12"/>
      <c r="K6904" s="12"/>
    </row>
    <row r="6905" spans="1:11" x14ac:dyDescent="0.25">
      <c r="A6905" s="12"/>
      <c r="B6905" s="12"/>
      <c r="C6905" s="12"/>
      <c r="D6905" s="12"/>
      <c r="E6905" s="12"/>
      <c r="F6905" s="12"/>
      <c r="G6905" s="12"/>
      <c r="H6905" s="12"/>
      <c r="I6905" s="12"/>
      <c r="J6905" s="12"/>
      <c r="K6905" s="12"/>
    </row>
    <row r="6906" spans="1:11" x14ac:dyDescent="0.25">
      <c r="A6906" s="12"/>
      <c r="B6906" s="12"/>
      <c r="C6906" s="12"/>
      <c r="D6906" s="12"/>
      <c r="E6906" s="12"/>
      <c r="F6906" s="12"/>
      <c r="G6906" s="12"/>
      <c r="H6906" s="12"/>
      <c r="I6906" s="12"/>
      <c r="J6906" s="12"/>
      <c r="K6906" s="12"/>
    </row>
    <row r="6907" spans="1:11" x14ac:dyDescent="0.25">
      <c r="A6907" s="12"/>
      <c r="B6907" s="12"/>
      <c r="C6907" s="12"/>
      <c r="D6907" s="12"/>
      <c r="E6907" s="12"/>
      <c r="F6907" s="12"/>
      <c r="G6907" s="12"/>
      <c r="H6907" s="12"/>
      <c r="I6907" s="12"/>
      <c r="J6907" s="12"/>
      <c r="K6907" s="12"/>
    </row>
    <row r="6908" spans="1:11" x14ac:dyDescent="0.25">
      <c r="A6908" s="12"/>
      <c r="B6908" s="12"/>
      <c r="C6908" s="12"/>
      <c r="D6908" s="12"/>
      <c r="E6908" s="12"/>
      <c r="F6908" s="12"/>
      <c r="G6908" s="12"/>
      <c r="H6908" s="12"/>
      <c r="I6908" s="12"/>
      <c r="J6908" s="12"/>
      <c r="K6908" s="12"/>
    </row>
    <row r="6909" spans="1:11" x14ac:dyDescent="0.25">
      <c r="A6909" s="12"/>
      <c r="B6909" s="12"/>
      <c r="C6909" s="12"/>
      <c r="D6909" s="12"/>
      <c r="E6909" s="12"/>
      <c r="F6909" s="12"/>
      <c r="G6909" s="12"/>
      <c r="H6909" s="12"/>
      <c r="I6909" s="12"/>
      <c r="J6909" s="12"/>
      <c r="K6909" s="12"/>
    </row>
    <row r="6910" spans="1:11" x14ac:dyDescent="0.25">
      <c r="A6910" s="12"/>
      <c r="B6910" s="12"/>
      <c r="C6910" s="12"/>
      <c r="D6910" s="12"/>
      <c r="E6910" s="12"/>
      <c r="F6910" s="12"/>
      <c r="G6910" s="12"/>
      <c r="H6910" s="12"/>
      <c r="I6910" s="12"/>
      <c r="J6910" s="12"/>
      <c r="K6910" s="12"/>
    </row>
    <row r="6911" spans="1:11" x14ac:dyDescent="0.25">
      <c r="A6911" s="12"/>
      <c r="B6911" s="12"/>
      <c r="C6911" s="12"/>
      <c r="D6911" s="12"/>
      <c r="E6911" s="12"/>
      <c r="F6911" s="12"/>
      <c r="G6911" s="12"/>
      <c r="H6911" s="12"/>
      <c r="I6911" s="12"/>
      <c r="J6911" s="12"/>
      <c r="K6911" s="12"/>
    </row>
    <row r="6912" spans="1:11" x14ac:dyDescent="0.25">
      <c r="A6912" s="12"/>
      <c r="B6912" s="12"/>
      <c r="C6912" s="12"/>
      <c r="D6912" s="12"/>
      <c r="E6912" s="12"/>
      <c r="F6912" s="12"/>
      <c r="G6912" s="12"/>
      <c r="H6912" s="12"/>
      <c r="I6912" s="12"/>
      <c r="J6912" s="12"/>
      <c r="K6912" s="12"/>
    </row>
    <row r="6913" spans="1:11" x14ac:dyDescent="0.25">
      <c r="A6913" s="12"/>
      <c r="B6913" s="12"/>
      <c r="C6913" s="12"/>
      <c r="D6913" s="12"/>
      <c r="E6913" s="12"/>
      <c r="F6913" s="12"/>
      <c r="G6913" s="12"/>
      <c r="H6913" s="12"/>
      <c r="I6913" s="12"/>
      <c r="J6913" s="12"/>
      <c r="K6913" s="12"/>
    </row>
    <row r="6914" spans="1:11" x14ac:dyDescent="0.25">
      <c r="A6914" s="12"/>
      <c r="B6914" s="12"/>
      <c r="C6914" s="12"/>
      <c r="D6914" s="12"/>
      <c r="E6914" s="12"/>
      <c r="F6914" s="12"/>
      <c r="G6914" s="12"/>
      <c r="H6914" s="12"/>
      <c r="I6914" s="12"/>
      <c r="J6914" s="12"/>
      <c r="K6914" s="12"/>
    </row>
    <row r="6915" spans="1:11" x14ac:dyDescent="0.25">
      <c r="A6915" s="12"/>
      <c r="B6915" s="12"/>
      <c r="C6915" s="12"/>
      <c r="D6915" s="12"/>
      <c r="E6915" s="12"/>
      <c r="F6915" s="12"/>
      <c r="G6915" s="12"/>
      <c r="H6915" s="12"/>
      <c r="I6915" s="12"/>
      <c r="J6915" s="12"/>
      <c r="K6915" s="12"/>
    </row>
    <row r="6916" spans="1:11" x14ac:dyDescent="0.25">
      <c r="A6916" s="12"/>
      <c r="B6916" s="12"/>
      <c r="C6916" s="12"/>
      <c r="D6916" s="12"/>
      <c r="E6916" s="12"/>
      <c r="F6916" s="12"/>
      <c r="G6916" s="12"/>
      <c r="H6916" s="12"/>
      <c r="I6916" s="12"/>
      <c r="J6916" s="12"/>
      <c r="K6916" s="12"/>
    </row>
    <row r="6917" spans="1:11" x14ac:dyDescent="0.25">
      <c r="A6917" s="12"/>
      <c r="B6917" s="12"/>
      <c r="C6917" s="12"/>
      <c r="D6917" s="12"/>
      <c r="E6917" s="12"/>
      <c r="F6917" s="12"/>
      <c r="G6917" s="12"/>
      <c r="H6917" s="12"/>
      <c r="I6917" s="12"/>
      <c r="J6917" s="12"/>
      <c r="K6917" s="12"/>
    </row>
    <row r="6918" spans="1:11" x14ac:dyDescent="0.25">
      <c r="A6918" s="12"/>
      <c r="B6918" s="12"/>
      <c r="C6918" s="12"/>
      <c r="D6918" s="12"/>
      <c r="E6918" s="12"/>
      <c r="F6918" s="12"/>
      <c r="G6918" s="12"/>
      <c r="H6918" s="12"/>
      <c r="I6918" s="12"/>
      <c r="J6918" s="12"/>
      <c r="K6918" s="12"/>
    </row>
    <row r="6919" spans="1:11" x14ac:dyDescent="0.25">
      <c r="A6919" s="12"/>
      <c r="B6919" s="12"/>
      <c r="C6919" s="12"/>
      <c r="D6919" s="12"/>
      <c r="E6919" s="12"/>
      <c r="F6919" s="12"/>
      <c r="G6919" s="12"/>
      <c r="H6919" s="12"/>
      <c r="I6919" s="12"/>
      <c r="J6919" s="12"/>
      <c r="K6919" s="12"/>
    </row>
    <row r="6920" spans="1:11" x14ac:dyDescent="0.25">
      <c r="A6920" s="12"/>
      <c r="B6920" s="12"/>
      <c r="C6920" s="12"/>
      <c r="D6920" s="12"/>
      <c r="E6920" s="12"/>
      <c r="F6920" s="12"/>
      <c r="G6920" s="12"/>
      <c r="H6920" s="12"/>
      <c r="I6920" s="12"/>
      <c r="J6920" s="12"/>
      <c r="K6920" s="12"/>
    </row>
    <row r="6921" spans="1:11" x14ac:dyDescent="0.25">
      <c r="A6921" s="12"/>
      <c r="B6921" s="12"/>
      <c r="C6921" s="12"/>
      <c r="D6921" s="12"/>
      <c r="E6921" s="12"/>
      <c r="F6921" s="12"/>
      <c r="G6921" s="12"/>
      <c r="H6921" s="12"/>
      <c r="I6921" s="12"/>
      <c r="J6921" s="12"/>
      <c r="K6921" s="12"/>
    </row>
    <row r="6922" spans="1:11" x14ac:dyDescent="0.25">
      <c r="A6922" s="12"/>
      <c r="B6922" s="12"/>
      <c r="C6922" s="12"/>
      <c r="D6922" s="12"/>
      <c r="E6922" s="12"/>
      <c r="F6922" s="12"/>
      <c r="G6922" s="12"/>
      <c r="H6922" s="12"/>
      <c r="I6922" s="12"/>
      <c r="J6922" s="12"/>
      <c r="K6922" s="12"/>
    </row>
    <row r="6923" spans="1:11" x14ac:dyDescent="0.25">
      <c r="A6923" s="12"/>
      <c r="B6923" s="12"/>
      <c r="C6923" s="12"/>
      <c r="D6923" s="12"/>
      <c r="E6923" s="12"/>
      <c r="F6923" s="12"/>
      <c r="G6923" s="12"/>
      <c r="H6923" s="12"/>
      <c r="I6923" s="12"/>
      <c r="J6923" s="12"/>
      <c r="K6923" s="12"/>
    </row>
    <row r="6924" spans="1:11" x14ac:dyDescent="0.25">
      <c r="A6924" s="12"/>
      <c r="B6924" s="12"/>
      <c r="C6924" s="12"/>
      <c r="D6924" s="12"/>
      <c r="E6924" s="12"/>
      <c r="F6924" s="12"/>
      <c r="G6924" s="12"/>
      <c r="H6924" s="12"/>
      <c r="I6924" s="12"/>
      <c r="J6924" s="12"/>
      <c r="K6924" s="12"/>
    </row>
    <row r="6925" spans="1:11" x14ac:dyDescent="0.25">
      <c r="A6925" s="12"/>
      <c r="B6925" s="12"/>
      <c r="C6925" s="12"/>
      <c r="D6925" s="12"/>
      <c r="E6925" s="12"/>
      <c r="F6925" s="12"/>
      <c r="G6925" s="12"/>
      <c r="H6925" s="12"/>
      <c r="I6925" s="12"/>
      <c r="J6925" s="12"/>
      <c r="K6925" s="12"/>
    </row>
    <row r="6926" spans="1:11" x14ac:dyDescent="0.25">
      <c r="A6926" s="12"/>
      <c r="B6926" s="12"/>
      <c r="C6926" s="12"/>
      <c r="D6926" s="12"/>
      <c r="E6926" s="12"/>
      <c r="F6926" s="12"/>
      <c r="G6926" s="12"/>
      <c r="H6926" s="12"/>
      <c r="I6926" s="12"/>
      <c r="J6926" s="12"/>
      <c r="K6926" s="12"/>
    </row>
    <row r="6927" spans="1:11" x14ac:dyDescent="0.25">
      <c r="A6927" s="12"/>
      <c r="B6927" s="12"/>
      <c r="C6927" s="12"/>
      <c r="D6927" s="12"/>
      <c r="E6927" s="12"/>
      <c r="F6927" s="12"/>
      <c r="G6927" s="12"/>
      <c r="H6927" s="12"/>
      <c r="I6927" s="12"/>
      <c r="J6927" s="12"/>
      <c r="K6927" s="12"/>
    </row>
    <row r="6928" spans="1:11" x14ac:dyDescent="0.25">
      <c r="A6928" s="12"/>
      <c r="B6928" s="12"/>
      <c r="C6928" s="12"/>
      <c r="D6928" s="12"/>
      <c r="E6928" s="12"/>
      <c r="F6928" s="12"/>
      <c r="G6928" s="12"/>
      <c r="H6928" s="12"/>
      <c r="I6928" s="12"/>
      <c r="J6928" s="12"/>
      <c r="K6928" s="12"/>
    </row>
    <row r="6929" spans="1:11" x14ac:dyDescent="0.25">
      <c r="A6929" s="12"/>
      <c r="B6929" s="12"/>
      <c r="C6929" s="12"/>
      <c r="D6929" s="12"/>
      <c r="E6929" s="12"/>
      <c r="F6929" s="12"/>
      <c r="G6929" s="12"/>
      <c r="H6929" s="12"/>
      <c r="I6929" s="12"/>
      <c r="J6929" s="12"/>
      <c r="K6929" s="12"/>
    </row>
    <row r="6930" spans="1:11" x14ac:dyDescent="0.25">
      <c r="A6930" s="12"/>
      <c r="B6930" s="12"/>
      <c r="C6930" s="12"/>
      <c r="D6930" s="12"/>
      <c r="E6930" s="12"/>
      <c r="F6930" s="12"/>
      <c r="G6930" s="12"/>
      <c r="H6930" s="12"/>
      <c r="I6930" s="12"/>
      <c r="J6930" s="12"/>
      <c r="K6930" s="12"/>
    </row>
    <row r="6931" spans="1:11" x14ac:dyDescent="0.25">
      <c r="A6931" s="12"/>
      <c r="B6931" s="12"/>
      <c r="C6931" s="12"/>
      <c r="D6931" s="12"/>
      <c r="E6931" s="12"/>
      <c r="F6931" s="12"/>
      <c r="G6931" s="12"/>
      <c r="H6931" s="12"/>
      <c r="I6931" s="12"/>
      <c r="J6931" s="12"/>
      <c r="K6931" s="12"/>
    </row>
    <row r="6932" spans="1:11" x14ac:dyDescent="0.25">
      <c r="A6932" s="12"/>
      <c r="B6932" s="12"/>
      <c r="C6932" s="12"/>
      <c r="D6932" s="12"/>
      <c r="E6932" s="12"/>
      <c r="F6932" s="12"/>
      <c r="G6932" s="12"/>
      <c r="H6932" s="12"/>
      <c r="I6932" s="12"/>
      <c r="J6932" s="12"/>
      <c r="K6932" s="12"/>
    </row>
    <row r="6933" spans="1:11" x14ac:dyDescent="0.25">
      <c r="A6933" s="12"/>
      <c r="B6933" s="12"/>
      <c r="C6933" s="12"/>
      <c r="D6933" s="12"/>
      <c r="E6933" s="12"/>
      <c r="F6933" s="12"/>
      <c r="G6933" s="12"/>
      <c r="H6933" s="12"/>
      <c r="I6933" s="12"/>
      <c r="J6933" s="12"/>
      <c r="K6933" s="12"/>
    </row>
    <row r="6934" spans="1:11" x14ac:dyDescent="0.25">
      <c r="A6934" s="12"/>
      <c r="B6934" s="12"/>
      <c r="C6934" s="12"/>
      <c r="D6934" s="12"/>
      <c r="E6934" s="12"/>
      <c r="F6934" s="12"/>
      <c r="G6934" s="12"/>
      <c r="H6934" s="12"/>
      <c r="I6934" s="12"/>
      <c r="J6934" s="12"/>
      <c r="K6934" s="12"/>
    </row>
    <row r="6935" spans="1:11" x14ac:dyDescent="0.25">
      <c r="A6935" s="12"/>
      <c r="B6935" s="12"/>
      <c r="C6935" s="12"/>
      <c r="D6935" s="12"/>
      <c r="E6935" s="12"/>
      <c r="F6935" s="12"/>
      <c r="G6935" s="12"/>
      <c r="H6935" s="12"/>
      <c r="I6935" s="12"/>
      <c r="J6935" s="12"/>
      <c r="K6935" s="12"/>
    </row>
    <row r="6936" spans="1:11" x14ac:dyDescent="0.25">
      <c r="A6936" s="12"/>
      <c r="B6936" s="12"/>
      <c r="C6936" s="12"/>
      <c r="D6936" s="12"/>
      <c r="E6936" s="12"/>
      <c r="F6936" s="12"/>
      <c r="G6936" s="12"/>
      <c r="H6936" s="12"/>
      <c r="I6936" s="12"/>
      <c r="J6936" s="12"/>
      <c r="K6936" s="12"/>
    </row>
    <row r="6937" spans="1:11" x14ac:dyDescent="0.25">
      <c r="A6937" s="12"/>
      <c r="B6937" s="12"/>
      <c r="C6937" s="12"/>
      <c r="D6937" s="12"/>
      <c r="E6937" s="12"/>
      <c r="F6937" s="12"/>
      <c r="G6937" s="12"/>
      <c r="H6937" s="12"/>
      <c r="I6937" s="12"/>
      <c r="J6937" s="12"/>
      <c r="K6937" s="12"/>
    </row>
    <row r="6938" spans="1:11" x14ac:dyDescent="0.25">
      <c r="A6938" s="12"/>
      <c r="B6938" s="12"/>
      <c r="C6938" s="12"/>
      <c r="D6938" s="12"/>
      <c r="E6938" s="12"/>
      <c r="F6938" s="12"/>
      <c r="G6938" s="12"/>
      <c r="H6938" s="12"/>
      <c r="I6938" s="12"/>
      <c r="J6938" s="12"/>
      <c r="K6938" s="12"/>
    </row>
    <row r="6939" spans="1:11" x14ac:dyDescent="0.25">
      <c r="A6939" s="12"/>
      <c r="B6939" s="12"/>
      <c r="C6939" s="12"/>
      <c r="D6939" s="12"/>
      <c r="E6939" s="12"/>
      <c r="F6939" s="12"/>
      <c r="G6939" s="12"/>
      <c r="H6939" s="12"/>
      <c r="I6939" s="12"/>
      <c r="J6939" s="12"/>
      <c r="K6939" s="12"/>
    </row>
    <row r="6940" spans="1:11" x14ac:dyDescent="0.25">
      <c r="A6940" s="12"/>
      <c r="B6940" s="12"/>
      <c r="C6940" s="12"/>
      <c r="D6940" s="12"/>
      <c r="E6940" s="12"/>
      <c r="F6940" s="12"/>
      <c r="G6940" s="12"/>
      <c r="H6940" s="12"/>
      <c r="I6940" s="12"/>
      <c r="J6940" s="12"/>
      <c r="K6940" s="12"/>
    </row>
    <row r="6941" spans="1:11" x14ac:dyDescent="0.25">
      <c r="A6941" s="12"/>
      <c r="B6941" s="12"/>
      <c r="C6941" s="12"/>
      <c r="D6941" s="12"/>
      <c r="E6941" s="12"/>
      <c r="F6941" s="12"/>
      <c r="G6941" s="12"/>
      <c r="H6941" s="12"/>
      <c r="I6941" s="12"/>
      <c r="J6941" s="12"/>
      <c r="K6941" s="12"/>
    </row>
    <row r="6942" spans="1:11" x14ac:dyDescent="0.25">
      <c r="A6942" s="12"/>
      <c r="B6942" s="12"/>
      <c r="C6942" s="12"/>
      <c r="D6942" s="12"/>
      <c r="E6942" s="12"/>
      <c r="F6942" s="12"/>
      <c r="G6942" s="12"/>
      <c r="H6942" s="12"/>
      <c r="I6942" s="12"/>
      <c r="J6942" s="12"/>
      <c r="K6942" s="12"/>
    </row>
    <row r="6943" spans="1:11" x14ac:dyDescent="0.25">
      <c r="A6943" s="12"/>
      <c r="B6943" s="12"/>
      <c r="C6943" s="12"/>
      <c r="D6943" s="12"/>
      <c r="E6943" s="12"/>
      <c r="F6943" s="12"/>
      <c r="G6943" s="12"/>
      <c r="H6943" s="12"/>
      <c r="I6943" s="12"/>
      <c r="J6943" s="12"/>
      <c r="K6943" s="12"/>
    </row>
    <row r="6944" spans="1:11" x14ac:dyDescent="0.25">
      <c r="A6944" s="12"/>
      <c r="B6944" s="12"/>
      <c r="C6944" s="12"/>
      <c r="D6944" s="12"/>
      <c r="E6944" s="12"/>
      <c r="F6944" s="12"/>
      <c r="G6944" s="12"/>
      <c r="H6944" s="12"/>
      <c r="I6944" s="12"/>
      <c r="J6944" s="12"/>
      <c r="K6944" s="12"/>
    </row>
    <row r="6945" spans="1:11" x14ac:dyDescent="0.25">
      <c r="A6945" s="12"/>
      <c r="B6945" s="12"/>
      <c r="C6945" s="12"/>
      <c r="D6945" s="12"/>
      <c r="E6945" s="12"/>
      <c r="F6945" s="12"/>
      <c r="G6945" s="12"/>
      <c r="H6945" s="12"/>
      <c r="I6945" s="12"/>
      <c r="J6945" s="12"/>
      <c r="K6945" s="12"/>
    </row>
    <row r="6946" spans="1:11" x14ac:dyDescent="0.25">
      <c r="A6946" s="12"/>
      <c r="B6946" s="12"/>
      <c r="C6946" s="12"/>
      <c r="D6946" s="12"/>
      <c r="E6946" s="12"/>
      <c r="F6946" s="12"/>
      <c r="G6946" s="12"/>
      <c r="H6946" s="12"/>
      <c r="I6946" s="12"/>
      <c r="J6946" s="12"/>
      <c r="K6946" s="12"/>
    </row>
    <row r="6947" spans="1:11" x14ac:dyDescent="0.25">
      <c r="A6947" s="12"/>
      <c r="B6947" s="12"/>
      <c r="C6947" s="12"/>
      <c r="D6947" s="12"/>
      <c r="E6947" s="12"/>
      <c r="F6947" s="12"/>
      <c r="G6947" s="12"/>
      <c r="H6947" s="12"/>
      <c r="I6947" s="12"/>
      <c r="J6947" s="12"/>
      <c r="K6947" s="12"/>
    </row>
    <row r="6948" spans="1:11" x14ac:dyDescent="0.25">
      <c r="A6948" s="12"/>
      <c r="B6948" s="12"/>
      <c r="C6948" s="12"/>
      <c r="D6948" s="12"/>
      <c r="E6948" s="12"/>
      <c r="F6948" s="12"/>
      <c r="G6948" s="12"/>
      <c r="H6948" s="12"/>
      <c r="I6948" s="12"/>
      <c r="J6948" s="12"/>
      <c r="K6948" s="12"/>
    </row>
    <row r="6949" spans="1:11" x14ac:dyDescent="0.25">
      <c r="A6949" s="12"/>
      <c r="B6949" s="12"/>
      <c r="C6949" s="12"/>
      <c r="D6949" s="12"/>
      <c r="E6949" s="12"/>
      <c r="F6949" s="12"/>
      <c r="G6949" s="12"/>
      <c r="H6949" s="12"/>
      <c r="I6949" s="12"/>
      <c r="J6949" s="12"/>
      <c r="K6949" s="12"/>
    </row>
    <row r="6950" spans="1:11" x14ac:dyDescent="0.25">
      <c r="A6950" s="12"/>
      <c r="B6950" s="12"/>
      <c r="C6950" s="12"/>
      <c r="D6950" s="12"/>
      <c r="E6950" s="12"/>
      <c r="F6950" s="12"/>
      <c r="G6950" s="12"/>
      <c r="H6950" s="12"/>
      <c r="I6950" s="12"/>
      <c r="J6950" s="12"/>
      <c r="K6950" s="12"/>
    </row>
    <row r="6951" spans="1:11" x14ac:dyDescent="0.25">
      <c r="A6951" s="12"/>
      <c r="B6951" s="12"/>
      <c r="C6951" s="12"/>
      <c r="D6951" s="12"/>
      <c r="E6951" s="12"/>
      <c r="F6951" s="12"/>
      <c r="G6951" s="12"/>
      <c r="H6951" s="12"/>
      <c r="I6951" s="12"/>
      <c r="J6951" s="12"/>
      <c r="K6951" s="12"/>
    </row>
    <row r="6952" spans="1:11" x14ac:dyDescent="0.25">
      <c r="A6952" s="12"/>
      <c r="B6952" s="12"/>
      <c r="C6952" s="12"/>
      <c r="D6952" s="12"/>
      <c r="E6952" s="12"/>
      <c r="F6952" s="12"/>
      <c r="G6952" s="12"/>
      <c r="H6952" s="12"/>
      <c r="I6952" s="12"/>
      <c r="J6952" s="12"/>
      <c r="K6952" s="12"/>
    </row>
    <row r="6953" spans="1:11" x14ac:dyDescent="0.25">
      <c r="A6953" s="12"/>
      <c r="B6953" s="12"/>
      <c r="C6953" s="12"/>
      <c r="D6953" s="12"/>
      <c r="E6953" s="12"/>
      <c r="F6953" s="12"/>
      <c r="G6953" s="12"/>
      <c r="H6953" s="12"/>
      <c r="I6953" s="12"/>
      <c r="J6953" s="12"/>
      <c r="K6953" s="12"/>
    </row>
    <row r="6954" spans="1:11" x14ac:dyDescent="0.25">
      <c r="A6954" s="12"/>
      <c r="B6954" s="12"/>
      <c r="C6954" s="12"/>
      <c r="D6954" s="12"/>
      <c r="E6954" s="12"/>
      <c r="F6954" s="12"/>
      <c r="G6954" s="12"/>
      <c r="H6954" s="12"/>
      <c r="I6954" s="12"/>
      <c r="J6954" s="12"/>
      <c r="K6954" s="12"/>
    </row>
    <row r="6955" spans="1:11" x14ac:dyDescent="0.25">
      <c r="A6955" s="12"/>
      <c r="B6955" s="12"/>
      <c r="C6955" s="12"/>
      <c r="D6955" s="12"/>
      <c r="E6955" s="12"/>
      <c r="F6955" s="12"/>
      <c r="G6955" s="12"/>
      <c r="H6955" s="12"/>
      <c r="I6955" s="12"/>
      <c r="J6955" s="12"/>
      <c r="K6955" s="12"/>
    </row>
    <row r="6956" spans="1:11" x14ac:dyDescent="0.25">
      <c r="A6956" s="12"/>
      <c r="B6956" s="12"/>
      <c r="C6956" s="12"/>
      <c r="D6956" s="12"/>
      <c r="E6956" s="12"/>
      <c r="F6956" s="12"/>
      <c r="G6956" s="12"/>
      <c r="H6956" s="12"/>
      <c r="I6956" s="12"/>
      <c r="J6956" s="12"/>
      <c r="K6956" s="12"/>
    </row>
    <row r="6957" spans="1:11" x14ac:dyDescent="0.25">
      <c r="A6957" s="12"/>
      <c r="B6957" s="12"/>
      <c r="C6957" s="12"/>
      <c r="D6957" s="12"/>
      <c r="E6957" s="12"/>
      <c r="F6957" s="12"/>
      <c r="G6957" s="12"/>
      <c r="H6957" s="12"/>
      <c r="I6957" s="12"/>
      <c r="J6957" s="12"/>
      <c r="K6957" s="12"/>
    </row>
    <row r="6958" spans="1:11" x14ac:dyDescent="0.25">
      <c r="A6958" s="12"/>
      <c r="B6958" s="12"/>
      <c r="C6958" s="12"/>
      <c r="D6958" s="12"/>
      <c r="E6958" s="12"/>
      <c r="F6958" s="12"/>
      <c r="G6958" s="12"/>
      <c r="H6958" s="12"/>
      <c r="I6958" s="12"/>
      <c r="J6958" s="12"/>
      <c r="K6958" s="12"/>
    </row>
    <row r="6959" spans="1:11" x14ac:dyDescent="0.25">
      <c r="A6959" s="12"/>
      <c r="B6959" s="12"/>
      <c r="C6959" s="12"/>
      <c r="D6959" s="12"/>
      <c r="E6959" s="12"/>
      <c r="F6959" s="12"/>
      <c r="G6959" s="12"/>
      <c r="H6959" s="12"/>
      <c r="I6959" s="12"/>
      <c r="J6959" s="12"/>
      <c r="K6959" s="12"/>
    </row>
    <row r="6960" spans="1:11" x14ac:dyDescent="0.25">
      <c r="A6960" s="12"/>
      <c r="B6960" s="12"/>
      <c r="C6960" s="12"/>
      <c r="D6960" s="12"/>
      <c r="E6960" s="12"/>
      <c r="F6960" s="12"/>
      <c r="G6960" s="12"/>
      <c r="H6960" s="12"/>
      <c r="I6960" s="12"/>
      <c r="J6960" s="12"/>
      <c r="K6960" s="12"/>
    </row>
    <row r="6961" spans="1:11" x14ac:dyDescent="0.25">
      <c r="A6961" s="12"/>
      <c r="B6961" s="12"/>
      <c r="C6961" s="12"/>
      <c r="D6961" s="12"/>
      <c r="E6961" s="12"/>
      <c r="F6961" s="12"/>
      <c r="G6961" s="12"/>
      <c r="H6961" s="12"/>
      <c r="I6961" s="12"/>
      <c r="J6961" s="12"/>
      <c r="K6961" s="12"/>
    </row>
    <row r="6962" spans="1:11" x14ac:dyDescent="0.25">
      <c r="A6962" s="12"/>
      <c r="B6962" s="12"/>
      <c r="C6962" s="12"/>
      <c r="D6962" s="12"/>
      <c r="E6962" s="12"/>
      <c r="F6962" s="12"/>
      <c r="G6962" s="12"/>
      <c r="H6962" s="12"/>
      <c r="I6962" s="12"/>
      <c r="J6962" s="12"/>
      <c r="K6962" s="12"/>
    </row>
    <row r="6963" spans="1:11" x14ac:dyDescent="0.25">
      <c r="A6963" s="12"/>
      <c r="B6963" s="12"/>
      <c r="C6963" s="12"/>
      <c r="D6963" s="12"/>
      <c r="E6963" s="12"/>
      <c r="F6963" s="12"/>
      <c r="G6963" s="12"/>
      <c r="H6963" s="12"/>
      <c r="I6963" s="12"/>
      <c r="J6963" s="12"/>
      <c r="K6963" s="12"/>
    </row>
    <row r="6964" spans="1:11" x14ac:dyDescent="0.25">
      <c r="A6964" s="12"/>
      <c r="B6964" s="12"/>
      <c r="C6964" s="12"/>
      <c r="D6964" s="12"/>
      <c r="E6964" s="12"/>
      <c r="F6964" s="12"/>
      <c r="G6964" s="12"/>
      <c r="H6964" s="12"/>
      <c r="I6964" s="12"/>
      <c r="J6964" s="12"/>
      <c r="K6964" s="12"/>
    </row>
    <row r="6965" spans="1:11" x14ac:dyDescent="0.25">
      <c r="A6965" s="12"/>
      <c r="B6965" s="12"/>
      <c r="C6965" s="12"/>
      <c r="D6965" s="12"/>
      <c r="E6965" s="12"/>
      <c r="F6965" s="12"/>
      <c r="G6965" s="12"/>
      <c r="H6965" s="12"/>
      <c r="I6965" s="12"/>
      <c r="J6965" s="12"/>
      <c r="K6965" s="12"/>
    </row>
    <row r="6966" spans="1:11" x14ac:dyDescent="0.25">
      <c r="A6966" s="12"/>
      <c r="B6966" s="12"/>
      <c r="C6966" s="12"/>
      <c r="D6966" s="12"/>
      <c r="E6966" s="12"/>
      <c r="F6966" s="12"/>
      <c r="G6966" s="12"/>
      <c r="H6966" s="12"/>
      <c r="I6966" s="12"/>
      <c r="J6966" s="12"/>
      <c r="K6966" s="12"/>
    </row>
    <row r="6967" spans="1:11" x14ac:dyDescent="0.25">
      <c r="A6967" s="12"/>
      <c r="B6967" s="12"/>
      <c r="C6967" s="12"/>
      <c r="D6967" s="12"/>
      <c r="E6967" s="12"/>
      <c r="F6967" s="12"/>
      <c r="G6967" s="12"/>
      <c r="H6967" s="12"/>
      <c r="I6967" s="12"/>
      <c r="J6967" s="12"/>
      <c r="K6967" s="12"/>
    </row>
    <row r="6968" spans="1:11" x14ac:dyDescent="0.25">
      <c r="A6968" s="12"/>
      <c r="B6968" s="12"/>
      <c r="C6968" s="12"/>
      <c r="D6968" s="12"/>
      <c r="E6968" s="12"/>
      <c r="F6968" s="12"/>
      <c r="G6968" s="12"/>
      <c r="H6968" s="12"/>
      <c r="I6968" s="12"/>
      <c r="J6968" s="12"/>
      <c r="K6968" s="12"/>
    </row>
    <row r="6969" spans="1:11" x14ac:dyDescent="0.25">
      <c r="A6969" s="12"/>
      <c r="B6969" s="12"/>
      <c r="C6969" s="12"/>
      <c r="D6969" s="12"/>
      <c r="E6969" s="12"/>
      <c r="F6969" s="12"/>
      <c r="G6969" s="12"/>
      <c r="H6969" s="12"/>
      <c r="I6969" s="12"/>
      <c r="J6969" s="12"/>
      <c r="K6969" s="12"/>
    </row>
    <row r="6970" spans="1:11" x14ac:dyDescent="0.25">
      <c r="A6970" s="12"/>
      <c r="B6970" s="12"/>
      <c r="C6970" s="12"/>
      <c r="D6970" s="12"/>
      <c r="E6970" s="12"/>
      <c r="F6970" s="12"/>
      <c r="G6970" s="12"/>
      <c r="H6970" s="12"/>
      <c r="I6970" s="12"/>
      <c r="J6970" s="12"/>
      <c r="K6970" s="12"/>
    </row>
    <row r="6971" spans="1:11" x14ac:dyDescent="0.25">
      <c r="A6971" s="12"/>
      <c r="B6971" s="12"/>
      <c r="C6971" s="12"/>
      <c r="D6971" s="12"/>
      <c r="E6971" s="12"/>
      <c r="F6971" s="12"/>
      <c r="G6971" s="12"/>
      <c r="H6971" s="12"/>
      <c r="I6971" s="12"/>
      <c r="J6971" s="12"/>
      <c r="K6971" s="12"/>
    </row>
    <row r="6972" spans="1:11" x14ac:dyDescent="0.25">
      <c r="A6972" s="12"/>
      <c r="B6972" s="12"/>
      <c r="C6972" s="12"/>
      <c r="D6972" s="12"/>
      <c r="E6972" s="12"/>
      <c r="F6972" s="12"/>
      <c r="G6972" s="12"/>
      <c r="H6972" s="12"/>
      <c r="I6972" s="12"/>
      <c r="J6972" s="12"/>
      <c r="K6972" s="12"/>
    </row>
    <row r="6973" spans="1:11" x14ac:dyDescent="0.25">
      <c r="A6973" s="12"/>
      <c r="B6973" s="12"/>
      <c r="C6973" s="12"/>
      <c r="D6973" s="12"/>
      <c r="E6973" s="12"/>
      <c r="F6973" s="12"/>
      <c r="G6973" s="12"/>
      <c r="H6973" s="12"/>
      <c r="I6973" s="12"/>
      <c r="J6973" s="12"/>
      <c r="K6973" s="12"/>
    </row>
    <row r="6974" spans="1:11" x14ac:dyDescent="0.25">
      <c r="A6974" s="12"/>
      <c r="B6974" s="12"/>
      <c r="C6974" s="12"/>
      <c r="D6974" s="12"/>
      <c r="E6974" s="12"/>
      <c r="F6974" s="12"/>
      <c r="G6974" s="12"/>
      <c r="H6974" s="12"/>
      <c r="I6974" s="12"/>
      <c r="J6974" s="12"/>
      <c r="K6974" s="12"/>
    </row>
    <row r="6975" spans="1:11" x14ac:dyDescent="0.25">
      <c r="A6975" s="12"/>
      <c r="B6975" s="12"/>
      <c r="C6975" s="12"/>
      <c r="D6975" s="12"/>
      <c r="E6975" s="12"/>
      <c r="F6975" s="12"/>
      <c r="G6975" s="12"/>
      <c r="H6975" s="12"/>
      <c r="I6975" s="12"/>
      <c r="J6975" s="12"/>
      <c r="K6975" s="12"/>
    </row>
    <row r="6976" spans="1:11" x14ac:dyDescent="0.25">
      <c r="A6976" s="12"/>
      <c r="B6976" s="12"/>
      <c r="C6976" s="12"/>
      <c r="D6976" s="12"/>
      <c r="E6976" s="12"/>
      <c r="F6976" s="12"/>
      <c r="G6976" s="12"/>
      <c r="H6976" s="12"/>
      <c r="I6976" s="12"/>
      <c r="J6976" s="12"/>
      <c r="K6976" s="12"/>
    </row>
    <row r="6977" spans="1:11" x14ac:dyDescent="0.25">
      <c r="A6977" s="12"/>
      <c r="B6977" s="12"/>
      <c r="C6977" s="12"/>
      <c r="D6977" s="12"/>
      <c r="E6977" s="12"/>
      <c r="F6977" s="12"/>
      <c r="G6977" s="12"/>
      <c r="H6977" s="12"/>
      <c r="I6977" s="12"/>
      <c r="J6977" s="12"/>
      <c r="K6977" s="12"/>
    </row>
    <row r="6978" spans="1:11" x14ac:dyDescent="0.25">
      <c r="A6978" s="12"/>
      <c r="B6978" s="12"/>
      <c r="C6978" s="12"/>
      <c r="D6978" s="12"/>
      <c r="E6978" s="12"/>
      <c r="F6978" s="12"/>
      <c r="G6978" s="12"/>
      <c r="H6978" s="12"/>
      <c r="I6978" s="12"/>
      <c r="J6978" s="12"/>
      <c r="K6978" s="12"/>
    </row>
    <row r="6979" spans="1:11" x14ac:dyDescent="0.25">
      <c r="A6979" s="12"/>
      <c r="B6979" s="12"/>
      <c r="C6979" s="12"/>
      <c r="D6979" s="12"/>
      <c r="E6979" s="12"/>
      <c r="F6979" s="12"/>
      <c r="G6979" s="12"/>
      <c r="H6979" s="12"/>
      <c r="I6979" s="12"/>
      <c r="J6979" s="12"/>
      <c r="K6979" s="12"/>
    </row>
    <row r="6980" spans="1:11" x14ac:dyDescent="0.25">
      <c r="A6980" s="12"/>
      <c r="B6980" s="12"/>
      <c r="C6980" s="12"/>
      <c r="D6980" s="12"/>
      <c r="E6980" s="12"/>
      <c r="F6980" s="12"/>
      <c r="G6980" s="12"/>
      <c r="H6980" s="12"/>
      <c r="I6980" s="12"/>
      <c r="J6980" s="12"/>
      <c r="K6980" s="12"/>
    </row>
    <row r="6981" spans="1:11" x14ac:dyDescent="0.25">
      <c r="A6981" s="12"/>
      <c r="B6981" s="12"/>
      <c r="C6981" s="12"/>
      <c r="D6981" s="12"/>
      <c r="E6981" s="12"/>
      <c r="F6981" s="12"/>
      <c r="G6981" s="12"/>
      <c r="H6981" s="12"/>
      <c r="I6981" s="12"/>
      <c r="J6981" s="12"/>
      <c r="K6981" s="12"/>
    </row>
    <row r="6982" spans="1:11" x14ac:dyDescent="0.25">
      <c r="A6982" s="12"/>
      <c r="B6982" s="12"/>
      <c r="C6982" s="12"/>
      <c r="D6982" s="12"/>
      <c r="E6982" s="12"/>
      <c r="F6982" s="12"/>
      <c r="G6982" s="12"/>
      <c r="H6982" s="12"/>
      <c r="I6982" s="12"/>
      <c r="J6982" s="12"/>
      <c r="K6982" s="12"/>
    </row>
    <row r="6983" spans="1:11" x14ac:dyDescent="0.25">
      <c r="A6983" s="12"/>
      <c r="B6983" s="12"/>
      <c r="C6983" s="12"/>
      <c r="D6983" s="12"/>
      <c r="E6983" s="12"/>
      <c r="F6983" s="12"/>
      <c r="G6983" s="12"/>
      <c r="H6983" s="12"/>
      <c r="I6983" s="12"/>
      <c r="J6983" s="12"/>
      <c r="K6983" s="12"/>
    </row>
    <row r="6984" spans="1:11" x14ac:dyDescent="0.25">
      <c r="A6984" s="12"/>
      <c r="B6984" s="12"/>
      <c r="C6984" s="12"/>
      <c r="D6984" s="12"/>
      <c r="E6984" s="12"/>
      <c r="F6984" s="12"/>
      <c r="G6984" s="12"/>
      <c r="H6984" s="12"/>
      <c r="I6984" s="12"/>
      <c r="J6984" s="12"/>
      <c r="K6984" s="12"/>
    </row>
    <row r="6985" spans="1:11" x14ac:dyDescent="0.25">
      <c r="A6985" s="12"/>
      <c r="B6985" s="12"/>
      <c r="C6985" s="12"/>
      <c r="D6985" s="12"/>
      <c r="E6985" s="12"/>
      <c r="F6985" s="12"/>
      <c r="G6985" s="12"/>
      <c r="H6985" s="12"/>
      <c r="I6985" s="12"/>
      <c r="J6985" s="12"/>
      <c r="K6985" s="12"/>
    </row>
    <row r="6986" spans="1:11" x14ac:dyDescent="0.25">
      <c r="A6986" s="12"/>
      <c r="B6986" s="12"/>
      <c r="C6986" s="12"/>
      <c r="D6986" s="12"/>
      <c r="E6986" s="12"/>
      <c r="F6986" s="12"/>
      <c r="G6986" s="12"/>
      <c r="H6986" s="12"/>
      <c r="I6986" s="12"/>
      <c r="J6986" s="12"/>
      <c r="K6986" s="12"/>
    </row>
    <row r="6987" spans="1:11" x14ac:dyDescent="0.25">
      <c r="A6987" s="12"/>
      <c r="B6987" s="12"/>
      <c r="C6987" s="12"/>
      <c r="D6987" s="12"/>
      <c r="E6987" s="12"/>
      <c r="F6987" s="12"/>
      <c r="G6987" s="12"/>
      <c r="H6987" s="12"/>
      <c r="I6987" s="12"/>
      <c r="J6987" s="12"/>
      <c r="K6987" s="12"/>
    </row>
    <row r="6988" spans="1:11" x14ac:dyDescent="0.25">
      <c r="A6988" s="12"/>
      <c r="B6988" s="12"/>
      <c r="C6988" s="12"/>
      <c r="D6988" s="12"/>
      <c r="E6988" s="12"/>
      <c r="F6988" s="12"/>
      <c r="G6988" s="12"/>
      <c r="H6988" s="12"/>
      <c r="I6988" s="12"/>
      <c r="J6988" s="12"/>
      <c r="K6988" s="12"/>
    </row>
    <row r="6989" spans="1:11" x14ac:dyDescent="0.25">
      <c r="A6989" s="12"/>
      <c r="B6989" s="12"/>
      <c r="C6989" s="12"/>
      <c r="D6989" s="12"/>
      <c r="E6989" s="12"/>
      <c r="F6989" s="12"/>
      <c r="G6989" s="12"/>
      <c r="H6989" s="12"/>
      <c r="I6989" s="12"/>
      <c r="J6989" s="12"/>
      <c r="K6989" s="12"/>
    </row>
    <row r="6990" spans="1:11" x14ac:dyDescent="0.25">
      <c r="A6990" s="12"/>
      <c r="B6990" s="12"/>
      <c r="C6990" s="12"/>
      <c r="D6990" s="12"/>
      <c r="E6990" s="12"/>
      <c r="F6990" s="12"/>
      <c r="G6990" s="12"/>
      <c r="H6990" s="12"/>
      <c r="I6990" s="12"/>
      <c r="J6990" s="12"/>
      <c r="K6990" s="12"/>
    </row>
    <row r="6991" spans="1:11" x14ac:dyDescent="0.25">
      <c r="A6991" s="12"/>
      <c r="B6991" s="12"/>
      <c r="C6991" s="12"/>
      <c r="D6991" s="12"/>
      <c r="E6991" s="12"/>
      <c r="F6991" s="12"/>
      <c r="G6991" s="12"/>
      <c r="H6991" s="12"/>
      <c r="I6991" s="12"/>
      <c r="J6991" s="12"/>
      <c r="K6991" s="12"/>
    </row>
    <row r="6992" spans="1:11" x14ac:dyDescent="0.25">
      <c r="A6992" s="12"/>
      <c r="B6992" s="12"/>
      <c r="C6992" s="12"/>
      <c r="D6992" s="12"/>
      <c r="E6992" s="12"/>
      <c r="F6992" s="12"/>
      <c r="G6992" s="12"/>
      <c r="H6992" s="12"/>
      <c r="I6992" s="12"/>
      <c r="J6992" s="12"/>
      <c r="K6992" s="12"/>
    </row>
    <row r="6993" spans="1:11" x14ac:dyDescent="0.25">
      <c r="A6993" s="12"/>
      <c r="B6993" s="12"/>
      <c r="C6993" s="12"/>
      <c r="D6993" s="12"/>
      <c r="E6993" s="12"/>
      <c r="F6993" s="12"/>
      <c r="G6993" s="12"/>
      <c r="H6993" s="12"/>
      <c r="I6993" s="12"/>
      <c r="J6993" s="12"/>
      <c r="K6993" s="12"/>
    </row>
    <row r="6994" spans="1:11" x14ac:dyDescent="0.25">
      <c r="A6994" s="12"/>
      <c r="B6994" s="12"/>
      <c r="C6994" s="12"/>
      <c r="D6994" s="12"/>
      <c r="E6994" s="12"/>
      <c r="F6994" s="12"/>
      <c r="G6994" s="12"/>
      <c r="H6994" s="12"/>
      <c r="I6994" s="12"/>
      <c r="J6994" s="12"/>
      <c r="K6994" s="12"/>
    </row>
    <row r="6995" spans="1:11" x14ac:dyDescent="0.25">
      <c r="A6995" s="12"/>
      <c r="B6995" s="12"/>
      <c r="C6995" s="12"/>
      <c r="D6995" s="12"/>
      <c r="E6995" s="12"/>
      <c r="F6995" s="12"/>
      <c r="G6995" s="12"/>
      <c r="H6995" s="12"/>
      <c r="I6995" s="12"/>
      <c r="J6995" s="12"/>
      <c r="K6995" s="12"/>
    </row>
    <row r="6996" spans="1:11" x14ac:dyDescent="0.25">
      <c r="A6996" s="12"/>
      <c r="B6996" s="12"/>
      <c r="C6996" s="12"/>
      <c r="D6996" s="12"/>
      <c r="E6996" s="12"/>
      <c r="F6996" s="12"/>
      <c r="G6996" s="12"/>
      <c r="H6996" s="12"/>
      <c r="I6996" s="12"/>
      <c r="J6996" s="12"/>
      <c r="K6996" s="12"/>
    </row>
    <row r="6997" spans="1:11" x14ac:dyDescent="0.25">
      <c r="A6997" s="12"/>
      <c r="B6997" s="12"/>
      <c r="C6997" s="12"/>
      <c r="D6997" s="12"/>
      <c r="E6997" s="12"/>
      <c r="F6997" s="12"/>
      <c r="G6997" s="12"/>
      <c r="H6997" s="12"/>
      <c r="I6997" s="12"/>
      <c r="J6997" s="12"/>
      <c r="K6997" s="12"/>
    </row>
    <row r="6998" spans="1:11" x14ac:dyDescent="0.25">
      <c r="A6998" s="12"/>
      <c r="B6998" s="12"/>
      <c r="C6998" s="12"/>
      <c r="D6998" s="12"/>
      <c r="E6998" s="12"/>
      <c r="F6998" s="12"/>
      <c r="G6998" s="12"/>
      <c r="H6998" s="12"/>
      <c r="I6998" s="12"/>
      <c r="J6998" s="12"/>
      <c r="K6998" s="12"/>
    </row>
    <row r="6999" spans="1:11" x14ac:dyDescent="0.25">
      <c r="A6999" s="12"/>
      <c r="B6999" s="12"/>
      <c r="C6999" s="12"/>
      <c r="D6999" s="12"/>
      <c r="E6999" s="12"/>
      <c r="F6999" s="12"/>
      <c r="G6999" s="12"/>
      <c r="H6999" s="12"/>
      <c r="I6999" s="12"/>
      <c r="J6999" s="12"/>
      <c r="K6999" s="12"/>
    </row>
    <row r="7000" spans="1:11" x14ac:dyDescent="0.25">
      <c r="A7000" s="12"/>
      <c r="B7000" s="12"/>
      <c r="C7000" s="12"/>
      <c r="D7000" s="12"/>
      <c r="E7000" s="12"/>
      <c r="F7000" s="12"/>
      <c r="G7000" s="12"/>
      <c r="H7000" s="12"/>
      <c r="I7000" s="12"/>
      <c r="J7000" s="12"/>
      <c r="K7000" s="12"/>
    </row>
    <row r="7001" spans="1:11" x14ac:dyDescent="0.25">
      <c r="A7001" s="12"/>
      <c r="B7001" s="12"/>
      <c r="C7001" s="12"/>
      <c r="D7001" s="12"/>
      <c r="E7001" s="12"/>
      <c r="F7001" s="12"/>
      <c r="G7001" s="12"/>
      <c r="H7001" s="12"/>
      <c r="I7001" s="12"/>
      <c r="J7001" s="12"/>
      <c r="K7001" s="12"/>
    </row>
    <row r="7002" spans="1:11" x14ac:dyDescent="0.25">
      <c r="A7002" s="12"/>
      <c r="B7002" s="12"/>
      <c r="C7002" s="12"/>
      <c r="D7002" s="12"/>
      <c r="E7002" s="12"/>
      <c r="F7002" s="12"/>
      <c r="G7002" s="12"/>
      <c r="H7002" s="12"/>
      <c r="I7002" s="12"/>
      <c r="J7002" s="12"/>
      <c r="K7002" s="12"/>
    </row>
    <row r="7003" spans="1:11" x14ac:dyDescent="0.25">
      <c r="A7003" s="12"/>
      <c r="B7003" s="12"/>
      <c r="C7003" s="12"/>
      <c r="D7003" s="12"/>
      <c r="E7003" s="12"/>
      <c r="F7003" s="12"/>
      <c r="G7003" s="12"/>
      <c r="H7003" s="12"/>
      <c r="I7003" s="12"/>
      <c r="J7003" s="12"/>
      <c r="K7003" s="12"/>
    </row>
    <row r="7004" spans="1:11" x14ac:dyDescent="0.25">
      <c r="A7004" s="12"/>
      <c r="B7004" s="12"/>
      <c r="C7004" s="12"/>
      <c r="D7004" s="12"/>
      <c r="E7004" s="12"/>
      <c r="F7004" s="12"/>
      <c r="G7004" s="12"/>
      <c r="H7004" s="12"/>
      <c r="I7004" s="12"/>
      <c r="J7004" s="12"/>
      <c r="K7004" s="12"/>
    </row>
    <row r="7005" spans="1:11" x14ac:dyDescent="0.25">
      <c r="A7005" s="12"/>
      <c r="B7005" s="12"/>
      <c r="C7005" s="12"/>
      <c r="D7005" s="12"/>
      <c r="E7005" s="12"/>
      <c r="F7005" s="12"/>
      <c r="G7005" s="12"/>
      <c r="H7005" s="12"/>
      <c r="I7005" s="12"/>
      <c r="J7005" s="12"/>
      <c r="K7005" s="12"/>
    </row>
    <row r="7006" spans="1:11" x14ac:dyDescent="0.25">
      <c r="A7006" s="12"/>
      <c r="B7006" s="12"/>
      <c r="C7006" s="12"/>
      <c r="D7006" s="12"/>
      <c r="E7006" s="12"/>
      <c r="F7006" s="12"/>
      <c r="G7006" s="12"/>
      <c r="H7006" s="12"/>
      <c r="I7006" s="12"/>
      <c r="J7006" s="12"/>
      <c r="K7006" s="12"/>
    </row>
    <row r="7007" spans="1:11" x14ac:dyDescent="0.25">
      <c r="A7007" s="12"/>
      <c r="B7007" s="12"/>
      <c r="C7007" s="12"/>
      <c r="D7007" s="12"/>
      <c r="E7007" s="12"/>
      <c r="F7007" s="12"/>
      <c r="G7007" s="12"/>
      <c r="H7007" s="12"/>
      <c r="I7007" s="12"/>
      <c r="J7007" s="12"/>
      <c r="K7007" s="12"/>
    </row>
    <row r="7008" spans="1:11" x14ac:dyDescent="0.25">
      <c r="A7008" s="12"/>
      <c r="B7008" s="12"/>
      <c r="C7008" s="12"/>
      <c r="D7008" s="12"/>
      <c r="E7008" s="12"/>
      <c r="F7008" s="12"/>
      <c r="G7008" s="12"/>
      <c r="H7008" s="12"/>
      <c r="I7008" s="12"/>
      <c r="J7008" s="12"/>
      <c r="K7008" s="12"/>
    </row>
    <row r="7009" spans="1:11" x14ac:dyDescent="0.25">
      <c r="A7009" s="12"/>
      <c r="B7009" s="12"/>
      <c r="C7009" s="12"/>
      <c r="D7009" s="12"/>
      <c r="E7009" s="12"/>
      <c r="F7009" s="12"/>
      <c r="G7009" s="12"/>
      <c r="H7009" s="12"/>
      <c r="I7009" s="12"/>
      <c r="J7009" s="12"/>
      <c r="K7009" s="12"/>
    </row>
    <row r="7010" spans="1:11" x14ac:dyDescent="0.25">
      <c r="A7010" s="12"/>
      <c r="B7010" s="12"/>
      <c r="C7010" s="12"/>
      <c r="D7010" s="12"/>
      <c r="E7010" s="12"/>
      <c r="F7010" s="12"/>
      <c r="G7010" s="12"/>
      <c r="H7010" s="12"/>
      <c r="I7010" s="12"/>
      <c r="J7010" s="12"/>
      <c r="K7010" s="12"/>
    </row>
    <row r="7011" spans="1:11" x14ac:dyDescent="0.25">
      <c r="A7011" s="12"/>
      <c r="B7011" s="12"/>
      <c r="C7011" s="12"/>
      <c r="D7011" s="12"/>
      <c r="E7011" s="12"/>
      <c r="F7011" s="12"/>
      <c r="G7011" s="12"/>
      <c r="H7011" s="12"/>
      <c r="I7011" s="12"/>
      <c r="J7011" s="12"/>
      <c r="K7011" s="12"/>
    </row>
    <row r="7012" spans="1:11" x14ac:dyDescent="0.25">
      <c r="A7012" s="12"/>
      <c r="B7012" s="12"/>
      <c r="C7012" s="12"/>
      <c r="D7012" s="12"/>
      <c r="E7012" s="12"/>
      <c r="F7012" s="12"/>
      <c r="G7012" s="12"/>
      <c r="H7012" s="12"/>
      <c r="I7012" s="12"/>
      <c r="J7012" s="12"/>
      <c r="K7012" s="12"/>
    </row>
    <row r="7013" spans="1:11" x14ac:dyDescent="0.25">
      <c r="A7013" s="12"/>
      <c r="B7013" s="12"/>
      <c r="C7013" s="12"/>
      <c r="D7013" s="12"/>
      <c r="E7013" s="12"/>
      <c r="F7013" s="12"/>
      <c r="G7013" s="12"/>
      <c r="H7013" s="12"/>
      <c r="I7013" s="12"/>
      <c r="J7013" s="12"/>
      <c r="K7013" s="12"/>
    </row>
    <row r="7014" spans="1:11" x14ac:dyDescent="0.25">
      <c r="A7014" s="12"/>
      <c r="B7014" s="12"/>
      <c r="C7014" s="12"/>
      <c r="D7014" s="12"/>
      <c r="E7014" s="12"/>
      <c r="F7014" s="12"/>
      <c r="G7014" s="12"/>
      <c r="H7014" s="12"/>
      <c r="I7014" s="12"/>
      <c r="J7014" s="12"/>
      <c r="K7014" s="12"/>
    </row>
    <row r="7015" spans="1:11" x14ac:dyDescent="0.25">
      <c r="A7015" s="12"/>
      <c r="B7015" s="12"/>
      <c r="C7015" s="12"/>
      <c r="D7015" s="12"/>
      <c r="E7015" s="12"/>
      <c r="F7015" s="12"/>
      <c r="G7015" s="12"/>
      <c r="H7015" s="12"/>
      <c r="I7015" s="12"/>
      <c r="J7015" s="12"/>
      <c r="K7015" s="12"/>
    </row>
    <row r="7016" spans="1:11" x14ac:dyDescent="0.25">
      <c r="A7016" s="12"/>
      <c r="B7016" s="12"/>
      <c r="C7016" s="12"/>
      <c r="D7016" s="12"/>
      <c r="E7016" s="12"/>
      <c r="F7016" s="12"/>
      <c r="G7016" s="12"/>
      <c r="H7016" s="12"/>
      <c r="I7016" s="12"/>
      <c r="J7016" s="12"/>
      <c r="K7016" s="12"/>
    </row>
    <row r="7017" spans="1:11" x14ac:dyDescent="0.25">
      <c r="A7017" s="12"/>
      <c r="B7017" s="12"/>
      <c r="C7017" s="12"/>
      <c r="D7017" s="12"/>
      <c r="E7017" s="12"/>
      <c r="F7017" s="12"/>
      <c r="G7017" s="12"/>
      <c r="H7017" s="12"/>
      <c r="I7017" s="12"/>
      <c r="J7017" s="12"/>
      <c r="K7017" s="12"/>
    </row>
    <row r="7018" spans="1:11" x14ac:dyDescent="0.25">
      <c r="A7018" s="12"/>
      <c r="B7018" s="12"/>
      <c r="C7018" s="12"/>
      <c r="D7018" s="12"/>
      <c r="E7018" s="12"/>
      <c r="F7018" s="12"/>
      <c r="G7018" s="12"/>
      <c r="H7018" s="12"/>
      <c r="I7018" s="12"/>
      <c r="J7018" s="12"/>
      <c r="K7018" s="12"/>
    </row>
    <row r="7019" spans="1:11" x14ac:dyDescent="0.25">
      <c r="A7019" s="12"/>
      <c r="B7019" s="12"/>
      <c r="C7019" s="12"/>
      <c r="D7019" s="12"/>
      <c r="E7019" s="12"/>
      <c r="F7019" s="12"/>
      <c r="G7019" s="12"/>
      <c r="H7019" s="12"/>
      <c r="I7019" s="12"/>
      <c r="J7019" s="12"/>
      <c r="K7019" s="12"/>
    </row>
    <row r="7020" spans="1:11" x14ac:dyDescent="0.25">
      <c r="A7020" s="12"/>
      <c r="B7020" s="12"/>
      <c r="C7020" s="12"/>
      <c r="D7020" s="12"/>
      <c r="E7020" s="12"/>
      <c r="F7020" s="12"/>
      <c r="G7020" s="12"/>
      <c r="H7020" s="12"/>
      <c r="I7020" s="12"/>
      <c r="J7020" s="12"/>
      <c r="K7020" s="12"/>
    </row>
    <row r="7021" spans="1:11" x14ac:dyDescent="0.25">
      <c r="A7021" s="12"/>
      <c r="B7021" s="12"/>
      <c r="C7021" s="12"/>
      <c r="D7021" s="12"/>
      <c r="E7021" s="12"/>
      <c r="F7021" s="12"/>
      <c r="G7021" s="12"/>
      <c r="H7021" s="12"/>
      <c r="I7021" s="12"/>
      <c r="J7021" s="12"/>
      <c r="K7021" s="12"/>
    </row>
    <row r="7022" spans="1:11" x14ac:dyDescent="0.25">
      <c r="A7022" s="12"/>
      <c r="B7022" s="12"/>
      <c r="C7022" s="12"/>
      <c r="D7022" s="12"/>
      <c r="E7022" s="12"/>
      <c r="F7022" s="12"/>
      <c r="G7022" s="12"/>
      <c r="H7022" s="12"/>
      <c r="I7022" s="12"/>
      <c r="J7022" s="12"/>
      <c r="K7022" s="12"/>
    </row>
    <row r="7023" spans="1:11" x14ac:dyDescent="0.25">
      <c r="A7023" s="12"/>
      <c r="B7023" s="12"/>
      <c r="C7023" s="12"/>
      <c r="D7023" s="12"/>
      <c r="E7023" s="12"/>
      <c r="F7023" s="12"/>
      <c r="G7023" s="12"/>
      <c r="H7023" s="12"/>
      <c r="I7023" s="12"/>
      <c r="J7023" s="12"/>
      <c r="K7023" s="12"/>
    </row>
    <row r="7024" spans="1:11" x14ac:dyDescent="0.25">
      <c r="A7024" s="12"/>
      <c r="B7024" s="12"/>
      <c r="C7024" s="12"/>
      <c r="D7024" s="12"/>
      <c r="E7024" s="12"/>
      <c r="F7024" s="12"/>
      <c r="G7024" s="12"/>
      <c r="H7024" s="12"/>
      <c r="I7024" s="12"/>
      <c r="J7024" s="12"/>
      <c r="K7024" s="12"/>
    </row>
    <row r="7025" spans="1:11" x14ac:dyDescent="0.25">
      <c r="A7025" s="12"/>
      <c r="B7025" s="12"/>
      <c r="C7025" s="12"/>
      <c r="D7025" s="12"/>
      <c r="E7025" s="12"/>
      <c r="F7025" s="12"/>
      <c r="G7025" s="12"/>
      <c r="H7025" s="12"/>
      <c r="I7025" s="12"/>
      <c r="J7025" s="12"/>
      <c r="K7025" s="12"/>
    </row>
    <row r="7026" spans="1:11" x14ac:dyDescent="0.25">
      <c r="A7026" s="12"/>
      <c r="B7026" s="12"/>
      <c r="C7026" s="12"/>
      <c r="D7026" s="12"/>
      <c r="E7026" s="12"/>
      <c r="F7026" s="12"/>
      <c r="G7026" s="12"/>
      <c r="H7026" s="12"/>
      <c r="I7026" s="12"/>
      <c r="J7026" s="12"/>
      <c r="K7026" s="12"/>
    </row>
    <row r="7027" spans="1:11" x14ac:dyDescent="0.25">
      <c r="A7027" s="12"/>
      <c r="B7027" s="12"/>
      <c r="C7027" s="12"/>
      <c r="D7027" s="12"/>
      <c r="E7027" s="12"/>
      <c r="F7027" s="12"/>
      <c r="G7027" s="12"/>
      <c r="H7027" s="12"/>
      <c r="I7027" s="12"/>
      <c r="J7027" s="12"/>
      <c r="K7027" s="12"/>
    </row>
    <row r="7028" spans="1:11" x14ac:dyDescent="0.25">
      <c r="A7028" s="12"/>
      <c r="B7028" s="12"/>
      <c r="C7028" s="12"/>
      <c r="D7028" s="12"/>
      <c r="E7028" s="12"/>
      <c r="F7028" s="12"/>
      <c r="G7028" s="12"/>
      <c r="H7028" s="12"/>
      <c r="I7028" s="12"/>
      <c r="J7028" s="12"/>
      <c r="K7028" s="12"/>
    </row>
    <row r="7029" spans="1:11" x14ac:dyDescent="0.25">
      <c r="A7029" s="12"/>
      <c r="B7029" s="12"/>
      <c r="C7029" s="12"/>
      <c r="D7029" s="12"/>
      <c r="E7029" s="12"/>
      <c r="F7029" s="12"/>
      <c r="G7029" s="12"/>
      <c r="H7029" s="12"/>
      <c r="I7029" s="12"/>
      <c r="J7029" s="12"/>
      <c r="K7029" s="12"/>
    </row>
    <row r="7030" spans="1:11" x14ac:dyDescent="0.25">
      <c r="A7030" s="12"/>
      <c r="B7030" s="12"/>
      <c r="C7030" s="12"/>
      <c r="D7030" s="12"/>
      <c r="E7030" s="12"/>
      <c r="F7030" s="12"/>
      <c r="G7030" s="12"/>
      <c r="H7030" s="12"/>
      <c r="I7030" s="12"/>
      <c r="J7030" s="12"/>
      <c r="K7030" s="12"/>
    </row>
    <row r="7031" spans="1:11" x14ac:dyDescent="0.25">
      <c r="A7031" s="12"/>
      <c r="B7031" s="12"/>
      <c r="C7031" s="12"/>
      <c r="D7031" s="12"/>
      <c r="E7031" s="12"/>
      <c r="F7031" s="12"/>
      <c r="G7031" s="12"/>
      <c r="H7031" s="12"/>
      <c r="I7031" s="12"/>
      <c r="J7031" s="12"/>
      <c r="K7031" s="12"/>
    </row>
    <row r="7032" spans="1:11" x14ac:dyDescent="0.25">
      <c r="A7032" s="12"/>
      <c r="B7032" s="12"/>
      <c r="C7032" s="12"/>
      <c r="D7032" s="12"/>
      <c r="E7032" s="12"/>
      <c r="F7032" s="12"/>
      <c r="G7032" s="12"/>
      <c r="H7032" s="12"/>
      <c r="I7032" s="12"/>
      <c r="J7032" s="12"/>
      <c r="K7032" s="12"/>
    </row>
    <row r="7033" spans="1:11" x14ac:dyDescent="0.25">
      <c r="A7033" s="12"/>
      <c r="B7033" s="12"/>
      <c r="C7033" s="12"/>
      <c r="D7033" s="12"/>
      <c r="E7033" s="12"/>
      <c r="F7033" s="12"/>
      <c r="G7033" s="12"/>
      <c r="H7033" s="12"/>
      <c r="I7033" s="12"/>
      <c r="J7033" s="12"/>
      <c r="K7033" s="12"/>
    </row>
    <row r="7034" spans="1:11" x14ac:dyDescent="0.25">
      <c r="A7034" s="12"/>
      <c r="B7034" s="12"/>
      <c r="C7034" s="12"/>
      <c r="D7034" s="12"/>
      <c r="E7034" s="12"/>
      <c r="F7034" s="12"/>
      <c r="G7034" s="12"/>
      <c r="H7034" s="12"/>
      <c r="I7034" s="12"/>
      <c r="J7034" s="12"/>
      <c r="K7034" s="12"/>
    </row>
    <row r="7035" spans="1:11" x14ac:dyDescent="0.25">
      <c r="A7035" s="12"/>
      <c r="B7035" s="12"/>
      <c r="C7035" s="12"/>
      <c r="D7035" s="12"/>
      <c r="E7035" s="12"/>
      <c r="F7035" s="12"/>
      <c r="G7035" s="12"/>
      <c r="H7035" s="12"/>
      <c r="I7035" s="12"/>
      <c r="J7035" s="12"/>
      <c r="K7035" s="12"/>
    </row>
    <row r="7036" spans="1:11" x14ac:dyDescent="0.25">
      <c r="A7036" s="12"/>
      <c r="B7036" s="12"/>
      <c r="C7036" s="12"/>
      <c r="D7036" s="12"/>
      <c r="E7036" s="12"/>
      <c r="F7036" s="12"/>
      <c r="G7036" s="12"/>
      <c r="H7036" s="12"/>
      <c r="I7036" s="12"/>
      <c r="J7036" s="12"/>
      <c r="K7036" s="12"/>
    </row>
    <row r="7037" spans="1:11" x14ac:dyDescent="0.25">
      <c r="A7037" s="12"/>
      <c r="B7037" s="12"/>
      <c r="C7037" s="12"/>
      <c r="D7037" s="12"/>
      <c r="E7037" s="12"/>
      <c r="F7037" s="12"/>
      <c r="G7037" s="12"/>
      <c r="H7037" s="12"/>
      <c r="I7037" s="12"/>
      <c r="J7037" s="12"/>
      <c r="K7037" s="12"/>
    </row>
    <row r="7038" spans="1:11" x14ac:dyDescent="0.25">
      <c r="A7038" s="12"/>
      <c r="B7038" s="12"/>
      <c r="C7038" s="12"/>
      <c r="D7038" s="12"/>
      <c r="E7038" s="12"/>
      <c r="F7038" s="12"/>
      <c r="G7038" s="12"/>
      <c r="H7038" s="12"/>
      <c r="I7038" s="12"/>
      <c r="J7038" s="12"/>
      <c r="K7038" s="12"/>
    </row>
    <row r="7039" spans="1:11" x14ac:dyDescent="0.25">
      <c r="A7039" s="12"/>
      <c r="B7039" s="12"/>
      <c r="C7039" s="12"/>
      <c r="D7039" s="12"/>
      <c r="E7039" s="12"/>
      <c r="F7039" s="12"/>
      <c r="G7039" s="12"/>
      <c r="H7039" s="12"/>
      <c r="I7039" s="12"/>
      <c r="J7039" s="12"/>
      <c r="K7039" s="12"/>
    </row>
    <row r="7040" spans="1:11" x14ac:dyDescent="0.25">
      <c r="A7040" s="12"/>
      <c r="B7040" s="12"/>
      <c r="C7040" s="12"/>
      <c r="D7040" s="12"/>
      <c r="E7040" s="12"/>
      <c r="F7040" s="12"/>
      <c r="G7040" s="12"/>
      <c r="H7040" s="12"/>
      <c r="I7040" s="12"/>
      <c r="J7040" s="12"/>
      <c r="K7040" s="12"/>
    </row>
    <row r="7041" spans="1:11" x14ac:dyDescent="0.25">
      <c r="A7041" s="12"/>
      <c r="B7041" s="12"/>
      <c r="C7041" s="12"/>
      <c r="D7041" s="12"/>
      <c r="E7041" s="12"/>
      <c r="F7041" s="12"/>
      <c r="G7041" s="12"/>
      <c r="H7041" s="12"/>
      <c r="I7041" s="12"/>
      <c r="J7041" s="12"/>
      <c r="K7041" s="12"/>
    </row>
    <row r="7042" spans="1:11" x14ac:dyDescent="0.25">
      <c r="A7042" s="12"/>
      <c r="B7042" s="12"/>
      <c r="C7042" s="12"/>
      <c r="D7042" s="12"/>
      <c r="E7042" s="12"/>
      <c r="F7042" s="12"/>
      <c r="G7042" s="12"/>
      <c r="H7042" s="12"/>
      <c r="I7042" s="12"/>
      <c r="J7042" s="12"/>
      <c r="K7042" s="12"/>
    </row>
    <row r="7043" spans="1:11" x14ac:dyDescent="0.25">
      <c r="A7043" s="12"/>
      <c r="B7043" s="12"/>
      <c r="C7043" s="12"/>
      <c r="D7043" s="12"/>
      <c r="E7043" s="12"/>
      <c r="F7043" s="12"/>
      <c r="G7043" s="12"/>
      <c r="H7043" s="12"/>
      <c r="I7043" s="12"/>
      <c r="J7043" s="12"/>
      <c r="K7043" s="12"/>
    </row>
    <row r="7044" spans="1:11" x14ac:dyDescent="0.25">
      <c r="A7044" s="12"/>
      <c r="B7044" s="12"/>
      <c r="C7044" s="12"/>
      <c r="D7044" s="12"/>
      <c r="E7044" s="12"/>
      <c r="F7044" s="12"/>
      <c r="G7044" s="12"/>
      <c r="H7044" s="12"/>
      <c r="I7044" s="12"/>
      <c r="J7044" s="12"/>
      <c r="K7044" s="12"/>
    </row>
    <row r="7045" spans="1:11" x14ac:dyDescent="0.25">
      <c r="A7045" s="12"/>
      <c r="B7045" s="12"/>
      <c r="C7045" s="12"/>
      <c r="D7045" s="12"/>
      <c r="E7045" s="12"/>
      <c r="F7045" s="12"/>
      <c r="G7045" s="12"/>
      <c r="H7045" s="12"/>
      <c r="I7045" s="12"/>
      <c r="J7045" s="12"/>
      <c r="K7045" s="12"/>
    </row>
    <row r="7046" spans="1:11" x14ac:dyDescent="0.25">
      <c r="A7046" s="12"/>
      <c r="B7046" s="12"/>
      <c r="C7046" s="12"/>
      <c r="D7046" s="12"/>
      <c r="E7046" s="12"/>
      <c r="F7046" s="12"/>
      <c r="G7046" s="12"/>
      <c r="H7046" s="12"/>
      <c r="I7046" s="12"/>
      <c r="J7046" s="12"/>
      <c r="K7046" s="12"/>
    </row>
    <row r="7047" spans="1:11" x14ac:dyDescent="0.25">
      <c r="A7047" s="12"/>
      <c r="B7047" s="12"/>
      <c r="C7047" s="12"/>
      <c r="D7047" s="12"/>
      <c r="E7047" s="12"/>
      <c r="F7047" s="12"/>
      <c r="G7047" s="12"/>
      <c r="H7047" s="12"/>
      <c r="I7047" s="12"/>
      <c r="J7047" s="12"/>
      <c r="K7047" s="12"/>
    </row>
    <row r="7048" spans="1:11" x14ac:dyDescent="0.25">
      <c r="A7048" s="12"/>
      <c r="B7048" s="12"/>
      <c r="C7048" s="12"/>
      <c r="D7048" s="12"/>
      <c r="E7048" s="12"/>
      <c r="F7048" s="12"/>
      <c r="G7048" s="12"/>
      <c r="H7048" s="12"/>
      <c r="I7048" s="12"/>
      <c r="J7048" s="12"/>
      <c r="K7048" s="12"/>
    </row>
    <row r="7049" spans="1:11" x14ac:dyDescent="0.25">
      <c r="A7049" s="12"/>
      <c r="B7049" s="12"/>
      <c r="C7049" s="12"/>
      <c r="D7049" s="12"/>
      <c r="E7049" s="12"/>
      <c r="F7049" s="12"/>
      <c r="G7049" s="12"/>
      <c r="H7049" s="12"/>
      <c r="I7049" s="12"/>
      <c r="J7049" s="12"/>
      <c r="K7049" s="12"/>
    </row>
    <row r="7050" spans="1:11" x14ac:dyDescent="0.25">
      <c r="A7050" s="12"/>
      <c r="B7050" s="12"/>
      <c r="C7050" s="12"/>
      <c r="D7050" s="12"/>
      <c r="E7050" s="12"/>
      <c r="F7050" s="12"/>
      <c r="G7050" s="12"/>
      <c r="H7050" s="12"/>
      <c r="I7050" s="12"/>
      <c r="J7050" s="12"/>
      <c r="K7050" s="12"/>
    </row>
    <row r="7051" spans="1:11" x14ac:dyDescent="0.25">
      <c r="A7051" s="12"/>
      <c r="B7051" s="12"/>
      <c r="C7051" s="12"/>
      <c r="D7051" s="12"/>
      <c r="E7051" s="12"/>
      <c r="F7051" s="12"/>
      <c r="G7051" s="12"/>
      <c r="H7051" s="12"/>
      <c r="I7051" s="12"/>
      <c r="J7051" s="12"/>
      <c r="K7051" s="12"/>
    </row>
    <row r="7052" spans="1:11" x14ac:dyDescent="0.25">
      <c r="A7052" s="12"/>
      <c r="B7052" s="12"/>
      <c r="C7052" s="12"/>
      <c r="D7052" s="12"/>
      <c r="E7052" s="12"/>
      <c r="F7052" s="12"/>
      <c r="G7052" s="12"/>
      <c r="H7052" s="12"/>
      <c r="I7052" s="12"/>
      <c r="J7052" s="12"/>
      <c r="K7052" s="12"/>
    </row>
    <row r="7053" spans="1:11" x14ac:dyDescent="0.25">
      <c r="A7053" s="12"/>
      <c r="B7053" s="12"/>
      <c r="C7053" s="12"/>
      <c r="D7053" s="12"/>
      <c r="E7053" s="12"/>
      <c r="F7053" s="12"/>
      <c r="G7053" s="12"/>
      <c r="H7053" s="12"/>
      <c r="I7053" s="12"/>
      <c r="J7053" s="12"/>
      <c r="K7053" s="12"/>
    </row>
    <row r="7054" spans="1:11" x14ac:dyDescent="0.25">
      <c r="A7054" s="12"/>
      <c r="B7054" s="12"/>
      <c r="C7054" s="12"/>
      <c r="D7054" s="12"/>
      <c r="E7054" s="12"/>
      <c r="F7054" s="12"/>
      <c r="G7054" s="12"/>
      <c r="H7054" s="12"/>
      <c r="I7054" s="12"/>
      <c r="J7054" s="12"/>
      <c r="K7054" s="12"/>
    </row>
    <row r="7055" spans="1:11" x14ac:dyDescent="0.25">
      <c r="A7055" s="12"/>
      <c r="B7055" s="12"/>
      <c r="C7055" s="12"/>
      <c r="D7055" s="12"/>
      <c r="E7055" s="12"/>
      <c r="F7055" s="12"/>
      <c r="G7055" s="12"/>
      <c r="H7055" s="12"/>
      <c r="I7055" s="12"/>
      <c r="J7055" s="12"/>
      <c r="K7055" s="12"/>
    </row>
    <row r="7056" spans="1:11" x14ac:dyDescent="0.25">
      <c r="A7056" s="12"/>
      <c r="B7056" s="12"/>
      <c r="C7056" s="12"/>
      <c r="D7056" s="12"/>
      <c r="E7056" s="12"/>
      <c r="F7056" s="12"/>
      <c r="G7056" s="12"/>
      <c r="H7056" s="12"/>
      <c r="I7056" s="12"/>
      <c r="J7056" s="12"/>
      <c r="K7056" s="12"/>
    </row>
    <row r="7057" spans="1:11" x14ac:dyDescent="0.25">
      <c r="A7057" s="12"/>
      <c r="B7057" s="12"/>
      <c r="C7057" s="12"/>
      <c r="D7057" s="12"/>
      <c r="E7057" s="12"/>
      <c r="F7057" s="12"/>
      <c r="G7057" s="12"/>
      <c r="H7057" s="12"/>
      <c r="I7057" s="12"/>
      <c r="J7057" s="12"/>
      <c r="K7057" s="12"/>
    </row>
    <row r="7058" spans="1:11" x14ac:dyDescent="0.25">
      <c r="A7058" s="12"/>
      <c r="B7058" s="12"/>
      <c r="C7058" s="12"/>
      <c r="D7058" s="12"/>
      <c r="E7058" s="12"/>
      <c r="F7058" s="12"/>
      <c r="G7058" s="12"/>
      <c r="H7058" s="12"/>
      <c r="I7058" s="12"/>
      <c r="J7058" s="12"/>
      <c r="K7058" s="12"/>
    </row>
    <row r="7059" spans="1:11" x14ac:dyDescent="0.25">
      <c r="A7059" s="12"/>
      <c r="B7059" s="12"/>
      <c r="C7059" s="12"/>
      <c r="D7059" s="12"/>
      <c r="E7059" s="12"/>
      <c r="F7059" s="12"/>
      <c r="G7059" s="12"/>
      <c r="H7059" s="12"/>
      <c r="I7059" s="12"/>
      <c r="J7059" s="12"/>
      <c r="K7059" s="12"/>
    </row>
    <row r="7060" spans="1:11" x14ac:dyDescent="0.25">
      <c r="A7060" s="12"/>
      <c r="B7060" s="12"/>
      <c r="C7060" s="12"/>
      <c r="D7060" s="12"/>
      <c r="E7060" s="12"/>
      <c r="F7060" s="12"/>
      <c r="G7060" s="12"/>
      <c r="H7060" s="12"/>
      <c r="I7060" s="12"/>
      <c r="J7060" s="12"/>
      <c r="K7060" s="12"/>
    </row>
    <row r="7061" spans="1:11" x14ac:dyDescent="0.25">
      <c r="A7061" s="12"/>
      <c r="B7061" s="12"/>
      <c r="C7061" s="12"/>
      <c r="D7061" s="12"/>
      <c r="E7061" s="12"/>
      <c r="F7061" s="12"/>
      <c r="G7061" s="12"/>
      <c r="H7061" s="12"/>
      <c r="I7061" s="12"/>
      <c r="J7061" s="12"/>
      <c r="K7061" s="12"/>
    </row>
    <row r="7062" spans="1:11" x14ac:dyDescent="0.25">
      <c r="A7062" s="12"/>
      <c r="B7062" s="12"/>
      <c r="C7062" s="12"/>
      <c r="D7062" s="12"/>
      <c r="E7062" s="12"/>
      <c r="F7062" s="12"/>
      <c r="G7062" s="12"/>
      <c r="H7062" s="12"/>
      <c r="I7062" s="12"/>
      <c r="J7062" s="12"/>
      <c r="K7062" s="12"/>
    </row>
    <row r="7063" spans="1:11" x14ac:dyDescent="0.25">
      <c r="A7063" s="12"/>
      <c r="B7063" s="12"/>
      <c r="C7063" s="12"/>
      <c r="D7063" s="12"/>
      <c r="E7063" s="12"/>
      <c r="F7063" s="12"/>
      <c r="G7063" s="12"/>
      <c r="H7063" s="12"/>
      <c r="I7063" s="12"/>
      <c r="J7063" s="12"/>
      <c r="K7063" s="12"/>
    </row>
    <row r="7064" spans="1:11" x14ac:dyDescent="0.25">
      <c r="A7064" s="12"/>
      <c r="B7064" s="12"/>
      <c r="C7064" s="12"/>
      <c r="D7064" s="12"/>
      <c r="E7064" s="12"/>
      <c r="F7064" s="12"/>
      <c r="G7064" s="12"/>
      <c r="H7064" s="12"/>
      <c r="I7064" s="12"/>
      <c r="J7064" s="12"/>
      <c r="K7064" s="12"/>
    </row>
    <row r="7065" spans="1:11" x14ac:dyDescent="0.25">
      <c r="A7065" s="12"/>
      <c r="B7065" s="12"/>
      <c r="C7065" s="12"/>
      <c r="D7065" s="12"/>
      <c r="E7065" s="12"/>
      <c r="F7065" s="12"/>
      <c r="G7065" s="12"/>
      <c r="H7065" s="12"/>
      <c r="I7065" s="12"/>
      <c r="J7065" s="12"/>
      <c r="K7065" s="12"/>
    </row>
    <row r="7066" spans="1:11" x14ac:dyDescent="0.25">
      <c r="A7066" s="12"/>
      <c r="B7066" s="12"/>
      <c r="C7066" s="12"/>
      <c r="D7066" s="12"/>
      <c r="E7066" s="12"/>
      <c r="F7066" s="12"/>
      <c r="G7066" s="12"/>
      <c r="H7066" s="12"/>
      <c r="I7066" s="12"/>
      <c r="J7066" s="12"/>
      <c r="K7066" s="12"/>
    </row>
    <row r="7067" spans="1:11" x14ac:dyDescent="0.25">
      <c r="A7067" s="12"/>
      <c r="B7067" s="12"/>
      <c r="C7067" s="12"/>
      <c r="D7067" s="12"/>
      <c r="E7067" s="12"/>
      <c r="F7067" s="12"/>
      <c r="G7067" s="12"/>
      <c r="H7067" s="12"/>
      <c r="I7067" s="12"/>
      <c r="J7067" s="12"/>
      <c r="K7067" s="12"/>
    </row>
    <row r="7068" spans="1:11" x14ac:dyDescent="0.25">
      <c r="A7068" s="12"/>
      <c r="B7068" s="12"/>
      <c r="C7068" s="12"/>
      <c r="D7068" s="12"/>
      <c r="E7068" s="12"/>
      <c r="F7068" s="12"/>
      <c r="G7068" s="12"/>
      <c r="H7068" s="12"/>
      <c r="I7068" s="12"/>
      <c r="J7068" s="12"/>
      <c r="K7068" s="12"/>
    </row>
    <row r="7069" spans="1:11" x14ac:dyDescent="0.25">
      <c r="A7069" s="12"/>
      <c r="B7069" s="12"/>
      <c r="C7069" s="12"/>
      <c r="D7069" s="12"/>
      <c r="E7069" s="12"/>
      <c r="F7069" s="12"/>
      <c r="G7069" s="12"/>
      <c r="H7069" s="12"/>
      <c r="I7069" s="12"/>
      <c r="J7069" s="12"/>
      <c r="K7069" s="12"/>
    </row>
    <row r="7070" spans="1:11" x14ac:dyDescent="0.25">
      <c r="A7070" s="12"/>
      <c r="B7070" s="12"/>
      <c r="C7070" s="12"/>
      <c r="D7070" s="12"/>
      <c r="E7070" s="12"/>
      <c r="F7070" s="12"/>
      <c r="G7070" s="12"/>
      <c r="H7070" s="12"/>
      <c r="I7070" s="12"/>
      <c r="J7070" s="12"/>
      <c r="K7070" s="12"/>
    </row>
    <row r="7071" spans="1:11" x14ac:dyDescent="0.25">
      <c r="A7071" s="12"/>
      <c r="B7071" s="12"/>
      <c r="C7071" s="12"/>
      <c r="D7071" s="12"/>
      <c r="E7071" s="12"/>
      <c r="F7071" s="12"/>
      <c r="G7071" s="12"/>
      <c r="H7071" s="12"/>
      <c r="I7071" s="12"/>
      <c r="J7071" s="12"/>
      <c r="K7071" s="12"/>
    </row>
    <row r="7072" spans="1:11" x14ac:dyDescent="0.25">
      <c r="A7072" s="12"/>
      <c r="B7072" s="12"/>
      <c r="C7072" s="12"/>
      <c r="D7072" s="12"/>
      <c r="E7072" s="12"/>
      <c r="F7072" s="12"/>
      <c r="G7072" s="12"/>
      <c r="H7072" s="12"/>
      <c r="I7072" s="12"/>
      <c r="J7072" s="12"/>
      <c r="K7072" s="12"/>
    </row>
    <row r="7073" spans="1:11" x14ac:dyDescent="0.25">
      <c r="A7073" s="12"/>
      <c r="B7073" s="12"/>
      <c r="C7073" s="12"/>
      <c r="D7073" s="12"/>
      <c r="E7073" s="12"/>
      <c r="F7073" s="12"/>
      <c r="G7073" s="12"/>
      <c r="H7073" s="12"/>
      <c r="I7073" s="12"/>
      <c r="J7073" s="12"/>
      <c r="K7073" s="12"/>
    </row>
    <row r="7074" spans="1:11" x14ac:dyDescent="0.25">
      <c r="A7074" s="12"/>
      <c r="B7074" s="12"/>
      <c r="C7074" s="12"/>
      <c r="D7074" s="12"/>
      <c r="E7074" s="12"/>
      <c r="F7074" s="12"/>
      <c r="G7074" s="12"/>
      <c r="H7074" s="12"/>
      <c r="I7074" s="12"/>
      <c r="J7074" s="12"/>
      <c r="K7074" s="12"/>
    </row>
    <row r="7075" spans="1:11" x14ac:dyDescent="0.25">
      <c r="A7075" s="12"/>
      <c r="B7075" s="12"/>
      <c r="C7075" s="12"/>
      <c r="D7075" s="12"/>
      <c r="E7075" s="12"/>
      <c r="F7075" s="12"/>
      <c r="G7075" s="12"/>
      <c r="H7075" s="12"/>
      <c r="I7075" s="12"/>
      <c r="J7075" s="12"/>
      <c r="K7075" s="12"/>
    </row>
    <row r="7076" spans="1:11" x14ac:dyDescent="0.25">
      <c r="A7076" s="12"/>
      <c r="B7076" s="12"/>
      <c r="C7076" s="12"/>
      <c r="D7076" s="12"/>
      <c r="E7076" s="12"/>
      <c r="F7076" s="12"/>
      <c r="G7076" s="12"/>
      <c r="H7076" s="12"/>
      <c r="I7076" s="12"/>
      <c r="J7076" s="12"/>
      <c r="K7076" s="12"/>
    </row>
    <row r="7077" spans="1:11" x14ac:dyDescent="0.25">
      <c r="A7077" s="12"/>
      <c r="B7077" s="12"/>
      <c r="C7077" s="12"/>
      <c r="D7077" s="12"/>
      <c r="E7077" s="12"/>
      <c r="F7077" s="12"/>
      <c r="G7077" s="12"/>
      <c r="H7077" s="12"/>
      <c r="I7077" s="12"/>
      <c r="J7077" s="12"/>
      <c r="K7077" s="12"/>
    </row>
    <row r="7078" spans="1:11" x14ac:dyDescent="0.25">
      <c r="A7078" s="12"/>
      <c r="B7078" s="12"/>
      <c r="C7078" s="12"/>
      <c r="D7078" s="12"/>
      <c r="E7078" s="12"/>
      <c r="F7078" s="12"/>
      <c r="G7078" s="12"/>
      <c r="H7078" s="12"/>
      <c r="I7078" s="12"/>
      <c r="J7078" s="12"/>
      <c r="K7078" s="12"/>
    </row>
    <row r="7079" spans="1:11" x14ac:dyDescent="0.25">
      <c r="A7079" s="12"/>
      <c r="B7079" s="12"/>
      <c r="C7079" s="12"/>
      <c r="D7079" s="12"/>
      <c r="E7079" s="12"/>
      <c r="F7079" s="12"/>
      <c r="G7079" s="12"/>
      <c r="H7079" s="12"/>
      <c r="I7079" s="12"/>
      <c r="J7079" s="12"/>
      <c r="K7079" s="12"/>
    </row>
    <row r="7080" spans="1:11" x14ac:dyDescent="0.25">
      <c r="A7080" s="12"/>
      <c r="B7080" s="12"/>
      <c r="C7080" s="12"/>
      <c r="D7080" s="12"/>
      <c r="E7080" s="12"/>
      <c r="F7080" s="12"/>
      <c r="G7080" s="12"/>
      <c r="H7080" s="12"/>
      <c r="I7080" s="12"/>
      <c r="J7080" s="12"/>
      <c r="K7080" s="12"/>
    </row>
    <row r="7081" spans="1:11" x14ac:dyDescent="0.25">
      <c r="A7081" s="12"/>
      <c r="B7081" s="12"/>
      <c r="C7081" s="12"/>
      <c r="D7081" s="12"/>
      <c r="E7081" s="12"/>
      <c r="F7081" s="12"/>
      <c r="G7081" s="12"/>
      <c r="H7081" s="12"/>
      <c r="I7081" s="12"/>
      <c r="J7081" s="12"/>
      <c r="K7081" s="12"/>
    </row>
    <row r="7082" spans="1:11" x14ac:dyDescent="0.25">
      <c r="A7082" s="12"/>
      <c r="B7082" s="12"/>
      <c r="C7082" s="12"/>
      <c r="D7082" s="12"/>
      <c r="E7082" s="12"/>
      <c r="F7082" s="12"/>
      <c r="G7082" s="12"/>
      <c r="H7082" s="12"/>
      <c r="I7082" s="12"/>
      <c r="J7082" s="12"/>
      <c r="K7082" s="12"/>
    </row>
    <row r="7083" spans="1:11" x14ac:dyDescent="0.25">
      <c r="A7083" s="12"/>
      <c r="B7083" s="12"/>
      <c r="C7083" s="12"/>
      <c r="D7083" s="12"/>
      <c r="E7083" s="12"/>
      <c r="F7083" s="12"/>
      <c r="G7083" s="12"/>
      <c r="H7083" s="12"/>
      <c r="I7083" s="12"/>
      <c r="J7083" s="12"/>
      <c r="K7083" s="12"/>
    </row>
    <row r="7084" spans="1:11" x14ac:dyDescent="0.25">
      <c r="A7084" s="12"/>
      <c r="B7084" s="12"/>
      <c r="C7084" s="12"/>
      <c r="D7084" s="12"/>
      <c r="E7084" s="12"/>
      <c r="F7084" s="12"/>
      <c r="G7084" s="12"/>
      <c r="H7084" s="12"/>
      <c r="I7084" s="12"/>
      <c r="J7084" s="12"/>
      <c r="K7084" s="12"/>
    </row>
    <row r="7085" spans="1:11" x14ac:dyDescent="0.25">
      <c r="A7085" s="12"/>
      <c r="B7085" s="12"/>
      <c r="C7085" s="12"/>
      <c r="D7085" s="12"/>
      <c r="E7085" s="12"/>
      <c r="F7085" s="12"/>
      <c r="G7085" s="12"/>
      <c r="H7085" s="12"/>
      <c r="I7085" s="12"/>
      <c r="J7085" s="12"/>
      <c r="K7085" s="12"/>
    </row>
    <row r="7086" spans="1:11" x14ac:dyDescent="0.25">
      <c r="A7086" s="12"/>
      <c r="B7086" s="12"/>
      <c r="C7086" s="12"/>
      <c r="D7086" s="12"/>
      <c r="E7086" s="12"/>
      <c r="F7086" s="12"/>
      <c r="G7086" s="12"/>
      <c r="H7086" s="12"/>
      <c r="I7086" s="12"/>
      <c r="J7086" s="12"/>
      <c r="K7086" s="12"/>
    </row>
    <row r="7087" spans="1:11" x14ac:dyDescent="0.25">
      <c r="A7087" s="12"/>
      <c r="B7087" s="12"/>
      <c r="C7087" s="12"/>
      <c r="D7087" s="12"/>
      <c r="E7087" s="12"/>
      <c r="F7087" s="12"/>
      <c r="G7087" s="12"/>
      <c r="H7087" s="12"/>
      <c r="I7087" s="12"/>
      <c r="J7087" s="12"/>
      <c r="K7087" s="12"/>
    </row>
    <row r="7088" spans="1:11" x14ac:dyDescent="0.25">
      <c r="A7088" s="12"/>
      <c r="B7088" s="12"/>
      <c r="C7088" s="12"/>
      <c r="D7088" s="12"/>
      <c r="E7088" s="12"/>
      <c r="F7088" s="12"/>
      <c r="G7088" s="12"/>
      <c r="H7088" s="12"/>
      <c r="I7088" s="12"/>
      <c r="J7088" s="12"/>
      <c r="K7088" s="12"/>
    </row>
    <row r="7089" spans="1:11" x14ac:dyDescent="0.25">
      <c r="A7089" s="12"/>
      <c r="B7089" s="12"/>
      <c r="C7089" s="12"/>
      <c r="D7089" s="12"/>
      <c r="E7089" s="12"/>
      <c r="F7089" s="12"/>
      <c r="G7089" s="12"/>
      <c r="H7089" s="12"/>
      <c r="I7089" s="12"/>
      <c r="J7089" s="12"/>
      <c r="K7089" s="12"/>
    </row>
    <row r="7090" spans="1:11" x14ac:dyDescent="0.25">
      <c r="A7090" s="12"/>
      <c r="B7090" s="12"/>
      <c r="C7090" s="12"/>
      <c r="D7090" s="12"/>
      <c r="E7090" s="12"/>
      <c r="F7090" s="12"/>
      <c r="G7090" s="12"/>
      <c r="H7090" s="12"/>
      <c r="I7090" s="12"/>
      <c r="J7090" s="12"/>
      <c r="K7090" s="12"/>
    </row>
    <row r="7091" spans="1:11" x14ac:dyDescent="0.25">
      <c r="A7091" s="12"/>
      <c r="B7091" s="12"/>
      <c r="C7091" s="12"/>
      <c r="D7091" s="12"/>
      <c r="E7091" s="12"/>
      <c r="F7091" s="12"/>
      <c r="G7091" s="12"/>
      <c r="H7091" s="12"/>
      <c r="I7091" s="12"/>
      <c r="J7091" s="12"/>
      <c r="K7091" s="12"/>
    </row>
    <row r="7092" spans="1:11" x14ac:dyDescent="0.25">
      <c r="A7092" s="12"/>
      <c r="B7092" s="12"/>
      <c r="C7092" s="12"/>
      <c r="D7092" s="12"/>
      <c r="E7092" s="12"/>
      <c r="F7092" s="12"/>
      <c r="G7092" s="12"/>
      <c r="H7092" s="12"/>
      <c r="I7092" s="12"/>
      <c r="J7092" s="12"/>
      <c r="K7092" s="12"/>
    </row>
    <row r="7093" spans="1:11" x14ac:dyDescent="0.25">
      <c r="A7093" s="12"/>
      <c r="B7093" s="12"/>
      <c r="C7093" s="12"/>
      <c r="D7093" s="12"/>
      <c r="E7093" s="12"/>
      <c r="F7093" s="12"/>
      <c r="G7093" s="12"/>
      <c r="H7093" s="12"/>
      <c r="I7093" s="12"/>
      <c r="J7093" s="12"/>
      <c r="K7093" s="12"/>
    </row>
    <row r="7094" spans="1:11" x14ac:dyDescent="0.25">
      <c r="A7094" s="12"/>
      <c r="B7094" s="12"/>
      <c r="C7094" s="12"/>
      <c r="D7094" s="12"/>
      <c r="E7094" s="12"/>
      <c r="F7094" s="12"/>
      <c r="G7094" s="12"/>
      <c r="H7094" s="12"/>
      <c r="I7094" s="12"/>
      <c r="J7094" s="12"/>
      <c r="K7094" s="12"/>
    </row>
    <row r="7095" spans="1:11" x14ac:dyDescent="0.25">
      <c r="A7095" s="12"/>
      <c r="B7095" s="12"/>
      <c r="C7095" s="12"/>
      <c r="D7095" s="12"/>
      <c r="E7095" s="12"/>
      <c r="F7095" s="12"/>
      <c r="G7095" s="12"/>
      <c r="H7095" s="12"/>
      <c r="I7095" s="12"/>
      <c r="J7095" s="12"/>
      <c r="K7095" s="12"/>
    </row>
    <row r="7096" spans="1:11" x14ac:dyDescent="0.25">
      <c r="A7096" s="12"/>
      <c r="B7096" s="12"/>
      <c r="C7096" s="12"/>
      <c r="D7096" s="12"/>
      <c r="E7096" s="12"/>
      <c r="F7096" s="12"/>
      <c r="G7096" s="12"/>
      <c r="H7096" s="12"/>
      <c r="I7096" s="12"/>
      <c r="J7096" s="12"/>
      <c r="K7096" s="12"/>
    </row>
    <row r="7097" spans="1:11" x14ac:dyDescent="0.25">
      <c r="A7097" s="12"/>
      <c r="B7097" s="12"/>
      <c r="C7097" s="12"/>
      <c r="D7097" s="12"/>
      <c r="E7097" s="12"/>
      <c r="F7097" s="12"/>
      <c r="G7097" s="12"/>
      <c r="H7097" s="12"/>
      <c r="I7097" s="12"/>
      <c r="J7097" s="12"/>
      <c r="K7097" s="12"/>
    </row>
    <row r="7098" spans="1:11" x14ac:dyDescent="0.25">
      <c r="A7098" s="12"/>
      <c r="B7098" s="12"/>
      <c r="C7098" s="12"/>
      <c r="D7098" s="12"/>
      <c r="E7098" s="12"/>
      <c r="F7098" s="12"/>
      <c r="G7098" s="12"/>
      <c r="H7098" s="12"/>
      <c r="I7098" s="12"/>
      <c r="J7098" s="12"/>
      <c r="K7098" s="12"/>
    </row>
    <row r="7099" spans="1:11" x14ac:dyDescent="0.25">
      <c r="A7099" s="12"/>
      <c r="B7099" s="12"/>
      <c r="C7099" s="12"/>
      <c r="D7099" s="12"/>
      <c r="E7099" s="12"/>
      <c r="F7099" s="12"/>
      <c r="G7099" s="12"/>
      <c r="H7099" s="12"/>
      <c r="I7099" s="12"/>
      <c r="J7099" s="12"/>
      <c r="K7099" s="12"/>
    </row>
    <row r="7100" spans="1:11" x14ac:dyDescent="0.25">
      <c r="A7100" s="12"/>
      <c r="B7100" s="12"/>
      <c r="C7100" s="12"/>
      <c r="D7100" s="12"/>
      <c r="E7100" s="12"/>
      <c r="F7100" s="12"/>
      <c r="G7100" s="12"/>
      <c r="H7100" s="12"/>
      <c r="I7100" s="12"/>
      <c r="J7100" s="12"/>
      <c r="K7100" s="12"/>
    </row>
    <row r="7101" spans="1:11" x14ac:dyDescent="0.25">
      <c r="A7101" s="12"/>
      <c r="B7101" s="12"/>
      <c r="C7101" s="12"/>
      <c r="D7101" s="12"/>
      <c r="E7101" s="12"/>
      <c r="F7101" s="12"/>
      <c r="G7101" s="12"/>
      <c r="H7101" s="12"/>
      <c r="I7101" s="12"/>
      <c r="J7101" s="12"/>
      <c r="K7101" s="12"/>
    </row>
    <row r="7102" spans="1:11" x14ac:dyDescent="0.25">
      <c r="A7102" s="12"/>
      <c r="B7102" s="12"/>
      <c r="C7102" s="12"/>
      <c r="D7102" s="12"/>
      <c r="E7102" s="12"/>
      <c r="F7102" s="12"/>
      <c r="G7102" s="12"/>
      <c r="H7102" s="12"/>
      <c r="I7102" s="12"/>
      <c r="J7102" s="12"/>
      <c r="K7102" s="12"/>
    </row>
    <row r="7103" spans="1:11" x14ac:dyDescent="0.25">
      <c r="A7103" s="12"/>
      <c r="B7103" s="12"/>
      <c r="C7103" s="12"/>
      <c r="D7103" s="12"/>
      <c r="E7103" s="12"/>
      <c r="F7103" s="12"/>
      <c r="G7103" s="12"/>
      <c r="H7103" s="12"/>
      <c r="I7103" s="12"/>
      <c r="J7103" s="12"/>
      <c r="K7103" s="12"/>
    </row>
    <row r="7104" spans="1:11" x14ac:dyDescent="0.25">
      <c r="A7104" s="12"/>
      <c r="B7104" s="12"/>
      <c r="C7104" s="12"/>
      <c r="D7104" s="12"/>
      <c r="E7104" s="12"/>
      <c r="F7104" s="12"/>
      <c r="G7104" s="12"/>
      <c r="H7104" s="12"/>
      <c r="I7104" s="12"/>
      <c r="J7104" s="12"/>
      <c r="K7104" s="12"/>
    </row>
    <row r="7105" spans="1:11" x14ac:dyDescent="0.25">
      <c r="A7105" s="12"/>
      <c r="B7105" s="12"/>
      <c r="C7105" s="12"/>
      <c r="D7105" s="12"/>
      <c r="E7105" s="12"/>
      <c r="F7105" s="12"/>
      <c r="G7105" s="12"/>
      <c r="H7105" s="12"/>
      <c r="I7105" s="12"/>
      <c r="J7105" s="12"/>
      <c r="K7105" s="12"/>
    </row>
    <row r="7106" spans="1:11" x14ac:dyDescent="0.25">
      <c r="A7106" s="12"/>
      <c r="B7106" s="12"/>
      <c r="C7106" s="12"/>
      <c r="D7106" s="12"/>
      <c r="E7106" s="12"/>
      <c r="F7106" s="12"/>
      <c r="G7106" s="12"/>
      <c r="H7106" s="12"/>
      <c r="I7106" s="12"/>
      <c r="J7106" s="12"/>
      <c r="K7106" s="12"/>
    </row>
    <row r="7107" spans="1:11" x14ac:dyDescent="0.25">
      <c r="A7107" s="12"/>
      <c r="B7107" s="12"/>
      <c r="C7107" s="12"/>
      <c r="D7107" s="12"/>
      <c r="E7107" s="12"/>
      <c r="F7107" s="12"/>
      <c r="G7107" s="12"/>
      <c r="H7107" s="12"/>
      <c r="I7107" s="12"/>
      <c r="J7107" s="12"/>
      <c r="K7107" s="12"/>
    </row>
    <row r="7108" spans="1:11" x14ac:dyDescent="0.25">
      <c r="A7108" s="12"/>
      <c r="B7108" s="12"/>
      <c r="C7108" s="12"/>
      <c r="D7108" s="12"/>
      <c r="E7108" s="12"/>
      <c r="F7108" s="12"/>
      <c r="G7108" s="12"/>
      <c r="H7108" s="12"/>
      <c r="I7108" s="12"/>
      <c r="J7108" s="12"/>
      <c r="K7108" s="12"/>
    </row>
    <row r="7109" spans="1:11" x14ac:dyDescent="0.25">
      <c r="A7109" s="12"/>
      <c r="B7109" s="12"/>
      <c r="C7109" s="12"/>
      <c r="D7109" s="12"/>
      <c r="E7109" s="12"/>
      <c r="F7109" s="12"/>
      <c r="G7109" s="12"/>
      <c r="H7109" s="12"/>
      <c r="I7109" s="12"/>
      <c r="J7109" s="12"/>
      <c r="K7109" s="12"/>
    </row>
    <row r="7110" spans="1:11" x14ac:dyDescent="0.25">
      <c r="A7110" s="12"/>
      <c r="B7110" s="12"/>
      <c r="C7110" s="12"/>
      <c r="D7110" s="12"/>
      <c r="E7110" s="12"/>
      <c r="F7110" s="12"/>
      <c r="G7110" s="12"/>
      <c r="H7110" s="12"/>
      <c r="I7110" s="12"/>
      <c r="J7110" s="12"/>
      <c r="K7110" s="12"/>
    </row>
    <row r="7111" spans="1:11" x14ac:dyDescent="0.25">
      <c r="A7111" s="12"/>
      <c r="B7111" s="12"/>
      <c r="C7111" s="12"/>
      <c r="D7111" s="12"/>
      <c r="E7111" s="12"/>
      <c r="F7111" s="12"/>
      <c r="G7111" s="12"/>
      <c r="H7111" s="12"/>
      <c r="I7111" s="12"/>
      <c r="J7111" s="12"/>
      <c r="K7111" s="12"/>
    </row>
    <row r="7112" spans="1:11" x14ac:dyDescent="0.25">
      <c r="A7112" s="12"/>
      <c r="B7112" s="12"/>
      <c r="C7112" s="12"/>
      <c r="D7112" s="12"/>
      <c r="E7112" s="12"/>
      <c r="F7112" s="12"/>
      <c r="G7112" s="12"/>
      <c r="H7112" s="12"/>
      <c r="I7112" s="12"/>
      <c r="J7112" s="12"/>
      <c r="K7112" s="12"/>
    </row>
    <row r="7113" spans="1:11" x14ac:dyDescent="0.25">
      <c r="A7113" s="12"/>
      <c r="B7113" s="12"/>
      <c r="C7113" s="12"/>
      <c r="D7113" s="12"/>
      <c r="E7113" s="12"/>
      <c r="F7113" s="12"/>
      <c r="G7113" s="12"/>
      <c r="H7113" s="12"/>
      <c r="I7113" s="12"/>
      <c r="J7113" s="12"/>
      <c r="K7113" s="12"/>
    </row>
    <row r="7114" spans="1:11" x14ac:dyDescent="0.25">
      <c r="A7114" s="12"/>
      <c r="B7114" s="12"/>
      <c r="C7114" s="12"/>
      <c r="D7114" s="12"/>
      <c r="E7114" s="12"/>
      <c r="F7114" s="12"/>
      <c r="G7114" s="12"/>
      <c r="H7114" s="12"/>
      <c r="I7114" s="12"/>
      <c r="J7114" s="12"/>
      <c r="K7114" s="12"/>
    </row>
    <row r="7115" spans="1:11" x14ac:dyDescent="0.25">
      <c r="A7115" s="12"/>
      <c r="B7115" s="12"/>
      <c r="C7115" s="12"/>
      <c r="D7115" s="12"/>
      <c r="E7115" s="12"/>
      <c r="F7115" s="12"/>
      <c r="G7115" s="12"/>
      <c r="H7115" s="12"/>
      <c r="I7115" s="12"/>
      <c r="J7115" s="12"/>
      <c r="K7115" s="12"/>
    </row>
    <row r="7116" spans="1:11" x14ac:dyDescent="0.25">
      <c r="A7116" s="12"/>
      <c r="B7116" s="12"/>
      <c r="C7116" s="12"/>
      <c r="D7116" s="12"/>
      <c r="E7116" s="12"/>
      <c r="F7116" s="12"/>
      <c r="G7116" s="12"/>
      <c r="H7116" s="12"/>
      <c r="I7116" s="12"/>
      <c r="J7116" s="12"/>
      <c r="K7116" s="12"/>
    </row>
    <row r="7117" spans="1:11" x14ac:dyDescent="0.25">
      <c r="A7117" s="12"/>
      <c r="B7117" s="12"/>
      <c r="C7117" s="12"/>
      <c r="D7117" s="12"/>
      <c r="E7117" s="12"/>
      <c r="F7117" s="12"/>
      <c r="G7117" s="12"/>
      <c r="H7117" s="12"/>
      <c r="I7117" s="12"/>
      <c r="J7117" s="12"/>
      <c r="K7117" s="12"/>
    </row>
    <row r="7118" spans="1:11" x14ac:dyDescent="0.25">
      <c r="A7118" s="12"/>
      <c r="B7118" s="12"/>
      <c r="C7118" s="12"/>
      <c r="D7118" s="12"/>
      <c r="E7118" s="12"/>
      <c r="F7118" s="12"/>
      <c r="G7118" s="12"/>
      <c r="H7118" s="12"/>
      <c r="I7118" s="12"/>
      <c r="J7118" s="12"/>
      <c r="K7118" s="12"/>
    </row>
    <row r="7119" spans="1:11" x14ac:dyDescent="0.25">
      <c r="A7119" s="12"/>
      <c r="B7119" s="12"/>
      <c r="C7119" s="12"/>
      <c r="D7119" s="12"/>
      <c r="E7119" s="12"/>
      <c r="F7119" s="12"/>
      <c r="G7119" s="12"/>
      <c r="H7119" s="12"/>
      <c r="I7119" s="12"/>
      <c r="J7119" s="12"/>
      <c r="K7119" s="12"/>
    </row>
    <row r="7120" spans="1:11" x14ac:dyDescent="0.25">
      <c r="A7120" s="12"/>
      <c r="B7120" s="12"/>
      <c r="C7120" s="12"/>
      <c r="D7120" s="12"/>
      <c r="E7120" s="12"/>
      <c r="F7120" s="12"/>
      <c r="G7120" s="12"/>
      <c r="H7120" s="12"/>
      <c r="I7120" s="12"/>
      <c r="J7120" s="12"/>
      <c r="K7120" s="12"/>
    </row>
    <row r="7121" spans="1:11" x14ac:dyDescent="0.25">
      <c r="A7121" s="12"/>
      <c r="B7121" s="12"/>
      <c r="C7121" s="12"/>
      <c r="D7121" s="12"/>
      <c r="E7121" s="12"/>
      <c r="F7121" s="12"/>
      <c r="G7121" s="12"/>
      <c r="H7121" s="12"/>
      <c r="I7121" s="12"/>
      <c r="J7121" s="12"/>
      <c r="K7121" s="12"/>
    </row>
    <row r="7122" spans="1:11" x14ac:dyDescent="0.25">
      <c r="A7122" s="12"/>
      <c r="B7122" s="12"/>
      <c r="C7122" s="12"/>
      <c r="D7122" s="12"/>
      <c r="E7122" s="12"/>
      <c r="F7122" s="12"/>
      <c r="G7122" s="12"/>
      <c r="H7122" s="12"/>
      <c r="I7122" s="12"/>
      <c r="J7122" s="12"/>
      <c r="K7122" s="12"/>
    </row>
    <row r="7123" spans="1:11" x14ac:dyDescent="0.25">
      <c r="A7123" s="12"/>
      <c r="B7123" s="12"/>
      <c r="C7123" s="12"/>
      <c r="D7123" s="12"/>
      <c r="E7123" s="12"/>
      <c r="F7123" s="12"/>
      <c r="G7123" s="12"/>
      <c r="H7123" s="12"/>
      <c r="I7123" s="12"/>
      <c r="J7123" s="12"/>
      <c r="K7123" s="12"/>
    </row>
    <row r="7124" spans="1:11" x14ac:dyDescent="0.25">
      <c r="A7124" s="12"/>
      <c r="B7124" s="12"/>
      <c r="C7124" s="12"/>
      <c r="D7124" s="12"/>
      <c r="E7124" s="12"/>
      <c r="F7124" s="12"/>
      <c r="G7124" s="12"/>
      <c r="H7124" s="12"/>
      <c r="I7124" s="12"/>
      <c r="J7124" s="12"/>
      <c r="K7124" s="12"/>
    </row>
    <row r="7125" spans="1:11" x14ac:dyDescent="0.25">
      <c r="A7125" s="12"/>
      <c r="B7125" s="12"/>
      <c r="C7125" s="12"/>
      <c r="D7125" s="12"/>
      <c r="E7125" s="12"/>
      <c r="F7125" s="12"/>
      <c r="G7125" s="12"/>
      <c r="H7125" s="12"/>
      <c r="I7125" s="12"/>
      <c r="J7125" s="12"/>
      <c r="K7125" s="12"/>
    </row>
    <row r="7126" spans="1:11" x14ac:dyDescent="0.25">
      <c r="A7126" s="12"/>
      <c r="B7126" s="12"/>
      <c r="C7126" s="12"/>
      <c r="D7126" s="12"/>
      <c r="E7126" s="12"/>
      <c r="F7126" s="12"/>
      <c r="G7126" s="12"/>
      <c r="H7126" s="12"/>
      <c r="I7126" s="12"/>
      <c r="J7126" s="12"/>
      <c r="K7126" s="12"/>
    </row>
    <row r="7127" spans="1:11" x14ac:dyDescent="0.25">
      <c r="A7127" s="12"/>
      <c r="B7127" s="12"/>
      <c r="C7127" s="12"/>
      <c r="D7127" s="12"/>
      <c r="E7127" s="12"/>
      <c r="F7127" s="12"/>
      <c r="G7127" s="12"/>
      <c r="H7127" s="12"/>
      <c r="I7127" s="12"/>
      <c r="J7127" s="12"/>
      <c r="K7127" s="12"/>
    </row>
    <row r="7128" spans="1:11" x14ac:dyDescent="0.25">
      <c r="A7128" s="12"/>
      <c r="B7128" s="12"/>
      <c r="C7128" s="12"/>
      <c r="D7128" s="12"/>
      <c r="E7128" s="12"/>
      <c r="F7128" s="12"/>
      <c r="G7128" s="12"/>
      <c r="H7128" s="12"/>
      <c r="I7128" s="12"/>
      <c r="J7128" s="12"/>
      <c r="K7128" s="12"/>
    </row>
    <row r="7129" spans="1:11" x14ac:dyDescent="0.25">
      <c r="A7129" s="12"/>
      <c r="B7129" s="12"/>
      <c r="C7129" s="12"/>
      <c r="D7129" s="12"/>
      <c r="E7129" s="12"/>
      <c r="F7129" s="12"/>
      <c r="G7129" s="12"/>
      <c r="H7129" s="12"/>
      <c r="I7129" s="12"/>
      <c r="J7129" s="12"/>
      <c r="K7129" s="12"/>
    </row>
    <row r="7130" spans="1:11" x14ac:dyDescent="0.25">
      <c r="A7130" s="12"/>
      <c r="B7130" s="12"/>
      <c r="C7130" s="12"/>
      <c r="D7130" s="12"/>
      <c r="E7130" s="12"/>
      <c r="F7130" s="12"/>
      <c r="G7130" s="12"/>
      <c r="H7130" s="12"/>
      <c r="I7130" s="12"/>
      <c r="J7130" s="12"/>
      <c r="K7130" s="12"/>
    </row>
    <row r="7131" spans="1:11" x14ac:dyDescent="0.25">
      <c r="A7131" s="12"/>
      <c r="B7131" s="12"/>
      <c r="C7131" s="12"/>
      <c r="D7131" s="12"/>
      <c r="E7131" s="12"/>
      <c r="F7131" s="12"/>
      <c r="G7131" s="12"/>
      <c r="H7131" s="12"/>
      <c r="I7131" s="12"/>
      <c r="J7131" s="12"/>
      <c r="K7131" s="12"/>
    </row>
    <row r="7132" spans="1:11" x14ac:dyDescent="0.25">
      <c r="A7132" s="12"/>
      <c r="B7132" s="12"/>
      <c r="C7132" s="12"/>
      <c r="D7132" s="12"/>
      <c r="E7132" s="12"/>
      <c r="F7132" s="12"/>
      <c r="G7132" s="12"/>
      <c r="H7132" s="12"/>
      <c r="I7132" s="12"/>
      <c r="J7132" s="12"/>
      <c r="K7132" s="12"/>
    </row>
    <row r="7133" spans="1:11" x14ac:dyDescent="0.25">
      <c r="A7133" s="12"/>
      <c r="B7133" s="12"/>
      <c r="C7133" s="12"/>
      <c r="D7133" s="12"/>
      <c r="E7133" s="12"/>
      <c r="F7133" s="12"/>
      <c r="G7133" s="12"/>
      <c r="H7133" s="12"/>
      <c r="I7133" s="12"/>
      <c r="J7133" s="12"/>
      <c r="K7133" s="12"/>
    </row>
    <row r="7134" spans="1:11" x14ac:dyDescent="0.25">
      <c r="A7134" s="12"/>
      <c r="B7134" s="12"/>
      <c r="C7134" s="12"/>
      <c r="D7134" s="12"/>
      <c r="E7134" s="12"/>
      <c r="F7134" s="12"/>
      <c r="G7134" s="12"/>
      <c r="H7134" s="12"/>
      <c r="I7134" s="12"/>
      <c r="J7134" s="12"/>
      <c r="K7134" s="12"/>
    </row>
    <row r="7135" spans="1:11" x14ac:dyDescent="0.25">
      <c r="A7135" s="12"/>
      <c r="B7135" s="12"/>
      <c r="C7135" s="12"/>
      <c r="D7135" s="12"/>
      <c r="E7135" s="12"/>
      <c r="F7135" s="12"/>
      <c r="G7135" s="12"/>
      <c r="H7135" s="12"/>
      <c r="I7135" s="12"/>
      <c r="J7135" s="12"/>
      <c r="K7135" s="12"/>
    </row>
    <row r="7136" spans="1:11" x14ac:dyDescent="0.25">
      <c r="A7136" s="12"/>
      <c r="B7136" s="12"/>
      <c r="C7136" s="12"/>
      <c r="D7136" s="12"/>
      <c r="E7136" s="12"/>
      <c r="F7136" s="12"/>
      <c r="G7136" s="12"/>
      <c r="H7136" s="12"/>
      <c r="I7136" s="12"/>
      <c r="J7136" s="12"/>
      <c r="K7136" s="12"/>
    </row>
    <row r="7137" spans="1:11" x14ac:dyDescent="0.25">
      <c r="A7137" s="12"/>
      <c r="B7137" s="12"/>
      <c r="C7137" s="12"/>
      <c r="D7137" s="12"/>
      <c r="E7137" s="12"/>
      <c r="F7137" s="12"/>
      <c r="G7137" s="12"/>
      <c r="H7137" s="12"/>
      <c r="I7137" s="12"/>
      <c r="J7137" s="12"/>
      <c r="K7137" s="12"/>
    </row>
    <row r="7138" spans="1:11" x14ac:dyDescent="0.25">
      <c r="A7138" s="12"/>
      <c r="B7138" s="12"/>
      <c r="C7138" s="12"/>
      <c r="D7138" s="12"/>
      <c r="E7138" s="12"/>
      <c r="F7138" s="12"/>
      <c r="G7138" s="12"/>
      <c r="H7138" s="12"/>
      <c r="I7138" s="12"/>
      <c r="J7138" s="12"/>
      <c r="K7138" s="12"/>
    </row>
    <row r="7139" spans="1:11" x14ac:dyDescent="0.25">
      <c r="A7139" s="12"/>
      <c r="B7139" s="12"/>
      <c r="C7139" s="12"/>
      <c r="D7139" s="12"/>
      <c r="E7139" s="12"/>
      <c r="F7139" s="12"/>
      <c r="G7139" s="12"/>
      <c r="H7139" s="12"/>
      <c r="I7139" s="12"/>
      <c r="J7139" s="12"/>
      <c r="K7139" s="12"/>
    </row>
    <row r="7140" spans="1:11" x14ac:dyDescent="0.25">
      <c r="A7140" s="12"/>
      <c r="B7140" s="12"/>
      <c r="C7140" s="12"/>
      <c r="D7140" s="12"/>
      <c r="E7140" s="12"/>
      <c r="F7140" s="12"/>
      <c r="G7140" s="12"/>
      <c r="H7140" s="12"/>
      <c r="I7140" s="12"/>
      <c r="J7140" s="12"/>
      <c r="K7140" s="12"/>
    </row>
    <row r="7141" spans="1:11" x14ac:dyDescent="0.25">
      <c r="A7141" s="12"/>
      <c r="B7141" s="12"/>
      <c r="C7141" s="12"/>
      <c r="D7141" s="12"/>
      <c r="E7141" s="12"/>
      <c r="F7141" s="12"/>
      <c r="G7141" s="12"/>
      <c r="H7141" s="12"/>
      <c r="I7141" s="12"/>
      <c r="J7141" s="12"/>
      <c r="K7141" s="12"/>
    </row>
    <row r="7142" spans="1:11" x14ac:dyDescent="0.25">
      <c r="A7142" s="12"/>
      <c r="B7142" s="12"/>
      <c r="C7142" s="12"/>
      <c r="D7142" s="12"/>
      <c r="E7142" s="12"/>
      <c r="F7142" s="12"/>
      <c r="G7142" s="12"/>
      <c r="H7142" s="12"/>
      <c r="I7142" s="12"/>
      <c r="J7142" s="12"/>
      <c r="K7142" s="12"/>
    </row>
    <row r="7143" spans="1:11" x14ac:dyDescent="0.25">
      <c r="A7143" s="12"/>
      <c r="B7143" s="12"/>
      <c r="C7143" s="12"/>
      <c r="D7143" s="12"/>
      <c r="E7143" s="12"/>
      <c r="F7143" s="12"/>
      <c r="G7143" s="12"/>
      <c r="H7143" s="12"/>
      <c r="I7143" s="12"/>
      <c r="J7143" s="12"/>
      <c r="K7143" s="12"/>
    </row>
    <row r="7144" spans="1:11" x14ac:dyDescent="0.25">
      <c r="A7144" s="12"/>
      <c r="B7144" s="12"/>
      <c r="C7144" s="12"/>
      <c r="D7144" s="12"/>
      <c r="E7144" s="12"/>
      <c r="F7144" s="12"/>
      <c r="G7144" s="12"/>
      <c r="H7144" s="12"/>
      <c r="I7144" s="12"/>
      <c r="J7144" s="12"/>
      <c r="K7144" s="12"/>
    </row>
    <row r="7145" spans="1:11" x14ac:dyDescent="0.25">
      <c r="A7145" s="12"/>
      <c r="B7145" s="12"/>
      <c r="C7145" s="12"/>
      <c r="D7145" s="12"/>
      <c r="E7145" s="12"/>
      <c r="F7145" s="12"/>
      <c r="G7145" s="12"/>
      <c r="H7145" s="12"/>
      <c r="I7145" s="12"/>
      <c r="J7145" s="12"/>
      <c r="K7145" s="12"/>
    </row>
    <row r="7146" spans="1:11" x14ac:dyDescent="0.25">
      <c r="A7146" s="12"/>
      <c r="B7146" s="12"/>
      <c r="C7146" s="12"/>
      <c r="D7146" s="12"/>
      <c r="E7146" s="12"/>
      <c r="F7146" s="12"/>
      <c r="G7146" s="12"/>
      <c r="H7146" s="12"/>
      <c r="I7146" s="12"/>
      <c r="J7146" s="12"/>
      <c r="K7146" s="12"/>
    </row>
    <row r="7147" spans="1:11" x14ac:dyDescent="0.25">
      <c r="A7147" s="12"/>
      <c r="B7147" s="12"/>
      <c r="C7147" s="12"/>
      <c r="D7147" s="12"/>
      <c r="E7147" s="12"/>
      <c r="F7147" s="12"/>
      <c r="G7147" s="12"/>
      <c r="H7147" s="12"/>
      <c r="I7147" s="12"/>
      <c r="J7147" s="12"/>
      <c r="K7147" s="12"/>
    </row>
    <row r="7148" spans="1:11" x14ac:dyDescent="0.25">
      <c r="A7148" s="12"/>
      <c r="B7148" s="12"/>
      <c r="C7148" s="12"/>
      <c r="D7148" s="12"/>
      <c r="E7148" s="12"/>
      <c r="F7148" s="12"/>
      <c r="G7148" s="12"/>
      <c r="H7148" s="12"/>
      <c r="I7148" s="12"/>
      <c r="J7148" s="12"/>
      <c r="K7148" s="12"/>
    </row>
    <row r="7149" spans="1:11" x14ac:dyDescent="0.25">
      <c r="A7149" s="12"/>
      <c r="B7149" s="12"/>
      <c r="C7149" s="12"/>
      <c r="D7149" s="12"/>
      <c r="E7149" s="12"/>
      <c r="F7149" s="12"/>
      <c r="G7149" s="12"/>
      <c r="H7149" s="12"/>
      <c r="I7149" s="12"/>
      <c r="J7149" s="12"/>
      <c r="K7149" s="12"/>
    </row>
    <row r="7150" spans="1:11" x14ac:dyDescent="0.25">
      <c r="A7150" s="12"/>
      <c r="B7150" s="12"/>
      <c r="C7150" s="12"/>
      <c r="D7150" s="12"/>
      <c r="E7150" s="12"/>
      <c r="F7150" s="12"/>
      <c r="G7150" s="12"/>
      <c r="H7150" s="12"/>
      <c r="I7150" s="12"/>
      <c r="J7150" s="12"/>
      <c r="K7150" s="12"/>
    </row>
    <row r="7151" spans="1:11" x14ac:dyDescent="0.25">
      <c r="A7151" s="12"/>
      <c r="B7151" s="12"/>
      <c r="C7151" s="12"/>
      <c r="D7151" s="12"/>
      <c r="E7151" s="12"/>
      <c r="F7151" s="12"/>
      <c r="G7151" s="12"/>
      <c r="H7151" s="12"/>
      <c r="I7151" s="12"/>
      <c r="J7151" s="12"/>
      <c r="K7151" s="12"/>
    </row>
    <row r="7152" spans="1:11" x14ac:dyDescent="0.25">
      <c r="A7152" s="12"/>
      <c r="B7152" s="12"/>
      <c r="C7152" s="12"/>
      <c r="D7152" s="12"/>
      <c r="E7152" s="12"/>
      <c r="F7152" s="12"/>
      <c r="G7152" s="12"/>
      <c r="H7152" s="12"/>
      <c r="I7152" s="12"/>
      <c r="J7152" s="12"/>
      <c r="K7152" s="12"/>
    </row>
    <row r="7153" spans="1:11" x14ac:dyDescent="0.25">
      <c r="A7153" s="12"/>
      <c r="B7153" s="12"/>
      <c r="C7153" s="12"/>
      <c r="D7153" s="12"/>
      <c r="E7153" s="12"/>
      <c r="F7153" s="12"/>
      <c r="G7153" s="12"/>
      <c r="H7153" s="12"/>
      <c r="I7153" s="12"/>
      <c r="J7153" s="12"/>
      <c r="K7153" s="12"/>
    </row>
    <row r="7154" spans="1:11" x14ac:dyDescent="0.25">
      <c r="A7154" s="12"/>
      <c r="B7154" s="12"/>
      <c r="C7154" s="12"/>
      <c r="D7154" s="12"/>
      <c r="E7154" s="12"/>
      <c r="F7154" s="12"/>
      <c r="G7154" s="12"/>
      <c r="H7154" s="12"/>
      <c r="I7154" s="12"/>
      <c r="J7154" s="12"/>
      <c r="K7154" s="12"/>
    </row>
    <row r="7155" spans="1:11" x14ac:dyDescent="0.25">
      <c r="A7155" s="12"/>
      <c r="B7155" s="12"/>
      <c r="C7155" s="12"/>
      <c r="D7155" s="12"/>
      <c r="E7155" s="12"/>
      <c r="F7155" s="12"/>
      <c r="G7155" s="12"/>
      <c r="H7155" s="12"/>
      <c r="I7155" s="12"/>
      <c r="J7155" s="12"/>
      <c r="K7155" s="12"/>
    </row>
    <row r="7156" spans="1:11" x14ac:dyDescent="0.25">
      <c r="A7156" s="12"/>
      <c r="B7156" s="12"/>
      <c r="C7156" s="12"/>
      <c r="D7156" s="12"/>
      <c r="E7156" s="12"/>
      <c r="F7156" s="12"/>
      <c r="G7156" s="12"/>
      <c r="H7156" s="12"/>
      <c r="I7156" s="12"/>
      <c r="J7156" s="12"/>
      <c r="K7156" s="12"/>
    </row>
    <row r="7157" spans="1:11" x14ac:dyDescent="0.25">
      <c r="A7157" s="12"/>
      <c r="B7157" s="12"/>
      <c r="C7157" s="12"/>
      <c r="D7157" s="12"/>
      <c r="E7157" s="12"/>
      <c r="F7157" s="12"/>
      <c r="G7157" s="12"/>
      <c r="H7157" s="12"/>
      <c r="I7157" s="12"/>
      <c r="J7157" s="12"/>
      <c r="K7157" s="12"/>
    </row>
    <row r="7158" spans="1:11" x14ac:dyDescent="0.25">
      <c r="A7158" s="12"/>
      <c r="B7158" s="12"/>
      <c r="C7158" s="12"/>
      <c r="D7158" s="12"/>
      <c r="E7158" s="12"/>
      <c r="F7158" s="12"/>
      <c r="G7158" s="12"/>
      <c r="H7158" s="12"/>
      <c r="I7158" s="12"/>
      <c r="J7158" s="12"/>
      <c r="K7158" s="12"/>
    </row>
    <row r="7159" spans="1:11" x14ac:dyDescent="0.25">
      <c r="A7159" s="12"/>
      <c r="B7159" s="12"/>
      <c r="C7159" s="12"/>
      <c r="D7159" s="12"/>
      <c r="E7159" s="12"/>
      <c r="F7159" s="12"/>
      <c r="G7159" s="12"/>
      <c r="H7159" s="12"/>
      <c r="I7159" s="12"/>
      <c r="J7159" s="12"/>
      <c r="K7159" s="12"/>
    </row>
    <row r="7160" spans="1:11" x14ac:dyDescent="0.25">
      <c r="A7160" s="12"/>
      <c r="B7160" s="12"/>
      <c r="C7160" s="12"/>
      <c r="D7160" s="12"/>
      <c r="E7160" s="12"/>
      <c r="F7160" s="12"/>
      <c r="G7160" s="12"/>
      <c r="H7160" s="12"/>
      <c r="I7160" s="12"/>
      <c r="J7160" s="12"/>
      <c r="K7160" s="12"/>
    </row>
    <row r="7161" spans="1:11" x14ac:dyDescent="0.25">
      <c r="A7161" s="12"/>
      <c r="B7161" s="12"/>
      <c r="C7161" s="12"/>
      <c r="D7161" s="12"/>
      <c r="E7161" s="12"/>
      <c r="F7161" s="12"/>
      <c r="G7161" s="12"/>
      <c r="H7161" s="12"/>
      <c r="I7161" s="12"/>
      <c r="J7161" s="12"/>
      <c r="K7161" s="12"/>
    </row>
    <row r="7162" spans="1:11" x14ac:dyDescent="0.25">
      <c r="A7162" s="12"/>
      <c r="B7162" s="12"/>
      <c r="C7162" s="12"/>
      <c r="D7162" s="12"/>
      <c r="E7162" s="12"/>
      <c r="F7162" s="12"/>
      <c r="G7162" s="12"/>
      <c r="H7162" s="12"/>
      <c r="I7162" s="12"/>
      <c r="J7162" s="12"/>
      <c r="K7162" s="12"/>
    </row>
    <row r="7163" spans="1:11" x14ac:dyDescent="0.25">
      <c r="A7163" s="12"/>
      <c r="B7163" s="12"/>
      <c r="C7163" s="12"/>
      <c r="D7163" s="12"/>
      <c r="E7163" s="12"/>
      <c r="F7163" s="12"/>
      <c r="G7163" s="12"/>
      <c r="H7163" s="12"/>
      <c r="I7163" s="12"/>
      <c r="J7163" s="12"/>
      <c r="K7163" s="12"/>
    </row>
    <row r="7164" spans="1:11" x14ac:dyDescent="0.25">
      <c r="A7164" s="12"/>
      <c r="B7164" s="12"/>
      <c r="C7164" s="12"/>
      <c r="D7164" s="12"/>
      <c r="E7164" s="12"/>
      <c r="F7164" s="12"/>
      <c r="G7164" s="12"/>
      <c r="H7164" s="12"/>
      <c r="I7164" s="12"/>
      <c r="J7164" s="12"/>
      <c r="K7164" s="12"/>
    </row>
    <row r="7165" spans="1:11" x14ac:dyDescent="0.25">
      <c r="A7165" s="12"/>
      <c r="B7165" s="12"/>
      <c r="C7165" s="12"/>
      <c r="D7165" s="12"/>
      <c r="E7165" s="12"/>
      <c r="F7165" s="12"/>
      <c r="G7165" s="12"/>
      <c r="H7165" s="12"/>
      <c r="I7165" s="12"/>
      <c r="J7165" s="12"/>
      <c r="K7165" s="12"/>
    </row>
    <row r="7166" spans="1:11" x14ac:dyDescent="0.25">
      <c r="A7166" s="12"/>
      <c r="B7166" s="12"/>
      <c r="C7166" s="12"/>
      <c r="D7166" s="12"/>
      <c r="E7166" s="12"/>
      <c r="F7166" s="12"/>
      <c r="G7166" s="12"/>
      <c r="H7166" s="12"/>
      <c r="I7166" s="12"/>
      <c r="J7166" s="12"/>
      <c r="K7166" s="12"/>
    </row>
    <row r="7167" spans="1:11" x14ac:dyDescent="0.25">
      <c r="A7167" s="12"/>
      <c r="B7167" s="12"/>
      <c r="C7167" s="12"/>
      <c r="D7167" s="12"/>
      <c r="E7167" s="12"/>
      <c r="F7167" s="12"/>
      <c r="G7167" s="12"/>
      <c r="H7167" s="12"/>
      <c r="I7167" s="12"/>
      <c r="J7167" s="12"/>
      <c r="K7167" s="12"/>
    </row>
    <row r="7168" spans="1:11" x14ac:dyDescent="0.25">
      <c r="A7168" s="12"/>
      <c r="B7168" s="12"/>
      <c r="C7168" s="12"/>
      <c r="D7168" s="12"/>
      <c r="E7168" s="12"/>
      <c r="F7168" s="12"/>
      <c r="G7168" s="12"/>
      <c r="H7168" s="12"/>
      <c r="I7168" s="12"/>
      <c r="J7168" s="12"/>
      <c r="K7168" s="12"/>
    </row>
    <row r="7169" spans="1:11" x14ac:dyDescent="0.25">
      <c r="A7169" s="12"/>
      <c r="B7169" s="12"/>
      <c r="C7169" s="12"/>
      <c r="D7169" s="12"/>
      <c r="E7169" s="12"/>
      <c r="F7169" s="12"/>
      <c r="G7169" s="12"/>
      <c r="H7169" s="12"/>
      <c r="I7169" s="12"/>
      <c r="J7169" s="12"/>
      <c r="K7169" s="12"/>
    </row>
    <row r="7170" spans="1:11" x14ac:dyDescent="0.25">
      <c r="A7170" s="12"/>
      <c r="B7170" s="12"/>
      <c r="C7170" s="12"/>
      <c r="D7170" s="12"/>
      <c r="E7170" s="12"/>
      <c r="F7170" s="12"/>
      <c r="G7170" s="12"/>
      <c r="H7170" s="12"/>
      <c r="I7170" s="12"/>
      <c r="J7170" s="12"/>
      <c r="K7170" s="12"/>
    </row>
    <row r="7171" spans="1:11" x14ac:dyDescent="0.25">
      <c r="A7171" s="12"/>
      <c r="B7171" s="12"/>
      <c r="C7171" s="12"/>
      <c r="D7171" s="12"/>
      <c r="E7171" s="12"/>
      <c r="F7171" s="12"/>
      <c r="G7171" s="12"/>
      <c r="H7171" s="12"/>
      <c r="I7171" s="12"/>
      <c r="J7171" s="12"/>
      <c r="K7171" s="12"/>
    </row>
    <row r="7172" spans="1:11" x14ac:dyDescent="0.25">
      <c r="A7172" s="12"/>
      <c r="B7172" s="12"/>
      <c r="C7172" s="12"/>
      <c r="D7172" s="12"/>
      <c r="E7172" s="12"/>
      <c r="F7172" s="12"/>
      <c r="G7172" s="12"/>
      <c r="H7172" s="12"/>
      <c r="I7172" s="12"/>
      <c r="J7172" s="12"/>
      <c r="K7172" s="12"/>
    </row>
    <row r="7173" spans="1:11" x14ac:dyDescent="0.25">
      <c r="A7173" s="12"/>
      <c r="B7173" s="12"/>
      <c r="C7173" s="12"/>
      <c r="D7173" s="12"/>
      <c r="E7173" s="12"/>
      <c r="F7173" s="12"/>
      <c r="G7173" s="12"/>
      <c r="H7173" s="12"/>
      <c r="I7173" s="12"/>
      <c r="J7173" s="12"/>
      <c r="K7173" s="12"/>
    </row>
    <row r="7174" spans="1:11" x14ac:dyDescent="0.25">
      <c r="A7174" s="12"/>
      <c r="B7174" s="12"/>
      <c r="C7174" s="12"/>
      <c r="D7174" s="12"/>
      <c r="E7174" s="12"/>
      <c r="F7174" s="12"/>
      <c r="G7174" s="12"/>
      <c r="H7174" s="12"/>
      <c r="I7174" s="12"/>
      <c r="J7174" s="12"/>
      <c r="K7174" s="12"/>
    </row>
    <row r="7175" spans="1:11" x14ac:dyDescent="0.25">
      <c r="A7175" s="12"/>
      <c r="B7175" s="12"/>
      <c r="C7175" s="12"/>
      <c r="D7175" s="12"/>
      <c r="E7175" s="12"/>
      <c r="F7175" s="12"/>
      <c r="G7175" s="12"/>
      <c r="H7175" s="12"/>
      <c r="I7175" s="12"/>
      <c r="J7175" s="12"/>
      <c r="K7175" s="12"/>
    </row>
    <row r="7176" spans="1:11" x14ac:dyDescent="0.25">
      <c r="A7176" s="12"/>
      <c r="B7176" s="12"/>
      <c r="C7176" s="12"/>
      <c r="D7176" s="12"/>
      <c r="E7176" s="12"/>
      <c r="F7176" s="12"/>
      <c r="G7176" s="12"/>
      <c r="H7176" s="12"/>
      <c r="I7176" s="12"/>
      <c r="J7176" s="12"/>
      <c r="K7176" s="12"/>
    </row>
    <row r="7177" spans="1:11" x14ac:dyDescent="0.25">
      <c r="A7177" s="12"/>
      <c r="B7177" s="12"/>
      <c r="C7177" s="12"/>
      <c r="D7177" s="12"/>
      <c r="E7177" s="12"/>
      <c r="F7177" s="12"/>
      <c r="G7177" s="12"/>
      <c r="H7177" s="12"/>
      <c r="I7177" s="12"/>
      <c r="J7177" s="12"/>
      <c r="K7177" s="12"/>
    </row>
    <row r="7178" spans="1:11" x14ac:dyDescent="0.25">
      <c r="A7178" s="12"/>
      <c r="B7178" s="12"/>
      <c r="C7178" s="12"/>
      <c r="D7178" s="12"/>
      <c r="E7178" s="12"/>
      <c r="F7178" s="12"/>
      <c r="G7178" s="12"/>
      <c r="H7178" s="12"/>
      <c r="I7178" s="12"/>
      <c r="J7178" s="12"/>
      <c r="K7178" s="12"/>
    </row>
    <row r="7179" spans="1:11" x14ac:dyDescent="0.25">
      <c r="A7179" s="12"/>
      <c r="B7179" s="12"/>
      <c r="C7179" s="12"/>
      <c r="D7179" s="12"/>
      <c r="E7179" s="12"/>
      <c r="F7179" s="12"/>
      <c r="G7179" s="12"/>
      <c r="H7179" s="12"/>
      <c r="I7179" s="12"/>
      <c r="J7179" s="12"/>
      <c r="K7179" s="12"/>
    </row>
    <row r="7180" spans="1:11" x14ac:dyDescent="0.25">
      <c r="A7180" s="12"/>
      <c r="B7180" s="12"/>
      <c r="C7180" s="12"/>
      <c r="D7180" s="12"/>
      <c r="E7180" s="12"/>
      <c r="F7180" s="12"/>
      <c r="G7180" s="12"/>
      <c r="H7180" s="12"/>
      <c r="I7180" s="12"/>
      <c r="J7180" s="12"/>
      <c r="K7180" s="12"/>
    </row>
    <row r="7181" spans="1:11" x14ac:dyDescent="0.25">
      <c r="A7181" s="12"/>
      <c r="B7181" s="12"/>
      <c r="C7181" s="12"/>
      <c r="D7181" s="12"/>
      <c r="E7181" s="12"/>
      <c r="F7181" s="12"/>
      <c r="G7181" s="12"/>
      <c r="H7181" s="12"/>
      <c r="I7181" s="12"/>
      <c r="J7181" s="12"/>
      <c r="K7181" s="12"/>
    </row>
    <row r="7182" spans="1:11" x14ac:dyDescent="0.25">
      <c r="A7182" s="12"/>
      <c r="B7182" s="12"/>
      <c r="C7182" s="12"/>
      <c r="D7182" s="12"/>
      <c r="E7182" s="12"/>
      <c r="F7182" s="12"/>
      <c r="G7182" s="12"/>
      <c r="H7182" s="12"/>
      <c r="I7182" s="12"/>
      <c r="J7182" s="12"/>
      <c r="K7182" s="12"/>
    </row>
    <row r="7183" spans="1:11" x14ac:dyDescent="0.25">
      <c r="A7183" s="12"/>
      <c r="B7183" s="12"/>
      <c r="C7183" s="12"/>
      <c r="D7183" s="12"/>
      <c r="E7183" s="12"/>
      <c r="F7183" s="12"/>
      <c r="G7183" s="12"/>
      <c r="H7183" s="12"/>
      <c r="I7183" s="12"/>
      <c r="J7183" s="12"/>
      <c r="K7183" s="12"/>
    </row>
    <row r="7184" spans="1:11" x14ac:dyDescent="0.25">
      <c r="A7184" s="12"/>
      <c r="B7184" s="12"/>
      <c r="C7184" s="12"/>
      <c r="D7184" s="12"/>
      <c r="E7184" s="12"/>
      <c r="F7184" s="12"/>
      <c r="G7184" s="12"/>
      <c r="H7184" s="12"/>
      <c r="I7184" s="12"/>
      <c r="J7184" s="12"/>
      <c r="K7184" s="12"/>
    </row>
    <row r="7185" spans="1:11" x14ac:dyDescent="0.25">
      <c r="A7185" s="12"/>
      <c r="B7185" s="12"/>
      <c r="C7185" s="12"/>
      <c r="D7185" s="12"/>
      <c r="E7185" s="12"/>
      <c r="F7185" s="12"/>
      <c r="G7185" s="12"/>
      <c r="H7185" s="12"/>
      <c r="I7185" s="12"/>
      <c r="J7185" s="12"/>
      <c r="K7185" s="12"/>
    </row>
    <row r="7186" spans="1:11" x14ac:dyDescent="0.25">
      <c r="A7186" s="12"/>
      <c r="B7186" s="12"/>
      <c r="C7186" s="12"/>
      <c r="D7186" s="12"/>
      <c r="E7186" s="12"/>
      <c r="F7186" s="12"/>
      <c r="G7186" s="12"/>
      <c r="H7186" s="12"/>
      <c r="I7186" s="12"/>
      <c r="J7186" s="12"/>
      <c r="K7186" s="12"/>
    </row>
    <row r="7187" spans="1:11" x14ac:dyDescent="0.25">
      <c r="A7187" s="12"/>
      <c r="B7187" s="12"/>
      <c r="C7187" s="12"/>
      <c r="D7187" s="12"/>
      <c r="E7187" s="12"/>
      <c r="F7187" s="12"/>
      <c r="G7187" s="12"/>
      <c r="H7187" s="12"/>
      <c r="I7187" s="12"/>
      <c r="J7187" s="12"/>
      <c r="K7187" s="12"/>
    </row>
    <row r="7188" spans="1:11" x14ac:dyDescent="0.25">
      <c r="A7188" s="12"/>
      <c r="B7188" s="12"/>
      <c r="C7188" s="12"/>
      <c r="D7188" s="12"/>
      <c r="E7188" s="12"/>
      <c r="F7188" s="12"/>
      <c r="G7188" s="12"/>
      <c r="H7188" s="12"/>
      <c r="I7188" s="12"/>
      <c r="J7188" s="12"/>
      <c r="K7188" s="12"/>
    </row>
    <row r="7189" spans="1:11" x14ac:dyDescent="0.25">
      <c r="A7189" s="12"/>
      <c r="B7189" s="12"/>
      <c r="C7189" s="12"/>
      <c r="D7189" s="12"/>
      <c r="E7189" s="12"/>
      <c r="F7189" s="12"/>
      <c r="G7189" s="12"/>
      <c r="H7189" s="12"/>
      <c r="I7189" s="12"/>
      <c r="J7189" s="12"/>
      <c r="K7189" s="12"/>
    </row>
    <row r="7190" spans="1:11" x14ac:dyDescent="0.25">
      <c r="A7190" s="12"/>
      <c r="B7190" s="12"/>
      <c r="C7190" s="12"/>
      <c r="D7190" s="12"/>
      <c r="E7190" s="12"/>
      <c r="F7190" s="12"/>
      <c r="G7190" s="12"/>
      <c r="H7190" s="12"/>
      <c r="I7190" s="12"/>
      <c r="J7190" s="12"/>
      <c r="K7190" s="12"/>
    </row>
    <row r="7191" spans="1:11" x14ac:dyDescent="0.25">
      <c r="A7191" s="12"/>
      <c r="B7191" s="12"/>
      <c r="C7191" s="12"/>
      <c r="D7191" s="12"/>
      <c r="E7191" s="12"/>
      <c r="F7191" s="12"/>
      <c r="G7191" s="12"/>
      <c r="H7191" s="12"/>
      <c r="I7191" s="12"/>
      <c r="J7191" s="12"/>
      <c r="K7191" s="12"/>
    </row>
    <row r="7192" spans="1:11" x14ac:dyDescent="0.25">
      <c r="A7192" s="12"/>
      <c r="B7192" s="12"/>
      <c r="C7192" s="12"/>
      <c r="D7192" s="12"/>
      <c r="E7192" s="12"/>
      <c r="F7192" s="12"/>
      <c r="G7192" s="12"/>
      <c r="H7192" s="12"/>
      <c r="I7192" s="12"/>
      <c r="J7192" s="12"/>
      <c r="K7192" s="12"/>
    </row>
    <row r="7193" spans="1:11" x14ac:dyDescent="0.25">
      <c r="A7193" s="12"/>
      <c r="B7193" s="12"/>
      <c r="C7193" s="12"/>
      <c r="D7193" s="12"/>
      <c r="E7193" s="12"/>
      <c r="F7193" s="12"/>
      <c r="G7193" s="12"/>
      <c r="H7193" s="12"/>
      <c r="I7193" s="12"/>
      <c r="J7193" s="12"/>
      <c r="K7193" s="12"/>
    </row>
    <row r="7194" spans="1:11" x14ac:dyDescent="0.25">
      <c r="A7194" s="12"/>
      <c r="B7194" s="12"/>
      <c r="C7194" s="12"/>
      <c r="D7194" s="12"/>
      <c r="E7194" s="12"/>
      <c r="F7194" s="12"/>
      <c r="G7194" s="12"/>
      <c r="H7194" s="12"/>
      <c r="I7194" s="12"/>
      <c r="J7194" s="12"/>
      <c r="K7194" s="12"/>
    </row>
    <row r="7195" spans="1:11" x14ac:dyDescent="0.25">
      <c r="A7195" s="12"/>
      <c r="B7195" s="12"/>
      <c r="C7195" s="12"/>
      <c r="D7195" s="12"/>
      <c r="E7195" s="12"/>
      <c r="F7195" s="12"/>
      <c r="G7195" s="12"/>
      <c r="H7195" s="12"/>
      <c r="I7195" s="12"/>
      <c r="J7195" s="12"/>
      <c r="K7195" s="12"/>
    </row>
    <row r="7196" spans="1:11" x14ac:dyDescent="0.25">
      <c r="A7196" s="12"/>
      <c r="B7196" s="12"/>
      <c r="C7196" s="12"/>
      <c r="D7196" s="12"/>
      <c r="E7196" s="12"/>
      <c r="F7196" s="12"/>
      <c r="G7196" s="12"/>
      <c r="H7196" s="12"/>
      <c r="I7196" s="12"/>
      <c r="J7196" s="12"/>
      <c r="K7196" s="12"/>
    </row>
    <row r="7197" spans="1:11" x14ac:dyDescent="0.25">
      <c r="A7197" s="12"/>
      <c r="B7197" s="12"/>
      <c r="C7197" s="12"/>
      <c r="D7197" s="12"/>
      <c r="E7197" s="12"/>
      <c r="F7197" s="12"/>
      <c r="G7197" s="12"/>
      <c r="H7197" s="12"/>
      <c r="I7197" s="12"/>
      <c r="J7197" s="12"/>
      <c r="K7197" s="12"/>
    </row>
    <row r="7198" spans="1:11" x14ac:dyDescent="0.25">
      <c r="A7198" s="12"/>
      <c r="B7198" s="12"/>
      <c r="C7198" s="12"/>
      <c r="D7198" s="12"/>
      <c r="E7198" s="12"/>
      <c r="F7198" s="12"/>
      <c r="G7198" s="12"/>
      <c r="H7198" s="12"/>
      <c r="I7198" s="12"/>
      <c r="J7198" s="12"/>
      <c r="K7198" s="12"/>
    </row>
    <row r="7199" spans="1:11" x14ac:dyDescent="0.25">
      <c r="A7199" s="12"/>
      <c r="B7199" s="12"/>
      <c r="C7199" s="12"/>
      <c r="D7199" s="12"/>
      <c r="E7199" s="12"/>
      <c r="F7199" s="12"/>
      <c r="G7199" s="12"/>
      <c r="H7199" s="12"/>
      <c r="I7199" s="12"/>
      <c r="J7199" s="12"/>
      <c r="K7199" s="12"/>
    </row>
    <row r="7200" spans="1:11" x14ac:dyDescent="0.25">
      <c r="A7200" s="12"/>
      <c r="B7200" s="12"/>
      <c r="C7200" s="12"/>
      <c r="D7200" s="12"/>
      <c r="E7200" s="12"/>
      <c r="F7200" s="12"/>
      <c r="G7200" s="12"/>
      <c r="H7200" s="12"/>
      <c r="I7200" s="12"/>
      <c r="J7200" s="12"/>
      <c r="K7200" s="12"/>
    </row>
    <row r="7201" spans="1:11" x14ac:dyDescent="0.25">
      <c r="A7201" s="12"/>
      <c r="B7201" s="12"/>
      <c r="C7201" s="12"/>
      <c r="D7201" s="12"/>
      <c r="E7201" s="12"/>
      <c r="F7201" s="12"/>
      <c r="G7201" s="12"/>
      <c r="H7201" s="12"/>
      <c r="I7201" s="12"/>
      <c r="J7201" s="12"/>
      <c r="K7201" s="12"/>
    </row>
    <row r="7202" spans="1:11" x14ac:dyDescent="0.25">
      <c r="A7202" s="12"/>
      <c r="B7202" s="12"/>
      <c r="C7202" s="12"/>
      <c r="D7202" s="12"/>
      <c r="E7202" s="12"/>
      <c r="F7202" s="12"/>
      <c r="G7202" s="12"/>
      <c r="H7202" s="12"/>
      <c r="I7202" s="12"/>
      <c r="J7202" s="12"/>
      <c r="K7202" s="12"/>
    </row>
    <row r="7203" spans="1:11" x14ac:dyDescent="0.25">
      <c r="A7203" s="12"/>
      <c r="B7203" s="12"/>
      <c r="C7203" s="12"/>
      <c r="D7203" s="12"/>
      <c r="E7203" s="12"/>
      <c r="F7203" s="12"/>
      <c r="G7203" s="12"/>
      <c r="H7203" s="12"/>
      <c r="I7203" s="12"/>
      <c r="J7203" s="12"/>
      <c r="K7203" s="12"/>
    </row>
    <row r="7204" spans="1:11" x14ac:dyDescent="0.25">
      <c r="A7204" s="12"/>
      <c r="B7204" s="12"/>
      <c r="C7204" s="12"/>
      <c r="D7204" s="12"/>
      <c r="E7204" s="12"/>
      <c r="F7204" s="12"/>
      <c r="G7204" s="12"/>
      <c r="H7204" s="12"/>
      <c r="I7204" s="12"/>
      <c r="J7204" s="12"/>
      <c r="K7204" s="12"/>
    </row>
    <row r="7205" spans="1:11" x14ac:dyDescent="0.25">
      <c r="A7205" s="12"/>
      <c r="B7205" s="12"/>
      <c r="C7205" s="12"/>
      <c r="D7205" s="12"/>
      <c r="E7205" s="12"/>
      <c r="F7205" s="12"/>
      <c r="G7205" s="12"/>
      <c r="H7205" s="12"/>
      <c r="I7205" s="12"/>
      <c r="J7205" s="12"/>
      <c r="K7205" s="12"/>
    </row>
    <row r="7206" spans="1:11" x14ac:dyDescent="0.25">
      <c r="A7206" s="12"/>
      <c r="B7206" s="12"/>
      <c r="C7206" s="12"/>
      <c r="D7206" s="12"/>
      <c r="E7206" s="12"/>
      <c r="F7206" s="12"/>
      <c r="G7206" s="12"/>
      <c r="H7206" s="12"/>
      <c r="I7206" s="12"/>
      <c r="J7206" s="12"/>
      <c r="K7206" s="12"/>
    </row>
    <row r="7207" spans="1:11" x14ac:dyDescent="0.25">
      <c r="A7207" s="12"/>
      <c r="B7207" s="12"/>
      <c r="C7207" s="12"/>
      <c r="D7207" s="12"/>
      <c r="E7207" s="12"/>
      <c r="F7207" s="12"/>
      <c r="G7207" s="12"/>
      <c r="H7207" s="12"/>
      <c r="I7207" s="12"/>
      <c r="J7207" s="12"/>
      <c r="K7207" s="12"/>
    </row>
    <row r="7208" spans="1:11" x14ac:dyDescent="0.25">
      <c r="A7208" s="12"/>
      <c r="B7208" s="12"/>
      <c r="C7208" s="12"/>
      <c r="D7208" s="12"/>
      <c r="E7208" s="12"/>
      <c r="F7208" s="12"/>
      <c r="G7208" s="12"/>
      <c r="H7208" s="12"/>
      <c r="I7208" s="12"/>
      <c r="J7208" s="12"/>
      <c r="K7208" s="12"/>
    </row>
    <row r="7209" spans="1:11" x14ac:dyDescent="0.25">
      <c r="A7209" s="12"/>
      <c r="B7209" s="12"/>
      <c r="C7209" s="12"/>
      <c r="D7209" s="12"/>
      <c r="E7209" s="12"/>
      <c r="F7209" s="12"/>
      <c r="G7209" s="12"/>
      <c r="H7209" s="12"/>
      <c r="I7209" s="12"/>
      <c r="J7209" s="12"/>
      <c r="K7209" s="12"/>
    </row>
    <row r="7210" spans="1:11" x14ac:dyDescent="0.25">
      <c r="A7210" s="12"/>
      <c r="B7210" s="12"/>
      <c r="C7210" s="12"/>
      <c r="D7210" s="12"/>
      <c r="E7210" s="12"/>
      <c r="F7210" s="12"/>
      <c r="G7210" s="12"/>
      <c r="H7210" s="12"/>
      <c r="I7210" s="12"/>
      <c r="J7210" s="12"/>
      <c r="K7210" s="12"/>
    </row>
    <row r="7211" spans="1:11" x14ac:dyDescent="0.25">
      <c r="A7211" s="12"/>
      <c r="B7211" s="12"/>
      <c r="C7211" s="12"/>
      <c r="D7211" s="12"/>
      <c r="E7211" s="12"/>
      <c r="F7211" s="12"/>
      <c r="G7211" s="12"/>
      <c r="H7211" s="12"/>
      <c r="I7211" s="12"/>
      <c r="J7211" s="12"/>
      <c r="K7211" s="12"/>
    </row>
    <row r="7212" spans="1:11" x14ac:dyDescent="0.25">
      <c r="A7212" s="12"/>
      <c r="B7212" s="12"/>
      <c r="C7212" s="12"/>
      <c r="D7212" s="12"/>
      <c r="E7212" s="12"/>
      <c r="F7212" s="12"/>
      <c r="G7212" s="12"/>
      <c r="H7212" s="12"/>
      <c r="I7212" s="12"/>
      <c r="J7212" s="12"/>
      <c r="K7212" s="12"/>
    </row>
    <row r="7213" spans="1:11" x14ac:dyDescent="0.25">
      <c r="A7213" s="12"/>
      <c r="B7213" s="12"/>
      <c r="C7213" s="12"/>
      <c r="D7213" s="12"/>
      <c r="E7213" s="12"/>
      <c r="F7213" s="12"/>
      <c r="G7213" s="12"/>
      <c r="H7213" s="12"/>
      <c r="I7213" s="12"/>
      <c r="J7213" s="12"/>
      <c r="K7213" s="12"/>
    </row>
    <row r="7214" spans="1:11" x14ac:dyDescent="0.25">
      <c r="A7214" s="12"/>
      <c r="B7214" s="12"/>
      <c r="C7214" s="12"/>
      <c r="D7214" s="12"/>
      <c r="E7214" s="12"/>
      <c r="F7214" s="12"/>
      <c r="G7214" s="12"/>
      <c r="H7214" s="12"/>
      <c r="I7214" s="12"/>
      <c r="J7214" s="12"/>
      <c r="K7214" s="12"/>
    </row>
    <row r="7215" spans="1:11" x14ac:dyDescent="0.25">
      <c r="A7215" s="12"/>
      <c r="B7215" s="12"/>
      <c r="C7215" s="12"/>
      <c r="D7215" s="12"/>
      <c r="E7215" s="12"/>
      <c r="F7215" s="12"/>
      <c r="G7215" s="12"/>
      <c r="H7215" s="12"/>
      <c r="I7215" s="12"/>
      <c r="J7215" s="12"/>
      <c r="K7215" s="12"/>
    </row>
    <row r="7216" spans="1:11" x14ac:dyDescent="0.25">
      <c r="A7216" s="12"/>
      <c r="B7216" s="12"/>
      <c r="C7216" s="12"/>
      <c r="D7216" s="12"/>
      <c r="E7216" s="12"/>
      <c r="F7216" s="12"/>
      <c r="G7216" s="12"/>
      <c r="H7216" s="12"/>
      <c r="I7216" s="12"/>
      <c r="J7216" s="12"/>
      <c r="K7216" s="12"/>
    </row>
    <row r="7217" spans="1:11" x14ac:dyDescent="0.25">
      <c r="A7217" s="12"/>
      <c r="B7217" s="12"/>
      <c r="C7217" s="12"/>
      <c r="D7217" s="12"/>
      <c r="E7217" s="12"/>
      <c r="F7217" s="12"/>
      <c r="G7217" s="12"/>
      <c r="H7217" s="12"/>
      <c r="I7217" s="12"/>
      <c r="J7217" s="12"/>
      <c r="K7217" s="12"/>
    </row>
    <row r="7218" spans="1:11" x14ac:dyDescent="0.25">
      <c r="A7218" s="12"/>
      <c r="B7218" s="12"/>
      <c r="C7218" s="12"/>
      <c r="D7218" s="12"/>
      <c r="E7218" s="12"/>
      <c r="F7218" s="12"/>
      <c r="G7218" s="12"/>
      <c r="H7218" s="12"/>
      <c r="I7218" s="12"/>
      <c r="J7218" s="12"/>
      <c r="K7218" s="12"/>
    </row>
    <row r="7219" spans="1:11" x14ac:dyDescent="0.25">
      <c r="A7219" s="12"/>
      <c r="B7219" s="12"/>
      <c r="C7219" s="12"/>
      <c r="D7219" s="12"/>
      <c r="E7219" s="12"/>
      <c r="F7219" s="12"/>
      <c r="G7219" s="12"/>
      <c r="H7219" s="12"/>
      <c r="I7219" s="12"/>
      <c r="J7219" s="12"/>
      <c r="K7219" s="12"/>
    </row>
    <row r="7220" spans="1:11" x14ac:dyDescent="0.25">
      <c r="A7220" s="12"/>
      <c r="B7220" s="12"/>
      <c r="C7220" s="12"/>
      <c r="D7220" s="12"/>
      <c r="E7220" s="12"/>
      <c r="F7220" s="12"/>
      <c r="G7220" s="12"/>
      <c r="H7220" s="12"/>
      <c r="I7220" s="12"/>
      <c r="J7220" s="12"/>
      <c r="K7220" s="12"/>
    </row>
    <row r="7221" spans="1:11" x14ac:dyDescent="0.25">
      <c r="A7221" s="12"/>
      <c r="B7221" s="12"/>
      <c r="C7221" s="12"/>
      <c r="D7221" s="12"/>
      <c r="E7221" s="12"/>
      <c r="F7221" s="12"/>
      <c r="G7221" s="12"/>
      <c r="H7221" s="12"/>
      <c r="I7221" s="12"/>
      <c r="J7221" s="12"/>
      <c r="K7221" s="12"/>
    </row>
    <row r="7222" spans="1:11" x14ac:dyDescent="0.25">
      <c r="A7222" s="12"/>
      <c r="B7222" s="12"/>
      <c r="C7222" s="12"/>
      <c r="D7222" s="12"/>
      <c r="E7222" s="12"/>
      <c r="F7222" s="12"/>
      <c r="G7222" s="12"/>
      <c r="H7222" s="12"/>
      <c r="I7222" s="12"/>
      <c r="J7222" s="12"/>
      <c r="K7222" s="12"/>
    </row>
    <row r="7223" spans="1:11" x14ac:dyDescent="0.25">
      <c r="A7223" s="12"/>
      <c r="B7223" s="12"/>
      <c r="C7223" s="12"/>
      <c r="D7223" s="12"/>
      <c r="E7223" s="12"/>
      <c r="F7223" s="12"/>
      <c r="G7223" s="12"/>
      <c r="H7223" s="12"/>
      <c r="I7223" s="12"/>
      <c r="J7223" s="12"/>
      <c r="K7223" s="12"/>
    </row>
    <row r="7224" spans="1:11" x14ac:dyDescent="0.25">
      <c r="A7224" s="12"/>
      <c r="B7224" s="12"/>
      <c r="C7224" s="12"/>
      <c r="D7224" s="12"/>
      <c r="E7224" s="12"/>
      <c r="F7224" s="12"/>
      <c r="G7224" s="12"/>
      <c r="H7224" s="12"/>
      <c r="I7224" s="12"/>
      <c r="J7224" s="12"/>
      <c r="K7224" s="12"/>
    </row>
    <row r="7225" spans="1:11" x14ac:dyDescent="0.25">
      <c r="A7225" s="12"/>
      <c r="B7225" s="12"/>
      <c r="C7225" s="12"/>
      <c r="D7225" s="12"/>
      <c r="E7225" s="12"/>
      <c r="F7225" s="12"/>
      <c r="G7225" s="12"/>
      <c r="H7225" s="12"/>
      <c r="I7225" s="12"/>
      <c r="J7225" s="12"/>
      <c r="K7225" s="12"/>
    </row>
    <row r="7226" spans="1:11" x14ac:dyDescent="0.25">
      <c r="A7226" s="12"/>
      <c r="B7226" s="12"/>
      <c r="C7226" s="12"/>
      <c r="D7226" s="12"/>
      <c r="E7226" s="12"/>
      <c r="F7226" s="12"/>
      <c r="G7226" s="12"/>
      <c r="H7226" s="12"/>
      <c r="I7226" s="12"/>
      <c r="J7226" s="12"/>
      <c r="K7226" s="12"/>
    </row>
    <row r="7227" spans="1:11" x14ac:dyDescent="0.25">
      <c r="A7227" s="12"/>
      <c r="B7227" s="12"/>
      <c r="C7227" s="12"/>
      <c r="D7227" s="12"/>
      <c r="E7227" s="12"/>
      <c r="F7227" s="12"/>
      <c r="G7227" s="12"/>
      <c r="H7227" s="12"/>
      <c r="I7227" s="12"/>
      <c r="J7227" s="12"/>
      <c r="K7227" s="12"/>
    </row>
    <row r="7228" spans="1:11" x14ac:dyDescent="0.25">
      <c r="A7228" s="12"/>
      <c r="B7228" s="12"/>
      <c r="C7228" s="12"/>
      <c r="D7228" s="12"/>
      <c r="E7228" s="12"/>
      <c r="F7228" s="12"/>
      <c r="G7228" s="12"/>
      <c r="H7228" s="12"/>
      <c r="I7228" s="12"/>
      <c r="J7228" s="12"/>
      <c r="K7228" s="12"/>
    </row>
    <row r="7229" spans="1:11" x14ac:dyDescent="0.25">
      <c r="A7229" s="12"/>
      <c r="B7229" s="12"/>
      <c r="C7229" s="12"/>
      <c r="D7229" s="12"/>
      <c r="E7229" s="12"/>
      <c r="F7229" s="12"/>
      <c r="G7229" s="12"/>
      <c r="H7229" s="12"/>
      <c r="I7229" s="12"/>
      <c r="J7229" s="12"/>
      <c r="K7229" s="12"/>
    </row>
    <row r="7230" spans="1:11" x14ac:dyDescent="0.25">
      <c r="A7230" s="12"/>
      <c r="B7230" s="12"/>
      <c r="C7230" s="12"/>
      <c r="D7230" s="12"/>
      <c r="E7230" s="12"/>
      <c r="F7230" s="12"/>
      <c r="G7230" s="12"/>
      <c r="H7230" s="12"/>
      <c r="I7230" s="12"/>
      <c r="J7230" s="12"/>
      <c r="K7230" s="12"/>
    </row>
    <row r="7231" spans="1:11" x14ac:dyDescent="0.25">
      <c r="A7231" s="12"/>
      <c r="B7231" s="12"/>
      <c r="C7231" s="12"/>
      <c r="D7231" s="12"/>
      <c r="E7231" s="12"/>
      <c r="F7231" s="12"/>
      <c r="G7231" s="12"/>
      <c r="H7231" s="12"/>
      <c r="I7231" s="12"/>
      <c r="J7231" s="12"/>
      <c r="K7231" s="12"/>
    </row>
    <row r="7232" spans="1:11" x14ac:dyDescent="0.25">
      <c r="A7232" s="12"/>
      <c r="B7232" s="12"/>
      <c r="C7232" s="12"/>
      <c r="D7232" s="12"/>
      <c r="E7232" s="12"/>
      <c r="F7232" s="12"/>
      <c r="G7232" s="12"/>
      <c r="H7232" s="12"/>
      <c r="I7232" s="12"/>
      <c r="J7232" s="12"/>
      <c r="K7232" s="12"/>
    </row>
    <row r="7233" spans="1:11" x14ac:dyDescent="0.25">
      <c r="A7233" s="12"/>
      <c r="B7233" s="12"/>
      <c r="C7233" s="12"/>
      <c r="D7233" s="12"/>
      <c r="E7233" s="12"/>
      <c r="F7233" s="12"/>
      <c r="G7233" s="12"/>
      <c r="H7233" s="12"/>
      <c r="I7233" s="12"/>
      <c r="J7233" s="12"/>
      <c r="K7233" s="12"/>
    </row>
    <row r="7234" spans="1:11" x14ac:dyDescent="0.25">
      <c r="A7234" s="12"/>
      <c r="B7234" s="12"/>
      <c r="C7234" s="12"/>
      <c r="D7234" s="12"/>
      <c r="E7234" s="12"/>
      <c r="F7234" s="12"/>
      <c r="G7234" s="12"/>
      <c r="H7234" s="12"/>
      <c r="I7234" s="12"/>
      <c r="J7234" s="12"/>
      <c r="K7234" s="12"/>
    </row>
    <row r="7235" spans="1:11" x14ac:dyDescent="0.25">
      <c r="A7235" s="12"/>
      <c r="B7235" s="12"/>
      <c r="C7235" s="12"/>
      <c r="D7235" s="12"/>
      <c r="E7235" s="12"/>
      <c r="F7235" s="12"/>
      <c r="G7235" s="12"/>
      <c r="H7235" s="12"/>
      <c r="I7235" s="12"/>
      <c r="J7235" s="12"/>
      <c r="K7235" s="12"/>
    </row>
    <row r="7236" spans="1:11" x14ac:dyDescent="0.25">
      <c r="A7236" s="12"/>
      <c r="B7236" s="12"/>
      <c r="C7236" s="12"/>
      <c r="D7236" s="12"/>
      <c r="E7236" s="12"/>
      <c r="F7236" s="12"/>
      <c r="G7236" s="12"/>
      <c r="H7236" s="12"/>
      <c r="I7236" s="12"/>
      <c r="J7236" s="12"/>
      <c r="K7236" s="12"/>
    </row>
    <row r="7237" spans="1:11" x14ac:dyDescent="0.25">
      <c r="A7237" s="12"/>
      <c r="B7237" s="12"/>
      <c r="C7237" s="12"/>
      <c r="D7237" s="12"/>
      <c r="E7237" s="12"/>
      <c r="F7237" s="12"/>
      <c r="G7237" s="12"/>
      <c r="H7237" s="12"/>
      <c r="I7237" s="12"/>
      <c r="J7237" s="12"/>
      <c r="K7237" s="12"/>
    </row>
    <row r="7238" spans="1:11" x14ac:dyDescent="0.25">
      <c r="A7238" s="12"/>
      <c r="B7238" s="12"/>
      <c r="C7238" s="12"/>
      <c r="D7238" s="12"/>
      <c r="E7238" s="12"/>
      <c r="F7238" s="12"/>
      <c r="G7238" s="12"/>
      <c r="H7238" s="12"/>
      <c r="I7238" s="12"/>
      <c r="J7238" s="12"/>
      <c r="K7238" s="12"/>
    </row>
    <row r="7239" spans="1:11" x14ac:dyDescent="0.25">
      <c r="A7239" s="12"/>
      <c r="B7239" s="12"/>
      <c r="C7239" s="12"/>
      <c r="D7239" s="12"/>
      <c r="E7239" s="12"/>
      <c r="F7239" s="12"/>
      <c r="G7239" s="12"/>
      <c r="H7239" s="12"/>
      <c r="I7239" s="12"/>
      <c r="J7239" s="12"/>
      <c r="K7239" s="12"/>
    </row>
    <row r="7240" spans="1:11" x14ac:dyDescent="0.25">
      <c r="A7240" s="12"/>
      <c r="B7240" s="12"/>
      <c r="C7240" s="12"/>
      <c r="D7240" s="12"/>
      <c r="E7240" s="12"/>
      <c r="F7240" s="12"/>
      <c r="G7240" s="12"/>
      <c r="H7240" s="12"/>
      <c r="I7240" s="12"/>
      <c r="J7240" s="12"/>
      <c r="K7240" s="12"/>
    </row>
    <row r="7241" spans="1:11" x14ac:dyDescent="0.25">
      <c r="A7241" s="12"/>
      <c r="B7241" s="12"/>
      <c r="C7241" s="12"/>
      <c r="D7241" s="12"/>
      <c r="E7241" s="12"/>
      <c r="F7241" s="12"/>
      <c r="G7241" s="12"/>
      <c r="H7241" s="12"/>
      <c r="I7241" s="12"/>
      <c r="J7241" s="12"/>
      <c r="K7241" s="12"/>
    </row>
    <row r="7242" spans="1:11" x14ac:dyDescent="0.25">
      <c r="A7242" s="12"/>
      <c r="B7242" s="12"/>
      <c r="C7242" s="12"/>
      <c r="D7242" s="12"/>
      <c r="E7242" s="12"/>
      <c r="F7242" s="12"/>
      <c r="G7242" s="12"/>
      <c r="H7242" s="12"/>
      <c r="I7242" s="12"/>
      <c r="J7242" s="12"/>
      <c r="K7242" s="12"/>
    </row>
    <row r="7243" spans="1:11" x14ac:dyDescent="0.25">
      <c r="A7243" s="12"/>
      <c r="B7243" s="12"/>
      <c r="C7243" s="12"/>
      <c r="D7243" s="12"/>
      <c r="E7243" s="12"/>
      <c r="F7243" s="12"/>
      <c r="G7243" s="12"/>
      <c r="H7243" s="12"/>
      <c r="I7243" s="12"/>
      <c r="J7243" s="12"/>
      <c r="K7243" s="12"/>
    </row>
    <row r="7244" spans="1:11" x14ac:dyDescent="0.25">
      <c r="A7244" s="12"/>
      <c r="B7244" s="12"/>
      <c r="C7244" s="12"/>
      <c r="D7244" s="12"/>
      <c r="E7244" s="12"/>
      <c r="F7244" s="12"/>
      <c r="G7244" s="12"/>
      <c r="H7244" s="12"/>
      <c r="I7244" s="12"/>
      <c r="J7244" s="12"/>
      <c r="K7244" s="12"/>
    </row>
    <row r="7245" spans="1:11" x14ac:dyDescent="0.25">
      <c r="A7245" s="12"/>
      <c r="B7245" s="12"/>
      <c r="C7245" s="12"/>
      <c r="D7245" s="12"/>
      <c r="E7245" s="12"/>
      <c r="F7245" s="12"/>
      <c r="G7245" s="12"/>
      <c r="H7245" s="12"/>
      <c r="I7245" s="12"/>
      <c r="J7245" s="12"/>
      <c r="K7245" s="12"/>
    </row>
    <row r="7246" spans="1:11" x14ac:dyDescent="0.25">
      <c r="A7246" s="12"/>
      <c r="B7246" s="12"/>
      <c r="C7246" s="12"/>
      <c r="D7246" s="12"/>
      <c r="E7246" s="12"/>
      <c r="F7246" s="12"/>
      <c r="G7246" s="12"/>
      <c r="H7246" s="12"/>
      <c r="I7246" s="12"/>
      <c r="J7246" s="12"/>
      <c r="K7246" s="12"/>
    </row>
    <row r="7247" spans="1:11" x14ac:dyDescent="0.25">
      <c r="A7247" s="12"/>
      <c r="B7247" s="12"/>
      <c r="C7247" s="12"/>
      <c r="D7247" s="12"/>
      <c r="E7247" s="12"/>
      <c r="F7247" s="12"/>
      <c r="G7247" s="12"/>
      <c r="H7247" s="12"/>
      <c r="I7247" s="12"/>
      <c r="J7247" s="12"/>
      <c r="K7247" s="12"/>
    </row>
    <row r="7248" spans="1:11" x14ac:dyDescent="0.25">
      <c r="A7248" s="12"/>
      <c r="B7248" s="12"/>
      <c r="C7248" s="12"/>
      <c r="D7248" s="12"/>
      <c r="E7248" s="12"/>
      <c r="F7248" s="12"/>
      <c r="G7248" s="12"/>
      <c r="H7248" s="12"/>
      <c r="I7248" s="12"/>
      <c r="J7248" s="12"/>
      <c r="K7248" s="12"/>
    </row>
    <row r="7249" spans="1:11" x14ac:dyDescent="0.25">
      <c r="A7249" s="12"/>
      <c r="B7249" s="12"/>
      <c r="C7249" s="12"/>
      <c r="D7249" s="12"/>
      <c r="E7249" s="12"/>
      <c r="F7249" s="12"/>
      <c r="G7249" s="12"/>
      <c r="H7249" s="12"/>
      <c r="I7249" s="12"/>
      <c r="J7249" s="12"/>
      <c r="K7249" s="12"/>
    </row>
    <row r="7250" spans="1:11" x14ac:dyDescent="0.25">
      <c r="A7250" s="12"/>
      <c r="B7250" s="12"/>
      <c r="C7250" s="12"/>
      <c r="D7250" s="12"/>
      <c r="E7250" s="12"/>
      <c r="F7250" s="12"/>
      <c r="G7250" s="12"/>
      <c r="H7250" s="12"/>
      <c r="I7250" s="12"/>
      <c r="J7250" s="12"/>
      <c r="K7250" s="12"/>
    </row>
    <row r="7251" spans="1:11" x14ac:dyDescent="0.25">
      <c r="A7251" s="12"/>
      <c r="B7251" s="12"/>
      <c r="C7251" s="12"/>
      <c r="D7251" s="12"/>
      <c r="E7251" s="12"/>
      <c r="F7251" s="12"/>
      <c r="G7251" s="12"/>
      <c r="H7251" s="12"/>
      <c r="I7251" s="12"/>
      <c r="J7251" s="12"/>
      <c r="K7251" s="12"/>
    </row>
    <row r="7252" spans="1:11" x14ac:dyDescent="0.25">
      <c r="A7252" s="12"/>
      <c r="B7252" s="12"/>
      <c r="C7252" s="12"/>
      <c r="D7252" s="12"/>
      <c r="E7252" s="12"/>
      <c r="F7252" s="12"/>
      <c r="G7252" s="12"/>
      <c r="H7252" s="12"/>
      <c r="I7252" s="12"/>
      <c r="J7252" s="12"/>
      <c r="K7252" s="12"/>
    </row>
    <row r="7253" spans="1:11" x14ac:dyDescent="0.25">
      <c r="A7253" s="12"/>
      <c r="B7253" s="12"/>
      <c r="C7253" s="12"/>
      <c r="D7253" s="12"/>
      <c r="E7253" s="12"/>
      <c r="F7253" s="12"/>
      <c r="G7253" s="12"/>
      <c r="H7253" s="12"/>
      <c r="I7253" s="12"/>
      <c r="J7253" s="12"/>
      <c r="K7253" s="12"/>
    </row>
    <row r="7254" spans="1:11" x14ac:dyDescent="0.25">
      <c r="A7254" s="12"/>
      <c r="B7254" s="12"/>
      <c r="C7254" s="12"/>
      <c r="D7254" s="12"/>
      <c r="E7254" s="12"/>
      <c r="F7254" s="12"/>
      <c r="G7254" s="12"/>
      <c r="H7254" s="12"/>
      <c r="I7254" s="12"/>
      <c r="J7254" s="12"/>
      <c r="K7254" s="12"/>
    </row>
    <row r="7255" spans="1:11" x14ac:dyDescent="0.25">
      <c r="A7255" s="12"/>
      <c r="B7255" s="12"/>
      <c r="C7255" s="12"/>
      <c r="D7255" s="12"/>
      <c r="E7255" s="12"/>
      <c r="F7255" s="12"/>
      <c r="G7255" s="12"/>
      <c r="H7255" s="12"/>
      <c r="I7255" s="12"/>
      <c r="J7255" s="12"/>
      <c r="K7255" s="12"/>
    </row>
    <row r="7256" spans="1:11" x14ac:dyDescent="0.25">
      <c r="A7256" s="12"/>
      <c r="B7256" s="12"/>
      <c r="C7256" s="12"/>
      <c r="D7256" s="12"/>
      <c r="E7256" s="12"/>
      <c r="F7256" s="12"/>
      <c r="G7256" s="12"/>
      <c r="H7256" s="12"/>
      <c r="I7256" s="12"/>
      <c r="J7256" s="12"/>
      <c r="K7256" s="12"/>
    </row>
    <row r="7257" spans="1:11" x14ac:dyDescent="0.25">
      <c r="A7257" s="12"/>
      <c r="B7257" s="12"/>
      <c r="C7257" s="12"/>
      <c r="D7257" s="12"/>
      <c r="E7257" s="12"/>
      <c r="F7257" s="12"/>
      <c r="G7257" s="12"/>
      <c r="H7257" s="12"/>
      <c r="I7257" s="12"/>
      <c r="J7257" s="12"/>
      <c r="K7257" s="12"/>
    </row>
    <row r="7258" spans="1:11" x14ac:dyDescent="0.25">
      <c r="A7258" s="12"/>
      <c r="B7258" s="12"/>
      <c r="C7258" s="12"/>
      <c r="D7258" s="12"/>
      <c r="E7258" s="12"/>
      <c r="F7258" s="12"/>
      <c r="G7258" s="12"/>
      <c r="H7258" s="12"/>
      <c r="I7258" s="12"/>
      <c r="J7258" s="12"/>
      <c r="K7258" s="12"/>
    </row>
    <row r="7259" spans="1:11" x14ac:dyDescent="0.25">
      <c r="A7259" s="12"/>
      <c r="B7259" s="12"/>
      <c r="C7259" s="12"/>
      <c r="D7259" s="12"/>
      <c r="E7259" s="12"/>
      <c r="F7259" s="12"/>
      <c r="G7259" s="12"/>
      <c r="H7259" s="12"/>
      <c r="I7259" s="12"/>
      <c r="J7259" s="12"/>
      <c r="K7259" s="12"/>
    </row>
    <row r="7260" spans="1:11" x14ac:dyDescent="0.25">
      <c r="A7260" s="12"/>
      <c r="B7260" s="12"/>
      <c r="C7260" s="12"/>
      <c r="D7260" s="12"/>
      <c r="E7260" s="12"/>
      <c r="F7260" s="12"/>
      <c r="G7260" s="12"/>
      <c r="H7260" s="12"/>
      <c r="I7260" s="12"/>
      <c r="J7260" s="12"/>
      <c r="K7260" s="12"/>
    </row>
    <row r="7261" spans="1:11" x14ac:dyDescent="0.25">
      <c r="A7261" s="12"/>
      <c r="B7261" s="12"/>
      <c r="C7261" s="12"/>
      <c r="D7261" s="12"/>
      <c r="E7261" s="12"/>
      <c r="F7261" s="12"/>
      <c r="G7261" s="12"/>
      <c r="H7261" s="12"/>
      <c r="I7261" s="12"/>
      <c r="J7261" s="12"/>
      <c r="K7261" s="12"/>
    </row>
    <row r="7262" spans="1:11" x14ac:dyDescent="0.25">
      <c r="A7262" s="12"/>
      <c r="B7262" s="12"/>
      <c r="C7262" s="12"/>
      <c r="D7262" s="12"/>
      <c r="E7262" s="12"/>
      <c r="F7262" s="12"/>
      <c r="G7262" s="12"/>
      <c r="H7262" s="12"/>
      <c r="I7262" s="12"/>
      <c r="J7262" s="12"/>
      <c r="K7262" s="12"/>
    </row>
    <row r="7263" spans="1:11" x14ac:dyDescent="0.25">
      <c r="A7263" s="12"/>
      <c r="B7263" s="12"/>
      <c r="C7263" s="12"/>
      <c r="D7263" s="12"/>
      <c r="E7263" s="12"/>
      <c r="F7263" s="12"/>
      <c r="G7263" s="12"/>
      <c r="H7263" s="12"/>
      <c r="I7263" s="12"/>
      <c r="J7263" s="12"/>
      <c r="K7263" s="12"/>
    </row>
    <row r="7264" spans="1:11" x14ac:dyDescent="0.25">
      <c r="A7264" s="12"/>
      <c r="B7264" s="12"/>
      <c r="C7264" s="12"/>
      <c r="D7264" s="12"/>
      <c r="E7264" s="12"/>
      <c r="F7264" s="12"/>
      <c r="G7264" s="12"/>
      <c r="H7264" s="12"/>
      <c r="I7264" s="12"/>
      <c r="J7264" s="12"/>
      <c r="K7264" s="12"/>
    </row>
    <row r="7265" spans="1:11" x14ac:dyDescent="0.25">
      <c r="A7265" s="12"/>
      <c r="B7265" s="12"/>
      <c r="C7265" s="12"/>
      <c r="D7265" s="12"/>
      <c r="E7265" s="12"/>
      <c r="F7265" s="12"/>
      <c r="G7265" s="12"/>
      <c r="H7265" s="12"/>
      <c r="I7265" s="12"/>
      <c r="J7265" s="12"/>
      <c r="K7265" s="12"/>
    </row>
    <row r="7266" spans="1:11" x14ac:dyDescent="0.25">
      <c r="A7266" s="12"/>
      <c r="B7266" s="12"/>
      <c r="C7266" s="12"/>
      <c r="D7266" s="12"/>
      <c r="E7266" s="12"/>
      <c r="F7266" s="12"/>
      <c r="G7266" s="12"/>
      <c r="H7266" s="12"/>
      <c r="I7266" s="12"/>
      <c r="J7266" s="12"/>
      <c r="K7266" s="12"/>
    </row>
    <row r="7267" spans="1:11" x14ac:dyDescent="0.25">
      <c r="A7267" s="12"/>
      <c r="B7267" s="12"/>
      <c r="C7267" s="12"/>
      <c r="D7267" s="12"/>
      <c r="E7267" s="12"/>
      <c r="F7267" s="12"/>
      <c r="G7267" s="12"/>
      <c r="H7267" s="12"/>
      <c r="I7267" s="12"/>
      <c r="J7267" s="12"/>
      <c r="K7267" s="12"/>
    </row>
    <row r="7268" spans="1:11" x14ac:dyDescent="0.25">
      <c r="A7268" s="12"/>
      <c r="B7268" s="12"/>
      <c r="C7268" s="12"/>
      <c r="D7268" s="12"/>
      <c r="E7268" s="12"/>
      <c r="F7268" s="12"/>
      <c r="G7268" s="12"/>
      <c r="H7268" s="12"/>
      <c r="I7268" s="12"/>
      <c r="J7268" s="12"/>
      <c r="K7268" s="12"/>
    </row>
    <row r="7269" spans="1:11" x14ac:dyDescent="0.25">
      <c r="A7269" s="12"/>
      <c r="B7269" s="12"/>
      <c r="C7269" s="12"/>
      <c r="D7269" s="12"/>
      <c r="E7269" s="12"/>
      <c r="F7269" s="12"/>
      <c r="G7269" s="12"/>
      <c r="H7269" s="12"/>
      <c r="I7269" s="12"/>
      <c r="J7269" s="12"/>
      <c r="K7269" s="12"/>
    </row>
    <row r="7270" spans="1:11" x14ac:dyDescent="0.25">
      <c r="A7270" s="12"/>
      <c r="B7270" s="12"/>
      <c r="C7270" s="12"/>
      <c r="D7270" s="12"/>
      <c r="E7270" s="12"/>
      <c r="F7270" s="12"/>
      <c r="G7270" s="12"/>
      <c r="H7270" s="12"/>
      <c r="I7270" s="12"/>
      <c r="J7270" s="12"/>
      <c r="K7270" s="12"/>
    </row>
    <row r="7271" spans="1:11" x14ac:dyDescent="0.25">
      <c r="A7271" s="12"/>
      <c r="B7271" s="12"/>
      <c r="C7271" s="12"/>
      <c r="D7271" s="12"/>
      <c r="E7271" s="12"/>
      <c r="F7271" s="12"/>
      <c r="G7271" s="12"/>
      <c r="H7271" s="12"/>
      <c r="I7271" s="12"/>
      <c r="J7271" s="12"/>
      <c r="K7271" s="12"/>
    </row>
    <row r="7272" spans="1:11" x14ac:dyDescent="0.25">
      <c r="A7272" s="12"/>
      <c r="B7272" s="12"/>
      <c r="C7272" s="12"/>
      <c r="D7272" s="12"/>
      <c r="E7272" s="12"/>
      <c r="F7272" s="12"/>
      <c r="G7272" s="12"/>
      <c r="H7272" s="12"/>
      <c r="I7272" s="12"/>
      <c r="J7272" s="12"/>
      <c r="K7272" s="12"/>
    </row>
    <row r="7273" spans="1:11" x14ac:dyDescent="0.25">
      <c r="A7273" s="12"/>
      <c r="B7273" s="12"/>
      <c r="C7273" s="12"/>
      <c r="D7273" s="12"/>
      <c r="E7273" s="12"/>
      <c r="F7273" s="12"/>
      <c r="G7273" s="12"/>
      <c r="H7273" s="12"/>
      <c r="I7273" s="12"/>
      <c r="J7273" s="12"/>
      <c r="K7273" s="12"/>
    </row>
    <row r="7274" spans="1:11" x14ac:dyDescent="0.25">
      <c r="A7274" s="12"/>
      <c r="B7274" s="12"/>
      <c r="C7274" s="12"/>
      <c r="D7274" s="12"/>
      <c r="E7274" s="12"/>
      <c r="F7274" s="12"/>
      <c r="G7274" s="12"/>
      <c r="H7274" s="12"/>
      <c r="I7274" s="12"/>
      <c r="J7274" s="12"/>
      <c r="K7274" s="12"/>
    </row>
    <row r="7275" spans="1:11" x14ac:dyDescent="0.25">
      <c r="A7275" s="12"/>
      <c r="B7275" s="12"/>
      <c r="C7275" s="12"/>
      <c r="D7275" s="12"/>
      <c r="E7275" s="12"/>
      <c r="F7275" s="12"/>
      <c r="G7275" s="12"/>
      <c r="H7275" s="12"/>
      <c r="I7275" s="12"/>
      <c r="J7275" s="12"/>
      <c r="K7275" s="12"/>
    </row>
    <row r="7276" spans="1:11" x14ac:dyDescent="0.25">
      <c r="A7276" s="12"/>
      <c r="B7276" s="12"/>
      <c r="C7276" s="12"/>
      <c r="D7276" s="12"/>
      <c r="E7276" s="12"/>
      <c r="F7276" s="12"/>
      <c r="G7276" s="12"/>
      <c r="H7276" s="12"/>
      <c r="I7276" s="12"/>
      <c r="J7276" s="12"/>
      <c r="K7276" s="12"/>
    </row>
    <row r="7277" spans="1:11" x14ac:dyDescent="0.25">
      <c r="A7277" s="12"/>
      <c r="B7277" s="12"/>
      <c r="C7277" s="12"/>
      <c r="D7277" s="12"/>
      <c r="E7277" s="12"/>
      <c r="F7277" s="12"/>
      <c r="G7277" s="12"/>
      <c r="H7277" s="12"/>
      <c r="I7277" s="12"/>
      <c r="J7277" s="12"/>
      <c r="K7277" s="12"/>
    </row>
    <row r="7278" spans="1:11" x14ac:dyDescent="0.25">
      <c r="A7278" s="12"/>
      <c r="B7278" s="12"/>
      <c r="C7278" s="12"/>
      <c r="D7278" s="12"/>
      <c r="E7278" s="12"/>
      <c r="F7278" s="12"/>
      <c r="G7278" s="12"/>
      <c r="H7278" s="12"/>
      <c r="I7278" s="12"/>
      <c r="J7278" s="12"/>
      <c r="K7278" s="12"/>
    </row>
    <row r="7279" spans="1:11" x14ac:dyDescent="0.25">
      <c r="A7279" s="12"/>
      <c r="B7279" s="12"/>
      <c r="C7279" s="12"/>
      <c r="D7279" s="12"/>
      <c r="E7279" s="12"/>
      <c r="F7279" s="12"/>
      <c r="G7279" s="12"/>
      <c r="H7279" s="12"/>
      <c r="I7279" s="12"/>
      <c r="J7279" s="12"/>
      <c r="K7279" s="12"/>
    </row>
    <row r="7280" spans="1:11" x14ac:dyDescent="0.25">
      <c r="A7280" s="12"/>
      <c r="B7280" s="12"/>
      <c r="C7280" s="12"/>
      <c r="D7280" s="12"/>
      <c r="E7280" s="12"/>
      <c r="F7280" s="12"/>
      <c r="G7280" s="12"/>
      <c r="H7280" s="12"/>
      <c r="I7280" s="12"/>
      <c r="J7280" s="12"/>
      <c r="K7280" s="12"/>
    </row>
    <row r="7281" spans="1:11" x14ac:dyDescent="0.25">
      <c r="A7281" s="12"/>
      <c r="B7281" s="12"/>
      <c r="C7281" s="12"/>
      <c r="D7281" s="12"/>
      <c r="E7281" s="12"/>
      <c r="F7281" s="12"/>
      <c r="G7281" s="12"/>
      <c r="H7281" s="12"/>
      <c r="I7281" s="12"/>
      <c r="J7281" s="12"/>
      <c r="K7281" s="12"/>
    </row>
    <row r="7282" spans="1:11" x14ac:dyDescent="0.25">
      <c r="A7282" s="12"/>
      <c r="B7282" s="12"/>
      <c r="C7282" s="12"/>
      <c r="D7282" s="12"/>
      <c r="E7282" s="12"/>
      <c r="F7282" s="12"/>
      <c r="G7282" s="12"/>
      <c r="H7282" s="12"/>
      <c r="I7282" s="12"/>
      <c r="J7282" s="12"/>
      <c r="K7282" s="12"/>
    </row>
    <row r="7283" spans="1:11" x14ac:dyDescent="0.25">
      <c r="A7283" s="12"/>
      <c r="B7283" s="12"/>
      <c r="C7283" s="12"/>
      <c r="D7283" s="12"/>
      <c r="E7283" s="12"/>
      <c r="F7283" s="12"/>
      <c r="G7283" s="12"/>
      <c r="H7283" s="12"/>
      <c r="I7283" s="12"/>
      <c r="J7283" s="12"/>
      <c r="K7283" s="12"/>
    </row>
    <row r="7284" spans="1:11" x14ac:dyDescent="0.25">
      <c r="A7284" s="12"/>
      <c r="B7284" s="12"/>
      <c r="C7284" s="12"/>
      <c r="D7284" s="12"/>
      <c r="E7284" s="12"/>
      <c r="F7284" s="12"/>
      <c r="G7284" s="12"/>
      <c r="H7284" s="12"/>
      <c r="I7284" s="12"/>
      <c r="J7284" s="12"/>
      <c r="K7284" s="12"/>
    </row>
    <row r="7285" spans="1:11" x14ac:dyDescent="0.25">
      <c r="A7285" s="12"/>
      <c r="B7285" s="12"/>
      <c r="C7285" s="12"/>
      <c r="D7285" s="12"/>
      <c r="E7285" s="12"/>
      <c r="F7285" s="12"/>
      <c r="G7285" s="12"/>
      <c r="H7285" s="12"/>
      <c r="I7285" s="12"/>
      <c r="J7285" s="12"/>
      <c r="K7285" s="12"/>
    </row>
    <row r="7286" spans="1:11" x14ac:dyDescent="0.25">
      <c r="A7286" s="12"/>
      <c r="B7286" s="12"/>
      <c r="C7286" s="12"/>
      <c r="D7286" s="12"/>
      <c r="E7286" s="12"/>
      <c r="F7286" s="12"/>
      <c r="G7286" s="12"/>
      <c r="H7286" s="12"/>
      <c r="I7286" s="12"/>
      <c r="J7286" s="12"/>
      <c r="K7286" s="12"/>
    </row>
    <row r="7287" spans="1:11" x14ac:dyDescent="0.25">
      <c r="A7287" s="12"/>
      <c r="B7287" s="12"/>
      <c r="C7287" s="12"/>
      <c r="D7287" s="12"/>
      <c r="E7287" s="12"/>
      <c r="F7287" s="12"/>
      <c r="G7287" s="12"/>
      <c r="H7287" s="12"/>
      <c r="I7287" s="12"/>
      <c r="J7287" s="12"/>
      <c r="K7287" s="12"/>
    </row>
    <row r="7288" spans="1:11" x14ac:dyDescent="0.25">
      <c r="A7288" s="12"/>
      <c r="B7288" s="12"/>
      <c r="C7288" s="12"/>
      <c r="D7288" s="12"/>
      <c r="E7288" s="12"/>
      <c r="F7288" s="12"/>
      <c r="G7288" s="12"/>
      <c r="H7288" s="12"/>
      <c r="I7288" s="12"/>
      <c r="J7288" s="12"/>
      <c r="K7288" s="12"/>
    </row>
    <row r="7289" spans="1:11" x14ac:dyDescent="0.25">
      <c r="A7289" s="12"/>
      <c r="B7289" s="12"/>
      <c r="C7289" s="12"/>
      <c r="D7289" s="12"/>
      <c r="E7289" s="12"/>
      <c r="F7289" s="12"/>
      <c r="G7289" s="12"/>
      <c r="H7289" s="12"/>
      <c r="I7289" s="12"/>
      <c r="J7289" s="12"/>
      <c r="K7289" s="12"/>
    </row>
    <row r="7290" spans="1:11" x14ac:dyDescent="0.25">
      <c r="A7290" s="12"/>
      <c r="B7290" s="12"/>
      <c r="C7290" s="12"/>
      <c r="D7290" s="12"/>
      <c r="E7290" s="12"/>
      <c r="F7290" s="12"/>
      <c r="G7290" s="12"/>
      <c r="H7290" s="12"/>
      <c r="I7290" s="12"/>
      <c r="J7290" s="12"/>
      <c r="K7290" s="12"/>
    </row>
    <row r="7291" spans="1:11" x14ac:dyDescent="0.25">
      <c r="A7291" s="12"/>
      <c r="B7291" s="12"/>
      <c r="C7291" s="12"/>
      <c r="D7291" s="12"/>
      <c r="E7291" s="12"/>
      <c r="F7291" s="12"/>
      <c r="G7291" s="12"/>
      <c r="H7291" s="12"/>
      <c r="I7291" s="12"/>
      <c r="J7291" s="12"/>
      <c r="K7291" s="12"/>
    </row>
    <row r="7292" spans="1:11" x14ac:dyDescent="0.25">
      <c r="A7292" s="12"/>
      <c r="B7292" s="12"/>
      <c r="C7292" s="12"/>
      <c r="D7292" s="12"/>
      <c r="E7292" s="12"/>
      <c r="F7292" s="12"/>
      <c r="G7292" s="12"/>
      <c r="H7292" s="12"/>
      <c r="I7292" s="12"/>
      <c r="J7292" s="12"/>
      <c r="K7292" s="12"/>
    </row>
    <row r="7293" spans="1:11" x14ac:dyDescent="0.25">
      <c r="A7293" s="12"/>
      <c r="B7293" s="12"/>
      <c r="C7293" s="12"/>
      <c r="D7293" s="12"/>
      <c r="E7293" s="12"/>
      <c r="F7293" s="12"/>
      <c r="G7293" s="12"/>
      <c r="H7293" s="12"/>
      <c r="I7293" s="12"/>
      <c r="J7293" s="12"/>
      <c r="K7293" s="12"/>
    </row>
    <row r="7294" spans="1:11" x14ac:dyDescent="0.25">
      <c r="A7294" s="12"/>
      <c r="B7294" s="12"/>
      <c r="C7294" s="12"/>
      <c r="D7294" s="12"/>
      <c r="E7294" s="12"/>
      <c r="F7294" s="12"/>
      <c r="G7294" s="12"/>
      <c r="H7294" s="12"/>
      <c r="I7294" s="12"/>
      <c r="J7294" s="12"/>
      <c r="K7294" s="12"/>
    </row>
    <row r="7295" spans="1:11" x14ac:dyDescent="0.25">
      <c r="A7295" s="12"/>
      <c r="B7295" s="12"/>
      <c r="C7295" s="12"/>
      <c r="D7295" s="12"/>
      <c r="E7295" s="12"/>
      <c r="F7295" s="12"/>
      <c r="G7295" s="12"/>
      <c r="H7295" s="12"/>
      <c r="I7295" s="12"/>
      <c r="J7295" s="12"/>
      <c r="K7295" s="12"/>
    </row>
    <row r="7296" spans="1:11" x14ac:dyDescent="0.25">
      <c r="A7296" s="12"/>
      <c r="B7296" s="12"/>
      <c r="C7296" s="12"/>
      <c r="D7296" s="12"/>
      <c r="E7296" s="12"/>
      <c r="F7296" s="12"/>
      <c r="G7296" s="12"/>
      <c r="H7296" s="12"/>
      <c r="I7296" s="12"/>
      <c r="J7296" s="12"/>
      <c r="K7296" s="12"/>
    </row>
    <row r="7297" spans="1:11" x14ac:dyDescent="0.25">
      <c r="A7297" s="12"/>
      <c r="B7297" s="12"/>
      <c r="C7297" s="12"/>
      <c r="D7297" s="12"/>
      <c r="E7297" s="12"/>
      <c r="F7297" s="12"/>
      <c r="G7297" s="12"/>
      <c r="H7297" s="12"/>
      <c r="I7297" s="12"/>
      <c r="J7297" s="12"/>
      <c r="K7297" s="12"/>
    </row>
    <row r="7298" spans="1:11" x14ac:dyDescent="0.25">
      <c r="A7298" s="12"/>
      <c r="B7298" s="12"/>
      <c r="C7298" s="12"/>
      <c r="D7298" s="12"/>
      <c r="E7298" s="12"/>
      <c r="F7298" s="12"/>
      <c r="G7298" s="12"/>
      <c r="H7298" s="12"/>
      <c r="I7298" s="12"/>
      <c r="J7298" s="12"/>
      <c r="K7298" s="12"/>
    </row>
    <row r="7299" spans="1:11" x14ac:dyDescent="0.25">
      <c r="A7299" s="12"/>
      <c r="B7299" s="12"/>
      <c r="C7299" s="12"/>
      <c r="D7299" s="12"/>
      <c r="E7299" s="12"/>
      <c r="F7299" s="12"/>
      <c r="G7299" s="12"/>
      <c r="H7299" s="12"/>
      <c r="I7299" s="12"/>
      <c r="J7299" s="12"/>
      <c r="K7299" s="12"/>
    </row>
    <row r="7300" spans="1:11" x14ac:dyDescent="0.25">
      <c r="A7300" s="12"/>
      <c r="B7300" s="12"/>
      <c r="C7300" s="12"/>
      <c r="D7300" s="12"/>
      <c r="E7300" s="12"/>
      <c r="F7300" s="12"/>
      <c r="G7300" s="12"/>
      <c r="H7300" s="12"/>
      <c r="I7300" s="12"/>
      <c r="J7300" s="12"/>
      <c r="K7300" s="12"/>
    </row>
    <row r="7301" spans="1:11" x14ac:dyDescent="0.25">
      <c r="A7301" s="12"/>
      <c r="B7301" s="12"/>
      <c r="C7301" s="12"/>
      <c r="D7301" s="12"/>
      <c r="E7301" s="12"/>
      <c r="F7301" s="12"/>
      <c r="G7301" s="12"/>
      <c r="H7301" s="12"/>
      <c r="I7301" s="12"/>
      <c r="J7301" s="12"/>
      <c r="K7301" s="12"/>
    </row>
    <row r="7302" spans="1:11" x14ac:dyDescent="0.25">
      <c r="A7302" s="12"/>
      <c r="B7302" s="12"/>
      <c r="C7302" s="12"/>
      <c r="D7302" s="12"/>
      <c r="E7302" s="12"/>
      <c r="F7302" s="12"/>
      <c r="G7302" s="12"/>
      <c r="H7302" s="12"/>
      <c r="I7302" s="12"/>
      <c r="J7302" s="12"/>
      <c r="K7302" s="12"/>
    </row>
    <row r="7303" spans="1:11" x14ac:dyDescent="0.25">
      <c r="A7303" s="12"/>
      <c r="B7303" s="12"/>
      <c r="C7303" s="12"/>
      <c r="D7303" s="12"/>
      <c r="E7303" s="12"/>
      <c r="F7303" s="12"/>
      <c r="G7303" s="12"/>
      <c r="H7303" s="12"/>
      <c r="I7303" s="12"/>
      <c r="J7303" s="12"/>
      <c r="K7303" s="12"/>
    </row>
    <row r="7304" spans="1:11" x14ac:dyDescent="0.25">
      <c r="A7304" s="12"/>
      <c r="B7304" s="12"/>
      <c r="C7304" s="12"/>
      <c r="D7304" s="12"/>
      <c r="E7304" s="12"/>
      <c r="F7304" s="12"/>
      <c r="G7304" s="12"/>
      <c r="H7304" s="12"/>
      <c r="I7304" s="12"/>
      <c r="J7304" s="12"/>
      <c r="K7304" s="12"/>
    </row>
    <row r="7305" spans="1:11" x14ac:dyDescent="0.25">
      <c r="A7305" s="12"/>
      <c r="B7305" s="12"/>
      <c r="C7305" s="12"/>
      <c r="D7305" s="12"/>
      <c r="E7305" s="12"/>
      <c r="F7305" s="12"/>
      <c r="G7305" s="12"/>
      <c r="H7305" s="12"/>
      <c r="I7305" s="12"/>
      <c r="J7305" s="12"/>
      <c r="K7305" s="12"/>
    </row>
    <row r="7306" spans="1:11" x14ac:dyDescent="0.25">
      <c r="A7306" s="12"/>
      <c r="B7306" s="12"/>
      <c r="C7306" s="12"/>
      <c r="D7306" s="12"/>
      <c r="E7306" s="12"/>
      <c r="F7306" s="12"/>
      <c r="G7306" s="12"/>
      <c r="H7306" s="12"/>
      <c r="I7306" s="12"/>
      <c r="J7306" s="12"/>
      <c r="K7306" s="12"/>
    </row>
    <row r="7307" spans="1:11" x14ac:dyDescent="0.25">
      <c r="A7307" s="12"/>
      <c r="B7307" s="12"/>
      <c r="C7307" s="12"/>
      <c r="D7307" s="12"/>
      <c r="E7307" s="12"/>
      <c r="F7307" s="12"/>
      <c r="G7307" s="12"/>
      <c r="H7307" s="12"/>
      <c r="I7307" s="12"/>
      <c r="J7307" s="12"/>
      <c r="K7307" s="12"/>
    </row>
    <row r="7308" spans="1:11" x14ac:dyDescent="0.25">
      <c r="A7308" s="12"/>
      <c r="B7308" s="12"/>
      <c r="C7308" s="12"/>
      <c r="D7308" s="12"/>
      <c r="E7308" s="12"/>
      <c r="F7308" s="12"/>
      <c r="G7308" s="12"/>
      <c r="H7308" s="12"/>
      <c r="I7308" s="12"/>
      <c r="J7308" s="12"/>
      <c r="K7308" s="12"/>
    </row>
    <row r="7309" spans="1:11" x14ac:dyDescent="0.25">
      <c r="A7309" s="12"/>
      <c r="B7309" s="12"/>
      <c r="C7309" s="12"/>
      <c r="D7309" s="12"/>
      <c r="E7309" s="12"/>
      <c r="F7309" s="12"/>
      <c r="G7309" s="12"/>
      <c r="H7309" s="12"/>
      <c r="I7309" s="12"/>
      <c r="J7309" s="12"/>
      <c r="K7309" s="12"/>
    </row>
    <row r="7310" spans="1:11" x14ac:dyDescent="0.25">
      <c r="A7310" s="12"/>
      <c r="B7310" s="12"/>
      <c r="C7310" s="12"/>
      <c r="D7310" s="12"/>
      <c r="E7310" s="12"/>
      <c r="F7310" s="12"/>
      <c r="G7310" s="12"/>
      <c r="H7310" s="12"/>
      <c r="I7310" s="12"/>
      <c r="J7310" s="12"/>
      <c r="K7310" s="12"/>
    </row>
    <row r="7311" spans="1:11" x14ac:dyDescent="0.25">
      <c r="A7311" s="12"/>
      <c r="B7311" s="12"/>
      <c r="C7311" s="12"/>
      <c r="D7311" s="12"/>
      <c r="E7311" s="12"/>
      <c r="F7311" s="12"/>
      <c r="G7311" s="12"/>
      <c r="H7311" s="12"/>
      <c r="I7311" s="12"/>
      <c r="J7311" s="12"/>
      <c r="K7311" s="12"/>
    </row>
    <row r="7312" spans="1:11" x14ac:dyDescent="0.25">
      <c r="A7312" s="12"/>
      <c r="B7312" s="12"/>
      <c r="C7312" s="12"/>
      <c r="D7312" s="12"/>
      <c r="E7312" s="12"/>
      <c r="F7312" s="12"/>
      <c r="G7312" s="12"/>
      <c r="H7312" s="12"/>
      <c r="I7312" s="12"/>
      <c r="J7312" s="12"/>
      <c r="K7312" s="12"/>
    </row>
    <row r="7313" spans="1:11" x14ac:dyDescent="0.25">
      <c r="A7313" s="12"/>
      <c r="B7313" s="12"/>
      <c r="C7313" s="12"/>
      <c r="D7313" s="12"/>
      <c r="E7313" s="12"/>
      <c r="F7313" s="12"/>
      <c r="G7313" s="12"/>
      <c r="H7313" s="12"/>
      <c r="I7313" s="12"/>
      <c r="J7313" s="12"/>
      <c r="K7313" s="12"/>
    </row>
    <row r="7314" spans="1:11" x14ac:dyDescent="0.25">
      <c r="A7314" s="12"/>
      <c r="B7314" s="12"/>
      <c r="C7314" s="12"/>
      <c r="D7314" s="12"/>
      <c r="E7314" s="12"/>
      <c r="F7314" s="12"/>
      <c r="G7314" s="12"/>
      <c r="H7314" s="12"/>
      <c r="I7314" s="12"/>
      <c r="J7314" s="12"/>
      <c r="K7314" s="12"/>
    </row>
    <row r="7315" spans="1:11" x14ac:dyDescent="0.25">
      <c r="A7315" s="12"/>
      <c r="B7315" s="12"/>
      <c r="C7315" s="12"/>
      <c r="D7315" s="12"/>
      <c r="E7315" s="12"/>
      <c r="F7315" s="12"/>
      <c r="G7315" s="12"/>
      <c r="H7315" s="12"/>
      <c r="I7315" s="12"/>
      <c r="J7315" s="12"/>
      <c r="K7315" s="12"/>
    </row>
    <row r="7316" spans="1:11" x14ac:dyDescent="0.25">
      <c r="A7316" s="12"/>
      <c r="B7316" s="12"/>
      <c r="C7316" s="12"/>
      <c r="D7316" s="12"/>
      <c r="E7316" s="12"/>
      <c r="F7316" s="12"/>
      <c r="G7316" s="12"/>
      <c r="H7316" s="12"/>
      <c r="I7316" s="12"/>
      <c r="J7316" s="12"/>
      <c r="K7316" s="12"/>
    </row>
    <row r="7317" spans="1:11" x14ac:dyDescent="0.25">
      <c r="A7317" s="12"/>
      <c r="B7317" s="12"/>
      <c r="C7317" s="12"/>
      <c r="D7317" s="12"/>
      <c r="E7317" s="12"/>
      <c r="F7317" s="12"/>
      <c r="G7317" s="12"/>
      <c r="H7317" s="12"/>
      <c r="I7317" s="12"/>
      <c r="J7317" s="12"/>
      <c r="K7317" s="12"/>
    </row>
    <row r="7318" spans="1:11" x14ac:dyDescent="0.25">
      <c r="A7318" s="12"/>
      <c r="B7318" s="12"/>
      <c r="C7318" s="12"/>
      <c r="D7318" s="12"/>
      <c r="E7318" s="12"/>
      <c r="F7318" s="12"/>
      <c r="G7318" s="12"/>
      <c r="H7318" s="12"/>
      <c r="I7318" s="12"/>
      <c r="J7318" s="12"/>
      <c r="K7318" s="12"/>
    </row>
    <row r="7319" spans="1:11" x14ac:dyDescent="0.25">
      <c r="A7319" s="12"/>
      <c r="B7319" s="12"/>
      <c r="C7319" s="12"/>
      <c r="D7319" s="12"/>
      <c r="E7319" s="12"/>
      <c r="F7319" s="12"/>
      <c r="G7319" s="12"/>
      <c r="H7319" s="12"/>
      <c r="I7319" s="12"/>
      <c r="J7319" s="12"/>
      <c r="K7319" s="12"/>
    </row>
    <row r="7320" spans="1:11" x14ac:dyDescent="0.25">
      <c r="A7320" s="12"/>
      <c r="B7320" s="12"/>
      <c r="C7320" s="12"/>
      <c r="D7320" s="12"/>
      <c r="E7320" s="12"/>
      <c r="F7320" s="12"/>
      <c r="G7320" s="12"/>
      <c r="H7320" s="12"/>
      <c r="I7320" s="12"/>
      <c r="J7320" s="12"/>
      <c r="K7320" s="12"/>
    </row>
    <row r="7321" spans="1:11" x14ac:dyDescent="0.25">
      <c r="A7321" s="12"/>
      <c r="B7321" s="12"/>
      <c r="C7321" s="12"/>
      <c r="D7321" s="12"/>
      <c r="E7321" s="12"/>
      <c r="F7321" s="12"/>
      <c r="G7321" s="12"/>
      <c r="H7321" s="12"/>
      <c r="I7321" s="12"/>
      <c r="J7321" s="12"/>
      <c r="K7321" s="12"/>
    </row>
    <row r="7322" spans="1:11" x14ac:dyDescent="0.25">
      <c r="A7322" s="12"/>
      <c r="B7322" s="12"/>
      <c r="C7322" s="12"/>
      <c r="D7322" s="12"/>
      <c r="E7322" s="12"/>
      <c r="F7322" s="12"/>
      <c r="G7322" s="12"/>
      <c r="H7322" s="12"/>
      <c r="I7322" s="12"/>
      <c r="J7322" s="12"/>
      <c r="K7322" s="12"/>
    </row>
    <row r="7323" spans="1:11" x14ac:dyDescent="0.25">
      <c r="A7323" s="12"/>
      <c r="B7323" s="12"/>
      <c r="C7323" s="12"/>
      <c r="D7323" s="12"/>
      <c r="E7323" s="12"/>
      <c r="F7323" s="12"/>
      <c r="G7323" s="12"/>
      <c r="H7323" s="12"/>
      <c r="I7323" s="12"/>
      <c r="J7323" s="12"/>
      <c r="K7323" s="12"/>
    </row>
    <row r="7324" spans="1:11" x14ac:dyDescent="0.25">
      <c r="A7324" s="12"/>
      <c r="B7324" s="12"/>
      <c r="C7324" s="12"/>
      <c r="D7324" s="12"/>
      <c r="E7324" s="12"/>
      <c r="F7324" s="12"/>
      <c r="G7324" s="12"/>
      <c r="H7324" s="12"/>
      <c r="I7324" s="12"/>
      <c r="J7324" s="12"/>
      <c r="K7324" s="12"/>
    </row>
    <row r="7325" spans="1:11" x14ac:dyDescent="0.25">
      <c r="A7325" s="12"/>
      <c r="B7325" s="12"/>
      <c r="C7325" s="12"/>
      <c r="D7325" s="12"/>
      <c r="E7325" s="12"/>
      <c r="F7325" s="12"/>
      <c r="G7325" s="12"/>
      <c r="H7325" s="12"/>
      <c r="I7325" s="12"/>
      <c r="J7325" s="12"/>
      <c r="K7325" s="12"/>
    </row>
    <row r="7326" spans="1:11" x14ac:dyDescent="0.25">
      <c r="A7326" s="12"/>
      <c r="B7326" s="12"/>
      <c r="C7326" s="12"/>
      <c r="D7326" s="12"/>
      <c r="E7326" s="12"/>
      <c r="F7326" s="12"/>
      <c r="G7326" s="12"/>
      <c r="H7326" s="12"/>
      <c r="I7326" s="12"/>
      <c r="J7326" s="12"/>
      <c r="K7326" s="12"/>
    </row>
    <row r="7327" spans="1:11" x14ac:dyDescent="0.25">
      <c r="A7327" s="12"/>
      <c r="B7327" s="12"/>
      <c r="C7327" s="12"/>
      <c r="D7327" s="12"/>
      <c r="E7327" s="12"/>
      <c r="F7327" s="12"/>
      <c r="G7327" s="12"/>
      <c r="H7327" s="12"/>
      <c r="I7327" s="12"/>
      <c r="J7327" s="12"/>
      <c r="K7327" s="12"/>
    </row>
    <row r="7328" spans="1:11" x14ac:dyDescent="0.25">
      <c r="A7328" s="12"/>
      <c r="B7328" s="12"/>
      <c r="C7328" s="12"/>
      <c r="D7328" s="12"/>
      <c r="E7328" s="12"/>
      <c r="F7328" s="12"/>
      <c r="G7328" s="12"/>
      <c r="H7328" s="12"/>
      <c r="I7328" s="12"/>
      <c r="J7328" s="12"/>
      <c r="K7328" s="12"/>
    </row>
    <row r="7329" spans="1:11" x14ac:dyDescent="0.25">
      <c r="A7329" s="12"/>
      <c r="B7329" s="12"/>
      <c r="C7329" s="12"/>
      <c r="D7329" s="12"/>
      <c r="E7329" s="12"/>
      <c r="F7329" s="12"/>
      <c r="G7329" s="12"/>
      <c r="H7329" s="12"/>
      <c r="I7329" s="12"/>
      <c r="J7329" s="12"/>
      <c r="K7329" s="12"/>
    </row>
    <row r="7330" spans="1:11" x14ac:dyDescent="0.25">
      <c r="A7330" s="12"/>
      <c r="B7330" s="12"/>
      <c r="C7330" s="12"/>
      <c r="D7330" s="12"/>
      <c r="E7330" s="12"/>
      <c r="F7330" s="12"/>
      <c r="G7330" s="12"/>
      <c r="H7330" s="12"/>
      <c r="I7330" s="12"/>
      <c r="J7330" s="12"/>
      <c r="K7330" s="12"/>
    </row>
    <row r="7331" spans="1:11" x14ac:dyDescent="0.25">
      <c r="A7331" s="12"/>
      <c r="B7331" s="12"/>
      <c r="C7331" s="12"/>
      <c r="D7331" s="12"/>
      <c r="E7331" s="12"/>
      <c r="F7331" s="12"/>
      <c r="G7331" s="12"/>
      <c r="H7331" s="12"/>
      <c r="I7331" s="12"/>
      <c r="J7331" s="12"/>
      <c r="K7331" s="12"/>
    </row>
    <row r="7332" spans="1:11" x14ac:dyDescent="0.25">
      <c r="A7332" s="12"/>
      <c r="B7332" s="12"/>
      <c r="C7332" s="12"/>
      <c r="D7332" s="12"/>
      <c r="E7332" s="12"/>
      <c r="F7332" s="12"/>
      <c r="G7332" s="12"/>
      <c r="H7332" s="12"/>
      <c r="I7332" s="12"/>
      <c r="J7332" s="12"/>
      <c r="K7332" s="12"/>
    </row>
    <row r="7333" spans="1:11" x14ac:dyDescent="0.25">
      <c r="A7333" s="12"/>
      <c r="B7333" s="12"/>
      <c r="C7333" s="12"/>
      <c r="D7333" s="12"/>
      <c r="E7333" s="12"/>
      <c r="F7333" s="12"/>
      <c r="G7333" s="12"/>
      <c r="H7333" s="12"/>
      <c r="I7333" s="12"/>
      <c r="J7333" s="12"/>
      <c r="K7333" s="12"/>
    </row>
    <row r="7334" spans="1:11" x14ac:dyDescent="0.25">
      <c r="A7334" s="12"/>
      <c r="B7334" s="12"/>
      <c r="C7334" s="12"/>
      <c r="D7334" s="12"/>
      <c r="E7334" s="12"/>
      <c r="F7334" s="12"/>
      <c r="G7334" s="12"/>
      <c r="H7334" s="12"/>
      <c r="I7334" s="12"/>
      <c r="J7334" s="12"/>
      <c r="K7334" s="12"/>
    </row>
    <row r="7335" spans="1:11" x14ac:dyDescent="0.25">
      <c r="A7335" s="12"/>
      <c r="B7335" s="12"/>
      <c r="C7335" s="12"/>
      <c r="D7335" s="12"/>
      <c r="E7335" s="12"/>
      <c r="F7335" s="12"/>
      <c r="G7335" s="12"/>
      <c r="H7335" s="12"/>
      <c r="I7335" s="12"/>
      <c r="J7335" s="12"/>
      <c r="K7335" s="12"/>
    </row>
    <row r="7336" spans="1:11" x14ac:dyDescent="0.25">
      <c r="A7336" s="12"/>
      <c r="B7336" s="12"/>
      <c r="C7336" s="12"/>
      <c r="D7336" s="12"/>
      <c r="E7336" s="12"/>
      <c r="F7336" s="12"/>
      <c r="G7336" s="12"/>
      <c r="H7336" s="12"/>
      <c r="I7336" s="12"/>
      <c r="J7336" s="12"/>
      <c r="K7336" s="12"/>
    </row>
    <row r="7337" spans="1:11" x14ac:dyDescent="0.25">
      <c r="A7337" s="12"/>
      <c r="B7337" s="12"/>
      <c r="C7337" s="12"/>
      <c r="D7337" s="12"/>
      <c r="E7337" s="12"/>
      <c r="F7337" s="12"/>
      <c r="G7337" s="12"/>
      <c r="H7337" s="12"/>
      <c r="I7337" s="12"/>
      <c r="J7337" s="12"/>
      <c r="K7337" s="12"/>
    </row>
    <row r="7338" spans="1:11" x14ac:dyDescent="0.25">
      <c r="A7338" s="12"/>
      <c r="B7338" s="12"/>
      <c r="C7338" s="12"/>
      <c r="D7338" s="12"/>
      <c r="E7338" s="12"/>
      <c r="F7338" s="12"/>
      <c r="G7338" s="12"/>
      <c r="H7338" s="12"/>
      <c r="I7338" s="12"/>
      <c r="J7338" s="12"/>
      <c r="K7338" s="12"/>
    </row>
    <row r="7339" spans="1:11" x14ac:dyDescent="0.25">
      <c r="A7339" s="12"/>
      <c r="B7339" s="12"/>
      <c r="C7339" s="12"/>
      <c r="D7339" s="12"/>
      <c r="E7339" s="12"/>
      <c r="F7339" s="12"/>
      <c r="G7339" s="12"/>
      <c r="H7339" s="12"/>
      <c r="I7339" s="12"/>
      <c r="J7339" s="12"/>
      <c r="K7339" s="12"/>
    </row>
    <row r="7340" spans="1:11" x14ac:dyDescent="0.25">
      <c r="A7340" s="12"/>
      <c r="B7340" s="12"/>
      <c r="C7340" s="12"/>
      <c r="D7340" s="12"/>
      <c r="E7340" s="12"/>
      <c r="F7340" s="12"/>
      <c r="G7340" s="12"/>
      <c r="H7340" s="12"/>
      <c r="I7340" s="12"/>
      <c r="J7340" s="12"/>
      <c r="K7340" s="12"/>
    </row>
    <row r="7341" spans="1:11" x14ac:dyDescent="0.25">
      <c r="A7341" s="12"/>
      <c r="B7341" s="12"/>
      <c r="C7341" s="12"/>
      <c r="D7341" s="12"/>
      <c r="E7341" s="12"/>
      <c r="F7341" s="12"/>
      <c r="G7341" s="12"/>
      <c r="H7341" s="12"/>
      <c r="I7341" s="12"/>
      <c r="J7341" s="12"/>
      <c r="K7341" s="12"/>
    </row>
    <row r="7342" spans="1:11" x14ac:dyDescent="0.25">
      <c r="A7342" s="12"/>
      <c r="B7342" s="12"/>
      <c r="C7342" s="12"/>
      <c r="D7342" s="12"/>
      <c r="E7342" s="12"/>
      <c r="F7342" s="12"/>
      <c r="G7342" s="12"/>
      <c r="H7342" s="12"/>
      <c r="I7342" s="12"/>
      <c r="J7342" s="12"/>
      <c r="K7342" s="12"/>
    </row>
    <row r="7343" spans="1:11" x14ac:dyDescent="0.25">
      <c r="A7343" s="12"/>
      <c r="B7343" s="12"/>
      <c r="C7343" s="12"/>
      <c r="D7343" s="12"/>
      <c r="E7343" s="12"/>
      <c r="F7343" s="12"/>
      <c r="G7343" s="12"/>
      <c r="H7343" s="12"/>
      <c r="I7343" s="12"/>
      <c r="J7343" s="12"/>
      <c r="K7343" s="12"/>
    </row>
    <row r="7344" spans="1:11" x14ac:dyDescent="0.25">
      <c r="A7344" s="12"/>
      <c r="B7344" s="12"/>
      <c r="C7344" s="12"/>
      <c r="D7344" s="12"/>
      <c r="E7344" s="12"/>
      <c r="F7344" s="12"/>
      <c r="G7344" s="12"/>
      <c r="H7344" s="12"/>
      <c r="I7344" s="12"/>
      <c r="J7344" s="12"/>
      <c r="K7344" s="12"/>
    </row>
    <row r="7345" spans="1:11" x14ac:dyDescent="0.25">
      <c r="A7345" s="12"/>
      <c r="B7345" s="12"/>
      <c r="C7345" s="12"/>
      <c r="D7345" s="12"/>
      <c r="E7345" s="12"/>
      <c r="F7345" s="12"/>
      <c r="G7345" s="12"/>
      <c r="H7345" s="12"/>
      <c r="I7345" s="12"/>
      <c r="J7345" s="12"/>
      <c r="K7345" s="12"/>
    </row>
    <row r="7346" spans="1:11" x14ac:dyDescent="0.25">
      <c r="A7346" s="12"/>
      <c r="B7346" s="12"/>
      <c r="C7346" s="12"/>
      <c r="D7346" s="12"/>
      <c r="E7346" s="12"/>
      <c r="F7346" s="12"/>
      <c r="G7346" s="12"/>
      <c r="H7346" s="12"/>
      <c r="I7346" s="12"/>
      <c r="J7346" s="12"/>
      <c r="K7346" s="12"/>
    </row>
    <row r="7347" spans="1:11" x14ac:dyDescent="0.25">
      <c r="A7347" s="12"/>
      <c r="B7347" s="12"/>
      <c r="C7347" s="12"/>
      <c r="D7347" s="12"/>
      <c r="E7347" s="12"/>
      <c r="F7347" s="12"/>
      <c r="G7347" s="12"/>
      <c r="H7347" s="12"/>
      <c r="I7347" s="12"/>
      <c r="J7347" s="12"/>
      <c r="K7347" s="12"/>
    </row>
    <row r="7348" spans="1:11" x14ac:dyDescent="0.25">
      <c r="A7348" s="12"/>
      <c r="B7348" s="12"/>
      <c r="C7348" s="12"/>
      <c r="D7348" s="12"/>
      <c r="E7348" s="12"/>
      <c r="F7348" s="12"/>
      <c r="G7348" s="12"/>
      <c r="H7348" s="12"/>
      <c r="I7348" s="12"/>
      <c r="J7348" s="12"/>
      <c r="K7348" s="12"/>
    </row>
    <row r="7349" spans="1:11" x14ac:dyDescent="0.25">
      <c r="A7349" s="12"/>
      <c r="B7349" s="12"/>
      <c r="C7349" s="12"/>
      <c r="D7349" s="12"/>
      <c r="E7349" s="12"/>
      <c r="F7349" s="12"/>
      <c r="G7349" s="12"/>
      <c r="H7349" s="12"/>
      <c r="I7349" s="12"/>
      <c r="J7349" s="12"/>
      <c r="K7349" s="12"/>
    </row>
    <row r="7350" spans="1:11" x14ac:dyDescent="0.25">
      <c r="A7350" s="12"/>
      <c r="B7350" s="12"/>
      <c r="C7350" s="12"/>
      <c r="D7350" s="12"/>
      <c r="E7350" s="12"/>
      <c r="F7350" s="12"/>
      <c r="G7350" s="12"/>
      <c r="H7350" s="12"/>
      <c r="I7350" s="12"/>
      <c r="J7350" s="12"/>
      <c r="K7350" s="12"/>
    </row>
    <row r="7351" spans="1:11" x14ac:dyDescent="0.25">
      <c r="A7351" s="12"/>
      <c r="B7351" s="12"/>
      <c r="C7351" s="12"/>
      <c r="D7351" s="12"/>
      <c r="E7351" s="12"/>
      <c r="F7351" s="12"/>
      <c r="G7351" s="12"/>
      <c r="H7351" s="12"/>
      <c r="I7351" s="12"/>
      <c r="J7351" s="12"/>
      <c r="K7351" s="12"/>
    </row>
    <row r="7352" spans="1:11" x14ac:dyDescent="0.25">
      <c r="A7352" s="12"/>
      <c r="B7352" s="12"/>
      <c r="C7352" s="12"/>
      <c r="D7352" s="12"/>
      <c r="E7352" s="12"/>
      <c r="F7352" s="12"/>
      <c r="G7352" s="12"/>
      <c r="H7352" s="12"/>
      <c r="I7352" s="12"/>
      <c r="J7352" s="12"/>
      <c r="K7352" s="12"/>
    </row>
    <row r="7353" spans="1:11" x14ac:dyDescent="0.25">
      <c r="A7353" s="12"/>
      <c r="B7353" s="12"/>
      <c r="C7353" s="12"/>
      <c r="D7353" s="12"/>
      <c r="E7353" s="12"/>
      <c r="F7353" s="12"/>
      <c r="G7353" s="12"/>
      <c r="H7353" s="12"/>
      <c r="I7353" s="12"/>
      <c r="J7353" s="12"/>
      <c r="K7353" s="12"/>
    </row>
    <row r="7354" spans="1:11" x14ac:dyDescent="0.25">
      <c r="A7354" s="12"/>
      <c r="B7354" s="12"/>
      <c r="C7354" s="12"/>
      <c r="D7354" s="12"/>
      <c r="E7354" s="12"/>
      <c r="F7354" s="12"/>
      <c r="G7354" s="12"/>
      <c r="H7354" s="12"/>
      <c r="I7354" s="12"/>
      <c r="J7354" s="12"/>
      <c r="K7354" s="12"/>
    </row>
    <row r="7355" spans="1:11" x14ac:dyDescent="0.25">
      <c r="A7355" s="12"/>
      <c r="B7355" s="12"/>
      <c r="C7355" s="12"/>
      <c r="D7355" s="12"/>
      <c r="E7355" s="12"/>
      <c r="F7355" s="12"/>
      <c r="G7355" s="12"/>
      <c r="H7355" s="12"/>
      <c r="I7355" s="12"/>
      <c r="J7355" s="12"/>
      <c r="K7355" s="12"/>
    </row>
    <row r="7356" spans="1:11" x14ac:dyDescent="0.25">
      <c r="A7356" s="12"/>
      <c r="B7356" s="12"/>
      <c r="C7356" s="12"/>
      <c r="D7356" s="12"/>
      <c r="E7356" s="12"/>
      <c r="F7356" s="12"/>
      <c r="G7356" s="12"/>
      <c r="H7356" s="12"/>
      <c r="I7356" s="12"/>
      <c r="J7356" s="12"/>
      <c r="K7356" s="12"/>
    </row>
    <row r="7357" spans="1:11" x14ac:dyDescent="0.25">
      <c r="A7357" s="12"/>
      <c r="B7357" s="12"/>
      <c r="C7357" s="12"/>
      <c r="D7357" s="12"/>
      <c r="E7357" s="12"/>
      <c r="F7357" s="12"/>
      <c r="G7357" s="12"/>
      <c r="H7357" s="12"/>
      <c r="I7357" s="12"/>
      <c r="J7357" s="12"/>
      <c r="K7357" s="12"/>
    </row>
    <row r="7358" spans="1:11" x14ac:dyDescent="0.25">
      <c r="A7358" s="12"/>
      <c r="B7358" s="12"/>
      <c r="C7358" s="12"/>
      <c r="D7358" s="12"/>
      <c r="E7358" s="12"/>
      <c r="F7358" s="12"/>
      <c r="G7358" s="12"/>
      <c r="H7358" s="12"/>
      <c r="I7358" s="12"/>
      <c r="J7358" s="12"/>
      <c r="K7358" s="12"/>
    </row>
    <row r="7359" spans="1:11" x14ac:dyDescent="0.25">
      <c r="A7359" s="12"/>
      <c r="B7359" s="12"/>
      <c r="C7359" s="12"/>
      <c r="D7359" s="12"/>
      <c r="E7359" s="12"/>
      <c r="F7359" s="12"/>
      <c r="G7359" s="12"/>
      <c r="H7359" s="12"/>
      <c r="I7359" s="12"/>
      <c r="J7359" s="12"/>
      <c r="K7359" s="12"/>
    </row>
    <row r="7360" spans="1:11" x14ac:dyDescent="0.25">
      <c r="A7360" s="12"/>
      <c r="B7360" s="12"/>
      <c r="C7360" s="12"/>
      <c r="D7360" s="12"/>
      <c r="E7360" s="12"/>
      <c r="F7360" s="12"/>
      <c r="G7360" s="12"/>
      <c r="H7360" s="12"/>
      <c r="I7360" s="12"/>
      <c r="J7360" s="12"/>
      <c r="K7360" s="12"/>
    </row>
    <row r="7361" spans="1:11" x14ac:dyDescent="0.25">
      <c r="A7361" s="12"/>
      <c r="B7361" s="12"/>
      <c r="C7361" s="12"/>
      <c r="D7361" s="12"/>
      <c r="E7361" s="12"/>
      <c r="F7361" s="12"/>
      <c r="G7361" s="12"/>
      <c r="H7361" s="12"/>
      <c r="I7361" s="12"/>
      <c r="J7361" s="12"/>
      <c r="K7361" s="12"/>
    </row>
    <row r="7362" spans="1:11" x14ac:dyDescent="0.25">
      <c r="A7362" s="12"/>
      <c r="B7362" s="12"/>
      <c r="C7362" s="12"/>
      <c r="D7362" s="12"/>
      <c r="E7362" s="12"/>
      <c r="F7362" s="12"/>
      <c r="G7362" s="12"/>
      <c r="H7362" s="12"/>
      <c r="I7362" s="12"/>
      <c r="J7362" s="12"/>
      <c r="K7362" s="12"/>
    </row>
    <row r="7363" spans="1:11" x14ac:dyDescent="0.25">
      <c r="A7363" s="12"/>
      <c r="B7363" s="12"/>
      <c r="C7363" s="12"/>
      <c r="D7363" s="12"/>
      <c r="E7363" s="12"/>
      <c r="F7363" s="12"/>
      <c r="G7363" s="12"/>
      <c r="H7363" s="12"/>
      <c r="I7363" s="12"/>
      <c r="J7363" s="12"/>
      <c r="K7363" s="12"/>
    </row>
    <row r="7364" spans="1:11" x14ac:dyDescent="0.25">
      <c r="A7364" s="12"/>
      <c r="B7364" s="12"/>
      <c r="C7364" s="12"/>
      <c r="D7364" s="12"/>
      <c r="E7364" s="12"/>
      <c r="F7364" s="12"/>
      <c r="G7364" s="12"/>
      <c r="H7364" s="12"/>
      <c r="I7364" s="12"/>
      <c r="J7364" s="12"/>
      <c r="K7364" s="12"/>
    </row>
    <row r="7365" spans="1:11" x14ac:dyDescent="0.25">
      <c r="A7365" s="12"/>
      <c r="B7365" s="12"/>
      <c r="C7365" s="12"/>
      <c r="D7365" s="12"/>
      <c r="E7365" s="12"/>
      <c r="F7365" s="12"/>
      <c r="G7365" s="12"/>
      <c r="H7365" s="12"/>
      <c r="I7365" s="12"/>
      <c r="J7365" s="12"/>
      <c r="K7365" s="12"/>
    </row>
    <row r="7366" spans="1:11" x14ac:dyDescent="0.25">
      <c r="A7366" s="12"/>
      <c r="B7366" s="12"/>
      <c r="C7366" s="12"/>
      <c r="D7366" s="12"/>
      <c r="E7366" s="12"/>
      <c r="F7366" s="12"/>
      <c r="G7366" s="12"/>
      <c r="H7366" s="12"/>
      <c r="I7366" s="12"/>
      <c r="J7366" s="12"/>
      <c r="K7366" s="12"/>
    </row>
    <row r="7367" spans="1:11" x14ac:dyDescent="0.25">
      <c r="A7367" s="12"/>
      <c r="B7367" s="12"/>
      <c r="C7367" s="12"/>
      <c r="D7367" s="12"/>
      <c r="E7367" s="12"/>
      <c r="F7367" s="12"/>
      <c r="G7367" s="12"/>
      <c r="H7367" s="12"/>
      <c r="I7367" s="12"/>
      <c r="J7367" s="12"/>
      <c r="K7367" s="12"/>
    </row>
    <row r="7368" spans="1:11" x14ac:dyDescent="0.25">
      <c r="A7368" s="12"/>
      <c r="B7368" s="12"/>
      <c r="C7368" s="12"/>
      <c r="D7368" s="12"/>
      <c r="E7368" s="12"/>
      <c r="F7368" s="12"/>
      <c r="G7368" s="12"/>
      <c r="H7368" s="12"/>
      <c r="I7368" s="12"/>
      <c r="J7368" s="12"/>
      <c r="K7368" s="12"/>
    </row>
    <row r="7369" spans="1:11" x14ac:dyDescent="0.25">
      <c r="A7369" s="12"/>
      <c r="B7369" s="12"/>
      <c r="C7369" s="12"/>
      <c r="D7369" s="12"/>
      <c r="E7369" s="12"/>
      <c r="F7369" s="12"/>
      <c r="G7369" s="12"/>
      <c r="H7369" s="12"/>
      <c r="I7369" s="12"/>
      <c r="J7369" s="12"/>
      <c r="K7369" s="12"/>
    </row>
    <row r="7370" spans="1:11" x14ac:dyDescent="0.25">
      <c r="A7370" s="12"/>
      <c r="B7370" s="12"/>
      <c r="C7370" s="12"/>
      <c r="D7370" s="12"/>
      <c r="E7370" s="12"/>
      <c r="F7370" s="12"/>
      <c r="G7370" s="12"/>
      <c r="H7370" s="12"/>
      <c r="I7370" s="12"/>
      <c r="J7370" s="12"/>
      <c r="K7370" s="12"/>
    </row>
    <row r="7371" spans="1:11" x14ac:dyDescent="0.25">
      <c r="A7371" s="12"/>
      <c r="B7371" s="12"/>
      <c r="C7371" s="12"/>
      <c r="D7371" s="12"/>
      <c r="E7371" s="12"/>
      <c r="F7371" s="12"/>
      <c r="G7371" s="12"/>
      <c r="H7371" s="12"/>
      <c r="I7371" s="12"/>
      <c r="J7371" s="12"/>
      <c r="K7371" s="12"/>
    </row>
    <row r="7372" spans="1:11" x14ac:dyDescent="0.25">
      <c r="A7372" s="12"/>
      <c r="B7372" s="12"/>
      <c r="C7372" s="12"/>
      <c r="D7372" s="12"/>
      <c r="E7372" s="12"/>
      <c r="F7372" s="12"/>
      <c r="G7372" s="12"/>
      <c r="H7372" s="12"/>
      <c r="I7372" s="12"/>
      <c r="J7372" s="12"/>
      <c r="K7372" s="12"/>
    </row>
    <row r="7373" spans="1:11" x14ac:dyDescent="0.25">
      <c r="A7373" s="12"/>
      <c r="B7373" s="12"/>
      <c r="C7373" s="12"/>
      <c r="D7373" s="12"/>
      <c r="E7373" s="12"/>
      <c r="F7373" s="12"/>
      <c r="G7373" s="12"/>
      <c r="H7373" s="12"/>
      <c r="I7373" s="12"/>
      <c r="J7373" s="12"/>
      <c r="K7373" s="12"/>
    </row>
    <row r="7374" spans="1:11" x14ac:dyDescent="0.25">
      <c r="A7374" s="12"/>
      <c r="B7374" s="12"/>
      <c r="C7374" s="12"/>
      <c r="D7374" s="12"/>
      <c r="E7374" s="12"/>
      <c r="F7374" s="12"/>
      <c r="G7374" s="12"/>
      <c r="H7374" s="12"/>
      <c r="I7374" s="12"/>
      <c r="J7374" s="12"/>
      <c r="K7374" s="12"/>
    </row>
    <row r="7375" spans="1:11" x14ac:dyDescent="0.25">
      <c r="A7375" s="12"/>
      <c r="B7375" s="12"/>
      <c r="C7375" s="12"/>
      <c r="D7375" s="12"/>
      <c r="E7375" s="12"/>
      <c r="F7375" s="12"/>
      <c r="G7375" s="12"/>
      <c r="H7375" s="12"/>
      <c r="I7375" s="12"/>
      <c r="J7375" s="12"/>
      <c r="K7375" s="12"/>
    </row>
    <row r="7376" spans="1:11" x14ac:dyDescent="0.25">
      <c r="A7376" s="12"/>
      <c r="B7376" s="12"/>
      <c r="C7376" s="12"/>
      <c r="D7376" s="12"/>
      <c r="E7376" s="12"/>
      <c r="F7376" s="12"/>
      <c r="G7376" s="12"/>
      <c r="H7376" s="12"/>
      <c r="I7376" s="12"/>
      <c r="J7376" s="12"/>
      <c r="K7376" s="12"/>
    </row>
    <row r="7377" spans="1:11" x14ac:dyDescent="0.25">
      <c r="A7377" s="12"/>
      <c r="B7377" s="12"/>
      <c r="C7377" s="12"/>
      <c r="D7377" s="12"/>
      <c r="E7377" s="12"/>
      <c r="F7377" s="12"/>
      <c r="G7377" s="12"/>
      <c r="H7377" s="12"/>
      <c r="I7377" s="12"/>
      <c r="J7377" s="12"/>
      <c r="K7377" s="12"/>
    </row>
    <row r="7378" spans="1:11" x14ac:dyDescent="0.25">
      <c r="A7378" s="12"/>
      <c r="B7378" s="12"/>
      <c r="C7378" s="12"/>
      <c r="D7378" s="12"/>
      <c r="E7378" s="12"/>
      <c r="F7378" s="12"/>
      <c r="G7378" s="12"/>
      <c r="H7378" s="12"/>
      <c r="I7378" s="12"/>
      <c r="J7378" s="12"/>
      <c r="K7378" s="12"/>
    </row>
    <row r="7379" spans="1:11" x14ac:dyDescent="0.25">
      <c r="A7379" s="12"/>
      <c r="B7379" s="12"/>
      <c r="C7379" s="12"/>
      <c r="D7379" s="12"/>
      <c r="E7379" s="12"/>
      <c r="F7379" s="12"/>
      <c r="G7379" s="12"/>
      <c r="H7379" s="12"/>
      <c r="I7379" s="12"/>
      <c r="J7379" s="12"/>
      <c r="K7379" s="12"/>
    </row>
    <row r="7380" spans="1:11" x14ac:dyDescent="0.25">
      <c r="A7380" s="12"/>
      <c r="B7380" s="12"/>
      <c r="C7380" s="12"/>
      <c r="D7380" s="12"/>
      <c r="E7380" s="12"/>
      <c r="F7380" s="12"/>
      <c r="G7380" s="12"/>
      <c r="H7380" s="12"/>
      <c r="I7380" s="12"/>
      <c r="J7380" s="12"/>
      <c r="K7380" s="12"/>
    </row>
    <row r="7381" spans="1:11" x14ac:dyDescent="0.25">
      <c r="A7381" s="12"/>
      <c r="B7381" s="12"/>
      <c r="C7381" s="12"/>
      <c r="D7381" s="12"/>
      <c r="E7381" s="12"/>
      <c r="F7381" s="12"/>
      <c r="G7381" s="12"/>
      <c r="H7381" s="12"/>
      <c r="I7381" s="12"/>
      <c r="J7381" s="12"/>
      <c r="K7381" s="12"/>
    </row>
    <row r="7382" spans="1:11" x14ac:dyDescent="0.25">
      <c r="A7382" s="12"/>
      <c r="B7382" s="12"/>
      <c r="C7382" s="12"/>
      <c r="D7382" s="12"/>
      <c r="E7382" s="12"/>
      <c r="F7382" s="12"/>
      <c r="G7382" s="12"/>
      <c r="H7382" s="12"/>
      <c r="I7382" s="12"/>
      <c r="J7382" s="12"/>
      <c r="K7382" s="12"/>
    </row>
    <row r="7383" spans="1:11" x14ac:dyDescent="0.25">
      <c r="A7383" s="12"/>
      <c r="B7383" s="12"/>
      <c r="C7383" s="12"/>
      <c r="D7383" s="12"/>
      <c r="E7383" s="12"/>
      <c r="F7383" s="12"/>
      <c r="G7383" s="12"/>
      <c r="H7383" s="12"/>
      <c r="I7383" s="12"/>
      <c r="J7383" s="12"/>
      <c r="K7383" s="12"/>
    </row>
    <row r="7384" spans="1:11" x14ac:dyDescent="0.25">
      <c r="A7384" s="12"/>
      <c r="B7384" s="12"/>
      <c r="C7384" s="12"/>
      <c r="D7384" s="12"/>
      <c r="E7384" s="12"/>
      <c r="F7384" s="12"/>
      <c r="G7384" s="12"/>
      <c r="H7384" s="12"/>
      <c r="I7384" s="12"/>
      <c r="J7384" s="12"/>
      <c r="K7384" s="12"/>
    </row>
    <row r="7385" spans="1:11" x14ac:dyDescent="0.25">
      <c r="A7385" s="12"/>
      <c r="B7385" s="12"/>
      <c r="C7385" s="12"/>
      <c r="D7385" s="12"/>
      <c r="E7385" s="12"/>
      <c r="F7385" s="12"/>
      <c r="G7385" s="12"/>
      <c r="H7385" s="12"/>
      <c r="I7385" s="12"/>
      <c r="J7385" s="12"/>
      <c r="K7385" s="12"/>
    </row>
    <row r="7386" spans="1:11" x14ac:dyDescent="0.25">
      <c r="A7386" s="12"/>
      <c r="B7386" s="12"/>
      <c r="C7386" s="12"/>
      <c r="D7386" s="12"/>
      <c r="E7386" s="12"/>
      <c r="F7386" s="12"/>
      <c r="G7386" s="12"/>
      <c r="H7386" s="12"/>
      <c r="I7386" s="12"/>
      <c r="J7386" s="12"/>
      <c r="K7386" s="12"/>
    </row>
    <row r="7387" spans="1:11" x14ac:dyDescent="0.25">
      <c r="A7387" s="12"/>
      <c r="B7387" s="12"/>
      <c r="C7387" s="12"/>
      <c r="D7387" s="12"/>
      <c r="E7387" s="12"/>
      <c r="F7387" s="12"/>
      <c r="G7387" s="12"/>
      <c r="H7387" s="12"/>
      <c r="I7387" s="12"/>
      <c r="J7387" s="12"/>
      <c r="K7387" s="12"/>
    </row>
    <row r="7388" spans="1:11" x14ac:dyDescent="0.25">
      <c r="A7388" s="12"/>
      <c r="B7388" s="12"/>
      <c r="C7388" s="12"/>
      <c r="D7388" s="12"/>
      <c r="E7388" s="12"/>
      <c r="F7388" s="12"/>
      <c r="G7388" s="12"/>
      <c r="H7388" s="12"/>
      <c r="I7388" s="12"/>
      <c r="J7388" s="12"/>
      <c r="K7388" s="12"/>
    </row>
    <row r="7389" spans="1:11" x14ac:dyDescent="0.25">
      <c r="A7389" s="12"/>
      <c r="B7389" s="12"/>
      <c r="C7389" s="12"/>
      <c r="D7389" s="12"/>
      <c r="E7389" s="12"/>
      <c r="F7389" s="12"/>
      <c r="G7389" s="12"/>
      <c r="H7389" s="12"/>
      <c r="I7389" s="12"/>
      <c r="J7389" s="12"/>
      <c r="K7389" s="12"/>
    </row>
    <row r="7390" spans="1:11" x14ac:dyDescent="0.25">
      <c r="A7390" s="12"/>
      <c r="B7390" s="12"/>
      <c r="C7390" s="12"/>
      <c r="D7390" s="12"/>
      <c r="E7390" s="12"/>
      <c r="F7390" s="12"/>
      <c r="G7390" s="12"/>
      <c r="H7390" s="12"/>
      <c r="I7390" s="12"/>
      <c r="J7390" s="12"/>
      <c r="K7390" s="12"/>
    </row>
    <row r="7391" spans="1:11" x14ac:dyDescent="0.25">
      <c r="A7391" s="12"/>
      <c r="B7391" s="12"/>
      <c r="C7391" s="12"/>
      <c r="D7391" s="12"/>
      <c r="E7391" s="12"/>
      <c r="F7391" s="12"/>
      <c r="G7391" s="12"/>
      <c r="H7391" s="12"/>
      <c r="I7391" s="12"/>
      <c r="J7391" s="12"/>
      <c r="K7391" s="12"/>
    </row>
    <row r="7392" spans="1:11" x14ac:dyDescent="0.25">
      <c r="A7392" s="12"/>
      <c r="B7392" s="12"/>
      <c r="C7392" s="12"/>
      <c r="D7392" s="12"/>
      <c r="E7392" s="12"/>
      <c r="F7392" s="12"/>
      <c r="G7392" s="12"/>
      <c r="H7392" s="12"/>
      <c r="I7392" s="12"/>
      <c r="J7392" s="12"/>
      <c r="K7392" s="12"/>
    </row>
    <row r="7393" spans="1:11" x14ac:dyDescent="0.25">
      <c r="A7393" s="12"/>
      <c r="B7393" s="12"/>
      <c r="C7393" s="12"/>
      <c r="D7393" s="12"/>
      <c r="E7393" s="12"/>
      <c r="F7393" s="12"/>
      <c r="G7393" s="12"/>
      <c r="H7393" s="12"/>
      <c r="I7393" s="12"/>
      <c r="J7393" s="12"/>
      <c r="K7393" s="12"/>
    </row>
    <row r="7394" spans="1:11" x14ac:dyDescent="0.25">
      <c r="A7394" s="12"/>
      <c r="B7394" s="12"/>
      <c r="C7394" s="12"/>
      <c r="D7394" s="12"/>
      <c r="E7394" s="12"/>
      <c r="F7394" s="12"/>
      <c r="G7394" s="12"/>
      <c r="H7394" s="12"/>
      <c r="I7394" s="12"/>
      <c r="J7394" s="12"/>
      <c r="K7394" s="12"/>
    </row>
    <row r="7395" spans="1:11" x14ac:dyDescent="0.25">
      <c r="A7395" s="12"/>
      <c r="B7395" s="12"/>
      <c r="C7395" s="12"/>
      <c r="D7395" s="12"/>
      <c r="E7395" s="12"/>
      <c r="F7395" s="12"/>
      <c r="G7395" s="12"/>
      <c r="H7395" s="12"/>
      <c r="I7395" s="12"/>
      <c r="J7395" s="12"/>
      <c r="K7395" s="12"/>
    </row>
    <row r="7396" spans="1:11" x14ac:dyDescent="0.25">
      <c r="A7396" s="12"/>
      <c r="B7396" s="12"/>
      <c r="C7396" s="12"/>
      <c r="D7396" s="12"/>
      <c r="E7396" s="12"/>
      <c r="F7396" s="12"/>
      <c r="G7396" s="12"/>
      <c r="H7396" s="12"/>
      <c r="I7396" s="12"/>
      <c r="J7396" s="12"/>
      <c r="K7396" s="12"/>
    </row>
    <row r="7397" spans="1:11" x14ac:dyDescent="0.25">
      <c r="A7397" s="12"/>
      <c r="B7397" s="12"/>
      <c r="C7397" s="12"/>
      <c r="D7397" s="12"/>
      <c r="E7397" s="12"/>
      <c r="F7397" s="12"/>
      <c r="G7397" s="12"/>
      <c r="H7397" s="12"/>
      <c r="I7397" s="12"/>
      <c r="J7397" s="12"/>
      <c r="K7397" s="12"/>
    </row>
    <row r="7398" spans="1:11" x14ac:dyDescent="0.25">
      <c r="A7398" s="12"/>
      <c r="B7398" s="12"/>
      <c r="C7398" s="12"/>
      <c r="D7398" s="12"/>
      <c r="E7398" s="12"/>
      <c r="F7398" s="12"/>
      <c r="G7398" s="12"/>
      <c r="H7398" s="12"/>
      <c r="I7398" s="12"/>
      <c r="J7398" s="12"/>
      <c r="K7398" s="12"/>
    </row>
    <row r="7399" spans="1:11" x14ac:dyDescent="0.25">
      <c r="A7399" s="12"/>
      <c r="B7399" s="12"/>
      <c r="C7399" s="12"/>
      <c r="D7399" s="12"/>
      <c r="E7399" s="12"/>
      <c r="F7399" s="12"/>
      <c r="G7399" s="12"/>
      <c r="H7399" s="12"/>
      <c r="I7399" s="12"/>
      <c r="J7399" s="12"/>
      <c r="K7399" s="12"/>
    </row>
    <row r="7400" spans="1:11" x14ac:dyDescent="0.25">
      <c r="A7400" s="12"/>
      <c r="B7400" s="12"/>
      <c r="C7400" s="12"/>
      <c r="D7400" s="12"/>
      <c r="E7400" s="12"/>
      <c r="F7400" s="12"/>
      <c r="G7400" s="12"/>
      <c r="H7400" s="12"/>
      <c r="I7400" s="12"/>
      <c r="J7400" s="12"/>
      <c r="K7400" s="12"/>
    </row>
    <row r="7401" spans="1:11" x14ac:dyDescent="0.25">
      <c r="A7401" s="12"/>
      <c r="B7401" s="12"/>
      <c r="C7401" s="12"/>
      <c r="D7401" s="12"/>
      <c r="E7401" s="12"/>
      <c r="F7401" s="12"/>
      <c r="G7401" s="12"/>
      <c r="H7401" s="12"/>
      <c r="I7401" s="12"/>
      <c r="J7401" s="12"/>
      <c r="K7401" s="12"/>
    </row>
    <row r="7402" spans="1:11" x14ac:dyDescent="0.25">
      <c r="A7402" s="12"/>
      <c r="B7402" s="12"/>
      <c r="C7402" s="12"/>
      <c r="D7402" s="12"/>
      <c r="E7402" s="12"/>
      <c r="F7402" s="12"/>
      <c r="G7402" s="12"/>
      <c r="H7402" s="12"/>
      <c r="I7402" s="12"/>
      <c r="J7402" s="12"/>
      <c r="K7402" s="12"/>
    </row>
    <row r="7403" spans="1:11" x14ac:dyDescent="0.25">
      <c r="A7403" s="12"/>
      <c r="B7403" s="12"/>
      <c r="C7403" s="12"/>
      <c r="D7403" s="12"/>
      <c r="E7403" s="12"/>
      <c r="F7403" s="12"/>
      <c r="G7403" s="12"/>
      <c r="H7403" s="12"/>
      <c r="I7403" s="12"/>
      <c r="J7403" s="12"/>
      <c r="K7403" s="12"/>
    </row>
    <row r="7404" spans="1:11" x14ac:dyDescent="0.25">
      <c r="A7404" s="12"/>
      <c r="B7404" s="12"/>
      <c r="C7404" s="12"/>
      <c r="D7404" s="12"/>
      <c r="E7404" s="12"/>
      <c r="F7404" s="12"/>
      <c r="G7404" s="12"/>
      <c r="H7404" s="12"/>
      <c r="I7404" s="12"/>
      <c r="J7404" s="12"/>
      <c r="K7404" s="12"/>
    </row>
    <row r="7405" spans="1:11" x14ac:dyDescent="0.25">
      <c r="A7405" s="12"/>
      <c r="B7405" s="12"/>
      <c r="C7405" s="12"/>
      <c r="D7405" s="12"/>
      <c r="E7405" s="12"/>
      <c r="F7405" s="12"/>
      <c r="G7405" s="12"/>
      <c r="H7405" s="12"/>
      <c r="I7405" s="12"/>
      <c r="J7405" s="12"/>
      <c r="K7405" s="12"/>
    </row>
    <row r="7406" spans="1:11" x14ac:dyDescent="0.25">
      <c r="A7406" s="12"/>
      <c r="B7406" s="12"/>
      <c r="C7406" s="12"/>
      <c r="D7406" s="12"/>
      <c r="E7406" s="12"/>
      <c r="F7406" s="12"/>
      <c r="G7406" s="12"/>
      <c r="H7406" s="12"/>
      <c r="I7406" s="12"/>
      <c r="J7406" s="12"/>
      <c r="K7406" s="12"/>
    </row>
    <row r="7407" spans="1:11" x14ac:dyDescent="0.25">
      <c r="A7407" s="12"/>
      <c r="B7407" s="12"/>
      <c r="C7407" s="12"/>
      <c r="D7407" s="12"/>
      <c r="E7407" s="12"/>
      <c r="F7407" s="12"/>
      <c r="G7407" s="12"/>
      <c r="H7407" s="12"/>
      <c r="I7407" s="12"/>
      <c r="J7407" s="12"/>
      <c r="K7407" s="12"/>
    </row>
    <row r="7408" spans="1:11" x14ac:dyDescent="0.25">
      <c r="A7408" s="12"/>
      <c r="B7408" s="12"/>
      <c r="C7408" s="12"/>
      <c r="D7408" s="12"/>
      <c r="E7408" s="12"/>
      <c r="F7408" s="12"/>
      <c r="G7408" s="12"/>
      <c r="H7408" s="12"/>
      <c r="I7408" s="12"/>
      <c r="J7408" s="12"/>
      <c r="K7408" s="12"/>
    </row>
    <row r="7409" spans="1:11" x14ac:dyDescent="0.25">
      <c r="A7409" s="12"/>
      <c r="B7409" s="12"/>
      <c r="C7409" s="12"/>
      <c r="D7409" s="12"/>
      <c r="E7409" s="12"/>
      <c r="F7409" s="12"/>
      <c r="G7409" s="12"/>
      <c r="H7409" s="12"/>
      <c r="I7409" s="12"/>
      <c r="J7409" s="12"/>
      <c r="K7409" s="12"/>
    </row>
    <row r="7410" spans="1:11" x14ac:dyDescent="0.25">
      <c r="A7410" s="12"/>
      <c r="B7410" s="12"/>
      <c r="C7410" s="12"/>
      <c r="D7410" s="12"/>
      <c r="E7410" s="12"/>
      <c r="F7410" s="12"/>
      <c r="G7410" s="12"/>
      <c r="H7410" s="12"/>
      <c r="I7410" s="12"/>
      <c r="J7410" s="12"/>
      <c r="K7410" s="12"/>
    </row>
    <row r="7411" spans="1:11" x14ac:dyDescent="0.25">
      <c r="A7411" s="12"/>
      <c r="B7411" s="12"/>
      <c r="C7411" s="12"/>
      <c r="D7411" s="12"/>
      <c r="E7411" s="12"/>
      <c r="F7411" s="12"/>
      <c r="G7411" s="12"/>
      <c r="H7411" s="12"/>
      <c r="I7411" s="12"/>
      <c r="J7411" s="12"/>
      <c r="K7411" s="12"/>
    </row>
    <row r="7412" spans="1:11" x14ac:dyDescent="0.25">
      <c r="A7412" s="12"/>
      <c r="B7412" s="12"/>
      <c r="C7412" s="12"/>
      <c r="D7412" s="12"/>
      <c r="E7412" s="12"/>
      <c r="F7412" s="12"/>
      <c r="G7412" s="12"/>
      <c r="H7412" s="12"/>
      <c r="I7412" s="12"/>
      <c r="J7412" s="12"/>
      <c r="K7412" s="12"/>
    </row>
    <row r="7413" spans="1:11" x14ac:dyDescent="0.25">
      <c r="A7413" s="12"/>
      <c r="B7413" s="12"/>
      <c r="C7413" s="12"/>
      <c r="D7413" s="12"/>
      <c r="E7413" s="12"/>
      <c r="F7413" s="12"/>
      <c r="G7413" s="12"/>
      <c r="H7413" s="12"/>
      <c r="I7413" s="12"/>
      <c r="J7413" s="12"/>
      <c r="K7413" s="12"/>
    </row>
    <row r="7414" spans="1:11" x14ac:dyDescent="0.25">
      <c r="A7414" s="12"/>
      <c r="B7414" s="12"/>
      <c r="C7414" s="12"/>
      <c r="D7414" s="12"/>
      <c r="E7414" s="12"/>
      <c r="F7414" s="12"/>
      <c r="G7414" s="12"/>
      <c r="H7414" s="12"/>
      <c r="I7414" s="12"/>
      <c r="J7414" s="12"/>
      <c r="K7414" s="12"/>
    </row>
    <row r="7415" spans="1:11" x14ac:dyDescent="0.25">
      <c r="A7415" s="12"/>
      <c r="B7415" s="12"/>
      <c r="C7415" s="12"/>
      <c r="D7415" s="12"/>
      <c r="E7415" s="12"/>
      <c r="F7415" s="12"/>
      <c r="G7415" s="12"/>
      <c r="H7415" s="12"/>
      <c r="I7415" s="12"/>
      <c r="J7415" s="12"/>
      <c r="K7415" s="12"/>
    </row>
    <row r="7416" spans="1:11" x14ac:dyDescent="0.25">
      <c r="A7416" s="12"/>
      <c r="B7416" s="12"/>
      <c r="C7416" s="12"/>
      <c r="D7416" s="12"/>
      <c r="E7416" s="12"/>
      <c r="F7416" s="12"/>
      <c r="G7416" s="12"/>
      <c r="H7416" s="12"/>
      <c r="I7416" s="12"/>
      <c r="J7416" s="12"/>
      <c r="K7416" s="12"/>
    </row>
    <row r="7417" spans="1:11" x14ac:dyDescent="0.25">
      <c r="A7417" s="12"/>
      <c r="B7417" s="12"/>
      <c r="C7417" s="12"/>
      <c r="D7417" s="12"/>
      <c r="E7417" s="12"/>
      <c r="F7417" s="12"/>
      <c r="G7417" s="12"/>
      <c r="H7417" s="12"/>
      <c r="I7417" s="12"/>
      <c r="J7417" s="12"/>
      <c r="K7417" s="12"/>
    </row>
    <row r="7418" spans="1:11" x14ac:dyDescent="0.25">
      <c r="A7418" s="12"/>
      <c r="B7418" s="12"/>
      <c r="C7418" s="12"/>
      <c r="D7418" s="12"/>
      <c r="E7418" s="12"/>
      <c r="F7418" s="12"/>
      <c r="G7418" s="12"/>
      <c r="H7418" s="12"/>
      <c r="I7418" s="12"/>
      <c r="J7418" s="12"/>
      <c r="K7418" s="12"/>
    </row>
    <row r="7419" spans="1:11" x14ac:dyDescent="0.25">
      <c r="A7419" s="12"/>
      <c r="B7419" s="12"/>
      <c r="C7419" s="12"/>
      <c r="D7419" s="12"/>
      <c r="E7419" s="12"/>
      <c r="F7419" s="12"/>
      <c r="G7419" s="12"/>
      <c r="H7419" s="12"/>
      <c r="I7419" s="12"/>
      <c r="J7419" s="12"/>
      <c r="K7419" s="12"/>
    </row>
    <row r="7420" spans="1:11" x14ac:dyDescent="0.25">
      <c r="A7420" s="12"/>
      <c r="B7420" s="12"/>
      <c r="C7420" s="12"/>
      <c r="D7420" s="12"/>
      <c r="E7420" s="12"/>
      <c r="F7420" s="12"/>
      <c r="G7420" s="12"/>
      <c r="H7420" s="12"/>
      <c r="I7420" s="12"/>
      <c r="J7420" s="12"/>
      <c r="K7420" s="12"/>
    </row>
    <row r="7421" spans="1:11" x14ac:dyDescent="0.25">
      <c r="A7421" s="12"/>
      <c r="B7421" s="12"/>
      <c r="C7421" s="12"/>
      <c r="D7421" s="12"/>
      <c r="E7421" s="12"/>
      <c r="F7421" s="12"/>
      <c r="G7421" s="12"/>
      <c r="H7421" s="12"/>
      <c r="I7421" s="12"/>
      <c r="J7421" s="12"/>
      <c r="K7421" s="12"/>
    </row>
    <row r="7422" spans="1:11" x14ac:dyDescent="0.25">
      <c r="A7422" s="12"/>
      <c r="B7422" s="12"/>
      <c r="C7422" s="12"/>
      <c r="D7422" s="12"/>
      <c r="E7422" s="12"/>
      <c r="F7422" s="12"/>
      <c r="G7422" s="12"/>
      <c r="H7422" s="12"/>
      <c r="I7422" s="12"/>
      <c r="J7422" s="12"/>
      <c r="K7422" s="12"/>
    </row>
    <row r="7423" spans="1:11" x14ac:dyDescent="0.25">
      <c r="A7423" s="12"/>
      <c r="B7423" s="12"/>
      <c r="C7423" s="12"/>
      <c r="D7423" s="12"/>
      <c r="E7423" s="12"/>
      <c r="F7423" s="12"/>
      <c r="G7423" s="12"/>
      <c r="H7423" s="12"/>
      <c r="I7423" s="12"/>
      <c r="J7423" s="12"/>
      <c r="K7423" s="12"/>
    </row>
    <row r="7424" spans="1:11" x14ac:dyDescent="0.25">
      <c r="A7424" s="12"/>
      <c r="B7424" s="12"/>
      <c r="C7424" s="12"/>
      <c r="D7424" s="12"/>
      <c r="E7424" s="12"/>
      <c r="F7424" s="12"/>
      <c r="G7424" s="12"/>
      <c r="H7424" s="12"/>
      <c r="I7424" s="12"/>
      <c r="J7424" s="12"/>
      <c r="K7424" s="12"/>
    </row>
    <row r="7425" spans="1:11" x14ac:dyDescent="0.25">
      <c r="A7425" s="12"/>
      <c r="B7425" s="12"/>
      <c r="C7425" s="12"/>
      <c r="D7425" s="12"/>
      <c r="E7425" s="12"/>
      <c r="F7425" s="12"/>
      <c r="G7425" s="12"/>
      <c r="H7425" s="12"/>
      <c r="I7425" s="12"/>
      <c r="J7425" s="12"/>
      <c r="K7425" s="12"/>
    </row>
    <row r="7426" spans="1:11" x14ac:dyDescent="0.25">
      <c r="A7426" s="12"/>
      <c r="B7426" s="12"/>
      <c r="C7426" s="12"/>
      <c r="D7426" s="12"/>
      <c r="E7426" s="12"/>
      <c r="F7426" s="12"/>
      <c r="G7426" s="12"/>
      <c r="H7426" s="12"/>
      <c r="I7426" s="12"/>
      <c r="J7426" s="12"/>
      <c r="K7426" s="12"/>
    </row>
    <row r="7427" spans="1:11" x14ac:dyDescent="0.25">
      <c r="A7427" s="12"/>
      <c r="B7427" s="12"/>
      <c r="C7427" s="12"/>
      <c r="D7427" s="12"/>
      <c r="E7427" s="12"/>
      <c r="F7427" s="12"/>
      <c r="G7427" s="12"/>
      <c r="H7427" s="12"/>
      <c r="I7427" s="12"/>
      <c r="J7427" s="12"/>
      <c r="K7427" s="12"/>
    </row>
    <row r="7428" spans="1:11" x14ac:dyDescent="0.25">
      <c r="A7428" s="12"/>
      <c r="B7428" s="12"/>
      <c r="C7428" s="12"/>
      <c r="D7428" s="12"/>
      <c r="E7428" s="12"/>
      <c r="F7428" s="12"/>
      <c r="G7428" s="12"/>
      <c r="H7428" s="12"/>
      <c r="I7428" s="12"/>
      <c r="J7428" s="12"/>
      <c r="K7428" s="12"/>
    </row>
    <row r="7429" spans="1:11" x14ac:dyDescent="0.25">
      <c r="A7429" s="12"/>
      <c r="B7429" s="12"/>
      <c r="C7429" s="12"/>
      <c r="D7429" s="12"/>
      <c r="E7429" s="12"/>
      <c r="F7429" s="12"/>
      <c r="G7429" s="12"/>
      <c r="H7429" s="12"/>
      <c r="I7429" s="12"/>
      <c r="J7429" s="12"/>
      <c r="K7429" s="12"/>
    </row>
    <row r="7430" spans="1:11" x14ac:dyDescent="0.25">
      <c r="A7430" s="12"/>
      <c r="B7430" s="12"/>
      <c r="C7430" s="12"/>
      <c r="D7430" s="12"/>
      <c r="E7430" s="12"/>
      <c r="F7430" s="12"/>
      <c r="G7430" s="12"/>
      <c r="H7430" s="12"/>
      <c r="I7430" s="12"/>
      <c r="J7430" s="12"/>
      <c r="K7430" s="12"/>
    </row>
    <row r="7431" spans="1:11" x14ac:dyDescent="0.25">
      <c r="A7431" s="12"/>
      <c r="B7431" s="12"/>
      <c r="C7431" s="12"/>
      <c r="D7431" s="12"/>
      <c r="E7431" s="12"/>
      <c r="F7431" s="12"/>
      <c r="G7431" s="12"/>
      <c r="H7431" s="12"/>
      <c r="I7431" s="12"/>
      <c r="J7431" s="12"/>
      <c r="K7431" s="12"/>
    </row>
    <row r="7432" spans="1:11" x14ac:dyDescent="0.25">
      <c r="A7432" s="12"/>
      <c r="B7432" s="12"/>
      <c r="C7432" s="12"/>
      <c r="D7432" s="12"/>
      <c r="E7432" s="12"/>
      <c r="F7432" s="12"/>
      <c r="G7432" s="12"/>
      <c r="H7432" s="12"/>
      <c r="I7432" s="12"/>
      <c r="J7432" s="12"/>
      <c r="K7432" s="12"/>
    </row>
    <row r="7433" spans="1:11" x14ac:dyDescent="0.25">
      <c r="A7433" s="12"/>
      <c r="B7433" s="12"/>
      <c r="C7433" s="12"/>
      <c r="D7433" s="12"/>
      <c r="E7433" s="12"/>
      <c r="F7433" s="12"/>
      <c r="G7433" s="12"/>
      <c r="H7433" s="12"/>
      <c r="I7433" s="12"/>
      <c r="J7433" s="12"/>
      <c r="K7433" s="12"/>
    </row>
    <row r="7434" spans="1:11" x14ac:dyDescent="0.25">
      <c r="A7434" s="12"/>
      <c r="B7434" s="12"/>
      <c r="C7434" s="12"/>
      <c r="D7434" s="12"/>
      <c r="E7434" s="12"/>
      <c r="F7434" s="12"/>
      <c r="G7434" s="12"/>
      <c r="H7434" s="12"/>
      <c r="I7434" s="12"/>
      <c r="J7434" s="12"/>
      <c r="K7434" s="12"/>
    </row>
    <row r="7435" spans="1:11" x14ac:dyDescent="0.25">
      <c r="A7435" s="12"/>
      <c r="B7435" s="12"/>
      <c r="C7435" s="12"/>
      <c r="D7435" s="12"/>
      <c r="E7435" s="12"/>
      <c r="F7435" s="12"/>
      <c r="G7435" s="12"/>
      <c r="H7435" s="12"/>
      <c r="I7435" s="12"/>
      <c r="J7435" s="12"/>
      <c r="K7435" s="12"/>
    </row>
    <row r="7436" spans="1:11" x14ac:dyDescent="0.25">
      <c r="A7436" s="12"/>
      <c r="B7436" s="12"/>
      <c r="C7436" s="12"/>
      <c r="D7436" s="12"/>
      <c r="E7436" s="12"/>
      <c r="F7436" s="12"/>
      <c r="G7436" s="12"/>
      <c r="H7436" s="12"/>
      <c r="I7436" s="12"/>
      <c r="J7436" s="12"/>
      <c r="K7436" s="12"/>
    </row>
    <row r="7437" spans="1:11" x14ac:dyDescent="0.25">
      <c r="A7437" s="12"/>
      <c r="B7437" s="12"/>
      <c r="C7437" s="12"/>
      <c r="D7437" s="12"/>
      <c r="E7437" s="12"/>
      <c r="F7437" s="12"/>
      <c r="G7437" s="12"/>
      <c r="H7437" s="12"/>
      <c r="I7437" s="12"/>
      <c r="J7437" s="12"/>
      <c r="K7437" s="12"/>
    </row>
    <row r="7438" spans="1:11" x14ac:dyDescent="0.25">
      <c r="A7438" s="12"/>
      <c r="B7438" s="12"/>
      <c r="C7438" s="12"/>
      <c r="D7438" s="12"/>
      <c r="E7438" s="12"/>
      <c r="F7438" s="12"/>
      <c r="G7438" s="12"/>
      <c r="H7438" s="12"/>
      <c r="I7438" s="12"/>
      <c r="J7438" s="12"/>
      <c r="K7438" s="12"/>
    </row>
    <row r="7439" spans="1:11" x14ac:dyDescent="0.25">
      <c r="A7439" s="12"/>
      <c r="B7439" s="12"/>
      <c r="C7439" s="12"/>
      <c r="D7439" s="12"/>
      <c r="E7439" s="12"/>
      <c r="F7439" s="12"/>
      <c r="G7439" s="12"/>
      <c r="H7439" s="12"/>
      <c r="I7439" s="12"/>
      <c r="J7439" s="12"/>
      <c r="K7439" s="12"/>
    </row>
    <row r="7440" spans="1:11" x14ac:dyDescent="0.25">
      <c r="A7440" s="12"/>
      <c r="B7440" s="12"/>
      <c r="C7440" s="12"/>
      <c r="D7440" s="12"/>
      <c r="E7440" s="12"/>
      <c r="F7440" s="12"/>
      <c r="G7440" s="12"/>
      <c r="H7440" s="12"/>
      <c r="I7440" s="12"/>
      <c r="J7440" s="12"/>
      <c r="K7440" s="12"/>
    </row>
    <row r="7441" spans="1:11" x14ac:dyDescent="0.25">
      <c r="A7441" s="12"/>
      <c r="B7441" s="12"/>
      <c r="C7441" s="12"/>
      <c r="D7441" s="12"/>
      <c r="E7441" s="12"/>
      <c r="F7441" s="12"/>
      <c r="G7441" s="12"/>
      <c r="H7441" s="12"/>
      <c r="I7441" s="12"/>
      <c r="J7441" s="12"/>
      <c r="K7441" s="12"/>
    </row>
    <row r="7442" spans="1:11" x14ac:dyDescent="0.25">
      <c r="A7442" s="12"/>
      <c r="B7442" s="12"/>
      <c r="C7442" s="12"/>
      <c r="D7442" s="12"/>
      <c r="E7442" s="12"/>
      <c r="F7442" s="12"/>
      <c r="G7442" s="12"/>
      <c r="H7442" s="12"/>
      <c r="I7442" s="12"/>
      <c r="J7442" s="12"/>
      <c r="K7442" s="12"/>
    </row>
    <row r="7443" spans="1:11" x14ac:dyDescent="0.25">
      <c r="A7443" s="12"/>
      <c r="B7443" s="12"/>
      <c r="C7443" s="12"/>
      <c r="D7443" s="12"/>
      <c r="E7443" s="12"/>
      <c r="F7443" s="12"/>
      <c r="G7443" s="12"/>
      <c r="H7443" s="12"/>
      <c r="I7443" s="12"/>
      <c r="J7443" s="12"/>
      <c r="K7443" s="12"/>
    </row>
    <row r="7444" spans="1:11" x14ac:dyDescent="0.25">
      <c r="A7444" s="12"/>
      <c r="B7444" s="12"/>
      <c r="C7444" s="12"/>
      <c r="D7444" s="12"/>
      <c r="E7444" s="12"/>
      <c r="F7444" s="12"/>
      <c r="G7444" s="12"/>
      <c r="H7444" s="12"/>
      <c r="I7444" s="12"/>
      <c r="J7444" s="12"/>
      <c r="K7444" s="12"/>
    </row>
    <row r="7445" spans="1:11" x14ac:dyDescent="0.25">
      <c r="A7445" s="12"/>
      <c r="B7445" s="12"/>
      <c r="C7445" s="12"/>
      <c r="D7445" s="12"/>
      <c r="E7445" s="12"/>
      <c r="F7445" s="12"/>
      <c r="G7445" s="12"/>
      <c r="H7445" s="12"/>
      <c r="I7445" s="12"/>
      <c r="J7445" s="12"/>
      <c r="K7445" s="12"/>
    </row>
    <row r="7446" spans="1:11" x14ac:dyDescent="0.25">
      <c r="A7446" s="12"/>
      <c r="B7446" s="12"/>
      <c r="C7446" s="12"/>
      <c r="D7446" s="12"/>
      <c r="E7446" s="12"/>
      <c r="F7446" s="12"/>
      <c r="G7446" s="12"/>
      <c r="H7446" s="12"/>
      <c r="I7446" s="12"/>
      <c r="J7446" s="12"/>
      <c r="K7446" s="12"/>
    </row>
    <row r="7447" spans="1:11" x14ac:dyDescent="0.25">
      <c r="A7447" s="12"/>
      <c r="B7447" s="12"/>
      <c r="C7447" s="12"/>
      <c r="D7447" s="12"/>
      <c r="E7447" s="12"/>
      <c r="F7447" s="12"/>
      <c r="G7447" s="12"/>
      <c r="H7447" s="12"/>
      <c r="I7447" s="12"/>
      <c r="J7447" s="12"/>
      <c r="K7447" s="12"/>
    </row>
    <row r="7448" spans="1:11" x14ac:dyDescent="0.25">
      <c r="A7448" s="12"/>
      <c r="B7448" s="12"/>
      <c r="C7448" s="12"/>
      <c r="D7448" s="12"/>
      <c r="E7448" s="12"/>
      <c r="F7448" s="12"/>
      <c r="G7448" s="12"/>
      <c r="H7448" s="12"/>
      <c r="I7448" s="12"/>
      <c r="J7448" s="12"/>
      <c r="K7448" s="12"/>
    </row>
    <row r="7449" spans="1:11" x14ac:dyDescent="0.25">
      <c r="A7449" s="12"/>
      <c r="B7449" s="12"/>
      <c r="C7449" s="12"/>
      <c r="D7449" s="12"/>
      <c r="E7449" s="12"/>
      <c r="F7449" s="12"/>
      <c r="G7449" s="12"/>
      <c r="H7449" s="12"/>
      <c r="I7449" s="12"/>
      <c r="J7449" s="12"/>
      <c r="K7449" s="12"/>
    </row>
    <row r="7450" spans="1:11" x14ac:dyDescent="0.25">
      <c r="A7450" s="12"/>
      <c r="B7450" s="12"/>
      <c r="C7450" s="12"/>
      <c r="D7450" s="12"/>
      <c r="E7450" s="12"/>
      <c r="F7450" s="12"/>
      <c r="G7450" s="12"/>
      <c r="H7450" s="12"/>
      <c r="I7450" s="12"/>
      <c r="J7450" s="12"/>
      <c r="K7450" s="12"/>
    </row>
    <row r="7451" spans="1:11" x14ac:dyDescent="0.25">
      <c r="A7451" s="12"/>
      <c r="B7451" s="12"/>
      <c r="C7451" s="12"/>
      <c r="D7451" s="12"/>
      <c r="E7451" s="12"/>
      <c r="F7451" s="12"/>
      <c r="G7451" s="12"/>
      <c r="H7451" s="12"/>
      <c r="I7451" s="12"/>
      <c r="J7451" s="12"/>
      <c r="K7451" s="12"/>
    </row>
    <row r="7452" spans="1:11" x14ac:dyDescent="0.25">
      <c r="A7452" s="12"/>
      <c r="B7452" s="12"/>
      <c r="C7452" s="12"/>
      <c r="D7452" s="12"/>
      <c r="E7452" s="12"/>
      <c r="F7452" s="12"/>
      <c r="G7452" s="12"/>
      <c r="H7452" s="12"/>
      <c r="I7452" s="12"/>
      <c r="J7452" s="12"/>
      <c r="K7452" s="12"/>
    </row>
    <row r="7453" spans="1:11" x14ac:dyDescent="0.25">
      <c r="A7453" s="12"/>
      <c r="B7453" s="12"/>
      <c r="C7453" s="12"/>
      <c r="D7453" s="12"/>
      <c r="E7453" s="12"/>
      <c r="F7453" s="12"/>
      <c r="G7453" s="12"/>
      <c r="H7453" s="12"/>
      <c r="I7453" s="12"/>
      <c r="J7453" s="12"/>
      <c r="K7453" s="12"/>
    </row>
    <row r="7454" spans="1:11" x14ac:dyDescent="0.25">
      <c r="A7454" s="12"/>
      <c r="B7454" s="12"/>
      <c r="C7454" s="12"/>
      <c r="D7454" s="12"/>
      <c r="E7454" s="12"/>
      <c r="F7454" s="12"/>
      <c r="G7454" s="12"/>
      <c r="H7454" s="12"/>
      <c r="I7454" s="12"/>
      <c r="J7454" s="12"/>
      <c r="K7454" s="12"/>
    </row>
    <row r="7455" spans="1:11" x14ac:dyDescent="0.25">
      <c r="A7455" s="12"/>
      <c r="B7455" s="12"/>
      <c r="C7455" s="12"/>
      <c r="D7455" s="12"/>
      <c r="E7455" s="12"/>
      <c r="F7455" s="12"/>
      <c r="G7455" s="12"/>
      <c r="H7455" s="12"/>
      <c r="I7455" s="12"/>
      <c r="J7455" s="12"/>
      <c r="K7455" s="12"/>
    </row>
    <row r="7456" spans="1:11" x14ac:dyDescent="0.25">
      <c r="A7456" s="12"/>
      <c r="B7456" s="12"/>
      <c r="C7456" s="12"/>
      <c r="D7456" s="12"/>
      <c r="E7456" s="12"/>
      <c r="F7456" s="12"/>
      <c r="G7456" s="12"/>
      <c r="H7456" s="12"/>
      <c r="I7456" s="12"/>
      <c r="J7456" s="12"/>
      <c r="K7456" s="12"/>
    </row>
    <row r="7457" spans="1:11" x14ac:dyDescent="0.25">
      <c r="A7457" s="12"/>
      <c r="B7457" s="12"/>
      <c r="C7457" s="12"/>
      <c r="D7457" s="12"/>
      <c r="E7457" s="12"/>
      <c r="F7457" s="12"/>
      <c r="G7457" s="12"/>
      <c r="H7457" s="12"/>
      <c r="I7457" s="12"/>
      <c r="J7457" s="12"/>
      <c r="K7457" s="12"/>
    </row>
    <row r="7458" spans="1:11" x14ac:dyDescent="0.25">
      <c r="A7458" s="12"/>
      <c r="B7458" s="12"/>
      <c r="C7458" s="12"/>
      <c r="D7458" s="12"/>
      <c r="E7458" s="12"/>
      <c r="F7458" s="12"/>
      <c r="G7458" s="12"/>
      <c r="H7458" s="12"/>
      <c r="I7458" s="12"/>
      <c r="J7458" s="12"/>
      <c r="K7458" s="12"/>
    </row>
    <row r="7459" spans="1:11" x14ac:dyDescent="0.25">
      <c r="A7459" s="12"/>
      <c r="B7459" s="12"/>
      <c r="C7459" s="12"/>
      <c r="D7459" s="12"/>
      <c r="E7459" s="12"/>
      <c r="F7459" s="12"/>
      <c r="G7459" s="12"/>
      <c r="H7459" s="12"/>
      <c r="I7459" s="12"/>
      <c r="J7459" s="12"/>
      <c r="K7459" s="12"/>
    </row>
    <row r="7460" spans="1:11" x14ac:dyDescent="0.25">
      <c r="A7460" s="12"/>
      <c r="B7460" s="12"/>
      <c r="C7460" s="12"/>
      <c r="D7460" s="12"/>
      <c r="E7460" s="12"/>
      <c r="F7460" s="12"/>
      <c r="G7460" s="12"/>
      <c r="H7460" s="12"/>
      <c r="I7460" s="12"/>
      <c r="J7460" s="12"/>
      <c r="K7460" s="12"/>
    </row>
    <row r="7461" spans="1:11" x14ac:dyDescent="0.25">
      <c r="A7461" s="12"/>
      <c r="B7461" s="12"/>
      <c r="C7461" s="12"/>
      <c r="D7461" s="12"/>
      <c r="E7461" s="12"/>
      <c r="F7461" s="12"/>
      <c r="G7461" s="12"/>
      <c r="H7461" s="12"/>
      <c r="I7461" s="12"/>
      <c r="J7461" s="12"/>
      <c r="K7461" s="12"/>
    </row>
    <row r="7462" spans="1:11" x14ac:dyDescent="0.25">
      <c r="A7462" s="12"/>
      <c r="B7462" s="12"/>
      <c r="C7462" s="12"/>
      <c r="D7462" s="12"/>
      <c r="E7462" s="12"/>
      <c r="F7462" s="12"/>
      <c r="G7462" s="12"/>
      <c r="H7462" s="12"/>
      <c r="I7462" s="12"/>
      <c r="J7462" s="12"/>
      <c r="K7462" s="12"/>
    </row>
    <row r="7463" spans="1:11" x14ac:dyDescent="0.25">
      <c r="A7463" s="12"/>
      <c r="B7463" s="12"/>
      <c r="C7463" s="12"/>
      <c r="D7463" s="12"/>
      <c r="E7463" s="12"/>
      <c r="F7463" s="12"/>
      <c r="G7463" s="12"/>
      <c r="H7463" s="12"/>
      <c r="I7463" s="12"/>
      <c r="J7463" s="12"/>
      <c r="K7463" s="12"/>
    </row>
    <row r="7464" spans="1:11" x14ac:dyDescent="0.25">
      <c r="A7464" s="12"/>
      <c r="B7464" s="12"/>
      <c r="C7464" s="12"/>
      <c r="D7464" s="12"/>
      <c r="E7464" s="12"/>
      <c r="F7464" s="12"/>
      <c r="G7464" s="12"/>
      <c r="H7464" s="12"/>
      <c r="I7464" s="12"/>
      <c r="J7464" s="12"/>
      <c r="K7464" s="12"/>
    </row>
    <row r="7465" spans="1:11" x14ac:dyDescent="0.25">
      <c r="A7465" s="12"/>
      <c r="B7465" s="12"/>
      <c r="C7465" s="12"/>
      <c r="D7465" s="12"/>
      <c r="E7465" s="12"/>
      <c r="F7465" s="12"/>
      <c r="G7465" s="12"/>
      <c r="H7465" s="12"/>
      <c r="I7465" s="12"/>
      <c r="J7465" s="12"/>
      <c r="K7465" s="12"/>
    </row>
    <row r="7466" spans="1:11" x14ac:dyDescent="0.25">
      <c r="A7466" s="12"/>
      <c r="B7466" s="12"/>
      <c r="C7466" s="12"/>
      <c r="D7466" s="12"/>
      <c r="E7466" s="12"/>
      <c r="F7466" s="12"/>
      <c r="G7466" s="12"/>
      <c r="H7466" s="12"/>
      <c r="I7466" s="12"/>
      <c r="J7466" s="12"/>
      <c r="K7466" s="12"/>
    </row>
    <row r="7467" spans="1:11" x14ac:dyDescent="0.25">
      <c r="A7467" s="12"/>
      <c r="B7467" s="12"/>
      <c r="C7467" s="12"/>
      <c r="D7467" s="12"/>
      <c r="E7467" s="12"/>
      <c r="F7467" s="12"/>
      <c r="G7467" s="12"/>
      <c r="H7467" s="12"/>
      <c r="I7467" s="12"/>
      <c r="J7467" s="12"/>
      <c r="K7467" s="12"/>
    </row>
    <row r="7468" spans="1:11" x14ac:dyDescent="0.25">
      <c r="A7468" s="12"/>
      <c r="B7468" s="12"/>
      <c r="C7468" s="12"/>
      <c r="D7468" s="12"/>
      <c r="E7468" s="12"/>
      <c r="F7468" s="12"/>
      <c r="G7468" s="12"/>
      <c r="H7468" s="12"/>
      <c r="I7468" s="12"/>
      <c r="J7468" s="12"/>
      <c r="K7468" s="12"/>
    </row>
    <row r="7469" spans="1:11" x14ac:dyDescent="0.25">
      <c r="A7469" s="12"/>
      <c r="B7469" s="12"/>
      <c r="C7469" s="12"/>
      <c r="D7469" s="12"/>
      <c r="E7469" s="12"/>
      <c r="F7469" s="12"/>
      <c r="G7469" s="12"/>
      <c r="H7469" s="12"/>
      <c r="I7469" s="12"/>
      <c r="J7469" s="12"/>
      <c r="K7469" s="12"/>
    </row>
    <row r="7470" spans="1:11" x14ac:dyDescent="0.25">
      <c r="A7470" s="12"/>
      <c r="B7470" s="12"/>
      <c r="C7470" s="12"/>
      <c r="D7470" s="12"/>
      <c r="E7470" s="12"/>
      <c r="F7470" s="12"/>
      <c r="G7470" s="12"/>
      <c r="H7470" s="12"/>
      <c r="I7470" s="12"/>
      <c r="J7470" s="12"/>
      <c r="K7470" s="12"/>
    </row>
    <row r="7471" spans="1:11" x14ac:dyDescent="0.25">
      <c r="A7471" s="12"/>
      <c r="B7471" s="12"/>
      <c r="C7471" s="12"/>
      <c r="D7471" s="12"/>
      <c r="E7471" s="12"/>
      <c r="F7471" s="12"/>
      <c r="G7471" s="12"/>
      <c r="H7471" s="12"/>
      <c r="I7471" s="12"/>
      <c r="J7471" s="12"/>
      <c r="K7471" s="12"/>
    </row>
    <row r="7472" spans="1:11" x14ac:dyDescent="0.25">
      <c r="A7472" s="12"/>
      <c r="B7472" s="12"/>
      <c r="C7472" s="12"/>
      <c r="D7472" s="12"/>
      <c r="E7472" s="12"/>
      <c r="F7472" s="12"/>
      <c r="G7472" s="12"/>
      <c r="H7472" s="12"/>
      <c r="I7472" s="12"/>
      <c r="J7472" s="12"/>
      <c r="K7472" s="12"/>
    </row>
    <row r="7473" spans="1:11" x14ac:dyDescent="0.25">
      <c r="A7473" s="12"/>
      <c r="B7473" s="12"/>
      <c r="C7473" s="12"/>
      <c r="D7473" s="12"/>
      <c r="E7473" s="12"/>
      <c r="F7473" s="12"/>
      <c r="G7473" s="12"/>
      <c r="H7473" s="12"/>
      <c r="I7473" s="12"/>
      <c r="J7473" s="12"/>
      <c r="K7473" s="12"/>
    </row>
    <row r="7474" spans="1:11" x14ac:dyDescent="0.25">
      <c r="A7474" s="12"/>
      <c r="B7474" s="12"/>
      <c r="C7474" s="12"/>
      <c r="D7474" s="12"/>
      <c r="E7474" s="12"/>
      <c r="F7474" s="12"/>
      <c r="G7474" s="12"/>
      <c r="H7474" s="12"/>
      <c r="I7474" s="12"/>
      <c r="J7474" s="12"/>
      <c r="K7474" s="12"/>
    </row>
    <row r="7475" spans="1:11" x14ac:dyDescent="0.25">
      <c r="A7475" s="12"/>
      <c r="B7475" s="12"/>
      <c r="C7475" s="12"/>
      <c r="D7475" s="12"/>
      <c r="E7475" s="12"/>
      <c r="F7475" s="12"/>
      <c r="G7475" s="12"/>
      <c r="H7475" s="12"/>
      <c r="I7475" s="12"/>
      <c r="J7475" s="12"/>
      <c r="K7475" s="12"/>
    </row>
    <row r="7476" spans="1:11" x14ac:dyDescent="0.25">
      <c r="A7476" s="12"/>
      <c r="B7476" s="12"/>
      <c r="C7476" s="12"/>
      <c r="D7476" s="12"/>
      <c r="E7476" s="12"/>
      <c r="F7476" s="12"/>
      <c r="G7476" s="12"/>
      <c r="H7476" s="12"/>
      <c r="I7476" s="12"/>
      <c r="J7476" s="12"/>
      <c r="K7476" s="12"/>
    </row>
    <row r="7477" spans="1:11" x14ac:dyDescent="0.25">
      <c r="A7477" s="12"/>
      <c r="B7477" s="12"/>
      <c r="C7477" s="12"/>
      <c r="D7477" s="12"/>
      <c r="E7477" s="12"/>
      <c r="F7477" s="12"/>
      <c r="G7477" s="12"/>
      <c r="H7477" s="12"/>
      <c r="I7477" s="12"/>
      <c r="J7477" s="12"/>
      <c r="K7477" s="12"/>
    </row>
    <row r="7478" spans="1:11" x14ac:dyDescent="0.25">
      <c r="A7478" s="12"/>
      <c r="B7478" s="12"/>
      <c r="C7478" s="12"/>
      <c r="D7478" s="12"/>
      <c r="E7478" s="12"/>
      <c r="F7478" s="12"/>
      <c r="G7478" s="12"/>
      <c r="H7478" s="12"/>
      <c r="I7478" s="12"/>
      <c r="J7478" s="12"/>
      <c r="K7478" s="12"/>
    </row>
    <row r="7479" spans="1:11" x14ac:dyDescent="0.25">
      <c r="A7479" s="12"/>
      <c r="B7479" s="12"/>
      <c r="C7479" s="12"/>
      <c r="D7479" s="12"/>
      <c r="E7479" s="12"/>
      <c r="F7479" s="12"/>
      <c r="G7479" s="12"/>
      <c r="H7479" s="12"/>
      <c r="I7479" s="12"/>
      <c r="J7479" s="12"/>
      <c r="K7479" s="12"/>
    </row>
    <row r="7480" spans="1:11" x14ac:dyDescent="0.25">
      <c r="A7480" s="12"/>
      <c r="B7480" s="12"/>
      <c r="C7480" s="12"/>
      <c r="D7480" s="12"/>
      <c r="E7480" s="12"/>
      <c r="F7480" s="12"/>
      <c r="G7480" s="12"/>
      <c r="H7480" s="12"/>
      <c r="I7480" s="12"/>
      <c r="J7480" s="12"/>
      <c r="K7480" s="12"/>
    </row>
    <row r="7481" spans="1:11" x14ac:dyDescent="0.25">
      <c r="A7481" s="12"/>
      <c r="B7481" s="12"/>
      <c r="C7481" s="12"/>
      <c r="D7481" s="12"/>
      <c r="E7481" s="12"/>
      <c r="F7481" s="12"/>
      <c r="G7481" s="12"/>
      <c r="H7481" s="12"/>
      <c r="I7481" s="12"/>
      <c r="J7481" s="12"/>
      <c r="K7481" s="12"/>
    </row>
    <row r="7482" spans="1:11" x14ac:dyDescent="0.25">
      <c r="A7482" s="12"/>
      <c r="B7482" s="12"/>
      <c r="C7482" s="12"/>
      <c r="D7482" s="12"/>
      <c r="E7482" s="12"/>
      <c r="F7482" s="12"/>
      <c r="G7482" s="12"/>
      <c r="H7482" s="12"/>
      <c r="I7482" s="12"/>
      <c r="J7482" s="12"/>
      <c r="K7482" s="12"/>
    </row>
    <row r="7483" spans="1:11" x14ac:dyDescent="0.25">
      <c r="A7483" s="12"/>
      <c r="B7483" s="12"/>
      <c r="C7483" s="12"/>
      <c r="D7483" s="12"/>
      <c r="E7483" s="12"/>
      <c r="F7483" s="12"/>
      <c r="G7483" s="12"/>
      <c r="H7483" s="12"/>
      <c r="I7483" s="12"/>
      <c r="J7483" s="12"/>
      <c r="K7483" s="12"/>
    </row>
    <row r="7484" spans="1:11" x14ac:dyDescent="0.25">
      <c r="A7484" s="12"/>
      <c r="B7484" s="12"/>
      <c r="C7484" s="12"/>
      <c r="D7484" s="12"/>
      <c r="E7484" s="12"/>
      <c r="F7484" s="12"/>
      <c r="G7484" s="12"/>
      <c r="H7484" s="12"/>
      <c r="I7484" s="12"/>
      <c r="J7484" s="12"/>
      <c r="K7484" s="12"/>
    </row>
    <row r="7485" spans="1:11" x14ac:dyDescent="0.25">
      <c r="A7485" s="12"/>
      <c r="B7485" s="12"/>
      <c r="C7485" s="12"/>
      <c r="D7485" s="12"/>
      <c r="E7485" s="12"/>
      <c r="F7485" s="12"/>
      <c r="G7485" s="12"/>
      <c r="H7485" s="12"/>
      <c r="I7485" s="12"/>
      <c r="J7485" s="12"/>
      <c r="K7485" s="12"/>
    </row>
    <row r="7486" spans="1:11" x14ac:dyDescent="0.25">
      <c r="A7486" s="12"/>
      <c r="B7486" s="12"/>
      <c r="C7486" s="12"/>
      <c r="D7486" s="12"/>
      <c r="E7486" s="12"/>
      <c r="F7486" s="12"/>
      <c r="G7486" s="12"/>
      <c r="H7486" s="12"/>
      <c r="I7486" s="12"/>
      <c r="J7486" s="12"/>
      <c r="K7486" s="12"/>
    </row>
    <row r="7487" spans="1:11" x14ac:dyDescent="0.25">
      <c r="A7487" s="12"/>
      <c r="B7487" s="12"/>
      <c r="C7487" s="12"/>
      <c r="D7487" s="12"/>
      <c r="E7487" s="12"/>
      <c r="F7487" s="12"/>
      <c r="G7487" s="12"/>
      <c r="H7487" s="12"/>
      <c r="I7487" s="12"/>
      <c r="J7487" s="12"/>
      <c r="K7487" s="12"/>
    </row>
    <row r="7488" spans="1:11" x14ac:dyDescent="0.25">
      <c r="A7488" s="12"/>
      <c r="B7488" s="12"/>
      <c r="C7488" s="12"/>
      <c r="D7488" s="12"/>
      <c r="E7488" s="12"/>
      <c r="F7488" s="12"/>
      <c r="G7488" s="12"/>
      <c r="H7488" s="12"/>
      <c r="I7488" s="12"/>
      <c r="J7488" s="12"/>
      <c r="K7488" s="12"/>
    </row>
    <row r="7489" spans="1:11" x14ac:dyDescent="0.25">
      <c r="A7489" s="12"/>
      <c r="B7489" s="12"/>
      <c r="C7489" s="12"/>
      <c r="D7489" s="12"/>
      <c r="E7489" s="12"/>
      <c r="F7489" s="12"/>
      <c r="G7489" s="12"/>
      <c r="H7489" s="12"/>
      <c r="I7489" s="12"/>
      <c r="J7489" s="12"/>
      <c r="K7489" s="12"/>
    </row>
    <row r="7490" spans="1:11" x14ac:dyDescent="0.25">
      <c r="A7490" s="12"/>
      <c r="B7490" s="12"/>
      <c r="C7490" s="12"/>
      <c r="D7490" s="12"/>
      <c r="E7490" s="12"/>
      <c r="F7490" s="12"/>
      <c r="G7490" s="12"/>
      <c r="H7490" s="12"/>
      <c r="I7490" s="12"/>
      <c r="J7490" s="12"/>
      <c r="K7490" s="12"/>
    </row>
    <row r="7491" spans="1:11" x14ac:dyDescent="0.25">
      <c r="A7491" s="12"/>
      <c r="B7491" s="12"/>
      <c r="C7491" s="12"/>
      <c r="D7491" s="12"/>
      <c r="E7491" s="12"/>
      <c r="F7491" s="12"/>
      <c r="G7491" s="12"/>
      <c r="H7491" s="12"/>
      <c r="I7491" s="12"/>
      <c r="J7491" s="12"/>
      <c r="K7491" s="12"/>
    </row>
    <row r="7492" spans="1:11" x14ac:dyDescent="0.25">
      <c r="A7492" s="12"/>
      <c r="B7492" s="12"/>
      <c r="C7492" s="12"/>
      <c r="D7492" s="12"/>
      <c r="E7492" s="12"/>
      <c r="F7492" s="12"/>
      <c r="G7492" s="12"/>
      <c r="H7492" s="12"/>
      <c r="I7492" s="12"/>
      <c r="J7492" s="12"/>
      <c r="K7492" s="12"/>
    </row>
    <row r="7493" spans="1:11" x14ac:dyDescent="0.25">
      <c r="A7493" s="12"/>
      <c r="B7493" s="12"/>
      <c r="C7493" s="12"/>
      <c r="D7493" s="12"/>
      <c r="E7493" s="12"/>
      <c r="F7493" s="12"/>
      <c r="G7493" s="12"/>
      <c r="H7493" s="12"/>
      <c r="I7493" s="12"/>
      <c r="J7493" s="12"/>
      <c r="K7493" s="12"/>
    </row>
    <row r="7494" spans="1:11" x14ac:dyDescent="0.25">
      <c r="A7494" s="12"/>
      <c r="B7494" s="12"/>
      <c r="C7494" s="12"/>
      <c r="D7494" s="12"/>
      <c r="E7494" s="12"/>
      <c r="F7494" s="12"/>
      <c r="G7494" s="12"/>
      <c r="H7494" s="12"/>
      <c r="I7494" s="12"/>
      <c r="J7494" s="12"/>
      <c r="K7494" s="12"/>
    </row>
    <row r="7495" spans="1:11" x14ac:dyDescent="0.25">
      <c r="A7495" s="12"/>
      <c r="B7495" s="12"/>
      <c r="C7495" s="12"/>
      <c r="D7495" s="12"/>
      <c r="E7495" s="12"/>
      <c r="F7495" s="12"/>
      <c r="G7495" s="12"/>
      <c r="H7495" s="12"/>
      <c r="I7495" s="12"/>
      <c r="J7495" s="12"/>
      <c r="K7495" s="12"/>
    </row>
    <row r="7496" spans="1:11" x14ac:dyDescent="0.25">
      <c r="A7496" s="12"/>
      <c r="B7496" s="12"/>
      <c r="C7496" s="12"/>
      <c r="D7496" s="12"/>
      <c r="E7496" s="12"/>
      <c r="F7496" s="12"/>
      <c r="G7496" s="12"/>
      <c r="H7496" s="12"/>
      <c r="I7496" s="12"/>
      <c r="J7496" s="12"/>
      <c r="K7496" s="12"/>
    </row>
    <row r="7497" spans="1:11" x14ac:dyDescent="0.25">
      <c r="A7497" s="12"/>
      <c r="B7497" s="12"/>
      <c r="C7497" s="12"/>
      <c r="D7497" s="12"/>
      <c r="E7497" s="12"/>
      <c r="F7497" s="12"/>
      <c r="G7497" s="12"/>
      <c r="H7497" s="12"/>
      <c r="I7497" s="12"/>
      <c r="J7497" s="12"/>
      <c r="K7497" s="12"/>
    </row>
    <row r="7498" spans="1:11" x14ac:dyDescent="0.25">
      <c r="A7498" s="12"/>
      <c r="B7498" s="12"/>
      <c r="C7498" s="12"/>
      <c r="D7498" s="12"/>
      <c r="E7498" s="12"/>
      <c r="F7498" s="12"/>
      <c r="G7498" s="12"/>
      <c r="H7498" s="12"/>
      <c r="I7498" s="12"/>
      <c r="J7498" s="12"/>
      <c r="K7498" s="12"/>
    </row>
    <row r="7499" spans="1:11" x14ac:dyDescent="0.25">
      <c r="A7499" s="12"/>
      <c r="B7499" s="12"/>
      <c r="C7499" s="12"/>
      <c r="D7499" s="12"/>
      <c r="E7499" s="12"/>
      <c r="F7499" s="12"/>
      <c r="G7499" s="12"/>
      <c r="H7499" s="12"/>
      <c r="I7499" s="12"/>
      <c r="J7499" s="12"/>
      <c r="K7499" s="12"/>
    </row>
    <row r="7500" spans="1:11" x14ac:dyDescent="0.25">
      <c r="A7500" s="12"/>
      <c r="B7500" s="12"/>
      <c r="C7500" s="12"/>
      <c r="D7500" s="12"/>
      <c r="E7500" s="12"/>
      <c r="F7500" s="12"/>
      <c r="G7500" s="12"/>
      <c r="H7500" s="12"/>
      <c r="I7500" s="12"/>
      <c r="J7500" s="12"/>
      <c r="K7500" s="12"/>
    </row>
    <row r="7501" spans="1:11" x14ac:dyDescent="0.25">
      <c r="A7501" s="12"/>
      <c r="B7501" s="12"/>
      <c r="C7501" s="12"/>
      <c r="D7501" s="12"/>
      <c r="E7501" s="12"/>
      <c r="F7501" s="12"/>
      <c r="G7501" s="12"/>
      <c r="H7501" s="12"/>
      <c r="I7501" s="12"/>
      <c r="J7501" s="12"/>
      <c r="K7501" s="12"/>
    </row>
    <row r="7502" spans="1:11" x14ac:dyDescent="0.25">
      <c r="A7502" s="12"/>
      <c r="B7502" s="12"/>
      <c r="C7502" s="12"/>
      <c r="D7502" s="12"/>
      <c r="E7502" s="12"/>
      <c r="F7502" s="12"/>
      <c r="G7502" s="12"/>
      <c r="H7502" s="12"/>
      <c r="I7502" s="12"/>
      <c r="J7502" s="12"/>
      <c r="K7502" s="12"/>
    </row>
    <row r="7503" spans="1:11" x14ac:dyDescent="0.25">
      <c r="A7503" s="12"/>
      <c r="B7503" s="12"/>
      <c r="C7503" s="12"/>
      <c r="D7503" s="12"/>
      <c r="E7503" s="12"/>
      <c r="F7503" s="12"/>
      <c r="G7503" s="12"/>
      <c r="H7503" s="12"/>
      <c r="I7503" s="12"/>
      <c r="J7503" s="12"/>
      <c r="K7503" s="12"/>
    </row>
    <row r="7504" spans="1:11" x14ac:dyDescent="0.25">
      <c r="A7504" s="12"/>
      <c r="B7504" s="12"/>
      <c r="C7504" s="12"/>
      <c r="D7504" s="12"/>
      <c r="E7504" s="12"/>
      <c r="F7504" s="12"/>
      <c r="G7504" s="12"/>
      <c r="H7504" s="12"/>
      <c r="I7504" s="12"/>
      <c r="J7504" s="12"/>
      <c r="K7504" s="12"/>
    </row>
    <row r="7505" spans="1:11" x14ac:dyDescent="0.25">
      <c r="A7505" s="12"/>
      <c r="B7505" s="12"/>
      <c r="C7505" s="12"/>
      <c r="D7505" s="12"/>
      <c r="E7505" s="12"/>
      <c r="F7505" s="12"/>
      <c r="G7505" s="12"/>
      <c r="H7505" s="12"/>
      <c r="I7505" s="12"/>
      <c r="J7505" s="12"/>
      <c r="K7505" s="12"/>
    </row>
    <row r="7506" spans="1:11" x14ac:dyDescent="0.25">
      <c r="A7506" s="12"/>
      <c r="B7506" s="12"/>
      <c r="C7506" s="12"/>
      <c r="D7506" s="12"/>
      <c r="E7506" s="12"/>
      <c r="F7506" s="12"/>
      <c r="G7506" s="12"/>
      <c r="H7506" s="12"/>
      <c r="I7506" s="12"/>
      <c r="J7506" s="12"/>
      <c r="K7506" s="12"/>
    </row>
    <row r="7507" spans="1:11" x14ac:dyDescent="0.25">
      <c r="A7507" s="12"/>
      <c r="B7507" s="12"/>
      <c r="C7507" s="12"/>
      <c r="D7507" s="12"/>
      <c r="E7507" s="12"/>
      <c r="F7507" s="12"/>
      <c r="G7507" s="12"/>
      <c r="H7507" s="12"/>
      <c r="I7507" s="12"/>
      <c r="J7507" s="12"/>
      <c r="K7507" s="12"/>
    </row>
    <row r="7508" spans="1:11" x14ac:dyDescent="0.25">
      <c r="A7508" s="12"/>
      <c r="B7508" s="12"/>
      <c r="C7508" s="12"/>
      <c r="D7508" s="12"/>
      <c r="E7508" s="12"/>
      <c r="F7508" s="12"/>
      <c r="G7508" s="12"/>
      <c r="H7508" s="12"/>
      <c r="I7508" s="12"/>
      <c r="J7508" s="12"/>
      <c r="K7508" s="12"/>
    </row>
    <row r="7509" spans="1:11" x14ac:dyDescent="0.25">
      <c r="A7509" s="12"/>
      <c r="B7509" s="12"/>
      <c r="C7509" s="12"/>
      <c r="D7509" s="12"/>
      <c r="E7509" s="12"/>
      <c r="F7509" s="12"/>
      <c r="G7509" s="12"/>
      <c r="H7509" s="12"/>
      <c r="I7509" s="12"/>
      <c r="J7509" s="12"/>
      <c r="K7509" s="12"/>
    </row>
    <row r="7510" spans="1:11" x14ac:dyDescent="0.25">
      <c r="A7510" s="12"/>
      <c r="B7510" s="12"/>
      <c r="C7510" s="12"/>
      <c r="D7510" s="12"/>
      <c r="E7510" s="12"/>
      <c r="F7510" s="12"/>
      <c r="G7510" s="12"/>
      <c r="H7510" s="12"/>
      <c r="I7510" s="12"/>
      <c r="J7510" s="12"/>
      <c r="K7510" s="12"/>
    </row>
    <row r="7511" spans="1:11" x14ac:dyDescent="0.25">
      <c r="A7511" s="12"/>
      <c r="B7511" s="12"/>
      <c r="C7511" s="12"/>
      <c r="D7511" s="12"/>
      <c r="E7511" s="12"/>
      <c r="F7511" s="12"/>
      <c r="G7511" s="12"/>
      <c r="H7511" s="12"/>
      <c r="I7511" s="12"/>
      <c r="J7511" s="12"/>
      <c r="K7511" s="12"/>
    </row>
    <row r="7512" spans="1:11" x14ac:dyDescent="0.25">
      <c r="A7512" s="12"/>
      <c r="B7512" s="12"/>
      <c r="C7512" s="12"/>
      <c r="D7512" s="12"/>
      <c r="E7512" s="12"/>
      <c r="F7512" s="12"/>
      <c r="G7512" s="12"/>
      <c r="H7512" s="12"/>
      <c r="I7512" s="12"/>
      <c r="J7512" s="12"/>
      <c r="K7512" s="12"/>
    </row>
    <row r="7513" spans="1:11" x14ac:dyDescent="0.25">
      <c r="A7513" s="12"/>
      <c r="B7513" s="12"/>
      <c r="C7513" s="12"/>
      <c r="D7513" s="12"/>
      <c r="E7513" s="12"/>
      <c r="F7513" s="12"/>
      <c r="G7513" s="12"/>
      <c r="H7513" s="12"/>
      <c r="I7513" s="12"/>
      <c r="J7513" s="12"/>
      <c r="K7513" s="12"/>
    </row>
    <row r="7514" spans="1:11" x14ac:dyDescent="0.25">
      <c r="A7514" s="12"/>
      <c r="B7514" s="12"/>
      <c r="C7514" s="12"/>
      <c r="D7514" s="12"/>
      <c r="E7514" s="12"/>
      <c r="F7514" s="12"/>
      <c r="G7514" s="12"/>
      <c r="H7514" s="12"/>
      <c r="I7514" s="12"/>
      <c r="J7514" s="12"/>
      <c r="K7514" s="12"/>
    </row>
    <row r="7515" spans="1:11" x14ac:dyDescent="0.25">
      <c r="A7515" s="12"/>
      <c r="B7515" s="12"/>
      <c r="C7515" s="12"/>
      <c r="D7515" s="12"/>
      <c r="E7515" s="12"/>
      <c r="F7515" s="12"/>
      <c r="G7515" s="12"/>
      <c r="H7515" s="12"/>
      <c r="I7515" s="12"/>
      <c r="J7515" s="12"/>
      <c r="K7515" s="12"/>
    </row>
    <row r="7516" spans="1:11" x14ac:dyDescent="0.25">
      <c r="A7516" s="12"/>
      <c r="B7516" s="12"/>
      <c r="C7516" s="12"/>
      <c r="D7516" s="12"/>
      <c r="E7516" s="12"/>
      <c r="F7516" s="12"/>
      <c r="G7516" s="12"/>
      <c r="H7516" s="12"/>
      <c r="I7516" s="12"/>
      <c r="J7516" s="12"/>
      <c r="K7516" s="12"/>
    </row>
    <row r="7517" spans="1:11" x14ac:dyDescent="0.25">
      <c r="A7517" s="12"/>
      <c r="B7517" s="12"/>
      <c r="C7517" s="12"/>
      <c r="D7517" s="12"/>
      <c r="E7517" s="12"/>
      <c r="F7517" s="12"/>
      <c r="G7517" s="12"/>
      <c r="H7517" s="12"/>
      <c r="I7517" s="12"/>
      <c r="J7517" s="12"/>
      <c r="K7517" s="12"/>
    </row>
    <row r="7518" spans="1:11" x14ac:dyDescent="0.25">
      <c r="A7518" s="12"/>
      <c r="B7518" s="12"/>
      <c r="C7518" s="12"/>
      <c r="D7518" s="12"/>
      <c r="E7518" s="12"/>
      <c r="F7518" s="12"/>
      <c r="G7518" s="12"/>
      <c r="H7518" s="12"/>
      <c r="I7518" s="12"/>
      <c r="J7518" s="12"/>
      <c r="K7518" s="12"/>
    </row>
    <row r="7519" spans="1:11" x14ac:dyDescent="0.25">
      <c r="A7519" s="12"/>
      <c r="B7519" s="12"/>
      <c r="C7519" s="12"/>
      <c r="D7519" s="12"/>
      <c r="E7519" s="12"/>
      <c r="F7519" s="12"/>
      <c r="G7519" s="12"/>
      <c r="H7519" s="12"/>
      <c r="I7519" s="12"/>
      <c r="J7519" s="12"/>
      <c r="K7519" s="12"/>
    </row>
    <row r="7520" spans="1:11" x14ac:dyDescent="0.25">
      <c r="A7520" s="12"/>
      <c r="B7520" s="12"/>
      <c r="C7520" s="12"/>
      <c r="D7520" s="12"/>
      <c r="E7520" s="12"/>
      <c r="F7520" s="12"/>
      <c r="G7520" s="12"/>
      <c r="H7520" s="12"/>
      <c r="I7520" s="12"/>
      <c r="J7520" s="12"/>
      <c r="K7520" s="12"/>
    </row>
    <row r="7521" spans="1:11" x14ac:dyDescent="0.25">
      <c r="A7521" s="12"/>
      <c r="B7521" s="12"/>
      <c r="C7521" s="12"/>
      <c r="D7521" s="12"/>
      <c r="E7521" s="12"/>
      <c r="F7521" s="12"/>
      <c r="G7521" s="12"/>
      <c r="H7521" s="12"/>
      <c r="I7521" s="12"/>
      <c r="J7521" s="12"/>
      <c r="K7521" s="12"/>
    </row>
    <row r="7522" spans="1:11" x14ac:dyDescent="0.25">
      <c r="A7522" s="12"/>
      <c r="B7522" s="12"/>
      <c r="C7522" s="12"/>
      <c r="D7522" s="12"/>
      <c r="E7522" s="12"/>
      <c r="F7522" s="12"/>
      <c r="G7522" s="12"/>
      <c r="H7522" s="12"/>
      <c r="I7522" s="12"/>
      <c r="J7522" s="12"/>
      <c r="K7522" s="12"/>
    </row>
    <row r="7523" spans="1:11" x14ac:dyDescent="0.25">
      <c r="A7523" s="12"/>
      <c r="B7523" s="12"/>
      <c r="C7523" s="12"/>
      <c r="D7523" s="12"/>
      <c r="E7523" s="12"/>
      <c r="F7523" s="12"/>
      <c r="G7523" s="12"/>
      <c r="H7523" s="12"/>
      <c r="I7523" s="12"/>
      <c r="J7523" s="12"/>
      <c r="K7523" s="12"/>
    </row>
    <row r="7524" spans="1:11" x14ac:dyDescent="0.25">
      <c r="A7524" s="12"/>
      <c r="B7524" s="12"/>
      <c r="C7524" s="12"/>
      <c r="D7524" s="12"/>
      <c r="E7524" s="12"/>
      <c r="F7524" s="12"/>
      <c r="G7524" s="12"/>
      <c r="H7524" s="12"/>
      <c r="I7524" s="12"/>
      <c r="J7524" s="12"/>
      <c r="K7524" s="12"/>
    </row>
    <row r="7525" spans="1:11" x14ac:dyDescent="0.25">
      <c r="A7525" s="12"/>
      <c r="B7525" s="12"/>
      <c r="C7525" s="12"/>
      <c r="D7525" s="12"/>
      <c r="E7525" s="12"/>
      <c r="F7525" s="12"/>
      <c r="G7525" s="12"/>
      <c r="H7525" s="12"/>
      <c r="I7525" s="12"/>
      <c r="J7525" s="12"/>
      <c r="K7525" s="12"/>
    </row>
    <row r="7526" spans="1:11" x14ac:dyDescent="0.25">
      <c r="A7526" s="12"/>
      <c r="B7526" s="12"/>
      <c r="C7526" s="12"/>
      <c r="D7526" s="12"/>
      <c r="E7526" s="12"/>
      <c r="F7526" s="12"/>
      <c r="G7526" s="12"/>
      <c r="H7526" s="12"/>
      <c r="I7526" s="12"/>
      <c r="J7526" s="12"/>
      <c r="K7526" s="12"/>
    </row>
    <row r="7527" spans="1:11" x14ac:dyDescent="0.25">
      <c r="A7527" s="12"/>
      <c r="B7527" s="12"/>
      <c r="C7527" s="12"/>
      <c r="D7527" s="12"/>
      <c r="E7527" s="12"/>
      <c r="F7527" s="12"/>
      <c r="G7527" s="12"/>
      <c r="H7527" s="12"/>
      <c r="I7527" s="12"/>
      <c r="J7527" s="12"/>
      <c r="K7527" s="12"/>
    </row>
    <row r="7528" spans="1:11" x14ac:dyDescent="0.25">
      <c r="A7528" s="12"/>
      <c r="B7528" s="12"/>
      <c r="C7528" s="12"/>
      <c r="D7528" s="12"/>
      <c r="E7528" s="12"/>
      <c r="F7528" s="12"/>
      <c r="G7528" s="12"/>
      <c r="H7528" s="12"/>
      <c r="I7528" s="12"/>
      <c r="J7528" s="12"/>
      <c r="K7528" s="12"/>
    </row>
    <row r="7529" spans="1:11" x14ac:dyDescent="0.25">
      <c r="A7529" s="12"/>
      <c r="B7529" s="12"/>
      <c r="C7529" s="12"/>
      <c r="D7529" s="12"/>
      <c r="E7529" s="12"/>
      <c r="F7529" s="12"/>
      <c r="G7529" s="12"/>
      <c r="H7529" s="12"/>
      <c r="I7529" s="12"/>
      <c r="J7529" s="12"/>
      <c r="K7529" s="12"/>
    </row>
    <row r="7530" spans="1:11" x14ac:dyDescent="0.25">
      <c r="A7530" s="12"/>
      <c r="B7530" s="12"/>
      <c r="C7530" s="12"/>
      <c r="D7530" s="12"/>
      <c r="E7530" s="12"/>
      <c r="F7530" s="12"/>
      <c r="G7530" s="12"/>
      <c r="H7530" s="12"/>
      <c r="I7530" s="12"/>
      <c r="J7530" s="12"/>
      <c r="K7530" s="12"/>
    </row>
    <row r="7531" spans="1:11" x14ac:dyDescent="0.25">
      <c r="A7531" s="12"/>
      <c r="B7531" s="12"/>
      <c r="C7531" s="12"/>
      <c r="D7531" s="12"/>
      <c r="E7531" s="12"/>
      <c r="F7531" s="12"/>
      <c r="G7531" s="12"/>
      <c r="H7531" s="12"/>
      <c r="I7531" s="12"/>
      <c r="J7531" s="12"/>
      <c r="K7531" s="12"/>
    </row>
    <row r="7532" spans="1:11" x14ac:dyDescent="0.25">
      <c r="A7532" s="12"/>
      <c r="B7532" s="12"/>
      <c r="C7532" s="12"/>
      <c r="D7532" s="12"/>
      <c r="E7532" s="12"/>
      <c r="F7532" s="12"/>
      <c r="G7532" s="12"/>
      <c r="H7532" s="12"/>
      <c r="I7532" s="12"/>
      <c r="J7532" s="12"/>
      <c r="K7532" s="12"/>
    </row>
    <row r="7533" spans="1:11" x14ac:dyDescent="0.25">
      <c r="A7533" s="12"/>
      <c r="B7533" s="12"/>
      <c r="C7533" s="12"/>
      <c r="D7533" s="12"/>
      <c r="E7533" s="12"/>
      <c r="F7533" s="12"/>
      <c r="G7533" s="12"/>
      <c r="H7533" s="12"/>
      <c r="I7533" s="12"/>
      <c r="J7533" s="12"/>
      <c r="K7533" s="12"/>
    </row>
    <row r="7534" spans="1:11" x14ac:dyDescent="0.25">
      <c r="A7534" s="12"/>
      <c r="B7534" s="12"/>
      <c r="C7534" s="12"/>
      <c r="D7534" s="12"/>
      <c r="E7534" s="12"/>
      <c r="F7534" s="12"/>
      <c r="G7534" s="12"/>
      <c r="H7534" s="12"/>
      <c r="I7534" s="12"/>
      <c r="J7534" s="12"/>
      <c r="K7534" s="12"/>
    </row>
    <row r="7535" spans="1:11" x14ac:dyDescent="0.25">
      <c r="A7535" s="12"/>
      <c r="B7535" s="12"/>
      <c r="C7535" s="12"/>
      <c r="D7535" s="12"/>
      <c r="E7535" s="12"/>
      <c r="F7535" s="12"/>
      <c r="G7535" s="12"/>
      <c r="H7535" s="12"/>
      <c r="I7535" s="12"/>
      <c r="J7535" s="12"/>
      <c r="K7535" s="12"/>
    </row>
    <row r="7536" spans="1:11" x14ac:dyDescent="0.25">
      <c r="A7536" s="12"/>
      <c r="B7536" s="12"/>
      <c r="C7536" s="12"/>
      <c r="D7536" s="12"/>
      <c r="E7536" s="12"/>
      <c r="F7536" s="12"/>
      <c r="G7536" s="12"/>
      <c r="H7536" s="12"/>
      <c r="I7536" s="12"/>
      <c r="J7536" s="12"/>
      <c r="K7536" s="12"/>
    </row>
    <row r="7537" spans="1:11" x14ac:dyDescent="0.25">
      <c r="A7537" s="12"/>
      <c r="B7537" s="12"/>
      <c r="C7537" s="12"/>
      <c r="D7537" s="12"/>
      <c r="E7537" s="12"/>
      <c r="F7537" s="12"/>
      <c r="G7537" s="12"/>
      <c r="H7537" s="12"/>
      <c r="I7537" s="12"/>
      <c r="J7537" s="12"/>
      <c r="K7537" s="12"/>
    </row>
    <row r="7538" spans="1:11" x14ac:dyDescent="0.25">
      <c r="A7538" s="12"/>
      <c r="B7538" s="12"/>
      <c r="C7538" s="12"/>
      <c r="D7538" s="12"/>
      <c r="E7538" s="12"/>
      <c r="F7538" s="12"/>
      <c r="G7538" s="12"/>
      <c r="H7538" s="12"/>
      <c r="I7538" s="12"/>
      <c r="J7538" s="12"/>
      <c r="K7538" s="12"/>
    </row>
    <row r="7539" spans="1:11" x14ac:dyDescent="0.25">
      <c r="A7539" s="12"/>
      <c r="B7539" s="12"/>
      <c r="C7539" s="12"/>
      <c r="D7539" s="12"/>
      <c r="E7539" s="12"/>
      <c r="F7539" s="12"/>
      <c r="G7539" s="12"/>
      <c r="H7539" s="12"/>
      <c r="I7539" s="12"/>
      <c r="J7539" s="12"/>
      <c r="K7539" s="12"/>
    </row>
    <row r="7540" spans="1:11" x14ac:dyDescent="0.25">
      <c r="A7540" s="12"/>
      <c r="B7540" s="12"/>
      <c r="C7540" s="12"/>
      <c r="D7540" s="12"/>
      <c r="E7540" s="12"/>
      <c r="F7540" s="12"/>
      <c r="G7540" s="12"/>
      <c r="H7540" s="12"/>
      <c r="I7540" s="12"/>
      <c r="J7540" s="12"/>
      <c r="K7540" s="12"/>
    </row>
    <row r="7541" spans="1:11" x14ac:dyDescent="0.25">
      <c r="A7541" s="12"/>
      <c r="B7541" s="12"/>
      <c r="C7541" s="12"/>
      <c r="D7541" s="12"/>
      <c r="E7541" s="12"/>
      <c r="F7541" s="12"/>
      <c r="G7541" s="12"/>
      <c r="H7541" s="12"/>
      <c r="I7541" s="12"/>
      <c r="J7541" s="12"/>
      <c r="K7541" s="12"/>
    </row>
    <row r="7542" spans="1:11" x14ac:dyDescent="0.25">
      <c r="A7542" s="12"/>
      <c r="B7542" s="12"/>
      <c r="C7542" s="12"/>
      <c r="D7542" s="12"/>
      <c r="E7542" s="12"/>
      <c r="F7542" s="12"/>
      <c r="G7542" s="12"/>
      <c r="H7542" s="12"/>
      <c r="I7542" s="12"/>
      <c r="J7542" s="12"/>
      <c r="K7542" s="12"/>
    </row>
    <row r="7543" spans="1:11" x14ac:dyDescent="0.25">
      <c r="A7543" s="12"/>
      <c r="B7543" s="12"/>
      <c r="C7543" s="12"/>
      <c r="D7543" s="12"/>
      <c r="E7543" s="12"/>
      <c r="F7543" s="12"/>
      <c r="G7543" s="12"/>
      <c r="H7543" s="12"/>
      <c r="I7543" s="12"/>
      <c r="J7543" s="12"/>
      <c r="K7543" s="12"/>
    </row>
    <row r="7544" spans="1:11" x14ac:dyDescent="0.25">
      <c r="A7544" s="12"/>
      <c r="B7544" s="12"/>
      <c r="C7544" s="12"/>
      <c r="D7544" s="12"/>
      <c r="E7544" s="12"/>
      <c r="F7544" s="12"/>
      <c r="G7544" s="12"/>
      <c r="H7544" s="12"/>
      <c r="I7544" s="12"/>
      <c r="J7544" s="12"/>
      <c r="K7544" s="12"/>
    </row>
    <row r="7545" spans="1:11" x14ac:dyDescent="0.25">
      <c r="A7545" s="12"/>
      <c r="B7545" s="12"/>
      <c r="C7545" s="12"/>
      <c r="D7545" s="12"/>
      <c r="E7545" s="12"/>
      <c r="F7545" s="12"/>
      <c r="G7545" s="12"/>
      <c r="H7545" s="12"/>
      <c r="I7545" s="12"/>
      <c r="J7545" s="12"/>
      <c r="K7545" s="12"/>
    </row>
    <row r="7546" spans="1:11" x14ac:dyDescent="0.25">
      <c r="A7546" s="12"/>
      <c r="B7546" s="12"/>
      <c r="C7546" s="12"/>
      <c r="D7546" s="12"/>
      <c r="E7546" s="12"/>
      <c r="F7546" s="12"/>
      <c r="G7546" s="12"/>
      <c r="H7546" s="12"/>
      <c r="I7546" s="12"/>
      <c r="J7546" s="12"/>
      <c r="K7546" s="12"/>
    </row>
    <row r="7547" spans="1:11" x14ac:dyDescent="0.25">
      <c r="A7547" s="12"/>
      <c r="B7547" s="12"/>
      <c r="C7547" s="12"/>
      <c r="D7547" s="12"/>
      <c r="E7547" s="12"/>
      <c r="F7547" s="12"/>
      <c r="G7547" s="12"/>
      <c r="H7547" s="12"/>
      <c r="I7547" s="12"/>
      <c r="J7547" s="12"/>
      <c r="K7547" s="12"/>
    </row>
    <row r="7548" spans="1:11" x14ac:dyDescent="0.25">
      <c r="A7548" s="12"/>
      <c r="B7548" s="12"/>
      <c r="C7548" s="12"/>
      <c r="D7548" s="12"/>
      <c r="E7548" s="12"/>
      <c r="F7548" s="12"/>
      <c r="G7548" s="12"/>
      <c r="H7548" s="12"/>
      <c r="I7548" s="12"/>
      <c r="J7548" s="12"/>
      <c r="K7548" s="12"/>
    </row>
    <row r="7549" spans="1:11" x14ac:dyDescent="0.25">
      <c r="A7549" s="12"/>
      <c r="B7549" s="12"/>
      <c r="C7549" s="12"/>
      <c r="D7549" s="12"/>
      <c r="E7549" s="12"/>
      <c r="F7549" s="12"/>
      <c r="G7549" s="12"/>
      <c r="H7549" s="12"/>
      <c r="I7549" s="12"/>
      <c r="J7549" s="12"/>
      <c r="K7549" s="12"/>
    </row>
    <row r="7550" spans="1:11" x14ac:dyDescent="0.25">
      <c r="A7550" s="12"/>
      <c r="B7550" s="12"/>
      <c r="C7550" s="12"/>
      <c r="D7550" s="12"/>
      <c r="E7550" s="12"/>
      <c r="F7550" s="12"/>
      <c r="G7550" s="12"/>
      <c r="H7550" s="12"/>
      <c r="I7550" s="12"/>
      <c r="J7550" s="12"/>
      <c r="K7550" s="12"/>
    </row>
    <row r="7551" spans="1:11" x14ac:dyDescent="0.25">
      <c r="A7551" s="12"/>
      <c r="B7551" s="12"/>
      <c r="C7551" s="12"/>
      <c r="D7551" s="12"/>
      <c r="E7551" s="12"/>
      <c r="F7551" s="12"/>
      <c r="G7551" s="12"/>
      <c r="H7551" s="12"/>
      <c r="I7551" s="12"/>
      <c r="J7551" s="12"/>
      <c r="K7551" s="12"/>
    </row>
    <row r="7552" spans="1:11" x14ac:dyDescent="0.25">
      <c r="A7552" s="12"/>
      <c r="B7552" s="12"/>
      <c r="C7552" s="12"/>
      <c r="D7552" s="12"/>
      <c r="E7552" s="12"/>
      <c r="F7552" s="12"/>
      <c r="G7552" s="12"/>
      <c r="H7552" s="12"/>
      <c r="I7552" s="12"/>
      <c r="J7552" s="12"/>
      <c r="K7552" s="12"/>
    </row>
    <row r="7553" spans="1:11" x14ac:dyDescent="0.25">
      <c r="A7553" s="12"/>
      <c r="B7553" s="12"/>
      <c r="C7553" s="12"/>
      <c r="D7553" s="12"/>
      <c r="E7553" s="12"/>
      <c r="F7553" s="12"/>
      <c r="G7553" s="12"/>
      <c r="H7553" s="12"/>
      <c r="I7553" s="12"/>
      <c r="J7553" s="12"/>
      <c r="K7553" s="12"/>
    </row>
    <row r="7554" spans="1:11" x14ac:dyDescent="0.25">
      <c r="A7554" s="12"/>
      <c r="B7554" s="12"/>
      <c r="C7554" s="12"/>
      <c r="D7554" s="12"/>
      <c r="E7554" s="12"/>
      <c r="F7554" s="12"/>
      <c r="G7554" s="12"/>
      <c r="H7554" s="12"/>
      <c r="I7554" s="12"/>
      <c r="J7554" s="12"/>
      <c r="K7554" s="12"/>
    </row>
    <row r="7555" spans="1:11" x14ac:dyDescent="0.25">
      <c r="A7555" s="12"/>
      <c r="B7555" s="12"/>
      <c r="C7555" s="12"/>
      <c r="D7555" s="12"/>
      <c r="E7555" s="12"/>
      <c r="F7555" s="12"/>
      <c r="G7555" s="12"/>
      <c r="H7555" s="12"/>
      <c r="I7555" s="12"/>
      <c r="J7555" s="12"/>
      <c r="K7555" s="12"/>
    </row>
    <row r="7556" spans="1:11" x14ac:dyDescent="0.25">
      <c r="A7556" s="12"/>
      <c r="B7556" s="12"/>
      <c r="C7556" s="12"/>
      <c r="D7556" s="12"/>
      <c r="E7556" s="12"/>
      <c r="F7556" s="12"/>
      <c r="G7556" s="12"/>
      <c r="H7556" s="12"/>
      <c r="I7556" s="12"/>
      <c r="J7556" s="12"/>
      <c r="K7556" s="12"/>
    </row>
    <row r="7557" spans="1:11" x14ac:dyDescent="0.25">
      <c r="A7557" s="12"/>
      <c r="B7557" s="12"/>
      <c r="C7557" s="12"/>
      <c r="D7557" s="12"/>
      <c r="E7557" s="12"/>
      <c r="F7557" s="12"/>
      <c r="G7557" s="12"/>
      <c r="H7557" s="12"/>
      <c r="I7557" s="12"/>
      <c r="J7557" s="12"/>
      <c r="K7557" s="12"/>
    </row>
    <row r="7558" spans="1:11" x14ac:dyDescent="0.25">
      <c r="A7558" s="12"/>
      <c r="B7558" s="12"/>
      <c r="C7558" s="12"/>
      <c r="D7558" s="12"/>
      <c r="E7558" s="12"/>
      <c r="F7558" s="12"/>
      <c r="G7558" s="12"/>
      <c r="H7558" s="12"/>
      <c r="I7558" s="12"/>
      <c r="J7558" s="12"/>
      <c r="K7558" s="12"/>
    </row>
    <row r="7559" spans="1:11" x14ac:dyDescent="0.25">
      <c r="A7559" s="12"/>
      <c r="B7559" s="12"/>
      <c r="C7559" s="12"/>
      <c r="D7559" s="12"/>
      <c r="E7559" s="12"/>
      <c r="F7559" s="12"/>
      <c r="G7559" s="12"/>
      <c r="H7559" s="12"/>
      <c r="I7559" s="12"/>
      <c r="J7559" s="12"/>
      <c r="K7559" s="12"/>
    </row>
    <row r="7560" spans="1:11" x14ac:dyDescent="0.25">
      <c r="A7560" s="12"/>
      <c r="B7560" s="12"/>
      <c r="C7560" s="12"/>
      <c r="D7560" s="12"/>
      <c r="E7560" s="12"/>
      <c r="F7560" s="12"/>
      <c r="G7560" s="12"/>
      <c r="H7560" s="12"/>
      <c r="I7560" s="12"/>
      <c r="J7560" s="12"/>
      <c r="K7560" s="12"/>
    </row>
    <row r="7561" spans="1:11" x14ac:dyDescent="0.25">
      <c r="A7561" s="12"/>
      <c r="B7561" s="12"/>
      <c r="C7561" s="12"/>
      <c r="D7561" s="12"/>
      <c r="E7561" s="12"/>
      <c r="F7561" s="12"/>
      <c r="G7561" s="12"/>
      <c r="H7561" s="12"/>
      <c r="I7561" s="12"/>
      <c r="J7561" s="12"/>
      <c r="K7561" s="12"/>
    </row>
    <row r="7562" spans="1:11" x14ac:dyDescent="0.25">
      <c r="A7562" s="12"/>
      <c r="B7562" s="12"/>
      <c r="C7562" s="12"/>
      <c r="D7562" s="12"/>
      <c r="E7562" s="12"/>
      <c r="F7562" s="12"/>
      <c r="G7562" s="12"/>
      <c r="H7562" s="12"/>
      <c r="I7562" s="12"/>
      <c r="J7562" s="12"/>
      <c r="K7562" s="12"/>
    </row>
    <row r="7563" spans="1:11" x14ac:dyDescent="0.25">
      <c r="A7563" s="12"/>
      <c r="B7563" s="12"/>
      <c r="C7563" s="12"/>
      <c r="D7563" s="12"/>
      <c r="E7563" s="12"/>
      <c r="F7563" s="12"/>
      <c r="G7563" s="12"/>
      <c r="H7563" s="12"/>
      <c r="I7563" s="12"/>
      <c r="J7563" s="12"/>
      <c r="K7563" s="12"/>
    </row>
    <row r="7564" spans="1:11" x14ac:dyDescent="0.25">
      <c r="A7564" s="12"/>
      <c r="B7564" s="12"/>
      <c r="C7564" s="12"/>
      <c r="D7564" s="12"/>
      <c r="E7564" s="12"/>
      <c r="F7564" s="12"/>
      <c r="G7564" s="12"/>
      <c r="H7564" s="12"/>
      <c r="I7564" s="12"/>
      <c r="J7564" s="12"/>
      <c r="K7564" s="12"/>
    </row>
    <row r="7565" spans="1:11" x14ac:dyDescent="0.25">
      <c r="A7565" s="12"/>
      <c r="B7565" s="12"/>
      <c r="C7565" s="12"/>
      <c r="D7565" s="12"/>
      <c r="E7565" s="12"/>
      <c r="F7565" s="12"/>
      <c r="G7565" s="12"/>
      <c r="H7565" s="12"/>
      <c r="I7565" s="12"/>
      <c r="J7565" s="12"/>
      <c r="K7565" s="12"/>
    </row>
    <row r="7566" spans="1:11" x14ac:dyDescent="0.25">
      <c r="A7566" s="12"/>
      <c r="B7566" s="12"/>
      <c r="C7566" s="12"/>
      <c r="D7566" s="12"/>
      <c r="E7566" s="12"/>
      <c r="F7566" s="12"/>
      <c r="G7566" s="12"/>
      <c r="H7566" s="12"/>
      <c r="I7566" s="12"/>
      <c r="J7566" s="12"/>
      <c r="K7566" s="12"/>
    </row>
    <row r="7567" spans="1:11" x14ac:dyDescent="0.25">
      <c r="A7567" s="12"/>
      <c r="B7567" s="12"/>
      <c r="C7567" s="12"/>
      <c r="D7567" s="12"/>
      <c r="E7567" s="12"/>
      <c r="F7567" s="12"/>
      <c r="G7567" s="12"/>
      <c r="H7567" s="12"/>
      <c r="I7567" s="12"/>
      <c r="J7567" s="12"/>
      <c r="K7567" s="12"/>
    </row>
    <row r="7568" spans="1:11" x14ac:dyDescent="0.25">
      <c r="A7568" s="12"/>
      <c r="B7568" s="12"/>
      <c r="C7568" s="12"/>
      <c r="D7568" s="12"/>
      <c r="E7568" s="12"/>
      <c r="F7568" s="12"/>
      <c r="G7568" s="12"/>
      <c r="H7568" s="12"/>
      <c r="I7568" s="12"/>
      <c r="J7568" s="12"/>
      <c r="K7568" s="12"/>
    </row>
    <row r="7569" spans="1:11" x14ac:dyDescent="0.25">
      <c r="A7569" s="12"/>
      <c r="B7569" s="12"/>
      <c r="C7569" s="12"/>
      <c r="D7569" s="12"/>
      <c r="E7569" s="12"/>
      <c r="F7569" s="12"/>
      <c r="G7569" s="12"/>
      <c r="H7569" s="12"/>
      <c r="I7569" s="12"/>
      <c r="J7569" s="12"/>
      <c r="K7569" s="12"/>
    </row>
    <row r="7570" spans="1:11" x14ac:dyDescent="0.25">
      <c r="A7570" s="12"/>
      <c r="B7570" s="12"/>
      <c r="C7570" s="12"/>
      <c r="D7570" s="12"/>
      <c r="E7570" s="12"/>
      <c r="F7570" s="12"/>
      <c r="G7570" s="12"/>
      <c r="H7570" s="12"/>
      <c r="I7570" s="12"/>
      <c r="J7570" s="12"/>
      <c r="K7570" s="12"/>
    </row>
    <row r="7571" spans="1:11" x14ac:dyDescent="0.25">
      <c r="A7571" s="12"/>
      <c r="B7571" s="12"/>
      <c r="C7571" s="12"/>
      <c r="D7571" s="12"/>
      <c r="E7571" s="12"/>
      <c r="F7571" s="12"/>
      <c r="G7571" s="12"/>
      <c r="H7571" s="12"/>
      <c r="I7571" s="12"/>
      <c r="J7571" s="12"/>
      <c r="K7571" s="12"/>
    </row>
    <row r="7572" spans="1:11" x14ac:dyDescent="0.25">
      <c r="A7572" s="12"/>
      <c r="B7572" s="12"/>
      <c r="C7572" s="12"/>
      <c r="D7572" s="12"/>
      <c r="E7572" s="12"/>
      <c r="F7572" s="12"/>
      <c r="G7572" s="12"/>
      <c r="H7572" s="12"/>
      <c r="I7572" s="12"/>
      <c r="J7572" s="12"/>
      <c r="K7572" s="12"/>
    </row>
    <row r="7573" spans="1:11" x14ac:dyDescent="0.25">
      <c r="A7573" s="12"/>
      <c r="B7573" s="12"/>
      <c r="C7573" s="12"/>
      <c r="D7573" s="12"/>
      <c r="E7573" s="12"/>
      <c r="F7573" s="12"/>
      <c r="G7573" s="12"/>
      <c r="H7573" s="12"/>
      <c r="I7573" s="12"/>
      <c r="J7573" s="12"/>
      <c r="K7573" s="12"/>
    </row>
    <row r="7574" spans="1:11" x14ac:dyDescent="0.25">
      <c r="A7574" s="12"/>
      <c r="B7574" s="12"/>
      <c r="C7574" s="12"/>
      <c r="D7574" s="12"/>
      <c r="E7574" s="12"/>
      <c r="F7574" s="12"/>
      <c r="G7574" s="12"/>
      <c r="H7574" s="12"/>
      <c r="I7574" s="12"/>
      <c r="J7574" s="12"/>
      <c r="K7574" s="12"/>
    </row>
    <row r="7575" spans="1:11" x14ac:dyDescent="0.25">
      <c r="A7575" s="12"/>
      <c r="B7575" s="12"/>
      <c r="C7575" s="12"/>
      <c r="D7575" s="12"/>
      <c r="E7575" s="12"/>
      <c r="F7575" s="12"/>
      <c r="G7575" s="12"/>
      <c r="H7575" s="12"/>
      <c r="I7575" s="12"/>
      <c r="J7575" s="12"/>
      <c r="K7575" s="12"/>
    </row>
    <row r="7576" spans="1:11" x14ac:dyDescent="0.25">
      <c r="A7576" s="12"/>
      <c r="B7576" s="12"/>
      <c r="C7576" s="12"/>
      <c r="D7576" s="12"/>
      <c r="E7576" s="12"/>
      <c r="F7576" s="12"/>
      <c r="G7576" s="12"/>
      <c r="H7576" s="12"/>
      <c r="I7576" s="12"/>
      <c r="J7576" s="12"/>
      <c r="K7576" s="12"/>
    </row>
    <row r="7577" spans="1:11" x14ac:dyDescent="0.25">
      <c r="A7577" s="12"/>
      <c r="B7577" s="12"/>
      <c r="C7577" s="12"/>
      <c r="D7577" s="12"/>
      <c r="E7577" s="12"/>
      <c r="F7577" s="12"/>
      <c r="G7577" s="12"/>
      <c r="H7577" s="12"/>
      <c r="I7577" s="12"/>
      <c r="J7577" s="12"/>
      <c r="K7577" s="12"/>
    </row>
    <row r="7578" spans="1:11" x14ac:dyDescent="0.25">
      <c r="A7578" s="12"/>
      <c r="B7578" s="12"/>
      <c r="C7578" s="12"/>
      <c r="D7578" s="12"/>
      <c r="E7578" s="12"/>
      <c r="F7578" s="12"/>
      <c r="G7578" s="12"/>
      <c r="H7578" s="12"/>
      <c r="I7578" s="12"/>
      <c r="J7578" s="12"/>
      <c r="K7578" s="12"/>
    </row>
    <row r="7579" spans="1:11" x14ac:dyDescent="0.25">
      <c r="A7579" s="12"/>
      <c r="B7579" s="12"/>
      <c r="C7579" s="12"/>
      <c r="D7579" s="12"/>
      <c r="E7579" s="12"/>
      <c r="F7579" s="12"/>
      <c r="G7579" s="12"/>
      <c r="H7579" s="12"/>
      <c r="I7579" s="12"/>
      <c r="J7579" s="12"/>
      <c r="K7579" s="12"/>
    </row>
    <row r="7580" spans="1:11" x14ac:dyDescent="0.25">
      <c r="A7580" s="12"/>
      <c r="B7580" s="12"/>
      <c r="C7580" s="12"/>
      <c r="D7580" s="12"/>
      <c r="E7580" s="12"/>
      <c r="F7580" s="12"/>
      <c r="G7580" s="12"/>
      <c r="H7580" s="12"/>
      <c r="I7580" s="12"/>
      <c r="J7580" s="12"/>
      <c r="K7580" s="12"/>
    </row>
    <row r="7581" spans="1:11" x14ac:dyDescent="0.25">
      <c r="A7581" s="12"/>
      <c r="B7581" s="12"/>
      <c r="C7581" s="12"/>
      <c r="D7581" s="12"/>
      <c r="E7581" s="12"/>
      <c r="F7581" s="12"/>
      <c r="G7581" s="12"/>
      <c r="H7581" s="12"/>
      <c r="I7581" s="12"/>
      <c r="J7581" s="12"/>
      <c r="K7581" s="12"/>
    </row>
    <row r="7582" spans="1:11" x14ac:dyDescent="0.25">
      <c r="A7582" s="12"/>
      <c r="B7582" s="12"/>
      <c r="C7582" s="12"/>
      <c r="D7582" s="12"/>
      <c r="E7582" s="12"/>
      <c r="F7582" s="12"/>
      <c r="G7582" s="12"/>
      <c r="H7582" s="12"/>
      <c r="I7582" s="12"/>
      <c r="J7582" s="12"/>
      <c r="K7582" s="12"/>
    </row>
    <row r="7583" spans="1:11" x14ac:dyDescent="0.25">
      <c r="A7583" s="12"/>
      <c r="B7583" s="12"/>
      <c r="C7583" s="12"/>
      <c r="D7583" s="12"/>
      <c r="E7583" s="12"/>
      <c r="F7583" s="12"/>
      <c r="G7583" s="12"/>
      <c r="H7583" s="12"/>
      <c r="I7583" s="12"/>
      <c r="J7583" s="12"/>
      <c r="K7583" s="12"/>
    </row>
    <row r="7584" spans="1:11" x14ac:dyDescent="0.25">
      <c r="A7584" s="12"/>
      <c r="B7584" s="12"/>
      <c r="C7584" s="12"/>
      <c r="D7584" s="12"/>
      <c r="E7584" s="12"/>
      <c r="F7584" s="12"/>
      <c r="G7584" s="12"/>
      <c r="H7584" s="12"/>
      <c r="I7584" s="12"/>
      <c r="J7584" s="12"/>
      <c r="K7584" s="12"/>
    </row>
    <row r="7585" spans="1:11" x14ac:dyDescent="0.25">
      <c r="A7585" s="12"/>
      <c r="B7585" s="12"/>
      <c r="C7585" s="12"/>
      <c r="D7585" s="12"/>
      <c r="E7585" s="12"/>
      <c r="F7585" s="12"/>
      <c r="G7585" s="12"/>
      <c r="H7585" s="12"/>
      <c r="I7585" s="12"/>
      <c r="J7585" s="12"/>
      <c r="K7585" s="12"/>
    </row>
    <row r="7586" spans="1:11" x14ac:dyDescent="0.25">
      <c r="A7586" s="12"/>
      <c r="B7586" s="12"/>
      <c r="C7586" s="12"/>
      <c r="D7586" s="12"/>
      <c r="E7586" s="12"/>
      <c r="F7586" s="12"/>
      <c r="G7586" s="12"/>
      <c r="H7586" s="12"/>
      <c r="I7586" s="12"/>
      <c r="J7586" s="12"/>
      <c r="K7586" s="12"/>
    </row>
    <row r="7587" spans="1:11" x14ac:dyDescent="0.25">
      <c r="A7587" s="12"/>
      <c r="B7587" s="12"/>
      <c r="C7587" s="12"/>
      <c r="D7587" s="12"/>
      <c r="E7587" s="12"/>
      <c r="F7587" s="12"/>
      <c r="G7587" s="12"/>
      <c r="H7587" s="12"/>
      <c r="I7587" s="12"/>
      <c r="J7587" s="12"/>
      <c r="K7587" s="12"/>
    </row>
    <row r="7588" spans="1:11" x14ac:dyDescent="0.25">
      <c r="A7588" s="12"/>
      <c r="B7588" s="12"/>
      <c r="C7588" s="12"/>
      <c r="D7588" s="12"/>
      <c r="E7588" s="12"/>
      <c r="F7588" s="12"/>
      <c r="G7588" s="12"/>
      <c r="H7588" s="12"/>
      <c r="I7588" s="12"/>
      <c r="J7588" s="12"/>
      <c r="K7588" s="12"/>
    </row>
    <row r="7589" spans="1:11" x14ac:dyDescent="0.25">
      <c r="A7589" s="12"/>
      <c r="B7589" s="12"/>
      <c r="C7589" s="12"/>
      <c r="D7589" s="12"/>
      <c r="E7589" s="12"/>
      <c r="F7589" s="12"/>
      <c r="G7589" s="12"/>
      <c r="H7589" s="12"/>
      <c r="I7589" s="12"/>
      <c r="J7589" s="12"/>
      <c r="K7589" s="12"/>
    </row>
    <row r="7590" spans="1:11" x14ac:dyDescent="0.25">
      <c r="A7590" s="12"/>
      <c r="B7590" s="12"/>
      <c r="C7590" s="12"/>
      <c r="D7590" s="12"/>
      <c r="E7590" s="12"/>
      <c r="F7590" s="12"/>
      <c r="G7590" s="12"/>
      <c r="H7590" s="12"/>
      <c r="I7590" s="12"/>
      <c r="J7590" s="12"/>
      <c r="K7590" s="12"/>
    </row>
    <row r="7591" spans="1:11" x14ac:dyDescent="0.25">
      <c r="A7591" s="12"/>
      <c r="B7591" s="12"/>
      <c r="C7591" s="12"/>
      <c r="D7591" s="12"/>
      <c r="E7591" s="12"/>
      <c r="F7591" s="12"/>
      <c r="G7591" s="12"/>
      <c r="H7591" s="12"/>
      <c r="I7591" s="12"/>
      <c r="J7591" s="12"/>
      <c r="K7591" s="12"/>
    </row>
    <row r="7592" spans="1:11" x14ac:dyDescent="0.25">
      <c r="A7592" s="12"/>
      <c r="B7592" s="12"/>
      <c r="C7592" s="12"/>
      <c r="D7592" s="12"/>
      <c r="E7592" s="12"/>
      <c r="F7592" s="12"/>
      <c r="G7592" s="12"/>
      <c r="H7592" s="12"/>
      <c r="I7592" s="12"/>
      <c r="J7592" s="12"/>
      <c r="K7592" s="12"/>
    </row>
    <row r="7593" spans="1:11" x14ac:dyDescent="0.25">
      <c r="A7593" s="12"/>
      <c r="B7593" s="12"/>
      <c r="C7593" s="12"/>
      <c r="D7593" s="12"/>
      <c r="E7593" s="12"/>
      <c r="F7593" s="12"/>
      <c r="G7593" s="12"/>
      <c r="H7593" s="12"/>
      <c r="I7593" s="12"/>
      <c r="J7593" s="12"/>
      <c r="K7593" s="12"/>
    </row>
    <row r="7594" spans="1:11" x14ac:dyDescent="0.25">
      <c r="A7594" s="12"/>
      <c r="B7594" s="12"/>
      <c r="C7594" s="12"/>
      <c r="D7594" s="12"/>
      <c r="E7594" s="12"/>
      <c r="F7594" s="12"/>
      <c r="G7594" s="12"/>
      <c r="H7594" s="12"/>
      <c r="I7594" s="12"/>
      <c r="J7594" s="12"/>
      <c r="K7594" s="12"/>
    </row>
    <row r="7595" spans="1:11" x14ac:dyDescent="0.25">
      <c r="A7595" s="12"/>
      <c r="B7595" s="12"/>
      <c r="C7595" s="12"/>
      <c r="D7595" s="12"/>
      <c r="E7595" s="12"/>
      <c r="F7595" s="12"/>
      <c r="G7595" s="12"/>
      <c r="H7595" s="12"/>
      <c r="I7595" s="12"/>
      <c r="J7595" s="12"/>
      <c r="K7595" s="12"/>
    </row>
    <row r="7596" spans="1:11" x14ac:dyDescent="0.25">
      <c r="A7596" s="12"/>
      <c r="B7596" s="12"/>
      <c r="C7596" s="12"/>
      <c r="D7596" s="12"/>
      <c r="E7596" s="12"/>
      <c r="F7596" s="12"/>
      <c r="G7596" s="12"/>
      <c r="H7596" s="12"/>
      <c r="I7596" s="12"/>
      <c r="J7596" s="12"/>
      <c r="K7596" s="12"/>
    </row>
    <row r="7597" spans="1:11" x14ac:dyDescent="0.25">
      <c r="A7597" s="12"/>
      <c r="B7597" s="12"/>
      <c r="C7597" s="12"/>
      <c r="D7597" s="12"/>
      <c r="E7597" s="12"/>
      <c r="F7597" s="12"/>
      <c r="G7597" s="12"/>
      <c r="H7597" s="12"/>
      <c r="I7597" s="12"/>
      <c r="J7597" s="12"/>
      <c r="K7597" s="12"/>
    </row>
    <row r="7598" spans="1:11" x14ac:dyDescent="0.25">
      <c r="A7598" s="12"/>
      <c r="B7598" s="12"/>
      <c r="C7598" s="12"/>
      <c r="D7598" s="12"/>
      <c r="E7598" s="12"/>
      <c r="F7598" s="12"/>
      <c r="G7598" s="12"/>
      <c r="H7598" s="12"/>
      <c r="I7598" s="12"/>
      <c r="J7598" s="12"/>
      <c r="K7598" s="12"/>
    </row>
    <row r="7599" spans="1:11" x14ac:dyDescent="0.25">
      <c r="A7599" s="12"/>
      <c r="B7599" s="12"/>
      <c r="C7599" s="12"/>
      <c r="D7599" s="12"/>
      <c r="E7599" s="12"/>
      <c r="F7599" s="12"/>
      <c r="G7599" s="12"/>
      <c r="H7599" s="12"/>
      <c r="I7599" s="12"/>
      <c r="J7599" s="12"/>
      <c r="K7599" s="12"/>
    </row>
    <row r="7600" spans="1:11" x14ac:dyDescent="0.25">
      <c r="A7600" s="12"/>
      <c r="B7600" s="12"/>
      <c r="C7600" s="12"/>
      <c r="D7600" s="12"/>
      <c r="E7600" s="12"/>
      <c r="F7600" s="12"/>
      <c r="G7600" s="12"/>
      <c r="H7600" s="12"/>
      <c r="I7600" s="12"/>
      <c r="J7600" s="12"/>
      <c r="K7600" s="12"/>
    </row>
    <row r="7601" spans="1:11" x14ac:dyDescent="0.25">
      <c r="A7601" s="12"/>
      <c r="B7601" s="12"/>
      <c r="C7601" s="12"/>
      <c r="D7601" s="12"/>
      <c r="E7601" s="12"/>
      <c r="F7601" s="12"/>
      <c r="G7601" s="12"/>
      <c r="H7601" s="12"/>
      <c r="I7601" s="12"/>
      <c r="J7601" s="12"/>
      <c r="K7601" s="12"/>
    </row>
    <row r="7602" spans="1:11" x14ac:dyDescent="0.25">
      <c r="A7602" s="12"/>
      <c r="B7602" s="12"/>
      <c r="C7602" s="12"/>
      <c r="D7602" s="12"/>
      <c r="E7602" s="12"/>
      <c r="F7602" s="12"/>
      <c r="G7602" s="12"/>
      <c r="H7602" s="12"/>
      <c r="I7602" s="12"/>
      <c r="J7602" s="12"/>
      <c r="K7602" s="12"/>
    </row>
    <row r="7603" spans="1:11" x14ac:dyDescent="0.25">
      <c r="A7603" s="12"/>
      <c r="B7603" s="12"/>
      <c r="C7603" s="12"/>
      <c r="D7603" s="12"/>
      <c r="E7603" s="12"/>
      <c r="F7603" s="12"/>
      <c r="G7603" s="12"/>
      <c r="H7603" s="12"/>
      <c r="I7603" s="12"/>
      <c r="J7603" s="12"/>
      <c r="K7603" s="12"/>
    </row>
    <row r="7604" spans="1:11" x14ac:dyDescent="0.25">
      <c r="A7604" s="12"/>
      <c r="B7604" s="12"/>
      <c r="C7604" s="12"/>
      <c r="D7604" s="12"/>
      <c r="E7604" s="12"/>
      <c r="F7604" s="12"/>
      <c r="G7604" s="12"/>
      <c r="H7604" s="12"/>
      <c r="I7604" s="12"/>
      <c r="J7604" s="12"/>
      <c r="K7604" s="12"/>
    </row>
    <row r="7605" spans="1:11" x14ac:dyDescent="0.25">
      <c r="A7605" s="12"/>
      <c r="B7605" s="12"/>
      <c r="C7605" s="12"/>
      <c r="D7605" s="12"/>
      <c r="E7605" s="12"/>
      <c r="F7605" s="12"/>
      <c r="G7605" s="12"/>
      <c r="H7605" s="12"/>
      <c r="I7605" s="12"/>
      <c r="J7605" s="12"/>
      <c r="K7605" s="12"/>
    </row>
    <row r="7606" spans="1:11" x14ac:dyDescent="0.25">
      <c r="A7606" s="12"/>
      <c r="B7606" s="12"/>
      <c r="C7606" s="12"/>
      <c r="D7606" s="12"/>
      <c r="E7606" s="12"/>
      <c r="F7606" s="12"/>
      <c r="G7606" s="12"/>
      <c r="H7606" s="12"/>
      <c r="I7606" s="12"/>
      <c r="J7606" s="12"/>
      <c r="K7606" s="12"/>
    </row>
    <row r="7607" spans="1:11" x14ac:dyDescent="0.25">
      <c r="A7607" s="12"/>
      <c r="B7607" s="12"/>
      <c r="C7607" s="12"/>
      <c r="D7607" s="12"/>
      <c r="E7607" s="12"/>
      <c r="F7607" s="12"/>
      <c r="G7607" s="12"/>
      <c r="H7607" s="12"/>
      <c r="I7607" s="12"/>
      <c r="J7607" s="12"/>
      <c r="K7607" s="12"/>
    </row>
    <row r="7608" spans="1:11" x14ac:dyDescent="0.25">
      <c r="A7608" s="12"/>
      <c r="B7608" s="12"/>
      <c r="C7608" s="12"/>
      <c r="D7608" s="12"/>
      <c r="E7608" s="12"/>
      <c r="F7608" s="12"/>
      <c r="G7608" s="12"/>
      <c r="H7608" s="12"/>
      <c r="I7608" s="12"/>
      <c r="J7608" s="12"/>
      <c r="K7608" s="12"/>
    </row>
    <row r="7609" spans="1:11" x14ac:dyDescent="0.25">
      <c r="A7609" s="12"/>
      <c r="B7609" s="12"/>
      <c r="C7609" s="12"/>
      <c r="D7609" s="12"/>
      <c r="E7609" s="12"/>
      <c r="F7609" s="12"/>
      <c r="G7609" s="12"/>
      <c r="H7609" s="12"/>
      <c r="I7609" s="12"/>
      <c r="J7609" s="12"/>
      <c r="K7609" s="12"/>
    </row>
    <row r="7610" spans="1:11" x14ac:dyDescent="0.25">
      <c r="A7610" s="12"/>
      <c r="B7610" s="12"/>
      <c r="C7610" s="12"/>
      <c r="D7610" s="12"/>
      <c r="E7610" s="12"/>
      <c r="F7610" s="12"/>
      <c r="G7610" s="12"/>
      <c r="H7610" s="12"/>
      <c r="I7610" s="12"/>
      <c r="J7610" s="12"/>
      <c r="K7610" s="12"/>
    </row>
    <row r="7611" spans="1:11" x14ac:dyDescent="0.25">
      <c r="A7611" s="12"/>
      <c r="B7611" s="12"/>
      <c r="C7611" s="12"/>
      <c r="D7611" s="12"/>
      <c r="E7611" s="12"/>
      <c r="F7611" s="12"/>
      <c r="G7611" s="12"/>
      <c r="H7611" s="12"/>
      <c r="I7611" s="12"/>
      <c r="J7611" s="12"/>
      <c r="K7611" s="12"/>
    </row>
    <row r="7612" spans="1:11" x14ac:dyDescent="0.25">
      <c r="A7612" s="12"/>
      <c r="B7612" s="12"/>
      <c r="C7612" s="12"/>
      <c r="D7612" s="12"/>
      <c r="E7612" s="12"/>
      <c r="F7612" s="12"/>
      <c r="G7612" s="12"/>
      <c r="H7612" s="12"/>
      <c r="I7612" s="12"/>
      <c r="J7612" s="12"/>
      <c r="K7612" s="12"/>
    </row>
    <row r="7613" spans="1:11" x14ac:dyDescent="0.25">
      <c r="A7613" s="12"/>
      <c r="B7613" s="12"/>
      <c r="C7613" s="12"/>
      <c r="D7613" s="12"/>
      <c r="E7613" s="12"/>
      <c r="F7613" s="12"/>
      <c r="G7613" s="12"/>
      <c r="H7613" s="12"/>
      <c r="I7613" s="12"/>
      <c r="J7613" s="12"/>
      <c r="K7613" s="12"/>
    </row>
    <row r="7614" spans="1:11" x14ac:dyDescent="0.25">
      <c r="A7614" s="12"/>
      <c r="B7614" s="12"/>
      <c r="C7614" s="12"/>
      <c r="D7614" s="12"/>
      <c r="E7614" s="12"/>
      <c r="F7614" s="12"/>
      <c r="G7614" s="12"/>
      <c r="H7614" s="12"/>
      <c r="I7614" s="12"/>
      <c r="J7614" s="12"/>
      <c r="K7614" s="12"/>
    </row>
    <row r="7615" spans="1:11" x14ac:dyDescent="0.25">
      <c r="A7615" s="12"/>
      <c r="B7615" s="12"/>
      <c r="C7615" s="12"/>
      <c r="D7615" s="12"/>
      <c r="E7615" s="12"/>
      <c r="F7615" s="12"/>
      <c r="G7615" s="12"/>
      <c r="H7615" s="12"/>
      <c r="I7615" s="12"/>
      <c r="J7615" s="12"/>
      <c r="K7615" s="12"/>
    </row>
    <row r="7616" spans="1:11" x14ac:dyDescent="0.25">
      <c r="A7616" s="12"/>
      <c r="B7616" s="12"/>
      <c r="C7616" s="12"/>
      <c r="D7616" s="12"/>
      <c r="E7616" s="12"/>
      <c r="F7616" s="12"/>
      <c r="G7616" s="12"/>
      <c r="H7616" s="12"/>
      <c r="I7616" s="12"/>
      <c r="J7616" s="12"/>
      <c r="K7616" s="12"/>
    </row>
    <row r="7617" spans="1:11" x14ac:dyDescent="0.25">
      <c r="A7617" s="12"/>
      <c r="B7617" s="12"/>
      <c r="C7617" s="12"/>
      <c r="D7617" s="12"/>
      <c r="E7617" s="12"/>
      <c r="F7617" s="12"/>
      <c r="G7617" s="12"/>
      <c r="H7617" s="12"/>
      <c r="I7617" s="12"/>
      <c r="J7617" s="12"/>
      <c r="K7617" s="12"/>
    </row>
    <row r="7618" spans="1:11" x14ac:dyDescent="0.25">
      <c r="A7618" s="12"/>
      <c r="B7618" s="12"/>
      <c r="C7618" s="12"/>
      <c r="D7618" s="12"/>
      <c r="E7618" s="12"/>
      <c r="F7618" s="12"/>
      <c r="G7618" s="12"/>
      <c r="H7618" s="12"/>
      <c r="I7618" s="12"/>
      <c r="J7618" s="12"/>
      <c r="K7618" s="12"/>
    </row>
    <row r="7619" spans="1:11" x14ac:dyDescent="0.25">
      <c r="A7619" s="12"/>
      <c r="B7619" s="12"/>
      <c r="C7619" s="12"/>
      <c r="D7619" s="12"/>
      <c r="E7619" s="12"/>
      <c r="F7619" s="12"/>
      <c r="G7619" s="12"/>
      <c r="H7619" s="12"/>
      <c r="I7619" s="12"/>
      <c r="J7619" s="12"/>
      <c r="K7619" s="12"/>
    </row>
    <row r="7620" spans="1:11" x14ac:dyDescent="0.25">
      <c r="A7620" s="12"/>
      <c r="B7620" s="12"/>
      <c r="C7620" s="12"/>
      <c r="D7620" s="12"/>
      <c r="E7620" s="12"/>
      <c r="F7620" s="12"/>
      <c r="G7620" s="12"/>
      <c r="H7620" s="12"/>
      <c r="I7620" s="12"/>
      <c r="J7620" s="12"/>
      <c r="K7620" s="12"/>
    </row>
    <row r="7621" spans="1:11" x14ac:dyDescent="0.25">
      <c r="A7621" s="12"/>
      <c r="B7621" s="12"/>
      <c r="C7621" s="12"/>
      <c r="D7621" s="12"/>
      <c r="E7621" s="12"/>
      <c r="F7621" s="12"/>
      <c r="G7621" s="12"/>
      <c r="H7621" s="12"/>
      <c r="I7621" s="12"/>
      <c r="J7621" s="12"/>
      <c r="K7621" s="12"/>
    </row>
    <row r="7622" spans="1:11" x14ac:dyDescent="0.25">
      <c r="A7622" s="12"/>
      <c r="B7622" s="12"/>
      <c r="C7622" s="12"/>
      <c r="D7622" s="12"/>
      <c r="E7622" s="12"/>
      <c r="F7622" s="12"/>
      <c r="G7622" s="12"/>
      <c r="H7622" s="12"/>
      <c r="I7622" s="12"/>
      <c r="J7622" s="12"/>
      <c r="K7622" s="12"/>
    </row>
    <row r="7623" spans="1:11" x14ac:dyDescent="0.25">
      <c r="A7623" s="12"/>
      <c r="B7623" s="12"/>
      <c r="C7623" s="12"/>
      <c r="D7623" s="12"/>
      <c r="E7623" s="12"/>
      <c r="F7623" s="12"/>
      <c r="G7623" s="12"/>
      <c r="H7623" s="12"/>
      <c r="I7623" s="12"/>
      <c r="J7623" s="12"/>
      <c r="K7623" s="12"/>
    </row>
    <row r="7624" spans="1:11" x14ac:dyDescent="0.25">
      <c r="A7624" s="12"/>
      <c r="B7624" s="12"/>
      <c r="C7624" s="12"/>
      <c r="D7624" s="12"/>
      <c r="E7624" s="12"/>
      <c r="F7624" s="12"/>
      <c r="G7624" s="12"/>
      <c r="H7624" s="12"/>
      <c r="I7624" s="12"/>
      <c r="J7624" s="12"/>
      <c r="K7624" s="12"/>
    </row>
    <row r="7625" spans="1:11" x14ac:dyDescent="0.25">
      <c r="A7625" s="12"/>
      <c r="B7625" s="12"/>
      <c r="C7625" s="12"/>
      <c r="D7625" s="12"/>
      <c r="E7625" s="12"/>
      <c r="F7625" s="12"/>
      <c r="G7625" s="12"/>
      <c r="H7625" s="12"/>
      <c r="I7625" s="12"/>
      <c r="J7625" s="12"/>
      <c r="K7625" s="12"/>
    </row>
    <row r="7626" spans="1:11" x14ac:dyDescent="0.25">
      <c r="A7626" s="12"/>
      <c r="B7626" s="12"/>
      <c r="C7626" s="12"/>
      <c r="D7626" s="12"/>
      <c r="E7626" s="12"/>
      <c r="F7626" s="12"/>
      <c r="G7626" s="12"/>
      <c r="H7626" s="12"/>
      <c r="I7626" s="12"/>
      <c r="J7626" s="12"/>
      <c r="K7626" s="12"/>
    </row>
    <row r="7627" spans="1:11" x14ac:dyDescent="0.25">
      <c r="A7627" s="12"/>
      <c r="B7627" s="12"/>
      <c r="C7627" s="12"/>
      <c r="D7627" s="12"/>
      <c r="E7627" s="12"/>
      <c r="F7627" s="12"/>
      <c r="G7627" s="12"/>
      <c r="H7627" s="12"/>
      <c r="I7627" s="12"/>
      <c r="J7627" s="12"/>
      <c r="K7627" s="12"/>
    </row>
    <row r="7628" spans="1:11" x14ac:dyDescent="0.25">
      <c r="A7628" s="12"/>
      <c r="B7628" s="12"/>
      <c r="C7628" s="12"/>
      <c r="D7628" s="12"/>
      <c r="E7628" s="12"/>
      <c r="F7628" s="12"/>
      <c r="G7628" s="12"/>
      <c r="H7628" s="12"/>
      <c r="I7628" s="12"/>
      <c r="J7628" s="12"/>
      <c r="K7628" s="12"/>
    </row>
    <row r="7629" spans="1:11" x14ac:dyDescent="0.25">
      <c r="A7629" s="12"/>
      <c r="B7629" s="12"/>
      <c r="C7629" s="12"/>
      <c r="D7629" s="12"/>
      <c r="E7629" s="12"/>
      <c r="F7629" s="12"/>
      <c r="G7629" s="12"/>
      <c r="H7629" s="12"/>
      <c r="I7629" s="12"/>
      <c r="J7629" s="12"/>
      <c r="K7629" s="12"/>
    </row>
    <row r="7630" spans="1:11" x14ac:dyDescent="0.25">
      <c r="A7630" s="12"/>
      <c r="B7630" s="12"/>
      <c r="C7630" s="12"/>
      <c r="D7630" s="12"/>
      <c r="E7630" s="12"/>
      <c r="F7630" s="12"/>
      <c r="G7630" s="12"/>
      <c r="H7630" s="12"/>
      <c r="I7630" s="12"/>
      <c r="J7630" s="12"/>
      <c r="K7630" s="12"/>
    </row>
    <row r="7631" spans="1:11" x14ac:dyDescent="0.25">
      <c r="A7631" s="12"/>
      <c r="B7631" s="12"/>
      <c r="C7631" s="12"/>
      <c r="D7631" s="12"/>
      <c r="E7631" s="12"/>
      <c r="F7631" s="12"/>
      <c r="G7631" s="12"/>
      <c r="H7631" s="12"/>
      <c r="I7631" s="12"/>
      <c r="J7631" s="12"/>
      <c r="K7631" s="12"/>
    </row>
    <row r="7632" spans="1:11" x14ac:dyDescent="0.25">
      <c r="A7632" s="12"/>
      <c r="B7632" s="12"/>
      <c r="C7632" s="12"/>
      <c r="D7632" s="12"/>
      <c r="E7632" s="12"/>
      <c r="F7632" s="12"/>
      <c r="G7632" s="12"/>
      <c r="H7632" s="12"/>
      <c r="I7632" s="12"/>
      <c r="J7632" s="12"/>
      <c r="K7632" s="12"/>
    </row>
    <row r="7633" spans="1:11" x14ac:dyDescent="0.25">
      <c r="A7633" s="12"/>
      <c r="B7633" s="12"/>
      <c r="C7633" s="12"/>
      <c r="D7633" s="12"/>
      <c r="E7633" s="12"/>
      <c r="F7633" s="12"/>
      <c r="G7633" s="12"/>
      <c r="H7633" s="12"/>
      <c r="I7633" s="12"/>
      <c r="J7633" s="12"/>
      <c r="K7633" s="12"/>
    </row>
    <row r="7634" spans="1:11" x14ac:dyDescent="0.25">
      <c r="A7634" s="12"/>
      <c r="B7634" s="12"/>
      <c r="C7634" s="12"/>
      <c r="D7634" s="12"/>
      <c r="E7634" s="12"/>
      <c r="F7634" s="12"/>
      <c r="G7634" s="12"/>
      <c r="H7634" s="12"/>
      <c r="I7634" s="12"/>
      <c r="J7634" s="12"/>
      <c r="K7634" s="12"/>
    </row>
    <row r="7635" spans="1:11" x14ac:dyDescent="0.25">
      <c r="A7635" s="12"/>
      <c r="B7635" s="12"/>
      <c r="C7635" s="12"/>
      <c r="D7635" s="12"/>
      <c r="E7635" s="12"/>
      <c r="F7635" s="12"/>
      <c r="G7635" s="12"/>
      <c r="H7635" s="12"/>
      <c r="I7635" s="12"/>
      <c r="J7635" s="12"/>
      <c r="K7635" s="12"/>
    </row>
    <row r="7636" spans="1:11" x14ac:dyDescent="0.25">
      <c r="A7636" s="12"/>
      <c r="B7636" s="12"/>
      <c r="C7636" s="12"/>
      <c r="D7636" s="12"/>
      <c r="E7636" s="12"/>
      <c r="F7636" s="12"/>
      <c r="G7636" s="12"/>
      <c r="H7636" s="12"/>
      <c r="I7636" s="12"/>
      <c r="J7636" s="12"/>
      <c r="K7636" s="12"/>
    </row>
    <row r="7637" spans="1:11" x14ac:dyDescent="0.25">
      <c r="A7637" s="12"/>
      <c r="B7637" s="12"/>
      <c r="C7637" s="12"/>
      <c r="D7637" s="12"/>
      <c r="E7637" s="12"/>
      <c r="F7637" s="12"/>
      <c r="G7637" s="12"/>
      <c r="H7637" s="12"/>
      <c r="I7637" s="12"/>
      <c r="J7637" s="12"/>
      <c r="K7637" s="12"/>
    </row>
    <row r="7638" spans="1:11" x14ac:dyDescent="0.25">
      <c r="A7638" s="12"/>
      <c r="B7638" s="12"/>
      <c r="C7638" s="12"/>
      <c r="D7638" s="12"/>
      <c r="E7638" s="12"/>
      <c r="F7638" s="12"/>
      <c r="G7638" s="12"/>
      <c r="H7638" s="12"/>
      <c r="I7638" s="12"/>
      <c r="J7638" s="12"/>
      <c r="K7638" s="12"/>
    </row>
    <row r="7639" spans="1:11" x14ac:dyDescent="0.25">
      <c r="A7639" s="12"/>
      <c r="B7639" s="12"/>
      <c r="C7639" s="12"/>
      <c r="D7639" s="12"/>
      <c r="E7639" s="12"/>
      <c r="F7639" s="12"/>
      <c r="G7639" s="12"/>
      <c r="H7639" s="12"/>
      <c r="I7639" s="12"/>
      <c r="J7639" s="12"/>
      <c r="K7639" s="12"/>
    </row>
    <row r="7640" spans="1:11" x14ac:dyDescent="0.25">
      <c r="A7640" s="12"/>
      <c r="B7640" s="12"/>
      <c r="C7640" s="12"/>
      <c r="D7640" s="12"/>
      <c r="E7640" s="12"/>
      <c r="F7640" s="12"/>
      <c r="G7640" s="12"/>
      <c r="H7640" s="12"/>
      <c r="I7640" s="12"/>
      <c r="J7640" s="12"/>
      <c r="K7640" s="12"/>
    </row>
    <row r="7641" spans="1:11" x14ac:dyDescent="0.25">
      <c r="A7641" s="12"/>
      <c r="B7641" s="12"/>
      <c r="C7641" s="12"/>
      <c r="D7641" s="12"/>
      <c r="E7641" s="12"/>
      <c r="F7641" s="12"/>
      <c r="G7641" s="12"/>
      <c r="H7641" s="12"/>
      <c r="I7641" s="12"/>
      <c r="J7641" s="12"/>
      <c r="K7641" s="12"/>
    </row>
    <row r="7642" spans="1:11" x14ac:dyDescent="0.25">
      <c r="A7642" s="12"/>
      <c r="B7642" s="12"/>
      <c r="C7642" s="12"/>
      <c r="D7642" s="12"/>
      <c r="E7642" s="12"/>
      <c r="F7642" s="12"/>
      <c r="G7642" s="12"/>
      <c r="H7642" s="12"/>
      <c r="I7642" s="12"/>
      <c r="J7642" s="12"/>
      <c r="K7642" s="12"/>
    </row>
    <row r="7643" spans="1:11" x14ac:dyDescent="0.25">
      <c r="A7643" s="12"/>
      <c r="B7643" s="12"/>
      <c r="C7643" s="12"/>
      <c r="D7643" s="12"/>
      <c r="E7643" s="12"/>
      <c r="F7643" s="12"/>
      <c r="G7643" s="12"/>
      <c r="H7643" s="12"/>
      <c r="I7643" s="12"/>
      <c r="J7643" s="12"/>
      <c r="K7643" s="12"/>
    </row>
    <row r="7644" spans="1:11" x14ac:dyDescent="0.25">
      <c r="A7644" s="12"/>
      <c r="B7644" s="12"/>
      <c r="C7644" s="12"/>
      <c r="D7644" s="12"/>
      <c r="E7644" s="12"/>
      <c r="F7644" s="12"/>
      <c r="G7644" s="12"/>
      <c r="H7644" s="12"/>
      <c r="I7644" s="12"/>
      <c r="J7644" s="12"/>
      <c r="K7644" s="12"/>
    </row>
    <row r="7645" spans="1:11" x14ac:dyDescent="0.25">
      <c r="A7645" s="12"/>
      <c r="B7645" s="12"/>
      <c r="C7645" s="12"/>
      <c r="D7645" s="12"/>
      <c r="E7645" s="12"/>
      <c r="F7645" s="12"/>
      <c r="G7645" s="12"/>
      <c r="H7645" s="12"/>
      <c r="I7645" s="12"/>
      <c r="J7645" s="12"/>
      <c r="K7645" s="12"/>
    </row>
    <row r="7646" spans="1:11" x14ac:dyDescent="0.25">
      <c r="A7646" s="12"/>
      <c r="B7646" s="12"/>
      <c r="C7646" s="12"/>
      <c r="D7646" s="12"/>
      <c r="E7646" s="12"/>
      <c r="F7646" s="12"/>
      <c r="G7646" s="12"/>
      <c r="H7646" s="12"/>
      <c r="I7646" s="12"/>
      <c r="J7646" s="12"/>
      <c r="K7646" s="12"/>
    </row>
    <row r="7647" spans="1:11" x14ac:dyDescent="0.25">
      <c r="A7647" s="12"/>
      <c r="B7647" s="12"/>
      <c r="C7647" s="12"/>
      <c r="D7647" s="12"/>
      <c r="E7647" s="12"/>
      <c r="F7647" s="12"/>
      <c r="G7647" s="12"/>
      <c r="H7647" s="12"/>
      <c r="I7647" s="12"/>
      <c r="J7647" s="12"/>
      <c r="K7647" s="12"/>
    </row>
    <row r="7648" spans="1:11" x14ac:dyDescent="0.25">
      <c r="A7648" s="12"/>
      <c r="B7648" s="12"/>
      <c r="C7648" s="12"/>
      <c r="D7648" s="12"/>
      <c r="E7648" s="12"/>
      <c r="F7648" s="12"/>
      <c r="G7648" s="12"/>
      <c r="H7648" s="12"/>
      <c r="I7648" s="12"/>
      <c r="J7648" s="12"/>
      <c r="K7648" s="12"/>
    </row>
    <row r="7649" spans="1:11" x14ac:dyDescent="0.25">
      <c r="A7649" s="12"/>
      <c r="B7649" s="12"/>
      <c r="C7649" s="12"/>
      <c r="D7649" s="12"/>
      <c r="E7649" s="12"/>
      <c r="F7649" s="12"/>
      <c r="G7649" s="12"/>
      <c r="H7649" s="12"/>
      <c r="I7649" s="12"/>
      <c r="J7649" s="12"/>
      <c r="K7649" s="12"/>
    </row>
    <row r="7650" spans="1:11" x14ac:dyDescent="0.25">
      <c r="A7650" s="12"/>
      <c r="B7650" s="12"/>
      <c r="C7650" s="12"/>
      <c r="D7650" s="12"/>
      <c r="E7650" s="12"/>
      <c r="F7650" s="12"/>
      <c r="G7650" s="12"/>
      <c r="H7650" s="12"/>
      <c r="I7650" s="12"/>
      <c r="J7650" s="12"/>
      <c r="K7650" s="12"/>
    </row>
    <row r="7651" spans="1:11" x14ac:dyDescent="0.25">
      <c r="A7651" s="12"/>
      <c r="B7651" s="12"/>
      <c r="C7651" s="12"/>
      <c r="D7651" s="12"/>
      <c r="E7651" s="12"/>
      <c r="F7651" s="12"/>
      <c r="G7651" s="12"/>
      <c r="H7651" s="12"/>
      <c r="I7651" s="12"/>
      <c r="J7651" s="12"/>
      <c r="K7651" s="12"/>
    </row>
    <row r="7652" spans="1:11" x14ac:dyDescent="0.25">
      <c r="A7652" s="12"/>
      <c r="B7652" s="12"/>
      <c r="C7652" s="12"/>
      <c r="D7652" s="12"/>
      <c r="E7652" s="12"/>
      <c r="F7652" s="12"/>
      <c r="G7652" s="12"/>
      <c r="H7652" s="12"/>
      <c r="I7652" s="12"/>
      <c r="J7652" s="12"/>
      <c r="K7652" s="12"/>
    </row>
    <row r="7653" spans="1:11" x14ac:dyDescent="0.25">
      <c r="A7653" s="12"/>
      <c r="B7653" s="12"/>
      <c r="C7653" s="12"/>
      <c r="D7653" s="12"/>
      <c r="E7653" s="12"/>
      <c r="F7653" s="12"/>
      <c r="G7653" s="12"/>
      <c r="H7653" s="12"/>
      <c r="I7653" s="12"/>
      <c r="J7653" s="12"/>
      <c r="K7653" s="12"/>
    </row>
    <row r="7654" spans="1:11" x14ac:dyDescent="0.25">
      <c r="A7654" s="12"/>
      <c r="B7654" s="12"/>
      <c r="C7654" s="12"/>
      <c r="D7654" s="12"/>
      <c r="E7654" s="12"/>
      <c r="F7654" s="12"/>
      <c r="G7654" s="12"/>
      <c r="H7654" s="12"/>
      <c r="I7654" s="12"/>
      <c r="J7654" s="12"/>
      <c r="K7654" s="12"/>
    </row>
    <row r="7655" spans="1:11" x14ac:dyDescent="0.25">
      <c r="A7655" s="12"/>
      <c r="B7655" s="12"/>
      <c r="C7655" s="12"/>
      <c r="D7655" s="12"/>
      <c r="E7655" s="12"/>
      <c r="F7655" s="12"/>
      <c r="G7655" s="12"/>
      <c r="H7655" s="12"/>
      <c r="I7655" s="12"/>
      <c r="J7655" s="12"/>
      <c r="K7655" s="12"/>
    </row>
    <row r="7656" spans="1:11" x14ac:dyDescent="0.25">
      <c r="A7656" s="12"/>
      <c r="B7656" s="12"/>
      <c r="C7656" s="12"/>
      <c r="D7656" s="12"/>
      <c r="E7656" s="12"/>
      <c r="F7656" s="12"/>
      <c r="G7656" s="12"/>
      <c r="H7656" s="12"/>
      <c r="I7656" s="12"/>
      <c r="J7656" s="12"/>
      <c r="K7656" s="12"/>
    </row>
    <row r="7657" spans="1:11" x14ac:dyDescent="0.25">
      <c r="A7657" s="12"/>
      <c r="B7657" s="12"/>
      <c r="C7657" s="12"/>
      <c r="D7657" s="12"/>
      <c r="E7657" s="12"/>
      <c r="F7657" s="12"/>
      <c r="G7657" s="12"/>
      <c r="H7657" s="12"/>
      <c r="I7657" s="12"/>
      <c r="J7657" s="12"/>
      <c r="K7657" s="12"/>
    </row>
    <row r="7658" spans="1:11" x14ac:dyDescent="0.25">
      <c r="A7658" s="12"/>
      <c r="B7658" s="12"/>
      <c r="C7658" s="12"/>
      <c r="D7658" s="12"/>
      <c r="E7658" s="12"/>
      <c r="F7658" s="12"/>
      <c r="G7658" s="12"/>
      <c r="H7658" s="12"/>
      <c r="I7658" s="12"/>
      <c r="J7658" s="12"/>
      <c r="K7658" s="12"/>
    </row>
    <row r="7659" spans="1:11" x14ac:dyDescent="0.25">
      <c r="A7659" s="12"/>
      <c r="B7659" s="12"/>
      <c r="C7659" s="12"/>
      <c r="D7659" s="12"/>
      <c r="E7659" s="12"/>
      <c r="F7659" s="12"/>
      <c r="G7659" s="12"/>
      <c r="H7659" s="12"/>
      <c r="I7659" s="12"/>
      <c r="J7659" s="12"/>
      <c r="K7659" s="12"/>
    </row>
    <row r="7660" spans="1:11" x14ac:dyDescent="0.25">
      <c r="A7660" s="12"/>
      <c r="B7660" s="12"/>
      <c r="C7660" s="12"/>
      <c r="D7660" s="12"/>
      <c r="E7660" s="12"/>
      <c r="F7660" s="12"/>
      <c r="G7660" s="12"/>
      <c r="H7660" s="12"/>
      <c r="I7660" s="12"/>
      <c r="J7660" s="12"/>
      <c r="K7660" s="12"/>
    </row>
    <row r="7661" spans="1:11" x14ac:dyDescent="0.25">
      <c r="A7661" s="12"/>
      <c r="B7661" s="12"/>
      <c r="C7661" s="12"/>
      <c r="D7661" s="12"/>
      <c r="E7661" s="12"/>
      <c r="F7661" s="12"/>
      <c r="G7661" s="12"/>
      <c r="H7661" s="12"/>
      <c r="I7661" s="12"/>
      <c r="J7661" s="12"/>
      <c r="K7661" s="12"/>
    </row>
    <row r="7662" spans="1:11" x14ac:dyDescent="0.25">
      <c r="A7662" s="12"/>
      <c r="B7662" s="12"/>
      <c r="C7662" s="12"/>
      <c r="D7662" s="12"/>
      <c r="E7662" s="12"/>
      <c r="F7662" s="12"/>
      <c r="G7662" s="12"/>
      <c r="H7662" s="12"/>
      <c r="I7662" s="12"/>
      <c r="J7662" s="12"/>
      <c r="K7662" s="12"/>
    </row>
    <row r="7663" spans="1:11" x14ac:dyDescent="0.25">
      <c r="A7663" s="12"/>
      <c r="B7663" s="12"/>
      <c r="C7663" s="12"/>
      <c r="D7663" s="12"/>
      <c r="E7663" s="12"/>
      <c r="F7663" s="12"/>
      <c r="G7663" s="12"/>
      <c r="H7663" s="12"/>
      <c r="I7663" s="12"/>
      <c r="J7663" s="12"/>
      <c r="K7663" s="12"/>
    </row>
    <row r="7664" spans="1:11" x14ac:dyDescent="0.25">
      <c r="A7664" s="12"/>
      <c r="B7664" s="12"/>
      <c r="C7664" s="12"/>
      <c r="D7664" s="12"/>
      <c r="E7664" s="12"/>
      <c r="F7664" s="12"/>
      <c r="G7664" s="12"/>
      <c r="H7664" s="12"/>
      <c r="I7664" s="12"/>
      <c r="J7664" s="12"/>
      <c r="K7664" s="12"/>
    </row>
    <row r="7665" spans="1:11" x14ac:dyDescent="0.25">
      <c r="A7665" s="12"/>
      <c r="B7665" s="12"/>
      <c r="C7665" s="12"/>
      <c r="D7665" s="12"/>
      <c r="E7665" s="12"/>
      <c r="F7665" s="12"/>
      <c r="G7665" s="12"/>
      <c r="H7665" s="12"/>
      <c r="I7665" s="12"/>
      <c r="J7665" s="12"/>
      <c r="K7665" s="12"/>
    </row>
    <row r="7666" spans="1:11" x14ac:dyDescent="0.25">
      <c r="A7666" s="12"/>
      <c r="B7666" s="12"/>
      <c r="C7666" s="12"/>
      <c r="D7666" s="12"/>
      <c r="E7666" s="12"/>
      <c r="F7666" s="12"/>
      <c r="G7666" s="12"/>
      <c r="H7666" s="12"/>
      <c r="I7666" s="12"/>
      <c r="J7666" s="12"/>
      <c r="K7666" s="12"/>
    </row>
    <row r="7667" spans="1:11" x14ac:dyDescent="0.25">
      <c r="A7667" s="12"/>
      <c r="B7667" s="12"/>
      <c r="C7667" s="12"/>
      <c r="D7667" s="12"/>
      <c r="E7667" s="12"/>
      <c r="F7667" s="12"/>
      <c r="G7667" s="12"/>
      <c r="H7667" s="12"/>
      <c r="I7667" s="12"/>
      <c r="J7667" s="12"/>
      <c r="K7667" s="12"/>
    </row>
    <row r="7668" spans="1:11" x14ac:dyDescent="0.25">
      <c r="A7668" s="12"/>
      <c r="B7668" s="12"/>
      <c r="C7668" s="12"/>
      <c r="D7668" s="12"/>
      <c r="E7668" s="12"/>
      <c r="F7668" s="12"/>
      <c r="G7668" s="12"/>
      <c r="H7668" s="12"/>
      <c r="I7668" s="12"/>
      <c r="J7668" s="12"/>
      <c r="K7668" s="12"/>
    </row>
    <row r="7669" spans="1:11" x14ac:dyDescent="0.25">
      <c r="A7669" s="12"/>
      <c r="B7669" s="12"/>
      <c r="C7669" s="12"/>
      <c r="D7669" s="12"/>
      <c r="E7669" s="12"/>
      <c r="F7669" s="12"/>
      <c r="G7669" s="12"/>
      <c r="H7669" s="12"/>
      <c r="I7669" s="12"/>
      <c r="J7669" s="12"/>
      <c r="K7669" s="12"/>
    </row>
    <row r="7670" spans="1:11" x14ac:dyDescent="0.25">
      <c r="A7670" s="12"/>
      <c r="B7670" s="12"/>
      <c r="C7670" s="12"/>
      <c r="D7670" s="12"/>
      <c r="E7670" s="12"/>
      <c r="F7670" s="12"/>
      <c r="G7670" s="12"/>
      <c r="H7670" s="12"/>
      <c r="I7670" s="12"/>
      <c r="J7670" s="12"/>
      <c r="K7670" s="12"/>
    </row>
    <row r="7671" spans="1:11" x14ac:dyDescent="0.25">
      <c r="A7671" s="12"/>
      <c r="B7671" s="12"/>
      <c r="C7671" s="12"/>
      <c r="D7671" s="12"/>
      <c r="E7671" s="12"/>
      <c r="F7671" s="12"/>
      <c r="G7671" s="12"/>
      <c r="H7671" s="12"/>
      <c r="I7671" s="12"/>
      <c r="J7671" s="12"/>
      <c r="K7671" s="12"/>
    </row>
    <row r="7672" spans="1:11" x14ac:dyDescent="0.25">
      <c r="A7672" s="12"/>
      <c r="B7672" s="12"/>
      <c r="C7672" s="12"/>
      <c r="D7672" s="12"/>
      <c r="E7672" s="12"/>
      <c r="F7672" s="12"/>
      <c r="G7672" s="12"/>
      <c r="H7672" s="12"/>
      <c r="I7672" s="12"/>
      <c r="J7672" s="12"/>
      <c r="K7672" s="12"/>
    </row>
    <row r="7673" spans="1:11" x14ac:dyDescent="0.25">
      <c r="A7673" s="12"/>
      <c r="B7673" s="12"/>
      <c r="C7673" s="12"/>
      <c r="D7673" s="12"/>
      <c r="E7673" s="12"/>
      <c r="F7673" s="12"/>
      <c r="G7673" s="12"/>
      <c r="H7673" s="12"/>
      <c r="I7673" s="12"/>
      <c r="J7673" s="12"/>
      <c r="K7673" s="12"/>
    </row>
    <row r="7674" spans="1:11" x14ac:dyDescent="0.25">
      <c r="A7674" s="12"/>
      <c r="B7674" s="12"/>
      <c r="C7674" s="12"/>
      <c r="D7674" s="12"/>
      <c r="E7674" s="12"/>
      <c r="F7674" s="12"/>
      <c r="G7674" s="12"/>
      <c r="H7674" s="12"/>
      <c r="I7674" s="12"/>
      <c r="J7674" s="12"/>
      <c r="K7674" s="12"/>
    </row>
    <row r="7675" spans="1:11" x14ac:dyDescent="0.25">
      <c r="A7675" s="12"/>
      <c r="B7675" s="12"/>
      <c r="C7675" s="12"/>
      <c r="D7675" s="12"/>
      <c r="E7675" s="12"/>
      <c r="F7675" s="12"/>
      <c r="G7675" s="12"/>
      <c r="H7675" s="12"/>
      <c r="I7675" s="12"/>
      <c r="J7675" s="12"/>
      <c r="K7675" s="12"/>
    </row>
    <row r="7676" spans="1:11" x14ac:dyDescent="0.25">
      <c r="A7676" s="12"/>
      <c r="B7676" s="12"/>
      <c r="C7676" s="12"/>
      <c r="D7676" s="12"/>
      <c r="E7676" s="12"/>
      <c r="F7676" s="12"/>
      <c r="G7676" s="12"/>
      <c r="H7676" s="12"/>
      <c r="I7676" s="12"/>
      <c r="J7676" s="12"/>
      <c r="K7676" s="12"/>
    </row>
    <row r="7677" spans="1:11" x14ac:dyDescent="0.25">
      <c r="A7677" s="12"/>
      <c r="B7677" s="12"/>
      <c r="C7677" s="12"/>
      <c r="D7677" s="12"/>
      <c r="E7677" s="12"/>
      <c r="F7677" s="12"/>
      <c r="G7677" s="12"/>
      <c r="H7677" s="12"/>
      <c r="I7677" s="12"/>
      <c r="J7677" s="12"/>
      <c r="K7677" s="12"/>
    </row>
    <row r="7678" spans="1:11" x14ac:dyDescent="0.25">
      <c r="A7678" s="12"/>
      <c r="B7678" s="12"/>
      <c r="C7678" s="12"/>
      <c r="D7678" s="12"/>
      <c r="E7678" s="12"/>
      <c r="F7678" s="12"/>
      <c r="G7678" s="12"/>
      <c r="H7678" s="12"/>
      <c r="I7678" s="12"/>
      <c r="J7678" s="12"/>
      <c r="K7678" s="12"/>
    </row>
    <row r="7679" spans="1:11" x14ac:dyDescent="0.25">
      <c r="A7679" s="12"/>
      <c r="B7679" s="12"/>
      <c r="C7679" s="12"/>
      <c r="D7679" s="12"/>
      <c r="E7679" s="12"/>
      <c r="F7679" s="12"/>
      <c r="G7679" s="12"/>
      <c r="H7679" s="12"/>
      <c r="I7679" s="12"/>
      <c r="J7679" s="12"/>
      <c r="K7679" s="12"/>
    </row>
    <row r="7680" spans="1:11" x14ac:dyDescent="0.25">
      <c r="A7680" s="12"/>
      <c r="B7680" s="12"/>
      <c r="C7680" s="12"/>
      <c r="D7680" s="12"/>
      <c r="E7680" s="12"/>
      <c r="F7680" s="12"/>
      <c r="G7680" s="12"/>
      <c r="H7680" s="12"/>
      <c r="I7680" s="12"/>
      <c r="J7680" s="12"/>
      <c r="K7680" s="12"/>
    </row>
    <row r="7681" spans="1:11" x14ac:dyDescent="0.25">
      <c r="A7681" s="12"/>
      <c r="B7681" s="12"/>
      <c r="C7681" s="12"/>
      <c r="D7681" s="12"/>
      <c r="E7681" s="12"/>
      <c r="F7681" s="12"/>
      <c r="G7681" s="12"/>
      <c r="H7681" s="12"/>
      <c r="I7681" s="12"/>
      <c r="J7681" s="12"/>
      <c r="K7681" s="12"/>
    </row>
    <row r="7682" spans="1:11" x14ac:dyDescent="0.25">
      <c r="A7682" s="12"/>
      <c r="B7682" s="12"/>
      <c r="C7682" s="12"/>
      <c r="D7682" s="12"/>
      <c r="E7682" s="12"/>
      <c r="F7682" s="12"/>
      <c r="G7682" s="12"/>
      <c r="H7682" s="12"/>
      <c r="I7682" s="12"/>
      <c r="J7682" s="12"/>
      <c r="K7682" s="12"/>
    </row>
    <row r="7683" spans="1:11" x14ac:dyDescent="0.25">
      <c r="A7683" s="12"/>
      <c r="B7683" s="12"/>
      <c r="C7683" s="12"/>
      <c r="D7683" s="12"/>
      <c r="E7683" s="12"/>
      <c r="F7683" s="12"/>
      <c r="G7683" s="12"/>
      <c r="H7683" s="12"/>
      <c r="I7683" s="12"/>
      <c r="J7683" s="12"/>
      <c r="K7683" s="12"/>
    </row>
    <row r="7684" spans="1:11" x14ac:dyDescent="0.25">
      <c r="A7684" s="12"/>
      <c r="B7684" s="12"/>
      <c r="C7684" s="12"/>
      <c r="D7684" s="12"/>
      <c r="E7684" s="12"/>
      <c r="F7684" s="12"/>
      <c r="G7684" s="12"/>
      <c r="H7684" s="12"/>
      <c r="I7684" s="12"/>
      <c r="J7684" s="12"/>
      <c r="K7684" s="12"/>
    </row>
    <row r="7685" spans="1:11" x14ac:dyDescent="0.25">
      <c r="A7685" s="12"/>
      <c r="B7685" s="12"/>
      <c r="C7685" s="12"/>
      <c r="D7685" s="12"/>
      <c r="E7685" s="12"/>
      <c r="F7685" s="12"/>
      <c r="G7685" s="12"/>
      <c r="H7685" s="12"/>
      <c r="I7685" s="12"/>
      <c r="J7685" s="12"/>
      <c r="K7685" s="12"/>
    </row>
    <row r="7686" spans="1:11" x14ac:dyDescent="0.25">
      <c r="A7686" s="12"/>
      <c r="B7686" s="12"/>
      <c r="C7686" s="12"/>
      <c r="D7686" s="12"/>
      <c r="E7686" s="12"/>
      <c r="F7686" s="12"/>
      <c r="G7686" s="12"/>
      <c r="H7686" s="12"/>
      <c r="I7686" s="12"/>
      <c r="J7686" s="12"/>
      <c r="K7686" s="12"/>
    </row>
    <row r="7687" spans="1:11" x14ac:dyDescent="0.25">
      <c r="A7687" s="12"/>
      <c r="B7687" s="12"/>
      <c r="C7687" s="12"/>
      <c r="D7687" s="12"/>
      <c r="E7687" s="12"/>
      <c r="F7687" s="12"/>
      <c r="G7687" s="12"/>
      <c r="H7687" s="12"/>
      <c r="I7687" s="12"/>
      <c r="J7687" s="12"/>
      <c r="K7687" s="12"/>
    </row>
    <row r="7688" spans="1:11" x14ac:dyDescent="0.25">
      <c r="A7688" s="12"/>
      <c r="B7688" s="12"/>
      <c r="C7688" s="12"/>
      <c r="D7688" s="12"/>
      <c r="E7688" s="12"/>
      <c r="F7688" s="12"/>
      <c r="G7688" s="12"/>
      <c r="H7688" s="12"/>
      <c r="I7688" s="12"/>
      <c r="J7688" s="12"/>
      <c r="K7688" s="12"/>
    </row>
    <row r="7689" spans="1:11" x14ac:dyDescent="0.25">
      <c r="A7689" s="12"/>
      <c r="B7689" s="12"/>
      <c r="C7689" s="12"/>
      <c r="D7689" s="12"/>
      <c r="E7689" s="12"/>
      <c r="F7689" s="12"/>
      <c r="G7689" s="12"/>
      <c r="H7689" s="12"/>
      <c r="I7689" s="12"/>
      <c r="J7689" s="12"/>
      <c r="K7689" s="12"/>
    </row>
    <row r="7690" spans="1:11" x14ac:dyDescent="0.25">
      <c r="A7690" s="12"/>
      <c r="B7690" s="12"/>
      <c r="C7690" s="12"/>
      <c r="D7690" s="12"/>
      <c r="E7690" s="12"/>
      <c r="F7690" s="12"/>
      <c r="G7690" s="12"/>
      <c r="H7690" s="12"/>
      <c r="I7690" s="12"/>
      <c r="J7690" s="12"/>
      <c r="K7690" s="12"/>
    </row>
    <row r="7691" spans="1:11" x14ac:dyDescent="0.25">
      <c r="A7691" s="12"/>
      <c r="B7691" s="12"/>
      <c r="C7691" s="12"/>
      <c r="D7691" s="12"/>
      <c r="E7691" s="12"/>
      <c r="F7691" s="12"/>
      <c r="G7691" s="12"/>
      <c r="H7691" s="12"/>
      <c r="I7691" s="12"/>
      <c r="J7691" s="12"/>
      <c r="K7691" s="12"/>
    </row>
    <row r="7692" spans="1:11" x14ac:dyDescent="0.25">
      <c r="A7692" s="12"/>
      <c r="B7692" s="12"/>
      <c r="C7692" s="12"/>
      <c r="D7692" s="12"/>
      <c r="E7692" s="12"/>
      <c r="F7692" s="12"/>
      <c r="G7692" s="12"/>
      <c r="H7692" s="12"/>
      <c r="I7692" s="12"/>
      <c r="J7692" s="12"/>
      <c r="K7692" s="12"/>
    </row>
    <row r="7693" spans="1:11" x14ac:dyDescent="0.25">
      <c r="A7693" s="12"/>
      <c r="B7693" s="12"/>
      <c r="C7693" s="12"/>
      <c r="D7693" s="12"/>
      <c r="E7693" s="12"/>
      <c r="F7693" s="12"/>
      <c r="G7693" s="12"/>
      <c r="H7693" s="12"/>
      <c r="I7693" s="12"/>
      <c r="J7693" s="12"/>
      <c r="K7693" s="12"/>
    </row>
    <row r="7694" spans="1:11" x14ac:dyDescent="0.25">
      <c r="A7694" s="12"/>
      <c r="B7694" s="12"/>
      <c r="C7694" s="12"/>
      <c r="D7694" s="12"/>
      <c r="E7694" s="12"/>
      <c r="F7694" s="12"/>
      <c r="G7694" s="12"/>
      <c r="H7694" s="12"/>
      <c r="I7694" s="12"/>
      <c r="J7694" s="12"/>
      <c r="K7694" s="12"/>
    </row>
    <row r="7695" spans="1:11" x14ac:dyDescent="0.25">
      <c r="A7695" s="12"/>
      <c r="B7695" s="12"/>
      <c r="C7695" s="12"/>
      <c r="D7695" s="12"/>
      <c r="E7695" s="12"/>
      <c r="F7695" s="12"/>
      <c r="G7695" s="12"/>
      <c r="H7695" s="12"/>
      <c r="I7695" s="12"/>
      <c r="J7695" s="12"/>
      <c r="K7695" s="12"/>
    </row>
    <row r="7696" spans="1:11" x14ac:dyDescent="0.25">
      <c r="A7696" s="12"/>
      <c r="B7696" s="12"/>
      <c r="C7696" s="12"/>
      <c r="D7696" s="12"/>
      <c r="E7696" s="12"/>
      <c r="F7696" s="12"/>
      <c r="G7696" s="12"/>
      <c r="H7696" s="12"/>
      <c r="I7696" s="12"/>
      <c r="J7696" s="12"/>
      <c r="K7696" s="12"/>
    </row>
    <row r="7697" spans="1:11" x14ac:dyDescent="0.25">
      <c r="A7697" s="12"/>
      <c r="B7697" s="12"/>
      <c r="C7697" s="12"/>
      <c r="D7697" s="12"/>
      <c r="E7697" s="12"/>
      <c r="F7697" s="12"/>
      <c r="G7697" s="12"/>
      <c r="H7697" s="12"/>
      <c r="I7697" s="12"/>
      <c r="J7697" s="12"/>
      <c r="K7697" s="12"/>
    </row>
    <row r="7698" spans="1:11" x14ac:dyDescent="0.25">
      <c r="A7698" s="12"/>
      <c r="B7698" s="12"/>
      <c r="C7698" s="12"/>
      <c r="D7698" s="12"/>
      <c r="E7698" s="12"/>
      <c r="F7698" s="12"/>
      <c r="G7698" s="12"/>
      <c r="H7698" s="12"/>
      <c r="I7698" s="12"/>
      <c r="J7698" s="12"/>
      <c r="K7698" s="12"/>
    </row>
    <row r="7699" spans="1:11" x14ac:dyDescent="0.25">
      <c r="A7699" s="12"/>
      <c r="B7699" s="12"/>
      <c r="C7699" s="12"/>
      <c r="D7699" s="12"/>
      <c r="E7699" s="12"/>
      <c r="F7699" s="12"/>
      <c r="G7699" s="12"/>
      <c r="H7699" s="12"/>
      <c r="I7699" s="12"/>
      <c r="J7699" s="12"/>
      <c r="K7699" s="12"/>
    </row>
    <row r="7700" spans="1:11" x14ac:dyDescent="0.25">
      <c r="A7700" s="12"/>
      <c r="B7700" s="12"/>
      <c r="C7700" s="12"/>
      <c r="D7700" s="12"/>
      <c r="E7700" s="12"/>
      <c r="F7700" s="12"/>
      <c r="G7700" s="12"/>
      <c r="H7700" s="12"/>
      <c r="I7700" s="12"/>
      <c r="J7700" s="12"/>
      <c r="K7700" s="12"/>
    </row>
    <row r="7701" spans="1:11" x14ac:dyDescent="0.25">
      <c r="A7701" s="12"/>
      <c r="B7701" s="12"/>
      <c r="C7701" s="12"/>
      <c r="D7701" s="12"/>
      <c r="E7701" s="12"/>
      <c r="F7701" s="12"/>
      <c r="G7701" s="12"/>
      <c r="H7701" s="12"/>
      <c r="I7701" s="12"/>
      <c r="J7701" s="12"/>
      <c r="K7701" s="12"/>
    </row>
    <row r="7702" spans="1:11" x14ac:dyDescent="0.25">
      <c r="A7702" s="12"/>
      <c r="B7702" s="12"/>
      <c r="C7702" s="12"/>
      <c r="D7702" s="12"/>
      <c r="E7702" s="12"/>
      <c r="F7702" s="12"/>
      <c r="G7702" s="12"/>
      <c r="H7702" s="12"/>
      <c r="I7702" s="12"/>
      <c r="J7702" s="12"/>
      <c r="K7702" s="12"/>
    </row>
    <row r="7703" spans="1:11" x14ac:dyDescent="0.25">
      <c r="A7703" s="12"/>
      <c r="B7703" s="12"/>
      <c r="C7703" s="12"/>
      <c r="D7703" s="12"/>
      <c r="E7703" s="12"/>
      <c r="F7703" s="12"/>
      <c r="G7703" s="12"/>
      <c r="H7703" s="12"/>
      <c r="I7703" s="12"/>
      <c r="J7703" s="12"/>
      <c r="K7703" s="12"/>
    </row>
    <row r="7704" spans="1:11" x14ac:dyDescent="0.25">
      <c r="A7704" s="12"/>
      <c r="B7704" s="12"/>
      <c r="C7704" s="12"/>
      <c r="D7704" s="12"/>
      <c r="E7704" s="12"/>
      <c r="F7704" s="12"/>
      <c r="G7704" s="12"/>
      <c r="H7704" s="12"/>
      <c r="I7704" s="12"/>
      <c r="J7704" s="12"/>
      <c r="K7704" s="12"/>
    </row>
    <row r="7705" spans="1:11" x14ac:dyDescent="0.25">
      <c r="A7705" s="12"/>
      <c r="B7705" s="12"/>
      <c r="C7705" s="12"/>
      <c r="D7705" s="12"/>
      <c r="E7705" s="12"/>
      <c r="F7705" s="12"/>
      <c r="G7705" s="12"/>
      <c r="H7705" s="12"/>
      <c r="I7705" s="12"/>
      <c r="J7705" s="12"/>
      <c r="K7705" s="12"/>
    </row>
    <row r="7706" spans="1:11" x14ac:dyDescent="0.25">
      <c r="A7706" s="12"/>
      <c r="B7706" s="12"/>
      <c r="C7706" s="12"/>
      <c r="D7706" s="12"/>
      <c r="E7706" s="12"/>
      <c r="F7706" s="12"/>
      <c r="G7706" s="12"/>
      <c r="H7706" s="12"/>
      <c r="I7706" s="12"/>
      <c r="J7706" s="12"/>
      <c r="K7706" s="12"/>
    </row>
    <row r="7707" spans="1:11" x14ac:dyDescent="0.25">
      <c r="A7707" s="12"/>
      <c r="B7707" s="12"/>
      <c r="C7707" s="12"/>
      <c r="D7707" s="12"/>
      <c r="E7707" s="12"/>
      <c r="F7707" s="12"/>
      <c r="G7707" s="12"/>
      <c r="H7707" s="12"/>
      <c r="I7707" s="12"/>
      <c r="J7707" s="12"/>
      <c r="K7707" s="12"/>
    </row>
    <row r="7708" spans="1:11" x14ac:dyDescent="0.25">
      <c r="A7708" s="12"/>
      <c r="B7708" s="12"/>
      <c r="C7708" s="12"/>
      <c r="D7708" s="12"/>
      <c r="E7708" s="12"/>
      <c r="F7708" s="12"/>
      <c r="G7708" s="12"/>
      <c r="H7708" s="12"/>
      <c r="I7708" s="12"/>
      <c r="J7708" s="12"/>
      <c r="K7708" s="12"/>
    </row>
    <row r="7709" spans="1:11" x14ac:dyDescent="0.25">
      <c r="A7709" s="12"/>
      <c r="B7709" s="12"/>
      <c r="C7709" s="12"/>
      <c r="D7709" s="12"/>
      <c r="E7709" s="12"/>
      <c r="F7709" s="12"/>
      <c r="G7709" s="12"/>
      <c r="H7709" s="12"/>
      <c r="I7709" s="12"/>
      <c r="J7709" s="12"/>
      <c r="K7709" s="12"/>
    </row>
    <row r="7710" spans="1:11" x14ac:dyDescent="0.25">
      <c r="A7710" s="12"/>
      <c r="B7710" s="12"/>
      <c r="C7710" s="12"/>
      <c r="D7710" s="12"/>
      <c r="E7710" s="12"/>
      <c r="F7710" s="12"/>
      <c r="G7710" s="12"/>
      <c r="H7710" s="12"/>
      <c r="I7710" s="12"/>
      <c r="J7710" s="12"/>
      <c r="K7710" s="12"/>
    </row>
    <row r="7711" spans="1:11" x14ac:dyDescent="0.25">
      <c r="A7711" s="12"/>
      <c r="B7711" s="12"/>
      <c r="C7711" s="12"/>
      <c r="D7711" s="12"/>
      <c r="E7711" s="12"/>
      <c r="F7711" s="12"/>
      <c r="G7711" s="12"/>
      <c r="H7711" s="12"/>
      <c r="I7711" s="12"/>
      <c r="J7711" s="12"/>
      <c r="K7711" s="12"/>
    </row>
    <row r="7712" spans="1:11" x14ac:dyDescent="0.25">
      <c r="A7712" s="12"/>
      <c r="B7712" s="12"/>
      <c r="C7712" s="12"/>
      <c r="D7712" s="12"/>
      <c r="E7712" s="12"/>
      <c r="F7712" s="12"/>
      <c r="G7712" s="12"/>
      <c r="H7712" s="12"/>
      <c r="I7712" s="12"/>
      <c r="J7712" s="12"/>
      <c r="K7712" s="12"/>
    </row>
    <row r="7713" spans="1:11" x14ac:dyDescent="0.25">
      <c r="A7713" s="12"/>
      <c r="B7713" s="12"/>
      <c r="C7713" s="12"/>
      <c r="D7713" s="12"/>
      <c r="E7713" s="12"/>
      <c r="F7713" s="12"/>
      <c r="G7713" s="12"/>
      <c r="H7713" s="12"/>
      <c r="I7713" s="12"/>
      <c r="J7713" s="12"/>
      <c r="K7713" s="12"/>
    </row>
    <row r="7714" spans="1:11" x14ac:dyDescent="0.25">
      <c r="A7714" s="12"/>
      <c r="B7714" s="12"/>
      <c r="C7714" s="12"/>
      <c r="D7714" s="12"/>
      <c r="E7714" s="12"/>
      <c r="F7714" s="12"/>
      <c r="G7714" s="12"/>
      <c r="H7714" s="12"/>
      <c r="I7714" s="12"/>
      <c r="J7714" s="12"/>
      <c r="K7714" s="12"/>
    </row>
    <row r="7715" spans="1:11" x14ac:dyDescent="0.25">
      <c r="A7715" s="12"/>
      <c r="B7715" s="12"/>
      <c r="C7715" s="12"/>
      <c r="D7715" s="12"/>
      <c r="E7715" s="12"/>
      <c r="F7715" s="12"/>
      <c r="G7715" s="12"/>
      <c r="H7715" s="12"/>
      <c r="I7715" s="12"/>
      <c r="J7715" s="12"/>
      <c r="K7715" s="12"/>
    </row>
    <row r="7716" spans="1:11" x14ac:dyDescent="0.25">
      <c r="A7716" s="12"/>
      <c r="B7716" s="12"/>
      <c r="C7716" s="12"/>
      <c r="D7716" s="12"/>
      <c r="E7716" s="12"/>
      <c r="F7716" s="12"/>
      <c r="G7716" s="12"/>
      <c r="H7716" s="12"/>
      <c r="I7716" s="12"/>
      <c r="J7716" s="12"/>
      <c r="K7716" s="12"/>
    </row>
    <row r="7717" spans="1:11" x14ac:dyDescent="0.25">
      <c r="A7717" s="12"/>
      <c r="B7717" s="12"/>
      <c r="C7717" s="12"/>
      <c r="D7717" s="12"/>
      <c r="E7717" s="12"/>
      <c r="F7717" s="12"/>
      <c r="G7717" s="12"/>
      <c r="H7717" s="12"/>
      <c r="I7717" s="12"/>
      <c r="J7717" s="12"/>
      <c r="K7717" s="12"/>
    </row>
    <row r="7718" spans="1:11" x14ac:dyDescent="0.25">
      <c r="A7718" s="12"/>
      <c r="B7718" s="12"/>
      <c r="C7718" s="12"/>
      <c r="D7718" s="12"/>
      <c r="E7718" s="12"/>
      <c r="F7718" s="12"/>
      <c r="G7718" s="12"/>
      <c r="H7718" s="12"/>
      <c r="I7718" s="12"/>
      <c r="J7718" s="12"/>
      <c r="K7718" s="12"/>
    </row>
    <row r="7719" spans="1:11" x14ac:dyDescent="0.25">
      <c r="A7719" s="12"/>
      <c r="B7719" s="12"/>
      <c r="C7719" s="12"/>
      <c r="D7719" s="12"/>
      <c r="E7719" s="12"/>
      <c r="F7719" s="12"/>
      <c r="G7719" s="12"/>
      <c r="H7719" s="12"/>
      <c r="I7719" s="12"/>
      <c r="J7719" s="12"/>
      <c r="K7719" s="12"/>
    </row>
    <row r="7720" spans="1:11" x14ac:dyDescent="0.25">
      <c r="A7720" s="12"/>
      <c r="B7720" s="12"/>
      <c r="C7720" s="12"/>
      <c r="D7720" s="12"/>
      <c r="E7720" s="12"/>
      <c r="F7720" s="12"/>
      <c r="G7720" s="12"/>
      <c r="H7720" s="12"/>
      <c r="I7720" s="12"/>
      <c r="J7720" s="12"/>
      <c r="K7720" s="12"/>
    </row>
    <row r="7721" spans="1:11" x14ac:dyDescent="0.25">
      <c r="A7721" s="12"/>
      <c r="B7721" s="12"/>
      <c r="C7721" s="12"/>
      <c r="D7721" s="12"/>
      <c r="E7721" s="12"/>
      <c r="F7721" s="12"/>
      <c r="G7721" s="12"/>
      <c r="H7721" s="12"/>
      <c r="I7721" s="12"/>
      <c r="J7721" s="12"/>
      <c r="K7721" s="12"/>
    </row>
    <row r="7722" spans="1:11" x14ac:dyDescent="0.25">
      <c r="A7722" s="12"/>
      <c r="B7722" s="12"/>
      <c r="C7722" s="12"/>
      <c r="D7722" s="12"/>
      <c r="E7722" s="12"/>
      <c r="F7722" s="12"/>
      <c r="G7722" s="12"/>
      <c r="H7722" s="12"/>
      <c r="I7722" s="12"/>
      <c r="J7722" s="12"/>
      <c r="K7722" s="12"/>
    </row>
    <row r="7723" spans="1:11" x14ac:dyDescent="0.25">
      <c r="A7723" s="12"/>
      <c r="B7723" s="12"/>
      <c r="C7723" s="12"/>
      <c r="D7723" s="12"/>
      <c r="E7723" s="12"/>
      <c r="F7723" s="12"/>
      <c r="G7723" s="12"/>
      <c r="H7723" s="12"/>
      <c r="I7723" s="12"/>
      <c r="J7723" s="12"/>
      <c r="K7723" s="12"/>
    </row>
    <row r="7724" spans="1:11" x14ac:dyDescent="0.25">
      <c r="A7724" s="12"/>
      <c r="B7724" s="12"/>
      <c r="C7724" s="12"/>
      <c r="D7724" s="12"/>
      <c r="E7724" s="12"/>
      <c r="F7724" s="12"/>
      <c r="G7724" s="12"/>
      <c r="H7724" s="12"/>
      <c r="I7724" s="12"/>
      <c r="J7724" s="12"/>
      <c r="K7724" s="12"/>
    </row>
    <row r="7725" spans="1:11" x14ac:dyDescent="0.25">
      <c r="A7725" s="12"/>
      <c r="B7725" s="12"/>
      <c r="C7725" s="12"/>
      <c r="D7725" s="12"/>
      <c r="E7725" s="12"/>
      <c r="F7725" s="12"/>
      <c r="G7725" s="12"/>
      <c r="H7725" s="12"/>
      <c r="I7725" s="12"/>
      <c r="J7725" s="12"/>
      <c r="K7725" s="12"/>
    </row>
    <row r="7726" spans="1:11" x14ac:dyDescent="0.25">
      <c r="A7726" s="12"/>
      <c r="B7726" s="12"/>
      <c r="C7726" s="12"/>
      <c r="D7726" s="12"/>
      <c r="E7726" s="12"/>
      <c r="F7726" s="12"/>
      <c r="G7726" s="12"/>
      <c r="H7726" s="12"/>
      <c r="I7726" s="12"/>
      <c r="J7726" s="12"/>
      <c r="K7726" s="12"/>
    </row>
    <row r="7727" spans="1:11" x14ac:dyDescent="0.25">
      <c r="A7727" s="12"/>
      <c r="B7727" s="12"/>
      <c r="C7727" s="12"/>
      <c r="D7727" s="12"/>
      <c r="E7727" s="12"/>
      <c r="F7727" s="12"/>
      <c r="G7727" s="12"/>
      <c r="H7727" s="12"/>
      <c r="I7727" s="12"/>
      <c r="J7727" s="12"/>
      <c r="K7727" s="12"/>
    </row>
    <row r="7728" spans="1:11" x14ac:dyDescent="0.25">
      <c r="A7728" s="12"/>
      <c r="B7728" s="12"/>
      <c r="C7728" s="12"/>
      <c r="D7728" s="12"/>
      <c r="E7728" s="12"/>
      <c r="F7728" s="12"/>
      <c r="G7728" s="12"/>
      <c r="H7728" s="12"/>
      <c r="I7728" s="12"/>
      <c r="J7728" s="12"/>
      <c r="K7728" s="12"/>
    </row>
    <row r="7729" spans="1:11" x14ac:dyDescent="0.25">
      <c r="A7729" s="12"/>
      <c r="B7729" s="12"/>
      <c r="C7729" s="12"/>
      <c r="D7729" s="12"/>
      <c r="E7729" s="12"/>
      <c r="F7729" s="12"/>
      <c r="G7729" s="12"/>
      <c r="H7729" s="12"/>
      <c r="I7729" s="12"/>
      <c r="J7729" s="12"/>
      <c r="K7729" s="12"/>
    </row>
    <row r="7730" spans="1:11" x14ac:dyDescent="0.25">
      <c r="A7730" s="12"/>
      <c r="B7730" s="12"/>
      <c r="C7730" s="12"/>
      <c r="D7730" s="12"/>
      <c r="E7730" s="12"/>
      <c r="F7730" s="12"/>
      <c r="G7730" s="12"/>
      <c r="H7730" s="12"/>
      <c r="I7730" s="12"/>
      <c r="J7730" s="12"/>
      <c r="K7730" s="12"/>
    </row>
    <row r="7731" spans="1:11" x14ac:dyDescent="0.25">
      <c r="A7731" s="12"/>
      <c r="B7731" s="12"/>
      <c r="C7731" s="12"/>
      <c r="D7731" s="12"/>
      <c r="E7731" s="12"/>
      <c r="F7731" s="12"/>
      <c r="G7731" s="12"/>
      <c r="H7731" s="12"/>
      <c r="I7731" s="12"/>
      <c r="J7731" s="12"/>
      <c r="K7731" s="12"/>
    </row>
    <row r="7732" spans="1:11" x14ac:dyDescent="0.25">
      <c r="A7732" s="12"/>
      <c r="B7732" s="12"/>
      <c r="C7732" s="12"/>
      <c r="D7732" s="12"/>
      <c r="E7732" s="12"/>
      <c r="F7732" s="12"/>
      <c r="G7732" s="12"/>
      <c r="H7732" s="12"/>
      <c r="I7732" s="12"/>
      <c r="J7732" s="12"/>
      <c r="K7732" s="12"/>
    </row>
    <row r="7733" spans="1:11" x14ac:dyDescent="0.25">
      <c r="A7733" s="12"/>
      <c r="B7733" s="12"/>
      <c r="C7733" s="12"/>
      <c r="D7733" s="12"/>
      <c r="E7733" s="12"/>
      <c r="F7733" s="12"/>
      <c r="G7733" s="12"/>
      <c r="H7733" s="12"/>
      <c r="I7733" s="12"/>
      <c r="J7733" s="12"/>
      <c r="K7733" s="12"/>
    </row>
    <row r="7734" spans="1:11" x14ac:dyDescent="0.25">
      <c r="A7734" s="12"/>
      <c r="B7734" s="12"/>
      <c r="C7734" s="12"/>
      <c r="D7734" s="12"/>
      <c r="E7734" s="12"/>
      <c r="F7734" s="12"/>
      <c r="G7734" s="12"/>
      <c r="H7734" s="12"/>
      <c r="I7734" s="12"/>
      <c r="J7734" s="12"/>
      <c r="K7734" s="12"/>
    </row>
    <row r="7735" spans="1:11" x14ac:dyDescent="0.25">
      <c r="A7735" s="12"/>
      <c r="B7735" s="12"/>
      <c r="C7735" s="12"/>
      <c r="D7735" s="12"/>
      <c r="E7735" s="12"/>
      <c r="F7735" s="12"/>
      <c r="G7735" s="12"/>
      <c r="H7735" s="12"/>
      <c r="I7735" s="12"/>
      <c r="J7735" s="12"/>
      <c r="K7735" s="12"/>
    </row>
    <row r="7736" spans="1:11" x14ac:dyDescent="0.25">
      <c r="A7736" s="12"/>
      <c r="B7736" s="12"/>
      <c r="C7736" s="12"/>
      <c r="D7736" s="12"/>
      <c r="E7736" s="12"/>
      <c r="F7736" s="12"/>
      <c r="G7736" s="12"/>
      <c r="H7736" s="12"/>
      <c r="I7736" s="12"/>
      <c r="J7736" s="12"/>
      <c r="K7736" s="12"/>
    </row>
    <row r="7737" spans="1:11" x14ac:dyDescent="0.25">
      <c r="A7737" s="12"/>
      <c r="B7737" s="12"/>
      <c r="C7737" s="12"/>
      <c r="D7737" s="12"/>
      <c r="E7737" s="12"/>
      <c r="F7737" s="12"/>
      <c r="G7737" s="12"/>
      <c r="H7737" s="12"/>
      <c r="I7737" s="12"/>
      <c r="J7737" s="12"/>
      <c r="K7737" s="12"/>
    </row>
    <row r="7738" spans="1:11" x14ac:dyDescent="0.25">
      <c r="A7738" s="12"/>
      <c r="B7738" s="12"/>
      <c r="C7738" s="12"/>
      <c r="D7738" s="12"/>
      <c r="E7738" s="12"/>
      <c r="F7738" s="12"/>
      <c r="G7738" s="12"/>
      <c r="H7738" s="12"/>
      <c r="I7738" s="12"/>
      <c r="J7738" s="12"/>
      <c r="K7738" s="12"/>
    </row>
    <row r="7739" spans="1:11" x14ac:dyDescent="0.25">
      <c r="A7739" s="12"/>
      <c r="B7739" s="12"/>
      <c r="C7739" s="12"/>
      <c r="D7739" s="12"/>
      <c r="E7739" s="12"/>
      <c r="F7739" s="12"/>
      <c r="G7739" s="12"/>
      <c r="H7739" s="12"/>
      <c r="I7739" s="12"/>
      <c r="J7739" s="12"/>
      <c r="K7739" s="12"/>
    </row>
    <row r="7740" spans="1:11" x14ac:dyDescent="0.25">
      <c r="A7740" s="12"/>
      <c r="B7740" s="12"/>
      <c r="C7740" s="12"/>
      <c r="D7740" s="12"/>
      <c r="E7740" s="12"/>
      <c r="F7740" s="12"/>
      <c r="G7740" s="12"/>
      <c r="H7740" s="12"/>
      <c r="I7740" s="12"/>
      <c r="J7740" s="12"/>
      <c r="K7740" s="12"/>
    </row>
    <row r="7741" spans="1:11" x14ac:dyDescent="0.25">
      <c r="A7741" s="12"/>
      <c r="B7741" s="12"/>
      <c r="C7741" s="12"/>
      <c r="D7741" s="12"/>
      <c r="E7741" s="12"/>
      <c r="F7741" s="12"/>
      <c r="G7741" s="12"/>
      <c r="H7741" s="12"/>
      <c r="I7741" s="12"/>
      <c r="J7741" s="12"/>
      <c r="K7741" s="12"/>
    </row>
    <row r="7742" spans="1:11" x14ac:dyDescent="0.25">
      <c r="A7742" s="12"/>
      <c r="B7742" s="12"/>
      <c r="C7742" s="12"/>
      <c r="D7742" s="12"/>
      <c r="E7742" s="12"/>
      <c r="F7742" s="12"/>
      <c r="G7742" s="12"/>
      <c r="H7742" s="12"/>
      <c r="I7742" s="12"/>
      <c r="J7742" s="12"/>
      <c r="K7742" s="12"/>
    </row>
    <row r="7743" spans="1:11" x14ac:dyDescent="0.25">
      <c r="A7743" s="12"/>
      <c r="B7743" s="12"/>
      <c r="C7743" s="12"/>
      <c r="D7743" s="12"/>
      <c r="E7743" s="12"/>
      <c r="F7743" s="12"/>
      <c r="G7743" s="12"/>
      <c r="H7743" s="12"/>
      <c r="I7743" s="12"/>
      <c r="J7743" s="12"/>
      <c r="K7743" s="12"/>
    </row>
    <row r="7744" spans="1:11" x14ac:dyDescent="0.25">
      <c r="A7744" s="12"/>
      <c r="B7744" s="12"/>
      <c r="C7744" s="12"/>
      <c r="D7744" s="12"/>
      <c r="E7744" s="12"/>
      <c r="F7744" s="12"/>
      <c r="G7744" s="12"/>
      <c r="H7744" s="12"/>
      <c r="I7744" s="12"/>
      <c r="J7744" s="12"/>
      <c r="K7744" s="12"/>
    </row>
    <row r="7745" spans="1:11" x14ac:dyDescent="0.25">
      <c r="A7745" s="12"/>
      <c r="B7745" s="12"/>
      <c r="C7745" s="12"/>
      <c r="D7745" s="12"/>
      <c r="E7745" s="12"/>
      <c r="F7745" s="12"/>
      <c r="G7745" s="12"/>
      <c r="H7745" s="12"/>
      <c r="I7745" s="12"/>
      <c r="J7745" s="12"/>
      <c r="K7745" s="12"/>
    </row>
    <row r="7746" spans="1:11" x14ac:dyDescent="0.25">
      <c r="A7746" s="12"/>
      <c r="B7746" s="12"/>
      <c r="C7746" s="12"/>
      <c r="D7746" s="12"/>
      <c r="E7746" s="12"/>
      <c r="F7746" s="12"/>
      <c r="G7746" s="12"/>
      <c r="H7746" s="12"/>
      <c r="I7746" s="12"/>
      <c r="J7746" s="12"/>
      <c r="K7746" s="12"/>
    </row>
    <row r="7747" spans="1:11" x14ac:dyDescent="0.25">
      <c r="A7747" s="12"/>
      <c r="B7747" s="12"/>
      <c r="C7747" s="12"/>
      <c r="D7747" s="12"/>
      <c r="E7747" s="12"/>
      <c r="F7747" s="12"/>
      <c r="G7747" s="12"/>
      <c r="H7747" s="12"/>
      <c r="I7747" s="12"/>
      <c r="J7747" s="12"/>
      <c r="K7747" s="12"/>
    </row>
    <row r="7748" spans="1:11" x14ac:dyDescent="0.25">
      <c r="A7748" s="12"/>
      <c r="B7748" s="12"/>
      <c r="C7748" s="12"/>
      <c r="D7748" s="12"/>
      <c r="E7748" s="12"/>
      <c r="F7748" s="12"/>
      <c r="G7748" s="12"/>
      <c r="H7748" s="12"/>
      <c r="I7748" s="12"/>
      <c r="J7748" s="12"/>
      <c r="K7748" s="12"/>
    </row>
    <row r="7749" spans="1:11" x14ac:dyDescent="0.25">
      <c r="A7749" s="12"/>
      <c r="B7749" s="12"/>
      <c r="C7749" s="12"/>
      <c r="D7749" s="12"/>
      <c r="E7749" s="12"/>
      <c r="F7749" s="12"/>
      <c r="G7749" s="12"/>
      <c r="H7749" s="12"/>
      <c r="I7749" s="12"/>
      <c r="J7749" s="12"/>
      <c r="K7749" s="12"/>
    </row>
    <row r="7750" spans="1:11" x14ac:dyDescent="0.25">
      <c r="A7750" s="12"/>
      <c r="B7750" s="12"/>
      <c r="C7750" s="12"/>
      <c r="D7750" s="12"/>
      <c r="E7750" s="12"/>
      <c r="F7750" s="12"/>
      <c r="G7750" s="12"/>
      <c r="H7750" s="12"/>
      <c r="I7750" s="12"/>
      <c r="J7750" s="12"/>
      <c r="K7750" s="12"/>
    </row>
    <row r="7751" spans="1:11" x14ac:dyDescent="0.25">
      <c r="A7751" s="12"/>
      <c r="B7751" s="12"/>
      <c r="C7751" s="12"/>
      <c r="D7751" s="12"/>
      <c r="E7751" s="12"/>
      <c r="F7751" s="12"/>
      <c r="G7751" s="12"/>
      <c r="H7751" s="12"/>
      <c r="I7751" s="12"/>
      <c r="J7751" s="12"/>
      <c r="K7751" s="12"/>
    </row>
    <row r="7752" spans="1:11" x14ac:dyDescent="0.25">
      <c r="A7752" s="12"/>
      <c r="B7752" s="12"/>
      <c r="C7752" s="12"/>
      <c r="D7752" s="12"/>
      <c r="E7752" s="12"/>
      <c r="F7752" s="12"/>
      <c r="G7752" s="12"/>
      <c r="H7752" s="12"/>
      <c r="I7752" s="12"/>
      <c r="J7752" s="12"/>
      <c r="K7752" s="12"/>
    </row>
    <row r="7753" spans="1:11" x14ac:dyDescent="0.25">
      <c r="A7753" s="12"/>
      <c r="B7753" s="12"/>
      <c r="C7753" s="12"/>
      <c r="D7753" s="12"/>
      <c r="E7753" s="12"/>
      <c r="F7753" s="12"/>
      <c r="G7753" s="12"/>
      <c r="H7753" s="12"/>
      <c r="I7753" s="12"/>
      <c r="J7753" s="12"/>
      <c r="K7753" s="12"/>
    </row>
    <row r="7754" spans="1:11" x14ac:dyDescent="0.25">
      <c r="A7754" s="12"/>
      <c r="B7754" s="12"/>
      <c r="C7754" s="12"/>
      <c r="D7754" s="12"/>
      <c r="E7754" s="12"/>
      <c r="F7754" s="12"/>
      <c r="G7754" s="12"/>
      <c r="H7754" s="12"/>
      <c r="I7754" s="12"/>
      <c r="J7754" s="12"/>
      <c r="K7754" s="12"/>
    </row>
    <row r="7755" spans="1:11" x14ac:dyDescent="0.25">
      <c r="A7755" s="12"/>
      <c r="B7755" s="12"/>
      <c r="C7755" s="12"/>
      <c r="D7755" s="12"/>
      <c r="E7755" s="12"/>
      <c r="F7755" s="12"/>
      <c r="G7755" s="12"/>
      <c r="H7755" s="12"/>
      <c r="I7755" s="12"/>
      <c r="J7755" s="12"/>
      <c r="K7755" s="12"/>
    </row>
    <row r="7756" spans="1:11" x14ac:dyDescent="0.25">
      <c r="A7756" s="12"/>
      <c r="B7756" s="12"/>
      <c r="C7756" s="12"/>
      <c r="D7756" s="12"/>
      <c r="E7756" s="12"/>
      <c r="F7756" s="12"/>
      <c r="G7756" s="12"/>
      <c r="H7756" s="12"/>
      <c r="I7756" s="12"/>
      <c r="J7756" s="12"/>
      <c r="K7756" s="12"/>
    </row>
    <row r="7757" spans="1:11" x14ac:dyDescent="0.25">
      <c r="A7757" s="12"/>
      <c r="B7757" s="12"/>
      <c r="C7757" s="12"/>
      <c r="D7757" s="12"/>
      <c r="E7757" s="12"/>
      <c r="F7757" s="12"/>
      <c r="G7757" s="12"/>
      <c r="H7757" s="12"/>
      <c r="I7757" s="12"/>
      <c r="J7757" s="12"/>
      <c r="K7757" s="12"/>
    </row>
    <row r="7758" spans="1:11" x14ac:dyDescent="0.25">
      <c r="A7758" s="12"/>
      <c r="B7758" s="12"/>
      <c r="C7758" s="12"/>
      <c r="D7758" s="12"/>
      <c r="E7758" s="12"/>
      <c r="F7758" s="12"/>
      <c r="G7758" s="12"/>
      <c r="H7758" s="12"/>
      <c r="I7758" s="12"/>
      <c r="J7758" s="12"/>
      <c r="K7758" s="12"/>
    </row>
    <row r="7759" spans="1:11" x14ac:dyDescent="0.25">
      <c r="A7759" s="12"/>
      <c r="B7759" s="12"/>
      <c r="C7759" s="12"/>
      <c r="D7759" s="12"/>
      <c r="E7759" s="12"/>
      <c r="F7759" s="12"/>
      <c r="G7759" s="12"/>
      <c r="H7759" s="12"/>
      <c r="I7759" s="12"/>
      <c r="J7759" s="12"/>
      <c r="K7759" s="12"/>
    </row>
    <row r="7760" spans="1:11" x14ac:dyDescent="0.25">
      <c r="A7760" s="12"/>
      <c r="B7760" s="12"/>
      <c r="C7760" s="12"/>
      <c r="D7760" s="12"/>
      <c r="E7760" s="12"/>
      <c r="F7760" s="12"/>
      <c r="G7760" s="12"/>
      <c r="H7760" s="12"/>
      <c r="I7760" s="12"/>
      <c r="J7760" s="12"/>
      <c r="K7760" s="12"/>
    </row>
    <row r="7761" spans="1:11" x14ac:dyDescent="0.25">
      <c r="A7761" s="12"/>
      <c r="B7761" s="12"/>
      <c r="C7761" s="12"/>
      <c r="D7761" s="12"/>
      <c r="E7761" s="12"/>
      <c r="F7761" s="12"/>
      <c r="G7761" s="12"/>
      <c r="H7761" s="12"/>
      <c r="I7761" s="12"/>
      <c r="J7761" s="12"/>
      <c r="K7761" s="12"/>
    </row>
    <row r="7762" spans="1:11" x14ac:dyDescent="0.25">
      <c r="A7762" s="12"/>
      <c r="B7762" s="12"/>
      <c r="C7762" s="12"/>
      <c r="D7762" s="12"/>
      <c r="E7762" s="12"/>
      <c r="F7762" s="12"/>
      <c r="G7762" s="12"/>
      <c r="H7762" s="12"/>
      <c r="I7762" s="12"/>
      <c r="J7762" s="12"/>
      <c r="K7762" s="12"/>
    </row>
    <row r="7763" spans="1:11" x14ac:dyDescent="0.25">
      <c r="A7763" s="12"/>
      <c r="B7763" s="12"/>
      <c r="C7763" s="12"/>
      <c r="D7763" s="12"/>
      <c r="E7763" s="12"/>
      <c r="F7763" s="12"/>
      <c r="G7763" s="12"/>
      <c r="H7763" s="12"/>
      <c r="I7763" s="12"/>
      <c r="J7763" s="12"/>
      <c r="K7763" s="12"/>
    </row>
    <row r="7764" spans="1:11" x14ac:dyDescent="0.25">
      <c r="A7764" s="12"/>
      <c r="B7764" s="12"/>
      <c r="C7764" s="12"/>
      <c r="D7764" s="12"/>
      <c r="E7764" s="12"/>
      <c r="F7764" s="12"/>
      <c r="G7764" s="12"/>
      <c r="H7764" s="12"/>
      <c r="I7764" s="12"/>
      <c r="J7764" s="12"/>
      <c r="K7764" s="12"/>
    </row>
    <row r="7765" spans="1:11" x14ac:dyDescent="0.25">
      <c r="A7765" s="12"/>
      <c r="B7765" s="12"/>
      <c r="C7765" s="12"/>
      <c r="D7765" s="12"/>
      <c r="E7765" s="12"/>
      <c r="F7765" s="12"/>
      <c r="G7765" s="12"/>
      <c r="H7765" s="12"/>
      <c r="I7765" s="12"/>
      <c r="J7765" s="12"/>
      <c r="K7765" s="12"/>
    </row>
    <row r="7766" spans="1:11" x14ac:dyDescent="0.25">
      <c r="A7766" s="12"/>
      <c r="B7766" s="12"/>
      <c r="C7766" s="12"/>
      <c r="D7766" s="12"/>
      <c r="E7766" s="12"/>
      <c r="F7766" s="12"/>
      <c r="G7766" s="12"/>
      <c r="H7766" s="12"/>
      <c r="I7766" s="12"/>
      <c r="J7766" s="12"/>
      <c r="K7766" s="12"/>
    </row>
    <row r="7767" spans="1:11" x14ac:dyDescent="0.25">
      <c r="A7767" s="12"/>
      <c r="B7767" s="12"/>
      <c r="C7767" s="12"/>
      <c r="D7767" s="12"/>
      <c r="E7767" s="12"/>
      <c r="F7767" s="12"/>
      <c r="G7767" s="12"/>
      <c r="H7767" s="12"/>
      <c r="I7767" s="12"/>
      <c r="J7767" s="12"/>
      <c r="K7767" s="12"/>
    </row>
    <row r="7768" spans="1:11" x14ac:dyDescent="0.25">
      <c r="A7768" s="12"/>
      <c r="B7768" s="12"/>
      <c r="C7768" s="12"/>
      <c r="D7768" s="12"/>
      <c r="E7768" s="12"/>
      <c r="F7768" s="12"/>
      <c r="G7768" s="12"/>
      <c r="H7768" s="12"/>
      <c r="I7768" s="12"/>
      <c r="J7768" s="12"/>
      <c r="K7768" s="12"/>
    </row>
    <row r="7769" spans="1:11" x14ac:dyDescent="0.25">
      <c r="A7769" s="12"/>
      <c r="B7769" s="12"/>
      <c r="C7769" s="12"/>
      <c r="D7769" s="12"/>
      <c r="E7769" s="12"/>
      <c r="F7769" s="12"/>
      <c r="G7769" s="12"/>
      <c r="H7769" s="12"/>
      <c r="I7769" s="12"/>
      <c r="J7769" s="12"/>
      <c r="K7769" s="12"/>
    </row>
    <row r="7770" spans="1:11" x14ac:dyDescent="0.25">
      <c r="A7770" s="12"/>
      <c r="B7770" s="12"/>
      <c r="C7770" s="12"/>
      <c r="D7770" s="12"/>
      <c r="E7770" s="12"/>
      <c r="F7770" s="12"/>
      <c r="G7770" s="12"/>
      <c r="H7770" s="12"/>
      <c r="I7770" s="12"/>
      <c r="J7770" s="12"/>
      <c r="K7770" s="12"/>
    </row>
    <row r="7771" spans="1:11" x14ac:dyDescent="0.25">
      <c r="A7771" s="12"/>
      <c r="B7771" s="12"/>
      <c r="C7771" s="12"/>
      <c r="D7771" s="12"/>
      <c r="E7771" s="12"/>
      <c r="F7771" s="12"/>
      <c r="G7771" s="12"/>
      <c r="H7771" s="12"/>
      <c r="I7771" s="12"/>
      <c r="J7771" s="12"/>
      <c r="K7771" s="12"/>
    </row>
    <row r="7772" spans="1:11" x14ac:dyDescent="0.25">
      <c r="A7772" s="12"/>
      <c r="B7772" s="12"/>
      <c r="C7772" s="12"/>
      <c r="D7772" s="12"/>
      <c r="E7772" s="12"/>
      <c r="F7772" s="12"/>
      <c r="G7772" s="12"/>
      <c r="H7772" s="12"/>
      <c r="I7772" s="12"/>
      <c r="J7772" s="12"/>
      <c r="K7772" s="12"/>
    </row>
    <row r="7773" spans="1:11" x14ac:dyDescent="0.25">
      <c r="A7773" s="12"/>
      <c r="B7773" s="12"/>
      <c r="C7773" s="12"/>
      <c r="D7773" s="12"/>
      <c r="E7773" s="12"/>
      <c r="F7773" s="12"/>
      <c r="G7773" s="12"/>
      <c r="H7773" s="12"/>
      <c r="I7773" s="12"/>
      <c r="J7773" s="12"/>
      <c r="K7773" s="12"/>
    </row>
    <row r="7774" spans="1:11" x14ac:dyDescent="0.25">
      <c r="A7774" s="12"/>
      <c r="B7774" s="12"/>
      <c r="C7774" s="12"/>
      <c r="D7774" s="12"/>
      <c r="E7774" s="12"/>
      <c r="F7774" s="12"/>
      <c r="G7774" s="12"/>
      <c r="H7774" s="12"/>
      <c r="I7774" s="12"/>
      <c r="J7774" s="12"/>
      <c r="K7774" s="12"/>
    </row>
    <row r="7775" spans="1:11" x14ac:dyDescent="0.25">
      <c r="A7775" s="12"/>
      <c r="B7775" s="12"/>
      <c r="C7775" s="12"/>
      <c r="D7775" s="12"/>
      <c r="E7775" s="12"/>
      <c r="F7775" s="12"/>
      <c r="G7775" s="12"/>
      <c r="H7775" s="12"/>
      <c r="I7775" s="12"/>
      <c r="J7775" s="12"/>
      <c r="K7775" s="12"/>
    </row>
    <row r="7776" spans="1:11" x14ac:dyDescent="0.25">
      <c r="A7776" s="12"/>
      <c r="B7776" s="12"/>
      <c r="C7776" s="12"/>
      <c r="D7776" s="12"/>
      <c r="E7776" s="12"/>
      <c r="F7776" s="12"/>
      <c r="G7776" s="12"/>
      <c r="H7776" s="12"/>
      <c r="I7776" s="12"/>
      <c r="J7776" s="12"/>
      <c r="K7776" s="12"/>
    </row>
    <row r="7777" spans="1:11" x14ac:dyDescent="0.25">
      <c r="A7777" s="12"/>
      <c r="B7777" s="12"/>
      <c r="C7777" s="12"/>
      <c r="D7777" s="12"/>
      <c r="E7777" s="12"/>
      <c r="F7777" s="12"/>
      <c r="G7777" s="12"/>
      <c r="H7777" s="12"/>
      <c r="I7777" s="12"/>
      <c r="J7777" s="12"/>
      <c r="K7777" s="12"/>
    </row>
    <row r="7778" spans="1:11" x14ac:dyDescent="0.25">
      <c r="A7778" s="12"/>
      <c r="B7778" s="12"/>
      <c r="C7778" s="12"/>
      <c r="D7778" s="12"/>
      <c r="E7778" s="12"/>
      <c r="F7778" s="12"/>
      <c r="G7778" s="12"/>
      <c r="H7778" s="12"/>
      <c r="I7778" s="12"/>
      <c r="J7778" s="12"/>
      <c r="K7778" s="12"/>
    </row>
    <row r="7779" spans="1:11" x14ac:dyDescent="0.25">
      <c r="A7779" s="12"/>
      <c r="B7779" s="12"/>
      <c r="C7779" s="12"/>
      <c r="D7779" s="12"/>
      <c r="E7779" s="12"/>
      <c r="F7779" s="12"/>
      <c r="G7779" s="12"/>
      <c r="H7779" s="12"/>
      <c r="I7779" s="12"/>
      <c r="J7779" s="12"/>
      <c r="K7779" s="12"/>
    </row>
    <row r="7780" spans="1:11" x14ac:dyDescent="0.25">
      <c r="A7780" s="12"/>
      <c r="B7780" s="12"/>
      <c r="C7780" s="12"/>
      <c r="D7780" s="12"/>
      <c r="E7780" s="12"/>
      <c r="F7780" s="12"/>
      <c r="G7780" s="12"/>
      <c r="H7780" s="12"/>
      <c r="I7780" s="12"/>
      <c r="J7780" s="12"/>
      <c r="K7780" s="12"/>
    </row>
    <row r="7781" spans="1:11" x14ac:dyDescent="0.25">
      <c r="A7781" s="12"/>
      <c r="B7781" s="12"/>
      <c r="C7781" s="12"/>
      <c r="D7781" s="12"/>
      <c r="E7781" s="12"/>
      <c r="F7781" s="12"/>
      <c r="G7781" s="12"/>
      <c r="H7781" s="12"/>
      <c r="I7781" s="12"/>
      <c r="J7781" s="12"/>
      <c r="K7781" s="12"/>
    </row>
    <row r="7782" spans="1:11" x14ac:dyDescent="0.25">
      <c r="A7782" s="12"/>
      <c r="B7782" s="12"/>
      <c r="C7782" s="12"/>
      <c r="D7782" s="12"/>
      <c r="E7782" s="12"/>
      <c r="F7782" s="12"/>
      <c r="G7782" s="12"/>
      <c r="H7782" s="12"/>
      <c r="I7782" s="12"/>
      <c r="J7782" s="12"/>
      <c r="K7782" s="12"/>
    </row>
    <row r="7783" spans="1:11" x14ac:dyDescent="0.25">
      <c r="A7783" s="12"/>
      <c r="B7783" s="12"/>
      <c r="C7783" s="12"/>
      <c r="D7783" s="12"/>
      <c r="E7783" s="12"/>
      <c r="F7783" s="12"/>
      <c r="G7783" s="12"/>
      <c r="H7783" s="12"/>
      <c r="I7783" s="12"/>
      <c r="J7783" s="12"/>
      <c r="K7783" s="12"/>
    </row>
    <row r="7784" spans="1:11" x14ac:dyDescent="0.25">
      <c r="A7784" s="12"/>
      <c r="B7784" s="12"/>
      <c r="C7784" s="12"/>
      <c r="D7784" s="12"/>
      <c r="E7784" s="12"/>
      <c r="F7784" s="12"/>
      <c r="G7784" s="12"/>
      <c r="H7784" s="12"/>
      <c r="I7784" s="12"/>
      <c r="J7784" s="12"/>
      <c r="K7784" s="12"/>
    </row>
    <row r="7785" spans="1:11" x14ac:dyDescent="0.25">
      <c r="A7785" s="12"/>
      <c r="B7785" s="12"/>
      <c r="C7785" s="12"/>
      <c r="D7785" s="12"/>
      <c r="E7785" s="12"/>
      <c r="F7785" s="12"/>
      <c r="G7785" s="12"/>
      <c r="H7785" s="12"/>
      <c r="I7785" s="12"/>
      <c r="J7785" s="12"/>
      <c r="K7785" s="12"/>
    </row>
    <row r="7786" spans="1:11" x14ac:dyDescent="0.25">
      <c r="A7786" s="12"/>
      <c r="B7786" s="12"/>
      <c r="C7786" s="12"/>
      <c r="D7786" s="12"/>
      <c r="E7786" s="12"/>
      <c r="F7786" s="12"/>
      <c r="G7786" s="12"/>
      <c r="H7786" s="12"/>
      <c r="I7786" s="12"/>
      <c r="J7786" s="12"/>
      <c r="K7786" s="12"/>
    </row>
    <row r="7787" spans="1:11" x14ac:dyDescent="0.25">
      <c r="A7787" s="12"/>
      <c r="B7787" s="12"/>
      <c r="C7787" s="12"/>
      <c r="D7787" s="12"/>
      <c r="E7787" s="12"/>
      <c r="F7787" s="12"/>
      <c r="G7787" s="12"/>
      <c r="H7787" s="12"/>
      <c r="I7787" s="12"/>
      <c r="J7787" s="12"/>
      <c r="K7787" s="12"/>
    </row>
    <row r="7788" spans="1:11" x14ac:dyDescent="0.25">
      <c r="A7788" s="12"/>
      <c r="B7788" s="12"/>
      <c r="C7788" s="12"/>
      <c r="D7788" s="12"/>
      <c r="E7788" s="12"/>
      <c r="F7788" s="12"/>
      <c r="G7788" s="12"/>
      <c r="H7788" s="12"/>
      <c r="I7788" s="12"/>
      <c r="J7788" s="12"/>
      <c r="K7788" s="12"/>
    </row>
    <row r="7789" spans="1:11" x14ac:dyDescent="0.25">
      <c r="A7789" s="12"/>
      <c r="B7789" s="12"/>
      <c r="C7789" s="12"/>
      <c r="D7789" s="12"/>
      <c r="E7789" s="12"/>
      <c r="F7789" s="12"/>
      <c r="G7789" s="12"/>
      <c r="H7789" s="12"/>
      <c r="I7789" s="12"/>
      <c r="J7789" s="12"/>
      <c r="K7789" s="12"/>
    </row>
    <row r="7790" spans="1:11" x14ac:dyDescent="0.25">
      <c r="A7790" s="12"/>
      <c r="B7790" s="12"/>
      <c r="C7790" s="12"/>
      <c r="D7790" s="12"/>
      <c r="E7790" s="12"/>
      <c r="F7790" s="12"/>
      <c r="G7790" s="12"/>
      <c r="H7790" s="12"/>
      <c r="I7790" s="12"/>
      <c r="J7790" s="12"/>
      <c r="K7790" s="12"/>
    </row>
    <row r="7791" spans="1:11" x14ac:dyDescent="0.25">
      <c r="A7791" s="12"/>
      <c r="B7791" s="12"/>
      <c r="C7791" s="12"/>
      <c r="D7791" s="12"/>
      <c r="E7791" s="12"/>
      <c r="F7791" s="12"/>
      <c r="G7791" s="12"/>
      <c r="H7791" s="12"/>
      <c r="I7791" s="12"/>
      <c r="J7791" s="12"/>
      <c r="K7791" s="12"/>
    </row>
    <row r="7792" spans="1:11" x14ac:dyDescent="0.25">
      <c r="A7792" s="12"/>
      <c r="B7792" s="12"/>
      <c r="C7792" s="12"/>
      <c r="D7792" s="12"/>
      <c r="E7792" s="12"/>
      <c r="F7792" s="12"/>
      <c r="G7792" s="12"/>
      <c r="H7792" s="12"/>
      <c r="I7792" s="12"/>
      <c r="J7792" s="12"/>
      <c r="K7792" s="12"/>
    </row>
    <row r="7793" spans="1:11" x14ac:dyDescent="0.25">
      <c r="A7793" s="12"/>
      <c r="B7793" s="12"/>
      <c r="C7793" s="12"/>
      <c r="D7793" s="12"/>
      <c r="E7793" s="12"/>
      <c r="F7793" s="12"/>
      <c r="G7793" s="12"/>
      <c r="H7793" s="12"/>
      <c r="I7793" s="12"/>
      <c r="J7793" s="12"/>
      <c r="K7793" s="12"/>
    </row>
    <row r="7794" spans="1:11" x14ac:dyDescent="0.25">
      <c r="A7794" s="12"/>
      <c r="B7794" s="12"/>
      <c r="C7794" s="12"/>
      <c r="D7794" s="12"/>
      <c r="E7794" s="12"/>
      <c r="F7794" s="12"/>
      <c r="G7794" s="12"/>
      <c r="H7794" s="12"/>
      <c r="I7794" s="12"/>
      <c r="J7794" s="12"/>
      <c r="K7794" s="12"/>
    </row>
    <row r="7795" spans="1:11" x14ac:dyDescent="0.25">
      <c r="A7795" s="12"/>
      <c r="B7795" s="12"/>
      <c r="C7795" s="12"/>
      <c r="D7795" s="12"/>
      <c r="E7795" s="12"/>
      <c r="F7795" s="12"/>
      <c r="G7795" s="12"/>
      <c r="H7795" s="12"/>
      <c r="I7795" s="12"/>
      <c r="J7795" s="12"/>
      <c r="K7795" s="12"/>
    </row>
    <row r="7796" spans="1:11" x14ac:dyDescent="0.25">
      <c r="A7796" s="12"/>
      <c r="B7796" s="12"/>
      <c r="C7796" s="12"/>
      <c r="D7796" s="12"/>
      <c r="E7796" s="12"/>
      <c r="F7796" s="12"/>
      <c r="G7796" s="12"/>
      <c r="H7796" s="12"/>
      <c r="I7796" s="12"/>
      <c r="J7796" s="12"/>
      <c r="K7796" s="12"/>
    </row>
    <row r="7797" spans="1:11" x14ac:dyDescent="0.25">
      <c r="A7797" s="12"/>
      <c r="B7797" s="12"/>
      <c r="C7797" s="12"/>
      <c r="D7797" s="12"/>
      <c r="E7797" s="12"/>
      <c r="F7797" s="12"/>
      <c r="G7797" s="12"/>
      <c r="H7797" s="12"/>
      <c r="I7797" s="12"/>
      <c r="J7797" s="12"/>
      <c r="K7797" s="12"/>
    </row>
    <row r="7798" spans="1:11" x14ac:dyDescent="0.25">
      <c r="A7798" s="12"/>
      <c r="B7798" s="12"/>
      <c r="C7798" s="12"/>
      <c r="D7798" s="12"/>
      <c r="E7798" s="12"/>
      <c r="F7798" s="12"/>
      <c r="G7798" s="12"/>
      <c r="H7798" s="12"/>
      <c r="I7798" s="12"/>
      <c r="J7798" s="12"/>
      <c r="K7798" s="12"/>
    </row>
    <row r="7799" spans="1:11" x14ac:dyDescent="0.25">
      <c r="A7799" s="12"/>
      <c r="B7799" s="12"/>
      <c r="C7799" s="12"/>
      <c r="D7799" s="12"/>
      <c r="E7799" s="12"/>
      <c r="F7799" s="12"/>
      <c r="G7799" s="12"/>
      <c r="H7799" s="12"/>
      <c r="I7799" s="12"/>
      <c r="J7799" s="12"/>
      <c r="K7799" s="12"/>
    </row>
    <row r="7800" spans="1:11" x14ac:dyDescent="0.25">
      <c r="A7800" s="12"/>
      <c r="B7800" s="12"/>
      <c r="C7800" s="12"/>
      <c r="D7800" s="12"/>
      <c r="E7800" s="12"/>
      <c r="F7800" s="12"/>
      <c r="G7800" s="12"/>
      <c r="H7800" s="12"/>
      <c r="I7800" s="12"/>
      <c r="J7800" s="12"/>
      <c r="K7800" s="12"/>
    </row>
    <row r="7801" spans="1:11" x14ac:dyDescent="0.25">
      <c r="A7801" s="12"/>
      <c r="B7801" s="12"/>
      <c r="C7801" s="12"/>
      <c r="D7801" s="12"/>
      <c r="E7801" s="12"/>
      <c r="F7801" s="12"/>
      <c r="G7801" s="12"/>
      <c r="H7801" s="12"/>
      <c r="I7801" s="12"/>
      <c r="J7801" s="12"/>
      <c r="K7801" s="12"/>
    </row>
    <row r="7802" spans="1:11" x14ac:dyDescent="0.25">
      <c r="A7802" s="12"/>
      <c r="B7802" s="12"/>
      <c r="C7802" s="12"/>
      <c r="D7802" s="12"/>
      <c r="E7802" s="12"/>
      <c r="F7802" s="12"/>
      <c r="G7802" s="12"/>
      <c r="H7802" s="12"/>
      <c r="I7802" s="12"/>
      <c r="J7802" s="12"/>
      <c r="K7802" s="12"/>
    </row>
    <row r="7803" spans="1:11" x14ac:dyDescent="0.25">
      <c r="A7803" s="12"/>
      <c r="B7803" s="12"/>
      <c r="C7803" s="12"/>
      <c r="D7803" s="12"/>
      <c r="E7803" s="12"/>
      <c r="F7803" s="12"/>
      <c r="G7803" s="12"/>
      <c r="H7803" s="12"/>
      <c r="I7803" s="12"/>
      <c r="J7803" s="12"/>
      <c r="K7803" s="12"/>
    </row>
    <row r="7804" spans="1:11" x14ac:dyDescent="0.25">
      <c r="A7804" s="12"/>
      <c r="B7804" s="12"/>
      <c r="C7804" s="12"/>
      <c r="D7804" s="12"/>
      <c r="E7804" s="12"/>
      <c r="F7804" s="12"/>
      <c r="G7804" s="12"/>
      <c r="H7804" s="12"/>
      <c r="I7804" s="12"/>
      <c r="J7804" s="12"/>
      <c r="K7804" s="12"/>
    </row>
    <row r="7805" spans="1:11" x14ac:dyDescent="0.25">
      <c r="A7805" s="12"/>
      <c r="B7805" s="12"/>
      <c r="C7805" s="12"/>
      <c r="D7805" s="12"/>
      <c r="E7805" s="12"/>
      <c r="F7805" s="12"/>
      <c r="G7805" s="12"/>
      <c r="H7805" s="12"/>
      <c r="I7805" s="12"/>
      <c r="J7805" s="12"/>
      <c r="K7805" s="12"/>
    </row>
    <row r="7806" spans="1:11" x14ac:dyDescent="0.25">
      <c r="A7806" s="12"/>
      <c r="B7806" s="12"/>
      <c r="C7806" s="12"/>
      <c r="D7806" s="12"/>
      <c r="E7806" s="12"/>
      <c r="F7806" s="12"/>
      <c r="G7806" s="12"/>
      <c r="H7806" s="12"/>
      <c r="I7806" s="12"/>
      <c r="J7806" s="12"/>
      <c r="K7806" s="12"/>
    </row>
    <row r="7807" spans="1:11" x14ac:dyDescent="0.25">
      <c r="A7807" s="12"/>
      <c r="B7807" s="12"/>
      <c r="C7807" s="12"/>
      <c r="D7807" s="12"/>
      <c r="E7807" s="12"/>
      <c r="F7807" s="12"/>
      <c r="G7807" s="12"/>
      <c r="H7807" s="12"/>
      <c r="I7807" s="12"/>
      <c r="J7807" s="12"/>
      <c r="K7807" s="12"/>
    </row>
    <row r="7808" spans="1:11" x14ac:dyDescent="0.25">
      <c r="A7808" s="12"/>
      <c r="B7808" s="12"/>
      <c r="C7808" s="12"/>
      <c r="D7808" s="12"/>
      <c r="E7808" s="12"/>
      <c r="F7808" s="12"/>
      <c r="G7808" s="12"/>
      <c r="H7808" s="12"/>
      <c r="I7808" s="12"/>
      <c r="J7808" s="12"/>
      <c r="K7808" s="12"/>
    </row>
    <row r="7809" spans="1:11" x14ac:dyDescent="0.25">
      <c r="A7809" s="12"/>
      <c r="B7809" s="12"/>
      <c r="C7809" s="12"/>
      <c r="D7809" s="12"/>
      <c r="E7809" s="12"/>
      <c r="F7809" s="12"/>
      <c r="G7809" s="12"/>
      <c r="H7809" s="12"/>
      <c r="I7809" s="12"/>
      <c r="J7809" s="12"/>
      <c r="K7809" s="12"/>
    </row>
    <row r="7810" spans="1:11" x14ac:dyDescent="0.25">
      <c r="A7810" s="12"/>
      <c r="B7810" s="12"/>
      <c r="C7810" s="12"/>
      <c r="D7810" s="12"/>
      <c r="E7810" s="12"/>
      <c r="F7810" s="12"/>
      <c r="G7810" s="12"/>
      <c r="H7810" s="12"/>
      <c r="I7810" s="12"/>
      <c r="J7810" s="12"/>
      <c r="K7810" s="12"/>
    </row>
    <row r="7811" spans="1:11" x14ac:dyDescent="0.25">
      <c r="A7811" s="12"/>
      <c r="B7811" s="12"/>
      <c r="C7811" s="12"/>
      <c r="D7811" s="12"/>
      <c r="E7811" s="12"/>
      <c r="F7811" s="12"/>
      <c r="G7811" s="12"/>
      <c r="H7811" s="12"/>
      <c r="I7811" s="12"/>
      <c r="J7811" s="12"/>
      <c r="K7811" s="12"/>
    </row>
    <row r="7812" spans="1:11" x14ac:dyDescent="0.25">
      <c r="A7812" s="12"/>
      <c r="B7812" s="12"/>
      <c r="C7812" s="12"/>
      <c r="D7812" s="12"/>
      <c r="E7812" s="12"/>
      <c r="F7812" s="12"/>
      <c r="G7812" s="12"/>
      <c r="H7812" s="12"/>
      <c r="I7812" s="12"/>
      <c r="J7812" s="12"/>
      <c r="K7812" s="12"/>
    </row>
    <row r="7813" spans="1:11" x14ac:dyDescent="0.25">
      <c r="A7813" s="12"/>
      <c r="B7813" s="12"/>
      <c r="C7813" s="12"/>
      <c r="D7813" s="12"/>
      <c r="E7813" s="12"/>
      <c r="F7813" s="12"/>
      <c r="G7813" s="12"/>
      <c r="H7813" s="12"/>
      <c r="I7813" s="12"/>
      <c r="J7813" s="12"/>
      <c r="K7813" s="12"/>
    </row>
    <row r="7814" spans="1:11" x14ac:dyDescent="0.25">
      <c r="A7814" s="12"/>
      <c r="B7814" s="12"/>
      <c r="C7814" s="12"/>
      <c r="D7814" s="12"/>
      <c r="E7814" s="12"/>
      <c r="F7814" s="12"/>
      <c r="G7814" s="12"/>
      <c r="H7814" s="12"/>
      <c r="I7814" s="12"/>
      <c r="J7814" s="12"/>
      <c r="K7814" s="12"/>
    </row>
    <row r="7815" spans="1:11" x14ac:dyDescent="0.25">
      <c r="A7815" s="12"/>
      <c r="B7815" s="12"/>
      <c r="C7815" s="12"/>
      <c r="D7815" s="12"/>
      <c r="E7815" s="12"/>
      <c r="F7815" s="12"/>
      <c r="G7815" s="12"/>
      <c r="H7815" s="12"/>
      <c r="I7815" s="12"/>
      <c r="J7815" s="12"/>
      <c r="K7815" s="12"/>
    </row>
    <row r="7816" spans="1:11" x14ac:dyDescent="0.25">
      <c r="A7816" s="12"/>
      <c r="B7816" s="12"/>
      <c r="C7816" s="12"/>
      <c r="D7816" s="12"/>
      <c r="E7816" s="12"/>
      <c r="F7816" s="12"/>
      <c r="G7816" s="12"/>
      <c r="H7816" s="12"/>
      <c r="I7816" s="12"/>
      <c r="J7816" s="12"/>
      <c r="K7816" s="12"/>
    </row>
    <row r="7817" spans="1:11" x14ac:dyDescent="0.25">
      <c r="A7817" s="12"/>
      <c r="B7817" s="12"/>
      <c r="C7817" s="12"/>
      <c r="D7817" s="12"/>
      <c r="E7817" s="12"/>
      <c r="F7817" s="12"/>
      <c r="G7817" s="12"/>
      <c r="H7817" s="12"/>
      <c r="I7817" s="12"/>
      <c r="J7817" s="12"/>
      <c r="K7817" s="12"/>
    </row>
    <row r="7818" spans="1:11" x14ac:dyDescent="0.25">
      <c r="A7818" s="12"/>
      <c r="B7818" s="12"/>
      <c r="C7818" s="12"/>
      <c r="D7818" s="12"/>
      <c r="E7818" s="12"/>
      <c r="F7818" s="12"/>
      <c r="G7818" s="12"/>
      <c r="H7818" s="12"/>
      <c r="I7818" s="12"/>
      <c r="J7818" s="12"/>
      <c r="K7818" s="12"/>
    </row>
    <row r="7819" spans="1:11" x14ac:dyDescent="0.25">
      <c r="A7819" s="12"/>
      <c r="B7819" s="12"/>
      <c r="C7819" s="12"/>
      <c r="D7819" s="12"/>
      <c r="E7819" s="12"/>
      <c r="F7819" s="12"/>
      <c r="G7819" s="12"/>
      <c r="H7819" s="12"/>
      <c r="I7819" s="12"/>
      <c r="J7819" s="12"/>
      <c r="K7819" s="12"/>
    </row>
    <row r="7820" spans="1:11" x14ac:dyDescent="0.25">
      <c r="A7820" s="12"/>
      <c r="B7820" s="12"/>
      <c r="C7820" s="12"/>
      <c r="D7820" s="12"/>
      <c r="E7820" s="12"/>
      <c r="F7820" s="12"/>
      <c r="G7820" s="12"/>
      <c r="H7820" s="12"/>
      <c r="I7820" s="12"/>
      <c r="J7820" s="12"/>
      <c r="K7820" s="12"/>
    </row>
    <row r="7821" spans="1:11" x14ac:dyDescent="0.25">
      <c r="A7821" s="12"/>
      <c r="B7821" s="12"/>
      <c r="C7821" s="12"/>
      <c r="D7821" s="12"/>
      <c r="E7821" s="12"/>
      <c r="F7821" s="12"/>
      <c r="G7821" s="12"/>
      <c r="H7821" s="12"/>
      <c r="I7821" s="12"/>
      <c r="J7821" s="12"/>
      <c r="K7821" s="12"/>
    </row>
    <row r="7822" spans="1:11" x14ac:dyDescent="0.25">
      <c r="A7822" s="12"/>
      <c r="B7822" s="12"/>
      <c r="C7822" s="12"/>
      <c r="D7822" s="12"/>
      <c r="E7822" s="12"/>
      <c r="F7822" s="12"/>
      <c r="G7822" s="12"/>
      <c r="H7822" s="12"/>
      <c r="I7822" s="12"/>
      <c r="J7822" s="12"/>
      <c r="K7822" s="12"/>
    </row>
    <row r="7823" spans="1:11" x14ac:dyDescent="0.25">
      <c r="A7823" s="12"/>
      <c r="B7823" s="12"/>
      <c r="C7823" s="12"/>
      <c r="D7823" s="12"/>
      <c r="E7823" s="12"/>
      <c r="F7823" s="12"/>
      <c r="G7823" s="12"/>
      <c r="H7823" s="12"/>
      <c r="I7823" s="12"/>
      <c r="J7823" s="12"/>
      <c r="K7823" s="12"/>
    </row>
    <row r="7824" spans="1:11" x14ac:dyDescent="0.25">
      <c r="A7824" s="12"/>
      <c r="B7824" s="12"/>
      <c r="C7824" s="12"/>
      <c r="D7824" s="12"/>
      <c r="E7824" s="12"/>
      <c r="F7824" s="12"/>
      <c r="G7824" s="12"/>
      <c r="H7824" s="12"/>
      <c r="I7824" s="12"/>
      <c r="J7824" s="12"/>
      <c r="K7824" s="12"/>
    </row>
    <row r="7825" spans="1:11" x14ac:dyDescent="0.25">
      <c r="A7825" s="12"/>
      <c r="B7825" s="12"/>
      <c r="C7825" s="12"/>
      <c r="D7825" s="12"/>
      <c r="E7825" s="12"/>
      <c r="F7825" s="12"/>
      <c r="G7825" s="12"/>
      <c r="H7825" s="12"/>
      <c r="I7825" s="12"/>
      <c r="J7825" s="12"/>
      <c r="K7825" s="12"/>
    </row>
    <row r="7826" spans="1:11" x14ac:dyDescent="0.25">
      <c r="A7826" s="12"/>
      <c r="B7826" s="12"/>
      <c r="C7826" s="12"/>
      <c r="D7826" s="12"/>
      <c r="E7826" s="12"/>
      <c r="F7826" s="12"/>
      <c r="G7826" s="12"/>
      <c r="H7826" s="12"/>
      <c r="I7826" s="12"/>
      <c r="J7826" s="12"/>
      <c r="K7826" s="12"/>
    </row>
    <row r="7827" spans="1:11" x14ac:dyDescent="0.25">
      <c r="A7827" s="12"/>
      <c r="B7827" s="12"/>
      <c r="C7827" s="12"/>
      <c r="D7827" s="12"/>
      <c r="E7827" s="12"/>
      <c r="F7827" s="12"/>
      <c r="G7827" s="12"/>
      <c r="H7827" s="12"/>
      <c r="I7827" s="12"/>
      <c r="J7827" s="12"/>
      <c r="K7827" s="12"/>
    </row>
    <row r="7828" spans="1:11" x14ac:dyDescent="0.25">
      <c r="A7828" s="12"/>
      <c r="B7828" s="12"/>
      <c r="C7828" s="12"/>
      <c r="D7828" s="12"/>
      <c r="E7828" s="12"/>
      <c r="F7828" s="12"/>
      <c r="G7828" s="12"/>
      <c r="H7828" s="12"/>
      <c r="I7828" s="12"/>
      <c r="J7828" s="12"/>
      <c r="K7828" s="12"/>
    </row>
    <row r="7829" spans="1:11" x14ac:dyDescent="0.25">
      <c r="A7829" s="12"/>
      <c r="B7829" s="12"/>
      <c r="C7829" s="12"/>
      <c r="D7829" s="12"/>
      <c r="E7829" s="12"/>
      <c r="F7829" s="12"/>
      <c r="G7829" s="12"/>
      <c r="H7829" s="12"/>
      <c r="I7829" s="12"/>
      <c r="J7829" s="12"/>
      <c r="K7829" s="12"/>
    </row>
    <row r="7830" spans="1:11" x14ac:dyDescent="0.25">
      <c r="A7830" s="12"/>
      <c r="B7830" s="12"/>
      <c r="C7830" s="12"/>
      <c r="D7830" s="12"/>
      <c r="E7830" s="12"/>
      <c r="F7830" s="12"/>
      <c r="G7830" s="12"/>
      <c r="H7830" s="12"/>
      <c r="I7830" s="12"/>
      <c r="J7830" s="12"/>
      <c r="K7830" s="12"/>
    </row>
    <row r="7831" spans="1:11" x14ac:dyDescent="0.25">
      <c r="A7831" s="12"/>
      <c r="B7831" s="12"/>
      <c r="C7831" s="12"/>
      <c r="D7831" s="12"/>
      <c r="E7831" s="12"/>
      <c r="F7831" s="12"/>
      <c r="G7831" s="12"/>
      <c r="H7831" s="12"/>
      <c r="I7831" s="12"/>
      <c r="J7831" s="12"/>
      <c r="K7831" s="12"/>
    </row>
    <row r="7832" spans="1:11" x14ac:dyDescent="0.25">
      <c r="A7832" s="12"/>
      <c r="B7832" s="12"/>
      <c r="C7832" s="12"/>
      <c r="D7832" s="12"/>
      <c r="E7832" s="12"/>
      <c r="F7832" s="12"/>
      <c r="G7832" s="12"/>
      <c r="H7832" s="12"/>
      <c r="I7832" s="12"/>
      <c r="J7832" s="12"/>
      <c r="K7832" s="12"/>
    </row>
    <row r="7833" spans="1:11" x14ac:dyDescent="0.25">
      <c r="A7833" s="12"/>
      <c r="B7833" s="12"/>
      <c r="C7833" s="12"/>
      <c r="D7833" s="12"/>
      <c r="E7833" s="12"/>
      <c r="F7833" s="12"/>
      <c r="G7833" s="12"/>
      <c r="H7833" s="12"/>
      <c r="I7833" s="12"/>
      <c r="J7833" s="12"/>
      <c r="K7833" s="12"/>
    </row>
    <row r="7834" spans="1:11" x14ac:dyDescent="0.25">
      <c r="A7834" s="12"/>
      <c r="B7834" s="12"/>
      <c r="C7834" s="12"/>
      <c r="D7834" s="12"/>
      <c r="E7834" s="12"/>
      <c r="F7834" s="12"/>
      <c r="G7834" s="12"/>
      <c r="H7834" s="12"/>
      <c r="I7834" s="12"/>
      <c r="J7834" s="12"/>
      <c r="K7834" s="12"/>
    </row>
    <row r="7835" spans="1:11" x14ac:dyDescent="0.25">
      <c r="A7835" s="12"/>
      <c r="B7835" s="12"/>
      <c r="C7835" s="12"/>
      <c r="D7835" s="12"/>
      <c r="E7835" s="12"/>
      <c r="F7835" s="12"/>
      <c r="G7835" s="12"/>
      <c r="H7835" s="12"/>
      <c r="I7835" s="12"/>
      <c r="J7835" s="12"/>
      <c r="K7835" s="12"/>
    </row>
    <row r="7836" spans="1:11" x14ac:dyDescent="0.25">
      <c r="A7836" s="12"/>
      <c r="B7836" s="12"/>
      <c r="C7836" s="12"/>
      <c r="D7836" s="12"/>
      <c r="E7836" s="12"/>
      <c r="F7836" s="12"/>
      <c r="G7836" s="12"/>
      <c r="H7836" s="12"/>
      <c r="I7836" s="12"/>
      <c r="J7836" s="12"/>
      <c r="K7836" s="12"/>
    </row>
    <row r="7837" spans="1:11" x14ac:dyDescent="0.25">
      <c r="A7837" s="12"/>
      <c r="B7837" s="12"/>
      <c r="C7837" s="12"/>
      <c r="D7837" s="12"/>
      <c r="E7837" s="12"/>
      <c r="F7837" s="12"/>
      <c r="G7837" s="12"/>
      <c r="H7837" s="12"/>
      <c r="I7837" s="12"/>
      <c r="J7837" s="12"/>
      <c r="K7837" s="12"/>
    </row>
    <row r="7838" spans="1:11" x14ac:dyDescent="0.25">
      <c r="A7838" s="12"/>
      <c r="B7838" s="12"/>
      <c r="C7838" s="12"/>
      <c r="D7838" s="12"/>
      <c r="E7838" s="12"/>
      <c r="F7838" s="12"/>
      <c r="G7838" s="12"/>
      <c r="H7838" s="12"/>
      <c r="I7838" s="12"/>
      <c r="J7838" s="12"/>
      <c r="K7838" s="12"/>
    </row>
    <row r="7839" spans="1:11" x14ac:dyDescent="0.25">
      <c r="A7839" s="12"/>
      <c r="B7839" s="12"/>
      <c r="C7839" s="12"/>
      <c r="D7839" s="12"/>
      <c r="E7839" s="12"/>
      <c r="F7839" s="12"/>
      <c r="G7839" s="12"/>
      <c r="H7839" s="12"/>
      <c r="I7839" s="12"/>
      <c r="J7839" s="12"/>
      <c r="K7839" s="12"/>
    </row>
    <row r="7840" spans="1:11" x14ac:dyDescent="0.25">
      <c r="A7840" s="12"/>
      <c r="B7840" s="12"/>
      <c r="C7840" s="12"/>
      <c r="D7840" s="12"/>
      <c r="E7840" s="12"/>
      <c r="F7840" s="12"/>
      <c r="G7840" s="12"/>
      <c r="H7840" s="12"/>
      <c r="I7840" s="12"/>
      <c r="J7840" s="12"/>
      <c r="K7840" s="12"/>
    </row>
    <row r="7841" spans="1:11" x14ac:dyDescent="0.25">
      <c r="A7841" s="12"/>
      <c r="B7841" s="12"/>
      <c r="C7841" s="12"/>
      <c r="D7841" s="12"/>
      <c r="E7841" s="12"/>
      <c r="F7841" s="12"/>
      <c r="G7841" s="12"/>
      <c r="H7841" s="12"/>
      <c r="I7841" s="12"/>
      <c r="J7841" s="12"/>
      <c r="K7841" s="12"/>
    </row>
    <row r="7842" spans="1:11" x14ac:dyDescent="0.25">
      <c r="A7842" s="12"/>
      <c r="B7842" s="12"/>
      <c r="C7842" s="12"/>
      <c r="D7842" s="12"/>
      <c r="E7842" s="12"/>
      <c r="F7842" s="12"/>
      <c r="G7842" s="12"/>
      <c r="H7842" s="12"/>
      <c r="I7842" s="12"/>
      <c r="J7842" s="12"/>
      <c r="K7842" s="12"/>
    </row>
    <row r="7843" spans="1:11" x14ac:dyDescent="0.25">
      <c r="A7843" s="12"/>
      <c r="B7843" s="12"/>
      <c r="C7843" s="12"/>
      <c r="D7843" s="12"/>
      <c r="E7843" s="12"/>
      <c r="F7843" s="12"/>
      <c r="G7843" s="12"/>
      <c r="H7843" s="12"/>
      <c r="I7843" s="12"/>
      <c r="J7843" s="12"/>
      <c r="K7843" s="12"/>
    </row>
    <row r="7844" spans="1:11" x14ac:dyDescent="0.25">
      <c r="A7844" s="12"/>
      <c r="B7844" s="12"/>
      <c r="C7844" s="12"/>
      <c r="D7844" s="12"/>
      <c r="E7844" s="12"/>
      <c r="F7844" s="12"/>
      <c r="G7844" s="12"/>
      <c r="H7844" s="12"/>
      <c r="I7844" s="12"/>
      <c r="J7844" s="12"/>
      <c r="K7844" s="12"/>
    </row>
    <row r="7845" spans="1:11" x14ac:dyDescent="0.25">
      <c r="A7845" s="12"/>
      <c r="B7845" s="12"/>
      <c r="C7845" s="12"/>
      <c r="D7845" s="12"/>
      <c r="E7845" s="12"/>
      <c r="F7845" s="12"/>
      <c r="G7845" s="12"/>
      <c r="H7845" s="12"/>
      <c r="I7845" s="12"/>
      <c r="J7845" s="12"/>
      <c r="K7845" s="12"/>
    </row>
    <row r="7846" spans="1:11" x14ac:dyDescent="0.25">
      <c r="A7846" s="12"/>
      <c r="B7846" s="12"/>
      <c r="C7846" s="12"/>
      <c r="D7846" s="12"/>
      <c r="E7846" s="12"/>
      <c r="F7846" s="12"/>
      <c r="G7846" s="12"/>
      <c r="H7846" s="12"/>
      <c r="I7846" s="12"/>
      <c r="J7846" s="12"/>
      <c r="K7846" s="12"/>
    </row>
    <row r="7847" spans="1:11" x14ac:dyDescent="0.25">
      <c r="A7847" s="12"/>
      <c r="B7847" s="12"/>
      <c r="C7847" s="12"/>
      <c r="D7847" s="12"/>
      <c r="E7847" s="12"/>
      <c r="F7847" s="12"/>
      <c r="G7847" s="12"/>
      <c r="H7847" s="12"/>
      <c r="I7847" s="12"/>
      <c r="J7847" s="12"/>
      <c r="K7847" s="12"/>
    </row>
    <row r="7848" spans="1:11" x14ac:dyDescent="0.25">
      <c r="A7848" s="12"/>
      <c r="B7848" s="12"/>
      <c r="C7848" s="12"/>
      <c r="D7848" s="12"/>
      <c r="E7848" s="12"/>
      <c r="F7848" s="12"/>
      <c r="G7848" s="12"/>
      <c r="H7848" s="12"/>
      <c r="I7848" s="12"/>
      <c r="J7848" s="12"/>
      <c r="K7848" s="12"/>
    </row>
    <row r="7849" spans="1:11" x14ac:dyDescent="0.25">
      <c r="A7849" s="12"/>
      <c r="B7849" s="12"/>
      <c r="C7849" s="12"/>
      <c r="D7849" s="12"/>
      <c r="E7849" s="12"/>
      <c r="F7849" s="12"/>
      <c r="G7849" s="12"/>
      <c r="H7849" s="12"/>
      <c r="I7849" s="12"/>
      <c r="J7849" s="12"/>
      <c r="K7849" s="12"/>
    </row>
    <row r="7850" spans="1:11" x14ac:dyDescent="0.25">
      <c r="A7850" s="12"/>
      <c r="B7850" s="12"/>
      <c r="C7850" s="12"/>
      <c r="D7850" s="12"/>
      <c r="E7850" s="12"/>
      <c r="F7850" s="12"/>
      <c r="G7850" s="12"/>
      <c r="H7850" s="12"/>
      <c r="I7850" s="12"/>
      <c r="J7850" s="12"/>
      <c r="K7850" s="12"/>
    </row>
    <row r="7851" spans="1:11" x14ac:dyDescent="0.25">
      <c r="A7851" s="12"/>
      <c r="B7851" s="12"/>
      <c r="C7851" s="12"/>
      <c r="D7851" s="12"/>
      <c r="E7851" s="12"/>
      <c r="F7851" s="12"/>
      <c r="G7851" s="12"/>
      <c r="H7851" s="12"/>
      <c r="I7851" s="12"/>
      <c r="J7851" s="12"/>
      <c r="K7851" s="12"/>
    </row>
    <row r="7852" spans="1:11" x14ac:dyDescent="0.25">
      <c r="A7852" s="12"/>
      <c r="B7852" s="12"/>
      <c r="C7852" s="12"/>
      <c r="D7852" s="12"/>
      <c r="E7852" s="12"/>
      <c r="F7852" s="12"/>
      <c r="G7852" s="12"/>
      <c r="H7852" s="12"/>
      <c r="I7852" s="12"/>
      <c r="J7852" s="12"/>
      <c r="K7852" s="12"/>
    </row>
    <row r="7853" spans="1:11" x14ac:dyDescent="0.25">
      <c r="A7853" s="12"/>
      <c r="B7853" s="12"/>
      <c r="C7853" s="12"/>
      <c r="D7853" s="12"/>
      <c r="E7853" s="12"/>
      <c r="F7853" s="12"/>
      <c r="G7853" s="12"/>
      <c r="H7853" s="12"/>
      <c r="I7853" s="12"/>
      <c r="J7853" s="12"/>
      <c r="K7853" s="12"/>
    </row>
    <row r="7854" spans="1:11" x14ac:dyDescent="0.25">
      <c r="A7854" s="12"/>
      <c r="B7854" s="12"/>
      <c r="C7854" s="12"/>
      <c r="D7854" s="12"/>
      <c r="E7854" s="12"/>
      <c r="F7854" s="12"/>
      <c r="G7854" s="12"/>
      <c r="H7854" s="12"/>
      <c r="I7854" s="12"/>
      <c r="J7854" s="12"/>
      <c r="K7854" s="12"/>
    </row>
    <row r="7855" spans="1:11" x14ac:dyDescent="0.25">
      <c r="A7855" s="12"/>
      <c r="B7855" s="12"/>
      <c r="C7855" s="12"/>
      <c r="D7855" s="12"/>
      <c r="E7855" s="12"/>
      <c r="F7855" s="12"/>
      <c r="G7855" s="12"/>
      <c r="H7855" s="12"/>
      <c r="I7855" s="12"/>
      <c r="J7855" s="12"/>
      <c r="K7855" s="12"/>
    </row>
    <row r="7856" spans="1:11" x14ac:dyDescent="0.25">
      <c r="A7856" s="12"/>
      <c r="B7856" s="12"/>
      <c r="C7856" s="12"/>
      <c r="D7856" s="12"/>
      <c r="E7856" s="12"/>
      <c r="F7856" s="12"/>
      <c r="G7856" s="12"/>
      <c r="H7856" s="12"/>
      <c r="I7856" s="12"/>
      <c r="J7856" s="12"/>
      <c r="K7856" s="12"/>
    </row>
    <row r="7857" spans="1:11" x14ac:dyDescent="0.25">
      <c r="A7857" s="12"/>
      <c r="B7857" s="12"/>
      <c r="C7857" s="12"/>
      <c r="D7857" s="12"/>
      <c r="E7857" s="12"/>
      <c r="F7857" s="12"/>
      <c r="G7857" s="12"/>
      <c r="H7857" s="12"/>
      <c r="I7857" s="12"/>
      <c r="J7857" s="12"/>
      <c r="K7857" s="12"/>
    </row>
    <row r="7858" spans="1:11" x14ac:dyDescent="0.25">
      <c r="A7858" s="12"/>
      <c r="B7858" s="12"/>
      <c r="C7858" s="12"/>
      <c r="D7858" s="12"/>
      <c r="E7858" s="12"/>
      <c r="F7858" s="12"/>
      <c r="G7858" s="12"/>
      <c r="H7858" s="12"/>
      <c r="I7858" s="12"/>
      <c r="J7858" s="12"/>
      <c r="K7858" s="12"/>
    </row>
    <row r="7859" spans="1:11" x14ac:dyDescent="0.25">
      <c r="A7859" s="12"/>
      <c r="B7859" s="12"/>
      <c r="C7859" s="12"/>
      <c r="D7859" s="12"/>
      <c r="E7859" s="12"/>
      <c r="F7859" s="12"/>
      <c r="G7859" s="12"/>
      <c r="H7859" s="12"/>
      <c r="I7859" s="12"/>
      <c r="J7859" s="12"/>
      <c r="K7859" s="12"/>
    </row>
    <row r="7860" spans="1:11" x14ac:dyDescent="0.25">
      <c r="A7860" s="12"/>
      <c r="B7860" s="12"/>
      <c r="C7860" s="12"/>
      <c r="D7860" s="12"/>
      <c r="E7860" s="12"/>
      <c r="F7860" s="12"/>
      <c r="G7860" s="12"/>
      <c r="H7860" s="12"/>
      <c r="I7860" s="12"/>
      <c r="J7860" s="12"/>
      <c r="K7860" s="12"/>
    </row>
    <row r="7861" spans="1:11" x14ac:dyDescent="0.25">
      <c r="A7861" s="12"/>
      <c r="B7861" s="12"/>
      <c r="C7861" s="12"/>
      <c r="D7861" s="12"/>
      <c r="E7861" s="12"/>
      <c r="F7861" s="12"/>
      <c r="G7861" s="12"/>
      <c r="H7861" s="12"/>
      <c r="I7861" s="12"/>
      <c r="J7861" s="12"/>
      <c r="K7861" s="12"/>
    </row>
    <row r="7862" spans="1:11" x14ac:dyDescent="0.25">
      <c r="A7862" s="12"/>
      <c r="B7862" s="12"/>
      <c r="C7862" s="12"/>
      <c r="D7862" s="12"/>
      <c r="E7862" s="12"/>
      <c r="F7862" s="12"/>
      <c r="G7862" s="12"/>
      <c r="H7862" s="12"/>
      <c r="I7862" s="12"/>
      <c r="J7862" s="12"/>
      <c r="K7862" s="12"/>
    </row>
    <row r="7863" spans="1:11" x14ac:dyDescent="0.25">
      <c r="A7863" s="12"/>
      <c r="B7863" s="12"/>
      <c r="C7863" s="12"/>
      <c r="D7863" s="12"/>
      <c r="E7863" s="12"/>
      <c r="F7863" s="12"/>
      <c r="G7863" s="12"/>
      <c r="H7863" s="12"/>
      <c r="I7863" s="12"/>
      <c r="J7863" s="12"/>
      <c r="K7863" s="12"/>
    </row>
    <row r="7864" spans="1:11" x14ac:dyDescent="0.25">
      <c r="A7864" s="12"/>
      <c r="B7864" s="12"/>
      <c r="C7864" s="12"/>
      <c r="D7864" s="12"/>
      <c r="E7864" s="12"/>
      <c r="F7864" s="12"/>
      <c r="G7864" s="12"/>
      <c r="H7864" s="12"/>
      <c r="I7864" s="12"/>
      <c r="J7864" s="12"/>
      <c r="K7864" s="12"/>
    </row>
    <row r="7865" spans="1:11" x14ac:dyDescent="0.25">
      <c r="A7865" s="12"/>
      <c r="B7865" s="12"/>
      <c r="C7865" s="12"/>
      <c r="D7865" s="12"/>
      <c r="E7865" s="12"/>
      <c r="F7865" s="12"/>
      <c r="G7865" s="12"/>
      <c r="H7865" s="12"/>
      <c r="I7865" s="12"/>
      <c r="J7865" s="12"/>
      <c r="K7865" s="12"/>
    </row>
    <row r="7866" spans="1:11" x14ac:dyDescent="0.25">
      <c r="A7866" s="12"/>
      <c r="B7866" s="12"/>
      <c r="C7866" s="12"/>
      <c r="D7866" s="12"/>
      <c r="E7866" s="12"/>
      <c r="F7866" s="12"/>
      <c r="G7866" s="12"/>
      <c r="H7866" s="12"/>
      <c r="I7866" s="12"/>
      <c r="J7866" s="12"/>
      <c r="K7866" s="12"/>
    </row>
    <row r="7867" spans="1:11" x14ac:dyDescent="0.25">
      <c r="A7867" s="12"/>
      <c r="B7867" s="12"/>
      <c r="C7867" s="12"/>
      <c r="D7867" s="12"/>
      <c r="E7867" s="12"/>
      <c r="F7867" s="12"/>
      <c r="G7867" s="12"/>
      <c r="H7867" s="12"/>
      <c r="I7867" s="12"/>
      <c r="J7867" s="12"/>
      <c r="K7867" s="12"/>
    </row>
    <row r="7868" spans="1:11" x14ac:dyDescent="0.25">
      <c r="A7868" s="12"/>
      <c r="B7868" s="12"/>
      <c r="C7868" s="12"/>
      <c r="D7868" s="12"/>
      <c r="E7868" s="12"/>
      <c r="F7868" s="12"/>
      <c r="G7868" s="12"/>
      <c r="H7868" s="12"/>
      <c r="I7868" s="12"/>
      <c r="J7868" s="12"/>
      <c r="K7868" s="12"/>
    </row>
    <row r="7869" spans="1:11" x14ac:dyDescent="0.25">
      <c r="A7869" s="12"/>
      <c r="B7869" s="12"/>
      <c r="C7869" s="12"/>
      <c r="D7869" s="12"/>
      <c r="E7869" s="12"/>
      <c r="F7869" s="12"/>
      <c r="G7869" s="12"/>
      <c r="H7869" s="12"/>
      <c r="I7869" s="12"/>
      <c r="J7869" s="12"/>
      <c r="K7869" s="12"/>
    </row>
    <row r="7870" spans="1:11" x14ac:dyDescent="0.25">
      <c r="A7870" s="12"/>
      <c r="B7870" s="12"/>
      <c r="C7870" s="12"/>
      <c r="D7870" s="12"/>
      <c r="E7870" s="12"/>
      <c r="F7870" s="12"/>
      <c r="G7870" s="12"/>
      <c r="H7870" s="12"/>
      <c r="I7870" s="12"/>
      <c r="J7870" s="12"/>
      <c r="K7870" s="12"/>
    </row>
    <row r="7871" spans="1:11" x14ac:dyDescent="0.25">
      <c r="A7871" s="12"/>
      <c r="B7871" s="12"/>
      <c r="C7871" s="12"/>
      <c r="D7871" s="12"/>
      <c r="E7871" s="12"/>
      <c r="F7871" s="12"/>
      <c r="G7871" s="12"/>
      <c r="H7871" s="12"/>
      <c r="I7871" s="12"/>
      <c r="J7871" s="12"/>
      <c r="K7871" s="12"/>
    </row>
    <row r="7872" spans="1:11" x14ac:dyDescent="0.25">
      <c r="A7872" s="12"/>
      <c r="B7872" s="12"/>
      <c r="C7872" s="12"/>
      <c r="D7872" s="12"/>
      <c r="E7872" s="12"/>
      <c r="F7872" s="12"/>
      <c r="G7872" s="12"/>
      <c r="H7872" s="12"/>
      <c r="I7872" s="12"/>
      <c r="J7872" s="12"/>
      <c r="K7872" s="12"/>
    </row>
    <row r="7873" spans="1:11" x14ac:dyDescent="0.25">
      <c r="A7873" s="12"/>
      <c r="B7873" s="12"/>
      <c r="C7873" s="12"/>
      <c r="D7873" s="12"/>
      <c r="E7873" s="12"/>
      <c r="F7873" s="12"/>
      <c r="G7873" s="12"/>
      <c r="H7873" s="12"/>
      <c r="I7873" s="12"/>
      <c r="J7873" s="12"/>
      <c r="K7873" s="12"/>
    </row>
    <row r="7874" spans="1:11" x14ac:dyDescent="0.25">
      <c r="A7874" s="12"/>
      <c r="B7874" s="12"/>
      <c r="C7874" s="12"/>
      <c r="D7874" s="12"/>
      <c r="E7874" s="12"/>
      <c r="F7874" s="12"/>
      <c r="G7874" s="12"/>
      <c r="H7874" s="12"/>
      <c r="I7874" s="12"/>
      <c r="J7874" s="12"/>
      <c r="K7874" s="12"/>
    </row>
    <row r="7875" spans="1:11" x14ac:dyDescent="0.25">
      <c r="A7875" s="12"/>
      <c r="B7875" s="12"/>
      <c r="C7875" s="12"/>
      <c r="D7875" s="12"/>
      <c r="E7875" s="12"/>
      <c r="F7875" s="12"/>
      <c r="G7875" s="12"/>
      <c r="H7875" s="12"/>
      <c r="I7875" s="12"/>
      <c r="J7875" s="12"/>
      <c r="K7875" s="12"/>
    </row>
    <row r="7876" spans="1:11" x14ac:dyDescent="0.25">
      <c r="A7876" s="12"/>
      <c r="B7876" s="12"/>
      <c r="C7876" s="12"/>
      <c r="D7876" s="12"/>
      <c r="E7876" s="12"/>
      <c r="F7876" s="12"/>
      <c r="G7876" s="12"/>
      <c r="H7876" s="12"/>
      <c r="I7876" s="12"/>
      <c r="J7876" s="12"/>
      <c r="K7876" s="12"/>
    </row>
    <row r="7877" spans="1:11" x14ac:dyDescent="0.25">
      <c r="A7877" s="12"/>
      <c r="B7877" s="12"/>
      <c r="C7877" s="12"/>
      <c r="D7877" s="12"/>
      <c r="E7877" s="12"/>
      <c r="F7877" s="12"/>
      <c r="G7877" s="12"/>
      <c r="H7877" s="12"/>
      <c r="I7877" s="12"/>
      <c r="J7877" s="12"/>
      <c r="K7877" s="12"/>
    </row>
    <row r="7878" spans="1:11" x14ac:dyDescent="0.25">
      <c r="A7878" s="12"/>
      <c r="B7878" s="12"/>
      <c r="C7878" s="12"/>
      <c r="D7878" s="12"/>
      <c r="E7878" s="12"/>
      <c r="F7878" s="12"/>
      <c r="G7878" s="12"/>
      <c r="H7878" s="12"/>
      <c r="I7878" s="12"/>
      <c r="J7878" s="12"/>
      <c r="K7878" s="12"/>
    </row>
    <row r="7879" spans="1:11" x14ac:dyDescent="0.25">
      <c r="A7879" s="12"/>
      <c r="B7879" s="12"/>
      <c r="C7879" s="12"/>
      <c r="D7879" s="12"/>
      <c r="E7879" s="12"/>
      <c r="F7879" s="12"/>
      <c r="G7879" s="12"/>
      <c r="H7879" s="12"/>
      <c r="I7879" s="12"/>
      <c r="J7879" s="12"/>
      <c r="K7879" s="12"/>
    </row>
    <row r="7880" spans="1:11" x14ac:dyDescent="0.25">
      <c r="A7880" s="12"/>
      <c r="B7880" s="12"/>
      <c r="C7880" s="12"/>
      <c r="D7880" s="12"/>
      <c r="E7880" s="12"/>
      <c r="F7880" s="12"/>
      <c r="G7880" s="12"/>
      <c r="H7880" s="12"/>
      <c r="I7880" s="12"/>
      <c r="J7880" s="12"/>
      <c r="K7880" s="12"/>
    </row>
    <row r="7881" spans="1:11" x14ac:dyDescent="0.25">
      <c r="A7881" s="12"/>
      <c r="B7881" s="12"/>
      <c r="C7881" s="12"/>
      <c r="D7881" s="12"/>
      <c r="E7881" s="12"/>
      <c r="F7881" s="12"/>
      <c r="G7881" s="12"/>
      <c r="H7881" s="12"/>
      <c r="I7881" s="12"/>
      <c r="J7881" s="12"/>
      <c r="K7881" s="12"/>
    </row>
    <row r="7882" spans="1:11" x14ac:dyDescent="0.25">
      <c r="A7882" s="12"/>
      <c r="B7882" s="12"/>
      <c r="C7882" s="12"/>
      <c r="D7882" s="12"/>
      <c r="E7882" s="12"/>
      <c r="F7882" s="12"/>
      <c r="G7882" s="12"/>
      <c r="H7882" s="12"/>
      <c r="I7882" s="12"/>
      <c r="J7882" s="12"/>
      <c r="K7882" s="12"/>
    </row>
    <row r="7883" spans="1:11" x14ac:dyDescent="0.25">
      <c r="A7883" s="12"/>
      <c r="B7883" s="12"/>
      <c r="C7883" s="12"/>
      <c r="D7883" s="12"/>
      <c r="E7883" s="12"/>
      <c r="F7883" s="12"/>
      <c r="G7883" s="12"/>
      <c r="H7883" s="12"/>
      <c r="I7883" s="12"/>
      <c r="J7883" s="12"/>
      <c r="K7883" s="12"/>
    </row>
    <row r="7884" spans="1:11" x14ac:dyDescent="0.25">
      <c r="A7884" s="12"/>
      <c r="B7884" s="12"/>
      <c r="C7884" s="12"/>
      <c r="D7884" s="12"/>
      <c r="E7884" s="12"/>
      <c r="F7884" s="12"/>
      <c r="G7884" s="12"/>
      <c r="H7884" s="12"/>
      <c r="I7884" s="12"/>
      <c r="J7884" s="12"/>
      <c r="K7884" s="12"/>
    </row>
    <row r="7885" spans="1:11" x14ac:dyDescent="0.25">
      <c r="A7885" s="12"/>
      <c r="B7885" s="12"/>
      <c r="C7885" s="12"/>
      <c r="D7885" s="12"/>
      <c r="E7885" s="12"/>
      <c r="F7885" s="12"/>
      <c r="G7885" s="12"/>
      <c r="H7885" s="12"/>
      <c r="I7885" s="12"/>
      <c r="J7885" s="12"/>
      <c r="K7885" s="12"/>
    </row>
    <row r="7886" spans="1:11" x14ac:dyDescent="0.25">
      <c r="A7886" s="12"/>
      <c r="B7886" s="12"/>
      <c r="C7886" s="12"/>
      <c r="D7886" s="12"/>
      <c r="E7886" s="12"/>
      <c r="F7886" s="12"/>
      <c r="G7886" s="12"/>
      <c r="H7886" s="12"/>
      <c r="I7886" s="12"/>
      <c r="J7886" s="12"/>
      <c r="K7886" s="12"/>
    </row>
    <row r="7887" spans="1:11" x14ac:dyDescent="0.25">
      <c r="A7887" s="12"/>
      <c r="B7887" s="12"/>
      <c r="C7887" s="12"/>
      <c r="D7887" s="12"/>
      <c r="E7887" s="12"/>
      <c r="F7887" s="12"/>
      <c r="G7887" s="12"/>
      <c r="H7887" s="12"/>
      <c r="I7887" s="12"/>
      <c r="J7887" s="12"/>
      <c r="K7887" s="12"/>
    </row>
    <row r="7888" spans="1:11" x14ac:dyDescent="0.25">
      <c r="A7888" s="12"/>
      <c r="B7888" s="12"/>
      <c r="C7888" s="12"/>
      <c r="D7888" s="12"/>
      <c r="E7888" s="12"/>
      <c r="F7888" s="12"/>
      <c r="G7888" s="12"/>
      <c r="H7888" s="12"/>
      <c r="I7888" s="12"/>
      <c r="J7888" s="12"/>
      <c r="K7888" s="12"/>
    </row>
    <row r="7889" spans="1:11" x14ac:dyDescent="0.25">
      <c r="A7889" s="12"/>
      <c r="B7889" s="12"/>
      <c r="C7889" s="12"/>
      <c r="D7889" s="12"/>
      <c r="E7889" s="12"/>
      <c r="F7889" s="12"/>
      <c r="G7889" s="12"/>
      <c r="H7889" s="12"/>
      <c r="I7889" s="12"/>
      <c r="J7889" s="12"/>
      <c r="K7889" s="12"/>
    </row>
    <row r="7890" spans="1:11" x14ac:dyDescent="0.25">
      <c r="A7890" s="12"/>
      <c r="B7890" s="12"/>
      <c r="C7890" s="12"/>
      <c r="D7890" s="12"/>
      <c r="E7890" s="12"/>
      <c r="F7890" s="12"/>
      <c r="G7890" s="12"/>
      <c r="H7890" s="12"/>
      <c r="I7890" s="12"/>
      <c r="J7890" s="12"/>
      <c r="K7890" s="12"/>
    </row>
    <row r="7891" spans="1:11" x14ac:dyDescent="0.25">
      <c r="A7891" s="12"/>
      <c r="B7891" s="12"/>
      <c r="C7891" s="12"/>
      <c r="D7891" s="12"/>
      <c r="E7891" s="12"/>
      <c r="F7891" s="12"/>
      <c r="G7891" s="12"/>
      <c r="H7891" s="12"/>
      <c r="I7891" s="12"/>
      <c r="J7891" s="12"/>
      <c r="K7891" s="12"/>
    </row>
    <row r="7892" spans="1:11" x14ac:dyDescent="0.25">
      <c r="A7892" s="12"/>
      <c r="B7892" s="12"/>
      <c r="C7892" s="12"/>
      <c r="D7892" s="12"/>
      <c r="E7892" s="12"/>
      <c r="F7892" s="12"/>
      <c r="G7892" s="12"/>
      <c r="H7892" s="12"/>
      <c r="I7892" s="12"/>
      <c r="J7892" s="12"/>
      <c r="K7892" s="12"/>
    </row>
    <row r="7893" spans="1:11" x14ac:dyDescent="0.25">
      <c r="A7893" s="12"/>
      <c r="B7893" s="12"/>
      <c r="C7893" s="12"/>
      <c r="D7893" s="12"/>
      <c r="E7893" s="12"/>
      <c r="F7893" s="12"/>
      <c r="G7893" s="12"/>
      <c r="H7893" s="12"/>
      <c r="I7893" s="12"/>
      <c r="J7893" s="12"/>
      <c r="K7893" s="12"/>
    </row>
    <row r="7894" spans="1:11" x14ac:dyDescent="0.25">
      <c r="A7894" s="12"/>
      <c r="B7894" s="12"/>
      <c r="C7894" s="12"/>
      <c r="D7894" s="12"/>
      <c r="E7894" s="12"/>
      <c r="F7894" s="12"/>
      <c r="G7894" s="12"/>
      <c r="H7894" s="12"/>
      <c r="I7894" s="12"/>
      <c r="J7894" s="12"/>
      <c r="K7894" s="12"/>
    </row>
    <row r="7895" spans="1:11" x14ac:dyDescent="0.25">
      <c r="A7895" s="12"/>
      <c r="B7895" s="12"/>
      <c r="C7895" s="12"/>
      <c r="D7895" s="12"/>
      <c r="E7895" s="12"/>
      <c r="F7895" s="12"/>
      <c r="G7895" s="12"/>
      <c r="H7895" s="12"/>
      <c r="I7895" s="12"/>
      <c r="J7895" s="12"/>
      <c r="K7895" s="12"/>
    </row>
    <row r="7896" spans="1:11" x14ac:dyDescent="0.25">
      <c r="A7896" s="12"/>
      <c r="B7896" s="12"/>
      <c r="C7896" s="12"/>
      <c r="D7896" s="12"/>
      <c r="E7896" s="12"/>
      <c r="F7896" s="12"/>
      <c r="G7896" s="12"/>
      <c r="H7896" s="12"/>
      <c r="I7896" s="12"/>
      <c r="J7896" s="12"/>
      <c r="K7896" s="12"/>
    </row>
    <row r="7897" spans="1:11" x14ac:dyDescent="0.25">
      <c r="A7897" s="12"/>
      <c r="B7897" s="12"/>
      <c r="C7897" s="12"/>
      <c r="D7897" s="12"/>
      <c r="E7897" s="12"/>
      <c r="F7897" s="12"/>
      <c r="G7897" s="12"/>
      <c r="H7897" s="12"/>
      <c r="I7897" s="12"/>
      <c r="J7897" s="12"/>
      <c r="K7897" s="12"/>
    </row>
    <row r="7898" spans="1:11" x14ac:dyDescent="0.25">
      <c r="A7898" s="12"/>
      <c r="B7898" s="12"/>
      <c r="C7898" s="12"/>
      <c r="D7898" s="12"/>
      <c r="E7898" s="12"/>
      <c r="F7898" s="12"/>
      <c r="G7898" s="12"/>
      <c r="H7898" s="12"/>
      <c r="I7898" s="12"/>
      <c r="J7898" s="12"/>
      <c r="K7898" s="12"/>
    </row>
    <row r="7899" spans="1:11" x14ac:dyDescent="0.25">
      <c r="A7899" s="12"/>
      <c r="B7899" s="12"/>
      <c r="C7899" s="12"/>
      <c r="D7899" s="12"/>
      <c r="E7899" s="12"/>
      <c r="F7899" s="12"/>
      <c r="G7899" s="12"/>
      <c r="H7899" s="12"/>
      <c r="I7899" s="12"/>
      <c r="J7899" s="12"/>
      <c r="K7899" s="12"/>
    </row>
    <row r="7900" spans="1:11" x14ac:dyDescent="0.25">
      <c r="A7900" s="12"/>
      <c r="B7900" s="12"/>
      <c r="C7900" s="12"/>
      <c r="D7900" s="12"/>
      <c r="E7900" s="12"/>
      <c r="F7900" s="12"/>
      <c r="G7900" s="12"/>
      <c r="H7900" s="12"/>
      <c r="I7900" s="12"/>
      <c r="J7900" s="12"/>
      <c r="K7900" s="12"/>
    </row>
    <row r="7901" spans="1:11" x14ac:dyDescent="0.25">
      <c r="A7901" s="12"/>
      <c r="B7901" s="12"/>
      <c r="C7901" s="12"/>
      <c r="D7901" s="12"/>
      <c r="E7901" s="12"/>
      <c r="F7901" s="12"/>
      <c r="G7901" s="12"/>
      <c r="H7901" s="12"/>
      <c r="I7901" s="12"/>
      <c r="J7901" s="12"/>
      <c r="K7901" s="12"/>
    </row>
    <row r="7902" spans="1:11" x14ac:dyDescent="0.25">
      <c r="A7902" s="12"/>
      <c r="B7902" s="12"/>
      <c r="C7902" s="12"/>
      <c r="D7902" s="12"/>
      <c r="E7902" s="12"/>
      <c r="F7902" s="12"/>
      <c r="G7902" s="12"/>
      <c r="H7902" s="12"/>
      <c r="I7902" s="12"/>
      <c r="J7902" s="12"/>
      <c r="K7902" s="12"/>
    </row>
    <row r="7903" spans="1:11" x14ac:dyDescent="0.25">
      <c r="A7903" s="12"/>
      <c r="B7903" s="12"/>
      <c r="C7903" s="12"/>
      <c r="D7903" s="12"/>
      <c r="E7903" s="12"/>
      <c r="F7903" s="12"/>
      <c r="G7903" s="12"/>
      <c r="H7903" s="12"/>
      <c r="I7903" s="12"/>
      <c r="J7903" s="12"/>
      <c r="K7903" s="12"/>
    </row>
    <row r="7904" spans="1:11" x14ac:dyDescent="0.25">
      <c r="A7904" s="12"/>
      <c r="B7904" s="12"/>
      <c r="C7904" s="12"/>
      <c r="D7904" s="12"/>
      <c r="E7904" s="12"/>
      <c r="F7904" s="12"/>
      <c r="G7904" s="12"/>
      <c r="H7904" s="12"/>
      <c r="I7904" s="12"/>
      <c r="J7904" s="12"/>
      <c r="K7904" s="12"/>
    </row>
    <row r="7905" spans="1:11" x14ac:dyDescent="0.25">
      <c r="A7905" s="12"/>
      <c r="B7905" s="12"/>
      <c r="C7905" s="12"/>
      <c r="D7905" s="12"/>
      <c r="E7905" s="12"/>
      <c r="F7905" s="12"/>
      <c r="G7905" s="12"/>
      <c r="H7905" s="12"/>
      <c r="I7905" s="12"/>
      <c r="J7905" s="12"/>
      <c r="K7905" s="12"/>
    </row>
    <row r="7906" spans="1:11" x14ac:dyDescent="0.25">
      <c r="A7906" s="12"/>
      <c r="B7906" s="12"/>
      <c r="C7906" s="12"/>
      <c r="D7906" s="12"/>
      <c r="E7906" s="12"/>
      <c r="F7906" s="12"/>
      <c r="G7906" s="12"/>
      <c r="H7906" s="12"/>
      <c r="I7906" s="12"/>
      <c r="J7906" s="12"/>
      <c r="K7906" s="12"/>
    </row>
    <row r="7907" spans="1:11" x14ac:dyDescent="0.25">
      <c r="A7907" s="12"/>
      <c r="B7907" s="12"/>
      <c r="C7907" s="12"/>
      <c r="D7907" s="12"/>
      <c r="E7907" s="12"/>
      <c r="F7907" s="12"/>
      <c r="G7907" s="12"/>
      <c r="H7907" s="12"/>
      <c r="I7907" s="12"/>
      <c r="J7907" s="12"/>
      <c r="K7907" s="12"/>
    </row>
    <row r="7908" spans="1:11" x14ac:dyDescent="0.25">
      <c r="A7908" s="12"/>
      <c r="B7908" s="12"/>
      <c r="C7908" s="12"/>
      <c r="D7908" s="12"/>
      <c r="E7908" s="12"/>
      <c r="F7908" s="12"/>
      <c r="G7908" s="12"/>
      <c r="H7908" s="12"/>
      <c r="I7908" s="12"/>
      <c r="J7908" s="12"/>
      <c r="K7908" s="12"/>
    </row>
    <row r="7909" spans="1:11" x14ac:dyDescent="0.25">
      <c r="A7909" s="12"/>
      <c r="B7909" s="12"/>
      <c r="C7909" s="12"/>
      <c r="D7909" s="12"/>
      <c r="E7909" s="12"/>
      <c r="F7909" s="12"/>
      <c r="G7909" s="12"/>
      <c r="H7909" s="12"/>
      <c r="I7909" s="12"/>
      <c r="J7909" s="12"/>
      <c r="K7909" s="12"/>
    </row>
    <row r="7910" spans="1:11" x14ac:dyDescent="0.25">
      <c r="A7910" s="12"/>
      <c r="B7910" s="12"/>
      <c r="C7910" s="12"/>
      <c r="D7910" s="12"/>
      <c r="E7910" s="12"/>
      <c r="F7910" s="12"/>
      <c r="G7910" s="12"/>
      <c r="H7910" s="12"/>
      <c r="I7910" s="12"/>
      <c r="J7910" s="12"/>
      <c r="K7910" s="12"/>
    </row>
    <row r="7911" spans="1:11" x14ac:dyDescent="0.25">
      <c r="A7911" s="12"/>
      <c r="B7911" s="12"/>
      <c r="C7911" s="12"/>
      <c r="D7911" s="12"/>
      <c r="E7911" s="12"/>
      <c r="F7911" s="12"/>
      <c r="G7911" s="12"/>
      <c r="H7911" s="12"/>
      <c r="I7911" s="12"/>
      <c r="J7911" s="12"/>
      <c r="K7911" s="12"/>
    </row>
    <row r="7912" spans="1:11" x14ac:dyDescent="0.25">
      <c r="A7912" s="12"/>
      <c r="B7912" s="12"/>
      <c r="C7912" s="12"/>
      <c r="D7912" s="12"/>
      <c r="E7912" s="12"/>
      <c r="F7912" s="12"/>
      <c r="G7912" s="12"/>
      <c r="H7912" s="12"/>
      <c r="I7912" s="12"/>
      <c r="J7912" s="12"/>
      <c r="K7912" s="12"/>
    </row>
    <row r="7913" spans="1:11" x14ac:dyDescent="0.25">
      <c r="A7913" s="12"/>
      <c r="B7913" s="12"/>
      <c r="C7913" s="12"/>
      <c r="D7913" s="12"/>
      <c r="E7913" s="12"/>
      <c r="F7913" s="12"/>
      <c r="G7913" s="12"/>
      <c r="H7913" s="12"/>
      <c r="I7913" s="12"/>
      <c r="J7913" s="12"/>
      <c r="K7913" s="12"/>
    </row>
    <row r="7914" spans="1:11" x14ac:dyDescent="0.25">
      <c r="A7914" s="12"/>
      <c r="B7914" s="12"/>
      <c r="C7914" s="12"/>
      <c r="D7914" s="12"/>
      <c r="E7914" s="12"/>
      <c r="F7914" s="12"/>
      <c r="G7914" s="12"/>
      <c r="H7914" s="12"/>
      <c r="I7914" s="12"/>
      <c r="J7914" s="12"/>
      <c r="K7914" s="12"/>
    </row>
    <row r="7915" spans="1:11" x14ac:dyDescent="0.25">
      <c r="A7915" s="12"/>
      <c r="B7915" s="12"/>
      <c r="C7915" s="12"/>
      <c r="D7915" s="12"/>
      <c r="E7915" s="12"/>
      <c r="F7915" s="12"/>
      <c r="G7915" s="12"/>
      <c r="H7915" s="12"/>
      <c r="I7915" s="12"/>
      <c r="J7915" s="12"/>
      <c r="K7915" s="12"/>
    </row>
    <row r="7916" spans="1:11" x14ac:dyDescent="0.25">
      <c r="A7916" s="12"/>
      <c r="B7916" s="12"/>
      <c r="C7916" s="12"/>
      <c r="D7916" s="12"/>
      <c r="E7916" s="12"/>
      <c r="F7916" s="12"/>
      <c r="G7916" s="12"/>
      <c r="H7916" s="12"/>
      <c r="I7916" s="12"/>
      <c r="J7916" s="12"/>
      <c r="K7916" s="12"/>
    </row>
    <row r="7917" spans="1:11" x14ac:dyDescent="0.25">
      <c r="A7917" s="12"/>
      <c r="B7917" s="12"/>
      <c r="C7917" s="12"/>
      <c r="D7917" s="12"/>
      <c r="E7917" s="12"/>
      <c r="F7917" s="12"/>
      <c r="G7917" s="12"/>
      <c r="H7917" s="12"/>
      <c r="I7917" s="12"/>
      <c r="J7917" s="12"/>
      <c r="K7917" s="12"/>
    </row>
    <row r="7918" spans="1:11" x14ac:dyDescent="0.25">
      <c r="A7918" s="12"/>
      <c r="B7918" s="12"/>
      <c r="C7918" s="12"/>
      <c r="D7918" s="12"/>
      <c r="E7918" s="12"/>
      <c r="F7918" s="12"/>
      <c r="G7918" s="12"/>
      <c r="H7918" s="12"/>
      <c r="I7918" s="12"/>
      <c r="J7918" s="12"/>
      <c r="K7918" s="12"/>
    </row>
    <row r="7919" spans="1:11" x14ac:dyDescent="0.25">
      <c r="A7919" s="12"/>
      <c r="B7919" s="12"/>
      <c r="C7919" s="12"/>
      <c r="D7919" s="12"/>
      <c r="E7919" s="12"/>
      <c r="F7919" s="12"/>
      <c r="G7919" s="12"/>
      <c r="H7919" s="12"/>
      <c r="I7919" s="12"/>
      <c r="J7919" s="12"/>
      <c r="K7919" s="12"/>
    </row>
    <row r="7920" spans="1:11" x14ac:dyDescent="0.25">
      <c r="A7920" s="12"/>
      <c r="B7920" s="12"/>
      <c r="C7920" s="12"/>
      <c r="D7920" s="12"/>
      <c r="E7920" s="12"/>
      <c r="F7920" s="12"/>
      <c r="G7920" s="12"/>
      <c r="H7920" s="12"/>
      <c r="I7920" s="12"/>
      <c r="J7920" s="12"/>
      <c r="K7920" s="12"/>
    </row>
    <row r="7921" spans="1:11" x14ac:dyDescent="0.25">
      <c r="A7921" s="12"/>
      <c r="B7921" s="12"/>
      <c r="C7921" s="12"/>
      <c r="D7921" s="12"/>
      <c r="E7921" s="12"/>
      <c r="F7921" s="12"/>
      <c r="G7921" s="12"/>
      <c r="H7921" s="12"/>
      <c r="I7921" s="12"/>
      <c r="J7921" s="12"/>
      <c r="K7921" s="12"/>
    </row>
    <row r="7922" spans="1:11" x14ac:dyDescent="0.25">
      <c r="A7922" s="12"/>
      <c r="B7922" s="12"/>
      <c r="C7922" s="12"/>
      <c r="D7922" s="12"/>
      <c r="E7922" s="12"/>
      <c r="F7922" s="12"/>
      <c r="G7922" s="12"/>
      <c r="H7922" s="12"/>
      <c r="I7922" s="12"/>
      <c r="J7922" s="12"/>
      <c r="K7922" s="12"/>
    </row>
    <row r="7923" spans="1:11" x14ac:dyDescent="0.25">
      <c r="A7923" s="12"/>
      <c r="B7923" s="12"/>
      <c r="C7923" s="12"/>
      <c r="D7923" s="12"/>
      <c r="E7923" s="12"/>
      <c r="F7923" s="12"/>
      <c r="G7923" s="12"/>
      <c r="H7923" s="12"/>
      <c r="I7923" s="12"/>
      <c r="J7923" s="12"/>
      <c r="K7923" s="12"/>
    </row>
    <row r="7924" spans="1:11" x14ac:dyDescent="0.25">
      <c r="A7924" s="12"/>
      <c r="B7924" s="12"/>
      <c r="C7924" s="12"/>
      <c r="D7924" s="12"/>
      <c r="E7924" s="12"/>
      <c r="F7924" s="12"/>
      <c r="G7924" s="12"/>
      <c r="H7924" s="12"/>
      <c r="I7924" s="12"/>
      <c r="J7924" s="12"/>
      <c r="K7924" s="12"/>
    </row>
    <row r="7925" spans="1:11" x14ac:dyDescent="0.25">
      <c r="A7925" s="12"/>
      <c r="B7925" s="12"/>
      <c r="C7925" s="12"/>
      <c r="D7925" s="12"/>
      <c r="E7925" s="12"/>
      <c r="F7925" s="12"/>
      <c r="G7925" s="12"/>
      <c r="H7925" s="12"/>
      <c r="I7925" s="12"/>
      <c r="J7925" s="12"/>
      <c r="K7925" s="12"/>
    </row>
    <row r="7926" spans="1:11" x14ac:dyDescent="0.25">
      <c r="A7926" s="12"/>
      <c r="B7926" s="12"/>
      <c r="C7926" s="12"/>
      <c r="D7926" s="12"/>
      <c r="E7926" s="12"/>
      <c r="F7926" s="12"/>
      <c r="G7926" s="12"/>
      <c r="H7926" s="12"/>
      <c r="I7926" s="12"/>
      <c r="J7926" s="12"/>
      <c r="K7926" s="12"/>
    </row>
    <row r="7927" spans="1:11" x14ac:dyDescent="0.25">
      <c r="A7927" s="12"/>
      <c r="B7927" s="12"/>
      <c r="C7927" s="12"/>
      <c r="D7927" s="12"/>
      <c r="E7927" s="12"/>
      <c r="F7927" s="12"/>
      <c r="G7927" s="12"/>
      <c r="H7927" s="12"/>
      <c r="I7927" s="12"/>
      <c r="J7927" s="12"/>
      <c r="K7927" s="12"/>
    </row>
    <row r="7928" spans="1:11" x14ac:dyDescent="0.25">
      <c r="A7928" s="12"/>
      <c r="B7928" s="12"/>
      <c r="C7928" s="12"/>
      <c r="D7928" s="12"/>
      <c r="E7928" s="12"/>
      <c r="F7928" s="12"/>
      <c r="G7928" s="12"/>
      <c r="H7928" s="12"/>
      <c r="I7928" s="12"/>
      <c r="J7928" s="12"/>
      <c r="K7928" s="12"/>
    </row>
    <row r="7929" spans="1:11" x14ac:dyDescent="0.25">
      <c r="A7929" s="12"/>
      <c r="B7929" s="12"/>
      <c r="C7929" s="12"/>
      <c r="D7929" s="12"/>
      <c r="E7929" s="12"/>
      <c r="F7929" s="12"/>
      <c r="G7929" s="12"/>
      <c r="H7929" s="12"/>
      <c r="I7929" s="12"/>
      <c r="J7929" s="12"/>
      <c r="K7929" s="12"/>
    </row>
    <row r="7930" spans="1:11" x14ac:dyDescent="0.25">
      <c r="A7930" s="12"/>
      <c r="B7930" s="12"/>
      <c r="C7930" s="12"/>
      <c r="D7930" s="12"/>
      <c r="E7930" s="12"/>
      <c r="F7930" s="12"/>
      <c r="G7930" s="12"/>
      <c r="H7930" s="12"/>
      <c r="I7930" s="12"/>
      <c r="J7930" s="12"/>
      <c r="K7930" s="12"/>
    </row>
    <row r="7931" spans="1:11" x14ac:dyDescent="0.25">
      <c r="A7931" s="12"/>
      <c r="B7931" s="12"/>
      <c r="C7931" s="12"/>
      <c r="D7931" s="12"/>
      <c r="E7931" s="12"/>
      <c r="F7931" s="12"/>
      <c r="G7931" s="12"/>
      <c r="H7931" s="12"/>
      <c r="I7931" s="12"/>
      <c r="J7931" s="12"/>
      <c r="K7931" s="12"/>
    </row>
    <row r="7932" spans="1:11" x14ac:dyDescent="0.25">
      <c r="A7932" s="12"/>
      <c r="B7932" s="12"/>
      <c r="C7932" s="12"/>
      <c r="D7932" s="12"/>
      <c r="E7932" s="12"/>
      <c r="F7932" s="12"/>
      <c r="G7932" s="12"/>
      <c r="H7932" s="12"/>
      <c r="I7932" s="12"/>
      <c r="J7932" s="12"/>
      <c r="K7932" s="12"/>
    </row>
    <row r="7933" spans="1:11" x14ac:dyDescent="0.25">
      <c r="A7933" s="12"/>
      <c r="B7933" s="12"/>
      <c r="C7933" s="12"/>
      <c r="D7933" s="12"/>
      <c r="E7933" s="12"/>
      <c r="F7933" s="12"/>
      <c r="G7933" s="12"/>
      <c r="H7933" s="12"/>
      <c r="I7933" s="12"/>
      <c r="J7933" s="12"/>
      <c r="K7933" s="12"/>
    </row>
    <row r="7934" spans="1:11" x14ac:dyDescent="0.25">
      <c r="A7934" s="12"/>
      <c r="B7934" s="12"/>
      <c r="C7934" s="12"/>
      <c r="D7934" s="12"/>
      <c r="E7934" s="12"/>
      <c r="F7934" s="12"/>
      <c r="G7934" s="12"/>
      <c r="H7934" s="12"/>
      <c r="I7934" s="12"/>
      <c r="J7934" s="12"/>
      <c r="K7934" s="12"/>
    </row>
    <row r="7935" spans="1:11" x14ac:dyDescent="0.25">
      <c r="A7935" s="12"/>
      <c r="B7935" s="12"/>
      <c r="C7935" s="12"/>
      <c r="D7935" s="12"/>
      <c r="E7935" s="12"/>
      <c r="F7935" s="12"/>
      <c r="G7935" s="12"/>
      <c r="H7935" s="12"/>
      <c r="I7935" s="12"/>
      <c r="J7935" s="12"/>
      <c r="K7935" s="12"/>
    </row>
    <row r="7936" spans="1:11" x14ac:dyDescent="0.25">
      <c r="A7936" s="12"/>
      <c r="B7936" s="12"/>
      <c r="C7936" s="12"/>
      <c r="D7936" s="12"/>
      <c r="E7936" s="12"/>
      <c r="F7936" s="12"/>
      <c r="G7936" s="12"/>
      <c r="H7936" s="12"/>
      <c r="I7936" s="12"/>
      <c r="J7936" s="12"/>
      <c r="K7936" s="12"/>
    </row>
    <row r="7937" spans="1:11" x14ac:dyDescent="0.25">
      <c r="A7937" s="12"/>
      <c r="B7937" s="12"/>
      <c r="C7937" s="12"/>
      <c r="D7937" s="12"/>
      <c r="E7937" s="12"/>
      <c r="F7937" s="12"/>
      <c r="G7937" s="12"/>
      <c r="H7937" s="12"/>
      <c r="I7937" s="12"/>
      <c r="J7937" s="12"/>
      <c r="K7937" s="12"/>
    </row>
    <row r="7938" spans="1:11" x14ac:dyDescent="0.25">
      <c r="A7938" s="12"/>
      <c r="B7938" s="12"/>
      <c r="C7938" s="12"/>
      <c r="D7938" s="12"/>
      <c r="E7938" s="12"/>
      <c r="F7938" s="12"/>
      <c r="G7938" s="12"/>
      <c r="H7938" s="12"/>
      <c r="I7938" s="12"/>
      <c r="J7938" s="12"/>
      <c r="K7938" s="12"/>
    </row>
    <row r="7939" spans="1:11" x14ac:dyDescent="0.25">
      <c r="A7939" s="12"/>
      <c r="B7939" s="12"/>
      <c r="C7939" s="12"/>
      <c r="D7939" s="12"/>
      <c r="E7939" s="12"/>
      <c r="F7939" s="12"/>
      <c r="G7939" s="12"/>
      <c r="H7939" s="12"/>
      <c r="I7939" s="12"/>
      <c r="J7939" s="12"/>
      <c r="K7939" s="12"/>
    </row>
    <row r="7940" spans="1:11" x14ac:dyDescent="0.25">
      <c r="A7940" s="12"/>
      <c r="B7940" s="12"/>
      <c r="C7940" s="12"/>
      <c r="D7940" s="12"/>
      <c r="E7940" s="12"/>
      <c r="F7940" s="12"/>
      <c r="G7940" s="12"/>
      <c r="H7940" s="12"/>
      <c r="I7940" s="12"/>
      <c r="J7940" s="12"/>
      <c r="K7940" s="12"/>
    </row>
    <row r="7941" spans="1:11" x14ac:dyDescent="0.25">
      <c r="A7941" s="12"/>
      <c r="B7941" s="12"/>
      <c r="C7941" s="12"/>
      <c r="D7941" s="12"/>
      <c r="E7941" s="12"/>
      <c r="F7941" s="12"/>
      <c r="G7941" s="12"/>
      <c r="H7941" s="12"/>
      <c r="I7941" s="12"/>
      <c r="J7941" s="12"/>
      <c r="K7941" s="12"/>
    </row>
    <row r="7942" spans="1:11" x14ac:dyDescent="0.25">
      <c r="A7942" s="12"/>
      <c r="B7942" s="12"/>
      <c r="C7942" s="12"/>
      <c r="D7942" s="12"/>
      <c r="E7942" s="12"/>
      <c r="F7942" s="12"/>
      <c r="G7942" s="12"/>
      <c r="H7942" s="12"/>
      <c r="I7942" s="12"/>
      <c r="J7942" s="12"/>
      <c r="K7942" s="12"/>
    </row>
    <row r="7943" spans="1:11" x14ac:dyDescent="0.25">
      <c r="A7943" s="12"/>
      <c r="B7943" s="12"/>
      <c r="C7943" s="12"/>
      <c r="D7943" s="12"/>
      <c r="E7943" s="12"/>
      <c r="F7943" s="12"/>
      <c r="G7943" s="12"/>
      <c r="H7943" s="12"/>
      <c r="I7943" s="12"/>
      <c r="J7943" s="12"/>
      <c r="K7943" s="12"/>
    </row>
    <row r="7944" spans="1:11" x14ac:dyDescent="0.25">
      <c r="A7944" s="12"/>
      <c r="B7944" s="12"/>
      <c r="C7944" s="12"/>
      <c r="D7944" s="12"/>
      <c r="E7944" s="12"/>
      <c r="F7944" s="12"/>
      <c r="G7944" s="12"/>
      <c r="H7944" s="12"/>
      <c r="I7944" s="12"/>
      <c r="J7944" s="12"/>
      <c r="K7944" s="12"/>
    </row>
    <row r="7945" spans="1:11" x14ac:dyDescent="0.25">
      <c r="A7945" s="12"/>
      <c r="B7945" s="12"/>
      <c r="C7945" s="12"/>
      <c r="D7945" s="12"/>
      <c r="E7945" s="12"/>
      <c r="F7945" s="12"/>
      <c r="G7945" s="12"/>
      <c r="H7945" s="12"/>
      <c r="I7945" s="12"/>
      <c r="J7945" s="12"/>
      <c r="K7945" s="12"/>
    </row>
    <row r="7946" spans="1:11" x14ac:dyDescent="0.25">
      <c r="A7946" s="12"/>
      <c r="B7946" s="12"/>
      <c r="C7946" s="12"/>
      <c r="D7946" s="12"/>
      <c r="E7946" s="12"/>
      <c r="F7946" s="12"/>
      <c r="G7946" s="12"/>
      <c r="H7946" s="12"/>
      <c r="I7946" s="12"/>
      <c r="J7946" s="12"/>
      <c r="K7946" s="12"/>
    </row>
    <row r="7947" spans="1:11" x14ac:dyDescent="0.25">
      <c r="A7947" s="12"/>
      <c r="B7947" s="12"/>
      <c r="C7947" s="12"/>
      <c r="D7947" s="12"/>
      <c r="E7947" s="12"/>
      <c r="F7947" s="12"/>
      <c r="G7947" s="12"/>
      <c r="H7947" s="12"/>
      <c r="I7947" s="12"/>
      <c r="J7947" s="12"/>
      <c r="K7947" s="12"/>
    </row>
    <row r="7948" spans="1:11" x14ac:dyDescent="0.25">
      <c r="A7948" s="12"/>
      <c r="B7948" s="12"/>
      <c r="C7948" s="12"/>
      <c r="D7948" s="12"/>
      <c r="E7948" s="12"/>
      <c r="F7948" s="12"/>
      <c r="G7948" s="12"/>
      <c r="H7948" s="12"/>
      <c r="I7948" s="12"/>
      <c r="J7948" s="12"/>
      <c r="K7948" s="12"/>
    </row>
    <row r="7949" spans="1:11" x14ac:dyDescent="0.25">
      <c r="A7949" s="12"/>
      <c r="B7949" s="12"/>
      <c r="C7949" s="12"/>
      <c r="D7949" s="12"/>
      <c r="E7949" s="12"/>
      <c r="F7949" s="12"/>
      <c r="G7949" s="12"/>
      <c r="H7949" s="12"/>
      <c r="I7949" s="12"/>
      <c r="J7949" s="12"/>
      <c r="K7949" s="12"/>
    </row>
    <row r="7950" spans="1:11" x14ac:dyDescent="0.25">
      <c r="A7950" s="12"/>
      <c r="B7950" s="12"/>
      <c r="C7950" s="12"/>
      <c r="D7950" s="12"/>
      <c r="E7950" s="12"/>
      <c r="F7950" s="12"/>
      <c r="G7950" s="12"/>
      <c r="H7950" s="12"/>
      <c r="I7950" s="12"/>
      <c r="J7950" s="12"/>
      <c r="K7950" s="12"/>
    </row>
    <row r="7951" spans="1:11" x14ac:dyDescent="0.25">
      <c r="A7951" s="12"/>
      <c r="B7951" s="12"/>
      <c r="C7951" s="12"/>
      <c r="D7951" s="12"/>
      <c r="E7951" s="12"/>
      <c r="F7951" s="12"/>
      <c r="G7951" s="12"/>
      <c r="H7951" s="12"/>
      <c r="I7951" s="12"/>
      <c r="J7951" s="12"/>
      <c r="K7951" s="12"/>
    </row>
    <row r="7952" spans="1:11" x14ac:dyDescent="0.25">
      <c r="A7952" s="12"/>
      <c r="B7952" s="12"/>
      <c r="C7952" s="12"/>
      <c r="D7952" s="12"/>
      <c r="E7952" s="12"/>
      <c r="F7952" s="12"/>
      <c r="G7952" s="12"/>
      <c r="H7952" s="12"/>
      <c r="I7952" s="12"/>
      <c r="J7952" s="12"/>
      <c r="K7952" s="12"/>
    </row>
    <row r="7953" spans="1:11" x14ac:dyDescent="0.25">
      <c r="A7953" s="12"/>
      <c r="B7953" s="12"/>
      <c r="C7953" s="12"/>
      <c r="D7953" s="12"/>
      <c r="E7953" s="12"/>
      <c r="F7953" s="12"/>
      <c r="G7953" s="12"/>
      <c r="H7953" s="12"/>
      <c r="I7953" s="12"/>
      <c r="J7953" s="12"/>
      <c r="K7953" s="12"/>
    </row>
    <row r="7954" spans="1:11" x14ac:dyDescent="0.25">
      <c r="A7954" s="12"/>
      <c r="B7954" s="12"/>
      <c r="C7954" s="12"/>
      <c r="D7954" s="12"/>
      <c r="E7954" s="12"/>
      <c r="F7954" s="12"/>
      <c r="G7954" s="12"/>
      <c r="H7954" s="12"/>
      <c r="I7954" s="12"/>
      <c r="J7954" s="12"/>
      <c r="K7954" s="12"/>
    </row>
    <row r="7955" spans="1:11" x14ac:dyDescent="0.25">
      <c r="A7955" s="12"/>
      <c r="B7955" s="12"/>
      <c r="C7955" s="12"/>
      <c r="D7955" s="12"/>
      <c r="E7955" s="12"/>
      <c r="F7955" s="12"/>
      <c r="G7955" s="12"/>
      <c r="H7955" s="12"/>
      <c r="I7955" s="12"/>
      <c r="J7955" s="12"/>
      <c r="K7955" s="12"/>
    </row>
    <row r="7956" spans="1:11" x14ac:dyDescent="0.25">
      <c r="A7956" s="12"/>
      <c r="B7956" s="12"/>
      <c r="C7956" s="12"/>
      <c r="D7956" s="12"/>
      <c r="E7956" s="12"/>
      <c r="F7956" s="12"/>
      <c r="G7956" s="12"/>
      <c r="H7956" s="12"/>
      <c r="I7956" s="12"/>
      <c r="J7956" s="12"/>
      <c r="K7956" s="12"/>
    </row>
    <row r="7957" spans="1:11" x14ac:dyDescent="0.25">
      <c r="A7957" s="12"/>
      <c r="B7957" s="12"/>
      <c r="C7957" s="12"/>
      <c r="D7957" s="12"/>
      <c r="E7957" s="12"/>
      <c r="F7957" s="12"/>
      <c r="G7957" s="12"/>
      <c r="H7957" s="12"/>
      <c r="I7957" s="12"/>
      <c r="J7957" s="12"/>
      <c r="K7957" s="12"/>
    </row>
    <row r="7958" spans="1:11" x14ac:dyDescent="0.25">
      <c r="A7958" s="12"/>
      <c r="B7958" s="12"/>
      <c r="C7958" s="12"/>
      <c r="D7958" s="12"/>
      <c r="E7958" s="12"/>
      <c r="F7958" s="12"/>
      <c r="G7958" s="12"/>
      <c r="H7958" s="12"/>
      <c r="I7958" s="12"/>
      <c r="J7958" s="12"/>
      <c r="K7958" s="12"/>
    </row>
    <row r="7959" spans="1:11" x14ac:dyDescent="0.25">
      <c r="A7959" s="12"/>
      <c r="B7959" s="12"/>
      <c r="C7959" s="12"/>
      <c r="D7959" s="12"/>
      <c r="E7959" s="12"/>
      <c r="F7959" s="12"/>
      <c r="G7959" s="12"/>
      <c r="H7959" s="12"/>
      <c r="I7959" s="12"/>
      <c r="J7959" s="12"/>
      <c r="K7959" s="12"/>
    </row>
    <row r="7960" spans="1:11" x14ac:dyDescent="0.25">
      <c r="A7960" s="12"/>
      <c r="B7960" s="12"/>
      <c r="C7960" s="12"/>
      <c r="D7960" s="12"/>
      <c r="E7960" s="12"/>
      <c r="F7960" s="12"/>
      <c r="G7960" s="12"/>
      <c r="H7960" s="12"/>
      <c r="I7960" s="12"/>
      <c r="J7960" s="12"/>
      <c r="K7960" s="12"/>
    </row>
    <row r="7961" spans="1:11" x14ac:dyDescent="0.25">
      <c r="A7961" s="12"/>
      <c r="B7961" s="12"/>
      <c r="C7961" s="12"/>
      <c r="D7961" s="12"/>
      <c r="E7961" s="12"/>
      <c r="F7961" s="12"/>
      <c r="G7961" s="12"/>
      <c r="H7961" s="12"/>
      <c r="I7961" s="12"/>
      <c r="J7961" s="12"/>
      <c r="K7961" s="12"/>
    </row>
    <row r="7962" spans="1:11" x14ac:dyDescent="0.25">
      <c r="A7962" s="12"/>
      <c r="B7962" s="12"/>
      <c r="C7962" s="12"/>
      <c r="D7962" s="12"/>
      <c r="E7962" s="12"/>
      <c r="F7962" s="12"/>
      <c r="G7962" s="12"/>
      <c r="H7962" s="12"/>
      <c r="I7962" s="12"/>
      <c r="J7962" s="12"/>
      <c r="K7962" s="12"/>
    </row>
    <row r="7963" spans="1:11" x14ac:dyDescent="0.25">
      <c r="A7963" s="12"/>
      <c r="B7963" s="12"/>
      <c r="C7963" s="12"/>
      <c r="D7963" s="12"/>
      <c r="E7963" s="12"/>
      <c r="F7963" s="12"/>
      <c r="G7963" s="12"/>
      <c r="H7963" s="12"/>
      <c r="I7963" s="12"/>
      <c r="J7963" s="12"/>
      <c r="K7963" s="12"/>
    </row>
    <row r="7964" spans="1:11" x14ac:dyDescent="0.25">
      <c r="A7964" s="12"/>
      <c r="B7964" s="12"/>
      <c r="C7964" s="12"/>
      <c r="D7964" s="12"/>
      <c r="E7964" s="12"/>
      <c r="F7964" s="12"/>
      <c r="G7964" s="12"/>
      <c r="H7964" s="12"/>
      <c r="I7964" s="12"/>
      <c r="J7964" s="12"/>
      <c r="K7964" s="12"/>
    </row>
    <row r="7965" spans="1:11" x14ac:dyDescent="0.25">
      <c r="A7965" s="12"/>
      <c r="B7965" s="12"/>
      <c r="C7965" s="12"/>
      <c r="D7965" s="12"/>
      <c r="E7965" s="12"/>
      <c r="F7965" s="12"/>
      <c r="G7965" s="12"/>
      <c r="H7965" s="12"/>
      <c r="I7965" s="12"/>
      <c r="J7965" s="12"/>
      <c r="K7965" s="12"/>
    </row>
    <row r="7966" spans="1:11" x14ac:dyDescent="0.25">
      <c r="A7966" s="12"/>
      <c r="B7966" s="12"/>
      <c r="C7966" s="12"/>
      <c r="D7966" s="12"/>
      <c r="E7966" s="12"/>
      <c r="F7966" s="12"/>
      <c r="G7966" s="12"/>
      <c r="H7966" s="12"/>
      <c r="I7966" s="12"/>
      <c r="J7966" s="12"/>
      <c r="K7966" s="12"/>
    </row>
    <row r="7967" spans="1:11" x14ac:dyDescent="0.25">
      <c r="A7967" s="12"/>
      <c r="B7967" s="12"/>
      <c r="C7967" s="12"/>
      <c r="D7967" s="12"/>
      <c r="E7967" s="12"/>
      <c r="F7967" s="12"/>
      <c r="G7967" s="12"/>
      <c r="H7967" s="12"/>
      <c r="I7967" s="12"/>
      <c r="J7967" s="12"/>
      <c r="K7967" s="12"/>
    </row>
    <row r="7968" spans="1:11" x14ac:dyDescent="0.25">
      <c r="A7968" s="12"/>
      <c r="B7968" s="12"/>
      <c r="C7968" s="12"/>
      <c r="D7968" s="12"/>
      <c r="E7968" s="12"/>
      <c r="F7968" s="12"/>
      <c r="G7968" s="12"/>
      <c r="H7968" s="12"/>
      <c r="I7968" s="12"/>
      <c r="J7968" s="12"/>
      <c r="K7968" s="12"/>
    </row>
    <row r="7969" spans="1:11" x14ac:dyDescent="0.25">
      <c r="A7969" s="12"/>
      <c r="B7969" s="12"/>
      <c r="C7969" s="12"/>
      <c r="D7969" s="12"/>
      <c r="E7969" s="12"/>
      <c r="F7969" s="12"/>
      <c r="G7969" s="12"/>
      <c r="H7969" s="12"/>
      <c r="I7969" s="12"/>
      <c r="J7969" s="12"/>
      <c r="K7969" s="12"/>
    </row>
    <row r="7970" spans="1:11" x14ac:dyDescent="0.25">
      <c r="A7970" s="12"/>
      <c r="B7970" s="12"/>
      <c r="C7970" s="12"/>
      <c r="D7970" s="12"/>
      <c r="E7970" s="12"/>
      <c r="F7970" s="12"/>
      <c r="G7970" s="12"/>
      <c r="H7970" s="12"/>
      <c r="I7970" s="12"/>
      <c r="J7970" s="12"/>
      <c r="K7970" s="12"/>
    </row>
    <row r="7971" spans="1:11" x14ac:dyDescent="0.25">
      <c r="A7971" s="12"/>
      <c r="B7971" s="12"/>
      <c r="C7971" s="12"/>
      <c r="D7971" s="12"/>
      <c r="E7971" s="12"/>
      <c r="F7971" s="12"/>
      <c r="G7971" s="12"/>
      <c r="H7971" s="12"/>
      <c r="I7971" s="12"/>
      <c r="J7971" s="12"/>
      <c r="K7971" s="12"/>
    </row>
    <row r="7972" spans="1:11" x14ac:dyDescent="0.25">
      <c r="A7972" s="12"/>
      <c r="B7972" s="12"/>
      <c r="C7972" s="12"/>
      <c r="D7972" s="12"/>
      <c r="E7972" s="12"/>
      <c r="F7972" s="12"/>
      <c r="G7972" s="12"/>
      <c r="H7972" s="12"/>
      <c r="I7972" s="12"/>
      <c r="J7972" s="12"/>
      <c r="K7972" s="12"/>
    </row>
    <row r="7973" spans="1:11" x14ac:dyDescent="0.25">
      <c r="A7973" s="12"/>
      <c r="B7973" s="12"/>
      <c r="C7973" s="12"/>
      <c r="D7973" s="12"/>
      <c r="E7973" s="12"/>
      <c r="F7973" s="12"/>
      <c r="G7973" s="12"/>
      <c r="H7973" s="12"/>
      <c r="I7973" s="12"/>
      <c r="J7973" s="12"/>
      <c r="K7973" s="12"/>
    </row>
    <row r="7974" spans="1:11" x14ac:dyDescent="0.25">
      <c r="A7974" s="12"/>
      <c r="B7974" s="12"/>
      <c r="C7974" s="12"/>
      <c r="D7974" s="12"/>
      <c r="E7974" s="12"/>
      <c r="F7974" s="12"/>
      <c r="G7974" s="12"/>
      <c r="H7974" s="12"/>
      <c r="I7974" s="12"/>
      <c r="J7974" s="12"/>
      <c r="K7974" s="12"/>
    </row>
    <row r="7975" spans="1:11" x14ac:dyDescent="0.25">
      <c r="A7975" s="12"/>
      <c r="B7975" s="12"/>
      <c r="C7975" s="12"/>
      <c r="D7975" s="12"/>
      <c r="E7975" s="12"/>
      <c r="F7975" s="12"/>
      <c r="G7975" s="12"/>
      <c r="H7975" s="12"/>
      <c r="I7975" s="12"/>
      <c r="J7975" s="12"/>
      <c r="K7975" s="12"/>
    </row>
    <row r="7976" spans="1:11" x14ac:dyDescent="0.25">
      <c r="A7976" s="12"/>
      <c r="B7976" s="12"/>
      <c r="C7976" s="12"/>
      <c r="D7976" s="12"/>
      <c r="E7976" s="12"/>
      <c r="F7976" s="12"/>
      <c r="G7976" s="12"/>
      <c r="H7976" s="12"/>
      <c r="I7976" s="12"/>
      <c r="J7976" s="12"/>
      <c r="K7976" s="12"/>
    </row>
    <row r="7977" spans="1:11" x14ac:dyDescent="0.25">
      <c r="A7977" s="12"/>
      <c r="B7977" s="12"/>
      <c r="C7977" s="12"/>
      <c r="D7977" s="12"/>
      <c r="E7977" s="12"/>
      <c r="F7977" s="12"/>
      <c r="G7977" s="12"/>
      <c r="H7977" s="12"/>
      <c r="I7977" s="12"/>
      <c r="J7977" s="12"/>
      <c r="K7977" s="12"/>
    </row>
    <row r="7978" spans="1:11" x14ac:dyDescent="0.25">
      <c r="A7978" s="12"/>
      <c r="B7978" s="12"/>
      <c r="C7978" s="12"/>
      <c r="D7978" s="12"/>
      <c r="E7978" s="12"/>
      <c r="F7978" s="12"/>
      <c r="G7978" s="12"/>
      <c r="H7978" s="12"/>
      <c r="I7978" s="12"/>
      <c r="J7978" s="12"/>
      <c r="K7978" s="12"/>
    </row>
    <row r="7979" spans="1:11" x14ac:dyDescent="0.25">
      <c r="A7979" s="12"/>
      <c r="B7979" s="12"/>
      <c r="C7979" s="12"/>
      <c r="D7979" s="12"/>
      <c r="E7979" s="12"/>
      <c r="F7979" s="12"/>
      <c r="G7979" s="12"/>
      <c r="H7979" s="12"/>
      <c r="I7979" s="12"/>
      <c r="J7979" s="12"/>
      <c r="K7979" s="12"/>
    </row>
    <row r="7980" spans="1:11" x14ac:dyDescent="0.25">
      <c r="A7980" s="12"/>
      <c r="B7980" s="12"/>
      <c r="C7980" s="12"/>
      <c r="D7980" s="12"/>
      <c r="E7980" s="12"/>
      <c r="F7980" s="12"/>
      <c r="G7980" s="12"/>
      <c r="H7980" s="12"/>
      <c r="I7980" s="12"/>
      <c r="J7980" s="12"/>
      <c r="K7980" s="12"/>
    </row>
    <row r="7981" spans="1:11" x14ac:dyDescent="0.25">
      <c r="A7981" s="12"/>
      <c r="B7981" s="12"/>
      <c r="C7981" s="12"/>
      <c r="D7981" s="12"/>
      <c r="E7981" s="12"/>
      <c r="F7981" s="12"/>
      <c r="G7981" s="12"/>
      <c r="H7981" s="12"/>
      <c r="I7981" s="12"/>
      <c r="J7981" s="12"/>
      <c r="K7981" s="12"/>
    </row>
    <row r="7982" spans="1:11" x14ac:dyDescent="0.25">
      <c r="A7982" s="12"/>
      <c r="B7982" s="12"/>
      <c r="C7982" s="12"/>
      <c r="D7982" s="12"/>
      <c r="E7982" s="12"/>
      <c r="F7982" s="12"/>
      <c r="G7982" s="12"/>
      <c r="H7982" s="12"/>
      <c r="I7982" s="12"/>
      <c r="J7982" s="12"/>
      <c r="K7982" s="12"/>
    </row>
    <row r="7983" spans="1:11" x14ac:dyDescent="0.25">
      <c r="A7983" s="12"/>
      <c r="B7983" s="12"/>
      <c r="C7983" s="12"/>
      <c r="D7983" s="12"/>
      <c r="E7983" s="12"/>
      <c r="F7983" s="12"/>
      <c r="G7983" s="12"/>
      <c r="H7983" s="12"/>
      <c r="I7983" s="12"/>
      <c r="J7983" s="12"/>
      <c r="K7983" s="12"/>
    </row>
    <row r="7984" spans="1:11" x14ac:dyDescent="0.25">
      <c r="A7984" s="12"/>
      <c r="B7984" s="12"/>
      <c r="C7984" s="12"/>
      <c r="D7984" s="12"/>
      <c r="E7984" s="12"/>
      <c r="F7984" s="12"/>
      <c r="G7984" s="12"/>
      <c r="H7984" s="12"/>
      <c r="I7984" s="12"/>
      <c r="J7984" s="12"/>
      <c r="K7984" s="12"/>
    </row>
    <row r="7985" spans="1:11" x14ac:dyDescent="0.25">
      <c r="A7985" s="12"/>
      <c r="B7985" s="12"/>
      <c r="C7985" s="12"/>
      <c r="D7985" s="12"/>
      <c r="E7985" s="12"/>
      <c r="F7985" s="12"/>
      <c r="G7985" s="12"/>
      <c r="H7985" s="12"/>
      <c r="I7985" s="12"/>
      <c r="J7985" s="12"/>
      <c r="K7985" s="12"/>
    </row>
    <row r="7986" spans="1:11" x14ac:dyDescent="0.25">
      <c r="A7986" s="12"/>
      <c r="B7986" s="12"/>
      <c r="C7986" s="12"/>
      <c r="D7986" s="12"/>
      <c r="E7986" s="12"/>
      <c r="F7986" s="12"/>
      <c r="G7986" s="12"/>
      <c r="H7986" s="12"/>
      <c r="I7986" s="12"/>
      <c r="J7986" s="12"/>
      <c r="K7986" s="12"/>
    </row>
    <row r="7987" spans="1:11" x14ac:dyDescent="0.25">
      <c r="A7987" s="12"/>
      <c r="B7987" s="12"/>
      <c r="C7987" s="12"/>
      <c r="D7987" s="12"/>
      <c r="E7987" s="12"/>
      <c r="F7987" s="12"/>
      <c r="G7987" s="12"/>
      <c r="H7987" s="12"/>
      <c r="I7987" s="12"/>
      <c r="J7987" s="12"/>
      <c r="K7987" s="12"/>
    </row>
    <row r="7988" spans="1:11" x14ac:dyDescent="0.25">
      <c r="A7988" s="12"/>
      <c r="B7988" s="12"/>
      <c r="C7988" s="12"/>
      <c r="D7988" s="12"/>
      <c r="E7988" s="12"/>
      <c r="F7988" s="12"/>
      <c r="G7988" s="12"/>
      <c r="H7988" s="12"/>
      <c r="I7988" s="12"/>
      <c r="J7988" s="12"/>
      <c r="K7988" s="12"/>
    </row>
    <row r="7989" spans="1:11" x14ac:dyDescent="0.25">
      <c r="A7989" s="12"/>
      <c r="B7989" s="12"/>
      <c r="C7989" s="12"/>
      <c r="D7989" s="12"/>
      <c r="E7989" s="12"/>
      <c r="F7989" s="12"/>
      <c r="G7989" s="12"/>
      <c r="H7989" s="12"/>
      <c r="I7989" s="12"/>
      <c r="J7989" s="12"/>
      <c r="K7989" s="12"/>
    </row>
    <row r="7990" spans="1:11" x14ac:dyDescent="0.25">
      <c r="A7990" s="12"/>
      <c r="B7990" s="12"/>
      <c r="C7990" s="12"/>
      <c r="D7990" s="12"/>
      <c r="E7990" s="12"/>
      <c r="F7990" s="12"/>
      <c r="G7990" s="12"/>
      <c r="H7990" s="12"/>
      <c r="I7990" s="12"/>
      <c r="J7990" s="12"/>
      <c r="K7990" s="12"/>
    </row>
    <row r="7991" spans="1:11" x14ac:dyDescent="0.25">
      <c r="A7991" s="12"/>
      <c r="B7991" s="12"/>
      <c r="C7991" s="12"/>
      <c r="D7991" s="12"/>
      <c r="E7991" s="12"/>
      <c r="F7991" s="12"/>
      <c r="G7991" s="12"/>
      <c r="H7991" s="12"/>
      <c r="I7991" s="12"/>
      <c r="J7991" s="12"/>
      <c r="K7991" s="12"/>
    </row>
    <row r="7992" spans="1:11" x14ac:dyDescent="0.25">
      <c r="A7992" s="12"/>
      <c r="B7992" s="12"/>
      <c r="C7992" s="12"/>
      <c r="D7992" s="12"/>
      <c r="E7992" s="12"/>
      <c r="F7992" s="12"/>
      <c r="G7992" s="12"/>
      <c r="H7992" s="12"/>
      <c r="I7992" s="12"/>
      <c r="J7992" s="12"/>
      <c r="K7992" s="12"/>
    </row>
    <row r="7993" spans="1:11" x14ac:dyDescent="0.25">
      <c r="A7993" s="12"/>
      <c r="B7993" s="12"/>
      <c r="C7993" s="12"/>
      <c r="D7993" s="12"/>
      <c r="E7993" s="12"/>
      <c r="F7993" s="12"/>
      <c r="G7993" s="12"/>
      <c r="H7993" s="12"/>
      <c r="I7993" s="12"/>
      <c r="J7993" s="12"/>
      <c r="K7993" s="12"/>
    </row>
    <row r="7994" spans="1:11" x14ac:dyDescent="0.25">
      <c r="A7994" s="12"/>
      <c r="B7994" s="12"/>
      <c r="C7994" s="12"/>
      <c r="D7994" s="12"/>
      <c r="E7994" s="12"/>
      <c r="F7994" s="12"/>
      <c r="G7994" s="12"/>
      <c r="H7994" s="12"/>
      <c r="I7994" s="12"/>
      <c r="J7994" s="12"/>
      <c r="K7994" s="12"/>
    </row>
    <row r="7995" spans="1:11" x14ac:dyDescent="0.25">
      <c r="A7995" s="12"/>
      <c r="B7995" s="12"/>
      <c r="C7995" s="12"/>
      <c r="D7995" s="12"/>
      <c r="E7995" s="12"/>
      <c r="F7995" s="12"/>
      <c r="G7995" s="12"/>
      <c r="H7995" s="12"/>
      <c r="I7995" s="12"/>
      <c r="J7995" s="12"/>
      <c r="K7995" s="12"/>
    </row>
    <row r="7996" spans="1:11" x14ac:dyDescent="0.25">
      <c r="A7996" s="12"/>
      <c r="B7996" s="12"/>
      <c r="C7996" s="12"/>
      <c r="D7996" s="12"/>
      <c r="E7996" s="12"/>
      <c r="F7996" s="12"/>
      <c r="G7996" s="12"/>
      <c r="H7996" s="12"/>
      <c r="I7996" s="12"/>
      <c r="J7996" s="12"/>
      <c r="K7996" s="12"/>
    </row>
    <row r="7997" spans="1:11" x14ac:dyDescent="0.25">
      <c r="A7997" s="12"/>
      <c r="B7997" s="12"/>
      <c r="C7997" s="12"/>
      <c r="D7997" s="12"/>
      <c r="E7997" s="12"/>
      <c r="F7997" s="12"/>
      <c r="G7997" s="12"/>
      <c r="H7997" s="12"/>
      <c r="I7997" s="12"/>
      <c r="J7997" s="12"/>
      <c r="K7997" s="12"/>
    </row>
    <row r="7998" spans="1:11" x14ac:dyDescent="0.25">
      <c r="A7998" s="12"/>
      <c r="B7998" s="12"/>
      <c r="C7998" s="12"/>
      <c r="D7998" s="12"/>
      <c r="E7998" s="12"/>
      <c r="F7998" s="12"/>
      <c r="G7998" s="12"/>
      <c r="H7998" s="12"/>
      <c r="I7998" s="12"/>
      <c r="J7998" s="12"/>
      <c r="K7998" s="12"/>
    </row>
    <row r="7999" spans="1:11" x14ac:dyDescent="0.25">
      <c r="A7999" s="12"/>
      <c r="B7999" s="12"/>
      <c r="C7999" s="12"/>
      <c r="D7999" s="12"/>
      <c r="E7999" s="12"/>
      <c r="F7999" s="12"/>
      <c r="G7999" s="12"/>
      <c r="H7999" s="12"/>
      <c r="I7999" s="12"/>
      <c r="J7999" s="12"/>
      <c r="K7999" s="12"/>
    </row>
    <row r="8000" spans="1:11" x14ac:dyDescent="0.25">
      <c r="A8000" s="12"/>
      <c r="B8000" s="12"/>
      <c r="C8000" s="12"/>
      <c r="D8000" s="12"/>
      <c r="E8000" s="12"/>
      <c r="F8000" s="12"/>
      <c r="G8000" s="12"/>
      <c r="H8000" s="12"/>
      <c r="I8000" s="12"/>
      <c r="J8000" s="12"/>
      <c r="K8000" s="12"/>
    </row>
    <row r="8001" spans="1:11" x14ac:dyDescent="0.25">
      <c r="A8001" s="12"/>
      <c r="B8001" s="12"/>
      <c r="C8001" s="12"/>
      <c r="D8001" s="12"/>
      <c r="E8001" s="12"/>
      <c r="F8001" s="12"/>
      <c r="G8001" s="12"/>
      <c r="H8001" s="12"/>
      <c r="I8001" s="12"/>
      <c r="J8001" s="12"/>
      <c r="K8001" s="12"/>
    </row>
    <row r="8002" spans="1:11" x14ac:dyDescent="0.25">
      <c r="A8002" s="12"/>
      <c r="B8002" s="12"/>
      <c r="C8002" s="12"/>
      <c r="D8002" s="12"/>
      <c r="E8002" s="12"/>
      <c r="F8002" s="12"/>
      <c r="G8002" s="12"/>
      <c r="H8002" s="12"/>
      <c r="I8002" s="12"/>
      <c r="J8002" s="12"/>
      <c r="K8002" s="12"/>
    </row>
    <row r="8003" spans="1:11" x14ac:dyDescent="0.25">
      <c r="A8003" s="12"/>
      <c r="B8003" s="12"/>
      <c r="C8003" s="12"/>
      <c r="D8003" s="12"/>
      <c r="E8003" s="12"/>
      <c r="F8003" s="12"/>
      <c r="G8003" s="12"/>
      <c r="H8003" s="12"/>
      <c r="I8003" s="12"/>
      <c r="J8003" s="12"/>
      <c r="K8003" s="12"/>
    </row>
    <row r="8004" spans="1:11" x14ac:dyDescent="0.25">
      <c r="A8004" s="12"/>
      <c r="B8004" s="12"/>
      <c r="C8004" s="12"/>
      <c r="D8004" s="12"/>
      <c r="E8004" s="12"/>
      <c r="F8004" s="12"/>
      <c r="G8004" s="12"/>
      <c r="H8004" s="12"/>
      <c r="I8004" s="12"/>
      <c r="J8004" s="12"/>
      <c r="K8004" s="12"/>
    </row>
    <row r="8005" spans="1:11" x14ac:dyDescent="0.25">
      <c r="A8005" s="12"/>
      <c r="B8005" s="12"/>
      <c r="C8005" s="12"/>
      <c r="D8005" s="12"/>
      <c r="E8005" s="12"/>
      <c r="F8005" s="12"/>
      <c r="G8005" s="12"/>
      <c r="H8005" s="12"/>
      <c r="I8005" s="12"/>
      <c r="J8005" s="12"/>
      <c r="K8005" s="12"/>
    </row>
    <row r="8006" spans="1:11" x14ac:dyDescent="0.25">
      <c r="A8006" s="12"/>
      <c r="B8006" s="12"/>
      <c r="C8006" s="12"/>
      <c r="D8006" s="12"/>
      <c r="E8006" s="12"/>
      <c r="F8006" s="12"/>
      <c r="G8006" s="12"/>
      <c r="H8006" s="12"/>
      <c r="I8006" s="12"/>
      <c r="J8006" s="12"/>
      <c r="K8006" s="12"/>
    </row>
    <row r="8007" spans="1:11" x14ac:dyDescent="0.25">
      <c r="A8007" s="12"/>
      <c r="B8007" s="12"/>
      <c r="C8007" s="12"/>
      <c r="D8007" s="12"/>
      <c r="E8007" s="12"/>
      <c r="F8007" s="12"/>
      <c r="G8007" s="12"/>
      <c r="H8007" s="12"/>
      <c r="I8007" s="12"/>
      <c r="J8007" s="12"/>
      <c r="K8007" s="12"/>
    </row>
    <row r="8008" spans="1:11" x14ac:dyDescent="0.25">
      <c r="A8008" s="12"/>
      <c r="B8008" s="12"/>
      <c r="C8008" s="12"/>
      <c r="D8008" s="12"/>
      <c r="E8008" s="12"/>
      <c r="F8008" s="12"/>
      <c r="G8008" s="12"/>
      <c r="H8008" s="12"/>
      <c r="I8008" s="12"/>
      <c r="J8008" s="12"/>
      <c r="K8008" s="12"/>
    </row>
    <row r="8009" spans="1:11" x14ac:dyDescent="0.25">
      <c r="A8009" s="12"/>
      <c r="B8009" s="12"/>
      <c r="C8009" s="12"/>
      <c r="D8009" s="12"/>
      <c r="E8009" s="12"/>
      <c r="F8009" s="12"/>
      <c r="G8009" s="12"/>
      <c r="H8009" s="12"/>
      <c r="I8009" s="12"/>
      <c r="J8009" s="12"/>
      <c r="K8009" s="12"/>
    </row>
    <row r="8010" spans="1:11" x14ac:dyDescent="0.25">
      <c r="A8010" s="12"/>
      <c r="B8010" s="12"/>
      <c r="C8010" s="12"/>
      <c r="D8010" s="12"/>
      <c r="E8010" s="12"/>
      <c r="F8010" s="12"/>
      <c r="G8010" s="12"/>
      <c r="H8010" s="12"/>
      <c r="I8010" s="12"/>
      <c r="J8010" s="12"/>
      <c r="K8010" s="12"/>
    </row>
    <row r="8011" spans="1:11" x14ac:dyDescent="0.25">
      <c r="A8011" s="12"/>
      <c r="B8011" s="12"/>
      <c r="C8011" s="12"/>
      <c r="D8011" s="12"/>
      <c r="E8011" s="12"/>
      <c r="F8011" s="12"/>
      <c r="G8011" s="12"/>
      <c r="H8011" s="12"/>
      <c r="I8011" s="12"/>
      <c r="J8011" s="12"/>
      <c r="K8011" s="12"/>
    </row>
    <row r="8012" spans="1:11" x14ac:dyDescent="0.25">
      <c r="A8012" s="12"/>
      <c r="B8012" s="12"/>
      <c r="C8012" s="12"/>
      <c r="D8012" s="12"/>
      <c r="E8012" s="12"/>
      <c r="F8012" s="12"/>
      <c r="G8012" s="12"/>
      <c r="H8012" s="12"/>
      <c r="I8012" s="12"/>
      <c r="J8012" s="12"/>
      <c r="K8012" s="12"/>
    </row>
    <row r="8013" spans="1:11" x14ac:dyDescent="0.25">
      <c r="A8013" s="12"/>
      <c r="B8013" s="12"/>
      <c r="C8013" s="12"/>
      <c r="D8013" s="12"/>
      <c r="E8013" s="12"/>
      <c r="F8013" s="12"/>
      <c r="G8013" s="12"/>
      <c r="H8013" s="12"/>
      <c r="I8013" s="12"/>
      <c r="J8013" s="12"/>
      <c r="K8013" s="12"/>
    </row>
    <row r="8014" spans="1:11" x14ac:dyDescent="0.25">
      <c r="A8014" s="12"/>
      <c r="B8014" s="12"/>
      <c r="C8014" s="12"/>
      <c r="D8014" s="12"/>
      <c r="E8014" s="12"/>
      <c r="F8014" s="12"/>
      <c r="G8014" s="12"/>
      <c r="H8014" s="12"/>
      <c r="I8014" s="12"/>
      <c r="J8014" s="12"/>
      <c r="K8014" s="12"/>
    </row>
    <row r="8015" spans="1:11" x14ac:dyDescent="0.25">
      <c r="A8015" s="12"/>
      <c r="B8015" s="12"/>
      <c r="C8015" s="12"/>
      <c r="D8015" s="12"/>
      <c r="E8015" s="12"/>
      <c r="F8015" s="12"/>
      <c r="G8015" s="12"/>
      <c r="H8015" s="12"/>
      <c r="I8015" s="12"/>
      <c r="J8015" s="12"/>
      <c r="K8015" s="12"/>
    </row>
    <row r="8016" spans="1:11" x14ac:dyDescent="0.25">
      <c r="A8016" s="12"/>
      <c r="B8016" s="12"/>
      <c r="C8016" s="12"/>
      <c r="D8016" s="12"/>
      <c r="E8016" s="12"/>
      <c r="F8016" s="12"/>
      <c r="G8016" s="12"/>
      <c r="H8016" s="12"/>
      <c r="I8016" s="12"/>
      <c r="J8016" s="12"/>
      <c r="K8016" s="12"/>
    </row>
    <row r="8017" spans="1:11" x14ac:dyDescent="0.25">
      <c r="A8017" s="12"/>
      <c r="B8017" s="12"/>
      <c r="C8017" s="12"/>
      <c r="D8017" s="12"/>
      <c r="E8017" s="12"/>
      <c r="F8017" s="12"/>
      <c r="G8017" s="12"/>
      <c r="H8017" s="12"/>
      <c r="I8017" s="12"/>
      <c r="J8017" s="12"/>
      <c r="K8017" s="12"/>
    </row>
    <row r="8018" spans="1:11" x14ac:dyDescent="0.25">
      <c r="A8018" s="12"/>
      <c r="B8018" s="12"/>
      <c r="C8018" s="12"/>
      <c r="D8018" s="12"/>
      <c r="E8018" s="12"/>
      <c r="F8018" s="12"/>
      <c r="G8018" s="12"/>
      <c r="H8018" s="12"/>
      <c r="I8018" s="12"/>
      <c r="J8018" s="12"/>
      <c r="K8018" s="12"/>
    </row>
    <row r="8019" spans="1:11" x14ac:dyDescent="0.25">
      <c r="A8019" s="12"/>
      <c r="B8019" s="12"/>
      <c r="C8019" s="12"/>
      <c r="D8019" s="12"/>
      <c r="E8019" s="12"/>
      <c r="F8019" s="12"/>
      <c r="G8019" s="12"/>
      <c r="H8019" s="12"/>
      <c r="I8019" s="12"/>
      <c r="J8019" s="12"/>
      <c r="K8019" s="12"/>
    </row>
    <row r="8020" spans="1:11" x14ac:dyDescent="0.25">
      <c r="A8020" s="12"/>
      <c r="B8020" s="12"/>
      <c r="C8020" s="12"/>
      <c r="D8020" s="12"/>
      <c r="E8020" s="12"/>
      <c r="F8020" s="12"/>
      <c r="G8020" s="12"/>
      <c r="H8020" s="12"/>
      <c r="I8020" s="12"/>
      <c r="J8020" s="12"/>
      <c r="K8020" s="12"/>
    </row>
    <row r="8021" spans="1:11" x14ac:dyDescent="0.25">
      <c r="A8021" s="12"/>
      <c r="B8021" s="12"/>
      <c r="C8021" s="12"/>
      <c r="D8021" s="12"/>
      <c r="E8021" s="12"/>
      <c r="F8021" s="12"/>
      <c r="G8021" s="12"/>
      <c r="H8021" s="12"/>
      <c r="I8021" s="12"/>
      <c r="J8021" s="12"/>
      <c r="K8021" s="12"/>
    </row>
    <row r="8022" spans="1:11" x14ac:dyDescent="0.25">
      <c r="A8022" s="12"/>
      <c r="B8022" s="12"/>
      <c r="C8022" s="12"/>
      <c r="D8022" s="12"/>
      <c r="E8022" s="12"/>
      <c r="F8022" s="12"/>
      <c r="G8022" s="12"/>
      <c r="H8022" s="12"/>
      <c r="I8022" s="12"/>
      <c r="J8022" s="12"/>
      <c r="K8022" s="12"/>
    </row>
    <row r="8023" spans="1:11" x14ac:dyDescent="0.25">
      <c r="A8023" s="12"/>
      <c r="B8023" s="12"/>
      <c r="C8023" s="12"/>
      <c r="D8023" s="12"/>
      <c r="E8023" s="12"/>
      <c r="F8023" s="12"/>
      <c r="G8023" s="12"/>
      <c r="H8023" s="12"/>
      <c r="I8023" s="12"/>
      <c r="J8023" s="12"/>
      <c r="K8023" s="12"/>
    </row>
    <row r="8024" spans="1:11" x14ac:dyDescent="0.25">
      <c r="A8024" s="12"/>
      <c r="B8024" s="12"/>
      <c r="C8024" s="12"/>
      <c r="D8024" s="12"/>
      <c r="E8024" s="12"/>
      <c r="F8024" s="12"/>
      <c r="G8024" s="12"/>
      <c r="H8024" s="12"/>
      <c r="I8024" s="12"/>
      <c r="J8024" s="12"/>
      <c r="K8024" s="12"/>
    </row>
    <row r="8025" spans="1:11" x14ac:dyDescent="0.25">
      <c r="A8025" s="12"/>
      <c r="B8025" s="12"/>
      <c r="C8025" s="12"/>
      <c r="D8025" s="12"/>
      <c r="E8025" s="12"/>
      <c r="F8025" s="12"/>
      <c r="G8025" s="12"/>
      <c r="H8025" s="12"/>
      <c r="I8025" s="12"/>
      <c r="J8025" s="12"/>
      <c r="K8025" s="12"/>
    </row>
    <row r="8026" spans="1:11" x14ac:dyDescent="0.25">
      <c r="A8026" s="12"/>
      <c r="B8026" s="12"/>
      <c r="C8026" s="12"/>
      <c r="D8026" s="12"/>
      <c r="E8026" s="12"/>
      <c r="F8026" s="12"/>
      <c r="G8026" s="12"/>
      <c r="H8026" s="12"/>
      <c r="I8026" s="12"/>
      <c r="J8026" s="12"/>
      <c r="K8026" s="12"/>
    </row>
    <row r="8027" spans="1:11" x14ac:dyDescent="0.25">
      <c r="A8027" s="12"/>
      <c r="B8027" s="12"/>
      <c r="C8027" s="12"/>
      <c r="D8027" s="12"/>
      <c r="E8027" s="12"/>
      <c r="F8027" s="12"/>
      <c r="G8027" s="12"/>
      <c r="H8027" s="12"/>
      <c r="I8027" s="12"/>
      <c r="J8027" s="12"/>
      <c r="K8027" s="12"/>
    </row>
    <row r="8028" spans="1:11" x14ac:dyDescent="0.25">
      <c r="A8028" s="12"/>
      <c r="B8028" s="12"/>
      <c r="C8028" s="12"/>
      <c r="D8028" s="12"/>
      <c r="E8028" s="12"/>
      <c r="F8028" s="12"/>
      <c r="G8028" s="12"/>
      <c r="H8028" s="12"/>
      <c r="I8028" s="12"/>
      <c r="J8028" s="12"/>
      <c r="K8028" s="12"/>
    </row>
    <row r="8029" spans="1:11" x14ac:dyDescent="0.25">
      <c r="A8029" s="12"/>
      <c r="B8029" s="12"/>
      <c r="C8029" s="12"/>
      <c r="D8029" s="12"/>
      <c r="E8029" s="12"/>
      <c r="F8029" s="12"/>
      <c r="G8029" s="12"/>
      <c r="H8029" s="12"/>
      <c r="I8029" s="12"/>
      <c r="J8029" s="12"/>
      <c r="K8029" s="12"/>
    </row>
    <row r="8030" spans="1:11" x14ac:dyDescent="0.25">
      <c r="A8030" s="12"/>
      <c r="B8030" s="12"/>
      <c r="C8030" s="12"/>
      <c r="D8030" s="12"/>
      <c r="E8030" s="12"/>
      <c r="F8030" s="12"/>
      <c r="G8030" s="12"/>
      <c r="H8030" s="12"/>
      <c r="I8030" s="12"/>
      <c r="J8030" s="12"/>
      <c r="K8030" s="12"/>
    </row>
    <row r="8031" spans="1:11" x14ac:dyDescent="0.25">
      <c r="A8031" s="12"/>
      <c r="B8031" s="12"/>
      <c r="C8031" s="12"/>
      <c r="D8031" s="12"/>
      <c r="E8031" s="12"/>
      <c r="F8031" s="12"/>
      <c r="G8031" s="12"/>
      <c r="H8031" s="12"/>
      <c r="I8031" s="12"/>
      <c r="J8031" s="12"/>
      <c r="K8031" s="12"/>
    </row>
    <row r="8032" spans="1:11" x14ac:dyDescent="0.25">
      <c r="A8032" s="12"/>
      <c r="B8032" s="12"/>
      <c r="C8032" s="12"/>
      <c r="D8032" s="12"/>
      <c r="E8032" s="12"/>
      <c r="F8032" s="12"/>
      <c r="G8032" s="12"/>
      <c r="H8032" s="12"/>
      <c r="I8032" s="12"/>
      <c r="J8032" s="12"/>
      <c r="K8032" s="12"/>
    </row>
    <row r="8033" spans="1:11" x14ac:dyDescent="0.25">
      <c r="A8033" s="12"/>
      <c r="B8033" s="12"/>
      <c r="C8033" s="12"/>
      <c r="D8033" s="12"/>
      <c r="E8033" s="12"/>
      <c r="F8033" s="12"/>
      <c r="G8033" s="12"/>
      <c r="H8033" s="12"/>
      <c r="I8033" s="12"/>
      <c r="J8033" s="12"/>
      <c r="K8033" s="12"/>
    </row>
    <row r="8034" spans="1:11" x14ac:dyDescent="0.25">
      <c r="A8034" s="12"/>
      <c r="B8034" s="12"/>
      <c r="C8034" s="12"/>
      <c r="D8034" s="12"/>
      <c r="E8034" s="12"/>
      <c r="F8034" s="12"/>
      <c r="G8034" s="12"/>
      <c r="H8034" s="12"/>
      <c r="I8034" s="12"/>
      <c r="J8034" s="12"/>
      <c r="K8034" s="12"/>
    </row>
    <row r="8035" spans="1:11" x14ac:dyDescent="0.25">
      <c r="A8035" s="12"/>
      <c r="B8035" s="12"/>
      <c r="C8035" s="12"/>
      <c r="D8035" s="12"/>
      <c r="E8035" s="12"/>
      <c r="F8035" s="12"/>
      <c r="G8035" s="12"/>
      <c r="H8035" s="12"/>
      <c r="I8035" s="12"/>
      <c r="J8035" s="12"/>
      <c r="K8035" s="12"/>
    </row>
    <row r="8036" spans="1:11" x14ac:dyDescent="0.25">
      <c r="A8036" s="12"/>
      <c r="B8036" s="12"/>
      <c r="C8036" s="12"/>
      <c r="D8036" s="12"/>
      <c r="E8036" s="12"/>
      <c r="F8036" s="12"/>
      <c r="G8036" s="12"/>
      <c r="H8036" s="12"/>
      <c r="I8036" s="12"/>
      <c r="J8036" s="12"/>
      <c r="K8036" s="12"/>
    </row>
    <row r="8037" spans="1:11" x14ac:dyDescent="0.25">
      <c r="A8037" s="12"/>
      <c r="B8037" s="12"/>
      <c r="C8037" s="12"/>
      <c r="D8037" s="12"/>
      <c r="E8037" s="12"/>
      <c r="F8037" s="12"/>
      <c r="G8037" s="12"/>
      <c r="H8037" s="12"/>
      <c r="I8037" s="12"/>
      <c r="J8037" s="12"/>
      <c r="K8037" s="12"/>
    </row>
    <row r="8038" spans="1:11" x14ac:dyDescent="0.25">
      <c r="A8038" s="12"/>
      <c r="B8038" s="12"/>
      <c r="C8038" s="12"/>
      <c r="D8038" s="12"/>
      <c r="E8038" s="12"/>
      <c r="F8038" s="12"/>
      <c r="G8038" s="12"/>
      <c r="H8038" s="12"/>
      <c r="I8038" s="12"/>
      <c r="J8038" s="12"/>
      <c r="K8038" s="12"/>
    </row>
    <row r="8039" spans="1:11" x14ac:dyDescent="0.25">
      <c r="A8039" s="12"/>
      <c r="B8039" s="12"/>
      <c r="C8039" s="12"/>
      <c r="D8039" s="12"/>
      <c r="E8039" s="12"/>
      <c r="F8039" s="12"/>
      <c r="G8039" s="12"/>
      <c r="H8039" s="12"/>
      <c r="I8039" s="12"/>
      <c r="J8039" s="12"/>
      <c r="K8039" s="12"/>
    </row>
    <row r="8040" spans="1:11" x14ac:dyDescent="0.25">
      <c r="A8040" s="12"/>
      <c r="B8040" s="12"/>
      <c r="C8040" s="12"/>
      <c r="D8040" s="12"/>
      <c r="E8040" s="12"/>
      <c r="F8040" s="12"/>
      <c r="G8040" s="12"/>
      <c r="H8040" s="12"/>
      <c r="I8040" s="12"/>
      <c r="J8040" s="12"/>
      <c r="K8040" s="12"/>
    </row>
    <row r="8041" spans="1:11" x14ac:dyDescent="0.25">
      <c r="A8041" s="12"/>
      <c r="B8041" s="12"/>
      <c r="C8041" s="12"/>
      <c r="D8041" s="12"/>
      <c r="E8041" s="12"/>
      <c r="F8041" s="12"/>
      <c r="G8041" s="12"/>
      <c r="H8041" s="12"/>
      <c r="I8041" s="12"/>
      <c r="J8041" s="12"/>
      <c r="K8041" s="12"/>
    </row>
    <row r="8042" spans="1:11" x14ac:dyDescent="0.25">
      <c r="A8042" s="12"/>
      <c r="B8042" s="12"/>
      <c r="C8042" s="12"/>
      <c r="D8042" s="12"/>
      <c r="E8042" s="12"/>
      <c r="F8042" s="12"/>
      <c r="G8042" s="12"/>
      <c r="H8042" s="12"/>
      <c r="I8042" s="12"/>
      <c r="J8042" s="12"/>
      <c r="K8042" s="12"/>
    </row>
    <row r="8043" spans="1:11" x14ac:dyDescent="0.25">
      <c r="A8043" s="12"/>
      <c r="B8043" s="12"/>
      <c r="C8043" s="12"/>
      <c r="D8043" s="12"/>
      <c r="E8043" s="12"/>
      <c r="F8043" s="12"/>
      <c r="G8043" s="12"/>
      <c r="H8043" s="12"/>
      <c r="I8043" s="12"/>
      <c r="J8043" s="12"/>
      <c r="K8043" s="12"/>
    </row>
    <row r="8044" spans="1:11" x14ac:dyDescent="0.25">
      <c r="A8044" s="12"/>
      <c r="B8044" s="12"/>
      <c r="C8044" s="12"/>
      <c r="D8044" s="12"/>
      <c r="E8044" s="12"/>
      <c r="F8044" s="12"/>
      <c r="G8044" s="12"/>
      <c r="H8044" s="12"/>
      <c r="I8044" s="12"/>
      <c r="J8044" s="12"/>
      <c r="K8044" s="12"/>
    </row>
    <row r="8045" spans="1:11" x14ac:dyDescent="0.25">
      <c r="A8045" s="12"/>
      <c r="B8045" s="12"/>
      <c r="C8045" s="12"/>
      <c r="D8045" s="12"/>
      <c r="E8045" s="12"/>
      <c r="F8045" s="12"/>
      <c r="G8045" s="12"/>
      <c r="H8045" s="12"/>
      <c r="I8045" s="12"/>
      <c r="J8045" s="12"/>
      <c r="K8045" s="12"/>
    </row>
    <row r="8046" spans="1:11" x14ac:dyDescent="0.25">
      <c r="A8046" s="12"/>
      <c r="B8046" s="12"/>
      <c r="C8046" s="12"/>
      <c r="D8046" s="12"/>
      <c r="E8046" s="12"/>
      <c r="F8046" s="12"/>
      <c r="G8046" s="12"/>
      <c r="H8046" s="12"/>
      <c r="I8046" s="12"/>
      <c r="J8046" s="12"/>
      <c r="K8046" s="12"/>
    </row>
    <row r="8047" spans="1:11" x14ac:dyDescent="0.25">
      <c r="A8047" s="12"/>
      <c r="B8047" s="12"/>
      <c r="C8047" s="12"/>
      <c r="D8047" s="12"/>
      <c r="E8047" s="12"/>
      <c r="F8047" s="12"/>
      <c r="G8047" s="12"/>
      <c r="H8047" s="12"/>
      <c r="I8047" s="12"/>
      <c r="J8047" s="12"/>
      <c r="K8047" s="12"/>
    </row>
    <row r="8048" spans="1:11" x14ac:dyDescent="0.25">
      <c r="A8048" s="12"/>
      <c r="B8048" s="12"/>
      <c r="C8048" s="12"/>
      <c r="D8048" s="12"/>
      <c r="E8048" s="12"/>
      <c r="F8048" s="12"/>
      <c r="G8048" s="12"/>
      <c r="H8048" s="12"/>
      <c r="I8048" s="12"/>
      <c r="J8048" s="12"/>
      <c r="K8048" s="12"/>
    </row>
    <row r="8049" spans="1:11" x14ac:dyDescent="0.25">
      <c r="A8049" s="12"/>
      <c r="B8049" s="12"/>
      <c r="C8049" s="12"/>
      <c r="D8049" s="12"/>
      <c r="E8049" s="12"/>
      <c r="F8049" s="12"/>
      <c r="G8049" s="12"/>
      <c r="H8049" s="12"/>
      <c r="I8049" s="12"/>
      <c r="J8049" s="12"/>
      <c r="K8049" s="12"/>
    </row>
    <row r="8050" spans="1:11" x14ac:dyDescent="0.25">
      <c r="A8050" s="12"/>
      <c r="B8050" s="12"/>
      <c r="C8050" s="12"/>
      <c r="D8050" s="12"/>
      <c r="E8050" s="12"/>
      <c r="F8050" s="12"/>
      <c r="G8050" s="12"/>
      <c r="H8050" s="12"/>
      <c r="I8050" s="12"/>
      <c r="J8050" s="12"/>
      <c r="K8050" s="12"/>
    </row>
    <row r="8051" spans="1:11" x14ac:dyDescent="0.25">
      <c r="A8051" s="12"/>
      <c r="B8051" s="12"/>
      <c r="C8051" s="12"/>
      <c r="D8051" s="12"/>
      <c r="E8051" s="12"/>
      <c r="F8051" s="12"/>
      <c r="G8051" s="12"/>
      <c r="H8051" s="12"/>
      <c r="I8051" s="12"/>
      <c r="J8051" s="12"/>
      <c r="K8051" s="12"/>
    </row>
    <row r="8052" spans="1:11" x14ac:dyDescent="0.25">
      <c r="A8052" s="12"/>
      <c r="B8052" s="12"/>
      <c r="C8052" s="12"/>
      <c r="D8052" s="12"/>
      <c r="E8052" s="12"/>
      <c r="F8052" s="12"/>
      <c r="G8052" s="12"/>
      <c r="H8052" s="12"/>
      <c r="I8052" s="12"/>
      <c r="J8052" s="12"/>
      <c r="K8052" s="12"/>
    </row>
    <row r="8053" spans="1:11" x14ac:dyDescent="0.25">
      <c r="A8053" s="12"/>
      <c r="B8053" s="12"/>
      <c r="C8053" s="12"/>
      <c r="D8053" s="12"/>
      <c r="E8053" s="12"/>
      <c r="F8053" s="12"/>
      <c r="G8053" s="12"/>
      <c r="H8053" s="12"/>
      <c r="I8053" s="12"/>
      <c r="J8053" s="12"/>
      <c r="K8053" s="12"/>
    </row>
    <row r="8054" spans="1:11" x14ac:dyDescent="0.25">
      <c r="A8054" s="12"/>
      <c r="B8054" s="12"/>
      <c r="C8054" s="12"/>
      <c r="D8054" s="12"/>
      <c r="E8054" s="12"/>
      <c r="F8054" s="12"/>
      <c r="G8054" s="12"/>
      <c r="H8054" s="12"/>
      <c r="I8054" s="12"/>
      <c r="J8054" s="12"/>
      <c r="K8054" s="12"/>
    </row>
    <row r="8055" spans="1:11" x14ac:dyDescent="0.25">
      <c r="A8055" s="12"/>
      <c r="B8055" s="12"/>
      <c r="C8055" s="12"/>
      <c r="D8055" s="12"/>
      <c r="E8055" s="12"/>
      <c r="F8055" s="12"/>
      <c r="G8055" s="12"/>
      <c r="H8055" s="12"/>
      <c r="I8055" s="12"/>
      <c r="J8055" s="12"/>
      <c r="K8055" s="12"/>
    </row>
    <row r="8056" spans="1:11" x14ac:dyDescent="0.25">
      <c r="A8056" s="12"/>
      <c r="B8056" s="12"/>
      <c r="C8056" s="12"/>
      <c r="D8056" s="12"/>
      <c r="E8056" s="12"/>
      <c r="F8056" s="12"/>
      <c r="G8056" s="12"/>
      <c r="H8056" s="12"/>
      <c r="I8056" s="12"/>
      <c r="J8056" s="12"/>
      <c r="K8056" s="12"/>
    </row>
    <row r="8057" spans="1:11" x14ac:dyDescent="0.25">
      <c r="A8057" s="12"/>
      <c r="B8057" s="12"/>
      <c r="C8057" s="12"/>
      <c r="D8057" s="12"/>
      <c r="E8057" s="12"/>
      <c r="F8057" s="12"/>
      <c r="G8057" s="12"/>
      <c r="H8057" s="12"/>
      <c r="I8057" s="12"/>
      <c r="J8057" s="12"/>
      <c r="K8057" s="12"/>
    </row>
    <row r="8058" spans="1:11" x14ac:dyDescent="0.25">
      <c r="A8058" s="12"/>
      <c r="B8058" s="12"/>
      <c r="C8058" s="12"/>
      <c r="D8058" s="12"/>
      <c r="E8058" s="12"/>
      <c r="F8058" s="12"/>
      <c r="G8058" s="12"/>
      <c r="H8058" s="12"/>
      <c r="I8058" s="12"/>
      <c r="J8058" s="12"/>
      <c r="K8058" s="12"/>
    </row>
    <row r="8059" spans="1:11" x14ac:dyDescent="0.25">
      <c r="A8059" s="12"/>
      <c r="B8059" s="12"/>
      <c r="C8059" s="12"/>
      <c r="D8059" s="12"/>
      <c r="E8059" s="12"/>
      <c r="F8059" s="12"/>
      <c r="G8059" s="12"/>
      <c r="H8059" s="12"/>
      <c r="I8059" s="12"/>
      <c r="J8059" s="12"/>
      <c r="K8059" s="12"/>
    </row>
    <row r="8060" spans="1:11" x14ac:dyDescent="0.25">
      <c r="A8060" s="12"/>
      <c r="B8060" s="12"/>
      <c r="C8060" s="12"/>
      <c r="D8060" s="12"/>
      <c r="E8060" s="12"/>
      <c r="F8060" s="12"/>
      <c r="G8060" s="12"/>
      <c r="H8060" s="12"/>
      <c r="I8060" s="12"/>
      <c r="J8060" s="12"/>
      <c r="K8060" s="12"/>
    </row>
    <row r="8061" spans="1:11" x14ac:dyDescent="0.25">
      <c r="A8061" s="12"/>
      <c r="B8061" s="12"/>
      <c r="C8061" s="12"/>
      <c r="D8061" s="12"/>
      <c r="E8061" s="12"/>
      <c r="F8061" s="12"/>
      <c r="G8061" s="12"/>
      <c r="H8061" s="12"/>
      <c r="I8061" s="12"/>
      <c r="J8061" s="12"/>
      <c r="K8061" s="12"/>
    </row>
    <row r="8062" spans="1:11" x14ac:dyDescent="0.25">
      <c r="A8062" s="12"/>
      <c r="B8062" s="12"/>
      <c r="C8062" s="12"/>
      <c r="D8062" s="12"/>
      <c r="E8062" s="12"/>
      <c r="F8062" s="12"/>
      <c r="G8062" s="12"/>
      <c r="H8062" s="12"/>
      <c r="I8062" s="12"/>
      <c r="J8062" s="12"/>
      <c r="K8062" s="12"/>
    </row>
    <row r="8063" spans="1:11" x14ac:dyDescent="0.25">
      <c r="A8063" s="12"/>
      <c r="B8063" s="12"/>
      <c r="C8063" s="12"/>
      <c r="D8063" s="12"/>
      <c r="E8063" s="12"/>
      <c r="F8063" s="12"/>
      <c r="G8063" s="12"/>
      <c r="H8063" s="12"/>
      <c r="I8063" s="12"/>
      <c r="J8063" s="12"/>
      <c r="K8063" s="12"/>
    </row>
    <row r="8064" spans="1:11" x14ac:dyDescent="0.25">
      <c r="A8064" s="12"/>
      <c r="B8064" s="12"/>
      <c r="C8064" s="12"/>
      <c r="D8064" s="12"/>
      <c r="E8064" s="12"/>
      <c r="F8064" s="12"/>
      <c r="G8064" s="12"/>
      <c r="H8064" s="12"/>
      <c r="I8064" s="12"/>
      <c r="J8064" s="12"/>
      <c r="K8064" s="12"/>
    </row>
    <row r="8065" spans="1:11" x14ac:dyDescent="0.25">
      <c r="A8065" s="12"/>
      <c r="B8065" s="12"/>
      <c r="C8065" s="12"/>
      <c r="D8065" s="12"/>
      <c r="E8065" s="12"/>
      <c r="F8065" s="12"/>
      <c r="G8065" s="12"/>
      <c r="H8065" s="12"/>
      <c r="I8065" s="12"/>
      <c r="J8065" s="12"/>
      <c r="K8065" s="12"/>
    </row>
    <row r="8066" spans="1:11" x14ac:dyDescent="0.25">
      <c r="A8066" s="12"/>
      <c r="B8066" s="12"/>
      <c r="C8066" s="12"/>
      <c r="D8066" s="12"/>
      <c r="E8066" s="12"/>
      <c r="F8066" s="12"/>
      <c r="G8066" s="12"/>
      <c r="H8066" s="12"/>
      <c r="I8066" s="12"/>
      <c r="J8066" s="12"/>
      <c r="K8066" s="12"/>
    </row>
    <row r="8067" spans="1:11" x14ac:dyDescent="0.25">
      <c r="A8067" s="12"/>
      <c r="B8067" s="12"/>
      <c r="C8067" s="12"/>
      <c r="D8067" s="12"/>
      <c r="E8067" s="12"/>
      <c r="F8067" s="12"/>
      <c r="G8067" s="12"/>
      <c r="H8067" s="12"/>
      <c r="I8067" s="12"/>
      <c r="J8067" s="12"/>
      <c r="K8067" s="12"/>
    </row>
    <row r="8068" spans="1:11" x14ac:dyDescent="0.25">
      <c r="A8068" s="12"/>
      <c r="B8068" s="12"/>
      <c r="C8068" s="12"/>
      <c r="D8068" s="12"/>
      <c r="E8068" s="12"/>
      <c r="F8068" s="12"/>
      <c r="G8068" s="12"/>
      <c r="H8068" s="12"/>
      <c r="I8068" s="12"/>
      <c r="J8068" s="12"/>
      <c r="K8068" s="12"/>
    </row>
    <row r="8069" spans="1:11" x14ac:dyDescent="0.25">
      <c r="A8069" s="12"/>
      <c r="B8069" s="12"/>
      <c r="C8069" s="12"/>
      <c r="D8069" s="12"/>
      <c r="E8069" s="12"/>
      <c r="F8069" s="12"/>
      <c r="G8069" s="12"/>
      <c r="H8069" s="12"/>
      <c r="I8069" s="12"/>
      <c r="J8069" s="12"/>
      <c r="K8069" s="12"/>
    </row>
    <row r="8070" spans="1:11" x14ac:dyDescent="0.25">
      <c r="A8070" s="12"/>
      <c r="B8070" s="12"/>
      <c r="C8070" s="12"/>
      <c r="D8070" s="12"/>
      <c r="E8070" s="12"/>
      <c r="F8070" s="12"/>
      <c r="G8070" s="12"/>
      <c r="H8070" s="12"/>
      <c r="I8070" s="12"/>
      <c r="J8070" s="12"/>
      <c r="K8070" s="12"/>
    </row>
    <row r="8071" spans="1:11" x14ac:dyDescent="0.25">
      <c r="A8071" s="12"/>
      <c r="B8071" s="12"/>
      <c r="C8071" s="12"/>
      <c r="D8071" s="12"/>
      <c r="E8071" s="12"/>
      <c r="F8071" s="12"/>
      <c r="G8071" s="12"/>
      <c r="H8071" s="12"/>
      <c r="I8071" s="12"/>
      <c r="J8071" s="12"/>
      <c r="K8071" s="12"/>
    </row>
    <row r="8072" spans="1:11" x14ac:dyDescent="0.25">
      <c r="A8072" s="12"/>
      <c r="B8072" s="12"/>
      <c r="C8072" s="12"/>
      <c r="D8072" s="12"/>
      <c r="E8072" s="12"/>
      <c r="F8072" s="12"/>
      <c r="G8072" s="12"/>
      <c r="H8072" s="12"/>
      <c r="I8072" s="12"/>
      <c r="J8072" s="12"/>
      <c r="K8072" s="12"/>
    </row>
    <row r="8073" spans="1:11" x14ac:dyDescent="0.25">
      <c r="A8073" s="12"/>
      <c r="B8073" s="12"/>
      <c r="C8073" s="12"/>
      <c r="D8073" s="12"/>
      <c r="E8073" s="12"/>
      <c r="F8073" s="12"/>
      <c r="G8073" s="12"/>
      <c r="H8073" s="12"/>
      <c r="I8073" s="12"/>
      <c r="J8073" s="12"/>
      <c r="K8073" s="12"/>
    </row>
    <row r="8074" spans="1:11" x14ac:dyDescent="0.25">
      <c r="A8074" s="12"/>
      <c r="B8074" s="12"/>
      <c r="C8074" s="12"/>
      <c r="D8074" s="12"/>
      <c r="E8074" s="12"/>
      <c r="F8074" s="12"/>
      <c r="G8074" s="12"/>
      <c r="H8074" s="12"/>
      <c r="I8074" s="12"/>
      <c r="J8074" s="12"/>
      <c r="K8074" s="12"/>
    </row>
    <row r="8075" spans="1:11" x14ac:dyDescent="0.25">
      <c r="A8075" s="12"/>
      <c r="B8075" s="12"/>
      <c r="C8075" s="12"/>
      <c r="D8075" s="12"/>
      <c r="E8075" s="12"/>
      <c r="F8075" s="12"/>
      <c r="G8075" s="12"/>
      <c r="H8075" s="12"/>
      <c r="I8075" s="12"/>
      <c r="J8075" s="12"/>
      <c r="K8075" s="12"/>
    </row>
    <row r="8076" spans="1:11" x14ac:dyDescent="0.25">
      <c r="A8076" s="12"/>
      <c r="B8076" s="12"/>
      <c r="C8076" s="12"/>
      <c r="D8076" s="12"/>
      <c r="E8076" s="12"/>
      <c r="F8076" s="12"/>
      <c r="G8076" s="12"/>
      <c r="H8076" s="12"/>
      <c r="I8076" s="12"/>
      <c r="J8076" s="12"/>
      <c r="K8076" s="12"/>
    </row>
    <row r="8077" spans="1:11" x14ac:dyDescent="0.25">
      <c r="A8077" s="12"/>
      <c r="B8077" s="12"/>
      <c r="C8077" s="12"/>
      <c r="D8077" s="12"/>
      <c r="E8077" s="12"/>
      <c r="F8077" s="12"/>
      <c r="G8077" s="12"/>
      <c r="H8077" s="12"/>
      <c r="I8077" s="12"/>
      <c r="J8077" s="12"/>
      <c r="K8077" s="12"/>
    </row>
    <row r="8078" spans="1:11" x14ac:dyDescent="0.25">
      <c r="A8078" s="12"/>
      <c r="B8078" s="12"/>
      <c r="C8078" s="12"/>
      <c r="D8078" s="12"/>
      <c r="E8078" s="12"/>
      <c r="F8078" s="12"/>
      <c r="G8078" s="12"/>
      <c r="H8078" s="12"/>
      <c r="I8078" s="12"/>
      <c r="J8078" s="12"/>
      <c r="K8078" s="12"/>
    </row>
    <row r="8079" spans="1:11" x14ac:dyDescent="0.25">
      <c r="A8079" s="12"/>
      <c r="B8079" s="12"/>
      <c r="C8079" s="12"/>
      <c r="D8079" s="12"/>
      <c r="E8079" s="12"/>
      <c r="F8079" s="12"/>
      <c r="G8079" s="12"/>
      <c r="H8079" s="12"/>
      <c r="I8079" s="12"/>
      <c r="J8079" s="12"/>
      <c r="K8079" s="12"/>
    </row>
    <row r="8080" spans="1:11" x14ac:dyDescent="0.25">
      <c r="A8080" s="12"/>
      <c r="B8080" s="12"/>
      <c r="C8080" s="12"/>
      <c r="D8080" s="12"/>
      <c r="E8080" s="12"/>
      <c r="F8080" s="12"/>
      <c r="G8080" s="12"/>
      <c r="H8080" s="12"/>
      <c r="I8080" s="12"/>
      <c r="J8080" s="12"/>
      <c r="K8080" s="12"/>
    </row>
    <row r="8081" spans="1:11" x14ac:dyDescent="0.25">
      <c r="A8081" s="12"/>
      <c r="B8081" s="12"/>
      <c r="C8081" s="12"/>
      <c r="D8081" s="12"/>
      <c r="E8081" s="12"/>
      <c r="F8081" s="12"/>
      <c r="G8081" s="12"/>
      <c r="H8081" s="12"/>
      <c r="I8081" s="12"/>
      <c r="J8081" s="12"/>
      <c r="K8081" s="12"/>
    </row>
    <row r="8082" spans="1:11" x14ac:dyDescent="0.25">
      <c r="A8082" s="12"/>
      <c r="B8082" s="12"/>
      <c r="C8082" s="12"/>
      <c r="D8082" s="12"/>
      <c r="E8082" s="12"/>
      <c r="F8082" s="12"/>
      <c r="G8082" s="12"/>
      <c r="H8082" s="12"/>
      <c r="I8082" s="12"/>
      <c r="J8082" s="12"/>
      <c r="K8082" s="12"/>
    </row>
    <row r="8083" spans="1:11" x14ac:dyDescent="0.25">
      <c r="A8083" s="12"/>
      <c r="B8083" s="12"/>
      <c r="C8083" s="12"/>
      <c r="D8083" s="12"/>
      <c r="E8083" s="12"/>
      <c r="F8083" s="12"/>
      <c r="G8083" s="12"/>
      <c r="H8083" s="12"/>
      <c r="I8083" s="12"/>
      <c r="J8083" s="12"/>
      <c r="K8083" s="12"/>
    </row>
    <row r="8084" spans="1:11" x14ac:dyDescent="0.25">
      <c r="A8084" s="12"/>
      <c r="B8084" s="12"/>
      <c r="C8084" s="12"/>
      <c r="D8084" s="12"/>
      <c r="E8084" s="12"/>
      <c r="F8084" s="12"/>
      <c r="G8084" s="12"/>
      <c r="H8084" s="12"/>
      <c r="I8084" s="12"/>
      <c r="J8084" s="12"/>
      <c r="K8084" s="12"/>
    </row>
    <row r="8085" spans="1:11" x14ac:dyDescent="0.25">
      <c r="A8085" s="12"/>
      <c r="B8085" s="12"/>
      <c r="C8085" s="12"/>
      <c r="D8085" s="12"/>
      <c r="E8085" s="12"/>
      <c r="F8085" s="12"/>
      <c r="G8085" s="12"/>
      <c r="H8085" s="12"/>
      <c r="I8085" s="12"/>
      <c r="J8085" s="12"/>
      <c r="K8085" s="12"/>
    </row>
    <row r="8086" spans="1:11" x14ac:dyDescent="0.25">
      <c r="A8086" s="12"/>
      <c r="B8086" s="12"/>
      <c r="C8086" s="12"/>
      <c r="D8086" s="12"/>
      <c r="E8086" s="12"/>
      <c r="F8086" s="12"/>
      <c r="G8086" s="12"/>
      <c r="H8086" s="12"/>
      <c r="I8086" s="12"/>
      <c r="J8086" s="12"/>
      <c r="K8086" s="12"/>
    </row>
    <row r="8087" spans="1:11" x14ac:dyDescent="0.25">
      <c r="A8087" s="12"/>
      <c r="B8087" s="12"/>
      <c r="C8087" s="12"/>
      <c r="D8087" s="12"/>
      <c r="E8087" s="12"/>
      <c r="F8087" s="12"/>
      <c r="G8087" s="12"/>
      <c r="H8087" s="12"/>
      <c r="I8087" s="12"/>
      <c r="J8087" s="12"/>
      <c r="K8087" s="12"/>
    </row>
    <row r="8088" spans="1:11" x14ac:dyDescent="0.25">
      <c r="A8088" s="12"/>
      <c r="B8088" s="12"/>
      <c r="C8088" s="12"/>
      <c r="D8088" s="12"/>
      <c r="E8088" s="12"/>
      <c r="F8088" s="12"/>
      <c r="G8088" s="12"/>
      <c r="H8088" s="12"/>
      <c r="I8088" s="12"/>
      <c r="J8088" s="12"/>
      <c r="K8088" s="12"/>
    </row>
    <row r="8089" spans="1:11" x14ac:dyDescent="0.25">
      <c r="A8089" s="12"/>
      <c r="B8089" s="12"/>
      <c r="C8089" s="12"/>
      <c r="D8089" s="12"/>
      <c r="E8089" s="12"/>
      <c r="F8089" s="12"/>
      <c r="G8089" s="12"/>
      <c r="H8089" s="12"/>
      <c r="I8089" s="12"/>
      <c r="J8089" s="12"/>
      <c r="K8089" s="12"/>
    </row>
    <row r="8090" spans="1:11" x14ac:dyDescent="0.25">
      <c r="A8090" s="12"/>
      <c r="B8090" s="12"/>
      <c r="C8090" s="12"/>
      <c r="D8090" s="12"/>
      <c r="E8090" s="12"/>
      <c r="F8090" s="12"/>
      <c r="G8090" s="12"/>
      <c r="H8090" s="12"/>
      <c r="I8090" s="12"/>
      <c r="J8090" s="12"/>
      <c r="K8090" s="12"/>
    </row>
    <row r="8091" spans="1:11" x14ac:dyDescent="0.25">
      <c r="A8091" s="12"/>
      <c r="B8091" s="12"/>
      <c r="C8091" s="12"/>
      <c r="D8091" s="12"/>
      <c r="E8091" s="12"/>
      <c r="F8091" s="12"/>
      <c r="G8091" s="12"/>
      <c r="H8091" s="12"/>
      <c r="I8091" s="12"/>
      <c r="J8091" s="12"/>
      <c r="K8091" s="12"/>
    </row>
    <row r="8092" spans="1:11" x14ac:dyDescent="0.25">
      <c r="A8092" s="12"/>
      <c r="B8092" s="12"/>
      <c r="C8092" s="12"/>
      <c r="D8092" s="12"/>
      <c r="E8092" s="12"/>
      <c r="F8092" s="12"/>
      <c r="G8092" s="12"/>
      <c r="H8092" s="12"/>
      <c r="I8092" s="12"/>
      <c r="J8092" s="12"/>
      <c r="K8092" s="12"/>
    </row>
    <row r="8093" spans="1:11" x14ac:dyDescent="0.25">
      <c r="A8093" s="12"/>
      <c r="B8093" s="12"/>
      <c r="C8093" s="12"/>
      <c r="D8093" s="12"/>
      <c r="E8093" s="12"/>
      <c r="F8093" s="12"/>
      <c r="G8093" s="12"/>
      <c r="H8093" s="12"/>
      <c r="I8093" s="12"/>
      <c r="J8093" s="12"/>
      <c r="K8093" s="12"/>
    </row>
    <row r="8094" spans="1:11" x14ac:dyDescent="0.25">
      <c r="A8094" s="12"/>
      <c r="B8094" s="12"/>
      <c r="C8094" s="12"/>
      <c r="D8094" s="12"/>
      <c r="E8094" s="12"/>
      <c r="F8094" s="12"/>
      <c r="G8094" s="12"/>
      <c r="H8094" s="12"/>
      <c r="I8094" s="12"/>
      <c r="J8094" s="12"/>
      <c r="K8094" s="12"/>
    </row>
    <row r="8095" spans="1:11" x14ac:dyDescent="0.25">
      <c r="A8095" s="12"/>
      <c r="B8095" s="12"/>
      <c r="C8095" s="12"/>
      <c r="D8095" s="12"/>
      <c r="E8095" s="12"/>
      <c r="F8095" s="12"/>
      <c r="G8095" s="12"/>
      <c r="H8095" s="12"/>
      <c r="I8095" s="12"/>
      <c r="J8095" s="12"/>
      <c r="K8095" s="12"/>
    </row>
    <row r="8096" spans="1:11" x14ac:dyDescent="0.25">
      <c r="A8096" s="12"/>
      <c r="B8096" s="12"/>
      <c r="C8096" s="12"/>
      <c r="D8096" s="12"/>
      <c r="E8096" s="12"/>
      <c r="F8096" s="12"/>
      <c r="G8096" s="12"/>
      <c r="H8096" s="12"/>
      <c r="I8096" s="12"/>
      <c r="J8096" s="12"/>
      <c r="K8096" s="12"/>
    </row>
    <row r="8097" spans="1:11" x14ac:dyDescent="0.25">
      <c r="A8097" s="12"/>
      <c r="B8097" s="12"/>
      <c r="C8097" s="12"/>
      <c r="D8097" s="12"/>
      <c r="E8097" s="12"/>
      <c r="F8097" s="12"/>
      <c r="G8097" s="12"/>
      <c r="H8097" s="12"/>
      <c r="I8097" s="12"/>
      <c r="J8097" s="12"/>
      <c r="K8097" s="12"/>
    </row>
    <row r="8098" spans="1:11" x14ac:dyDescent="0.25">
      <c r="A8098" s="12"/>
      <c r="B8098" s="12"/>
      <c r="C8098" s="12"/>
      <c r="D8098" s="12"/>
      <c r="E8098" s="12"/>
      <c r="F8098" s="12"/>
      <c r="G8098" s="12"/>
      <c r="H8098" s="12"/>
      <c r="I8098" s="12"/>
      <c r="J8098" s="12"/>
      <c r="K8098" s="12"/>
    </row>
    <row r="8099" spans="1:11" x14ac:dyDescent="0.25">
      <c r="A8099" s="12"/>
      <c r="B8099" s="12"/>
      <c r="C8099" s="12"/>
      <c r="D8099" s="12"/>
      <c r="E8099" s="12"/>
      <c r="F8099" s="12"/>
      <c r="G8099" s="12"/>
      <c r="H8099" s="12"/>
      <c r="I8099" s="12"/>
      <c r="J8099" s="12"/>
      <c r="K8099" s="12"/>
    </row>
    <row r="8100" spans="1:11" x14ac:dyDescent="0.25">
      <c r="A8100" s="12"/>
      <c r="B8100" s="12"/>
      <c r="C8100" s="12"/>
      <c r="D8100" s="12"/>
      <c r="E8100" s="12"/>
      <c r="F8100" s="12"/>
      <c r="G8100" s="12"/>
      <c r="H8100" s="12"/>
      <c r="I8100" s="12"/>
      <c r="J8100" s="12"/>
      <c r="K8100" s="12"/>
    </row>
    <row r="8101" spans="1:11" x14ac:dyDescent="0.25">
      <c r="A8101" s="12"/>
      <c r="B8101" s="12"/>
      <c r="C8101" s="12"/>
      <c r="D8101" s="12"/>
      <c r="E8101" s="12"/>
      <c r="F8101" s="12"/>
      <c r="G8101" s="12"/>
      <c r="H8101" s="12"/>
      <c r="I8101" s="12"/>
      <c r="J8101" s="12"/>
      <c r="K8101" s="12"/>
    </row>
    <row r="8102" spans="1:11" x14ac:dyDescent="0.25">
      <c r="A8102" s="12"/>
      <c r="B8102" s="12"/>
      <c r="C8102" s="12"/>
      <c r="D8102" s="12"/>
      <c r="E8102" s="12"/>
      <c r="F8102" s="12"/>
      <c r="G8102" s="12"/>
      <c r="H8102" s="12"/>
      <c r="I8102" s="12"/>
      <c r="J8102" s="12"/>
      <c r="K8102" s="12"/>
    </row>
    <row r="8103" spans="1:11" x14ac:dyDescent="0.25">
      <c r="A8103" s="12"/>
      <c r="B8103" s="12"/>
      <c r="C8103" s="12"/>
      <c r="D8103" s="12"/>
      <c r="E8103" s="12"/>
      <c r="F8103" s="12"/>
      <c r="G8103" s="12"/>
      <c r="H8103" s="12"/>
      <c r="I8103" s="12"/>
      <c r="J8103" s="12"/>
      <c r="K8103" s="12"/>
    </row>
    <row r="8104" spans="1:11" x14ac:dyDescent="0.25">
      <c r="A8104" s="12"/>
      <c r="B8104" s="12"/>
      <c r="C8104" s="12"/>
      <c r="D8104" s="12"/>
      <c r="E8104" s="12"/>
      <c r="F8104" s="12"/>
      <c r="G8104" s="12"/>
      <c r="H8104" s="12"/>
      <c r="I8104" s="12"/>
      <c r="J8104" s="12"/>
      <c r="K8104" s="12"/>
    </row>
    <row r="8105" spans="1:11" x14ac:dyDescent="0.25">
      <c r="A8105" s="12"/>
      <c r="B8105" s="12"/>
      <c r="C8105" s="12"/>
      <c r="D8105" s="12"/>
      <c r="E8105" s="12"/>
      <c r="F8105" s="12"/>
      <c r="G8105" s="12"/>
      <c r="H8105" s="12"/>
      <c r="I8105" s="12"/>
      <c r="J8105" s="12"/>
      <c r="K8105" s="12"/>
    </row>
    <row r="8106" spans="1:11" x14ac:dyDescent="0.25">
      <c r="A8106" s="12"/>
      <c r="B8106" s="12"/>
      <c r="C8106" s="12"/>
      <c r="D8106" s="12"/>
      <c r="E8106" s="12"/>
      <c r="F8106" s="12"/>
      <c r="G8106" s="12"/>
      <c r="H8106" s="12"/>
      <c r="I8106" s="12"/>
      <c r="J8106" s="12"/>
      <c r="K8106" s="12"/>
    </row>
    <row r="8107" spans="1:11" x14ac:dyDescent="0.25">
      <c r="A8107" s="12"/>
      <c r="B8107" s="12"/>
      <c r="C8107" s="12"/>
      <c r="D8107" s="12"/>
      <c r="E8107" s="12"/>
      <c r="F8107" s="12"/>
      <c r="G8107" s="12"/>
      <c r="H8107" s="12"/>
      <c r="I8107" s="12"/>
      <c r="J8107" s="12"/>
      <c r="K8107" s="12"/>
    </row>
    <row r="8108" spans="1:11" x14ac:dyDescent="0.25">
      <c r="A8108" s="12"/>
      <c r="B8108" s="12"/>
      <c r="C8108" s="12"/>
      <c r="D8108" s="12"/>
      <c r="E8108" s="12"/>
      <c r="F8108" s="12"/>
      <c r="G8108" s="12"/>
      <c r="H8108" s="12"/>
      <c r="I8108" s="12"/>
      <c r="J8108" s="12"/>
      <c r="K8108" s="12"/>
    </row>
    <row r="8109" spans="1:11" x14ac:dyDescent="0.25">
      <c r="A8109" s="12"/>
      <c r="B8109" s="12"/>
      <c r="C8109" s="12"/>
      <c r="D8109" s="12"/>
      <c r="E8109" s="12"/>
      <c r="F8109" s="12"/>
      <c r="G8109" s="12"/>
      <c r="H8109" s="12"/>
      <c r="I8109" s="12"/>
      <c r="J8109" s="12"/>
      <c r="K8109" s="12"/>
    </row>
    <row r="8110" spans="1:11" x14ac:dyDescent="0.25">
      <c r="A8110" s="12"/>
      <c r="B8110" s="12"/>
      <c r="C8110" s="12"/>
      <c r="D8110" s="12"/>
      <c r="E8110" s="12"/>
      <c r="F8110" s="12"/>
      <c r="G8110" s="12"/>
      <c r="H8110" s="12"/>
      <c r="I8110" s="12"/>
      <c r="J8110" s="12"/>
      <c r="K8110" s="12"/>
    </row>
    <row r="8111" spans="1:11" x14ac:dyDescent="0.25">
      <c r="A8111" s="12"/>
      <c r="B8111" s="12"/>
      <c r="C8111" s="12"/>
      <c r="D8111" s="12"/>
      <c r="E8111" s="12"/>
      <c r="F8111" s="12"/>
      <c r="G8111" s="12"/>
      <c r="H8111" s="12"/>
      <c r="I8111" s="12"/>
      <c r="J8111" s="12"/>
      <c r="K8111" s="12"/>
    </row>
    <row r="8112" spans="1:11" x14ac:dyDescent="0.25">
      <c r="A8112" s="12"/>
      <c r="B8112" s="12"/>
      <c r="C8112" s="12"/>
      <c r="D8112" s="12"/>
      <c r="E8112" s="12"/>
      <c r="F8112" s="12"/>
      <c r="G8112" s="12"/>
      <c r="H8112" s="12"/>
      <c r="I8112" s="12"/>
      <c r="J8112" s="12"/>
      <c r="K8112" s="12"/>
    </row>
    <row r="8113" spans="1:11" x14ac:dyDescent="0.25">
      <c r="A8113" s="12"/>
      <c r="B8113" s="12"/>
      <c r="C8113" s="12"/>
      <c r="D8113" s="12"/>
      <c r="E8113" s="12"/>
      <c r="F8113" s="12"/>
      <c r="G8113" s="12"/>
      <c r="H8113" s="12"/>
      <c r="I8113" s="12"/>
      <c r="J8113" s="12"/>
      <c r="K8113" s="12"/>
    </row>
    <row r="8114" spans="1:11" x14ac:dyDescent="0.25">
      <c r="A8114" s="12"/>
      <c r="B8114" s="12"/>
      <c r="C8114" s="12"/>
      <c r="D8114" s="12"/>
      <c r="E8114" s="12"/>
      <c r="F8114" s="12"/>
      <c r="G8114" s="12"/>
      <c r="H8114" s="12"/>
      <c r="I8114" s="12"/>
      <c r="J8114" s="12"/>
      <c r="K8114" s="12"/>
    </row>
    <row r="8115" spans="1:11" x14ac:dyDescent="0.25">
      <c r="A8115" s="12"/>
      <c r="B8115" s="12"/>
      <c r="C8115" s="12"/>
      <c r="D8115" s="12"/>
      <c r="E8115" s="12"/>
      <c r="F8115" s="12"/>
      <c r="G8115" s="12"/>
      <c r="H8115" s="12"/>
      <c r="I8115" s="12"/>
      <c r="J8115" s="12"/>
      <c r="K8115" s="12"/>
    </row>
    <row r="8116" spans="1:11" x14ac:dyDescent="0.25">
      <c r="A8116" s="12"/>
      <c r="B8116" s="12"/>
      <c r="C8116" s="12"/>
      <c r="D8116" s="12"/>
      <c r="E8116" s="12"/>
      <c r="F8116" s="12"/>
      <c r="G8116" s="12"/>
      <c r="H8116" s="12"/>
      <c r="I8116" s="12"/>
      <c r="J8116" s="12"/>
      <c r="K8116" s="12"/>
    </row>
    <row r="8117" spans="1:11" x14ac:dyDescent="0.25">
      <c r="A8117" s="12"/>
      <c r="B8117" s="12"/>
      <c r="C8117" s="12"/>
      <c r="D8117" s="12"/>
      <c r="E8117" s="12"/>
      <c r="F8117" s="12"/>
      <c r="G8117" s="12"/>
      <c r="H8117" s="12"/>
      <c r="I8117" s="12"/>
      <c r="J8117" s="12"/>
      <c r="K8117" s="12"/>
    </row>
    <row r="8118" spans="1:11" x14ac:dyDescent="0.25">
      <c r="A8118" s="12"/>
      <c r="B8118" s="12"/>
      <c r="C8118" s="12"/>
      <c r="D8118" s="12"/>
      <c r="E8118" s="12"/>
      <c r="F8118" s="12"/>
      <c r="G8118" s="12"/>
      <c r="H8118" s="12"/>
      <c r="I8118" s="12"/>
      <c r="J8118" s="12"/>
      <c r="K8118" s="12"/>
    </row>
    <row r="8119" spans="1:11" x14ac:dyDescent="0.25">
      <c r="A8119" s="12"/>
      <c r="B8119" s="12"/>
      <c r="C8119" s="12"/>
      <c r="D8119" s="12"/>
      <c r="E8119" s="12"/>
      <c r="F8119" s="12"/>
      <c r="G8119" s="12"/>
      <c r="H8119" s="12"/>
      <c r="I8119" s="12"/>
      <c r="J8119" s="12"/>
      <c r="K8119" s="12"/>
    </row>
    <row r="8120" spans="1:11" x14ac:dyDescent="0.25">
      <c r="A8120" s="12"/>
      <c r="B8120" s="12"/>
      <c r="C8120" s="12"/>
      <c r="D8120" s="12"/>
      <c r="E8120" s="12"/>
      <c r="F8120" s="12"/>
      <c r="G8120" s="12"/>
      <c r="H8120" s="12"/>
      <c r="I8120" s="12"/>
      <c r="J8120" s="12"/>
      <c r="K8120" s="12"/>
    </row>
    <row r="8121" spans="1:11" x14ac:dyDescent="0.25">
      <c r="A8121" s="12"/>
      <c r="B8121" s="12"/>
      <c r="C8121" s="12"/>
      <c r="D8121" s="12"/>
      <c r="E8121" s="12"/>
      <c r="F8121" s="12"/>
      <c r="G8121" s="12"/>
      <c r="H8121" s="12"/>
      <c r="I8121" s="12"/>
      <c r="J8121" s="12"/>
      <c r="K8121" s="12"/>
    </row>
    <row r="8122" spans="1:11" x14ac:dyDescent="0.25">
      <c r="A8122" s="12"/>
      <c r="B8122" s="12"/>
      <c r="C8122" s="12"/>
      <c r="D8122" s="12"/>
      <c r="E8122" s="12"/>
      <c r="F8122" s="12"/>
      <c r="G8122" s="12"/>
      <c r="H8122" s="12"/>
      <c r="I8122" s="12"/>
      <c r="J8122" s="12"/>
      <c r="K8122" s="12"/>
    </row>
    <row r="8123" spans="1:11" x14ac:dyDescent="0.25">
      <c r="A8123" s="12"/>
      <c r="B8123" s="12"/>
      <c r="C8123" s="12"/>
      <c r="D8123" s="12"/>
      <c r="E8123" s="12"/>
      <c r="F8123" s="12"/>
      <c r="G8123" s="12"/>
      <c r="H8123" s="12"/>
      <c r="I8123" s="12"/>
      <c r="J8123" s="12"/>
      <c r="K8123" s="12"/>
    </row>
    <row r="8124" spans="1:11" x14ac:dyDescent="0.25">
      <c r="A8124" s="12"/>
      <c r="B8124" s="12"/>
      <c r="C8124" s="12"/>
      <c r="D8124" s="12"/>
      <c r="E8124" s="12"/>
      <c r="F8124" s="12"/>
      <c r="G8124" s="12"/>
      <c r="H8124" s="12"/>
      <c r="I8124" s="12"/>
      <c r="J8124" s="12"/>
      <c r="K8124" s="12"/>
    </row>
    <row r="8125" spans="1:11" x14ac:dyDescent="0.25">
      <c r="A8125" s="12"/>
      <c r="B8125" s="12"/>
      <c r="C8125" s="12"/>
      <c r="D8125" s="12"/>
      <c r="E8125" s="12"/>
      <c r="F8125" s="12"/>
      <c r="G8125" s="12"/>
      <c r="H8125" s="12"/>
      <c r="I8125" s="12"/>
      <c r="J8125" s="12"/>
      <c r="K8125" s="12"/>
    </row>
    <row r="8126" spans="1:11" x14ac:dyDescent="0.25">
      <c r="A8126" s="12"/>
      <c r="B8126" s="12"/>
      <c r="C8126" s="12"/>
      <c r="D8126" s="12"/>
      <c r="E8126" s="12"/>
      <c r="F8126" s="12"/>
      <c r="G8126" s="12"/>
      <c r="H8126" s="12"/>
      <c r="I8126" s="12"/>
      <c r="J8126" s="12"/>
      <c r="K8126" s="12"/>
    </row>
    <row r="8127" spans="1:11" x14ac:dyDescent="0.25">
      <c r="A8127" s="12"/>
      <c r="B8127" s="12"/>
      <c r="C8127" s="12"/>
      <c r="D8127" s="12"/>
      <c r="E8127" s="12"/>
      <c r="F8127" s="12"/>
      <c r="G8127" s="12"/>
      <c r="H8127" s="12"/>
      <c r="I8127" s="12"/>
      <c r="J8127" s="12"/>
      <c r="K8127" s="12"/>
    </row>
    <row r="8128" spans="1:11" x14ac:dyDescent="0.25">
      <c r="A8128" s="12"/>
      <c r="B8128" s="12"/>
      <c r="C8128" s="12"/>
      <c r="D8128" s="12"/>
      <c r="E8128" s="12"/>
      <c r="F8128" s="12"/>
      <c r="G8128" s="12"/>
      <c r="H8128" s="12"/>
      <c r="I8128" s="12"/>
      <c r="J8128" s="12"/>
      <c r="K8128" s="12"/>
    </row>
    <row r="8129" spans="1:11" x14ac:dyDescent="0.25">
      <c r="A8129" s="12"/>
      <c r="B8129" s="12"/>
      <c r="C8129" s="12"/>
      <c r="D8129" s="12"/>
      <c r="E8129" s="12"/>
      <c r="F8129" s="12"/>
      <c r="G8129" s="12"/>
      <c r="H8129" s="12"/>
      <c r="I8129" s="12"/>
      <c r="J8129" s="12"/>
      <c r="K8129" s="12"/>
    </row>
    <row r="8130" spans="1:11" x14ac:dyDescent="0.25">
      <c r="A8130" s="12"/>
      <c r="B8130" s="12"/>
      <c r="C8130" s="12"/>
      <c r="D8130" s="12"/>
      <c r="E8130" s="12"/>
      <c r="F8130" s="12"/>
      <c r="G8130" s="12"/>
      <c r="H8130" s="12"/>
      <c r="I8130" s="12"/>
      <c r="J8130" s="12"/>
      <c r="K8130" s="12"/>
    </row>
    <row r="8131" spans="1:11" x14ac:dyDescent="0.25">
      <c r="A8131" s="12"/>
      <c r="B8131" s="12"/>
      <c r="C8131" s="12"/>
      <c r="D8131" s="12"/>
      <c r="E8131" s="12"/>
      <c r="F8131" s="12"/>
      <c r="G8131" s="12"/>
      <c r="H8131" s="12"/>
      <c r="I8131" s="12"/>
      <c r="J8131" s="12"/>
      <c r="K8131" s="12"/>
    </row>
    <row r="8132" spans="1:11" x14ac:dyDescent="0.25">
      <c r="A8132" s="12"/>
      <c r="B8132" s="12"/>
      <c r="C8132" s="12"/>
      <c r="D8132" s="12"/>
      <c r="E8132" s="12"/>
      <c r="F8132" s="12"/>
      <c r="G8132" s="12"/>
      <c r="H8132" s="12"/>
      <c r="I8132" s="12"/>
      <c r="J8132" s="12"/>
      <c r="K8132" s="12"/>
    </row>
    <row r="8133" spans="1:11" x14ac:dyDescent="0.25">
      <c r="A8133" s="12"/>
      <c r="B8133" s="12"/>
      <c r="C8133" s="12"/>
      <c r="D8133" s="12"/>
      <c r="E8133" s="12"/>
      <c r="F8133" s="12"/>
      <c r="G8133" s="12"/>
      <c r="H8133" s="12"/>
      <c r="I8133" s="12"/>
      <c r="J8133" s="12"/>
      <c r="K8133" s="12"/>
    </row>
    <row r="8134" spans="1:11" x14ac:dyDescent="0.25">
      <c r="A8134" s="12"/>
      <c r="B8134" s="12"/>
      <c r="C8134" s="12"/>
      <c r="D8134" s="12"/>
      <c r="E8134" s="12"/>
      <c r="F8134" s="12"/>
      <c r="G8134" s="12"/>
      <c r="H8134" s="12"/>
      <c r="I8134" s="12"/>
      <c r="J8134" s="12"/>
      <c r="K8134" s="12"/>
    </row>
    <row r="8135" spans="1:11" x14ac:dyDescent="0.25">
      <c r="A8135" s="12"/>
      <c r="B8135" s="12"/>
      <c r="C8135" s="12"/>
      <c r="D8135" s="12"/>
      <c r="E8135" s="12"/>
      <c r="F8135" s="12"/>
      <c r="G8135" s="12"/>
      <c r="H8135" s="12"/>
      <c r="I8135" s="12"/>
      <c r="J8135" s="12"/>
      <c r="K8135" s="12"/>
    </row>
    <row r="8136" spans="1:11" x14ac:dyDescent="0.25">
      <c r="A8136" s="12"/>
      <c r="B8136" s="12"/>
      <c r="C8136" s="12"/>
      <c r="D8136" s="12"/>
      <c r="E8136" s="12"/>
      <c r="F8136" s="12"/>
      <c r="G8136" s="12"/>
      <c r="H8136" s="12"/>
      <c r="I8136" s="12"/>
      <c r="J8136" s="12"/>
      <c r="K8136" s="12"/>
    </row>
    <row r="8137" spans="1:11" x14ac:dyDescent="0.25">
      <c r="A8137" s="12"/>
      <c r="B8137" s="12"/>
      <c r="C8137" s="12"/>
      <c r="D8137" s="12"/>
      <c r="E8137" s="12"/>
      <c r="F8137" s="12"/>
      <c r="G8137" s="12"/>
      <c r="H8137" s="12"/>
      <c r="I8137" s="12"/>
      <c r="J8137" s="12"/>
      <c r="K8137" s="12"/>
    </row>
    <row r="8138" spans="1:11" x14ac:dyDescent="0.25">
      <c r="A8138" s="12"/>
      <c r="B8138" s="12"/>
      <c r="C8138" s="12"/>
      <c r="D8138" s="12"/>
      <c r="E8138" s="12"/>
      <c r="F8138" s="12"/>
      <c r="G8138" s="12"/>
      <c r="H8138" s="12"/>
      <c r="I8138" s="12"/>
      <c r="J8138" s="12"/>
      <c r="K8138" s="12"/>
    </row>
    <row r="8139" spans="1:11" x14ac:dyDescent="0.25">
      <c r="A8139" s="12"/>
      <c r="B8139" s="12"/>
      <c r="C8139" s="12"/>
      <c r="D8139" s="12"/>
      <c r="E8139" s="12"/>
      <c r="F8139" s="12"/>
      <c r="G8139" s="12"/>
      <c r="H8139" s="12"/>
      <c r="I8139" s="12"/>
      <c r="J8139" s="12"/>
      <c r="K8139" s="12"/>
    </row>
    <row r="8140" spans="1:11" x14ac:dyDescent="0.25">
      <c r="A8140" s="12"/>
      <c r="B8140" s="12"/>
      <c r="C8140" s="12"/>
      <c r="D8140" s="12"/>
      <c r="E8140" s="12"/>
      <c r="F8140" s="12"/>
      <c r="G8140" s="12"/>
      <c r="H8140" s="12"/>
      <c r="I8140" s="12"/>
      <c r="J8140" s="12"/>
      <c r="K8140" s="12"/>
    </row>
    <row r="8141" spans="1:11" x14ac:dyDescent="0.25">
      <c r="A8141" s="12"/>
      <c r="B8141" s="12"/>
      <c r="C8141" s="12"/>
      <c r="D8141" s="12"/>
      <c r="E8141" s="12"/>
      <c r="F8141" s="12"/>
      <c r="G8141" s="12"/>
      <c r="H8141" s="12"/>
      <c r="I8141" s="12"/>
      <c r="J8141" s="12"/>
      <c r="K8141" s="12"/>
    </row>
    <row r="8142" spans="1:11" x14ac:dyDescent="0.25">
      <c r="A8142" s="12"/>
      <c r="B8142" s="12"/>
      <c r="C8142" s="12"/>
      <c r="D8142" s="12"/>
      <c r="E8142" s="12"/>
      <c r="F8142" s="12"/>
      <c r="G8142" s="12"/>
      <c r="H8142" s="12"/>
      <c r="I8142" s="12"/>
      <c r="J8142" s="12"/>
      <c r="K8142" s="12"/>
    </row>
    <row r="8143" spans="1:11" x14ac:dyDescent="0.25">
      <c r="A8143" s="12"/>
      <c r="B8143" s="12"/>
      <c r="C8143" s="12"/>
      <c r="D8143" s="12"/>
      <c r="E8143" s="12"/>
      <c r="F8143" s="12"/>
      <c r="G8143" s="12"/>
      <c r="H8143" s="12"/>
      <c r="I8143" s="12"/>
      <c r="J8143" s="12"/>
      <c r="K8143" s="12"/>
    </row>
    <row r="8144" spans="1:11" x14ac:dyDescent="0.25">
      <c r="A8144" s="12"/>
      <c r="B8144" s="12"/>
      <c r="C8144" s="12"/>
      <c r="D8144" s="12"/>
      <c r="E8144" s="12"/>
      <c r="F8144" s="12"/>
      <c r="G8144" s="12"/>
      <c r="H8144" s="12"/>
      <c r="I8144" s="12"/>
      <c r="J8144" s="12"/>
      <c r="K8144" s="12"/>
    </row>
    <row r="8145" spans="1:11" x14ac:dyDescent="0.25">
      <c r="A8145" s="12"/>
      <c r="B8145" s="12"/>
      <c r="C8145" s="12"/>
      <c r="D8145" s="12"/>
      <c r="E8145" s="12"/>
      <c r="F8145" s="12"/>
      <c r="G8145" s="12"/>
      <c r="H8145" s="12"/>
      <c r="I8145" s="12"/>
      <c r="J8145" s="12"/>
      <c r="K8145" s="12"/>
    </row>
    <row r="8146" spans="1:11" x14ac:dyDescent="0.25">
      <c r="A8146" s="12"/>
      <c r="B8146" s="12"/>
      <c r="C8146" s="12"/>
      <c r="D8146" s="12"/>
      <c r="E8146" s="12"/>
      <c r="F8146" s="12"/>
      <c r="G8146" s="12"/>
      <c r="H8146" s="12"/>
      <c r="I8146" s="12"/>
      <c r="J8146" s="12"/>
      <c r="K8146" s="12"/>
    </row>
    <row r="8147" spans="1:11" x14ac:dyDescent="0.25">
      <c r="A8147" s="12"/>
      <c r="B8147" s="12"/>
      <c r="C8147" s="12"/>
      <c r="D8147" s="12"/>
      <c r="E8147" s="12"/>
      <c r="F8147" s="12"/>
      <c r="G8147" s="12"/>
      <c r="H8147" s="12"/>
      <c r="I8147" s="12"/>
      <c r="J8147" s="12"/>
      <c r="K8147" s="12"/>
    </row>
    <row r="8148" spans="1:11" x14ac:dyDescent="0.25">
      <c r="A8148" s="12"/>
      <c r="B8148" s="12"/>
      <c r="C8148" s="12"/>
      <c r="D8148" s="12"/>
      <c r="E8148" s="12"/>
      <c r="F8148" s="12"/>
      <c r="G8148" s="12"/>
      <c r="H8148" s="12"/>
      <c r="I8148" s="12"/>
      <c r="J8148" s="12"/>
      <c r="K8148" s="12"/>
    </row>
    <row r="8149" spans="1:11" x14ac:dyDescent="0.25">
      <c r="A8149" s="12"/>
      <c r="B8149" s="12"/>
      <c r="C8149" s="12"/>
      <c r="D8149" s="12"/>
      <c r="E8149" s="12"/>
      <c r="F8149" s="12"/>
      <c r="G8149" s="12"/>
      <c r="H8149" s="12"/>
      <c r="I8149" s="12"/>
      <c r="J8149" s="12"/>
      <c r="K8149" s="12"/>
    </row>
    <row r="8150" spans="1:11" x14ac:dyDescent="0.25">
      <c r="A8150" s="12"/>
      <c r="B8150" s="12"/>
      <c r="C8150" s="12"/>
      <c r="D8150" s="12"/>
      <c r="E8150" s="12"/>
      <c r="F8150" s="12"/>
      <c r="G8150" s="12"/>
      <c r="H8150" s="12"/>
      <c r="I8150" s="12"/>
      <c r="J8150" s="12"/>
      <c r="K8150" s="12"/>
    </row>
    <row r="8151" spans="1:11" x14ac:dyDescent="0.25">
      <c r="A8151" s="12"/>
      <c r="B8151" s="12"/>
      <c r="C8151" s="12"/>
      <c r="D8151" s="12"/>
      <c r="E8151" s="12"/>
      <c r="F8151" s="12"/>
      <c r="G8151" s="12"/>
      <c r="H8151" s="12"/>
      <c r="I8151" s="12"/>
      <c r="J8151" s="12"/>
      <c r="K8151" s="12"/>
    </row>
    <row r="8152" spans="1:11" x14ac:dyDescent="0.25">
      <c r="A8152" s="12"/>
      <c r="B8152" s="12"/>
      <c r="C8152" s="12"/>
      <c r="D8152" s="12"/>
      <c r="E8152" s="12"/>
      <c r="F8152" s="12"/>
      <c r="G8152" s="12"/>
      <c r="H8152" s="12"/>
      <c r="I8152" s="12"/>
      <c r="J8152" s="12"/>
      <c r="K8152" s="12"/>
    </row>
    <row r="8153" spans="1:11" x14ac:dyDescent="0.25">
      <c r="A8153" s="12"/>
      <c r="B8153" s="12"/>
      <c r="C8153" s="12"/>
      <c r="D8153" s="12"/>
      <c r="E8153" s="12"/>
      <c r="F8153" s="12"/>
      <c r="G8153" s="12"/>
      <c r="H8153" s="12"/>
      <c r="I8153" s="12"/>
      <c r="J8153" s="12"/>
      <c r="K8153" s="12"/>
    </row>
    <row r="8154" spans="1:11" x14ac:dyDescent="0.25">
      <c r="A8154" s="12"/>
      <c r="B8154" s="12"/>
      <c r="C8154" s="12"/>
      <c r="D8154" s="12"/>
      <c r="E8154" s="12"/>
      <c r="F8154" s="12"/>
      <c r="G8154" s="12"/>
      <c r="H8154" s="12"/>
      <c r="I8154" s="12"/>
      <c r="J8154" s="12"/>
      <c r="K8154" s="12"/>
    </row>
    <row r="8155" spans="1:11" x14ac:dyDescent="0.25">
      <c r="A8155" s="12"/>
      <c r="B8155" s="12"/>
      <c r="C8155" s="12"/>
      <c r="D8155" s="12"/>
      <c r="E8155" s="12"/>
      <c r="F8155" s="12"/>
      <c r="G8155" s="12"/>
      <c r="H8155" s="12"/>
      <c r="I8155" s="12"/>
      <c r="J8155" s="12"/>
      <c r="K8155" s="12"/>
    </row>
    <row r="8156" spans="1:11" x14ac:dyDescent="0.25">
      <c r="A8156" s="12"/>
      <c r="B8156" s="12"/>
      <c r="C8156" s="12"/>
      <c r="D8156" s="12"/>
      <c r="E8156" s="12"/>
      <c r="F8156" s="12"/>
      <c r="G8156" s="12"/>
      <c r="H8156" s="12"/>
      <c r="I8156" s="12"/>
      <c r="J8156" s="12"/>
      <c r="K8156" s="12"/>
    </row>
    <row r="8157" spans="1:11" x14ac:dyDescent="0.25">
      <c r="A8157" s="12"/>
      <c r="B8157" s="12"/>
      <c r="C8157" s="12"/>
      <c r="D8157" s="12"/>
      <c r="E8157" s="12"/>
      <c r="F8157" s="12"/>
      <c r="G8157" s="12"/>
      <c r="H8157" s="12"/>
      <c r="I8157" s="12"/>
      <c r="J8157" s="12"/>
      <c r="K8157" s="12"/>
    </row>
    <row r="8158" spans="1:11" x14ac:dyDescent="0.25">
      <c r="A8158" s="12"/>
      <c r="B8158" s="12"/>
      <c r="C8158" s="12"/>
      <c r="D8158" s="12"/>
      <c r="E8158" s="12"/>
      <c r="F8158" s="12"/>
      <c r="G8158" s="12"/>
      <c r="H8158" s="12"/>
      <c r="I8158" s="12"/>
      <c r="J8158" s="12"/>
      <c r="K8158" s="12"/>
    </row>
    <row r="8159" spans="1:11" x14ac:dyDescent="0.25">
      <c r="A8159" s="12"/>
      <c r="B8159" s="12"/>
      <c r="C8159" s="12"/>
      <c r="D8159" s="12"/>
      <c r="E8159" s="12"/>
      <c r="F8159" s="12"/>
      <c r="G8159" s="12"/>
      <c r="H8159" s="12"/>
      <c r="I8159" s="12"/>
      <c r="J8159" s="12"/>
      <c r="K8159" s="12"/>
    </row>
    <row r="8160" spans="1:11" x14ac:dyDescent="0.25">
      <c r="A8160" s="12"/>
      <c r="B8160" s="12"/>
      <c r="C8160" s="12"/>
      <c r="D8160" s="12"/>
      <c r="E8160" s="12"/>
      <c r="F8160" s="12"/>
      <c r="G8160" s="12"/>
      <c r="H8160" s="12"/>
      <c r="I8160" s="12"/>
      <c r="J8160" s="12"/>
      <c r="K8160" s="12"/>
    </row>
    <row r="8161" spans="1:11" x14ac:dyDescent="0.25">
      <c r="A8161" s="12"/>
      <c r="B8161" s="12"/>
      <c r="C8161" s="12"/>
      <c r="D8161" s="12"/>
      <c r="E8161" s="12"/>
      <c r="F8161" s="12"/>
      <c r="G8161" s="12"/>
      <c r="H8161" s="12"/>
      <c r="I8161" s="12"/>
      <c r="J8161" s="12"/>
      <c r="K8161" s="12"/>
    </row>
    <row r="8162" spans="1:11" x14ac:dyDescent="0.25">
      <c r="A8162" s="12"/>
      <c r="B8162" s="12"/>
      <c r="C8162" s="12"/>
      <c r="D8162" s="12"/>
      <c r="E8162" s="12"/>
      <c r="F8162" s="12"/>
      <c r="G8162" s="12"/>
      <c r="H8162" s="12"/>
      <c r="I8162" s="12"/>
      <c r="J8162" s="12"/>
      <c r="K8162" s="12"/>
    </row>
    <row r="8163" spans="1:11" x14ac:dyDescent="0.25">
      <c r="A8163" s="12"/>
      <c r="B8163" s="12"/>
      <c r="C8163" s="12"/>
      <c r="D8163" s="12"/>
      <c r="E8163" s="12"/>
      <c r="F8163" s="12"/>
      <c r="G8163" s="12"/>
      <c r="H8163" s="12"/>
      <c r="I8163" s="12"/>
      <c r="J8163" s="12"/>
      <c r="K8163" s="12"/>
    </row>
    <row r="8164" spans="1:11" x14ac:dyDescent="0.25">
      <c r="A8164" s="12"/>
      <c r="B8164" s="12"/>
      <c r="C8164" s="12"/>
      <c r="D8164" s="12"/>
      <c r="E8164" s="12"/>
      <c r="F8164" s="12"/>
      <c r="G8164" s="12"/>
      <c r="H8164" s="12"/>
      <c r="I8164" s="12"/>
      <c r="J8164" s="12"/>
      <c r="K8164" s="12"/>
    </row>
    <row r="8165" spans="1:11" x14ac:dyDescent="0.25">
      <c r="A8165" s="12"/>
      <c r="B8165" s="12"/>
      <c r="C8165" s="12"/>
      <c r="D8165" s="12"/>
      <c r="E8165" s="12"/>
      <c r="F8165" s="12"/>
      <c r="G8165" s="12"/>
      <c r="H8165" s="12"/>
      <c r="I8165" s="12"/>
      <c r="J8165" s="12"/>
      <c r="K8165" s="12"/>
    </row>
    <row r="8166" spans="1:11" x14ac:dyDescent="0.25">
      <c r="A8166" s="12"/>
      <c r="B8166" s="12"/>
      <c r="C8166" s="12"/>
      <c r="D8166" s="12"/>
      <c r="E8166" s="12"/>
      <c r="F8166" s="12"/>
      <c r="G8166" s="12"/>
      <c r="H8166" s="12"/>
      <c r="I8166" s="12"/>
      <c r="J8166" s="12"/>
      <c r="K8166" s="12"/>
    </row>
    <row r="8167" spans="1:11" x14ac:dyDescent="0.25">
      <c r="A8167" s="12"/>
      <c r="B8167" s="12"/>
      <c r="C8167" s="12"/>
      <c r="D8167" s="12"/>
      <c r="E8167" s="12"/>
      <c r="F8167" s="12"/>
      <c r="G8167" s="12"/>
      <c r="H8167" s="12"/>
      <c r="I8167" s="12"/>
      <c r="J8167" s="12"/>
      <c r="K8167" s="12"/>
    </row>
    <row r="8168" spans="1:11" x14ac:dyDescent="0.25">
      <c r="A8168" s="12"/>
      <c r="B8168" s="12"/>
      <c r="C8168" s="12"/>
      <c r="D8168" s="12"/>
      <c r="E8168" s="12"/>
      <c r="F8168" s="12"/>
      <c r="G8168" s="12"/>
      <c r="H8168" s="12"/>
      <c r="I8168" s="12"/>
      <c r="J8168" s="12"/>
      <c r="K8168" s="12"/>
    </row>
    <row r="8169" spans="1:11" x14ac:dyDescent="0.25">
      <c r="A8169" s="12"/>
      <c r="B8169" s="12"/>
      <c r="C8169" s="12"/>
      <c r="D8169" s="12"/>
      <c r="E8169" s="12"/>
      <c r="F8169" s="12"/>
      <c r="G8169" s="12"/>
      <c r="H8169" s="12"/>
      <c r="I8169" s="12"/>
      <c r="J8169" s="12"/>
      <c r="K8169" s="12"/>
    </row>
    <row r="8170" spans="1:11" x14ac:dyDescent="0.25">
      <c r="A8170" s="12"/>
      <c r="B8170" s="12"/>
      <c r="C8170" s="12"/>
      <c r="D8170" s="12"/>
      <c r="E8170" s="12"/>
      <c r="F8170" s="12"/>
      <c r="G8170" s="12"/>
      <c r="H8170" s="12"/>
      <c r="I8170" s="12"/>
      <c r="J8170" s="12"/>
      <c r="K8170" s="12"/>
    </row>
    <row r="8171" spans="1:11" x14ac:dyDescent="0.25">
      <c r="A8171" s="12"/>
      <c r="B8171" s="12"/>
      <c r="C8171" s="12"/>
      <c r="D8171" s="12"/>
      <c r="E8171" s="12"/>
      <c r="F8171" s="12"/>
      <c r="G8171" s="12"/>
      <c r="H8171" s="12"/>
      <c r="I8171" s="12"/>
      <c r="J8171" s="12"/>
      <c r="K8171" s="12"/>
    </row>
    <row r="8172" spans="1:11" x14ac:dyDescent="0.25">
      <c r="A8172" s="12"/>
      <c r="B8172" s="12"/>
      <c r="C8172" s="12"/>
      <c r="D8172" s="12"/>
      <c r="E8172" s="12"/>
      <c r="F8172" s="12"/>
      <c r="G8172" s="12"/>
      <c r="H8172" s="12"/>
      <c r="I8172" s="12"/>
      <c r="J8172" s="12"/>
      <c r="K8172" s="12"/>
    </row>
    <row r="8173" spans="1:11" x14ac:dyDescent="0.25">
      <c r="A8173" s="12"/>
      <c r="B8173" s="12"/>
      <c r="C8173" s="12"/>
      <c r="D8173" s="12"/>
      <c r="E8173" s="12"/>
      <c r="F8173" s="12"/>
      <c r="G8173" s="12"/>
      <c r="H8173" s="12"/>
      <c r="I8173" s="12"/>
      <c r="J8173" s="12"/>
      <c r="K8173" s="12"/>
    </row>
    <row r="8174" spans="1:11" x14ac:dyDescent="0.25">
      <c r="A8174" s="12"/>
      <c r="B8174" s="12"/>
      <c r="C8174" s="12"/>
      <c r="D8174" s="12"/>
      <c r="E8174" s="12"/>
      <c r="F8174" s="12"/>
      <c r="G8174" s="12"/>
      <c r="H8174" s="12"/>
      <c r="I8174" s="12"/>
      <c r="J8174" s="12"/>
      <c r="K8174" s="12"/>
    </row>
    <row r="8175" spans="1:11" x14ac:dyDescent="0.25">
      <c r="A8175" s="12"/>
      <c r="B8175" s="12"/>
      <c r="C8175" s="12"/>
      <c r="D8175" s="12"/>
      <c r="E8175" s="12"/>
      <c r="F8175" s="12"/>
      <c r="G8175" s="12"/>
      <c r="H8175" s="12"/>
      <c r="I8175" s="12"/>
      <c r="J8175" s="12"/>
      <c r="K8175" s="12"/>
    </row>
    <row r="8176" spans="1:11" x14ac:dyDescent="0.25">
      <c r="A8176" s="12"/>
      <c r="B8176" s="12"/>
      <c r="C8176" s="12"/>
      <c r="D8176" s="12"/>
      <c r="E8176" s="12"/>
      <c r="F8176" s="12"/>
      <c r="G8176" s="12"/>
      <c r="H8176" s="12"/>
      <c r="I8176" s="12"/>
      <c r="J8176" s="12"/>
      <c r="K8176" s="12"/>
    </row>
    <row r="8177" spans="1:11" x14ac:dyDescent="0.25">
      <c r="A8177" s="12"/>
      <c r="B8177" s="12"/>
      <c r="C8177" s="12"/>
      <c r="D8177" s="12"/>
      <c r="E8177" s="12"/>
      <c r="F8177" s="12"/>
      <c r="G8177" s="12"/>
      <c r="H8177" s="12"/>
      <c r="I8177" s="12"/>
      <c r="J8177" s="12"/>
      <c r="K8177" s="12"/>
    </row>
    <row r="8178" spans="1:11" x14ac:dyDescent="0.25">
      <c r="A8178" s="12"/>
      <c r="B8178" s="12"/>
      <c r="C8178" s="12"/>
      <c r="D8178" s="12"/>
      <c r="E8178" s="12"/>
      <c r="F8178" s="12"/>
      <c r="G8178" s="12"/>
      <c r="H8178" s="12"/>
      <c r="I8178" s="12"/>
      <c r="J8178" s="12"/>
      <c r="K8178" s="12"/>
    </row>
    <row r="8179" spans="1:11" x14ac:dyDescent="0.25">
      <c r="A8179" s="12"/>
      <c r="B8179" s="12"/>
      <c r="C8179" s="12"/>
      <c r="D8179" s="12"/>
      <c r="E8179" s="12"/>
      <c r="F8179" s="12"/>
      <c r="G8179" s="12"/>
      <c r="H8179" s="12"/>
      <c r="I8179" s="12"/>
      <c r="J8179" s="12"/>
      <c r="K8179" s="12"/>
    </row>
    <row r="8180" spans="1:11" x14ac:dyDescent="0.25">
      <c r="A8180" s="12"/>
      <c r="B8180" s="12"/>
      <c r="C8180" s="12"/>
      <c r="D8180" s="12"/>
      <c r="E8180" s="12"/>
      <c r="F8180" s="12"/>
      <c r="G8180" s="12"/>
      <c r="H8180" s="12"/>
      <c r="I8180" s="12"/>
      <c r="J8180" s="12"/>
      <c r="K8180" s="12"/>
    </row>
    <row r="8181" spans="1:11" x14ac:dyDescent="0.25">
      <c r="A8181" s="12"/>
      <c r="B8181" s="12"/>
      <c r="C8181" s="12"/>
      <c r="D8181" s="12"/>
      <c r="E8181" s="12"/>
      <c r="F8181" s="12"/>
      <c r="G8181" s="12"/>
      <c r="H8181" s="12"/>
      <c r="I8181" s="12"/>
      <c r="J8181" s="12"/>
      <c r="K8181" s="12"/>
    </row>
    <row r="8182" spans="1:11" x14ac:dyDescent="0.25">
      <c r="A8182" s="12"/>
      <c r="B8182" s="12"/>
      <c r="C8182" s="12"/>
      <c r="D8182" s="12"/>
      <c r="E8182" s="12"/>
      <c r="F8182" s="12"/>
      <c r="G8182" s="12"/>
      <c r="H8182" s="12"/>
      <c r="I8182" s="12"/>
      <c r="J8182" s="12"/>
      <c r="K8182" s="12"/>
    </row>
    <row r="8183" spans="1:11" x14ac:dyDescent="0.25">
      <c r="A8183" s="12"/>
      <c r="B8183" s="12"/>
      <c r="C8183" s="12"/>
      <c r="D8183" s="12"/>
      <c r="E8183" s="12"/>
      <c r="F8183" s="12"/>
      <c r="G8183" s="12"/>
      <c r="H8183" s="12"/>
      <c r="I8183" s="12"/>
      <c r="J8183" s="12"/>
      <c r="K8183" s="12"/>
    </row>
    <row r="8184" spans="1:11" x14ac:dyDescent="0.25">
      <c r="A8184" s="12"/>
      <c r="B8184" s="12"/>
      <c r="C8184" s="12"/>
      <c r="D8184" s="12"/>
      <c r="E8184" s="12"/>
      <c r="F8184" s="12"/>
      <c r="G8184" s="12"/>
      <c r="H8184" s="12"/>
      <c r="I8184" s="12"/>
      <c r="J8184" s="12"/>
      <c r="K8184" s="12"/>
    </row>
    <row r="8185" spans="1:11" x14ac:dyDescent="0.25">
      <c r="A8185" s="12"/>
      <c r="B8185" s="12"/>
      <c r="C8185" s="12"/>
      <c r="D8185" s="12"/>
      <c r="E8185" s="12"/>
      <c r="F8185" s="12"/>
      <c r="G8185" s="12"/>
      <c r="H8185" s="12"/>
      <c r="I8185" s="12"/>
      <c r="J8185" s="12"/>
      <c r="K8185" s="12"/>
    </row>
    <row r="8186" spans="1:11" x14ac:dyDescent="0.25">
      <c r="A8186" s="12"/>
      <c r="B8186" s="12"/>
      <c r="C8186" s="12"/>
      <c r="D8186" s="12"/>
      <c r="E8186" s="12"/>
      <c r="F8186" s="12"/>
      <c r="G8186" s="12"/>
      <c r="H8186" s="12"/>
      <c r="I8186" s="12"/>
      <c r="J8186" s="12"/>
      <c r="K8186" s="12"/>
    </row>
    <row r="8187" spans="1:11" x14ac:dyDescent="0.25">
      <c r="A8187" s="12"/>
      <c r="B8187" s="12"/>
      <c r="C8187" s="12"/>
      <c r="D8187" s="12"/>
      <c r="E8187" s="12"/>
      <c r="F8187" s="12"/>
      <c r="G8187" s="12"/>
      <c r="H8187" s="12"/>
      <c r="I8187" s="12"/>
      <c r="J8187" s="12"/>
      <c r="K8187" s="12"/>
    </row>
    <row r="8188" spans="1:11" x14ac:dyDescent="0.25">
      <c r="A8188" s="12"/>
      <c r="B8188" s="12"/>
      <c r="C8188" s="12"/>
      <c r="D8188" s="12"/>
      <c r="E8188" s="12"/>
      <c r="F8188" s="12"/>
      <c r="G8188" s="12"/>
      <c r="H8188" s="12"/>
      <c r="I8188" s="12"/>
      <c r="J8188" s="12"/>
      <c r="K8188" s="12"/>
    </row>
    <row r="8189" spans="1:11" x14ac:dyDescent="0.25">
      <c r="A8189" s="12"/>
      <c r="B8189" s="12"/>
      <c r="C8189" s="12"/>
      <c r="D8189" s="12"/>
      <c r="E8189" s="12"/>
      <c r="F8189" s="12"/>
      <c r="G8189" s="12"/>
      <c r="H8189" s="12"/>
      <c r="I8189" s="12"/>
      <c r="J8189" s="12"/>
      <c r="K8189" s="12"/>
    </row>
    <row r="8190" spans="1:11" x14ac:dyDescent="0.25">
      <c r="A8190" s="12"/>
      <c r="B8190" s="12"/>
      <c r="C8190" s="12"/>
      <c r="D8190" s="12"/>
      <c r="E8190" s="12"/>
      <c r="F8190" s="12"/>
      <c r="G8190" s="12"/>
      <c r="H8190" s="12"/>
      <c r="I8190" s="12"/>
      <c r="J8190" s="12"/>
      <c r="K8190" s="12"/>
    </row>
    <row r="8191" spans="1:11" x14ac:dyDescent="0.25">
      <c r="A8191" s="12"/>
      <c r="B8191" s="12"/>
      <c r="C8191" s="12"/>
      <c r="D8191" s="12"/>
      <c r="E8191" s="12"/>
      <c r="F8191" s="12"/>
      <c r="G8191" s="12"/>
      <c r="H8191" s="12"/>
      <c r="I8191" s="12"/>
      <c r="J8191" s="12"/>
      <c r="K8191" s="12"/>
    </row>
    <row r="8192" spans="1:11" x14ac:dyDescent="0.25">
      <c r="A8192" s="12"/>
      <c r="B8192" s="12"/>
      <c r="C8192" s="12"/>
      <c r="D8192" s="12"/>
      <c r="E8192" s="12"/>
      <c r="F8192" s="12"/>
      <c r="G8192" s="12"/>
      <c r="H8192" s="12"/>
      <c r="I8192" s="12"/>
      <c r="J8192" s="12"/>
      <c r="K8192" s="12"/>
    </row>
    <row r="8193" spans="1:11" x14ac:dyDescent="0.25">
      <c r="A8193" s="12"/>
      <c r="B8193" s="12"/>
      <c r="C8193" s="12"/>
      <c r="D8193" s="12"/>
      <c r="E8193" s="12"/>
      <c r="F8193" s="12"/>
      <c r="G8193" s="12"/>
      <c r="H8193" s="12"/>
      <c r="I8193" s="12"/>
      <c r="J8193" s="12"/>
      <c r="K8193" s="12"/>
    </row>
    <row r="8194" spans="1:11" x14ac:dyDescent="0.25">
      <c r="A8194" s="12"/>
      <c r="B8194" s="12"/>
      <c r="C8194" s="12"/>
      <c r="D8194" s="12"/>
      <c r="E8194" s="12"/>
      <c r="F8194" s="12"/>
      <c r="G8194" s="12"/>
      <c r="H8194" s="12"/>
      <c r="I8194" s="12"/>
      <c r="J8194" s="12"/>
      <c r="K8194" s="12"/>
    </row>
    <row r="8195" spans="1:11" x14ac:dyDescent="0.25">
      <c r="A8195" s="12"/>
      <c r="B8195" s="12"/>
      <c r="C8195" s="12"/>
      <c r="D8195" s="12"/>
      <c r="E8195" s="12"/>
      <c r="F8195" s="12"/>
      <c r="G8195" s="12"/>
      <c r="H8195" s="12"/>
      <c r="I8195" s="12"/>
      <c r="J8195" s="12"/>
      <c r="K8195" s="12"/>
    </row>
    <row r="8196" spans="1:11" x14ac:dyDescent="0.25">
      <c r="A8196" s="12"/>
      <c r="B8196" s="12"/>
      <c r="C8196" s="12"/>
      <c r="D8196" s="12"/>
      <c r="E8196" s="12"/>
      <c r="F8196" s="12"/>
      <c r="G8196" s="12"/>
      <c r="H8196" s="12"/>
      <c r="I8196" s="12"/>
      <c r="J8196" s="12"/>
      <c r="K8196" s="12"/>
    </row>
    <row r="8197" spans="1:11" x14ac:dyDescent="0.25">
      <c r="A8197" s="12"/>
      <c r="B8197" s="12"/>
      <c r="C8197" s="12"/>
      <c r="D8197" s="12"/>
      <c r="E8197" s="12"/>
      <c r="F8197" s="12"/>
      <c r="G8197" s="12"/>
      <c r="H8197" s="12"/>
      <c r="I8197" s="12"/>
      <c r="J8197" s="12"/>
      <c r="K8197" s="12"/>
    </row>
    <row r="8198" spans="1:11" x14ac:dyDescent="0.25">
      <c r="A8198" s="12"/>
      <c r="B8198" s="12"/>
      <c r="C8198" s="12"/>
      <c r="D8198" s="12"/>
      <c r="E8198" s="12"/>
      <c r="F8198" s="12"/>
      <c r="G8198" s="12"/>
      <c r="H8198" s="12"/>
      <c r="I8198" s="12"/>
      <c r="J8198" s="12"/>
      <c r="K8198" s="12"/>
    </row>
    <row r="8199" spans="1:11" x14ac:dyDescent="0.25">
      <c r="A8199" s="12"/>
      <c r="B8199" s="12"/>
      <c r="C8199" s="12"/>
      <c r="D8199" s="12"/>
      <c r="E8199" s="12"/>
      <c r="F8199" s="12"/>
      <c r="G8199" s="12"/>
      <c r="H8199" s="12"/>
      <c r="I8199" s="12"/>
      <c r="J8199" s="12"/>
      <c r="K8199" s="12"/>
    </row>
    <row r="8200" spans="1:11" x14ac:dyDescent="0.25">
      <c r="A8200" s="12"/>
      <c r="B8200" s="12"/>
      <c r="C8200" s="12"/>
      <c r="D8200" s="12"/>
      <c r="E8200" s="12"/>
      <c r="F8200" s="12"/>
      <c r="G8200" s="12"/>
      <c r="H8200" s="12"/>
      <c r="I8200" s="12"/>
      <c r="J8200" s="12"/>
      <c r="K8200" s="12"/>
    </row>
    <row r="8201" spans="1:11" x14ac:dyDescent="0.25">
      <c r="A8201" s="12"/>
      <c r="B8201" s="12"/>
      <c r="C8201" s="12"/>
      <c r="D8201" s="12"/>
      <c r="E8201" s="12"/>
      <c r="F8201" s="12"/>
      <c r="G8201" s="12"/>
      <c r="H8201" s="12"/>
      <c r="I8201" s="12"/>
      <c r="J8201" s="12"/>
      <c r="K8201" s="12"/>
    </row>
    <row r="8202" spans="1:11" x14ac:dyDescent="0.25">
      <c r="A8202" s="12"/>
      <c r="B8202" s="12"/>
      <c r="C8202" s="12"/>
      <c r="D8202" s="12"/>
      <c r="E8202" s="12"/>
      <c r="F8202" s="12"/>
      <c r="G8202" s="12"/>
      <c r="H8202" s="12"/>
      <c r="I8202" s="12"/>
      <c r="J8202" s="12"/>
      <c r="K8202" s="12"/>
    </row>
    <row r="8203" spans="1:11" x14ac:dyDescent="0.25">
      <c r="A8203" s="12"/>
      <c r="B8203" s="12"/>
      <c r="C8203" s="12"/>
      <c r="D8203" s="12"/>
      <c r="E8203" s="12"/>
      <c r="F8203" s="12"/>
      <c r="G8203" s="12"/>
      <c r="H8203" s="12"/>
      <c r="I8203" s="12"/>
      <c r="J8203" s="12"/>
      <c r="K8203" s="12"/>
    </row>
    <row r="8204" spans="1:11" x14ac:dyDescent="0.25">
      <c r="A8204" s="12"/>
      <c r="B8204" s="12"/>
      <c r="C8204" s="12"/>
      <c r="D8204" s="12"/>
      <c r="E8204" s="12"/>
      <c r="F8204" s="12"/>
      <c r="G8204" s="12"/>
      <c r="H8204" s="12"/>
      <c r="I8204" s="12"/>
      <c r="J8204" s="12"/>
      <c r="K8204" s="12"/>
    </row>
    <row r="8205" spans="1:11" x14ac:dyDescent="0.25">
      <c r="A8205" s="12"/>
      <c r="B8205" s="12"/>
      <c r="C8205" s="12"/>
      <c r="D8205" s="12"/>
      <c r="E8205" s="12"/>
      <c r="F8205" s="12"/>
      <c r="G8205" s="12"/>
      <c r="H8205" s="12"/>
      <c r="I8205" s="12"/>
      <c r="J8205" s="12"/>
      <c r="K8205" s="12"/>
    </row>
    <row r="8206" spans="1:11" x14ac:dyDescent="0.25">
      <c r="A8206" s="12"/>
      <c r="B8206" s="12"/>
      <c r="C8206" s="12"/>
      <c r="D8206" s="12"/>
      <c r="E8206" s="12"/>
      <c r="F8206" s="12"/>
      <c r="G8206" s="12"/>
      <c r="H8206" s="12"/>
      <c r="I8206" s="12"/>
      <c r="J8206" s="12"/>
      <c r="K8206" s="12"/>
    </row>
    <row r="8207" spans="1:11" x14ac:dyDescent="0.25">
      <c r="A8207" s="12"/>
      <c r="B8207" s="12"/>
      <c r="C8207" s="12"/>
      <c r="D8207" s="12"/>
      <c r="E8207" s="12"/>
      <c r="F8207" s="12"/>
      <c r="G8207" s="12"/>
      <c r="H8207" s="12"/>
      <c r="I8207" s="12"/>
      <c r="J8207" s="12"/>
      <c r="K8207" s="12"/>
    </row>
    <row r="8208" spans="1:11" x14ac:dyDescent="0.25">
      <c r="A8208" s="12"/>
      <c r="B8208" s="12"/>
      <c r="C8208" s="12"/>
      <c r="D8208" s="12"/>
      <c r="E8208" s="12"/>
      <c r="F8208" s="12"/>
      <c r="G8208" s="12"/>
      <c r="H8208" s="12"/>
      <c r="I8208" s="12"/>
      <c r="J8208" s="12"/>
      <c r="K8208" s="12"/>
    </row>
    <row r="8209" spans="1:11" x14ac:dyDescent="0.25">
      <c r="A8209" s="12"/>
      <c r="B8209" s="12"/>
      <c r="C8209" s="12"/>
      <c r="D8209" s="12"/>
      <c r="E8209" s="12"/>
      <c r="F8209" s="12"/>
      <c r="G8209" s="12"/>
      <c r="H8209" s="12"/>
      <c r="I8209" s="12"/>
      <c r="J8209" s="12"/>
      <c r="K8209" s="12"/>
    </row>
    <row r="8210" spans="1:11" x14ac:dyDescent="0.25">
      <c r="A8210" s="12"/>
      <c r="B8210" s="12"/>
      <c r="C8210" s="12"/>
      <c r="D8210" s="12"/>
      <c r="E8210" s="12"/>
      <c r="F8210" s="12"/>
      <c r="G8210" s="12"/>
      <c r="H8210" s="12"/>
      <c r="I8210" s="12"/>
      <c r="J8210" s="12"/>
      <c r="K8210" s="12"/>
    </row>
    <row r="8211" spans="1:11" x14ac:dyDescent="0.25">
      <c r="A8211" s="12"/>
      <c r="B8211" s="12"/>
      <c r="C8211" s="12"/>
      <c r="D8211" s="12"/>
      <c r="E8211" s="12"/>
      <c r="F8211" s="12"/>
      <c r="G8211" s="12"/>
      <c r="H8211" s="12"/>
      <c r="I8211" s="12"/>
      <c r="J8211" s="12"/>
      <c r="K8211" s="12"/>
    </row>
    <row r="8212" spans="1:11" x14ac:dyDescent="0.25">
      <c r="A8212" s="12"/>
      <c r="B8212" s="12"/>
      <c r="C8212" s="12"/>
      <c r="D8212" s="12"/>
      <c r="E8212" s="12"/>
      <c r="F8212" s="12"/>
      <c r="G8212" s="12"/>
      <c r="H8212" s="12"/>
      <c r="I8212" s="12"/>
      <c r="J8212" s="12"/>
      <c r="K8212" s="12"/>
    </row>
    <row r="8213" spans="1:11" x14ac:dyDescent="0.25">
      <c r="A8213" s="12"/>
      <c r="B8213" s="12"/>
      <c r="C8213" s="12"/>
      <c r="D8213" s="12"/>
      <c r="E8213" s="12"/>
      <c r="F8213" s="12"/>
      <c r="G8213" s="12"/>
      <c r="H8213" s="12"/>
      <c r="I8213" s="12"/>
      <c r="J8213" s="12"/>
      <c r="K8213" s="12"/>
    </row>
    <row r="8214" spans="1:11" x14ac:dyDescent="0.25">
      <c r="A8214" s="12"/>
      <c r="B8214" s="12"/>
      <c r="C8214" s="12"/>
      <c r="D8214" s="12"/>
      <c r="E8214" s="12"/>
      <c r="F8214" s="12"/>
      <c r="G8214" s="12"/>
      <c r="H8214" s="12"/>
      <c r="I8214" s="12"/>
      <c r="J8214" s="12"/>
      <c r="K8214" s="12"/>
    </row>
    <row r="8215" spans="1:11" x14ac:dyDescent="0.25">
      <c r="A8215" s="12"/>
      <c r="B8215" s="12"/>
      <c r="C8215" s="12"/>
      <c r="D8215" s="12"/>
      <c r="E8215" s="12"/>
      <c r="F8215" s="12"/>
      <c r="G8215" s="12"/>
      <c r="H8215" s="12"/>
      <c r="I8215" s="12"/>
      <c r="J8215" s="12"/>
      <c r="K8215" s="12"/>
    </row>
    <row r="8216" spans="1:11" x14ac:dyDescent="0.25">
      <c r="A8216" s="12"/>
      <c r="B8216" s="12"/>
      <c r="C8216" s="12"/>
      <c r="D8216" s="12"/>
      <c r="E8216" s="12"/>
      <c r="F8216" s="12"/>
      <c r="G8216" s="12"/>
      <c r="H8216" s="12"/>
      <c r="I8216" s="12"/>
      <c r="J8216" s="12"/>
      <c r="K8216" s="12"/>
    </row>
    <row r="8217" spans="1:11" x14ac:dyDescent="0.25">
      <c r="A8217" s="12"/>
      <c r="B8217" s="12"/>
      <c r="C8217" s="12"/>
      <c r="D8217" s="12"/>
      <c r="E8217" s="12"/>
      <c r="F8217" s="12"/>
      <c r="G8217" s="12"/>
      <c r="H8217" s="12"/>
      <c r="I8217" s="12"/>
      <c r="J8217" s="12"/>
      <c r="K8217" s="12"/>
    </row>
    <row r="8218" spans="1:11" x14ac:dyDescent="0.25">
      <c r="A8218" s="12"/>
      <c r="B8218" s="12"/>
      <c r="C8218" s="12"/>
      <c r="D8218" s="12"/>
      <c r="E8218" s="12"/>
      <c r="F8218" s="12"/>
      <c r="G8218" s="12"/>
      <c r="H8218" s="12"/>
      <c r="I8218" s="12"/>
      <c r="J8218" s="12"/>
      <c r="K8218" s="12"/>
    </row>
    <row r="8219" spans="1:11" x14ac:dyDescent="0.25">
      <c r="A8219" s="12"/>
      <c r="B8219" s="12"/>
      <c r="C8219" s="12"/>
      <c r="D8219" s="12"/>
      <c r="E8219" s="12"/>
      <c r="F8219" s="12"/>
      <c r="G8219" s="12"/>
      <c r="H8219" s="12"/>
      <c r="I8219" s="12"/>
      <c r="J8219" s="12"/>
      <c r="K8219" s="12"/>
    </row>
    <row r="8220" spans="1:11" x14ac:dyDescent="0.25">
      <c r="A8220" s="12"/>
      <c r="B8220" s="12"/>
      <c r="C8220" s="12"/>
      <c r="D8220" s="12"/>
      <c r="E8220" s="12"/>
      <c r="F8220" s="12"/>
      <c r="G8220" s="12"/>
      <c r="H8220" s="12"/>
      <c r="I8220" s="12"/>
      <c r="J8220" s="12"/>
      <c r="K8220" s="12"/>
    </row>
    <row r="8221" spans="1:11" x14ac:dyDescent="0.25">
      <c r="A8221" s="12"/>
      <c r="B8221" s="12"/>
      <c r="C8221" s="12"/>
      <c r="D8221" s="12"/>
      <c r="E8221" s="12"/>
      <c r="F8221" s="12"/>
      <c r="G8221" s="12"/>
      <c r="H8221" s="12"/>
      <c r="I8221" s="12"/>
      <c r="J8221" s="12"/>
      <c r="K8221" s="12"/>
    </row>
    <row r="8222" spans="1:11" x14ac:dyDescent="0.25">
      <c r="A8222" s="12"/>
      <c r="B8222" s="12"/>
      <c r="C8222" s="12"/>
      <c r="D8222" s="12"/>
      <c r="E8222" s="12"/>
      <c r="F8222" s="12"/>
      <c r="G8222" s="12"/>
      <c r="H8222" s="12"/>
      <c r="I8222" s="12"/>
      <c r="J8222" s="12"/>
      <c r="K8222" s="12"/>
    </row>
    <row r="8223" spans="1:11" x14ac:dyDescent="0.25">
      <c r="A8223" s="12"/>
      <c r="B8223" s="12"/>
      <c r="C8223" s="12"/>
      <c r="D8223" s="12"/>
      <c r="E8223" s="12"/>
      <c r="F8223" s="12"/>
      <c r="G8223" s="12"/>
      <c r="H8223" s="12"/>
      <c r="I8223" s="12"/>
      <c r="J8223" s="12"/>
      <c r="K8223" s="12"/>
    </row>
    <row r="8224" spans="1:11" x14ac:dyDescent="0.25">
      <c r="A8224" s="12"/>
      <c r="B8224" s="12"/>
      <c r="C8224" s="12"/>
      <c r="D8224" s="12"/>
      <c r="E8224" s="12"/>
      <c r="F8224" s="12"/>
      <c r="G8224" s="12"/>
      <c r="H8224" s="12"/>
      <c r="I8224" s="12"/>
      <c r="J8224" s="12"/>
      <c r="K8224" s="12"/>
    </row>
    <row r="8225" spans="1:11" x14ac:dyDescent="0.25">
      <c r="A8225" s="12"/>
      <c r="B8225" s="12"/>
      <c r="C8225" s="12"/>
      <c r="D8225" s="12"/>
      <c r="E8225" s="12"/>
      <c r="F8225" s="12"/>
      <c r="G8225" s="12"/>
      <c r="H8225" s="12"/>
      <c r="I8225" s="12"/>
      <c r="J8225" s="12"/>
      <c r="K8225" s="12"/>
    </row>
    <row r="8226" spans="1:11" x14ac:dyDescent="0.25">
      <c r="A8226" s="12"/>
      <c r="B8226" s="12"/>
      <c r="C8226" s="12"/>
      <c r="D8226" s="12"/>
      <c r="E8226" s="12"/>
      <c r="F8226" s="12"/>
      <c r="G8226" s="12"/>
      <c r="H8226" s="12"/>
      <c r="I8226" s="12"/>
      <c r="J8226" s="12"/>
      <c r="K8226" s="12"/>
    </row>
    <row r="8227" spans="1:11" x14ac:dyDescent="0.25">
      <c r="A8227" s="12"/>
      <c r="B8227" s="12"/>
      <c r="C8227" s="12"/>
      <c r="D8227" s="12"/>
      <c r="E8227" s="12"/>
      <c r="F8227" s="12"/>
      <c r="G8227" s="12"/>
      <c r="H8227" s="12"/>
      <c r="I8227" s="12"/>
      <c r="J8227" s="12"/>
      <c r="K8227" s="12"/>
    </row>
    <row r="8228" spans="1:11" x14ac:dyDescent="0.25">
      <c r="A8228" s="12"/>
      <c r="B8228" s="12"/>
      <c r="C8228" s="12"/>
      <c r="D8228" s="12"/>
      <c r="E8228" s="12"/>
      <c r="F8228" s="12"/>
      <c r="G8228" s="12"/>
      <c r="H8228" s="12"/>
      <c r="I8228" s="12"/>
      <c r="J8228" s="12"/>
      <c r="K8228" s="12"/>
    </row>
    <row r="8229" spans="1:11" x14ac:dyDescent="0.25">
      <c r="A8229" s="12"/>
      <c r="B8229" s="12"/>
      <c r="C8229" s="12"/>
      <c r="D8229" s="12"/>
      <c r="E8229" s="12"/>
      <c r="F8229" s="12"/>
      <c r="G8229" s="12"/>
      <c r="H8229" s="12"/>
      <c r="I8229" s="12"/>
      <c r="J8229" s="12"/>
      <c r="K8229" s="12"/>
    </row>
    <row r="8230" spans="1:11" x14ac:dyDescent="0.25">
      <c r="A8230" s="12"/>
      <c r="B8230" s="12"/>
      <c r="C8230" s="12"/>
      <c r="D8230" s="12"/>
      <c r="E8230" s="12"/>
      <c r="F8230" s="12"/>
      <c r="G8230" s="12"/>
      <c r="H8230" s="12"/>
      <c r="I8230" s="12"/>
      <c r="J8230" s="12"/>
      <c r="K8230" s="12"/>
    </row>
    <row r="8231" spans="1:11" x14ac:dyDescent="0.25">
      <c r="A8231" s="12"/>
      <c r="B8231" s="12"/>
      <c r="C8231" s="12"/>
      <c r="D8231" s="12"/>
      <c r="E8231" s="12"/>
      <c r="F8231" s="12"/>
      <c r="G8231" s="12"/>
      <c r="H8231" s="12"/>
      <c r="I8231" s="12"/>
      <c r="J8231" s="12"/>
      <c r="K8231" s="12"/>
    </row>
    <row r="8232" spans="1:11" x14ac:dyDescent="0.25">
      <c r="A8232" s="12"/>
      <c r="B8232" s="12"/>
      <c r="C8232" s="12"/>
      <c r="D8232" s="12"/>
      <c r="E8232" s="12"/>
      <c r="F8232" s="12"/>
      <c r="G8232" s="12"/>
      <c r="H8232" s="12"/>
      <c r="I8232" s="12"/>
      <c r="J8232" s="12"/>
      <c r="K8232" s="12"/>
    </row>
    <row r="8233" spans="1:11" x14ac:dyDescent="0.25">
      <c r="A8233" s="12"/>
      <c r="B8233" s="12"/>
      <c r="C8233" s="12"/>
      <c r="D8233" s="12"/>
      <c r="E8233" s="12"/>
      <c r="F8233" s="12"/>
      <c r="G8233" s="12"/>
      <c r="H8233" s="12"/>
      <c r="I8233" s="12"/>
      <c r="J8233" s="12"/>
      <c r="K8233" s="12"/>
    </row>
    <row r="8234" spans="1:11" x14ac:dyDescent="0.25">
      <c r="A8234" s="12"/>
      <c r="B8234" s="12"/>
      <c r="C8234" s="12"/>
      <c r="D8234" s="12"/>
      <c r="E8234" s="12"/>
      <c r="F8234" s="12"/>
      <c r="G8234" s="12"/>
      <c r="H8234" s="12"/>
      <c r="I8234" s="12"/>
      <c r="J8234" s="12"/>
      <c r="K8234" s="12"/>
    </row>
    <row r="8235" spans="1:11" x14ac:dyDescent="0.25">
      <c r="A8235" s="12"/>
      <c r="B8235" s="12"/>
      <c r="C8235" s="12"/>
      <c r="D8235" s="12"/>
      <c r="E8235" s="12"/>
      <c r="F8235" s="12"/>
      <c r="G8235" s="12"/>
      <c r="H8235" s="12"/>
      <c r="I8235" s="12"/>
      <c r="J8235" s="12"/>
      <c r="K8235" s="12"/>
    </row>
    <row r="8236" spans="1:11" x14ac:dyDescent="0.25">
      <c r="A8236" s="12"/>
      <c r="B8236" s="12"/>
      <c r="C8236" s="12"/>
      <c r="D8236" s="12"/>
      <c r="E8236" s="12"/>
      <c r="F8236" s="12"/>
      <c r="G8236" s="12"/>
      <c r="H8236" s="12"/>
      <c r="I8236" s="12"/>
      <c r="J8236" s="12"/>
      <c r="K8236" s="12"/>
    </row>
    <row r="8237" spans="1:11" x14ac:dyDescent="0.25">
      <c r="A8237" s="12"/>
      <c r="B8237" s="12"/>
      <c r="C8237" s="12"/>
      <c r="D8237" s="12"/>
      <c r="E8237" s="12"/>
      <c r="F8237" s="12"/>
      <c r="G8237" s="12"/>
      <c r="H8237" s="12"/>
      <c r="I8237" s="12"/>
      <c r="J8237" s="12"/>
      <c r="K8237" s="12"/>
    </row>
    <row r="8238" spans="1:11" x14ac:dyDescent="0.25">
      <c r="A8238" s="12"/>
      <c r="B8238" s="12"/>
      <c r="C8238" s="12"/>
      <c r="D8238" s="12"/>
      <c r="E8238" s="12"/>
      <c r="F8238" s="12"/>
      <c r="G8238" s="12"/>
      <c r="H8238" s="12"/>
      <c r="I8238" s="12"/>
      <c r="J8238" s="12"/>
      <c r="K8238" s="12"/>
    </row>
    <row r="8239" spans="1:11" x14ac:dyDescent="0.25">
      <c r="A8239" s="12"/>
      <c r="B8239" s="12"/>
      <c r="C8239" s="12"/>
      <c r="D8239" s="12"/>
      <c r="E8239" s="12"/>
      <c r="F8239" s="12"/>
      <c r="G8239" s="12"/>
      <c r="H8239" s="12"/>
      <c r="I8239" s="12"/>
      <c r="J8239" s="12"/>
      <c r="K8239" s="12"/>
    </row>
    <row r="8240" spans="1:11" x14ac:dyDescent="0.25">
      <c r="A8240" s="12"/>
      <c r="B8240" s="12"/>
      <c r="C8240" s="12"/>
      <c r="D8240" s="12"/>
      <c r="E8240" s="12"/>
      <c r="F8240" s="12"/>
      <c r="G8240" s="12"/>
      <c r="H8240" s="12"/>
      <c r="I8240" s="12"/>
      <c r="J8240" s="12"/>
      <c r="K8240" s="12"/>
    </row>
    <row r="8241" spans="1:11" x14ac:dyDescent="0.25">
      <c r="A8241" s="12"/>
      <c r="B8241" s="12"/>
      <c r="C8241" s="12"/>
      <c r="D8241" s="12"/>
      <c r="E8241" s="12"/>
      <c r="F8241" s="12"/>
      <c r="G8241" s="12"/>
      <c r="H8241" s="12"/>
      <c r="I8241" s="12"/>
      <c r="J8241" s="12"/>
      <c r="K8241" s="12"/>
    </row>
    <row r="8242" spans="1:11" x14ac:dyDescent="0.25">
      <c r="A8242" s="12"/>
      <c r="B8242" s="12"/>
      <c r="C8242" s="12"/>
      <c r="D8242" s="12"/>
      <c r="E8242" s="12"/>
      <c r="F8242" s="12"/>
      <c r="G8242" s="12"/>
      <c r="H8242" s="12"/>
      <c r="I8242" s="12"/>
      <c r="J8242" s="12"/>
      <c r="K8242" s="12"/>
    </row>
    <row r="8243" spans="1:11" x14ac:dyDescent="0.25">
      <c r="A8243" s="12"/>
      <c r="B8243" s="12"/>
      <c r="C8243" s="12"/>
      <c r="D8243" s="12"/>
      <c r="E8243" s="12"/>
      <c r="F8243" s="12"/>
      <c r="G8243" s="12"/>
      <c r="H8243" s="12"/>
      <c r="I8243" s="12"/>
      <c r="J8243" s="12"/>
      <c r="K8243" s="12"/>
    </row>
    <row r="8244" spans="1:11" x14ac:dyDescent="0.25">
      <c r="A8244" s="12"/>
      <c r="B8244" s="12"/>
      <c r="C8244" s="12"/>
      <c r="D8244" s="12"/>
      <c r="E8244" s="12"/>
      <c r="F8244" s="12"/>
      <c r="G8244" s="12"/>
      <c r="H8244" s="12"/>
      <c r="I8244" s="12"/>
      <c r="J8244" s="12"/>
      <c r="K8244" s="12"/>
    </row>
    <row r="8245" spans="1:11" x14ac:dyDescent="0.25">
      <c r="A8245" s="12"/>
      <c r="B8245" s="12"/>
      <c r="C8245" s="12"/>
      <c r="D8245" s="12"/>
      <c r="E8245" s="12"/>
      <c r="F8245" s="12"/>
      <c r="G8245" s="12"/>
      <c r="H8245" s="12"/>
      <c r="I8245" s="12"/>
      <c r="J8245" s="12"/>
      <c r="K8245" s="12"/>
    </row>
    <row r="8246" spans="1:11" x14ac:dyDescent="0.25">
      <c r="A8246" s="12"/>
      <c r="B8246" s="12"/>
      <c r="C8246" s="12"/>
      <c r="D8246" s="12"/>
      <c r="E8246" s="12"/>
      <c r="F8246" s="12"/>
      <c r="G8246" s="12"/>
      <c r="H8246" s="12"/>
      <c r="I8246" s="12"/>
      <c r="J8246" s="12"/>
      <c r="K8246" s="12"/>
    </row>
    <row r="8247" spans="1:11" x14ac:dyDescent="0.25">
      <c r="A8247" s="12"/>
      <c r="B8247" s="12"/>
      <c r="C8247" s="12"/>
      <c r="D8247" s="12"/>
      <c r="E8247" s="12"/>
      <c r="F8247" s="12"/>
      <c r="G8247" s="12"/>
      <c r="H8247" s="12"/>
      <c r="I8247" s="12"/>
      <c r="J8247" s="12"/>
      <c r="K8247" s="12"/>
    </row>
    <row r="8248" spans="1:11" x14ac:dyDescent="0.25">
      <c r="A8248" s="12"/>
      <c r="B8248" s="12"/>
      <c r="C8248" s="12"/>
      <c r="D8248" s="12"/>
      <c r="E8248" s="12"/>
      <c r="F8248" s="12"/>
      <c r="G8248" s="12"/>
      <c r="H8248" s="12"/>
      <c r="I8248" s="12"/>
      <c r="J8248" s="12"/>
      <c r="K8248" s="12"/>
    </row>
    <row r="8249" spans="1:11" x14ac:dyDescent="0.25">
      <c r="A8249" s="12"/>
      <c r="B8249" s="12"/>
      <c r="C8249" s="12"/>
      <c r="D8249" s="12"/>
      <c r="E8249" s="12"/>
      <c r="F8249" s="12"/>
      <c r="G8249" s="12"/>
      <c r="H8249" s="12"/>
      <c r="I8249" s="12"/>
      <c r="J8249" s="12"/>
      <c r="K8249" s="12"/>
    </row>
    <row r="8250" spans="1:11" x14ac:dyDescent="0.25">
      <c r="A8250" s="12"/>
      <c r="B8250" s="12"/>
      <c r="C8250" s="12"/>
      <c r="D8250" s="12"/>
      <c r="E8250" s="12"/>
      <c r="F8250" s="12"/>
      <c r="G8250" s="12"/>
      <c r="H8250" s="12"/>
      <c r="I8250" s="12"/>
      <c r="J8250" s="12"/>
      <c r="K8250" s="12"/>
    </row>
    <row r="8251" spans="1:11" x14ac:dyDescent="0.25">
      <c r="A8251" s="12"/>
      <c r="B8251" s="12"/>
      <c r="C8251" s="12"/>
      <c r="D8251" s="12"/>
      <c r="E8251" s="12"/>
      <c r="F8251" s="12"/>
      <c r="G8251" s="12"/>
      <c r="H8251" s="12"/>
      <c r="I8251" s="12"/>
      <c r="J8251" s="12"/>
      <c r="K8251" s="12"/>
    </row>
    <row r="8252" spans="1:11" x14ac:dyDescent="0.25">
      <c r="A8252" s="12"/>
      <c r="B8252" s="12"/>
      <c r="C8252" s="12"/>
      <c r="D8252" s="12"/>
      <c r="E8252" s="12"/>
      <c r="F8252" s="12"/>
      <c r="G8252" s="12"/>
      <c r="H8252" s="12"/>
      <c r="I8252" s="12"/>
      <c r="J8252" s="12"/>
      <c r="K8252" s="12"/>
    </row>
    <row r="8253" spans="1:11" x14ac:dyDescent="0.25">
      <c r="A8253" s="12"/>
      <c r="B8253" s="12"/>
      <c r="C8253" s="12"/>
      <c r="D8253" s="12"/>
      <c r="E8253" s="12"/>
      <c r="F8253" s="12"/>
      <c r="G8253" s="12"/>
      <c r="H8253" s="12"/>
      <c r="I8253" s="12"/>
      <c r="J8253" s="12"/>
      <c r="K8253" s="12"/>
    </row>
    <row r="8254" spans="1:11" x14ac:dyDescent="0.25">
      <c r="A8254" s="12"/>
      <c r="B8254" s="12"/>
      <c r="C8254" s="12"/>
      <c r="D8254" s="12"/>
      <c r="E8254" s="12"/>
      <c r="F8254" s="12"/>
      <c r="G8254" s="12"/>
      <c r="H8254" s="12"/>
      <c r="I8254" s="12"/>
      <c r="J8254" s="12"/>
      <c r="K8254" s="12"/>
    </row>
    <row r="8255" spans="1:11" x14ac:dyDescent="0.25">
      <c r="A8255" s="12"/>
      <c r="B8255" s="12"/>
      <c r="C8255" s="12"/>
      <c r="D8255" s="12"/>
      <c r="E8255" s="12"/>
      <c r="F8255" s="12"/>
      <c r="G8255" s="12"/>
      <c r="H8255" s="12"/>
      <c r="I8255" s="12"/>
      <c r="J8255" s="12"/>
      <c r="K8255" s="12"/>
    </row>
    <row r="8256" spans="1:11" x14ac:dyDescent="0.25">
      <c r="A8256" s="12"/>
      <c r="B8256" s="12"/>
      <c r="C8256" s="12"/>
      <c r="D8256" s="12"/>
      <c r="E8256" s="12"/>
      <c r="F8256" s="12"/>
      <c r="G8256" s="12"/>
      <c r="H8256" s="12"/>
      <c r="I8256" s="12"/>
      <c r="J8256" s="12"/>
      <c r="K8256" s="12"/>
    </row>
    <row r="8257" spans="1:11" x14ac:dyDescent="0.25">
      <c r="A8257" s="12"/>
      <c r="B8257" s="12"/>
      <c r="C8257" s="12"/>
      <c r="D8257" s="12"/>
      <c r="E8257" s="12"/>
      <c r="F8257" s="12"/>
      <c r="G8257" s="12"/>
      <c r="H8257" s="12"/>
      <c r="I8257" s="12"/>
      <c r="J8257" s="12"/>
      <c r="K8257" s="12"/>
    </row>
    <row r="8258" spans="1:11" x14ac:dyDescent="0.25">
      <c r="A8258" s="12"/>
      <c r="B8258" s="12"/>
      <c r="C8258" s="12"/>
      <c r="D8258" s="12"/>
      <c r="E8258" s="12"/>
      <c r="F8258" s="12"/>
      <c r="G8258" s="12"/>
      <c r="H8258" s="12"/>
      <c r="I8258" s="12"/>
      <c r="J8258" s="12"/>
      <c r="K8258" s="12"/>
    </row>
    <row r="8259" spans="1:11" x14ac:dyDescent="0.25">
      <c r="A8259" s="12"/>
      <c r="B8259" s="12"/>
      <c r="C8259" s="12"/>
      <c r="D8259" s="12"/>
      <c r="E8259" s="12"/>
      <c r="F8259" s="12"/>
      <c r="G8259" s="12"/>
      <c r="H8259" s="12"/>
      <c r="I8259" s="12"/>
      <c r="J8259" s="12"/>
      <c r="K8259" s="12"/>
    </row>
    <row r="8260" spans="1:11" x14ac:dyDescent="0.25">
      <c r="A8260" s="12"/>
      <c r="B8260" s="12"/>
      <c r="C8260" s="12"/>
      <c r="D8260" s="12"/>
      <c r="E8260" s="12"/>
      <c r="F8260" s="12"/>
      <c r="G8260" s="12"/>
      <c r="H8260" s="12"/>
      <c r="I8260" s="12"/>
      <c r="J8260" s="12"/>
      <c r="K8260" s="12"/>
    </row>
    <row r="8261" spans="1:11" x14ac:dyDescent="0.25">
      <c r="A8261" s="12"/>
      <c r="B8261" s="12"/>
      <c r="C8261" s="12"/>
      <c r="D8261" s="12"/>
      <c r="E8261" s="12"/>
      <c r="F8261" s="12"/>
      <c r="G8261" s="12"/>
      <c r="H8261" s="12"/>
      <c r="I8261" s="12"/>
      <c r="J8261" s="12"/>
      <c r="K8261" s="12"/>
    </row>
    <row r="8262" spans="1:11" x14ac:dyDescent="0.25">
      <c r="A8262" s="12"/>
      <c r="B8262" s="12"/>
      <c r="C8262" s="12"/>
      <c r="D8262" s="12"/>
      <c r="E8262" s="12"/>
      <c r="F8262" s="12"/>
      <c r="G8262" s="12"/>
      <c r="H8262" s="12"/>
      <c r="I8262" s="12"/>
      <c r="J8262" s="12"/>
      <c r="K8262" s="12"/>
    </row>
    <row r="8263" spans="1:11" x14ac:dyDescent="0.25">
      <c r="A8263" s="12"/>
      <c r="B8263" s="12"/>
      <c r="C8263" s="12"/>
      <c r="D8263" s="12"/>
      <c r="E8263" s="12"/>
      <c r="F8263" s="12"/>
      <c r="G8263" s="12"/>
      <c r="H8263" s="12"/>
      <c r="I8263" s="12"/>
      <c r="J8263" s="12"/>
      <c r="K8263" s="12"/>
    </row>
    <row r="8264" spans="1:11" x14ac:dyDescent="0.25">
      <c r="A8264" s="12"/>
      <c r="B8264" s="12"/>
      <c r="C8264" s="12"/>
      <c r="D8264" s="12"/>
      <c r="E8264" s="12"/>
      <c r="F8264" s="12"/>
      <c r="G8264" s="12"/>
      <c r="H8264" s="12"/>
      <c r="I8264" s="12"/>
      <c r="J8264" s="12"/>
      <c r="K8264" s="12"/>
    </row>
    <row r="8265" spans="1:11" x14ac:dyDescent="0.25">
      <c r="A8265" s="12"/>
      <c r="B8265" s="12"/>
      <c r="C8265" s="12"/>
      <c r="D8265" s="12"/>
      <c r="E8265" s="12"/>
      <c r="F8265" s="12"/>
      <c r="G8265" s="12"/>
      <c r="H8265" s="12"/>
      <c r="I8265" s="12"/>
      <c r="J8265" s="12"/>
      <c r="K8265" s="12"/>
    </row>
    <row r="8266" spans="1:11" x14ac:dyDescent="0.25">
      <c r="A8266" s="12"/>
      <c r="B8266" s="12"/>
      <c r="C8266" s="12"/>
      <c r="D8266" s="12"/>
      <c r="E8266" s="12"/>
      <c r="F8266" s="12"/>
      <c r="G8266" s="12"/>
      <c r="H8266" s="12"/>
      <c r="I8266" s="12"/>
      <c r="J8266" s="12"/>
      <c r="K8266" s="12"/>
    </row>
    <row r="8267" spans="1:11" x14ac:dyDescent="0.25">
      <c r="A8267" s="12"/>
      <c r="B8267" s="12"/>
      <c r="C8267" s="12"/>
      <c r="D8267" s="12"/>
      <c r="E8267" s="12"/>
      <c r="F8267" s="12"/>
      <c r="G8267" s="12"/>
      <c r="H8267" s="12"/>
      <c r="I8267" s="12"/>
      <c r="J8267" s="12"/>
      <c r="K8267" s="12"/>
    </row>
    <row r="8268" spans="1:11" x14ac:dyDescent="0.25">
      <c r="A8268" s="12"/>
      <c r="B8268" s="12"/>
      <c r="C8268" s="12"/>
      <c r="D8268" s="12"/>
      <c r="E8268" s="12"/>
      <c r="F8268" s="12"/>
      <c r="G8268" s="12"/>
      <c r="H8268" s="12"/>
      <c r="I8268" s="12"/>
      <c r="J8268" s="12"/>
      <c r="K8268" s="12"/>
    </row>
    <row r="8269" spans="1:11" x14ac:dyDescent="0.25">
      <c r="A8269" s="12"/>
      <c r="B8269" s="12"/>
      <c r="C8269" s="12"/>
      <c r="D8269" s="12"/>
      <c r="E8269" s="12"/>
      <c r="F8269" s="12"/>
      <c r="G8269" s="12"/>
      <c r="H8269" s="12"/>
      <c r="I8269" s="12"/>
      <c r="J8269" s="12"/>
      <c r="K8269" s="12"/>
    </row>
    <row r="8270" spans="1:11" x14ac:dyDescent="0.25">
      <c r="A8270" s="12"/>
      <c r="B8270" s="12"/>
      <c r="C8270" s="12"/>
      <c r="D8270" s="12"/>
      <c r="E8270" s="12"/>
      <c r="F8270" s="12"/>
      <c r="G8270" s="12"/>
      <c r="H8270" s="12"/>
      <c r="I8270" s="12"/>
      <c r="J8270" s="12"/>
      <c r="K8270" s="12"/>
    </row>
    <row r="8271" spans="1:11" x14ac:dyDescent="0.25">
      <c r="A8271" s="12"/>
      <c r="B8271" s="12"/>
      <c r="C8271" s="12"/>
      <c r="D8271" s="12"/>
      <c r="E8271" s="12"/>
      <c r="F8271" s="12"/>
      <c r="G8271" s="12"/>
      <c r="H8271" s="12"/>
      <c r="I8271" s="12"/>
      <c r="J8271" s="12"/>
      <c r="K8271" s="12"/>
    </row>
    <row r="8272" spans="1:11" x14ac:dyDescent="0.25">
      <c r="A8272" s="12"/>
      <c r="B8272" s="12"/>
      <c r="C8272" s="12"/>
      <c r="D8272" s="12"/>
      <c r="E8272" s="12"/>
      <c r="F8272" s="12"/>
      <c r="G8272" s="12"/>
      <c r="H8272" s="12"/>
      <c r="I8272" s="12"/>
      <c r="J8272" s="12"/>
      <c r="K8272" s="12"/>
    </row>
    <row r="8273" spans="1:11" x14ac:dyDescent="0.25">
      <c r="A8273" s="12"/>
      <c r="B8273" s="12"/>
      <c r="C8273" s="12"/>
      <c r="D8273" s="12"/>
      <c r="E8273" s="12"/>
      <c r="F8273" s="12"/>
      <c r="G8273" s="12"/>
      <c r="H8273" s="12"/>
      <c r="I8273" s="12"/>
      <c r="J8273" s="12"/>
      <c r="K8273" s="12"/>
    </row>
    <row r="8274" spans="1:11" x14ac:dyDescent="0.25">
      <c r="A8274" s="12"/>
      <c r="B8274" s="12"/>
      <c r="C8274" s="12"/>
      <c r="D8274" s="12"/>
      <c r="E8274" s="12"/>
      <c r="F8274" s="12"/>
      <c r="G8274" s="12"/>
      <c r="H8274" s="12"/>
      <c r="I8274" s="12"/>
      <c r="J8274" s="12"/>
      <c r="K8274" s="12"/>
    </row>
    <row r="8275" spans="1:11" x14ac:dyDescent="0.25">
      <c r="A8275" s="12"/>
      <c r="B8275" s="12"/>
      <c r="C8275" s="12"/>
      <c r="D8275" s="12"/>
      <c r="E8275" s="12"/>
      <c r="F8275" s="12"/>
      <c r="G8275" s="12"/>
      <c r="H8275" s="12"/>
      <c r="I8275" s="12"/>
      <c r="J8275" s="12"/>
      <c r="K8275" s="12"/>
    </row>
    <row r="8276" spans="1:11" x14ac:dyDescent="0.25">
      <c r="A8276" s="12"/>
      <c r="B8276" s="12"/>
      <c r="C8276" s="12"/>
      <c r="D8276" s="12"/>
      <c r="E8276" s="12"/>
      <c r="F8276" s="12"/>
      <c r="G8276" s="12"/>
      <c r="H8276" s="12"/>
      <c r="I8276" s="12"/>
      <c r="J8276" s="12"/>
      <c r="K8276" s="12"/>
    </row>
    <row r="8277" spans="1:11" x14ac:dyDescent="0.25">
      <c r="A8277" s="12"/>
      <c r="B8277" s="12"/>
      <c r="C8277" s="12"/>
      <c r="D8277" s="12"/>
      <c r="E8277" s="12"/>
      <c r="F8277" s="12"/>
      <c r="G8277" s="12"/>
      <c r="H8277" s="12"/>
      <c r="I8277" s="12"/>
      <c r="J8277" s="12"/>
      <c r="K8277" s="12"/>
    </row>
    <row r="8278" spans="1:11" x14ac:dyDescent="0.25">
      <c r="A8278" s="12"/>
      <c r="B8278" s="12"/>
      <c r="C8278" s="12"/>
      <c r="D8278" s="12"/>
      <c r="E8278" s="12"/>
      <c r="F8278" s="12"/>
      <c r="G8278" s="12"/>
      <c r="H8278" s="12"/>
      <c r="I8278" s="12"/>
      <c r="J8278" s="12"/>
      <c r="K8278" s="12"/>
    </row>
    <row r="8279" spans="1:11" x14ac:dyDescent="0.25">
      <c r="A8279" s="12"/>
      <c r="B8279" s="12"/>
      <c r="C8279" s="12"/>
      <c r="D8279" s="12"/>
      <c r="E8279" s="12"/>
      <c r="F8279" s="12"/>
      <c r="G8279" s="12"/>
      <c r="H8279" s="12"/>
      <c r="I8279" s="12"/>
      <c r="J8279" s="12"/>
      <c r="K8279" s="12"/>
    </row>
    <row r="8280" spans="1:11" x14ac:dyDescent="0.25">
      <c r="A8280" s="12"/>
      <c r="B8280" s="12"/>
      <c r="C8280" s="12"/>
      <c r="D8280" s="12"/>
      <c r="E8280" s="12"/>
      <c r="F8280" s="12"/>
      <c r="G8280" s="12"/>
      <c r="H8280" s="12"/>
      <c r="I8280" s="12"/>
      <c r="J8280" s="12"/>
      <c r="K8280" s="12"/>
    </row>
    <row r="8281" spans="1:11" x14ac:dyDescent="0.25">
      <c r="A8281" s="12"/>
      <c r="B8281" s="12"/>
      <c r="C8281" s="12"/>
      <c r="D8281" s="12"/>
      <c r="E8281" s="12"/>
      <c r="F8281" s="12"/>
      <c r="G8281" s="12"/>
      <c r="H8281" s="12"/>
      <c r="I8281" s="12"/>
      <c r="J8281" s="12"/>
      <c r="K8281" s="12"/>
    </row>
    <row r="8282" spans="1:11" x14ac:dyDescent="0.25">
      <c r="A8282" s="12"/>
      <c r="B8282" s="12"/>
      <c r="C8282" s="12"/>
      <c r="D8282" s="12"/>
      <c r="E8282" s="12"/>
      <c r="F8282" s="12"/>
      <c r="G8282" s="12"/>
      <c r="H8282" s="12"/>
      <c r="I8282" s="12"/>
      <c r="J8282" s="12"/>
      <c r="K8282" s="12"/>
    </row>
    <row r="8283" spans="1:11" x14ac:dyDescent="0.25">
      <c r="A8283" s="12"/>
      <c r="B8283" s="12"/>
      <c r="C8283" s="12"/>
      <c r="D8283" s="12"/>
      <c r="E8283" s="12"/>
      <c r="F8283" s="12"/>
      <c r="G8283" s="12"/>
      <c r="H8283" s="12"/>
      <c r="I8283" s="12"/>
      <c r="J8283" s="12"/>
      <c r="K8283" s="12"/>
    </row>
    <row r="8284" spans="1:11" x14ac:dyDescent="0.25">
      <c r="A8284" s="12"/>
      <c r="B8284" s="12"/>
      <c r="C8284" s="12"/>
      <c r="D8284" s="12"/>
      <c r="E8284" s="12"/>
      <c r="F8284" s="12"/>
      <c r="G8284" s="12"/>
      <c r="H8284" s="12"/>
      <c r="I8284" s="12"/>
      <c r="J8284" s="12"/>
      <c r="K8284" s="12"/>
    </row>
    <row r="8285" spans="1:11" x14ac:dyDescent="0.25">
      <c r="A8285" s="12"/>
      <c r="B8285" s="12"/>
      <c r="C8285" s="12"/>
      <c r="D8285" s="12"/>
      <c r="E8285" s="12"/>
      <c r="F8285" s="12"/>
      <c r="G8285" s="12"/>
      <c r="H8285" s="12"/>
      <c r="I8285" s="12"/>
      <c r="J8285" s="12"/>
      <c r="K8285" s="12"/>
    </row>
    <row r="8286" spans="1:11" x14ac:dyDescent="0.25">
      <c r="A8286" s="12"/>
      <c r="B8286" s="12"/>
      <c r="C8286" s="12"/>
      <c r="D8286" s="12"/>
      <c r="E8286" s="12"/>
      <c r="F8286" s="12"/>
      <c r="G8286" s="12"/>
      <c r="H8286" s="12"/>
      <c r="I8286" s="12"/>
      <c r="J8286" s="12"/>
      <c r="K8286" s="12"/>
    </row>
    <row r="8287" spans="1:11" x14ac:dyDescent="0.25">
      <c r="A8287" s="12"/>
      <c r="B8287" s="12"/>
      <c r="C8287" s="12"/>
      <c r="D8287" s="12"/>
      <c r="E8287" s="12"/>
      <c r="F8287" s="12"/>
      <c r="G8287" s="12"/>
      <c r="H8287" s="12"/>
      <c r="I8287" s="12"/>
      <c r="J8287" s="12"/>
      <c r="K8287" s="12"/>
    </row>
    <row r="8288" spans="1:11" x14ac:dyDescent="0.25">
      <c r="A8288" s="12"/>
      <c r="B8288" s="12"/>
      <c r="C8288" s="12"/>
      <c r="D8288" s="12"/>
      <c r="E8288" s="12"/>
      <c r="F8288" s="12"/>
      <c r="G8288" s="12"/>
      <c r="H8288" s="12"/>
      <c r="I8288" s="12"/>
      <c r="J8288" s="12"/>
      <c r="K8288" s="12"/>
    </row>
    <row r="8289" spans="1:11" x14ac:dyDescent="0.25">
      <c r="A8289" s="12"/>
      <c r="B8289" s="12"/>
      <c r="C8289" s="12"/>
      <c r="D8289" s="12"/>
      <c r="E8289" s="12"/>
      <c r="F8289" s="12"/>
      <c r="G8289" s="12"/>
      <c r="H8289" s="12"/>
      <c r="I8289" s="12"/>
      <c r="J8289" s="12"/>
      <c r="K8289" s="12"/>
    </row>
    <row r="8290" spans="1:11" x14ac:dyDescent="0.25">
      <c r="A8290" s="12"/>
      <c r="B8290" s="12"/>
      <c r="C8290" s="12"/>
      <c r="D8290" s="12"/>
      <c r="E8290" s="12"/>
      <c r="F8290" s="12"/>
      <c r="G8290" s="12"/>
      <c r="H8290" s="12"/>
      <c r="I8290" s="12"/>
      <c r="J8290" s="12"/>
      <c r="K8290" s="12"/>
    </row>
    <row r="8291" spans="1:11" x14ac:dyDescent="0.25">
      <c r="A8291" s="12"/>
      <c r="B8291" s="12"/>
      <c r="C8291" s="12"/>
      <c r="D8291" s="12"/>
      <c r="E8291" s="12"/>
      <c r="F8291" s="12"/>
      <c r="G8291" s="12"/>
      <c r="H8291" s="12"/>
      <c r="I8291" s="12"/>
      <c r="J8291" s="12"/>
      <c r="K8291" s="12"/>
    </row>
    <row r="8292" spans="1:11" x14ac:dyDescent="0.25">
      <c r="A8292" s="12"/>
      <c r="B8292" s="12"/>
      <c r="C8292" s="12"/>
      <c r="D8292" s="12"/>
      <c r="E8292" s="12"/>
      <c r="F8292" s="12"/>
      <c r="G8292" s="12"/>
      <c r="H8292" s="12"/>
      <c r="I8292" s="12"/>
      <c r="J8292" s="12"/>
      <c r="K8292" s="12"/>
    </row>
    <row r="8293" spans="1:11" x14ac:dyDescent="0.25">
      <c r="A8293" s="12"/>
      <c r="B8293" s="12"/>
      <c r="C8293" s="12"/>
      <c r="D8293" s="12"/>
      <c r="E8293" s="12"/>
      <c r="F8293" s="12"/>
      <c r="G8293" s="12"/>
      <c r="H8293" s="12"/>
      <c r="I8293" s="12"/>
      <c r="J8293" s="12"/>
      <c r="K8293" s="12"/>
    </row>
    <row r="8294" spans="1:11" x14ac:dyDescent="0.25">
      <c r="A8294" s="12"/>
      <c r="B8294" s="12"/>
      <c r="C8294" s="12"/>
      <c r="D8294" s="12"/>
      <c r="E8294" s="12"/>
      <c r="F8294" s="12"/>
      <c r="G8294" s="12"/>
      <c r="H8294" s="12"/>
      <c r="I8294" s="12"/>
      <c r="J8294" s="12"/>
      <c r="K8294" s="12"/>
    </row>
    <row r="8295" spans="1:11" x14ac:dyDescent="0.25">
      <c r="A8295" s="12"/>
      <c r="B8295" s="12"/>
      <c r="C8295" s="12"/>
      <c r="D8295" s="12"/>
      <c r="E8295" s="12"/>
      <c r="F8295" s="12"/>
      <c r="G8295" s="12"/>
      <c r="H8295" s="12"/>
      <c r="I8295" s="12"/>
      <c r="J8295" s="12"/>
      <c r="K8295" s="12"/>
    </row>
    <row r="8296" spans="1:11" x14ac:dyDescent="0.25">
      <c r="A8296" s="12"/>
      <c r="B8296" s="12"/>
      <c r="C8296" s="12"/>
      <c r="D8296" s="12"/>
      <c r="E8296" s="12"/>
      <c r="F8296" s="12"/>
      <c r="G8296" s="12"/>
      <c r="H8296" s="12"/>
      <c r="I8296" s="12"/>
      <c r="J8296" s="12"/>
      <c r="K8296" s="12"/>
    </row>
    <row r="8297" spans="1:11" x14ac:dyDescent="0.25">
      <c r="A8297" s="12"/>
      <c r="B8297" s="12"/>
      <c r="C8297" s="12"/>
      <c r="D8297" s="12"/>
      <c r="E8297" s="12"/>
      <c r="F8297" s="12"/>
      <c r="G8297" s="12"/>
      <c r="H8297" s="12"/>
      <c r="I8297" s="12"/>
      <c r="J8297" s="12"/>
      <c r="K8297" s="12"/>
    </row>
    <row r="8298" spans="1:11" x14ac:dyDescent="0.25">
      <c r="A8298" s="12"/>
      <c r="B8298" s="12"/>
      <c r="C8298" s="12"/>
      <c r="D8298" s="12"/>
      <c r="E8298" s="12"/>
      <c r="F8298" s="12"/>
      <c r="G8298" s="12"/>
      <c r="H8298" s="12"/>
      <c r="I8298" s="12"/>
      <c r="J8298" s="12"/>
      <c r="K8298" s="12"/>
    </row>
    <row r="8299" spans="1:11" x14ac:dyDescent="0.25">
      <c r="A8299" s="12"/>
      <c r="B8299" s="12"/>
      <c r="C8299" s="12"/>
      <c r="D8299" s="12"/>
      <c r="E8299" s="12"/>
      <c r="F8299" s="12"/>
      <c r="G8299" s="12"/>
      <c r="H8299" s="12"/>
      <c r="I8299" s="12"/>
      <c r="J8299" s="12"/>
      <c r="K8299" s="12"/>
    </row>
    <row r="8300" spans="1:11" x14ac:dyDescent="0.25">
      <c r="A8300" s="12"/>
      <c r="B8300" s="12"/>
      <c r="C8300" s="12"/>
      <c r="D8300" s="12"/>
      <c r="E8300" s="12"/>
      <c r="F8300" s="12"/>
      <c r="G8300" s="12"/>
      <c r="H8300" s="12"/>
      <c r="I8300" s="12"/>
      <c r="J8300" s="12"/>
      <c r="K8300" s="12"/>
    </row>
    <row r="8301" spans="1:11" x14ac:dyDescent="0.25">
      <c r="A8301" s="12"/>
      <c r="B8301" s="12"/>
      <c r="C8301" s="12"/>
      <c r="D8301" s="12"/>
      <c r="E8301" s="12"/>
      <c r="F8301" s="12"/>
      <c r="G8301" s="12"/>
      <c r="H8301" s="12"/>
      <c r="I8301" s="12"/>
      <c r="J8301" s="12"/>
      <c r="K8301" s="12"/>
    </row>
    <row r="8302" spans="1:11" x14ac:dyDescent="0.25">
      <c r="A8302" s="12"/>
      <c r="B8302" s="12"/>
      <c r="C8302" s="12"/>
      <c r="D8302" s="12"/>
      <c r="E8302" s="12"/>
      <c r="F8302" s="12"/>
      <c r="G8302" s="12"/>
      <c r="H8302" s="12"/>
      <c r="I8302" s="12"/>
      <c r="J8302" s="12"/>
      <c r="K8302" s="12"/>
    </row>
    <row r="8303" spans="1:11" x14ac:dyDescent="0.25">
      <c r="A8303" s="12"/>
      <c r="B8303" s="12"/>
      <c r="C8303" s="12"/>
      <c r="D8303" s="12"/>
      <c r="E8303" s="12"/>
      <c r="F8303" s="12"/>
      <c r="G8303" s="12"/>
      <c r="H8303" s="12"/>
      <c r="I8303" s="12"/>
      <c r="J8303" s="12"/>
      <c r="K8303" s="12"/>
    </row>
    <row r="8304" spans="1:11" x14ac:dyDescent="0.25">
      <c r="A8304" s="12"/>
      <c r="B8304" s="12"/>
      <c r="C8304" s="12"/>
      <c r="D8304" s="12"/>
      <c r="E8304" s="12"/>
      <c r="F8304" s="12"/>
      <c r="G8304" s="12"/>
      <c r="H8304" s="12"/>
      <c r="I8304" s="12"/>
      <c r="J8304" s="12"/>
      <c r="K8304" s="12"/>
    </row>
    <row r="8305" spans="1:11" x14ac:dyDescent="0.25">
      <c r="A8305" s="12"/>
      <c r="B8305" s="12"/>
      <c r="C8305" s="12"/>
      <c r="D8305" s="12"/>
      <c r="E8305" s="12"/>
      <c r="F8305" s="12"/>
      <c r="G8305" s="12"/>
      <c r="H8305" s="12"/>
      <c r="I8305" s="12"/>
      <c r="J8305" s="12"/>
      <c r="K8305" s="12"/>
    </row>
    <row r="8306" spans="1:11" x14ac:dyDescent="0.25">
      <c r="A8306" s="12"/>
      <c r="B8306" s="12"/>
      <c r="C8306" s="12"/>
      <c r="D8306" s="12"/>
      <c r="E8306" s="12"/>
      <c r="F8306" s="12"/>
      <c r="G8306" s="12"/>
      <c r="H8306" s="12"/>
      <c r="I8306" s="12"/>
      <c r="J8306" s="12"/>
      <c r="K8306" s="12"/>
    </row>
    <row r="8307" spans="1:11" x14ac:dyDescent="0.25">
      <c r="A8307" s="12"/>
      <c r="B8307" s="12"/>
      <c r="C8307" s="12"/>
      <c r="D8307" s="12"/>
      <c r="E8307" s="12"/>
      <c r="F8307" s="12"/>
      <c r="G8307" s="12"/>
      <c r="H8307" s="12"/>
      <c r="I8307" s="12"/>
      <c r="J8307" s="12"/>
      <c r="K8307" s="12"/>
    </row>
    <row r="8308" spans="1:11" x14ac:dyDescent="0.25">
      <c r="A8308" s="12"/>
      <c r="B8308" s="12"/>
      <c r="C8308" s="12"/>
      <c r="D8308" s="12"/>
      <c r="E8308" s="12"/>
      <c r="F8308" s="12"/>
      <c r="G8308" s="12"/>
      <c r="H8308" s="12"/>
      <c r="I8308" s="12"/>
      <c r="J8308" s="12"/>
      <c r="K8308" s="12"/>
    </row>
    <row r="8309" spans="1:11" x14ac:dyDescent="0.25">
      <c r="A8309" s="12"/>
      <c r="B8309" s="12"/>
      <c r="C8309" s="12"/>
      <c r="D8309" s="12"/>
      <c r="E8309" s="12"/>
      <c r="F8309" s="12"/>
      <c r="G8309" s="12"/>
      <c r="H8309" s="12"/>
      <c r="I8309" s="12"/>
      <c r="J8309" s="12"/>
      <c r="K8309" s="12"/>
    </row>
    <row r="8310" spans="1:11" x14ac:dyDescent="0.25">
      <c r="A8310" s="12"/>
      <c r="B8310" s="12"/>
      <c r="C8310" s="12"/>
      <c r="D8310" s="12"/>
      <c r="E8310" s="12"/>
      <c r="F8310" s="12"/>
      <c r="G8310" s="12"/>
      <c r="H8310" s="12"/>
      <c r="I8310" s="12"/>
      <c r="J8310" s="12"/>
      <c r="K8310" s="12"/>
    </row>
    <row r="8311" spans="1:11" x14ac:dyDescent="0.25">
      <c r="A8311" s="12"/>
      <c r="B8311" s="12"/>
      <c r="C8311" s="12"/>
      <c r="D8311" s="12"/>
      <c r="E8311" s="12"/>
      <c r="F8311" s="12"/>
      <c r="G8311" s="12"/>
      <c r="H8311" s="12"/>
      <c r="I8311" s="12"/>
      <c r="J8311" s="12"/>
      <c r="K8311" s="12"/>
    </row>
    <row r="8312" spans="1:11" x14ac:dyDescent="0.25">
      <c r="A8312" s="12"/>
      <c r="B8312" s="12"/>
      <c r="C8312" s="12"/>
      <c r="D8312" s="12"/>
      <c r="E8312" s="12"/>
      <c r="F8312" s="12"/>
      <c r="G8312" s="12"/>
      <c r="H8312" s="12"/>
      <c r="I8312" s="12"/>
      <c r="J8312" s="12"/>
      <c r="K8312" s="12"/>
    </row>
    <row r="8313" spans="1:11" x14ac:dyDescent="0.25">
      <c r="A8313" s="12"/>
      <c r="B8313" s="12"/>
      <c r="C8313" s="12"/>
      <c r="D8313" s="12"/>
      <c r="E8313" s="12"/>
      <c r="F8313" s="12"/>
      <c r="G8313" s="12"/>
      <c r="H8313" s="12"/>
      <c r="I8313" s="12"/>
      <c r="J8313" s="12"/>
      <c r="K8313" s="12"/>
    </row>
    <row r="8314" spans="1:11" x14ac:dyDescent="0.25">
      <c r="A8314" s="12"/>
      <c r="B8314" s="12"/>
      <c r="C8314" s="12"/>
      <c r="D8314" s="12"/>
      <c r="E8314" s="12"/>
      <c r="F8314" s="12"/>
      <c r="G8314" s="12"/>
      <c r="H8314" s="12"/>
      <c r="I8314" s="12"/>
      <c r="J8314" s="12"/>
      <c r="K8314" s="12"/>
    </row>
    <row r="8315" spans="1:11" x14ac:dyDescent="0.25">
      <c r="A8315" s="12"/>
      <c r="B8315" s="12"/>
      <c r="C8315" s="12"/>
      <c r="D8315" s="12"/>
      <c r="E8315" s="12"/>
      <c r="F8315" s="12"/>
      <c r="G8315" s="12"/>
      <c r="H8315" s="12"/>
      <c r="I8315" s="12"/>
      <c r="J8315" s="12"/>
      <c r="K8315" s="12"/>
    </row>
    <row r="8316" spans="1:11" x14ac:dyDescent="0.25">
      <c r="A8316" s="12"/>
      <c r="B8316" s="12"/>
      <c r="C8316" s="12"/>
      <c r="D8316" s="12"/>
      <c r="E8316" s="12"/>
      <c r="F8316" s="12"/>
      <c r="G8316" s="12"/>
      <c r="H8316" s="12"/>
      <c r="I8316" s="12"/>
      <c r="J8316" s="12"/>
      <c r="K8316" s="12"/>
    </row>
    <row r="8317" spans="1:11" x14ac:dyDescent="0.25">
      <c r="A8317" s="12"/>
      <c r="B8317" s="12"/>
      <c r="C8317" s="12"/>
      <c r="D8317" s="12"/>
      <c r="E8317" s="12"/>
      <c r="F8317" s="12"/>
      <c r="G8317" s="12"/>
      <c r="H8317" s="12"/>
      <c r="I8317" s="12"/>
      <c r="J8317" s="12"/>
      <c r="K8317" s="12"/>
    </row>
    <row r="8318" spans="1:11" x14ac:dyDescent="0.25">
      <c r="A8318" s="12"/>
      <c r="B8318" s="12"/>
      <c r="C8318" s="12"/>
      <c r="D8318" s="12"/>
      <c r="E8318" s="12"/>
      <c r="F8318" s="12"/>
      <c r="G8318" s="12"/>
      <c r="H8318" s="12"/>
      <c r="I8318" s="12"/>
      <c r="J8318" s="12"/>
      <c r="K8318" s="12"/>
    </row>
    <row r="8319" spans="1:11" x14ac:dyDescent="0.25">
      <c r="A8319" s="12"/>
      <c r="B8319" s="12"/>
      <c r="C8319" s="12"/>
      <c r="D8319" s="12"/>
      <c r="E8319" s="12"/>
      <c r="F8319" s="12"/>
      <c r="G8319" s="12"/>
      <c r="H8319" s="12"/>
      <c r="I8319" s="12"/>
      <c r="J8319" s="12"/>
      <c r="K8319" s="12"/>
    </row>
    <row r="8320" spans="1:11" x14ac:dyDescent="0.25">
      <c r="A8320" s="12"/>
      <c r="B8320" s="12"/>
      <c r="C8320" s="12"/>
      <c r="D8320" s="12"/>
      <c r="E8320" s="12"/>
      <c r="F8320" s="12"/>
      <c r="G8320" s="12"/>
      <c r="H8320" s="12"/>
      <c r="I8320" s="12"/>
      <c r="J8320" s="12"/>
      <c r="K8320" s="12"/>
    </row>
    <row r="8321" spans="1:11" x14ac:dyDescent="0.25">
      <c r="A8321" s="12"/>
      <c r="B8321" s="12"/>
      <c r="C8321" s="12"/>
      <c r="D8321" s="12"/>
      <c r="E8321" s="12"/>
      <c r="F8321" s="12"/>
      <c r="G8321" s="12"/>
      <c r="H8321" s="12"/>
      <c r="I8321" s="12"/>
      <c r="J8321" s="12"/>
      <c r="K8321" s="12"/>
    </row>
    <row r="8322" spans="1:11" x14ac:dyDescent="0.25">
      <c r="A8322" s="12"/>
      <c r="B8322" s="12"/>
      <c r="C8322" s="12"/>
      <c r="D8322" s="12"/>
      <c r="E8322" s="12"/>
      <c r="F8322" s="12"/>
      <c r="G8322" s="12"/>
      <c r="H8322" s="12"/>
      <c r="I8322" s="12"/>
      <c r="J8322" s="12"/>
      <c r="K8322" s="12"/>
    </row>
    <row r="8323" spans="1:11" x14ac:dyDescent="0.25">
      <c r="A8323" s="12"/>
      <c r="B8323" s="12"/>
      <c r="C8323" s="12"/>
      <c r="D8323" s="12"/>
      <c r="E8323" s="12"/>
      <c r="F8323" s="12"/>
      <c r="G8323" s="12"/>
      <c r="H8323" s="12"/>
      <c r="I8323" s="12"/>
      <c r="J8323" s="12"/>
      <c r="K8323" s="12"/>
    </row>
    <row r="8324" spans="1:11" x14ac:dyDescent="0.25">
      <c r="A8324" s="12"/>
      <c r="B8324" s="12"/>
      <c r="C8324" s="12"/>
      <c r="D8324" s="12"/>
      <c r="E8324" s="12"/>
      <c r="F8324" s="12"/>
      <c r="G8324" s="12"/>
      <c r="H8324" s="12"/>
      <c r="I8324" s="12"/>
      <c r="J8324" s="12"/>
      <c r="K8324" s="12"/>
    </row>
    <row r="8325" spans="1:11" x14ac:dyDescent="0.25">
      <c r="A8325" s="12"/>
      <c r="B8325" s="12"/>
      <c r="C8325" s="12"/>
      <c r="D8325" s="12"/>
      <c r="E8325" s="12"/>
      <c r="F8325" s="12"/>
      <c r="G8325" s="12"/>
      <c r="H8325" s="12"/>
      <c r="I8325" s="12"/>
      <c r="J8325" s="12"/>
      <c r="K8325" s="12"/>
    </row>
    <row r="8326" spans="1:11" x14ac:dyDescent="0.25">
      <c r="A8326" s="12"/>
      <c r="B8326" s="12"/>
      <c r="C8326" s="12"/>
      <c r="D8326" s="12"/>
      <c r="E8326" s="12"/>
      <c r="F8326" s="12"/>
      <c r="G8326" s="12"/>
      <c r="H8326" s="12"/>
      <c r="I8326" s="12"/>
      <c r="J8326" s="12"/>
      <c r="K8326" s="12"/>
    </row>
    <row r="8327" spans="1:11" x14ac:dyDescent="0.25">
      <c r="A8327" s="12"/>
      <c r="B8327" s="12"/>
      <c r="C8327" s="12"/>
      <c r="D8327" s="12"/>
      <c r="E8327" s="12"/>
      <c r="F8327" s="12"/>
      <c r="G8327" s="12"/>
      <c r="H8327" s="12"/>
      <c r="I8327" s="12"/>
      <c r="J8327" s="12"/>
      <c r="K8327" s="12"/>
    </row>
    <row r="8328" spans="1:11" x14ac:dyDescent="0.25">
      <c r="A8328" s="12"/>
      <c r="B8328" s="12"/>
      <c r="C8328" s="12"/>
      <c r="D8328" s="12"/>
      <c r="E8328" s="12"/>
      <c r="F8328" s="12"/>
      <c r="G8328" s="12"/>
      <c r="H8328" s="12"/>
      <c r="I8328" s="12"/>
      <c r="J8328" s="12"/>
      <c r="K8328" s="12"/>
    </row>
    <row r="8329" spans="1:11" x14ac:dyDescent="0.25">
      <c r="A8329" s="12"/>
      <c r="B8329" s="12"/>
      <c r="C8329" s="12"/>
      <c r="D8329" s="12"/>
      <c r="E8329" s="12"/>
      <c r="F8329" s="12"/>
      <c r="G8329" s="12"/>
      <c r="H8329" s="12"/>
      <c r="I8329" s="12"/>
      <c r="J8329" s="12"/>
      <c r="K8329" s="12"/>
    </row>
    <row r="8330" spans="1:11" x14ac:dyDescent="0.25">
      <c r="A8330" s="12"/>
      <c r="B8330" s="12"/>
      <c r="C8330" s="12"/>
      <c r="D8330" s="12"/>
      <c r="E8330" s="12"/>
      <c r="F8330" s="12"/>
      <c r="G8330" s="12"/>
      <c r="H8330" s="12"/>
      <c r="I8330" s="12"/>
      <c r="J8330" s="12"/>
      <c r="K8330" s="12"/>
    </row>
    <row r="8331" spans="1:11" x14ac:dyDescent="0.25">
      <c r="A8331" s="12"/>
      <c r="B8331" s="12"/>
      <c r="C8331" s="12"/>
      <c r="D8331" s="12"/>
      <c r="E8331" s="12"/>
      <c r="F8331" s="12"/>
      <c r="G8331" s="12"/>
      <c r="H8331" s="12"/>
      <c r="I8331" s="12"/>
      <c r="J8331" s="12"/>
      <c r="K8331" s="12"/>
    </row>
    <row r="8332" spans="1:11" x14ac:dyDescent="0.25">
      <c r="A8332" s="12"/>
      <c r="B8332" s="12"/>
      <c r="C8332" s="12"/>
      <c r="D8332" s="12"/>
      <c r="E8332" s="12"/>
      <c r="F8332" s="12"/>
      <c r="G8332" s="12"/>
      <c r="H8332" s="12"/>
      <c r="I8332" s="12"/>
      <c r="J8332" s="12"/>
      <c r="K8332" s="12"/>
    </row>
    <row r="8333" spans="1:11" x14ac:dyDescent="0.25">
      <c r="A8333" s="12"/>
      <c r="B8333" s="12"/>
      <c r="C8333" s="12"/>
      <c r="D8333" s="12"/>
      <c r="E8333" s="12"/>
      <c r="F8333" s="12"/>
      <c r="G8333" s="12"/>
      <c r="H8333" s="12"/>
      <c r="I8333" s="12"/>
      <c r="J8333" s="12"/>
      <c r="K8333" s="12"/>
    </row>
    <row r="8334" spans="1:11" x14ac:dyDescent="0.25">
      <c r="A8334" s="12"/>
      <c r="B8334" s="12"/>
      <c r="C8334" s="12"/>
      <c r="D8334" s="12"/>
      <c r="E8334" s="12"/>
      <c r="F8334" s="12"/>
      <c r="G8334" s="12"/>
      <c r="H8334" s="12"/>
      <c r="I8334" s="12"/>
      <c r="J8334" s="12"/>
      <c r="K8334" s="12"/>
    </row>
    <row r="8335" spans="1:11" x14ac:dyDescent="0.25">
      <c r="A8335" s="12"/>
      <c r="B8335" s="12"/>
      <c r="C8335" s="12"/>
      <c r="D8335" s="12"/>
      <c r="E8335" s="12"/>
      <c r="F8335" s="12"/>
      <c r="G8335" s="12"/>
      <c r="H8335" s="12"/>
      <c r="I8335" s="12"/>
      <c r="J8335" s="12"/>
      <c r="K8335" s="12"/>
    </row>
    <row r="8336" spans="1:11" x14ac:dyDescent="0.25">
      <c r="A8336" s="12"/>
      <c r="B8336" s="12"/>
      <c r="C8336" s="12"/>
      <c r="D8336" s="12"/>
      <c r="E8336" s="12"/>
      <c r="F8336" s="12"/>
      <c r="G8336" s="12"/>
      <c r="H8336" s="12"/>
      <c r="I8336" s="12"/>
      <c r="J8336" s="12"/>
      <c r="K8336" s="12"/>
    </row>
    <row r="8337" spans="1:11" x14ac:dyDescent="0.25">
      <c r="A8337" s="12"/>
      <c r="B8337" s="12"/>
      <c r="C8337" s="12"/>
      <c r="D8337" s="12"/>
      <c r="E8337" s="12"/>
      <c r="F8337" s="12"/>
      <c r="G8337" s="12"/>
      <c r="H8337" s="12"/>
      <c r="I8337" s="12"/>
      <c r="J8337" s="12"/>
      <c r="K8337" s="12"/>
    </row>
    <row r="8338" spans="1:11" x14ac:dyDescent="0.25">
      <c r="A8338" s="12"/>
      <c r="B8338" s="12"/>
      <c r="C8338" s="12"/>
      <c r="D8338" s="12"/>
      <c r="E8338" s="12"/>
      <c r="F8338" s="12"/>
      <c r="G8338" s="12"/>
      <c r="H8338" s="12"/>
      <c r="I8338" s="12"/>
      <c r="J8338" s="12"/>
      <c r="K8338" s="12"/>
    </row>
    <row r="8339" spans="1:11" x14ac:dyDescent="0.25">
      <c r="A8339" s="12"/>
      <c r="B8339" s="12"/>
      <c r="C8339" s="12"/>
      <c r="D8339" s="12"/>
      <c r="E8339" s="12"/>
      <c r="F8339" s="12"/>
      <c r="G8339" s="12"/>
      <c r="H8339" s="12"/>
      <c r="I8339" s="12"/>
      <c r="J8339" s="12"/>
      <c r="K8339" s="12"/>
    </row>
    <row r="8340" spans="1:11" x14ac:dyDescent="0.25">
      <c r="A8340" s="12"/>
      <c r="B8340" s="12"/>
      <c r="C8340" s="12"/>
      <c r="D8340" s="12"/>
      <c r="E8340" s="12"/>
      <c r="F8340" s="12"/>
      <c r="G8340" s="12"/>
      <c r="H8340" s="12"/>
      <c r="I8340" s="12"/>
      <c r="J8340" s="12"/>
      <c r="K8340" s="12"/>
    </row>
    <row r="8341" spans="1:11" x14ac:dyDescent="0.25">
      <c r="A8341" s="12"/>
      <c r="B8341" s="12"/>
      <c r="C8341" s="12"/>
      <c r="D8341" s="12"/>
      <c r="E8341" s="12"/>
      <c r="F8341" s="12"/>
      <c r="G8341" s="12"/>
      <c r="H8341" s="12"/>
      <c r="I8341" s="12"/>
      <c r="J8341" s="12"/>
      <c r="K8341" s="12"/>
    </row>
    <row r="8342" spans="1:11" x14ac:dyDescent="0.25">
      <c r="A8342" s="12"/>
      <c r="B8342" s="12"/>
      <c r="C8342" s="12"/>
      <c r="D8342" s="12"/>
      <c r="E8342" s="12"/>
      <c r="F8342" s="12"/>
      <c r="G8342" s="12"/>
      <c r="H8342" s="12"/>
      <c r="I8342" s="12"/>
      <c r="J8342" s="12"/>
      <c r="K8342" s="12"/>
    </row>
    <row r="8343" spans="1:11" x14ac:dyDescent="0.25">
      <c r="A8343" s="12"/>
      <c r="B8343" s="12"/>
      <c r="C8343" s="12"/>
      <c r="D8343" s="12"/>
      <c r="E8343" s="12"/>
      <c r="F8343" s="12"/>
      <c r="G8343" s="12"/>
      <c r="H8343" s="12"/>
      <c r="I8343" s="12"/>
      <c r="J8343" s="12"/>
      <c r="K8343" s="12"/>
    </row>
    <row r="8344" spans="1:11" x14ac:dyDescent="0.25">
      <c r="A8344" s="12"/>
      <c r="B8344" s="12"/>
      <c r="C8344" s="12"/>
      <c r="D8344" s="12"/>
      <c r="E8344" s="12"/>
      <c r="F8344" s="12"/>
      <c r="G8344" s="12"/>
      <c r="H8344" s="12"/>
      <c r="I8344" s="12"/>
      <c r="J8344" s="12"/>
      <c r="K8344" s="12"/>
    </row>
    <row r="8345" spans="1:11" x14ac:dyDescent="0.25">
      <c r="A8345" s="12"/>
      <c r="B8345" s="12"/>
      <c r="C8345" s="12"/>
      <c r="D8345" s="12"/>
      <c r="E8345" s="12"/>
      <c r="F8345" s="12"/>
      <c r="G8345" s="12"/>
      <c r="H8345" s="12"/>
      <c r="I8345" s="12"/>
      <c r="J8345" s="12"/>
      <c r="K8345" s="12"/>
    </row>
    <row r="8346" spans="1:11" x14ac:dyDescent="0.25">
      <c r="A8346" s="12"/>
      <c r="B8346" s="12"/>
      <c r="C8346" s="12"/>
      <c r="D8346" s="12"/>
      <c r="E8346" s="12"/>
      <c r="F8346" s="12"/>
      <c r="G8346" s="12"/>
      <c r="H8346" s="12"/>
      <c r="I8346" s="12"/>
      <c r="J8346" s="12"/>
      <c r="K8346" s="12"/>
    </row>
    <row r="8347" spans="1:11" x14ac:dyDescent="0.25">
      <c r="A8347" s="12"/>
      <c r="B8347" s="12"/>
      <c r="C8347" s="12"/>
      <c r="D8347" s="12"/>
      <c r="E8347" s="12"/>
      <c r="F8347" s="12"/>
      <c r="G8347" s="12"/>
      <c r="H8347" s="12"/>
      <c r="I8347" s="12"/>
      <c r="J8347" s="12"/>
      <c r="K8347" s="12"/>
    </row>
    <row r="8348" spans="1:11" x14ac:dyDescent="0.25">
      <c r="A8348" s="12"/>
      <c r="B8348" s="12"/>
      <c r="C8348" s="12"/>
      <c r="D8348" s="12"/>
      <c r="E8348" s="12"/>
      <c r="F8348" s="12"/>
      <c r="G8348" s="12"/>
      <c r="H8348" s="12"/>
      <c r="I8348" s="12"/>
      <c r="J8348" s="12"/>
      <c r="K8348" s="12"/>
    </row>
    <row r="8349" spans="1:11" x14ac:dyDescent="0.25">
      <c r="A8349" s="12"/>
      <c r="B8349" s="12"/>
      <c r="C8349" s="12"/>
      <c r="D8349" s="12"/>
      <c r="E8349" s="12"/>
      <c r="F8349" s="12"/>
      <c r="G8349" s="12"/>
      <c r="H8349" s="12"/>
      <c r="I8349" s="12"/>
      <c r="J8349" s="12"/>
      <c r="K8349" s="12"/>
    </row>
    <row r="8350" spans="1:11" x14ac:dyDescent="0.25">
      <c r="A8350" s="12"/>
      <c r="B8350" s="12"/>
      <c r="C8350" s="12"/>
      <c r="D8350" s="12"/>
      <c r="E8350" s="12"/>
      <c r="F8350" s="12"/>
      <c r="G8350" s="12"/>
      <c r="H8350" s="12"/>
      <c r="I8350" s="12"/>
      <c r="J8350" s="12"/>
      <c r="K8350" s="12"/>
    </row>
    <row r="8351" spans="1:11" x14ac:dyDescent="0.25">
      <c r="A8351" s="12"/>
      <c r="B8351" s="12"/>
      <c r="C8351" s="12"/>
      <c r="D8351" s="12"/>
      <c r="E8351" s="12"/>
      <c r="F8351" s="12"/>
      <c r="G8351" s="12"/>
      <c r="H8351" s="12"/>
      <c r="I8351" s="12"/>
      <c r="J8351" s="12"/>
      <c r="K8351" s="12"/>
    </row>
    <row r="8352" spans="1:11" x14ac:dyDescent="0.25">
      <c r="A8352" s="12"/>
      <c r="B8352" s="12"/>
      <c r="C8352" s="12"/>
      <c r="D8352" s="12"/>
      <c r="E8352" s="12"/>
      <c r="F8352" s="12"/>
      <c r="G8352" s="12"/>
      <c r="H8352" s="12"/>
      <c r="I8352" s="12"/>
      <c r="J8352" s="12"/>
      <c r="K8352" s="12"/>
    </row>
    <row r="8353" spans="1:11" x14ac:dyDescent="0.25">
      <c r="A8353" s="12"/>
      <c r="B8353" s="12"/>
      <c r="C8353" s="12"/>
      <c r="D8353" s="12"/>
      <c r="E8353" s="12"/>
      <c r="F8353" s="12"/>
      <c r="G8353" s="12"/>
      <c r="H8353" s="12"/>
      <c r="I8353" s="12"/>
      <c r="J8353" s="12"/>
      <c r="K8353" s="12"/>
    </row>
    <row r="8354" spans="1:11" x14ac:dyDescent="0.25">
      <c r="A8354" s="12"/>
      <c r="B8354" s="12"/>
      <c r="C8354" s="12"/>
      <c r="D8354" s="12"/>
      <c r="E8354" s="12"/>
      <c r="F8354" s="12"/>
      <c r="G8354" s="12"/>
      <c r="H8354" s="12"/>
      <c r="I8354" s="12"/>
      <c r="J8354" s="12"/>
      <c r="K8354" s="12"/>
    </row>
    <row r="8355" spans="1:11" x14ac:dyDescent="0.25">
      <c r="A8355" s="12"/>
      <c r="B8355" s="12"/>
      <c r="C8355" s="12"/>
      <c r="D8355" s="12"/>
      <c r="E8355" s="12"/>
      <c r="F8355" s="12"/>
      <c r="G8355" s="12"/>
      <c r="H8355" s="12"/>
      <c r="I8355" s="12"/>
      <c r="J8355" s="12"/>
      <c r="K8355" s="12"/>
    </row>
    <row r="8356" spans="1:11" x14ac:dyDescent="0.25">
      <c r="A8356" s="12"/>
      <c r="B8356" s="12"/>
      <c r="C8356" s="12"/>
      <c r="D8356" s="12"/>
      <c r="E8356" s="12"/>
      <c r="F8356" s="12"/>
      <c r="G8356" s="12"/>
      <c r="H8356" s="12"/>
      <c r="I8356" s="12"/>
      <c r="J8356" s="12"/>
      <c r="K8356" s="12"/>
    </row>
    <row r="8357" spans="1:11" x14ac:dyDescent="0.25">
      <c r="A8357" s="12"/>
      <c r="B8357" s="12"/>
      <c r="C8357" s="12"/>
      <c r="D8357" s="12"/>
      <c r="E8357" s="12"/>
      <c r="F8357" s="12"/>
      <c r="G8357" s="12"/>
      <c r="H8357" s="12"/>
      <c r="I8357" s="12"/>
      <c r="J8357" s="12"/>
      <c r="K8357" s="12"/>
    </row>
    <row r="8358" spans="1:11" x14ac:dyDescent="0.25">
      <c r="A8358" s="12"/>
      <c r="B8358" s="12"/>
      <c r="C8358" s="12"/>
      <c r="D8358" s="12"/>
      <c r="E8358" s="12"/>
      <c r="F8358" s="12"/>
      <c r="G8358" s="12"/>
      <c r="H8358" s="12"/>
      <c r="I8358" s="12"/>
      <c r="J8358" s="12"/>
      <c r="K8358" s="12"/>
    </row>
    <row r="8359" spans="1:11" x14ac:dyDescent="0.25">
      <c r="A8359" s="12"/>
      <c r="B8359" s="12"/>
      <c r="C8359" s="12"/>
      <c r="D8359" s="12"/>
      <c r="E8359" s="12"/>
      <c r="F8359" s="12"/>
      <c r="G8359" s="12"/>
      <c r="H8359" s="12"/>
      <c r="I8359" s="12"/>
      <c r="J8359" s="12"/>
      <c r="K8359" s="12"/>
    </row>
    <row r="8360" spans="1:11" x14ac:dyDescent="0.25">
      <c r="A8360" s="12"/>
      <c r="B8360" s="12"/>
      <c r="C8360" s="12"/>
      <c r="D8360" s="12"/>
      <c r="E8360" s="12"/>
      <c r="F8360" s="12"/>
      <c r="G8360" s="12"/>
      <c r="H8360" s="12"/>
      <c r="I8360" s="12"/>
      <c r="J8360" s="12"/>
      <c r="K8360" s="12"/>
    </row>
    <row r="8361" spans="1:11" x14ac:dyDescent="0.25">
      <c r="A8361" s="12"/>
      <c r="B8361" s="12"/>
      <c r="C8361" s="12"/>
      <c r="D8361" s="12"/>
      <c r="E8361" s="12"/>
      <c r="F8361" s="12"/>
      <c r="G8361" s="12"/>
      <c r="H8361" s="12"/>
      <c r="I8361" s="12"/>
      <c r="J8361" s="12"/>
      <c r="K8361" s="12"/>
    </row>
    <row r="8362" spans="1:11" x14ac:dyDescent="0.25">
      <c r="A8362" s="12"/>
      <c r="B8362" s="12"/>
      <c r="C8362" s="12"/>
      <c r="D8362" s="12"/>
      <c r="E8362" s="12"/>
      <c r="F8362" s="12"/>
      <c r="G8362" s="12"/>
      <c r="H8362" s="12"/>
      <c r="I8362" s="12"/>
      <c r="J8362" s="12"/>
      <c r="K8362" s="12"/>
    </row>
    <row r="8363" spans="1:11" x14ac:dyDescent="0.25">
      <c r="A8363" s="12"/>
      <c r="B8363" s="12"/>
      <c r="C8363" s="12"/>
      <c r="D8363" s="12"/>
      <c r="E8363" s="12"/>
      <c r="F8363" s="12"/>
      <c r="G8363" s="12"/>
      <c r="H8363" s="12"/>
      <c r="I8363" s="12"/>
      <c r="J8363" s="12"/>
      <c r="K8363" s="12"/>
    </row>
    <row r="8364" spans="1:11" x14ac:dyDescent="0.25">
      <c r="A8364" s="12"/>
      <c r="B8364" s="12"/>
      <c r="C8364" s="12"/>
      <c r="D8364" s="12"/>
      <c r="E8364" s="12"/>
      <c r="F8364" s="12"/>
      <c r="G8364" s="12"/>
      <c r="H8364" s="12"/>
      <c r="I8364" s="12"/>
      <c r="J8364" s="12"/>
      <c r="K8364" s="12"/>
    </row>
    <row r="8365" spans="1:11" x14ac:dyDescent="0.25">
      <c r="A8365" s="12"/>
      <c r="B8365" s="12"/>
      <c r="C8365" s="12"/>
      <c r="D8365" s="12"/>
      <c r="E8365" s="12"/>
      <c r="F8365" s="12"/>
      <c r="G8365" s="12"/>
      <c r="H8365" s="12"/>
      <c r="I8365" s="12"/>
      <c r="J8365" s="12"/>
      <c r="K8365" s="12"/>
    </row>
    <row r="8366" spans="1:11" x14ac:dyDescent="0.25">
      <c r="A8366" s="12"/>
      <c r="B8366" s="12"/>
      <c r="C8366" s="12"/>
      <c r="D8366" s="12"/>
      <c r="E8366" s="12"/>
      <c r="F8366" s="12"/>
      <c r="G8366" s="12"/>
      <c r="H8366" s="12"/>
      <c r="I8366" s="12"/>
      <c r="J8366" s="12"/>
      <c r="K8366" s="12"/>
    </row>
    <row r="8367" spans="1:11" x14ac:dyDescent="0.25">
      <c r="A8367" s="12"/>
      <c r="B8367" s="12"/>
      <c r="C8367" s="12"/>
      <c r="D8367" s="12"/>
      <c r="E8367" s="12"/>
      <c r="F8367" s="12"/>
      <c r="G8367" s="12"/>
      <c r="H8367" s="12"/>
      <c r="I8367" s="12"/>
      <c r="J8367" s="12"/>
      <c r="K8367" s="12"/>
    </row>
    <row r="8368" spans="1:11" x14ac:dyDescent="0.25">
      <c r="A8368" s="12"/>
      <c r="B8368" s="12"/>
      <c r="C8368" s="12"/>
      <c r="D8368" s="12"/>
      <c r="E8368" s="12"/>
      <c r="F8368" s="12"/>
      <c r="G8368" s="12"/>
      <c r="H8368" s="12"/>
      <c r="I8368" s="12"/>
      <c r="J8368" s="12"/>
      <c r="K8368" s="12"/>
    </row>
    <row r="8369" spans="1:11" x14ac:dyDescent="0.25">
      <c r="A8369" s="12"/>
      <c r="B8369" s="12"/>
      <c r="C8369" s="12"/>
      <c r="D8369" s="12"/>
      <c r="E8369" s="12"/>
      <c r="F8369" s="12"/>
      <c r="G8369" s="12"/>
      <c r="H8369" s="12"/>
      <c r="I8369" s="12"/>
      <c r="J8369" s="12"/>
      <c r="K8369" s="12"/>
    </row>
    <row r="8370" spans="1:11" x14ac:dyDescent="0.25">
      <c r="A8370" s="12"/>
      <c r="B8370" s="12"/>
      <c r="C8370" s="12"/>
      <c r="D8370" s="12"/>
      <c r="E8370" s="12"/>
      <c r="F8370" s="12"/>
      <c r="G8370" s="12"/>
      <c r="H8370" s="12"/>
      <c r="I8370" s="12"/>
      <c r="J8370" s="12"/>
      <c r="K8370" s="12"/>
    </row>
    <row r="8371" spans="1:11" x14ac:dyDescent="0.25">
      <c r="A8371" s="12"/>
      <c r="B8371" s="12"/>
      <c r="C8371" s="12"/>
      <c r="D8371" s="12"/>
      <c r="E8371" s="12"/>
      <c r="F8371" s="12"/>
      <c r="G8371" s="12"/>
      <c r="H8371" s="12"/>
      <c r="I8371" s="12"/>
      <c r="J8371" s="12"/>
      <c r="K8371" s="12"/>
    </row>
    <row r="8372" spans="1:11" x14ac:dyDescent="0.25">
      <c r="A8372" s="12"/>
      <c r="B8372" s="12"/>
      <c r="C8372" s="12"/>
      <c r="D8372" s="12"/>
      <c r="E8372" s="12"/>
      <c r="F8372" s="12"/>
      <c r="G8372" s="12"/>
      <c r="H8372" s="12"/>
      <c r="I8372" s="12"/>
      <c r="J8372" s="12"/>
      <c r="K8372" s="12"/>
    </row>
    <row r="8373" spans="1:11" x14ac:dyDescent="0.25">
      <c r="A8373" s="12"/>
      <c r="B8373" s="12"/>
      <c r="C8373" s="12"/>
      <c r="D8373" s="12"/>
      <c r="E8373" s="12"/>
      <c r="F8373" s="12"/>
      <c r="G8373" s="12"/>
      <c r="H8373" s="12"/>
      <c r="I8373" s="12"/>
      <c r="J8373" s="12"/>
      <c r="K8373" s="12"/>
    </row>
    <row r="8374" spans="1:11" x14ac:dyDescent="0.25">
      <c r="A8374" s="12"/>
      <c r="B8374" s="12"/>
      <c r="C8374" s="12"/>
      <c r="D8374" s="12"/>
      <c r="E8374" s="12"/>
      <c r="F8374" s="12"/>
      <c r="G8374" s="12"/>
      <c r="H8374" s="12"/>
      <c r="I8374" s="12"/>
      <c r="J8374" s="12"/>
      <c r="K8374" s="12"/>
    </row>
    <row r="8375" spans="1:11" x14ac:dyDescent="0.25">
      <c r="A8375" s="12"/>
      <c r="B8375" s="12"/>
      <c r="C8375" s="12"/>
      <c r="D8375" s="12"/>
      <c r="E8375" s="12"/>
      <c r="F8375" s="12"/>
      <c r="G8375" s="12"/>
      <c r="H8375" s="12"/>
      <c r="I8375" s="12"/>
      <c r="J8375" s="12"/>
      <c r="K8375" s="12"/>
    </row>
    <row r="8376" spans="1:11" x14ac:dyDescent="0.25">
      <c r="A8376" s="12"/>
      <c r="B8376" s="12"/>
      <c r="C8376" s="12"/>
      <c r="D8376" s="12"/>
      <c r="E8376" s="12"/>
      <c r="F8376" s="12"/>
      <c r="G8376" s="12"/>
      <c r="H8376" s="12"/>
      <c r="I8376" s="12"/>
      <c r="J8376" s="12"/>
      <c r="K8376" s="12"/>
    </row>
    <row r="8377" spans="1:11" x14ac:dyDescent="0.25">
      <c r="A8377" s="12"/>
      <c r="B8377" s="12"/>
      <c r="C8377" s="12"/>
      <c r="D8377" s="12"/>
      <c r="E8377" s="12"/>
      <c r="F8377" s="12"/>
      <c r="G8377" s="12"/>
      <c r="H8377" s="12"/>
      <c r="I8377" s="12"/>
      <c r="J8377" s="12"/>
      <c r="K8377" s="12"/>
    </row>
    <row r="8378" spans="1:11" x14ac:dyDescent="0.25">
      <c r="A8378" s="12"/>
      <c r="B8378" s="12"/>
      <c r="C8378" s="12"/>
      <c r="D8378" s="12"/>
      <c r="E8378" s="12"/>
      <c r="F8378" s="12"/>
      <c r="G8378" s="12"/>
      <c r="H8378" s="12"/>
      <c r="I8378" s="12"/>
      <c r="J8378" s="12"/>
      <c r="K8378" s="12"/>
    </row>
    <row r="8379" spans="1:11" x14ac:dyDescent="0.25">
      <c r="A8379" s="12"/>
      <c r="B8379" s="12"/>
      <c r="C8379" s="12"/>
      <c r="D8379" s="12"/>
      <c r="E8379" s="12"/>
      <c r="F8379" s="12"/>
      <c r="G8379" s="12"/>
      <c r="H8379" s="12"/>
      <c r="I8379" s="12"/>
      <c r="J8379" s="12"/>
      <c r="K8379" s="12"/>
    </row>
    <row r="8380" spans="1:11" x14ac:dyDescent="0.25">
      <c r="A8380" s="12"/>
      <c r="B8380" s="12"/>
      <c r="C8380" s="12"/>
      <c r="D8380" s="12"/>
      <c r="E8380" s="12"/>
      <c r="F8380" s="12"/>
      <c r="G8380" s="12"/>
      <c r="H8380" s="12"/>
      <c r="I8380" s="12"/>
      <c r="J8380" s="12"/>
      <c r="K8380" s="12"/>
    </row>
    <row r="8381" spans="1:11" x14ac:dyDescent="0.25">
      <c r="A8381" s="12"/>
      <c r="B8381" s="12"/>
      <c r="C8381" s="12"/>
      <c r="D8381" s="12"/>
      <c r="E8381" s="12"/>
      <c r="F8381" s="12"/>
      <c r="G8381" s="12"/>
      <c r="H8381" s="12"/>
      <c r="I8381" s="12"/>
      <c r="J8381" s="12"/>
      <c r="K8381" s="12"/>
    </row>
    <row r="8382" spans="1:11" x14ac:dyDescent="0.25">
      <c r="A8382" s="12"/>
      <c r="B8382" s="12"/>
      <c r="C8382" s="12"/>
      <c r="D8382" s="12"/>
      <c r="E8382" s="12"/>
      <c r="F8382" s="12"/>
      <c r="G8382" s="12"/>
      <c r="H8382" s="12"/>
      <c r="I8382" s="12"/>
      <c r="J8382" s="12"/>
      <c r="K8382" s="12"/>
    </row>
    <row r="8383" spans="1:11" x14ac:dyDescent="0.25">
      <c r="A8383" s="12"/>
      <c r="B8383" s="12"/>
      <c r="C8383" s="12"/>
      <c r="D8383" s="12"/>
      <c r="E8383" s="12"/>
      <c r="F8383" s="12"/>
      <c r="G8383" s="12"/>
      <c r="H8383" s="12"/>
      <c r="I8383" s="12"/>
      <c r="J8383" s="12"/>
      <c r="K8383" s="12"/>
    </row>
    <row r="8384" spans="1:11" x14ac:dyDescent="0.25">
      <c r="A8384" s="12"/>
      <c r="B8384" s="12"/>
      <c r="C8384" s="12"/>
      <c r="D8384" s="12"/>
      <c r="E8384" s="12"/>
      <c r="F8384" s="12"/>
      <c r="G8384" s="12"/>
      <c r="H8384" s="12"/>
      <c r="I8384" s="12"/>
      <c r="J8384" s="12"/>
      <c r="K8384" s="12"/>
    </row>
    <row r="8385" spans="1:11" x14ac:dyDescent="0.25">
      <c r="A8385" s="12"/>
      <c r="B8385" s="12"/>
      <c r="C8385" s="12"/>
      <c r="D8385" s="12"/>
      <c r="E8385" s="12"/>
      <c r="F8385" s="12"/>
      <c r="G8385" s="12"/>
      <c r="H8385" s="12"/>
      <c r="I8385" s="12"/>
      <c r="J8385" s="12"/>
      <c r="K8385" s="12"/>
    </row>
    <row r="8386" spans="1:11" x14ac:dyDescent="0.25">
      <c r="A8386" s="12"/>
      <c r="B8386" s="12"/>
      <c r="C8386" s="12"/>
      <c r="D8386" s="12"/>
      <c r="E8386" s="12"/>
      <c r="F8386" s="12"/>
      <c r="G8386" s="12"/>
      <c r="H8386" s="12"/>
      <c r="I8386" s="12"/>
      <c r="J8386" s="12"/>
      <c r="K8386" s="12"/>
    </row>
    <row r="8387" spans="1:11" x14ac:dyDescent="0.25">
      <c r="A8387" s="12"/>
      <c r="B8387" s="12"/>
      <c r="C8387" s="12"/>
      <c r="D8387" s="12"/>
      <c r="E8387" s="12"/>
      <c r="F8387" s="12"/>
      <c r="G8387" s="12"/>
      <c r="H8387" s="12"/>
      <c r="I8387" s="12"/>
      <c r="J8387" s="12"/>
      <c r="K8387" s="12"/>
    </row>
    <row r="8388" spans="1:11" x14ac:dyDescent="0.25">
      <c r="A8388" s="12"/>
      <c r="B8388" s="12"/>
      <c r="C8388" s="12"/>
      <c r="D8388" s="12"/>
      <c r="E8388" s="12"/>
      <c r="F8388" s="12"/>
      <c r="G8388" s="12"/>
      <c r="H8388" s="12"/>
      <c r="I8388" s="12"/>
      <c r="J8388" s="12"/>
      <c r="K8388" s="12"/>
    </row>
    <row r="8389" spans="1:11" x14ac:dyDescent="0.25">
      <c r="A8389" s="12"/>
      <c r="B8389" s="12"/>
      <c r="C8389" s="12"/>
      <c r="D8389" s="12"/>
      <c r="E8389" s="12"/>
      <c r="F8389" s="12"/>
      <c r="G8389" s="12"/>
      <c r="H8389" s="12"/>
      <c r="I8389" s="12"/>
      <c r="J8389" s="12"/>
      <c r="K8389" s="12"/>
    </row>
    <row r="8390" spans="1:11" x14ac:dyDescent="0.25">
      <c r="A8390" s="12"/>
      <c r="B8390" s="12"/>
      <c r="C8390" s="12"/>
      <c r="D8390" s="12"/>
      <c r="E8390" s="12"/>
      <c r="F8390" s="12"/>
      <c r="G8390" s="12"/>
      <c r="H8390" s="12"/>
      <c r="I8390" s="12"/>
      <c r="J8390" s="12"/>
      <c r="K8390" s="12"/>
    </row>
    <row r="8391" spans="1:11" x14ac:dyDescent="0.25">
      <c r="A8391" s="12"/>
      <c r="B8391" s="12"/>
      <c r="C8391" s="12"/>
      <c r="D8391" s="12"/>
      <c r="E8391" s="12"/>
      <c r="F8391" s="12"/>
      <c r="G8391" s="12"/>
      <c r="H8391" s="12"/>
      <c r="I8391" s="12"/>
      <c r="J8391" s="12"/>
      <c r="K8391" s="12"/>
    </row>
    <row r="8392" spans="1:11" x14ac:dyDescent="0.25">
      <c r="A8392" s="12"/>
      <c r="B8392" s="12"/>
      <c r="C8392" s="12"/>
      <c r="D8392" s="12"/>
      <c r="E8392" s="12"/>
      <c r="F8392" s="12"/>
      <c r="G8392" s="12"/>
      <c r="H8392" s="12"/>
      <c r="I8392" s="12"/>
      <c r="J8392" s="12"/>
      <c r="K8392" s="12"/>
    </row>
    <row r="8393" spans="1:11" x14ac:dyDescent="0.25">
      <c r="A8393" s="12"/>
      <c r="B8393" s="12"/>
      <c r="C8393" s="12"/>
      <c r="D8393" s="12"/>
      <c r="E8393" s="12"/>
      <c r="F8393" s="12"/>
      <c r="G8393" s="12"/>
      <c r="H8393" s="12"/>
      <c r="I8393" s="12"/>
      <c r="J8393" s="12"/>
      <c r="K8393" s="12"/>
    </row>
    <row r="8394" spans="1:11" x14ac:dyDescent="0.25">
      <c r="A8394" s="12"/>
      <c r="B8394" s="12"/>
      <c r="C8394" s="12"/>
      <c r="D8394" s="12"/>
      <c r="E8394" s="12"/>
      <c r="F8394" s="12"/>
      <c r="G8394" s="12"/>
      <c r="H8394" s="12"/>
      <c r="I8394" s="12"/>
      <c r="J8394" s="12"/>
      <c r="K8394" s="12"/>
    </row>
    <row r="8395" spans="1:11" x14ac:dyDescent="0.25">
      <c r="A8395" s="12"/>
      <c r="B8395" s="12"/>
      <c r="C8395" s="12"/>
      <c r="D8395" s="12"/>
      <c r="E8395" s="12"/>
      <c r="F8395" s="12"/>
      <c r="G8395" s="12"/>
      <c r="H8395" s="12"/>
      <c r="I8395" s="12"/>
      <c r="J8395" s="12"/>
      <c r="K8395" s="12"/>
    </row>
    <row r="8396" spans="1:11" x14ac:dyDescent="0.25">
      <c r="A8396" s="12"/>
      <c r="B8396" s="12"/>
      <c r="C8396" s="12"/>
      <c r="D8396" s="12"/>
      <c r="E8396" s="12"/>
      <c r="F8396" s="12"/>
      <c r="G8396" s="12"/>
      <c r="H8396" s="12"/>
      <c r="I8396" s="12"/>
      <c r="J8396" s="12"/>
      <c r="K8396" s="12"/>
    </row>
    <row r="8397" spans="1:11" x14ac:dyDescent="0.25">
      <c r="A8397" s="12"/>
      <c r="B8397" s="12"/>
      <c r="C8397" s="12"/>
      <c r="D8397" s="12"/>
      <c r="E8397" s="12"/>
      <c r="F8397" s="12"/>
      <c r="G8397" s="12"/>
      <c r="H8397" s="12"/>
      <c r="I8397" s="12"/>
      <c r="J8397" s="12"/>
      <c r="K8397" s="12"/>
    </row>
    <row r="8398" spans="1:11" x14ac:dyDescent="0.25">
      <c r="A8398" s="12"/>
      <c r="B8398" s="12"/>
      <c r="C8398" s="12"/>
      <c r="D8398" s="12"/>
      <c r="E8398" s="12"/>
      <c r="F8398" s="12"/>
      <c r="G8398" s="12"/>
      <c r="H8398" s="12"/>
      <c r="I8398" s="12"/>
      <c r="J8398" s="12"/>
      <c r="K8398" s="12"/>
    </row>
    <row r="8399" spans="1:11" x14ac:dyDescent="0.25">
      <c r="A8399" s="12"/>
      <c r="B8399" s="12"/>
      <c r="C8399" s="12"/>
      <c r="D8399" s="12"/>
      <c r="E8399" s="12"/>
      <c r="F8399" s="12"/>
      <c r="G8399" s="12"/>
      <c r="H8399" s="12"/>
      <c r="I8399" s="12"/>
      <c r="J8399" s="12"/>
      <c r="K8399" s="12"/>
    </row>
    <row r="8400" spans="1:11" x14ac:dyDescent="0.25">
      <c r="A8400" s="12"/>
      <c r="B8400" s="12"/>
      <c r="C8400" s="12"/>
      <c r="D8400" s="12"/>
      <c r="E8400" s="12"/>
      <c r="F8400" s="12"/>
      <c r="G8400" s="12"/>
      <c r="H8400" s="12"/>
      <c r="I8400" s="12"/>
      <c r="J8400" s="12"/>
      <c r="K8400" s="12"/>
    </row>
    <row r="8401" spans="1:11" x14ac:dyDescent="0.25">
      <c r="A8401" s="12"/>
      <c r="B8401" s="12"/>
      <c r="C8401" s="12"/>
      <c r="D8401" s="12"/>
      <c r="E8401" s="12"/>
      <c r="F8401" s="12"/>
      <c r="G8401" s="12"/>
      <c r="H8401" s="12"/>
      <c r="I8401" s="12"/>
      <c r="J8401" s="12"/>
      <c r="K8401" s="12"/>
    </row>
    <row r="8402" spans="1:11" x14ac:dyDescent="0.25">
      <c r="A8402" s="12"/>
      <c r="B8402" s="12"/>
      <c r="C8402" s="12"/>
      <c r="D8402" s="12"/>
      <c r="E8402" s="12"/>
      <c r="F8402" s="12"/>
      <c r="G8402" s="12"/>
      <c r="H8402" s="12"/>
      <c r="I8402" s="12"/>
      <c r="J8402" s="12"/>
      <c r="K8402" s="12"/>
    </row>
    <row r="8403" spans="1:11" x14ac:dyDescent="0.25">
      <c r="A8403" s="12"/>
      <c r="B8403" s="12"/>
      <c r="C8403" s="12"/>
      <c r="D8403" s="12"/>
      <c r="E8403" s="12"/>
      <c r="F8403" s="12"/>
      <c r="G8403" s="12"/>
      <c r="H8403" s="12"/>
      <c r="I8403" s="12"/>
      <c r="J8403" s="12"/>
      <c r="K8403" s="12"/>
    </row>
    <row r="8404" spans="1:11" x14ac:dyDescent="0.25">
      <c r="A8404" s="12"/>
      <c r="B8404" s="12"/>
      <c r="C8404" s="12"/>
      <c r="D8404" s="12"/>
      <c r="E8404" s="12"/>
      <c r="F8404" s="12"/>
      <c r="G8404" s="12"/>
      <c r="H8404" s="12"/>
      <c r="I8404" s="12"/>
      <c r="J8404" s="12"/>
      <c r="K8404" s="12"/>
    </row>
    <row r="8405" spans="1:11" x14ac:dyDescent="0.25">
      <c r="A8405" s="12"/>
      <c r="B8405" s="12"/>
      <c r="C8405" s="12"/>
      <c r="D8405" s="12"/>
      <c r="E8405" s="12"/>
      <c r="F8405" s="12"/>
      <c r="G8405" s="12"/>
      <c r="H8405" s="12"/>
      <c r="I8405" s="12"/>
      <c r="J8405" s="12"/>
      <c r="K8405" s="12"/>
    </row>
    <row r="8406" spans="1:11" x14ac:dyDescent="0.25">
      <c r="A8406" s="12"/>
      <c r="B8406" s="12"/>
      <c r="C8406" s="12"/>
      <c r="D8406" s="12"/>
      <c r="E8406" s="12"/>
      <c r="F8406" s="12"/>
      <c r="G8406" s="12"/>
      <c r="H8406" s="12"/>
      <c r="I8406" s="12"/>
      <c r="J8406" s="12"/>
      <c r="K8406" s="12"/>
    </row>
    <row r="8407" spans="1:11" x14ac:dyDescent="0.25">
      <c r="A8407" s="12"/>
      <c r="B8407" s="12"/>
      <c r="C8407" s="12"/>
      <c r="D8407" s="12"/>
      <c r="E8407" s="12"/>
      <c r="F8407" s="12"/>
      <c r="G8407" s="12"/>
      <c r="H8407" s="12"/>
      <c r="I8407" s="12"/>
      <c r="J8407" s="12"/>
      <c r="K8407" s="12"/>
    </row>
    <row r="8408" spans="1:11" x14ac:dyDescent="0.25">
      <c r="A8408" s="12"/>
      <c r="B8408" s="12"/>
      <c r="C8408" s="12"/>
      <c r="D8408" s="12"/>
      <c r="E8408" s="12"/>
      <c r="F8408" s="12"/>
      <c r="G8408" s="12"/>
      <c r="H8408" s="12"/>
      <c r="I8408" s="12"/>
      <c r="J8408" s="12"/>
      <c r="K8408" s="12"/>
    </row>
    <row r="8409" spans="1:11" x14ac:dyDescent="0.25">
      <c r="A8409" s="12"/>
      <c r="B8409" s="12"/>
      <c r="C8409" s="12"/>
      <c r="D8409" s="12"/>
      <c r="E8409" s="12"/>
      <c r="F8409" s="12"/>
      <c r="G8409" s="12"/>
      <c r="H8409" s="12"/>
      <c r="I8409" s="12"/>
      <c r="J8409" s="12"/>
      <c r="K8409" s="12"/>
    </row>
    <row r="8410" spans="1:11" x14ac:dyDescent="0.25">
      <c r="A8410" s="12"/>
      <c r="B8410" s="12"/>
      <c r="C8410" s="12"/>
      <c r="D8410" s="12"/>
      <c r="E8410" s="12"/>
      <c r="F8410" s="12"/>
      <c r="G8410" s="12"/>
      <c r="H8410" s="12"/>
      <c r="I8410" s="12"/>
      <c r="J8410" s="12"/>
      <c r="K8410" s="12"/>
    </row>
    <row r="8411" spans="1:11" x14ac:dyDescent="0.25">
      <c r="A8411" s="12"/>
      <c r="B8411" s="12"/>
      <c r="C8411" s="12"/>
      <c r="D8411" s="12"/>
      <c r="E8411" s="12"/>
      <c r="F8411" s="12"/>
      <c r="G8411" s="12"/>
      <c r="H8411" s="12"/>
      <c r="I8411" s="12"/>
      <c r="J8411" s="12"/>
      <c r="K8411" s="12"/>
    </row>
    <row r="8412" spans="1:11" x14ac:dyDescent="0.25">
      <c r="A8412" s="12"/>
      <c r="B8412" s="12"/>
      <c r="C8412" s="12"/>
      <c r="D8412" s="12"/>
      <c r="E8412" s="12"/>
      <c r="F8412" s="12"/>
      <c r="G8412" s="12"/>
      <c r="H8412" s="12"/>
      <c r="I8412" s="12"/>
      <c r="J8412" s="12"/>
      <c r="K8412" s="12"/>
    </row>
    <row r="8413" spans="1:11" x14ac:dyDescent="0.25">
      <c r="A8413" s="12"/>
      <c r="B8413" s="12"/>
      <c r="C8413" s="12"/>
      <c r="D8413" s="12"/>
      <c r="E8413" s="12"/>
      <c r="F8413" s="12"/>
      <c r="G8413" s="12"/>
      <c r="H8413" s="12"/>
      <c r="I8413" s="12"/>
      <c r="J8413" s="12"/>
      <c r="K8413" s="12"/>
    </row>
    <row r="8414" spans="1:11" x14ac:dyDescent="0.25">
      <c r="A8414" s="12"/>
      <c r="B8414" s="12"/>
      <c r="C8414" s="12"/>
      <c r="D8414" s="12"/>
      <c r="E8414" s="12"/>
      <c r="F8414" s="12"/>
      <c r="G8414" s="12"/>
      <c r="H8414" s="12"/>
      <c r="I8414" s="12"/>
      <c r="J8414" s="12"/>
      <c r="K8414" s="12"/>
    </row>
    <row r="8415" spans="1:11" x14ac:dyDescent="0.25">
      <c r="A8415" s="12"/>
      <c r="B8415" s="12"/>
      <c r="C8415" s="12"/>
      <c r="D8415" s="12"/>
      <c r="E8415" s="12"/>
      <c r="F8415" s="12"/>
      <c r="G8415" s="12"/>
      <c r="H8415" s="12"/>
      <c r="I8415" s="12"/>
      <c r="J8415" s="12"/>
      <c r="K8415" s="12"/>
    </row>
    <row r="8416" spans="1:11" x14ac:dyDescent="0.25">
      <c r="A8416" s="12"/>
      <c r="B8416" s="12"/>
      <c r="C8416" s="12"/>
      <c r="D8416" s="12"/>
      <c r="E8416" s="12"/>
      <c r="F8416" s="12"/>
      <c r="G8416" s="12"/>
      <c r="H8416" s="12"/>
      <c r="I8416" s="12"/>
      <c r="J8416" s="12"/>
      <c r="K8416" s="12"/>
    </row>
    <row r="8417" spans="1:11" x14ac:dyDescent="0.25">
      <c r="A8417" s="12"/>
      <c r="B8417" s="12"/>
      <c r="C8417" s="12"/>
      <c r="D8417" s="12"/>
      <c r="E8417" s="12"/>
      <c r="F8417" s="12"/>
      <c r="G8417" s="12"/>
      <c r="H8417" s="12"/>
      <c r="I8417" s="12"/>
      <c r="J8417" s="12"/>
      <c r="K8417" s="12"/>
    </row>
    <row r="8418" spans="1:11" x14ac:dyDescent="0.25">
      <c r="A8418" s="12"/>
      <c r="B8418" s="12"/>
      <c r="C8418" s="12"/>
      <c r="D8418" s="12"/>
      <c r="E8418" s="12"/>
      <c r="F8418" s="12"/>
      <c r="G8418" s="12"/>
      <c r="H8418" s="12"/>
      <c r="I8418" s="12"/>
      <c r="J8418" s="12"/>
      <c r="K8418" s="12"/>
    </row>
    <row r="8419" spans="1:11" x14ac:dyDescent="0.25">
      <c r="A8419" s="12"/>
      <c r="B8419" s="12"/>
      <c r="C8419" s="12"/>
      <c r="D8419" s="12"/>
      <c r="E8419" s="12"/>
      <c r="F8419" s="12"/>
      <c r="G8419" s="12"/>
      <c r="H8419" s="12"/>
      <c r="I8419" s="12"/>
      <c r="J8419" s="12"/>
      <c r="K8419" s="12"/>
    </row>
    <row r="8420" spans="1:11" x14ac:dyDescent="0.25">
      <c r="A8420" s="12"/>
      <c r="B8420" s="12"/>
      <c r="C8420" s="12"/>
      <c r="D8420" s="12"/>
      <c r="E8420" s="12"/>
      <c r="F8420" s="12"/>
      <c r="G8420" s="12"/>
      <c r="H8420" s="12"/>
      <c r="I8420" s="12"/>
      <c r="J8420" s="12"/>
      <c r="K8420" s="12"/>
    </row>
    <row r="8421" spans="1:11" x14ac:dyDescent="0.25">
      <c r="A8421" s="12"/>
      <c r="B8421" s="12"/>
      <c r="C8421" s="12"/>
      <c r="D8421" s="12"/>
      <c r="E8421" s="12"/>
      <c r="F8421" s="12"/>
      <c r="G8421" s="12"/>
      <c r="H8421" s="12"/>
      <c r="I8421" s="12"/>
      <c r="J8421" s="12"/>
      <c r="K8421" s="12"/>
    </row>
    <row r="8422" spans="1:11" x14ac:dyDescent="0.25">
      <c r="A8422" s="12"/>
      <c r="B8422" s="12"/>
      <c r="C8422" s="12"/>
      <c r="D8422" s="12"/>
      <c r="E8422" s="12"/>
      <c r="F8422" s="12"/>
      <c r="G8422" s="12"/>
      <c r="H8422" s="12"/>
      <c r="I8422" s="12"/>
      <c r="J8422" s="12"/>
      <c r="K8422" s="12"/>
    </row>
    <row r="8423" spans="1:11" x14ac:dyDescent="0.25">
      <c r="A8423" s="12"/>
      <c r="B8423" s="12"/>
      <c r="C8423" s="12"/>
      <c r="D8423" s="12"/>
      <c r="E8423" s="12"/>
      <c r="F8423" s="12"/>
      <c r="G8423" s="12"/>
      <c r="H8423" s="12"/>
      <c r="I8423" s="12"/>
      <c r="J8423" s="12"/>
      <c r="K8423" s="12"/>
    </row>
    <row r="8424" spans="1:11" x14ac:dyDescent="0.25">
      <c r="A8424" s="12"/>
      <c r="B8424" s="12"/>
      <c r="C8424" s="12"/>
      <c r="D8424" s="12"/>
      <c r="E8424" s="12"/>
      <c r="F8424" s="12"/>
      <c r="G8424" s="12"/>
      <c r="H8424" s="12"/>
      <c r="I8424" s="12"/>
      <c r="J8424" s="12"/>
      <c r="K8424" s="12"/>
    </row>
    <row r="8425" spans="1:11" x14ac:dyDescent="0.25">
      <c r="A8425" s="12"/>
      <c r="B8425" s="12"/>
      <c r="C8425" s="12"/>
      <c r="D8425" s="12"/>
      <c r="E8425" s="12"/>
      <c r="F8425" s="12"/>
      <c r="G8425" s="12"/>
      <c r="H8425" s="12"/>
      <c r="I8425" s="12"/>
      <c r="J8425" s="12"/>
      <c r="K8425" s="12"/>
    </row>
    <row r="8426" spans="1:11" x14ac:dyDescent="0.25">
      <c r="A8426" s="12"/>
      <c r="B8426" s="12"/>
      <c r="C8426" s="12"/>
      <c r="D8426" s="12"/>
      <c r="E8426" s="12"/>
      <c r="F8426" s="12"/>
      <c r="G8426" s="12"/>
      <c r="H8426" s="12"/>
      <c r="I8426" s="12"/>
      <c r="J8426" s="12"/>
      <c r="K8426" s="12"/>
    </row>
    <row r="8427" spans="1:11" x14ac:dyDescent="0.25">
      <c r="A8427" s="12"/>
      <c r="B8427" s="12"/>
      <c r="C8427" s="12"/>
      <c r="D8427" s="12"/>
      <c r="E8427" s="12"/>
      <c r="F8427" s="12"/>
      <c r="G8427" s="12"/>
      <c r="H8427" s="12"/>
      <c r="I8427" s="12"/>
      <c r="J8427" s="12"/>
      <c r="K8427" s="12"/>
    </row>
    <row r="8428" spans="1:11" x14ac:dyDescent="0.25">
      <c r="A8428" s="12"/>
      <c r="B8428" s="12"/>
      <c r="C8428" s="12"/>
      <c r="D8428" s="12"/>
      <c r="E8428" s="12"/>
      <c r="F8428" s="12"/>
      <c r="G8428" s="12"/>
      <c r="H8428" s="12"/>
      <c r="I8428" s="12"/>
      <c r="J8428" s="12"/>
      <c r="K8428" s="12"/>
    </row>
    <row r="8429" spans="1:11" x14ac:dyDescent="0.25">
      <c r="A8429" s="12"/>
      <c r="B8429" s="12"/>
      <c r="C8429" s="12"/>
      <c r="D8429" s="12"/>
      <c r="E8429" s="12"/>
      <c r="F8429" s="12"/>
      <c r="G8429" s="12"/>
      <c r="H8429" s="12"/>
      <c r="I8429" s="12"/>
      <c r="J8429" s="12"/>
      <c r="K8429" s="12"/>
    </row>
    <row r="8430" spans="1:11" x14ac:dyDescent="0.25">
      <c r="A8430" s="12"/>
      <c r="B8430" s="12"/>
      <c r="C8430" s="12"/>
      <c r="D8430" s="12"/>
      <c r="E8430" s="12"/>
      <c r="F8430" s="12"/>
      <c r="G8430" s="12"/>
      <c r="H8430" s="12"/>
      <c r="I8430" s="12"/>
      <c r="J8430" s="12"/>
      <c r="K8430" s="12"/>
    </row>
    <row r="8431" spans="1:11" x14ac:dyDescent="0.25">
      <c r="A8431" s="12"/>
      <c r="B8431" s="12"/>
      <c r="C8431" s="12"/>
      <c r="D8431" s="12"/>
      <c r="E8431" s="12"/>
      <c r="F8431" s="12"/>
      <c r="G8431" s="12"/>
      <c r="H8431" s="12"/>
      <c r="I8431" s="12"/>
      <c r="J8431" s="12"/>
      <c r="K8431" s="12"/>
    </row>
    <row r="8432" spans="1:11" x14ac:dyDescent="0.25">
      <c r="A8432" s="12"/>
      <c r="B8432" s="12"/>
      <c r="C8432" s="12"/>
      <c r="D8432" s="12"/>
      <c r="E8432" s="12"/>
      <c r="F8432" s="12"/>
      <c r="G8432" s="12"/>
      <c r="H8432" s="12"/>
      <c r="I8432" s="12"/>
      <c r="J8432" s="12"/>
      <c r="K8432" s="12"/>
    </row>
    <row r="8433" spans="1:11" x14ac:dyDescent="0.25">
      <c r="A8433" s="12"/>
      <c r="B8433" s="12"/>
      <c r="C8433" s="12"/>
      <c r="D8433" s="12"/>
      <c r="E8433" s="12"/>
      <c r="F8433" s="12"/>
      <c r="G8433" s="12"/>
      <c r="H8433" s="12"/>
      <c r="I8433" s="12"/>
      <c r="J8433" s="12"/>
      <c r="K8433" s="12"/>
    </row>
    <row r="8434" spans="1:11" x14ac:dyDescent="0.25">
      <c r="A8434" s="12"/>
      <c r="B8434" s="12"/>
      <c r="C8434" s="12"/>
      <c r="D8434" s="12"/>
      <c r="E8434" s="12"/>
      <c r="F8434" s="12"/>
      <c r="G8434" s="12"/>
      <c r="H8434" s="12"/>
      <c r="I8434" s="12"/>
      <c r="J8434" s="12"/>
      <c r="K8434" s="12"/>
    </row>
    <row r="8435" spans="1:11" x14ac:dyDescent="0.25">
      <c r="A8435" s="12"/>
      <c r="B8435" s="12"/>
      <c r="C8435" s="12"/>
      <c r="D8435" s="12"/>
      <c r="E8435" s="12"/>
      <c r="F8435" s="12"/>
      <c r="G8435" s="12"/>
      <c r="H8435" s="12"/>
      <c r="I8435" s="12"/>
      <c r="J8435" s="12"/>
      <c r="K8435" s="12"/>
    </row>
    <row r="8436" spans="1:11" x14ac:dyDescent="0.25">
      <c r="A8436" s="12"/>
      <c r="B8436" s="12"/>
      <c r="C8436" s="12"/>
      <c r="D8436" s="12"/>
      <c r="E8436" s="12"/>
      <c r="F8436" s="12"/>
      <c r="G8436" s="12"/>
      <c r="H8436" s="12"/>
      <c r="I8436" s="12"/>
      <c r="J8436" s="12"/>
      <c r="K8436" s="12"/>
    </row>
    <row r="8437" spans="1:11" x14ac:dyDescent="0.25">
      <c r="A8437" s="12"/>
      <c r="B8437" s="12"/>
      <c r="C8437" s="12"/>
      <c r="D8437" s="12"/>
      <c r="E8437" s="12"/>
      <c r="F8437" s="12"/>
      <c r="G8437" s="12"/>
      <c r="H8437" s="12"/>
      <c r="I8437" s="12"/>
      <c r="J8437" s="12"/>
      <c r="K8437" s="12"/>
    </row>
    <row r="8438" spans="1:11" x14ac:dyDescent="0.25">
      <c r="A8438" s="12"/>
      <c r="B8438" s="12"/>
      <c r="C8438" s="12"/>
      <c r="D8438" s="12"/>
      <c r="E8438" s="12"/>
      <c r="F8438" s="12"/>
      <c r="G8438" s="12"/>
      <c r="H8438" s="12"/>
      <c r="I8438" s="12"/>
      <c r="J8438" s="12"/>
      <c r="K8438" s="12"/>
    </row>
    <row r="8439" spans="1:11" x14ac:dyDescent="0.25">
      <c r="A8439" s="12"/>
      <c r="B8439" s="12"/>
      <c r="C8439" s="12"/>
      <c r="D8439" s="12"/>
      <c r="E8439" s="12"/>
      <c r="F8439" s="12"/>
      <c r="G8439" s="12"/>
      <c r="H8439" s="12"/>
      <c r="I8439" s="12"/>
      <c r="J8439" s="12"/>
      <c r="K8439" s="12"/>
    </row>
    <row r="8440" spans="1:11" x14ac:dyDescent="0.25">
      <c r="A8440" s="12"/>
      <c r="B8440" s="12"/>
      <c r="C8440" s="12"/>
      <c r="D8440" s="12"/>
      <c r="E8440" s="12"/>
      <c r="F8440" s="12"/>
      <c r="G8440" s="12"/>
      <c r="H8440" s="12"/>
      <c r="I8440" s="12"/>
      <c r="J8440" s="12"/>
      <c r="K8440" s="12"/>
    </row>
    <row r="8441" spans="1:11" x14ac:dyDescent="0.25">
      <c r="A8441" s="12"/>
      <c r="B8441" s="12"/>
      <c r="C8441" s="12"/>
      <c r="D8441" s="12"/>
      <c r="E8441" s="12"/>
      <c r="F8441" s="12"/>
      <c r="G8441" s="12"/>
      <c r="H8441" s="12"/>
      <c r="I8441" s="12"/>
      <c r="J8441" s="12"/>
      <c r="K8441" s="12"/>
    </row>
    <row r="8442" spans="1:11" x14ac:dyDescent="0.25">
      <c r="A8442" s="12"/>
      <c r="B8442" s="12"/>
      <c r="C8442" s="12"/>
      <c r="D8442" s="12"/>
      <c r="E8442" s="12"/>
      <c r="F8442" s="12"/>
      <c r="G8442" s="12"/>
      <c r="H8442" s="12"/>
      <c r="I8442" s="12"/>
      <c r="J8442" s="12"/>
      <c r="K8442" s="12"/>
    </row>
    <row r="8443" spans="1:11" x14ac:dyDescent="0.25">
      <c r="A8443" s="12"/>
      <c r="B8443" s="12"/>
      <c r="C8443" s="12"/>
      <c r="D8443" s="12"/>
      <c r="E8443" s="12"/>
      <c r="F8443" s="12"/>
      <c r="G8443" s="12"/>
      <c r="H8443" s="12"/>
      <c r="I8443" s="12"/>
      <c r="J8443" s="12"/>
      <c r="K8443" s="12"/>
    </row>
    <row r="8444" spans="1:11" x14ac:dyDescent="0.25">
      <c r="A8444" s="12"/>
      <c r="B8444" s="12"/>
      <c r="C8444" s="12"/>
      <c r="D8444" s="12"/>
      <c r="E8444" s="12"/>
      <c r="F8444" s="12"/>
      <c r="G8444" s="12"/>
      <c r="H8444" s="12"/>
      <c r="I8444" s="12"/>
      <c r="J8444" s="12"/>
      <c r="K8444" s="12"/>
    </row>
    <row r="8445" spans="1:11" x14ac:dyDescent="0.25">
      <c r="A8445" s="12"/>
      <c r="B8445" s="12"/>
      <c r="C8445" s="12"/>
      <c r="D8445" s="12"/>
      <c r="E8445" s="12"/>
      <c r="F8445" s="12"/>
      <c r="G8445" s="12"/>
      <c r="H8445" s="12"/>
      <c r="I8445" s="12"/>
      <c r="J8445" s="12"/>
      <c r="K8445" s="12"/>
    </row>
    <row r="8446" spans="1:11" x14ac:dyDescent="0.25">
      <c r="A8446" s="12"/>
      <c r="B8446" s="12"/>
      <c r="C8446" s="12"/>
      <c r="D8446" s="12"/>
      <c r="E8446" s="12"/>
      <c r="F8446" s="12"/>
      <c r="G8446" s="12"/>
      <c r="H8446" s="12"/>
      <c r="I8446" s="12"/>
      <c r="J8446" s="12"/>
      <c r="K8446" s="12"/>
    </row>
    <row r="8447" spans="1:11" x14ac:dyDescent="0.25">
      <c r="A8447" s="12"/>
      <c r="B8447" s="12"/>
      <c r="C8447" s="12"/>
      <c r="D8447" s="12"/>
      <c r="E8447" s="12"/>
      <c r="F8447" s="12"/>
      <c r="G8447" s="12"/>
      <c r="H8447" s="12"/>
      <c r="I8447" s="12"/>
      <c r="J8447" s="12"/>
      <c r="K8447" s="12"/>
    </row>
    <row r="8448" spans="1:11" x14ac:dyDescent="0.25">
      <c r="A8448" s="12"/>
      <c r="B8448" s="12"/>
      <c r="C8448" s="12"/>
      <c r="D8448" s="12"/>
      <c r="E8448" s="12"/>
      <c r="F8448" s="12"/>
      <c r="G8448" s="12"/>
      <c r="H8448" s="12"/>
      <c r="I8448" s="12"/>
      <c r="J8448" s="12"/>
      <c r="K8448" s="12"/>
    </row>
    <row r="8449" spans="1:11" x14ac:dyDescent="0.25">
      <c r="A8449" s="12"/>
      <c r="B8449" s="12"/>
      <c r="C8449" s="12"/>
      <c r="D8449" s="12"/>
      <c r="E8449" s="12"/>
      <c r="F8449" s="12"/>
      <c r="G8449" s="12"/>
      <c r="H8449" s="12"/>
      <c r="I8449" s="12"/>
      <c r="J8449" s="12"/>
      <c r="K8449" s="12"/>
    </row>
    <row r="8450" spans="1:11" x14ac:dyDescent="0.25">
      <c r="A8450" s="12"/>
      <c r="B8450" s="12"/>
      <c r="C8450" s="12"/>
      <c r="D8450" s="12"/>
      <c r="E8450" s="12"/>
      <c r="F8450" s="12"/>
      <c r="G8450" s="12"/>
      <c r="H8450" s="12"/>
      <c r="I8450" s="12"/>
      <c r="J8450" s="12"/>
      <c r="K8450" s="12"/>
    </row>
    <row r="8451" spans="1:11" x14ac:dyDescent="0.25">
      <c r="A8451" s="12"/>
      <c r="B8451" s="12"/>
      <c r="C8451" s="12"/>
      <c r="D8451" s="12"/>
      <c r="E8451" s="12"/>
      <c r="F8451" s="12"/>
      <c r="G8451" s="12"/>
      <c r="H8451" s="12"/>
      <c r="I8451" s="12"/>
      <c r="J8451" s="12"/>
      <c r="K8451" s="12"/>
    </row>
    <row r="8452" spans="1:11" x14ac:dyDescent="0.25">
      <c r="A8452" s="12"/>
      <c r="B8452" s="12"/>
      <c r="C8452" s="12"/>
      <c r="D8452" s="12"/>
      <c r="E8452" s="12"/>
      <c r="F8452" s="12"/>
      <c r="G8452" s="12"/>
      <c r="H8452" s="12"/>
      <c r="I8452" s="12"/>
      <c r="J8452" s="12"/>
      <c r="K8452" s="12"/>
    </row>
    <row r="8453" spans="1:11" x14ac:dyDescent="0.25">
      <c r="A8453" s="12"/>
      <c r="B8453" s="12"/>
      <c r="C8453" s="12"/>
      <c r="D8453" s="12"/>
      <c r="E8453" s="12"/>
      <c r="F8453" s="12"/>
      <c r="G8453" s="12"/>
      <c r="H8453" s="12"/>
      <c r="I8453" s="12"/>
      <c r="J8453" s="12"/>
      <c r="K8453" s="12"/>
    </row>
    <row r="8454" spans="1:11" x14ac:dyDescent="0.25">
      <c r="A8454" s="12"/>
      <c r="B8454" s="12"/>
      <c r="C8454" s="12"/>
      <c r="D8454" s="12"/>
      <c r="E8454" s="12"/>
      <c r="F8454" s="12"/>
      <c r="G8454" s="12"/>
      <c r="H8454" s="12"/>
      <c r="I8454" s="12"/>
      <c r="J8454" s="12"/>
      <c r="K8454" s="12"/>
    </row>
    <row r="8455" spans="1:11" x14ac:dyDescent="0.25">
      <c r="A8455" s="12"/>
      <c r="B8455" s="12"/>
      <c r="C8455" s="12"/>
      <c r="D8455" s="12"/>
      <c r="E8455" s="12"/>
      <c r="F8455" s="12"/>
      <c r="G8455" s="12"/>
      <c r="H8455" s="12"/>
      <c r="I8455" s="12"/>
      <c r="J8455" s="12"/>
      <c r="K8455" s="12"/>
    </row>
    <row r="8456" spans="1:11" x14ac:dyDescent="0.25">
      <c r="A8456" s="12"/>
      <c r="B8456" s="12"/>
      <c r="C8456" s="12"/>
      <c r="D8456" s="12"/>
      <c r="E8456" s="12"/>
      <c r="F8456" s="12"/>
      <c r="G8456" s="12"/>
      <c r="H8456" s="12"/>
      <c r="I8456" s="12"/>
      <c r="J8456" s="12"/>
      <c r="K8456" s="12"/>
    </row>
    <row r="8457" spans="1:11" x14ac:dyDescent="0.25">
      <c r="A8457" s="12"/>
      <c r="B8457" s="12"/>
      <c r="C8457" s="12"/>
      <c r="D8457" s="12"/>
      <c r="E8457" s="12"/>
      <c r="F8457" s="12"/>
      <c r="G8457" s="12"/>
      <c r="H8457" s="12"/>
      <c r="I8457" s="12"/>
      <c r="J8457" s="12"/>
      <c r="K8457" s="12"/>
    </row>
    <row r="8458" spans="1:11" x14ac:dyDescent="0.25">
      <c r="A8458" s="12"/>
      <c r="B8458" s="12"/>
      <c r="C8458" s="12"/>
      <c r="D8458" s="12"/>
      <c r="E8458" s="12"/>
      <c r="F8458" s="12"/>
      <c r="G8458" s="12"/>
      <c r="H8458" s="12"/>
      <c r="I8458" s="12"/>
      <c r="J8458" s="12"/>
      <c r="K8458" s="12"/>
    </row>
    <row r="8459" spans="1:11" x14ac:dyDescent="0.25">
      <c r="A8459" s="12"/>
      <c r="B8459" s="12"/>
      <c r="C8459" s="12"/>
      <c r="D8459" s="12"/>
      <c r="E8459" s="12"/>
      <c r="F8459" s="12"/>
      <c r="G8459" s="12"/>
      <c r="H8459" s="12"/>
      <c r="I8459" s="12"/>
      <c r="J8459" s="12"/>
      <c r="K8459" s="12"/>
    </row>
    <row r="8460" spans="1:11" x14ac:dyDescent="0.25">
      <c r="A8460" s="12"/>
      <c r="B8460" s="12"/>
      <c r="C8460" s="12"/>
      <c r="D8460" s="12"/>
      <c r="E8460" s="12"/>
      <c r="F8460" s="12"/>
      <c r="G8460" s="12"/>
      <c r="H8460" s="12"/>
      <c r="I8460" s="12"/>
      <c r="J8460" s="12"/>
      <c r="K8460" s="12"/>
    </row>
    <row r="8461" spans="1:11" x14ac:dyDescent="0.25">
      <c r="A8461" s="12"/>
      <c r="B8461" s="12"/>
      <c r="C8461" s="12"/>
      <c r="D8461" s="12"/>
      <c r="E8461" s="12"/>
      <c r="F8461" s="12"/>
      <c r="G8461" s="12"/>
      <c r="H8461" s="12"/>
      <c r="I8461" s="12"/>
      <c r="J8461" s="12"/>
      <c r="K8461" s="12"/>
    </row>
    <row r="8462" spans="1:11" x14ac:dyDescent="0.25">
      <c r="A8462" s="12"/>
      <c r="B8462" s="12"/>
      <c r="C8462" s="12"/>
      <c r="D8462" s="12"/>
      <c r="E8462" s="12"/>
      <c r="F8462" s="12"/>
      <c r="G8462" s="12"/>
      <c r="H8462" s="12"/>
      <c r="I8462" s="12"/>
      <c r="J8462" s="12"/>
      <c r="K8462" s="12"/>
    </row>
    <row r="8463" spans="1:11" x14ac:dyDescent="0.25">
      <c r="A8463" s="12"/>
      <c r="B8463" s="12"/>
      <c r="C8463" s="12"/>
      <c r="D8463" s="12"/>
      <c r="E8463" s="12"/>
      <c r="F8463" s="12"/>
      <c r="G8463" s="12"/>
      <c r="H8463" s="12"/>
      <c r="I8463" s="12"/>
      <c r="J8463" s="12"/>
      <c r="K8463" s="12"/>
    </row>
    <row r="8464" spans="1:11" x14ac:dyDescent="0.25">
      <c r="A8464" s="12"/>
      <c r="B8464" s="12"/>
      <c r="C8464" s="12"/>
      <c r="D8464" s="12"/>
      <c r="E8464" s="12"/>
      <c r="F8464" s="12"/>
      <c r="G8464" s="12"/>
      <c r="H8464" s="12"/>
      <c r="I8464" s="12"/>
      <c r="J8464" s="12"/>
      <c r="K8464" s="12"/>
    </row>
    <row r="8465" spans="1:11" x14ac:dyDescent="0.25">
      <c r="A8465" s="12"/>
      <c r="B8465" s="12"/>
      <c r="C8465" s="12"/>
      <c r="D8465" s="12"/>
      <c r="E8465" s="12"/>
      <c r="F8465" s="12"/>
      <c r="G8465" s="12"/>
      <c r="H8465" s="12"/>
      <c r="I8465" s="12"/>
      <c r="J8465" s="12"/>
      <c r="K8465" s="12"/>
    </row>
    <row r="8466" spans="1:11" x14ac:dyDescent="0.25">
      <c r="A8466" s="12"/>
      <c r="B8466" s="12"/>
      <c r="C8466" s="12"/>
      <c r="D8466" s="12"/>
      <c r="E8466" s="12"/>
      <c r="F8466" s="12"/>
      <c r="G8466" s="12"/>
      <c r="H8466" s="12"/>
      <c r="I8466" s="12"/>
      <c r="J8466" s="12"/>
      <c r="K8466" s="12"/>
    </row>
    <row r="8467" spans="1:11" x14ac:dyDescent="0.25">
      <c r="A8467" s="12"/>
      <c r="B8467" s="12"/>
      <c r="C8467" s="12"/>
      <c r="D8467" s="12"/>
      <c r="E8467" s="12"/>
      <c r="F8467" s="12"/>
      <c r="G8467" s="12"/>
      <c r="H8467" s="12"/>
      <c r="I8467" s="12"/>
      <c r="J8467" s="12"/>
      <c r="K8467" s="12"/>
    </row>
    <row r="8468" spans="1:11" x14ac:dyDescent="0.25">
      <c r="A8468" s="12"/>
      <c r="B8468" s="12"/>
      <c r="C8468" s="12"/>
      <c r="D8468" s="12"/>
      <c r="E8468" s="12"/>
      <c r="F8468" s="12"/>
      <c r="G8468" s="12"/>
      <c r="H8468" s="12"/>
      <c r="I8468" s="12"/>
      <c r="J8468" s="12"/>
      <c r="K8468" s="12"/>
    </row>
    <row r="8469" spans="1:11" x14ac:dyDescent="0.25">
      <c r="A8469" s="12"/>
      <c r="B8469" s="12"/>
      <c r="C8469" s="12"/>
      <c r="D8469" s="12"/>
      <c r="E8469" s="12"/>
      <c r="F8469" s="12"/>
      <c r="G8469" s="12"/>
      <c r="H8469" s="12"/>
      <c r="I8469" s="12"/>
      <c r="J8469" s="12"/>
      <c r="K8469" s="12"/>
    </row>
    <row r="8470" spans="1:11" x14ac:dyDescent="0.25">
      <c r="A8470" s="12"/>
      <c r="B8470" s="12"/>
      <c r="C8470" s="12"/>
      <c r="D8470" s="12"/>
      <c r="E8470" s="12"/>
      <c r="F8470" s="12"/>
      <c r="G8470" s="12"/>
      <c r="H8470" s="12"/>
      <c r="I8470" s="12"/>
      <c r="J8470" s="12"/>
      <c r="K8470" s="12"/>
    </row>
    <row r="8471" spans="1:11" x14ac:dyDescent="0.25">
      <c r="A8471" s="12"/>
      <c r="B8471" s="12"/>
      <c r="C8471" s="12"/>
      <c r="D8471" s="12"/>
      <c r="E8471" s="12"/>
      <c r="F8471" s="12"/>
      <c r="G8471" s="12"/>
      <c r="H8471" s="12"/>
      <c r="I8471" s="12"/>
      <c r="J8471" s="12"/>
      <c r="K8471" s="12"/>
    </row>
    <row r="8472" spans="1:11" x14ac:dyDescent="0.25">
      <c r="A8472" s="12"/>
      <c r="B8472" s="12"/>
      <c r="C8472" s="12"/>
      <c r="D8472" s="12"/>
      <c r="E8472" s="12"/>
      <c r="F8472" s="12"/>
      <c r="G8472" s="12"/>
      <c r="H8472" s="12"/>
      <c r="I8472" s="12"/>
      <c r="J8472" s="12"/>
      <c r="K8472" s="12"/>
    </row>
    <row r="8473" spans="1:11" x14ac:dyDescent="0.25">
      <c r="A8473" s="12"/>
      <c r="B8473" s="12"/>
      <c r="C8473" s="12"/>
      <c r="D8473" s="12"/>
      <c r="E8473" s="12"/>
      <c r="F8473" s="12"/>
      <c r="G8473" s="12"/>
      <c r="H8473" s="12"/>
      <c r="I8473" s="12"/>
      <c r="J8473" s="12"/>
      <c r="K8473" s="12"/>
    </row>
    <row r="8474" spans="1:11" x14ac:dyDescent="0.25">
      <c r="A8474" s="12"/>
      <c r="B8474" s="12"/>
      <c r="C8474" s="12"/>
      <c r="D8474" s="12"/>
      <c r="E8474" s="12"/>
      <c r="F8474" s="12"/>
      <c r="G8474" s="12"/>
      <c r="H8474" s="12"/>
      <c r="I8474" s="12"/>
      <c r="J8474" s="12"/>
      <c r="K8474" s="12"/>
    </row>
    <row r="8475" spans="1:11" x14ac:dyDescent="0.25">
      <c r="A8475" s="12"/>
      <c r="B8475" s="12"/>
      <c r="C8475" s="12"/>
      <c r="D8475" s="12"/>
      <c r="E8475" s="12"/>
      <c r="F8475" s="12"/>
      <c r="G8475" s="12"/>
      <c r="H8475" s="12"/>
      <c r="I8475" s="12"/>
      <c r="J8475" s="12"/>
      <c r="K8475" s="12"/>
    </row>
    <row r="8476" spans="1:11" x14ac:dyDescent="0.25">
      <c r="A8476" s="12"/>
      <c r="B8476" s="12"/>
      <c r="C8476" s="12"/>
      <c r="D8476" s="12"/>
      <c r="E8476" s="12"/>
      <c r="F8476" s="12"/>
      <c r="G8476" s="12"/>
      <c r="H8476" s="12"/>
      <c r="I8476" s="12"/>
      <c r="J8476" s="12"/>
      <c r="K8476" s="12"/>
    </row>
    <row r="8477" spans="1:11" x14ac:dyDescent="0.25">
      <c r="A8477" s="12"/>
      <c r="B8477" s="12"/>
      <c r="C8477" s="12"/>
      <c r="D8477" s="12"/>
      <c r="E8477" s="12"/>
      <c r="F8477" s="12"/>
      <c r="G8477" s="12"/>
      <c r="H8477" s="12"/>
      <c r="I8477" s="12"/>
      <c r="J8477" s="12"/>
      <c r="K8477" s="12"/>
    </row>
    <row r="8478" spans="1:11" x14ac:dyDescent="0.25">
      <c r="A8478" s="12"/>
      <c r="B8478" s="12"/>
      <c r="C8478" s="12"/>
      <c r="D8478" s="12"/>
      <c r="E8478" s="12"/>
      <c r="F8478" s="12"/>
      <c r="G8478" s="12"/>
      <c r="H8478" s="12"/>
      <c r="I8478" s="12"/>
      <c r="J8478" s="12"/>
      <c r="K8478" s="12"/>
    </row>
    <row r="8479" spans="1:11" x14ac:dyDescent="0.25">
      <c r="A8479" s="12"/>
      <c r="B8479" s="12"/>
      <c r="C8479" s="12"/>
      <c r="D8479" s="12"/>
      <c r="E8479" s="12"/>
      <c r="F8479" s="12"/>
      <c r="G8479" s="12"/>
      <c r="H8479" s="12"/>
      <c r="I8479" s="12"/>
      <c r="J8479" s="12"/>
      <c r="K8479" s="12"/>
    </row>
    <row r="8480" spans="1:11" x14ac:dyDescent="0.25">
      <c r="A8480" s="12"/>
      <c r="B8480" s="12"/>
      <c r="C8480" s="12"/>
      <c r="D8480" s="12"/>
      <c r="E8480" s="12"/>
      <c r="F8480" s="12"/>
      <c r="G8480" s="12"/>
      <c r="H8480" s="12"/>
      <c r="I8480" s="12"/>
      <c r="J8480" s="12"/>
      <c r="K8480" s="12"/>
    </row>
    <row r="8481" spans="1:11" x14ac:dyDescent="0.25">
      <c r="A8481" s="12"/>
      <c r="B8481" s="12"/>
      <c r="C8481" s="12"/>
      <c r="D8481" s="12"/>
      <c r="E8481" s="12"/>
      <c r="F8481" s="12"/>
      <c r="G8481" s="12"/>
      <c r="H8481" s="12"/>
      <c r="I8481" s="12"/>
      <c r="J8481" s="12"/>
      <c r="K8481" s="12"/>
    </row>
    <row r="8482" spans="1:11" x14ac:dyDescent="0.25">
      <c r="A8482" s="12"/>
      <c r="B8482" s="12"/>
      <c r="C8482" s="12"/>
      <c r="D8482" s="12"/>
      <c r="E8482" s="12"/>
      <c r="F8482" s="12"/>
      <c r="G8482" s="12"/>
      <c r="H8482" s="12"/>
      <c r="I8482" s="12"/>
      <c r="J8482" s="12"/>
      <c r="K8482" s="12"/>
    </row>
    <row r="8483" spans="1:11" x14ac:dyDescent="0.25">
      <c r="A8483" s="12"/>
      <c r="B8483" s="12"/>
      <c r="C8483" s="12"/>
      <c r="D8483" s="12"/>
      <c r="E8483" s="12"/>
      <c r="F8483" s="12"/>
      <c r="G8483" s="12"/>
      <c r="H8483" s="12"/>
      <c r="I8483" s="12"/>
      <c r="J8483" s="12"/>
      <c r="K8483" s="12"/>
    </row>
    <row r="8484" spans="1:11" x14ac:dyDescent="0.25">
      <c r="A8484" s="12"/>
      <c r="B8484" s="12"/>
      <c r="C8484" s="12"/>
      <c r="D8484" s="12"/>
      <c r="E8484" s="12"/>
      <c r="F8484" s="12"/>
      <c r="G8484" s="12"/>
      <c r="H8484" s="12"/>
      <c r="I8484" s="12"/>
      <c r="J8484" s="12"/>
      <c r="K8484" s="12"/>
    </row>
    <row r="8485" spans="1:11" x14ac:dyDescent="0.25">
      <c r="A8485" s="12"/>
      <c r="B8485" s="12"/>
      <c r="C8485" s="12"/>
      <c r="D8485" s="12"/>
      <c r="E8485" s="12"/>
      <c r="F8485" s="12"/>
      <c r="G8485" s="12"/>
      <c r="H8485" s="12"/>
      <c r="I8485" s="12"/>
      <c r="J8485" s="12"/>
      <c r="K8485" s="12"/>
    </row>
    <row r="8486" spans="1:11" x14ac:dyDescent="0.25">
      <c r="A8486" s="12"/>
      <c r="B8486" s="12"/>
      <c r="C8486" s="12"/>
      <c r="D8486" s="12"/>
      <c r="E8486" s="12"/>
      <c r="F8486" s="12"/>
      <c r="G8486" s="12"/>
      <c r="H8486" s="12"/>
      <c r="I8486" s="12"/>
      <c r="J8486" s="12"/>
      <c r="K8486" s="12"/>
    </row>
    <row r="8487" spans="1:11" x14ac:dyDescent="0.25">
      <c r="A8487" s="12"/>
      <c r="B8487" s="12"/>
      <c r="C8487" s="12"/>
      <c r="D8487" s="12"/>
      <c r="E8487" s="12"/>
      <c r="F8487" s="12"/>
      <c r="G8487" s="12"/>
      <c r="H8487" s="12"/>
      <c r="I8487" s="12"/>
      <c r="J8487" s="12"/>
      <c r="K8487" s="12"/>
    </row>
    <row r="8488" spans="1:11" x14ac:dyDescent="0.25">
      <c r="A8488" s="12"/>
      <c r="B8488" s="12"/>
      <c r="C8488" s="12"/>
      <c r="D8488" s="12"/>
      <c r="E8488" s="12"/>
      <c r="F8488" s="12"/>
      <c r="G8488" s="12"/>
      <c r="H8488" s="12"/>
      <c r="I8488" s="12"/>
      <c r="J8488" s="12"/>
      <c r="K8488" s="12"/>
    </row>
    <row r="8489" spans="1:11" x14ac:dyDescent="0.25">
      <c r="A8489" s="12"/>
      <c r="B8489" s="12"/>
      <c r="C8489" s="12"/>
      <c r="D8489" s="12"/>
      <c r="E8489" s="12"/>
      <c r="F8489" s="12"/>
      <c r="G8489" s="12"/>
      <c r="H8489" s="12"/>
      <c r="I8489" s="12"/>
      <c r="J8489" s="12"/>
      <c r="K8489" s="12"/>
    </row>
    <row r="8490" spans="1:11" x14ac:dyDescent="0.25">
      <c r="A8490" s="12"/>
      <c r="B8490" s="12"/>
      <c r="C8490" s="12"/>
      <c r="D8490" s="12"/>
      <c r="E8490" s="12"/>
      <c r="F8490" s="12"/>
      <c r="G8490" s="12"/>
      <c r="H8490" s="12"/>
      <c r="I8490" s="12"/>
      <c r="J8490" s="12"/>
      <c r="K8490" s="12"/>
    </row>
    <row r="8491" spans="1:11" x14ac:dyDescent="0.25">
      <c r="A8491" s="12"/>
      <c r="B8491" s="12"/>
      <c r="C8491" s="12"/>
      <c r="D8491" s="12"/>
      <c r="E8491" s="12"/>
      <c r="F8491" s="12"/>
      <c r="G8491" s="12"/>
      <c r="H8491" s="12"/>
      <c r="I8491" s="12"/>
      <c r="J8491" s="12"/>
      <c r="K8491" s="12"/>
    </row>
    <row r="8492" spans="1:11" x14ac:dyDescent="0.25">
      <c r="A8492" s="12"/>
      <c r="B8492" s="12"/>
      <c r="C8492" s="12"/>
      <c r="D8492" s="12"/>
      <c r="E8492" s="12"/>
      <c r="F8492" s="12"/>
      <c r="G8492" s="12"/>
      <c r="H8492" s="12"/>
      <c r="I8492" s="12"/>
      <c r="J8492" s="12"/>
      <c r="K8492" s="12"/>
    </row>
    <row r="8493" spans="1:11" x14ac:dyDescent="0.25">
      <c r="A8493" s="12"/>
      <c r="B8493" s="12"/>
      <c r="C8493" s="12"/>
      <c r="D8493" s="12"/>
      <c r="E8493" s="12"/>
      <c r="F8493" s="12"/>
      <c r="G8493" s="12"/>
      <c r="H8493" s="12"/>
      <c r="I8493" s="12"/>
      <c r="J8493" s="12"/>
      <c r="K8493" s="12"/>
    </row>
    <row r="8494" spans="1:11" x14ac:dyDescent="0.25">
      <c r="A8494" s="12"/>
      <c r="B8494" s="12"/>
      <c r="C8494" s="12"/>
      <c r="D8494" s="12"/>
      <c r="E8494" s="12"/>
      <c r="F8494" s="12"/>
      <c r="G8494" s="12"/>
      <c r="H8494" s="12"/>
      <c r="I8494" s="12"/>
      <c r="J8494" s="12"/>
      <c r="K8494" s="12"/>
    </row>
    <row r="8495" spans="1:11" x14ac:dyDescent="0.25">
      <c r="A8495" s="12"/>
      <c r="B8495" s="12"/>
      <c r="C8495" s="12"/>
      <c r="D8495" s="12"/>
      <c r="E8495" s="12"/>
      <c r="F8495" s="12"/>
      <c r="G8495" s="12"/>
      <c r="H8495" s="12"/>
      <c r="I8495" s="12"/>
      <c r="J8495" s="12"/>
      <c r="K8495" s="12"/>
    </row>
    <row r="8496" spans="1:11" x14ac:dyDescent="0.25">
      <c r="A8496" s="12"/>
      <c r="B8496" s="12"/>
      <c r="C8496" s="12"/>
      <c r="D8496" s="12"/>
      <c r="E8496" s="12"/>
      <c r="F8496" s="12"/>
      <c r="G8496" s="12"/>
      <c r="H8496" s="12"/>
      <c r="I8496" s="12"/>
      <c r="J8496" s="12"/>
      <c r="K8496" s="12"/>
    </row>
    <row r="8497" spans="1:11" x14ac:dyDescent="0.25">
      <c r="A8497" s="12"/>
      <c r="B8497" s="12"/>
      <c r="C8497" s="12"/>
      <c r="D8497" s="12"/>
      <c r="E8497" s="12"/>
      <c r="F8497" s="12"/>
      <c r="G8497" s="12"/>
      <c r="H8497" s="12"/>
      <c r="I8497" s="12"/>
      <c r="J8497" s="12"/>
      <c r="K8497" s="12"/>
    </row>
    <row r="8498" spans="1:11" x14ac:dyDescent="0.25">
      <c r="A8498" s="12"/>
      <c r="B8498" s="12"/>
      <c r="C8498" s="12"/>
      <c r="D8498" s="12"/>
      <c r="E8498" s="12"/>
      <c r="F8498" s="12"/>
      <c r="G8498" s="12"/>
      <c r="H8498" s="12"/>
      <c r="I8498" s="12"/>
      <c r="J8498" s="12"/>
      <c r="K8498" s="12"/>
    </row>
    <row r="8499" spans="1:11" x14ac:dyDescent="0.25">
      <c r="A8499" s="12"/>
      <c r="B8499" s="12"/>
      <c r="C8499" s="12"/>
      <c r="D8499" s="12"/>
      <c r="E8499" s="12"/>
      <c r="F8499" s="12"/>
      <c r="G8499" s="12"/>
      <c r="H8499" s="12"/>
      <c r="I8499" s="12"/>
      <c r="J8499" s="12"/>
      <c r="K8499" s="12"/>
    </row>
    <row r="8500" spans="1:11" x14ac:dyDescent="0.25">
      <c r="A8500" s="12"/>
      <c r="B8500" s="12"/>
      <c r="C8500" s="12"/>
      <c r="D8500" s="12"/>
      <c r="E8500" s="12"/>
      <c r="F8500" s="12"/>
      <c r="G8500" s="12"/>
      <c r="H8500" s="12"/>
      <c r="I8500" s="12"/>
      <c r="J8500" s="12"/>
      <c r="K8500" s="12"/>
    </row>
    <row r="8501" spans="1:11" x14ac:dyDescent="0.25">
      <c r="A8501" s="12"/>
      <c r="B8501" s="12"/>
      <c r="C8501" s="12"/>
      <c r="D8501" s="12"/>
      <c r="E8501" s="12"/>
      <c r="F8501" s="12"/>
      <c r="G8501" s="12"/>
      <c r="H8501" s="12"/>
      <c r="I8501" s="12"/>
      <c r="J8501" s="12"/>
      <c r="K8501" s="12"/>
    </row>
    <row r="8502" spans="1:11" x14ac:dyDescent="0.25">
      <c r="A8502" s="12"/>
      <c r="B8502" s="12"/>
      <c r="C8502" s="12"/>
      <c r="D8502" s="12"/>
      <c r="E8502" s="12"/>
      <c r="F8502" s="12"/>
      <c r="G8502" s="12"/>
      <c r="H8502" s="12"/>
      <c r="I8502" s="12"/>
      <c r="J8502" s="12"/>
      <c r="K8502" s="12"/>
    </row>
    <row r="8503" spans="1:11" x14ac:dyDescent="0.25">
      <c r="A8503" s="12"/>
      <c r="B8503" s="12"/>
      <c r="C8503" s="12"/>
      <c r="D8503" s="12"/>
      <c r="E8503" s="12"/>
      <c r="F8503" s="12"/>
      <c r="G8503" s="12"/>
      <c r="H8503" s="12"/>
      <c r="I8503" s="12"/>
      <c r="J8503" s="12"/>
      <c r="K8503" s="12"/>
    </row>
    <row r="8504" spans="1:11" x14ac:dyDescent="0.25">
      <c r="A8504" s="12"/>
      <c r="B8504" s="12"/>
      <c r="C8504" s="12"/>
      <c r="D8504" s="12"/>
      <c r="E8504" s="12"/>
      <c r="F8504" s="12"/>
      <c r="G8504" s="12"/>
      <c r="H8504" s="12"/>
      <c r="I8504" s="12"/>
      <c r="J8504" s="12"/>
      <c r="K8504" s="12"/>
    </row>
    <row r="8505" spans="1:11" x14ac:dyDescent="0.25">
      <c r="A8505" s="12"/>
      <c r="B8505" s="12"/>
      <c r="C8505" s="12"/>
      <c r="D8505" s="12"/>
      <c r="E8505" s="12"/>
      <c r="F8505" s="12"/>
      <c r="G8505" s="12"/>
      <c r="H8505" s="12"/>
      <c r="I8505" s="12"/>
      <c r="J8505" s="12"/>
      <c r="K8505" s="12"/>
    </row>
    <row r="8506" spans="1:11" x14ac:dyDescent="0.25">
      <c r="A8506" s="12"/>
      <c r="B8506" s="12"/>
      <c r="C8506" s="12"/>
      <c r="D8506" s="12"/>
      <c r="E8506" s="12"/>
      <c r="F8506" s="12"/>
      <c r="G8506" s="12"/>
      <c r="H8506" s="12"/>
      <c r="I8506" s="12"/>
      <c r="J8506" s="12"/>
      <c r="K8506" s="12"/>
    </row>
    <row r="8507" spans="1:11" x14ac:dyDescent="0.25">
      <c r="A8507" s="12"/>
      <c r="B8507" s="12"/>
      <c r="C8507" s="12"/>
      <c r="D8507" s="12"/>
      <c r="E8507" s="12"/>
      <c r="F8507" s="12"/>
      <c r="G8507" s="12"/>
      <c r="H8507" s="12"/>
      <c r="I8507" s="12"/>
      <c r="J8507" s="12"/>
      <c r="K8507" s="12"/>
    </row>
    <row r="8508" spans="1:11" x14ac:dyDescent="0.25">
      <c r="A8508" s="12"/>
      <c r="B8508" s="12"/>
      <c r="C8508" s="12"/>
      <c r="D8508" s="12"/>
      <c r="E8508" s="12"/>
      <c r="F8508" s="12"/>
      <c r="G8508" s="12"/>
      <c r="H8508" s="12"/>
      <c r="I8508" s="12"/>
      <c r="J8508" s="12"/>
      <c r="K8508" s="12"/>
    </row>
    <row r="8509" spans="1:11" x14ac:dyDescent="0.25">
      <c r="A8509" s="12"/>
      <c r="B8509" s="12"/>
      <c r="C8509" s="12"/>
      <c r="D8509" s="12"/>
      <c r="E8509" s="12"/>
      <c r="F8509" s="12"/>
      <c r="G8509" s="12"/>
      <c r="H8509" s="12"/>
      <c r="I8509" s="12"/>
      <c r="J8509" s="12"/>
      <c r="K8509" s="12"/>
    </row>
    <row r="8510" spans="1:11" x14ac:dyDescent="0.25">
      <c r="A8510" s="12"/>
      <c r="B8510" s="12"/>
      <c r="C8510" s="12"/>
      <c r="D8510" s="12"/>
      <c r="E8510" s="12"/>
      <c r="F8510" s="12"/>
      <c r="G8510" s="12"/>
      <c r="H8510" s="12"/>
      <c r="I8510" s="12"/>
      <c r="J8510" s="12"/>
      <c r="K8510" s="12"/>
    </row>
    <row r="8511" spans="1:11" x14ac:dyDescent="0.25">
      <c r="A8511" s="12"/>
      <c r="B8511" s="12"/>
      <c r="C8511" s="12"/>
      <c r="D8511" s="12"/>
      <c r="E8511" s="12"/>
      <c r="F8511" s="12"/>
      <c r="G8511" s="12"/>
      <c r="H8511" s="12"/>
      <c r="I8511" s="12"/>
      <c r="J8511" s="12"/>
      <c r="K8511" s="12"/>
    </row>
    <row r="8512" spans="1:11" x14ac:dyDescent="0.25">
      <c r="A8512" s="12"/>
      <c r="B8512" s="12"/>
      <c r="C8512" s="12"/>
      <c r="D8512" s="12"/>
      <c r="E8512" s="12"/>
      <c r="F8512" s="12"/>
      <c r="G8512" s="12"/>
      <c r="H8512" s="12"/>
      <c r="I8512" s="12"/>
      <c r="J8512" s="12"/>
      <c r="K8512" s="12"/>
    </row>
    <row r="8513" spans="1:11" x14ac:dyDescent="0.25">
      <c r="A8513" s="12"/>
      <c r="B8513" s="12"/>
      <c r="C8513" s="12"/>
      <c r="D8513" s="12"/>
      <c r="E8513" s="12"/>
      <c r="F8513" s="12"/>
      <c r="G8513" s="12"/>
      <c r="H8513" s="12"/>
      <c r="I8513" s="12"/>
      <c r="J8513" s="12"/>
      <c r="K8513" s="12"/>
    </row>
    <row r="8514" spans="1:11" x14ac:dyDescent="0.25">
      <c r="A8514" s="12"/>
      <c r="B8514" s="12"/>
      <c r="C8514" s="12"/>
      <c r="D8514" s="12"/>
      <c r="E8514" s="12"/>
      <c r="F8514" s="12"/>
      <c r="G8514" s="12"/>
      <c r="H8514" s="12"/>
      <c r="I8514" s="12"/>
      <c r="J8514" s="12"/>
      <c r="K8514" s="12"/>
    </row>
    <row r="8515" spans="1:11" x14ac:dyDescent="0.25">
      <c r="A8515" s="12"/>
      <c r="B8515" s="12"/>
      <c r="C8515" s="12"/>
      <c r="D8515" s="12"/>
      <c r="E8515" s="12"/>
      <c r="F8515" s="12"/>
      <c r="G8515" s="12"/>
      <c r="H8515" s="12"/>
      <c r="I8515" s="12"/>
      <c r="J8515" s="12"/>
      <c r="K8515" s="12"/>
    </row>
    <row r="8516" spans="1:11" x14ac:dyDescent="0.25">
      <c r="A8516" s="12"/>
      <c r="B8516" s="12"/>
      <c r="C8516" s="12"/>
      <c r="D8516" s="12"/>
      <c r="E8516" s="12"/>
      <c r="F8516" s="12"/>
      <c r="G8516" s="12"/>
      <c r="H8516" s="12"/>
      <c r="I8516" s="12"/>
      <c r="J8516" s="12"/>
      <c r="K8516" s="12"/>
    </row>
    <row r="8517" spans="1:11" x14ac:dyDescent="0.25">
      <c r="A8517" s="12"/>
      <c r="B8517" s="12"/>
      <c r="C8517" s="12"/>
      <c r="D8517" s="12"/>
      <c r="E8517" s="12"/>
      <c r="F8517" s="12"/>
      <c r="G8517" s="12"/>
      <c r="H8517" s="12"/>
      <c r="I8517" s="12"/>
      <c r="J8517" s="12"/>
      <c r="K8517" s="12"/>
    </row>
    <row r="8518" spans="1:11" x14ac:dyDescent="0.25">
      <c r="A8518" s="12"/>
      <c r="B8518" s="12"/>
      <c r="C8518" s="12"/>
      <c r="D8518" s="12"/>
      <c r="E8518" s="12"/>
      <c r="F8518" s="12"/>
      <c r="G8518" s="12"/>
      <c r="H8518" s="12"/>
      <c r="I8518" s="12"/>
      <c r="J8518" s="12"/>
      <c r="K8518" s="12"/>
    </row>
    <row r="8519" spans="1:11" x14ac:dyDescent="0.25">
      <c r="A8519" s="12"/>
      <c r="B8519" s="12"/>
      <c r="C8519" s="12"/>
      <c r="D8519" s="12"/>
      <c r="E8519" s="12"/>
      <c r="F8519" s="12"/>
      <c r="G8519" s="12"/>
      <c r="H8519" s="12"/>
      <c r="I8519" s="12"/>
      <c r="J8519" s="12"/>
      <c r="K8519" s="12"/>
    </row>
    <row r="8520" spans="1:11" x14ac:dyDescent="0.25">
      <c r="A8520" s="12"/>
      <c r="B8520" s="12"/>
      <c r="C8520" s="12"/>
      <c r="D8520" s="12"/>
      <c r="E8520" s="12"/>
      <c r="F8520" s="12"/>
      <c r="G8520" s="12"/>
      <c r="H8520" s="12"/>
      <c r="I8520" s="12"/>
      <c r="J8520" s="12"/>
      <c r="K8520" s="12"/>
    </row>
    <row r="8521" spans="1:11" x14ac:dyDescent="0.25">
      <c r="A8521" s="12"/>
      <c r="B8521" s="12"/>
      <c r="C8521" s="12"/>
      <c r="D8521" s="12"/>
      <c r="E8521" s="12"/>
      <c r="F8521" s="12"/>
      <c r="G8521" s="12"/>
      <c r="H8521" s="12"/>
      <c r="I8521" s="12"/>
      <c r="J8521" s="12"/>
      <c r="K8521" s="12"/>
    </row>
    <row r="8522" spans="1:11" x14ac:dyDescent="0.25">
      <c r="A8522" s="12"/>
      <c r="B8522" s="12"/>
      <c r="C8522" s="12"/>
      <c r="D8522" s="12"/>
      <c r="E8522" s="12"/>
      <c r="F8522" s="12"/>
      <c r="G8522" s="12"/>
      <c r="H8522" s="12"/>
      <c r="I8522" s="12"/>
      <c r="J8522" s="12"/>
      <c r="K8522" s="12"/>
    </row>
    <row r="8523" spans="1:11" x14ac:dyDescent="0.25">
      <c r="A8523" s="12"/>
      <c r="B8523" s="12"/>
      <c r="C8523" s="12"/>
      <c r="D8523" s="12"/>
      <c r="E8523" s="12"/>
      <c r="F8523" s="12"/>
      <c r="G8523" s="12"/>
      <c r="H8523" s="12"/>
      <c r="I8523" s="12"/>
      <c r="J8523" s="12"/>
      <c r="K8523" s="12"/>
    </row>
    <row r="8524" spans="1:11" x14ac:dyDescent="0.25">
      <c r="A8524" s="12"/>
      <c r="B8524" s="12"/>
      <c r="C8524" s="12"/>
      <c r="D8524" s="12"/>
      <c r="E8524" s="12"/>
      <c r="F8524" s="12"/>
      <c r="G8524" s="12"/>
      <c r="H8524" s="12"/>
      <c r="I8524" s="12"/>
      <c r="J8524" s="12"/>
      <c r="K8524" s="12"/>
    </row>
    <row r="8525" spans="1:11" x14ac:dyDescent="0.25">
      <c r="A8525" s="12"/>
      <c r="B8525" s="12"/>
      <c r="C8525" s="12"/>
      <c r="D8525" s="12"/>
      <c r="E8525" s="12"/>
      <c r="F8525" s="12"/>
      <c r="G8525" s="12"/>
      <c r="H8525" s="12"/>
      <c r="I8525" s="12"/>
      <c r="J8525" s="12"/>
      <c r="K8525" s="12"/>
    </row>
    <row r="8526" spans="1:11" x14ac:dyDescent="0.25">
      <c r="A8526" s="12"/>
      <c r="B8526" s="12"/>
      <c r="C8526" s="12"/>
      <c r="D8526" s="12"/>
      <c r="E8526" s="12"/>
      <c r="F8526" s="12"/>
      <c r="G8526" s="12"/>
      <c r="H8526" s="12"/>
      <c r="I8526" s="12"/>
      <c r="J8526" s="12"/>
      <c r="K8526" s="12"/>
    </row>
    <row r="8527" spans="1:11" x14ac:dyDescent="0.25">
      <c r="A8527" s="12"/>
      <c r="B8527" s="12"/>
      <c r="C8527" s="12"/>
      <c r="D8527" s="12"/>
      <c r="E8527" s="12"/>
      <c r="F8527" s="12"/>
      <c r="G8527" s="12"/>
      <c r="H8527" s="12"/>
      <c r="I8527" s="12"/>
      <c r="J8527" s="12"/>
      <c r="K8527" s="12"/>
    </row>
    <row r="8528" spans="1:11" x14ac:dyDescent="0.25">
      <c r="A8528" s="12"/>
      <c r="B8528" s="12"/>
      <c r="C8528" s="12"/>
      <c r="D8528" s="12"/>
      <c r="E8528" s="12"/>
      <c r="F8528" s="12"/>
      <c r="G8528" s="12"/>
      <c r="H8528" s="12"/>
      <c r="I8528" s="12"/>
      <c r="J8528" s="12"/>
      <c r="K8528" s="12"/>
    </row>
    <row r="8529" spans="1:11" x14ac:dyDescent="0.25">
      <c r="A8529" s="12"/>
      <c r="B8529" s="12"/>
      <c r="C8529" s="12"/>
      <c r="D8529" s="12"/>
      <c r="E8529" s="12"/>
      <c r="F8529" s="12"/>
      <c r="G8529" s="12"/>
      <c r="H8529" s="12"/>
      <c r="I8529" s="12"/>
      <c r="J8529" s="12"/>
      <c r="K8529" s="12"/>
    </row>
    <row r="8530" spans="1:11" x14ac:dyDescent="0.25">
      <c r="A8530" s="12"/>
      <c r="B8530" s="12"/>
      <c r="C8530" s="12"/>
      <c r="D8530" s="12"/>
      <c r="E8530" s="12"/>
      <c r="F8530" s="12"/>
      <c r="G8530" s="12"/>
      <c r="H8530" s="12"/>
      <c r="I8530" s="12"/>
      <c r="J8530" s="12"/>
      <c r="K8530" s="12"/>
    </row>
    <row r="8531" spans="1:11" x14ac:dyDescent="0.25">
      <c r="A8531" s="12"/>
      <c r="B8531" s="12"/>
      <c r="C8531" s="12"/>
      <c r="D8531" s="12"/>
      <c r="E8531" s="12"/>
      <c r="F8531" s="12"/>
      <c r="G8531" s="12"/>
      <c r="H8531" s="12"/>
      <c r="I8531" s="12"/>
      <c r="J8531" s="12"/>
      <c r="K8531" s="12"/>
    </row>
    <row r="8532" spans="1:11" x14ac:dyDescent="0.25">
      <c r="A8532" s="12"/>
      <c r="B8532" s="12"/>
      <c r="C8532" s="12"/>
      <c r="D8532" s="12"/>
      <c r="E8532" s="12"/>
      <c r="F8532" s="12"/>
      <c r="G8532" s="12"/>
      <c r="H8532" s="12"/>
      <c r="I8532" s="12"/>
      <c r="J8532" s="12"/>
      <c r="K8532" s="12"/>
    </row>
    <row r="8533" spans="1:11" x14ac:dyDescent="0.25">
      <c r="A8533" s="12"/>
      <c r="B8533" s="12"/>
      <c r="C8533" s="12"/>
      <c r="D8533" s="12"/>
      <c r="E8533" s="12"/>
      <c r="F8533" s="12"/>
      <c r="G8533" s="12"/>
      <c r="H8533" s="12"/>
      <c r="I8533" s="12"/>
      <c r="J8533" s="12"/>
      <c r="K8533" s="12"/>
    </row>
    <row r="8534" spans="1:11" x14ac:dyDescent="0.25">
      <c r="A8534" s="12"/>
      <c r="B8534" s="12"/>
      <c r="C8534" s="12"/>
      <c r="D8534" s="12"/>
      <c r="E8534" s="12"/>
      <c r="F8534" s="12"/>
      <c r="G8534" s="12"/>
      <c r="H8534" s="12"/>
      <c r="I8534" s="12"/>
      <c r="J8534" s="12"/>
      <c r="K8534" s="12"/>
    </row>
    <row r="8535" spans="1:11" x14ac:dyDescent="0.25">
      <c r="A8535" s="12"/>
      <c r="B8535" s="12"/>
      <c r="C8535" s="12"/>
      <c r="D8535" s="12"/>
      <c r="E8535" s="12"/>
      <c r="F8535" s="12"/>
      <c r="G8535" s="12"/>
      <c r="H8535" s="12"/>
      <c r="I8535" s="12"/>
      <c r="J8535" s="12"/>
      <c r="K8535" s="12"/>
    </row>
    <row r="8536" spans="1:11" x14ac:dyDescent="0.25">
      <c r="A8536" s="12"/>
      <c r="B8536" s="12"/>
      <c r="C8536" s="12"/>
      <c r="D8536" s="12"/>
      <c r="E8536" s="12"/>
      <c r="F8536" s="12"/>
      <c r="G8536" s="12"/>
      <c r="H8536" s="12"/>
      <c r="I8536" s="12"/>
      <c r="J8536" s="12"/>
      <c r="K8536" s="12"/>
    </row>
    <row r="8537" spans="1:11" x14ac:dyDescent="0.25">
      <c r="A8537" s="12"/>
      <c r="B8537" s="12"/>
      <c r="C8537" s="12"/>
      <c r="D8537" s="12"/>
      <c r="E8537" s="12"/>
      <c r="F8537" s="12"/>
      <c r="G8537" s="12"/>
      <c r="H8537" s="12"/>
      <c r="I8537" s="12"/>
      <c r="J8537" s="12"/>
      <c r="K8537" s="12"/>
    </row>
    <row r="8538" spans="1:11" x14ac:dyDescent="0.25">
      <c r="A8538" s="12"/>
      <c r="B8538" s="12"/>
      <c r="C8538" s="12"/>
      <c r="D8538" s="12"/>
      <c r="E8538" s="12"/>
      <c r="F8538" s="12"/>
      <c r="G8538" s="12"/>
      <c r="H8538" s="12"/>
      <c r="I8538" s="12"/>
      <c r="J8538" s="12"/>
      <c r="K8538" s="12"/>
    </row>
    <row r="8539" spans="1:11" x14ac:dyDescent="0.25">
      <c r="A8539" s="12"/>
      <c r="B8539" s="12"/>
      <c r="C8539" s="12"/>
      <c r="D8539" s="12"/>
      <c r="E8539" s="12"/>
      <c r="F8539" s="12"/>
      <c r="G8539" s="12"/>
      <c r="H8539" s="12"/>
      <c r="I8539" s="12"/>
      <c r="J8539" s="12"/>
      <c r="K8539" s="12"/>
    </row>
    <row r="8540" spans="1:11" x14ac:dyDescent="0.25">
      <c r="A8540" s="12"/>
      <c r="B8540" s="12"/>
      <c r="C8540" s="12"/>
      <c r="D8540" s="12"/>
      <c r="E8540" s="12"/>
      <c r="F8540" s="12"/>
      <c r="G8540" s="12"/>
      <c r="H8540" s="12"/>
      <c r="I8540" s="12"/>
      <c r="J8540" s="12"/>
      <c r="K8540" s="12"/>
    </row>
    <row r="8541" spans="1:11" x14ac:dyDescent="0.25">
      <c r="A8541" s="12"/>
      <c r="B8541" s="12"/>
      <c r="C8541" s="12"/>
      <c r="D8541" s="12"/>
      <c r="E8541" s="12"/>
      <c r="F8541" s="12"/>
      <c r="G8541" s="12"/>
      <c r="H8541" s="12"/>
      <c r="I8541" s="12"/>
      <c r="J8541" s="12"/>
      <c r="K8541" s="12"/>
    </row>
    <row r="8542" spans="1:11" x14ac:dyDescent="0.25">
      <c r="A8542" s="12"/>
      <c r="B8542" s="12"/>
      <c r="C8542" s="12"/>
      <c r="D8542" s="12"/>
      <c r="E8542" s="12"/>
      <c r="F8542" s="12"/>
      <c r="G8542" s="12"/>
      <c r="H8542" s="12"/>
      <c r="I8542" s="12"/>
      <c r="J8542" s="12"/>
      <c r="K8542" s="12"/>
    </row>
    <row r="8543" spans="1:11" x14ac:dyDescent="0.25">
      <c r="A8543" s="12"/>
      <c r="B8543" s="12"/>
      <c r="C8543" s="12"/>
      <c r="D8543" s="12"/>
      <c r="E8543" s="12"/>
      <c r="F8543" s="12"/>
      <c r="G8543" s="12"/>
      <c r="H8543" s="12"/>
      <c r="I8543" s="12"/>
      <c r="J8543" s="12"/>
      <c r="K8543" s="12"/>
    </row>
    <row r="8544" spans="1:11" x14ac:dyDescent="0.25">
      <c r="A8544" s="12"/>
      <c r="B8544" s="12"/>
      <c r="C8544" s="12"/>
      <c r="D8544" s="12"/>
      <c r="E8544" s="12"/>
      <c r="F8544" s="12"/>
      <c r="G8544" s="12"/>
      <c r="H8544" s="12"/>
      <c r="I8544" s="12"/>
      <c r="J8544" s="12"/>
      <c r="K8544" s="12"/>
    </row>
    <row r="8545" spans="1:11" x14ac:dyDescent="0.25">
      <c r="A8545" s="12"/>
      <c r="B8545" s="12"/>
      <c r="C8545" s="12"/>
      <c r="D8545" s="12"/>
      <c r="E8545" s="12"/>
      <c r="F8545" s="12"/>
      <c r="G8545" s="12"/>
      <c r="H8545" s="12"/>
      <c r="I8545" s="12"/>
      <c r="J8545" s="12"/>
      <c r="K8545" s="12"/>
    </row>
    <row r="8546" spans="1:11" x14ac:dyDescent="0.25">
      <c r="A8546" s="12"/>
      <c r="B8546" s="12"/>
      <c r="C8546" s="12"/>
      <c r="D8546" s="12"/>
      <c r="E8546" s="12"/>
      <c r="F8546" s="12"/>
      <c r="G8546" s="12"/>
      <c r="H8546" s="12"/>
      <c r="I8546" s="12"/>
      <c r="J8546" s="12"/>
      <c r="K8546" s="12"/>
    </row>
    <row r="8547" spans="1:11" x14ac:dyDescent="0.25">
      <c r="A8547" s="12"/>
      <c r="B8547" s="12"/>
      <c r="C8547" s="12"/>
      <c r="D8547" s="12"/>
      <c r="E8547" s="12"/>
      <c r="F8547" s="12"/>
      <c r="G8547" s="12"/>
      <c r="H8547" s="12"/>
      <c r="I8547" s="12"/>
      <c r="J8547" s="12"/>
      <c r="K8547" s="12"/>
    </row>
    <row r="8548" spans="1:11" x14ac:dyDescent="0.25">
      <c r="A8548" s="12"/>
      <c r="B8548" s="12"/>
      <c r="C8548" s="12"/>
      <c r="D8548" s="12"/>
      <c r="E8548" s="12"/>
      <c r="F8548" s="12"/>
      <c r="G8548" s="12"/>
      <c r="H8548" s="12"/>
      <c r="I8548" s="12"/>
      <c r="J8548" s="12"/>
      <c r="K8548" s="12"/>
    </row>
    <row r="8549" spans="1:11" x14ac:dyDescent="0.25">
      <c r="A8549" s="12"/>
      <c r="B8549" s="12"/>
      <c r="C8549" s="12"/>
      <c r="D8549" s="12"/>
      <c r="E8549" s="12"/>
      <c r="F8549" s="12"/>
      <c r="G8549" s="12"/>
      <c r="H8549" s="12"/>
      <c r="I8549" s="12"/>
      <c r="J8549" s="12"/>
      <c r="K8549" s="12"/>
    </row>
    <row r="8550" spans="1:11" x14ac:dyDescent="0.25">
      <c r="A8550" s="12"/>
      <c r="B8550" s="12"/>
      <c r="C8550" s="12"/>
      <c r="D8550" s="12"/>
      <c r="E8550" s="12"/>
      <c r="F8550" s="12"/>
      <c r="G8550" s="12"/>
      <c r="H8550" s="12"/>
      <c r="I8550" s="12"/>
      <c r="J8550" s="12"/>
      <c r="K8550" s="12"/>
    </row>
    <row r="8551" spans="1:11" x14ac:dyDescent="0.25">
      <c r="A8551" s="12"/>
      <c r="B8551" s="12"/>
      <c r="C8551" s="12"/>
      <c r="D8551" s="12"/>
      <c r="E8551" s="12"/>
      <c r="F8551" s="12"/>
      <c r="G8551" s="12"/>
      <c r="H8551" s="12"/>
      <c r="I8551" s="12"/>
      <c r="J8551" s="12"/>
      <c r="K8551" s="12"/>
    </row>
    <row r="8552" spans="1:11" x14ac:dyDescent="0.25">
      <c r="A8552" s="12"/>
      <c r="B8552" s="12"/>
      <c r="C8552" s="12"/>
      <c r="D8552" s="12"/>
      <c r="E8552" s="12"/>
      <c r="F8552" s="12"/>
      <c r="G8552" s="12"/>
      <c r="H8552" s="12"/>
      <c r="I8552" s="12"/>
      <c r="J8552" s="12"/>
      <c r="K8552" s="12"/>
    </row>
    <row r="8553" spans="1:11" x14ac:dyDescent="0.25">
      <c r="A8553" s="12"/>
      <c r="B8553" s="12"/>
      <c r="C8553" s="12"/>
      <c r="D8553" s="12"/>
      <c r="E8553" s="12"/>
      <c r="F8553" s="12"/>
      <c r="G8553" s="12"/>
      <c r="H8553" s="12"/>
      <c r="I8553" s="12"/>
      <c r="J8553" s="12"/>
      <c r="K8553" s="12"/>
    </row>
    <row r="8554" spans="1:11" x14ac:dyDescent="0.25">
      <c r="A8554" s="12"/>
      <c r="B8554" s="12"/>
      <c r="C8554" s="12"/>
      <c r="D8554" s="12"/>
      <c r="E8554" s="12"/>
      <c r="F8554" s="12"/>
      <c r="G8554" s="12"/>
      <c r="H8554" s="12"/>
      <c r="I8554" s="12"/>
      <c r="J8554" s="12"/>
      <c r="K8554" s="12"/>
    </row>
    <row r="8555" spans="1:11" x14ac:dyDescent="0.25">
      <c r="A8555" s="12"/>
      <c r="B8555" s="12"/>
      <c r="C8555" s="12"/>
      <c r="D8555" s="12"/>
      <c r="E8555" s="12"/>
      <c r="F8555" s="12"/>
      <c r="G8555" s="12"/>
      <c r="H8555" s="12"/>
      <c r="I8555" s="12"/>
      <c r="J8555" s="12"/>
      <c r="K8555" s="12"/>
    </row>
    <row r="8556" spans="1:11" x14ac:dyDescent="0.25">
      <c r="A8556" s="12"/>
      <c r="B8556" s="12"/>
      <c r="C8556" s="12"/>
      <c r="D8556" s="12"/>
      <c r="E8556" s="12"/>
      <c r="F8556" s="12"/>
      <c r="G8556" s="12"/>
      <c r="H8556" s="12"/>
      <c r="I8556" s="12"/>
      <c r="J8556" s="12"/>
      <c r="K8556" s="12"/>
    </row>
    <row r="8557" spans="1:11" x14ac:dyDescent="0.25">
      <c r="A8557" s="12"/>
      <c r="B8557" s="12"/>
      <c r="C8557" s="12"/>
      <c r="D8557" s="12"/>
      <c r="E8557" s="12"/>
      <c r="F8557" s="12"/>
      <c r="G8557" s="12"/>
      <c r="H8557" s="12"/>
      <c r="I8557" s="12"/>
      <c r="J8557" s="12"/>
      <c r="K8557" s="12"/>
    </row>
    <row r="8558" spans="1:11" x14ac:dyDescent="0.25">
      <c r="A8558" s="12"/>
      <c r="B8558" s="12"/>
      <c r="C8558" s="12"/>
      <c r="D8558" s="12"/>
      <c r="E8558" s="12"/>
      <c r="F8558" s="12"/>
      <c r="G8558" s="12"/>
      <c r="H8558" s="12"/>
      <c r="I8558" s="12"/>
      <c r="J8558" s="12"/>
      <c r="K8558" s="12"/>
    </row>
    <row r="8559" spans="1:11" x14ac:dyDescent="0.25">
      <c r="A8559" s="12"/>
      <c r="B8559" s="12"/>
      <c r="C8559" s="12"/>
      <c r="D8559" s="12"/>
      <c r="E8559" s="12"/>
      <c r="F8559" s="12"/>
      <c r="G8559" s="12"/>
      <c r="H8559" s="12"/>
      <c r="I8559" s="12"/>
      <c r="J8559" s="12"/>
      <c r="K8559" s="12"/>
    </row>
    <row r="8560" spans="1:11" x14ac:dyDescent="0.25">
      <c r="A8560" s="12"/>
      <c r="B8560" s="12"/>
      <c r="C8560" s="12"/>
      <c r="D8560" s="12"/>
      <c r="E8560" s="12"/>
      <c r="F8560" s="12"/>
      <c r="G8560" s="12"/>
      <c r="H8560" s="12"/>
      <c r="I8560" s="12"/>
      <c r="J8560" s="12"/>
      <c r="K8560" s="12"/>
    </row>
    <row r="8561" spans="1:11" x14ac:dyDescent="0.25">
      <c r="A8561" s="12"/>
      <c r="B8561" s="12"/>
      <c r="C8561" s="12"/>
      <c r="D8561" s="12"/>
      <c r="E8561" s="12"/>
      <c r="F8561" s="12"/>
      <c r="G8561" s="12"/>
      <c r="H8561" s="12"/>
      <c r="I8561" s="12"/>
      <c r="J8561" s="12"/>
      <c r="K8561" s="12"/>
    </row>
    <row r="8562" spans="1:11" x14ac:dyDescent="0.25">
      <c r="A8562" s="12"/>
      <c r="B8562" s="12"/>
      <c r="C8562" s="12"/>
      <c r="D8562" s="12"/>
      <c r="E8562" s="12"/>
      <c r="F8562" s="12"/>
      <c r="G8562" s="12"/>
      <c r="H8562" s="12"/>
      <c r="I8562" s="12"/>
      <c r="J8562" s="12"/>
      <c r="K8562" s="12"/>
    </row>
    <row r="8563" spans="1:11" x14ac:dyDescent="0.25">
      <c r="A8563" s="12"/>
      <c r="B8563" s="12"/>
      <c r="C8563" s="12"/>
      <c r="D8563" s="12"/>
      <c r="E8563" s="12"/>
      <c r="F8563" s="12"/>
      <c r="G8563" s="12"/>
      <c r="H8563" s="12"/>
      <c r="I8563" s="12"/>
      <c r="J8563" s="12"/>
      <c r="K8563" s="12"/>
    </row>
    <row r="8564" spans="1:11" x14ac:dyDescent="0.25">
      <c r="A8564" s="12"/>
      <c r="B8564" s="12"/>
      <c r="C8564" s="12"/>
      <c r="D8564" s="12"/>
      <c r="E8564" s="12"/>
      <c r="F8564" s="12"/>
      <c r="G8564" s="12"/>
      <c r="H8564" s="12"/>
      <c r="I8564" s="12"/>
      <c r="J8564" s="12"/>
      <c r="K8564" s="12"/>
    </row>
    <row r="8565" spans="1:11" x14ac:dyDescent="0.25">
      <c r="A8565" s="12"/>
      <c r="B8565" s="12"/>
      <c r="C8565" s="12"/>
      <c r="D8565" s="12"/>
      <c r="E8565" s="12"/>
      <c r="F8565" s="12"/>
      <c r="G8565" s="12"/>
      <c r="H8565" s="12"/>
      <c r="I8565" s="12"/>
      <c r="J8565" s="12"/>
      <c r="K8565" s="12"/>
    </row>
    <row r="8566" spans="1:11" x14ac:dyDescent="0.25">
      <c r="A8566" s="12"/>
      <c r="B8566" s="12"/>
      <c r="C8566" s="12"/>
      <c r="D8566" s="12"/>
      <c r="E8566" s="12"/>
      <c r="F8566" s="12"/>
      <c r="G8566" s="12"/>
      <c r="H8566" s="12"/>
      <c r="I8566" s="12"/>
      <c r="J8566" s="12"/>
      <c r="K8566" s="12"/>
    </row>
    <row r="8567" spans="1:11" x14ac:dyDescent="0.25">
      <c r="A8567" s="12"/>
      <c r="B8567" s="12"/>
      <c r="C8567" s="12"/>
      <c r="D8567" s="12"/>
      <c r="E8567" s="12"/>
      <c r="F8567" s="12"/>
      <c r="G8567" s="12"/>
      <c r="H8567" s="12"/>
      <c r="I8567" s="12"/>
      <c r="J8567" s="12"/>
      <c r="K8567" s="12"/>
    </row>
    <row r="8568" spans="1:11" x14ac:dyDescent="0.25">
      <c r="A8568" s="12"/>
      <c r="B8568" s="12"/>
      <c r="C8568" s="12"/>
      <c r="D8568" s="12"/>
      <c r="E8568" s="12"/>
      <c r="F8568" s="12"/>
      <c r="G8568" s="12"/>
      <c r="H8568" s="12"/>
      <c r="I8568" s="12"/>
      <c r="J8568" s="12"/>
      <c r="K8568" s="12"/>
    </row>
    <row r="8569" spans="1:11" x14ac:dyDescent="0.25">
      <c r="A8569" s="12"/>
      <c r="B8569" s="12"/>
      <c r="C8569" s="12"/>
      <c r="D8569" s="12"/>
      <c r="E8569" s="12"/>
      <c r="F8569" s="12"/>
      <c r="G8569" s="12"/>
      <c r="H8569" s="12"/>
      <c r="I8569" s="12"/>
      <c r="J8569" s="12"/>
      <c r="K8569" s="12"/>
    </row>
    <row r="8570" spans="1:11" x14ac:dyDescent="0.25">
      <c r="A8570" s="12"/>
      <c r="B8570" s="12"/>
      <c r="C8570" s="12"/>
      <c r="D8570" s="12"/>
      <c r="E8570" s="12"/>
      <c r="F8570" s="12"/>
      <c r="G8570" s="12"/>
      <c r="H8570" s="12"/>
      <c r="I8570" s="12"/>
      <c r="J8570" s="12"/>
      <c r="K8570" s="12"/>
    </row>
    <row r="8571" spans="1:11" x14ac:dyDescent="0.25">
      <c r="A8571" s="12"/>
      <c r="B8571" s="12"/>
      <c r="C8571" s="12"/>
      <c r="D8571" s="12"/>
      <c r="E8571" s="12"/>
      <c r="F8571" s="12"/>
      <c r="G8571" s="12"/>
      <c r="H8571" s="12"/>
      <c r="I8571" s="12"/>
      <c r="J8571" s="12"/>
      <c r="K8571" s="12"/>
    </row>
    <row r="8572" spans="1:11" x14ac:dyDescent="0.25">
      <c r="A8572" s="12"/>
      <c r="B8572" s="12"/>
      <c r="C8572" s="12"/>
      <c r="D8572" s="12"/>
      <c r="E8572" s="12"/>
      <c r="F8572" s="12"/>
      <c r="G8572" s="12"/>
      <c r="H8572" s="12"/>
      <c r="I8572" s="12"/>
      <c r="J8572" s="12"/>
      <c r="K8572" s="12"/>
    </row>
    <row r="8573" spans="1:11" x14ac:dyDescent="0.25">
      <c r="A8573" s="12"/>
      <c r="B8573" s="12"/>
      <c r="C8573" s="12"/>
      <c r="D8573" s="12"/>
      <c r="E8573" s="12"/>
      <c r="F8573" s="12"/>
      <c r="G8573" s="12"/>
      <c r="H8573" s="12"/>
      <c r="I8573" s="12"/>
      <c r="J8573" s="12"/>
      <c r="K8573" s="12"/>
    </row>
    <row r="8574" spans="1:11" x14ac:dyDescent="0.25">
      <c r="A8574" s="12"/>
      <c r="B8574" s="12"/>
      <c r="C8574" s="12"/>
      <c r="D8574" s="12"/>
      <c r="E8574" s="12"/>
      <c r="F8574" s="12"/>
      <c r="G8574" s="12"/>
      <c r="H8574" s="12"/>
      <c r="I8574" s="12"/>
      <c r="J8574" s="12"/>
      <c r="K8574" s="12"/>
    </row>
    <row r="8575" spans="1:11" x14ac:dyDescent="0.25">
      <c r="A8575" s="12"/>
      <c r="B8575" s="12"/>
      <c r="C8575" s="12"/>
      <c r="D8575" s="12"/>
      <c r="E8575" s="12"/>
      <c r="F8575" s="12"/>
      <c r="G8575" s="12"/>
      <c r="H8575" s="12"/>
      <c r="I8575" s="12"/>
      <c r="J8575" s="12"/>
      <c r="K8575" s="12"/>
    </row>
    <row r="8576" spans="1:11" x14ac:dyDescent="0.25">
      <c r="A8576" s="12"/>
      <c r="B8576" s="12"/>
      <c r="C8576" s="12"/>
      <c r="D8576" s="12"/>
      <c r="E8576" s="12"/>
      <c r="F8576" s="12"/>
      <c r="G8576" s="12"/>
      <c r="H8576" s="12"/>
      <c r="I8576" s="12"/>
      <c r="J8576" s="12"/>
      <c r="K8576" s="12"/>
    </row>
    <row r="8577" spans="1:11" x14ac:dyDescent="0.25">
      <c r="A8577" s="12"/>
      <c r="B8577" s="12"/>
      <c r="C8577" s="12"/>
      <c r="D8577" s="12"/>
      <c r="E8577" s="12"/>
      <c r="F8577" s="12"/>
      <c r="G8577" s="12"/>
      <c r="H8577" s="12"/>
      <c r="I8577" s="12"/>
      <c r="J8577" s="12"/>
      <c r="K8577" s="12"/>
    </row>
    <row r="8578" spans="1:11" x14ac:dyDescent="0.25">
      <c r="A8578" s="12"/>
      <c r="B8578" s="12"/>
      <c r="C8578" s="12"/>
      <c r="D8578" s="12"/>
      <c r="E8578" s="12"/>
      <c r="F8578" s="12"/>
      <c r="G8578" s="12"/>
      <c r="H8578" s="12"/>
      <c r="I8578" s="12"/>
      <c r="J8578" s="12"/>
      <c r="K8578" s="12"/>
    </row>
    <row r="8579" spans="1:11" x14ac:dyDescent="0.25">
      <c r="A8579" s="12"/>
      <c r="B8579" s="12"/>
      <c r="C8579" s="12"/>
      <c r="D8579" s="12"/>
      <c r="E8579" s="12"/>
      <c r="F8579" s="12"/>
      <c r="G8579" s="12"/>
      <c r="H8579" s="12"/>
      <c r="I8579" s="12"/>
      <c r="J8579" s="12"/>
      <c r="K8579" s="12"/>
    </row>
    <row r="8580" spans="1:11" x14ac:dyDescent="0.25">
      <c r="A8580" s="12"/>
      <c r="B8580" s="12"/>
      <c r="C8580" s="12"/>
      <c r="D8580" s="12"/>
      <c r="E8580" s="12"/>
      <c r="F8580" s="12"/>
      <c r="G8580" s="12"/>
      <c r="H8580" s="12"/>
      <c r="I8580" s="12"/>
      <c r="J8580" s="12"/>
      <c r="K8580" s="12"/>
    </row>
    <row r="8581" spans="1:11" x14ac:dyDescent="0.25">
      <c r="A8581" s="12"/>
      <c r="B8581" s="12"/>
      <c r="C8581" s="12"/>
      <c r="D8581" s="12"/>
      <c r="E8581" s="12"/>
      <c r="F8581" s="12"/>
      <c r="G8581" s="12"/>
      <c r="H8581" s="12"/>
      <c r="I8581" s="12"/>
      <c r="J8581" s="12"/>
      <c r="K8581" s="12"/>
    </row>
    <row r="8582" spans="1:11" x14ac:dyDescent="0.25">
      <c r="A8582" s="12"/>
      <c r="B8582" s="12"/>
      <c r="C8582" s="12"/>
      <c r="D8582" s="12"/>
      <c r="E8582" s="12"/>
      <c r="F8582" s="12"/>
      <c r="G8582" s="12"/>
      <c r="H8582" s="12"/>
      <c r="I8582" s="12"/>
      <c r="J8582" s="12"/>
      <c r="K8582" s="12"/>
    </row>
    <row r="8583" spans="1:11" x14ac:dyDescent="0.25">
      <c r="A8583" s="12"/>
      <c r="B8583" s="12"/>
      <c r="C8583" s="12"/>
      <c r="D8583" s="12"/>
      <c r="E8583" s="12"/>
      <c r="F8583" s="12"/>
      <c r="G8583" s="12"/>
      <c r="H8583" s="12"/>
      <c r="I8583" s="12"/>
      <c r="J8583" s="12"/>
      <c r="K8583" s="12"/>
    </row>
    <row r="8584" spans="1:11" x14ac:dyDescent="0.25">
      <c r="A8584" s="12"/>
      <c r="B8584" s="12"/>
      <c r="C8584" s="12"/>
      <c r="D8584" s="12"/>
      <c r="E8584" s="12"/>
      <c r="F8584" s="12"/>
      <c r="G8584" s="12"/>
      <c r="H8584" s="12"/>
      <c r="I8584" s="12"/>
      <c r="J8584" s="12"/>
      <c r="K8584" s="12"/>
    </row>
    <row r="8585" spans="1:11" x14ac:dyDescent="0.25">
      <c r="A8585" s="12"/>
      <c r="B8585" s="12"/>
      <c r="C8585" s="12"/>
      <c r="D8585" s="12"/>
      <c r="E8585" s="12"/>
      <c r="F8585" s="12"/>
      <c r="G8585" s="12"/>
      <c r="H8585" s="12"/>
      <c r="I8585" s="12"/>
      <c r="J8585" s="12"/>
      <c r="K8585" s="12"/>
    </row>
    <row r="8586" spans="1:11" x14ac:dyDescent="0.25">
      <c r="A8586" s="12"/>
      <c r="B8586" s="12"/>
      <c r="C8586" s="12"/>
      <c r="D8586" s="12"/>
      <c r="E8586" s="12"/>
      <c r="F8586" s="12"/>
      <c r="G8586" s="12"/>
      <c r="H8586" s="12"/>
      <c r="I8586" s="12"/>
      <c r="J8586" s="12"/>
      <c r="K8586" s="12"/>
    </row>
    <row r="8587" spans="1:11" x14ac:dyDescent="0.25">
      <c r="A8587" s="12"/>
      <c r="B8587" s="12"/>
      <c r="C8587" s="12"/>
      <c r="D8587" s="12"/>
      <c r="E8587" s="12"/>
      <c r="F8587" s="12"/>
      <c r="G8587" s="12"/>
      <c r="H8587" s="12"/>
      <c r="I8587" s="12"/>
      <c r="J8587" s="12"/>
      <c r="K8587" s="12"/>
    </row>
    <row r="8588" spans="1:11" x14ac:dyDescent="0.25">
      <c r="A8588" s="12"/>
      <c r="B8588" s="12"/>
      <c r="C8588" s="12"/>
      <c r="D8588" s="12"/>
      <c r="E8588" s="12"/>
      <c r="F8588" s="12"/>
      <c r="G8588" s="12"/>
      <c r="H8588" s="12"/>
      <c r="I8588" s="12"/>
      <c r="J8588" s="12"/>
      <c r="K8588" s="12"/>
    </row>
    <row r="8589" spans="1:11" x14ac:dyDescent="0.25">
      <c r="A8589" s="12"/>
      <c r="B8589" s="12"/>
      <c r="C8589" s="12"/>
      <c r="D8589" s="12"/>
      <c r="E8589" s="12"/>
      <c r="F8589" s="12"/>
      <c r="G8589" s="12"/>
      <c r="H8589" s="12"/>
      <c r="I8589" s="12"/>
      <c r="J8589" s="12"/>
      <c r="K8589" s="12"/>
    </row>
    <row r="8590" spans="1:11" x14ac:dyDescent="0.25">
      <c r="A8590" s="12"/>
      <c r="B8590" s="12"/>
      <c r="C8590" s="12"/>
      <c r="D8590" s="12"/>
      <c r="E8590" s="12"/>
      <c r="F8590" s="12"/>
      <c r="G8590" s="12"/>
      <c r="H8590" s="12"/>
      <c r="I8590" s="12"/>
      <c r="J8590" s="12"/>
      <c r="K8590" s="12"/>
    </row>
    <row r="8591" spans="1:11" x14ac:dyDescent="0.25">
      <c r="A8591" s="12"/>
      <c r="B8591" s="12"/>
      <c r="C8591" s="12"/>
      <c r="D8591" s="12"/>
      <c r="E8591" s="12"/>
      <c r="F8591" s="12"/>
      <c r="G8591" s="12"/>
      <c r="H8591" s="12"/>
      <c r="I8591" s="12"/>
      <c r="J8591" s="12"/>
      <c r="K8591" s="12"/>
    </row>
    <row r="8592" spans="1:11" x14ac:dyDescent="0.25">
      <c r="A8592" s="12"/>
      <c r="B8592" s="12"/>
      <c r="C8592" s="12"/>
      <c r="D8592" s="12"/>
      <c r="E8592" s="12"/>
      <c r="F8592" s="12"/>
      <c r="G8592" s="12"/>
      <c r="H8592" s="12"/>
      <c r="I8592" s="12"/>
      <c r="J8592" s="12"/>
      <c r="K8592" s="12"/>
    </row>
    <row r="8593" spans="1:11" x14ac:dyDescent="0.25">
      <c r="A8593" s="12"/>
      <c r="B8593" s="12"/>
      <c r="C8593" s="12"/>
      <c r="D8593" s="12"/>
      <c r="E8593" s="12"/>
      <c r="F8593" s="12"/>
      <c r="G8593" s="12"/>
      <c r="H8593" s="12"/>
      <c r="I8593" s="12"/>
      <c r="J8593" s="12"/>
      <c r="K8593" s="12"/>
    </row>
    <row r="8594" spans="1:11" x14ac:dyDescent="0.25">
      <c r="A8594" s="12"/>
      <c r="B8594" s="12"/>
      <c r="C8594" s="12"/>
      <c r="D8594" s="12"/>
      <c r="E8594" s="12"/>
      <c r="F8594" s="12"/>
      <c r="G8594" s="12"/>
      <c r="H8594" s="12"/>
      <c r="I8594" s="12"/>
      <c r="J8594" s="12"/>
      <c r="K8594" s="12"/>
    </row>
    <row r="8595" spans="1:11" x14ac:dyDescent="0.25">
      <c r="A8595" s="12"/>
      <c r="B8595" s="12"/>
      <c r="C8595" s="12"/>
      <c r="D8595" s="12"/>
      <c r="E8595" s="12"/>
      <c r="F8595" s="12"/>
      <c r="G8595" s="12"/>
      <c r="H8595" s="12"/>
      <c r="I8595" s="12"/>
      <c r="J8595" s="12"/>
      <c r="K8595" s="12"/>
    </row>
    <row r="8596" spans="1:11" x14ac:dyDescent="0.25">
      <c r="A8596" s="12"/>
      <c r="B8596" s="12"/>
      <c r="C8596" s="12"/>
      <c r="D8596" s="12"/>
      <c r="E8596" s="12"/>
      <c r="F8596" s="12"/>
      <c r="G8596" s="12"/>
      <c r="H8596" s="12"/>
      <c r="I8596" s="12"/>
      <c r="J8596" s="12"/>
      <c r="K8596" s="12"/>
    </row>
    <row r="8597" spans="1:11" x14ac:dyDescent="0.25">
      <c r="A8597" s="12"/>
      <c r="B8597" s="12"/>
      <c r="C8597" s="12"/>
      <c r="D8597" s="12"/>
      <c r="E8597" s="12"/>
      <c r="F8597" s="12"/>
      <c r="G8597" s="12"/>
      <c r="H8597" s="12"/>
      <c r="I8597" s="12"/>
      <c r="J8597" s="12"/>
      <c r="K8597" s="12"/>
    </row>
    <row r="8598" spans="1:11" x14ac:dyDescent="0.25">
      <c r="A8598" s="12"/>
      <c r="B8598" s="12"/>
      <c r="C8598" s="12"/>
      <c r="D8598" s="12"/>
      <c r="E8598" s="12"/>
      <c r="F8598" s="12"/>
      <c r="G8598" s="12"/>
      <c r="H8598" s="12"/>
      <c r="I8598" s="12"/>
      <c r="J8598" s="12"/>
      <c r="K8598" s="12"/>
    </row>
    <row r="8599" spans="1:11" x14ac:dyDescent="0.25">
      <c r="A8599" s="12"/>
      <c r="B8599" s="12"/>
      <c r="C8599" s="12"/>
      <c r="D8599" s="12"/>
      <c r="E8599" s="12"/>
      <c r="F8599" s="12"/>
      <c r="G8599" s="12"/>
      <c r="H8599" s="12"/>
      <c r="I8599" s="12"/>
      <c r="J8599" s="12"/>
      <c r="K8599" s="12"/>
    </row>
    <row r="8600" spans="1:11" x14ac:dyDescent="0.25">
      <c r="A8600" s="12"/>
      <c r="B8600" s="12"/>
      <c r="C8600" s="12"/>
      <c r="D8600" s="12"/>
      <c r="E8600" s="12"/>
      <c r="F8600" s="12"/>
      <c r="G8600" s="12"/>
      <c r="H8600" s="12"/>
      <c r="I8600" s="12"/>
      <c r="J8600" s="12"/>
      <c r="K8600" s="12"/>
    </row>
    <row r="8601" spans="1:11" x14ac:dyDescent="0.25">
      <c r="A8601" s="12"/>
      <c r="B8601" s="12"/>
      <c r="C8601" s="12"/>
      <c r="D8601" s="12"/>
      <c r="E8601" s="12"/>
      <c r="F8601" s="12"/>
      <c r="G8601" s="12"/>
      <c r="H8601" s="12"/>
      <c r="I8601" s="12"/>
      <c r="J8601" s="12"/>
      <c r="K8601" s="12"/>
    </row>
    <row r="8602" spans="1:11" x14ac:dyDescent="0.25">
      <c r="A8602" s="12"/>
      <c r="B8602" s="12"/>
      <c r="C8602" s="12"/>
      <c r="D8602" s="12"/>
      <c r="E8602" s="12"/>
      <c r="F8602" s="12"/>
      <c r="G8602" s="12"/>
      <c r="H8602" s="12"/>
      <c r="I8602" s="12"/>
      <c r="J8602" s="12"/>
      <c r="K8602" s="12"/>
    </row>
    <row r="8603" spans="1:11" x14ac:dyDescent="0.25">
      <c r="A8603" s="12"/>
      <c r="B8603" s="12"/>
      <c r="C8603" s="12"/>
      <c r="D8603" s="12"/>
      <c r="E8603" s="12"/>
      <c r="F8603" s="12"/>
      <c r="G8603" s="12"/>
      <c r="H8603" s="12"/>
      <c r="I8603" s="12"/>
      <c r="J8603" s="12"/>
      <c r="K8603" s="12"/>
    </row>
    <row r="8604" spans="1:11" x14ac:dyDescent="0.25">
      <c r="A8604" s="12"/>
      <c r="B8604" s="12"/>
      <c r="C8604" s="12"/>
      <c r="D8604" s="12"/>
      <c r="E8604" s="12"/>
      <c r="F8604" s="12"/>
      <c r="G8604" s="12"/>
      <c r="H8604" s="12"/>
      <c r="I8604" s="12"/>
      <c r="J8604" s="12"/>
      <c r="K8604" s="12"/>
    </row>
    <row r="8605" spans="1:11" x14ac:dyDescent="0.25">
      <c r="A8605" s="12"/>
      <c r="B8605" s="12"/>
      <c r="C8605" s="12"/>
      <c r="D8605" s="12"/>
      <c r="E8605" s="12"/>
      <c r="F8605" s="12"/>
      <c r="G8605" s="12"/>
      <c r="H8605" s="12"/>
      <c r="I8605" s="12"/>
      <c r="J8605" s="12"/>
      <c r="K8605" s="12"/>
    </row>
    <row r="8606" spans="1:11" x14ac:dyDescent="0.25">
      <c r="A8606" s="12"/>
      <c r="B8606" s="12"/>
      <c r="C8606" s="12"/>
      <c r="D8606" s="12"/>
      <c r="E8606" s="12"/>
      <c r="F8606" s="12"/>
      <c r="G8606" s="12"/>
      <c r="H8606" s="12"/>
      <c r="I8606" s="12"/>
      <c r="J8606" s="12"/>
      <c r="K8606" s="12"/>
    </row>
    <row r="8607" spans="1:11" x14ac:dyDescent="0.25">
      <c r="A8607" s="12"/>
      <c r="B8607" s="12"/>
      <c r="C8607" s="12"/>
      <c r="D8607" s="12"/>
      <c r="E8607" s="12"/>
      <c r="F8607" s="12"/>
      <c r="G8607" s="12"/>
      <c r="H8607" s="12"/>
      <c r="I8607" s="12"/>
      <c r="J8607" s="12"/>
      <c r="K8607" s="12"/>
    </row>
    <row r="8608" spans="1:11" x14ac:dyDescent="0.25">
      <c r="A8608" s="12"/>
      <c r="B8608" s="12"/>
      <c r="C8608" s="12"/>
      <c r="D8608" s="12"/>
      <c r="E8608" s="12"/>
      <c r="F8608" s="12"/>
      <c r="G8608" s="12"/>
      <c r="H8608" s="12"/>
      <c r="I8608" s="12"/>
      <c r="J8608" s="12"/>
      <c r="K8608" s="12"/>
    </row>
    <row r="8609" spans="1:11" x14ac:dyDescent="0.25">
      <c r="A8609" s="12"/>
      <c r="B8609" s="12"/>
      <c r="C8609" s="12"/>
      <c r="D8609" s="12"/>
      <c r="E8609" s="12"/>
      <c r="F8609" s="12"/>
      <c r="G8609" s="12"/>
      <c r="H8609" s="12"/>
      <c r="I8609" s="12"/>
      <c r="J8609" s="12"/>
      <c r="K8609" s="12"/>
    </row>
    <row r="8610" spans="1:11" x14ac:dyDescent="0.25">
      <c r="A8610" s="12"/>
      <c r="B8610" s="12"/>
      <c r="C8610" s="12"/>
      <c r="D8610" s="12"/>
      <c r="E8610" s="12"/>
      <c r="F8610" s="12"/>
      <c r="G8610" s="12"/>
      <c r="H8610" s="12"/>
      <c r="I8610" s="12"/>
      <c r="J8610" s="12"/>
      <c r="K8610" s="12"/>
    </row>
    <row r="8611" spans="1:11" x14ac:dyDescent="0.25">
      <c r="A8611" s="12"/>
      <c r="B8611" s="12"/>
      <c r="C8611" s="12"/>
      <c r="D8611" s="12"/>
      <c r="E8611" s="12"/>
      <c r="F8611" s="12"/>
      <c r="G8611" s="12"/>
      <c r="H8611" s="12"/>
      <c r="I8611" s="12"/>
      <c r="J8611" s="12"/>
      <c r="K8611" s="12"/>
    </row>
    <row r="8612" spans="1:11" x14ac:dyDescent="0.25">
      <c r="A8612" s="12"/>
      <c r="B8612" s="12"/>
      <c r="C8612" s="12"/>
      <c r="D8612" s="12"/>
      <c r="E8612" s="12"/>
      <c r="F8612" s="12"/>
      <c r="G8612" s="12"/>
      <c r="H8612" s="12"/>
      <c r="I8612" s="12"/>
      <c r="J8612" s="12"/>
      <c r="K8612" s="12"/>
    </row>
    <row r="8613" spans="1:11" x14ac:dyDescent="0.25">
      <c r="A8613" s="12"/>
      <c r="B8613" s="12"/>
      <c r="C8613" s="12"/>
      <c r="D8613" s="12"/>
      <c r="E8613" s="12"/>
      <c r="F8613" s="12"/>
      <c r="G8613" s="12"/>
      <c r="H8613" s="12"/>
      <c r="I8613" s="12"/>
      <c r="J8613" s="12"/>
      <c r="K8613" s="12"/>
    </row>
    <row r="8614" spans="1:11" x14ac:dyDescent="0.25">
      <c r="A8614" s="12"/>
      <c r="B8614" s="12"/>
      <c r="C8614" s="12"/>
      <c r="D8614" s="12"/>
      <c r="E8614" s="12"/>
      <c r="F8614" s="12"/>
      <c r="G8614" s="12"/>
      <c r="H8614" s="12"/>
      <c r="I8614" s="12"/>
      <c r="J8614" s="12"/>
      <c r="K8614" s="12"/>
    </row>
    <row r="8615" spans="1:11" x14ac:dyDescent="0.25">
      <c r="A8615" s="12"/>
      <c r="B8615" s="12"/>
      <c r="C8615" s="12"/>
      <c r="D8615" s="12"/>
      <c r="E8615" s="12"/>
      <c r="F8615" s="12"/>
      <c r="G8615" s="12"/>
      <c r="H8615" s="12"/>
      <c r="I8615" s="12"/>
      <c r="J8615" s="12"/>
      <c r="K8615" s="12"/>
    </row>
    <row r="8616" spans="1:11" x14ac:dyDescent="0.25">
      <c r="A8616" s="12"/>
      <c r="B8616" s="12"/>
      <c r="C8616" s="12"/>
      <c r="D8616" s="12"/>
      <c r="E8616" s="12"/>
      <c r="F8616" s="12"/>
      <c r="G8616" s="12"/>
      <c r="H8616" s="12"/>
      <c r="I8616" s="12"/>
      <c r="J8616" s="12"/>
      <c r="K8616" s="12"/>
    </row>
    <row r="8617" spans="1:11" x14ac:dyDescent="0.25">
      <c r="A8617" s="12"/>
      <c r="B8617" s="12"/>
      <c r="C8617" s="12"/>
      <c r="D8617" s="12"/>
      <c r="E8617" s="12"/>
      <c r="F8617" s="12"/>
      <c r="G8617" s="12"/>
      <c r="H8617" s="12"/>
      <c r="I8617" s="12"/>
      <c r="J8617" s="12"/>
      <c r="K8617" s="12"/>
    </row>
    <row r="8618" spans="1:11" x14ac:dyDescent="0.25">
      <c r="A8618" s="12"/>
      <c r="B8618" s="12"/>
      <c r="C8618" s="12"/>
      <c r="D8618" s="12"/>
      <c r="E8618" s="12"/>
      <c r="F8618" s="12"/>
      <c r="G8618" s="12"/>
      <c r="H8618" s="12"/>
      <c r="I8618" s="12"/>
      <c r="J8618" s="12"/>
      <c r="K8618" s="12"/>
    </row>
    <row r="8619" spans="1:11" x14ac:dyDescent="0.25">
      <c r="A8619" s="12"/>
      <c r="B8619" s="12"/>
      <c r="C8619" s="12"/>
      <c r="D8619" s="12"/>
      <c r="E8619" s="12"/>
      <c r="F8619" s="12"/>
      <c r="G8619" s="12"/>
      <c r="H8619" s="12"/>
      <c r="I8619" s="12"/>
      <c r="J8619" s="12"/>
      <c r="K8619" s="12"/>
    </row>
    <row r="8620" spans="1:11" x14ac:dyDescent="0.25">
      <c r="A8620" s="12"/>
      <c r="B8620" s="12"/>
      <c r="C8620" s="12"/>
      <c r="D8620" s="12"/>
      <c r="E8620" s="12"/>
      <c r="F8620" s="12"/>
      <c r="G8620" s="12"/>
      <c r="H8620" s="12"/>
      <c r="I8620" s="12"/>
      <c r="J8620" s="12"/>
      <c r="K8620" s="12"/>
    </row>
    <row r="8621" spans="1:11" x14ac:dyDescent="0.25">
      <c r="A8621" s="12"/>
      <c r="B8621" s="12"/>
      <c r="C8621" s="12"/>
      <c r="D8621" s="12"/>
      <c r="E8621" s="12"/>
      <c r="F8621" s="12"/>
      <c r="G8621" s="12"/>
      <c r="H8621" s="12"/>
      <c r="I8621" s="12"/>
      <c r="J8621" s="12"/>
      <c r="K8621" s="12"/>
    </row>
    <row r="8622" spans="1:11" x14ac:dyDescent="0.25">
      <c r="A8622" s="12"/>
      <c r="B8622" s="12"/>
      <c r="C8622" s="12"/>
      <c r="D8622" s="12"/>
      <c r="E8622" s="12"/>
      <c r="F8622" s="12"/>
      <c r="G8622" s="12"/>
      <c r="H8622" s="12"/>
      <c r="I8622" s="12"/>
      <c r="J8622" s="12"/>
      <c r="K8622" s="12"/>
    </row>
    <row r="8623" spans="1:11" x14ac:dyDescent="0.25">
      <c r="A8623" s="12"/>
      <c r="B8623" s="12"/>
      <c r="C8623" s="12"/>
      <c r="D8623" s="12"/>
      <c r="E8623" s="12"/>
      <c r="F8623" s="12"/>
      <c r="G8623" s="12"/>
      <c r="H8623" s="12"/>
      <c r="I8623" s="12"/>
      <c r="J8623" s="12"/>
      <c r="K8623" s="12"/>
    </row>
    <row r="8624" spans="1:11" x14ac:dyDescent="0.25">
      <c r="A8624" s="12"/>
      <c r="B8624" s="12"/>
      <c r="C8624" s="12"/>
      <c r="D8624" s="12"/>
      <c r="E8624" s="12"/>
      <c r="F8624" s="12"/>
      <c r="G8624" s="12"/>
      <c r="H8624" s="12"/>
      <c r="I8624" s="12"/>
      <c r="J8624" s="12"/>
      <c r="K8624" s="12"/>
    </row>
    <row r="8625" spans="1:11" x14ac:dyDescent="0.25">
      <c r="A8625" s="12"/>
      <c r="B8625" s="12"/>
      <c r="C8625" s="12"/>
      <c r="D8625" s="12"/>
      <c r="E8625" s="12"/>
      <c r="F8625" s="12"/>
      <c r="G8625" s="12"/>
      <c r="H8625" s="12"/>
      <c r="I8625" s="12"/>
      <c r="J8625" s="12"/>
      <c r="K8625" s="12"/>
    </row>
    <row r="8626" spans="1:11" x14ac:dyDescent="0.25">
      <c r="A8626" s="12"/>
      <c r="B8626" s="12"/>
      <c r="C8626" s="12"/>
      <c r="D8626" s="12"/>
      <c r="E8626" s="12"/>
      <c r="F8626" s="12"/>
      <c r="G8626" s="12"/>
      <c r="H8626" s="12"/>
      <c r="I8626" s="12"/>
      <c r="J8626" s="12"/>
      <c r="K8626" s="12"/>
    </row>
    <row r="8627" spans="1:11" x14ac:dyDescent="0.25">
      <c r="A8627" s="12"/>
      <c r="B8627" s="12"/>
      <c r="C8627" s="12"/>
      <c r="D8627" s="12"/>
      <c r="E8627" s="12"/>
      <c r="F8627" s="12"/>
      <c r="G8627" s="12"/>
      <c r="H8627" s="12"/>
      <c r="I8627" s="12"/>
      <c r="J8627" s="12"/>
      <c r="K8627" s="12"/>
    </row>
    <row r="8628" spans="1:11" x14ac:dyDescent="0.25">
      <c r="A8628" s="12"/>
      <c r="B8628" s="12"/>
      <c r="C8628" s="12"/>
      <c r="D8628" s="12"/>
      <c r="E8628" s="12"/>
      <c r="F8628" s="12"/>
      <c r="G8628" s="12"/>
      <c r="H8628" s="12"/>
      <c r="I8628" s="12"/>
      <c r="J8628" s="12"/>
      <c r="K8628" s="12"/>
    </row>
    <row r="8629" spans="1:11" x14ac:dyDescent="0.25">
      <c r="A8629" s="12"/>
      <c r="B8629" s="12"/>
      <c r="C8629" s="12"/>
      <c r="D8629" s="12"/>
      <c r="E8629" s="12"/>
      <c r="F8629" s="12"/>
      <c r="G8629" s="12"/>
      <c r="H8629" s="12"/>
      <c r="I8629" s="12"/>
      <c r="J8629" s="12"/>
      <c r="K8629" s="12"/>
    </row>
    <row r="8630" spans="1:11" x14ac:dyDescent="0.25">
      <c r="A8630" s="12"/>
      <c r="B8630" s="12"/>
      <c r="C8630" s="12"/>
      <c r="D8630" s="12"/>
      <c r="E8630" s="12"/>
      <c r="F8630" s="12"/>
      <c r="G8630" s="12"/>
      <c r="H8630" s="12"/>
      <c r="I8630" s="12"/>
      <c r="J8630" s="12"/>
      <c r="K8630" s="12"/>
    </row>
    <row r="8631" spans="1:11" x14ac:dyDescent="0.25">
      <c r="A8631" s="12"/>
      <c r="B8631" s="12"/>
      <c r="C8631" s="12"/>
      <c r="D8631" s="12"/>
      <c r="E8631" s="12"/>
      <c r="F8631" s="12"/>
      <c r="G8631" s="12"/>
      <c r="H8631" s="12"/>
      <c r="I8631" s="12"/>
      <c r="J8631" s="12"/>
      <c r="K8631" s="12"/>
    </row>
    <row r="8632" spans="1:11" x14ac:dyDescent="0.25">
      <c r="A8632" s="12"/>
      <c r="B8632" s="12"/>
      <c r="C8632" s="12"/>
      <c r="D8632" s="12"/>
      <c r="E8632" s="12"/>
      <c r="F8632" s="12"/>
      <c r="G8632" s="12"/>
      <c r="H8632" s="12"/>
      <c r="I8632" s="12"/>
      <c r="J8632" s="12"/>
      <c r="K8632" s="12"/>
    </row>
    <row r="8633" spans="1:11" x14ac:dyDescent="0.25">
      <c r="A8633" s="12"/>
      <c r="B8633" s="12"/>
      <c r="C8633" s="12"/>
      <c r="D8633" s="12"/>
      <c r="E8633" s="12"/>
      <c r="F8633" s="12"/>
      <c r="G8633" s="12"/>
      <c r="H8633" s="12"/>
      <c r="I8633" s="12"/>
      <c r="J8633" s="12"/>
      <c r="K8633" s="12"/>
    </row>
    <row r="8634" spans="1:11" x14ac:dyDescent="0.25">
      <c r="A8634" s="12"/>
      <c r="B8634" s="12"/>
      <c r="C8634" s="12"/>
      <c r="D8634" s="12"/>
      <c r="E8634" s="12"/>
      <c r="F8634" s="12"/>
      <c r="G8634" s="12"/>
      <c r="H8634" s="12"/>
      <c r="I8634" s="12"/>
      <c r="J8634" s="12"/>
      <c r="K8634" s="12"/>
    </row>
    <row r="8635" spans="1:11" x14ac:dyDescent="0.25">
      <c r="A8635" s="12"/>
      <c r="B8635" s="12"/>
      <c r="C8635" s="12"/>
      <c r="D8635" s="12"/>
      <c r="E8635" s="12"/>
      <c r="F8635" s="12"/>
      <c r="G8635" s="12"/>
      <c r="H8635" s="12"/>
      <c r="I8635" s="12"/>
      <c r="J8635" s="12"/>
      <c r="K8635" s="12"/>
    </row>
    <row r="8636" spans="1:11" x14ac:dyDescent="0.25">
      <c r="A8636" s="12"/>
      <c r="B8636" s="12"/>
      <c r="C8636" s="12"/>
      <c r="D8636" s="12"/>
      <c r="E8636" s="12"/>
      <c r="F8636" s="12"/>
      <c r="G8636" s="12"/>
      <c r="H8636" s="12"/>
      <c r="I8636" s="12"/>
      <c r="J8636" s="12"/>
      <c r="K8636" s="12"/>
    </row>
    <row r="8637" spans="1:11" x14ac:dyDescent="0.25">
      <c r="A8637" s="12"/>
      <c r="B8637" s="12"/>
      <c r="C8637" s="12"/>
      <c r="D8637" s="12"/>
      <c r="E8637" s="12"/>
      <c r="F8637" s="12"/>
      <c r="G8637" s="12"/>
      <c r="H8637" s="12"/>
      <c r="I8637" s="12"/>
      <c r="J8637" s="12"/>
      <c r="K8637" s="12"/>
    </row>
    <row r="8638" spans="1:11" x14ac:dyDescent="0.25">
      <c r="A8638" s="12"/>
      <c r="B8638" s="12"/>
      <c r="C8638" s="12"/>
      <c r="D8638" s="12"/>
      <c r="E8638" s="12"/>
      <c r="F8638" s="12"/>
      <c r="G8638" s="12"/>
      <c r="H8638" s="12"/>
      <c r="I8638" s="12"/>
      <c r="J8638" s="12"/>
      <c r="K8638" s="12"/>
    </row>
    <row r="8639" spans="1:11" x14ac:dyDescent="0.25">
      <c r="A8639" s="12"/>
      <c r="B8639" s="12"/>
      <c r="C8639" s="12"/>
      <c r="D8639" s="12"/>
      <c r="E8639" s="12"/>
      <c r="F8639" s="12"/>
      <c r="G8639" s="12"/>
      <c r="H8639" s="12"/>
      <c r="I8639" s="12"/>
      <c r="J8639" s="12"/>
      <c r="K8639" s="12"/>
    </row>
    <row r="8640" spans="1:11" x14ac:dyDescent="0.25">
      <c r="A8640" s="12"/>
      <c r="B8640" s="12"/>
      <c r="C8640" s="12"/>
      <c r="D8640" s="12"/>
      <c r="E8640" s="12"/>
      <c r="F8640" s="12"/>
      <c r="G8640" s="12"/>
      <c r="H8640" s="12"/>
      <c r="I8640" s="12"/>
      <c r="J8640" s="12"/>
      <c r="K8640" s="12"/>
    </row>
    <row r="8641" spans="1:11" x14ac:dyDescent="0.25">
      <c r="A8641" s="12"/>
      <c r="B8641" s="12"/>
      <c r="C8641" s="12"/>
      <c r="D8641" s="12"/>
      <c r="E8641" s="12"/>
      <c r="F8641" s="12"/>
      <c r="G8641" s="12"/>
      <c r="H8641" s="12"/>
      <c r="I8641" s="12"/>
      <c r="J8641" s="12"/>
      <c r="K8641" s="12"/>
    </row>
    <row r="8642" spans="1:11" x14ac:dyDescent="0.25">
      <c r="A8642" s="12"/>
      <c r="B8642" s="12"/>
      <c r="C8642" s="12"/>
      <c r="D8642" s="12"/>
      <c r="E8642" s="12"/>
      <c r="F8642" s="12"/>
      <c r="G8642" s="12"/>
      <c r="H8642" s="12"/>
      <c r="I8642" s="12"/>
      <c r="J8642" s="12"/>
      <c r="K8642" s="12"/>
    </row>
    <row r="8643" spans="1:11" x14ac:dyDescent="0.25">
      <c r="A8643" s="12"/>
      <c r="B8643" s="12"/>
      <c r="C8643" s="12"/>
      <c r="D8643" s="12"/>
      <c r="E8643" s="12"/>
      <c r="F8643" s="12"/>
      <c r="G8643" s="12"/>
      <c r="H8643" s="12"/>
      <c r="I8643" s="12"/>
      <c r="J8643" s="12"/>
      <c r="K8643" s="12"/>
    </row>
    <row r="8644" spans="1:11" x14ac:dyDescent="0.25">
      <c r="A8644" s="12"/>
      <c r="B8644" s="12"/>
      <c r="C8644" s="12"/>
      <c r="D8644" s="12"/>
      <c r="E8644" s="12"/>
      <c r="F8644" s="12"/>
      <c r="G8644" s="12"/>
      <c r="H8644" s="12"/>
      <c r="I8644" s="12"/>
      <c r="J8644" s="12"/>
      <c r="K8644" s="12"/>
    </row>
    <row r="8645" spans="1:11" x14ac:dyDescent="0.25">
      <c r="A8645" s="12"/>
      <c r="B8645" s="12"/>
      <c r="C8645" s="12"/>
      <c r="D8645" s="12"/>
      <c r="E8645" s="12"/>
      <c r="F8645" s="12"/>
      <c r="G8645" s="12"/>
      <c r="H8645" s="12"/>
      <c r="I8645" s="12"/>
      <c r="J8645" s="12"/>
      <c r="K8645" s="12"/>
    </row>
    <row r="8646" spans="1:11" x14ac:dyDescent="0.25">
      <c r="A8646" s="12"/>
      <c r="B8646" s="12"/>
      <c r="C8646" s="12"/>
      <c r="D8646" s="12"/>
      <c r="E8646" s="12"/>
      <c r="F8646" s="12"/>
      <c r="G8646" s="12"/>
      <c r="H8646" s="12"/>
      <c r="I8646" s="12"/>
      <c r="J8646" s="12"/>
      <c r="K8646" s="12"/>
    </row>
    <row r="8647" spans="1:11" x14ac:dyDescent="0.25">
      <c r="A8647" s="12"/>
      <c r="B8647" s="12"/>
      <c r="C8647" s="12"/>
      <c r="D8647" s="12"/>
      <c r="E8647" s="12"/>
      <c r="F8647" s="12"/>
      <c r="G8647" s="12"/>
      <c r="H8647" s="12"/>
      <c r="I8647" s="12"/>
      <c r="J8647" s="12"/>
      <c r="K8647" s="12"/>
    </row>
    <row r="8648" spans="1:11" x14ac:dyDescent="0.25">
      <c r="A8648" s="12"/>
      <c r="B8648" s="12"/>
      <c r="C8648" s="12"/>
      <c r="D8648" s="12"/>
      <c r="E8648" s="12"/>
      <c r="F8648" s="12"/>
      <c r="G8648" s="12"/>
      <c r="H8648" s="12"/>
      <c r="I8648" s="12"/>
      <c r="J8648" s="12"/>
      <c r="K8648" s="12"/>
    </row>
    <row r="8649" spans="1:11" x14ac:dyDescent="0.25">
      <c r="A8649" s="12"/>
      <c r="B8649" s="12"/>
      <c r="C8649" s="12"/>
      <c r="D8649" s="12"/>
      <c r="E8649" s="12"/>
      <c r="F8649" s="12"/>
      <c r="G8649" s="12"/>
      <c r="H8649" s="12"/>
      <c r="I8649" s="12"/>
      <c r="J8649" s="12"/>
      <c r="K8649" s="12"/>
    </row>
    <row r="8650" spans="1:11" x14ac:dyDescent="0.25">
      <c r="A8650" s="12"/>
      <c r="B8650" s="12"/>
      <c r="C8650" s="12"/>
      <c r="D8650" s="12"/>
      <c r="E8650" s="12"/>
      <c r="F8650" s="12"/>
      <c r="G8650" s="12"/>
      <c r="H8650" s="12"/>
      <c r="I8650" s="12"/>
      <c r="J8650" s="12"/>
      <c r="K8650" s="12"/>
    </row>
    <row r="8651" spans="1:11" x14ac:dyDescent="0.25">
      <c r="A8651" s="12"/>
      <c r="B8651" s="12"/>
      <c r="C8651" s="12"/>
      <c r="D8651" s="12"/>
      <c r="E8651" s="12"/>
      <c r="F8651" s="12"/>
      <c r="G8651" s="12"/>
      <c r="H8651" s="12"/>
      <c r="I8651" s="12"/>
      <c r="J8651" s="12"/>
      <c r="K8651" s="12"/>
    </row>
    <row r="8652" spans="1:11" x14ac:dyDescent="0.25">
      <c r="A8652" s="12"/>
      <c r="B8652" s="12"/>
      <c r="C8652" s="12"/>
      <c r="D8652" s="12"/>
      <c r="E8652" s="12"/>
      <c r="F8652" s="12"/>
      <c r="G8652" s="12"/>
      <c r="H8652" s="12"/>
      <c r="I8652" s="12"/>
      <c r="J8652" s="12"/>
      <c r="K8652" s="12"/>
    </row>
    <row r="8653" spans="1:11" x14ac:dyDescent="0.25">
      <c r="A8653" s="12"/>
      <c r="B8653" s="12"/>
      <c r="C8653" s="12"/>
      <c r="D8653" s="12"/>
      <c r="E8653" s="12"/>
      <c r="F8653" s="12"/>
      <c r="G8653" s="12"/>
      <c r="H8653" s="12"/>
      <c r="I8653" s="12"/>
      <c r="J8653" s="12"/>
      <c r="K8653" s="12"/>
    </row>
    <row r="8654" spans="1:11" x14ac:dyDescent="0.25">
      <c r="A8654" s="12"/>
      <c r="B8654" s="12"/>
      <c r="C8654" s="12"/>
      <c r="D8654" s="12"/>
      <c r="E8654" s="12"/>
      <c r="F8654" s="12"/>
      <c r="G8654" s="12"/>
      <c r="H8654" s="12"/>
      <c r="I8654" s="12"/>
      <c r="J8654" s="12"/>
      <c r="K8654" s="12"/>
    </row>
    <row r="8655" spans="1:11" x14ac:dyDescent="0.25">
      <c r="A8655" s="12"/>
      <c r="B8655" s="12"/>
      <c r="C8655" s="12"/>
      <c r="D8655" s="12"/>
      <c r="E8655" s="12"/>
      <c r="F8655" s="12"/>
      <c r="G8655" s="12"/>
      <c r="H8655" s="12"/>
      <c r="I8655" s="12"/>
      <c r="J8655" s="12"/>
      <c r="K8655" s="12"/>
    </row>
    <row r="8656" spans="1:11" x14ac:dyDescent="0.25">
      <c r="A8656" s="12"/>
      <c r="B8656" s="12"/>
      <c r="C8656" s="12"/>
      <c r="D8656" s="12"/>
      <c r="E8656" s="12"/>
      <c r="F8656" s="12"/>
      <c r="G8656" s="12"/>
      <c r="H8656" s="12"/>
      <c r="I8656" s="12"/>
      <c r="J8656" s="12"/>
      <c r="K8656" s="12"/>
    </row>
    <row r="8657" spans="1:11" x14ac:dyDescent="0.25">
      <c r="A8657" s="12"/>
      <c r="B8657" s="12"/>
      <c r="C8657" s="12"/>
      <c r="D8657" s="12"/>
      <c r="E8657" s="12"/>
      <c r="F8657" s="12"/>
      <c r="G8657" s="12"/>
      <c r="H8657" s="12"/>
      <c r="I8657" s="12"/>
      <c r="J8657" s="12"/>
      <c r="K8657" s="12"/>
    </row>
    <row r="8658" spans="1:11" x14ac:dyDescent="0.25">
      <c r="A8658" s="12"/>
      <c r="B8658" s="12"/>
      <c r="C8658" s="12"/>
      <c r="D8658" s="12"/>
      <c r="E8658" s="12"/>
      <c r="F8658" s="12"/>
      <c r="G8658" s="12"/>
      <c r="H8658" s="12"/>
      <c r="I8658" s="12"/>
      <c r="J8658" s="12"/>
      <c r="K8658" s="12"/>
    </row>
    <row r="8659" spans="1:11" x14ac:dyDescent="0.25">
      <c r="A8659" s="12"/>
      <c r="B8659" s="12"/>
      <c r="C8659" s="12"/>
      <c r="D8659" s="12"/>
      <c r="E8659" s="12"/>
      <c r="F8659" s="12"/>
      <c r="G8659" s="12"/>
      <c r="H8659" s="12"/>
      <c r="I8659" s="12"/>
      <c r="J8659" s="12"/>
      <c r="K8659" s="12"/>
    </row>
    <row r="8660" spans="1:11" x14ac:dyDescent="0.25">
      <c r="A8660" s="12"/>
      <c r="B8660" s="12"/>
      <c r="C8660" s="12"/>
      <c r="D8660" s="12"/>
      <c r="E8660" s="12"/>
      <c r="F8660" s="12"/>
      <c r="G8660" s="12"/>
      <c r="H8660" s="12"/>
      <c r="I8660" s="12"/>
      <c r="J8660" s="12"/>
      <c r="K8660" s="12"/>
    </row>
    <row r="8661" spans="1:11" x14ac:dyDescent="0.25">
      <c r="A8661" s="12"/>
      <c r="B8661" s="12"/>
      <c r="C8661" s="12"/>
      <c r="D8661" s="12"/>
      <c r="E8661" s="12"/>
      <c r="F8661" s="12"/>
      <c r="G8661" s="12"/>
      <c r="H8661" s="12"/>
      <c r="I8661" s="12"/>
      <c r="J8661" s="12"/>
      <c r="K8661" s="12"/>
    </row>
    <row r="8662" spans="1:11" x14ac:dyDescent="0.25">
      <c r="A8662" s="12"/>
      <c r="B8662" s="12"/>
      <c r="C8662" s="12"/>
      <c r="D8662" s="12"/>
      <c r="E8662" s="12"/>
      <c r="F8662" s="12"/>
      <c r="G8662" s="12"/>
      <c r="H8662" s="12"/>
      <c r="I8662" s="12"/>
      <c r="J8662" s="12"/>
      <c r="K8662" s="12"/>
    </row>
    <row r="8663" spans="1:11" x14ac:dyDescent="0.25">
      <c r="A8663" s="12"/>
      <c r="B8663" s="12"/>
      <c r="C8663" s="12"/>
      <c r="D8663" s="12"/>
      <c r="E8663" s="12"/>
      <c r="F8663" s="12"/>
      <c r="G8663" s="12"/>
      <c r="H8663" s="12"/>
      <c r="I8663" s="12"/>
      <c r="J8663" s="12"/>
      <c r="K8663" s="12"/>
    </row>
    <row r="8664" spans="1:11" x14ac:dyDescent="0.25">
      <c r="A8664" s="12"/>
      <c r="B8664" s="12"/>
      <c r="C8664" s="12"/>
      <c r="D8664" s="12"/>
      <c r="E8664" s="12"/>
      <c r="F8664" s="12"/>
      <c r="G8664" s="12"/>
      <c r="H8664" s="12"/>
      <c r="I8664" s="12"/>
      <c r="J8664" s="12"/>
      <c r="K8664" s="12"/>
    </row>
    <row r="8665" spans="1:11" x14ac:dyDescent="0.25">
      <c r="A8665" s="12"/>
      <c r="B8665" s="12"/>
      <c r="C8665" s="12"/>
      <c r="D8665" s="12"/>
      <c r="E8665" s="12"/>
      <c r="F8665" s="12"/>
      <c r="G8665" s="12"/>
      <c r="H8665" s="12"/>
      <c r="I8665" s="12"/>
      <c r="J8665" s="12"/>
      <c r="K8665" s="12"/>
    </row>
    <row r="8666" spans="1:11" x14ac:dyDescent="0.25">
      <c r="A8666" s="12"/>
      <c r="B8666" s="12"/>
      <c r="C8666" s="12"/>
      <c r="D8666" s="12"/>
      <c r="E8666" s="12"/>
      <c r="F8666" s="12"/>
      <c r="G8666" s="12"/>
      <c r="H8666" s="12"/>
      <c r="I8666" s="12"/>
      <c r="J8666" s="12"/>
      <c r="K8666" s="12"/>
    </row>
    <row r="8667" spans="1:11" x14ac:dyDescent="0.25">
      <c r="A8667" s="12"/>
      <c r="B8667" s="12"/>
      <c r="C8667" s="12"/>
      <c r="D8667" s="12"/>
      <c r="E8667" s="12"/>
      <c r="F8667" s="12"/>
      <c r="G8667" s="12"/>
      <c r="H8667" s="12"/>
      <c r="I8667" s="12"/>
      <c r="J8667" s="12"/>
      <c r="K8667" s="12"/>
    </row>
    <row r="8668" spans="1:11" x14ac:dyDescent="0.25">
      <c r="A8668" s="12"/>
      <c r="B8668" s="12"/>
      <c r="C8668" s="12"/>
      <c r="D8668" s="12"/>
      <c r="E8668" s="12"/>
      <c r="F8668" s="12"/>
      <c r="G8668" s="12"/>
      <c r="H8668" s="12"/>
      <c r="I8668" s="12"/>
      <c r="J8668" s="12"/>
      <c r="K8668" s="12"/>
    </row>
    <row r="8669" spans="1:11" x14ac:dyDescent="0.25">
      <c r="A8669" s="12"/>
      <c r="B8669" s="12"/>
      <c r="C8669" s="12"/>
      <c r="D8669" s="12"/>
      <c r="E8669" s="12"/>
      <c r="F8669" s="12"/>
      <c r="G8669" s="12"/>
      <c r="H8669" s="12"/>
      <c r="I8669" s="12"/>
      <c r="J8669" s="12"/>
      <c r="K8669" s="12"/>
    </row>
    <row r="8670" spans="1:11" x14ac:dyDescent="0.25">
      <c r="A8670" s="12"/>
      <c r="B8670" s="12"/>
      <c r="C8670" s="12"/>
      <c r="D8670" s="12"/>
      <c r="E8670" s="12"/>
      <c r="F8670" s="12"/>
      <c r="G8670" s="12"/>
      <c r="H8670" s="12"/>
      <c r="I8670" s="12"/>
      <c r="J8670" s="12"/>
      <c r="K8670" s="12"/>
    </row>
    <row r="8671" spans="1:11" x14ac:dyDescent="0.25">
      <c r="A8671" s="12"/>
      <c r="B8671" s="12"/>
      <c r="C8671" s="12"/>
      <c r="D8671" s="12"/>
      <c r="E8671" s="12"/>
      <c r="F8671" s="12"/>
      <c r="G8671" s="12"/>
      <c r="H8671" s="12"/>
      <c r="I8671" s="12"/>
      <c r="J8671" s="12"/>
      <c r="K8671" s="12"/>
    </row>
    <row r="8672" spans="1:11" x14ac:dyDescent="0.25">
      <c r="A8672" s="12"/>
      <c r="B8672" s="12"/>
      <c r="C8672" s="12"/>
      <c r="D8672" s="12"/>
      <c r="E8672" s="12"/>
      <c r="F8672" s="12"/>
      <c r="G8672" s="12"/>
      <c r="H8672" s="12"/>
      <c r="I8672" s="12"/>
      <c r="J8672" s="12"/>
      <c r="K8672" s="12"/>
    </row>
    <row r="8673" spans="1:11" x14ac:dyDescent="0.25">
      <c r="A8673" s="12"/>
      <c r="B8673" s="12"/>
      <c r="C8673" s="12"/>
      <c r="D8673" s="12"/>
      <c r="E8673" s="12"/>
      <c r="F8673" s="12"/>
      <c r="G8673" s="12"/>
      <c r="H8673" s="12"/>
      <c r="I8673" s="12"/>
      <c r="J8673" s="12"/>
      <c r="K8673" s="12"/>
    </row>
    <row r="8674" spans="1:11" x14ac:dyDescent="0.25">
      <c r="A8674" s="12"/>
      <c r="B8674" s="12"/>
      <c r="C8674" s="12"/>
      <c r="D8674" s="12"/>
      <c r="E8674" s="12"/>
      <c r="F8674" s="12"/>
      <c r="G8674" s="12"/>
      <c r="H8674" s="12"/>
      <c r="I8674" s="12"/>
      <c r="J8674" s="12"/>
      <c r="K8674" s="12"/>
    </row>
    <row r="8675" spans="1:11" x14ac:dyDescent="0.25">
      <c r="A8675" s="12"/>
      <c r="B8675" s="12"/>
      <c r="C8675" s="12"/>
      <c r="D8675" s="12"/>
      <c r="E8675" s="12"/>
      <c r="F8675" s="12"/>
      <c r="G8675" s="12"/>
      <c r="H8675" s="12"/>
      <c r="I8675" s="12"/>
      <c r="J8675" s="12"/>
      <c r="K8675" s="12"/>
    </row>
    <row r="8676" spans="1:11" x14ac:dyDescent="0.25">
      <c r="A8676" s="12"/>
      <c r="B8676" s="12"/>
      <c r="C8676" s="12"/>
      <c r="D8676" s="12"/>
      <c r="E8676" s="12"/>
      <c r="F8676" s="12"/>
      <c r="G8676" s="12"/>
      <c r="H8676" s="12"/>
      <c r="I8676" s="12"/>
      <c r="J8676" s="12"/>
      <c r="K8676" s="12"/>
    </row>
    <row r="8677" spans="1:11" x14ac:dyDescent="0.25">
      <c r="A8677" s="12"/>
      <c r="B8677" s="12"/>
      <c r="C8677" s="12"/>
      <c r="D8677" s="12"/>
      <c r="E8677" s="12"/>
      <c r="F8677" s="12"/>
      <c r="G8677" s="12"/>
      <c r="H8677" s="12"/>
      <c r="I8677" s="12"/>
      <c r="J8677" s="12"/>
      <c r="K8677" s="12"/>
    </row>
    <row r="8678" spans="1:11" x14ac:dyDescent="0.25">
      <c r="A8678" s="12"/>
      <c r="B8678" s="12"/>
      <c r="C8678" s="12"/>
      <c r="D8678" s="12"/>
      <c r="E8678" s="12"/>
      <c r="F8678" s="12"/>
      <c r="G8678" s="12"/>
      <c r="H8678" s="12"/>
      <c r="I8678" s="12"/>
      <c r="J8678" s="12"/>
      <c r="K8678" s="12"/>
    </row>
    <row r="8679" spans="1:11" x14ac:dyDescent="0.25">
      <c r="A8679" s="12"/>
      <c r="B8679" s="12"/>
      <c r="C8679" s="12"/>
      <c r="D8679" s="12"/>
      <c r="E8679" s="12"/>
      <c r="F8679" s="12"/>
      <c r="G8679" s="12"/>
      <c r="H8679" s="12"/>
      <c r="I8679" s="12"/>
      <c r="J8679" s="12"/>
      <c r="K8679" s="12"/>
    </row>
    <row r="8680" spans="1:11" x14ac:dyDescent="0.25">
      <c r="A8680" s="12"/>
      <c r="B8680" s="12"/>
      <c r="C8680" s="12"/>
      <c r="D8680" s="12"/>
      <c r="E8680" s="12"/>
      <c r="F8680" s="12"/>
      <c r="G8680" s="12"/>
      <c r="H8680" s="12"/>
      <c r="I8680" s="12"/>
      <c r="J8680" s="12"/>
      <c r="K8680" s="12"/>
    </row>
    <row r="8681" spans="1:11" x14ac:dyDescent="0.25">
      <c r="A8681" s="12"/>
      <c r="B8681" s="12"/>
      <c r="C8681" s="12"/>
      <c r="D8681" s="12"/>
      <c r="E8681" s="12"/>
      <c r="F8681" s="12"/>
      <c r="G8681" s="12"/>
      <c r="H8681" s="12"/>
      <c r="I8681" s="12"/>
      <c r="J8681" s="12"/>
      <c r="K8681" s="12"/>
    </row>
    <row r="8682" spans="1:11" x14ac:dyDescent="0.25">
      <c r="A8682" s="12"/>
      <c r="B8682" s="12"/>
      <c r="C8682" s="12"/>
      <c r="D8682" s="12"/>
      <c r="E8682" s="12"/>
      <c r="F8682" s="12"/>
      <c r="G8682" s="12"/>
      <c r="H8682" s="12"/>
      <c r="I8682" s="12"/>
      <c r="J8682" s="12"/>
      <c r="K8682" s="12"/>
    </row>
    <row r="8683" spans="1:11" x14ac:dyDescent="0.25">
      <c r="A8683" s="12"/>
      <c r="B8683" s="12"/>
      <c r="C8683" s="12"/>
      <c r="D8683" s="12"/>
      <c r="E8683" s="12"/>
      <c r="F8683" s="12"/>
      <c r="G8683" s="12"/>
      <c r="H8683" s="12"/>
      <c r="I8683" s="12"/>
      <c r="J8683" s="12"/>
      <c r="K8683" s="12"/>
    </row>
    <row r="8684" spans="1:11" x14ac:dyDescent="0.25">
      <c r="A8684" s="12"/>
      <c r="B8684" s="12"/>
      <c r="C8684" s="12"/>
      <c r="D8684" s="12"/>
      <c r="E8684" s="12"/>
      <c r="F8684" s="12"/>
      <c r="G8684" s="12"/>
      <c r="H8684" s="12"/>
      <c r="I8684" s="12"/>
      <c r="J8684" s="12"/>
      <c r="K8684" s="12"/>
    </row>
    <row r="8685" spans="1:11" x14ac:dyDescent="0.25">
      <c r="A8685" s="12"/>
      <c r="B8685" s="12"/>
      <c r="C8685" s="12"/>
      <c r="D8685" s="12"/>
      <c r="E8685" s="12"/>
      <c r="F8685" s="12"/>
      <c r="G8685" s="12"/>
      <c r="H8685" s="12"/>
      <c r="I8685" s="12"/>
      <c r="J8685" s="12"/>
      <c r="K8685" s="12"/>
    </row>
    <row r="8686" spans="1:11" x14ac:dyDescent="0.25">
      <c r="A8686" s="12"/>
      <c r="B8686" s="12"/>
      <c r="C8686" s="12"/>
      <c r="D8686" s="12"/>
      <c r="E8686" s="12"/>
      <c r="F8686" s="12"/>
      <c r="G8686" s="12"/>
      <c r="H8686" s="12"/>
      <c r="I8686" s="12"/>
      <c r="J8686" s="12"/>
      <c r="K8686" s="12"/>
    </row>
    <row r="8687" spans="1:11" x14ac:dyDescent="0.25">
      <c r="A8687" s="12"/>
      <c r="B8687" s="12"/>
      <c r="C8687" s="12"/>
      <c r="D8687" s="12"/>
      <c r="E8687" s="12"/>
      <c r="F8687" s="12"/>
      <c r="G8687" s="12"/>
      <c r="H8687" s="12"/>
      <c r="I8687" s="12"/>
      <c r="J8687" s="12"/>
      <c r="K8687" s="12"/>
    </row>
    <row r="8688" spans="1:11" x14ac:dyDescent="0.25">
      <c r="A8688" s="12"/>
      <c r="B8688" s="12"/>
      <c r="C8688" s="12"/>
      <c r="D8688" s="12"/>
      <c r="E8688" s="12"/>
      <c r="F8688" s="12"/>
      <c r="G8688" s="12"/>
      <c r="H8688" s="12"/>
      <c r="I8688" s="12"/>
      <c r="J8688" s="12"/>
      <c r="K8688" s="12"/>
    </row>
    <row r="8689" spans="1:11" x14ac:dyDescent="0.25">
      <c r="A8689" s="12"/>
      <c r="B8689" s="12"/>
      <c r="C8689" s="12"/>
      <c r="D8689" s="12"/>
      <c r="E8689" s="12"/>
      <c r="F8689" s="12"/>
      <c r="G8689" s="12"/>
      <c r="H8689" s="12"/>
      <c r="I8689" s="12"/>
      <c r="J8689" s="12"/>
      <c r="K8689" s="12"/>
    </row>
    <row r="8690" spans="1:11" x14ac:dyDescent="0.25">
      <c r="A8690" s="12"/>
      <c r="B8690" s="12"/>
      <c r="C8690" s="12"/>
      <c r="D8690" s="12"/>
      <c r="E8690" s="12"/>
      <c r="F8690" s="12"/>
      <c r="G8690" s="12"/>
      <c r="H8690" s="12"/>
      <c r="I8690" s="12"/>
      <c r="J8690" s="12"/>
      <c r="K8690" s="12"/>
    </row>
    <row r="8691" spans="1:11" x14ac:dyDescent="0.25">
      <c r="A8691" s="12"/>
      <c r="B8691" s="12"/>
      <c r="C8691" s="12"/>
      <c r="D8691" s="12"/>
      <c r="E8691" s="12"/>
      <c r="F8691" s="12"/>
      <c r="G8691" s="12"/>
      <c r="H8691" s="12"/>
      <c r="I8691" s="12"/>
      <c r="J8691" s="12"/>
      <c r="K8691" s="12"/>
    </row>
    <row r="8692" spans="1:11" x14ac:dyDescent="0.25">
      <c r="A8692" s="12"/>
      <c r="B8692" s="12"/>
      <c r="C8692" s="12"/>
      <c r="D8692" s="12"/>
      <c r="E8692" s="12"/>
      <c r="F8692" s="12"/>
      <c r="G8692" s="12"/>
      <c r="H8692" s="12"/>
      <c r="I8692" s="12"/>
      <c r="J8692" s="12"/>
      <c r="K8692" s="12"/>
    </row>
    <row r="8693" spans="1:11" x14ac:dyDescent="0.25">
      <c r="A8693" s="12"/>
      <c r="B8693" s="12"/>
      <c r="C8693" s="12"/>
      <c r="D8693" s="12"/>
      <c r="E8693" s="12"/>
      <c r="F8693" s="12"/>
      <c r="G8693" s="12"/>
      <c r="H8693" s="12"/>
      <c r="I8693" s="12"/>
      <c r="J8693" s="12"/>
      <c r="K8693" s="12"/>
    </row>
    <row r="8694" spans="1:11" x14ac:dyDescent="0.25">
      <c r="A8694" s="12"/>
      <c r="B8694" s="12"/>
      <c r="C8694" s="12"/>
      <c r="D8694" s="12"/>
      <c r="E8694" s="12"/>
      <c r="F8694" s="12"/>
      <c r="G8694" s="12"/>
      <c r="H8694" s="12"/>
      <c r="I8694" s="12"/>
      <c r="J8694" s="12"/>
      <c r="K8694" s="12"/>
    </row>
    <row r="8695" spans="1:11" x14ac:dyDescent="0.25">
      <c r="A8695" s="12"/>
      <c r="B8695" s="12"/>
      <c r="C8695" s="12"/>
      <c r="D8695" s="12"/>
      <c r="E8695" s="12"/>
      <c r="F8695" s="12"/>
      <c r="G8695" s="12"/>
      <c r="H8695" s="12"/>
      <c r="I8695" s="12"/>
      <c r="J8695" s="12"/>
      <c r="K8695" s="12"/>
    </row>
    <row r="8696" spans="1:11" x14ac:dyDescent="0.25">
      <c r="A8696" s="12"/>
      <c r="B8696" s="12"/>
      <c r="C8696" s="12"/>
      <c r="D8696" s="12"/>
      <c r="E8696" s="12"/>
      <c r="F8696" s="12"/>
      <c r="G8696" s="12"/>
      <c r="H8696" s="12"/>
      <c r="I8696" s="12"/>
      <c r="J8696" s="12"/>
      <c r="K8696" s="12"/>
    </row>
    <row r="8697" spans="1:11" x14ac:dyDescent="0.25">
      <c r="A8697" s="12"/>
      <c r="B8697" s="12"/>
      <c r="C8697" s="12"/>
      <c r="D8697" s="12"/>
      <c r="E8697" s="12"/>
      <c r="F8697" s="12"/>
      <c r="G8697" s="12"/>
      <c r="H8697" s="12"/>
      <c r="I8697" s="12"/>
      <c r="J8697" s="12"/>
      <c r="K8697" s="12"/>
    </row>
    <row r="8698" spans="1:11" x14ac:dyDescent="0.25">
      <c r="A8698" s="12"/>
      <c r="B8698" s="12"/>
      <c r="C8698" s="12"/>
      <c r="D8698" s="12"/>
      <c r="E8698" s="12"/>
      <c r="F8698" s="12"/>
      <c r="G8698" s="12"/>
      <c r="H8698" s="12"/>
      <c r="I8698" s="12"/>
      <c r="J8698" s="12"/>
      <c r="K8698" s="12"/>
    </row>
    <row r="8699" spans="1:11" x14ac:dyDescent="0.25">
      <c r="A8699" s="12"/>
      <c r="B8699" s="12"/>
      <c r="C8699" s="12"/>
      <c r="D8699" s="12"/>
      <c r="E8699" s="12"/>
      <c r="F8699" s="12"/>
      <c r="G8699" s="12"/>
      <c r="H8699" s="12"/>
      <c r="I8699" s="12"/>
      <c r="J8699" s="12"/>
      <c r="K8699" s="12"/>
    </row>
    <row r="8700" spans="1:11" x14ac:dyDescent="0.25">
      <c r="A8700" s="12"/>
      <c r="B8700" s="12"/>
      <c r="C8700" s="12"/>
      <c r="D8700" s="12"/>
      <c r="E8700" s="12"/>
      <c r="F8700" s="12"/>
      <c r="G8700" s="12"/>
      <c r="H8700" s="12"/>
      <c r="I8700" s="12"/>
      <c r="J8700" s="12"/>
      <c r="K8700" s="12"/>
    </row>
    <row r="8701" spans="1:11" x14ac:dyDescent="0.25">
      <c r="A8701" s="12"/>
      <c r="B8701" s="12"/>
      <c r="C8701" s="12"/>
      <c r="D8701" s="12"/>
      <c r="E8701" s="12"/>
      <c r="F8701" s="12"/>
      <c r="G8701" s="12"/>
      <c r="H8701" s="12"/>
      <c r="I8701" s="12"/>
      <c r="J8701" s="12"/>
      <c r="K8701" s="12"/>
    </row>
    <row r="8702" spans="1:11" x14ac:dyDescent="0.25">
      <c r="A8702" s="12"/>
      <c r="B8702" s="12"/>
      <c r="C8702" s="12"/>
      <c r="D8702" s="12"/>
      <c r="E8702" s="12"/>
      <c r="F8702" s="12"/>
      <c r="G8702" s="12"/>
      <c r="H8702" s="12"/>
      <c r="I8702" s="12"/>
      <c r="J8702" s="12"/>
      <c r="K8702" s="12"/>
    </row>
    <row r="8703" spans="1:11" x14ac:dyDescent="0.25">
      <c r="A8703" s="12"/>
      <c r="B8703" s="12"/>
      <c r="C8703" s="12"/>
      <c r="D8703" s="12"/>
      <c r="E8703" s="12"/>
      <c r="F8703" s="12"/>
      <c r="G8703" s="12"/>
      <c r="H8703" s="12"/>
      <c r="I8703" s="12"/>
      <c r="J8703" s="12"/>
      <c r="K8703" s="12"/>
    </row>
    <row r="8704" spans="1:11" x14ac:dyDescent="0.25">
      <c r="A8704" s="12"/>
      <c r="B8704" s="12"/>
      <c r="C8704" s="12"/>
      <c r="D8704" s="12"/>
      <c r="E8704" s="12"/>
      <c r="F8704" s="12"/>
      <c r="G8704" s="12"/>
      <c r="H8704" s="12"/>
      <c r="I8704" s="12"/>
      <c r="J8704" s="12"/>
      <c r="K8704" s="12"/>
    </row>
    <row r="8705" spans="1:11" x14ac:dyDescent="0.25">
      <c r="A8705" s="12"/>
      <c r="B8705" s="12"/>
      <c r="C8705" s="12"/>
      <c r="D8705" s="12"/>
      <c r="E8705" s="12"/>
      <c r="F8705" s="12"/>
      <c r="G8705" s="12"/>
      <c r="H8705" s="12"/>
      <c r="I8705" s="12"/>
      <c r="J8705" s="12"/>
      <c r="K8705" s="12"/>
    </row>
    <row r="8706" spans="1:11" x14ac:dyDescent="0.25">
      <c r="A8706" s="12"/>
      <c r="B8706" s="12"/>
      <c r="C8706" s="12"/>
      <c r="D8706" s="12"/>
      <c r="E8706" s="12"/>
      <c r="F8706" s="12"/>
      <c r="G8706" s="12"/>
      <c r="H8706" s="12"/>
      <c r="I8706" s="12"/>
      <c r="J8706" s="12"/>
      <c r="K8706" s="12"/>
    </row>
    <row r="8707" spans="1:11" x14ac:dyDescent="0.25">
      <c r="A8707" s="12"/>
      <c r="B8707" s="12"/>
      <c r="C8707" s="12"/>
      <c r="D8707" s="12"/>
      <c r="E8707" s="12"/>
      <c r="F8707" s="12"/>
      <c r="G8707" s="12"/>
      <c r="H8707" s="12"/>
      <c r="I8707" s="12"/>
      <c r="J8707" s="12"/>
      <c r="K8707" s="12"/>
    </row>
    <row r="8708" spans="1:11" x14ac:dyDescent="0.25">
      <c r="A8708" s="12"/>
      <c r="B8708" s="12"/>
      <c r="C8708" s="12"/>
      <c r="D8708" s="12"/>
      <c r="E8708" s="12"/>
      <c r="F8708" s="12"/>
      <c r="G8708" s="12"/>
      <c r="H8708" s="12"/>
      <c r="I8708" s="12"/>
      <c r="J8708" s="12"/>
      <c r="K8708" s="12"/>
    </row>
    <row r="8709" spans="1:11" x14ac:dyDescent="0.25">
      <c r="A8709" s="12"/>
      <c r="B8709" s="12"/>
      <c r="C8709" s="12"/>
      <c r="D8709" s="12"/>
      <c r="E8709" s="12"/>
      <c r="F8709" s="12"/>
      <c r="G8709" s="12"/>
      <c r="H8709" s="12"/>
      <c r="I8709" s="12"/>
      <c r="J8709" s="12"/>
      <c r="K8709" s="12"/>
    </row>
    <row r="8710" spans="1:11" x14ac:dyDescent="0.25">
      <c r="A8710" s="12"/>
      <c r="B8710" s="12"/>
      <c r="C8710" s="12"/>
      <c r="D8710" s="12"/>
      <c r="E8710" s="12"/>
      <c r="F8710" s="12"/>
      <c r="G8710" s="12"/>
      <c r="H8710" s="12"/>
      <c r="I8710" s="12"/>
      <c r="J8710" s="12"/>
      <c r="K8710" s="12"/>
    </row>
    <row r="8711" spans="1:11" x14ac:dyDescent="0.25">
      <c r="A8711" s="12"/>
      <c r="B8711" s="12"/>
      <c r="C8711" s="12"/>
      <c r="D8711" s="12"/>
      <c r="E8711" s="12"/>
      <c r="F8711" s="12"/>
      <c r="G8711" s="12"/>
      <c r="H8711" s="12"/>
      <c r="I8711" s="12"/>
      <c r="J8711" s="12"/>
      <c r="K8711" s="12"/>
    </row>
    <row r="8712" spans="1:11" x14ac:dyDescent="0.25">
      <c r="A8712" s="12"/>
      <c r="B8712" s="12"/>
      <c r="C8712" s="12"/>
      <c r="D8712" s="12"/>
      <c r="E8712" s="12"/>
      <c r="F8712" s="12"/>
      <c r="G8712" s="12"/>
      <c r="H8712" s="12"/>
      <c r="I8712" s="12"/>
      <c r="J8712" s="12"/>
      <c r="K8712" s="12"/>
    </row>
    <row r="8713" spans="1:11" x14ac:dyDescent="0.25">
      <c r="A8713" s="12"/>
      <c r="B8713" s="12"/>
      <c r="C8713" s="12"/>
      <c r="D8713" s="12"/>
      <c r="E8713" s="12"/>
      <c r="F8713" s="12"/>
      <c r="G8713" s="12"/>
      <c r="H8713" s="12"/>
      <c r="I8713" s="12"/>
      <c r="J8713" s="12"/>
      <c r="K8713" s="12"/>
    </row>
    <row r="8714" spans="1:11" x14ac:dyDescent="0.25">
      <c r="A8714" s="12"/>
      <c r="B8714" s="12"/>
      <c r="C8714" s="12"/>
      <c r="D8714" s="12"/>
      <c r="E8714" s="12"/>
      <c r="F8714" s="12"/>
      <c r="G8714" s="12"/>
      <c r="H8714" s="12"/>
      <c r="I8714" s="12"/>
      <c r="J8714" s="12"/>
      <c r="K8714" s="12"/>
    </row>
    <row r="8715" spans="1:11" x14ac:dyDescent="0.25">
      <c r="A8715" s="12"/>
      <c r="B8715" s="12"/>
      <c r="C8715" s="12"/>
      <c r="D8715" s="12"/>
      <c r="E8715" s="12"/>
      <c r="F8715" s="12"/>
      <c r="G8715" s="12"/>
      <c r="H8715" s="12"/>
      <c r="I8715" s="12"/>
      <c r="J8715" s="12"/>
      <c r="K8715" s="12"/>
    </row>
    <row r="8716" spans="1:11" x14ac:dyDescent="0.25">
      <c r="A8716" s="12"/>
      <c r="B8716" s="12"/>
      <c r="C8716" s="12"/>
      <c r="D8716" s="12"/>
      <c r="E8716" s="12"/>
      <c r="F8716" s="12"/>
      <c r="G8716" s="12"/>
      <c r="H8716" s="12"/>
      <c r="I8716" s="12"/>
      <c r="J8716" s="12"/>
      <c r="K8716" s="12"/>
    </row>
    <row r="8717" spans="1:11" x14ac:dyDescent="0.25">
      <c r="A8717" s="12"/>
      <c r="B8717" s="12"/>
      <c r="C8717" s="12"/>
      <c r="D8717" s="12"/>
      <c r="E8717" s="12"/>
      <c r="F8717" s="12"/>
      <c r="G8717" s="12"/>
      <c r="H8717" s="12"/>
      <c r="I8717" s="12"/>
      <c r="J8717" s="12"/>
      <c r="K8717" s="12"/>
    </row>
    <row r="8718" spans="1:11" x14ac:dyDescent="0.25">
      <c r="A8718" s="12"/>
      <c r="B8718" s="12"/>
      <c r="C8718" s="12"/>
      <c r="D8718" s="12"/>
      <c r="E8718" s="12"/>
      <c r="F8718" s="12"/>
      <c r="G8718" s="12"/>
      <c r="H8718" s="12"/>
      <c r="I8718" s="12"/>
      <c r="J8718" s="12"/>
      <c r="K8718" s="12"/>
    </row>
    <row r="8719" spans="1:11" x14ac:dyDescent="0.25">
      <c r="A8719" s="12"/>
      <c r="B8719" s="12"/>
      <c r="C8719" s="12"/>
      <c r="D8719" s="12"/>
      <c r="E8719" s="12"/>
      <c r="F8719" s="12"/>
      <c r="G8719" s="12"/>
      <c r="H8719" s="12"/>
      <c r="I8719" s="12"/>
      <c r="J8719" s="12"/>
      <c r="K8719" s="12"/>
    </row>
    <row r="8720" spans="1:11" x14ac:dyDescent="0.25">
      <c r="A8720" s="12"/>
      <c r="B8720" s="12"/>
      <c r="C8720" s="12"/>
      <c r="D8720" s="12"/>
      <c r="E8720" s="12"/>
      <c r="F8720" s="12"/>
      <c r="G8720" s="12"/>
      <c r="H8720" s="12"/>
      <c r="I8720" s="12"/>
      <c r="J8720" s="12"/>
      <c r="K8720" s="12"/>
    </row>
    <row r="8721" spans="1:11" x14ac:dyDescent="0.25">
      <c r="A8721" s="12"/>
      <c r="B8721" s="12"/>
      <c r="C8721" s="12"/>
      <c r="D8721" s="12"/>
      <c r="E8721" s="12"/>
      <c r="F8721" s="12"/>
      <c r="G8721" s="12"/>
      <c r="H8721" s="12"/>
      <c r="I8721" s="12"/>
      <c r="J8721" s="12"/>
      <c r="K8721" s="12"/>
    </row>
    <row r="8722" spans="1:11" x14ac:dyDescent="0.25">
      <c r="A8722" s="12"/>
      <c r="B8722" s="12"/>
      <c r="C8722" s="12"/>
      <c r="D8722" s="12"/>
      <c r="E8722" s="12"/>
      <c r="F8722" s="12"/>
      <c r="G8722" s="12"/>
      <c r="H8722" s="12"/>
      <c r="I8722" s="12"/>
      <c r="J8722" s="12"/>
      <c r="K8722" s="12"/>
    </row>
    <row r="8723" spans="1:11" x14ac:dyDescent="0.25">
      <c r="A8723" s="12"/>
      <c r="B8723" s="12"/>
      <c r="C8723" s="12"/>
      <c r="D8723" s="12"/>
      <c r="E8723" s="12"/>
      <c r="F8723" s="12"/>
      <c r="G8723" s="12"/>
      <c r="H8723" s="12"/>
      <c r="I8723" s="12"/>
      <c r="J8723" s="12"/>
      <c r="K8723" s="12"/>
    </row>
    <row r="8724" spans="1:11" x14ac:dyDescent="0.25">
      <c r="A8724" s="12"/>
      <c r="B8724" s="12"/>
      <c r="C8724" s="12"/>
      <c r="D8724" s="12"/>
      <c r="E8724" s="12"/>
      <c r="F8724" s="12"/>
      <c r="G8724" s="12"/>
      <c r="H8724" s="12"/>
      <c r="I8724" s="12"/>
      <c r="J8724" s="12"/>
      <c r="K8724" s="12"/>
    </row>
    <row r="8725" spans="1:11" x14ac:dyDescent="0.25">
      <c r="A8725" s="12"/>
      <c r="B8725" s="12"/>
      <c r="C8725" s="12"/>
      <c r="D8725" s="12"/>
      <c r="E8725" s="12"/>
      <c r="F8725" s="12"/>
      <c r="G8725" s="12"/>
      <c r="H8725" s="12"/>
      <c r="I8725" s="12"/>
      <c r="J8725" s="12"/>
      <c r="K8725" s="12"/>
    </row>
    <row r="8726" spans="1:11" x14ac:dyDescent="0.25">
      <c r="A8726" s="12"/>
      <c r="B8726" s="12"/>
      <c r="C8726" s="12"/>
      <c r="D8726" s="12"/>
      <c r="E8726" s="12"/>
      <c r="F8726" s="12"/>
      <c r="G8726" s="12"/>
      <c r="H8726" s="12"/>
      <c r="I8726" s="12"/>
      <c r="J8726" s="12"/>
      <c r="K8726" s="12"/>
    </row>
    <row r="8727" spans="1:11" x14ac:dyDescent="0.25">
      <c r="A8727" s="12"/>
      <c r="B8727" s="12"/>
      <c r="C8727" s="12"/>
      <c r="D8727" s="12"/>
      <c r="E8727" s="12"/>
      <c r="F8727" s="12"/>
      <c r="G8727" s="12"/>
      <c r="H8727" s="12"/>
      <c r="I8727" s="12"/>
      <c r="J8727" s="12"/>
      <c r="K8727" s="12"/>
    </row>
    <row r="8728" spans="1:11" x14ac:dyDescent="0.25">
      <c r="A8728" s="12"/>
      <c r="B8728" s="12"/>
      <c r="C8728" s="12"/>
      <c r="D8728" s="12"/>
      <c r="E8728" s="12"/>
      <c r="F8728" s="12"/>
      <c r="G8728" s="12"/>
      <c r="H8728" s="12"/>
      <c r="I8728" s="12"/>
      <c r="J8728" s="12"/>
      <c r="K8728" s="12"/>
    </row>
    <row r="8729" spans="1:11" x14ac:dyDescent="0.25">
      <c r="A8729" s="12"/>
      <c r="B8729" s="12"/>
      <c r="C8729" s="12"/>
      <c r="D8729" s="12"/>
      <c r="E8729" s="12"/>
      <c r="F8729" s="12"/>
      <c r="G8729" s="12"/>
      <c r="H8729" s="12"/>
      <c r="I8729" s="12"/>
      <c r="J8729" s="12"/>
      <c r="K8729" s="12"/>
    </row>
    <row r="8730" spans="1:11" x14ac:dyDescent="0.25">
      <c r="A8730" s="12"/>
      <c r="B8730" s="12"/>
      <c r="C8730" s="12"/>
      <c r="D8730" s="12"/>
      <c r="E8730" s="12"/>
      <c r="F8730" s="12"/>
      <c r="G8730" s="12"/>
      <c r="H8730" s="12"/>
      <c r="I8730" s="12"/>
      <c r="J8730" s="12"/>
      <c r="K8730" s="12"/>
    </row>
    <row r="8731" spans="1:11" x14ac:dyDescent="0.25">
      <c r="A8731" s="12"/>
      <c r="B8731" s="12"/>
      <c r="C8731" s="12"/>
      <c r="D8731" s="12"/>
      <c r="E8731" s="12"/>
      <c r="F8731" s="12"/>
      <c r="G8731" s="12"/>
      <c r="H8731" s="12"/>
      <c r="I8731" s="12"/>
      <c r="J8731" s="12"/>
      <c r="K8731" s="12"/>
    </row>
    <row r="8732" spans="1:11" x14ac:dyDescent="0.25">
      <c r="A8732" s="12"/>
      <c r="B8732" s="12"/>
      <c r="C8732" s="12"/>
      <c r="D8732" s="12"/>
      <c r="E8732" s="12"/>
      <c r="F8732" s="12"/>
      <c r="G8732" s="12"/>
      <c r="H8732" s="12"/>
      <c r="I8732" s="12"/>
      <c r="J8732" s="12"/>
      <c r="K8732" s="12"/>
    </row>
    <row r="8733" spans="1:11" x14ac:dyDescent="0.25">
      <c r="A8733" s="12"/>
      <c r="B8733" s="12"/>
      <c r="C8733" s="12"/>
      <c r="D8733" s="12"/>
      <c r="E8733" s="12"/>
      <c r="F8733" s="12"/>
      <c r="G8733" s="12"/>
      <c r="H8733" s="12"/>
      <c r="I8733" s="12"/>
      <c r="J8733" s="12"/>
      <c r="K8733" s="12"/>
    </row>
    <row r="8734" spans="1:11" x14ac:dyDescent="0.25">
      <c r="A8734" s="12"/>
      <c r="B8734" s="12"/>
      <c r="C8734" s="12"/>
      <c r="D8734" s="12"/>
      <c r="E8734" s="12"/>
      <c r="F8734" s="12"/>
      <c r="G8734" s="12"/>
      <c r="H8734" s="12"/>
      <c r="I8734" s="12"/>
      <c r="J8734" s="12"/>
      <c r="K8734" s="12"/>
    </row>
    <row r="8735" spans="1:11" x14ac:dyDescent="0.25">
      <c r="A8735" s="12"/>
      <c r="B8735" s="12"/>
      <c r="C8735" s="12"/>
      <c r="D8735" s="12"/>
      <c r="E8735" s="12"/>
      <c r="F8735" s="12"/>
      <c r="G8735" s="12"/>
      <c r="H8735" s="12"/>
      <c r="I8735" s="12"/>
      <c r="J8735" s="12"/>
      <c r="K8735" s="12"/>
    </row>
    <row r="8736" spans="1:11" x14ac:dyDescent="0.25">
      <c r="A8736" s="12"/>
      <c r="B8736" s="12"/>
      <c r="C8736" s="12"/>
      <c r="D8736" s="12"/>
      <c r="E8736" s="12"/>
      <c r="F8736" s="12"/>
      <c r="G8736" s="12"/>
      <c r="H8736" s="12"/>
      <c r="I8736" s="12"/>
      <c r="J8736" s="12"/>
      <c r="K8736" s="12"/>
    </row>
    <row r="8737" spans="1:11" x14ac:dyDescent="0.25">
      <c r="A8737" s="12"/>
      <c r="B8737" s="12"/>
      <c r="C8737" s="12"/>
      <c r="D8737" s="12"/>
      <c r="E8737" s="12"/>
      <c r="F8737" s="12"/>
      <c r="G8737" s="12"/>
      <c r="H8737" s="12"/>
      <c r="I8737" s="12"/>
      <c r="J8737" s="12"/>
      <c r="K8737" s="12"/>
    </row>
    <row r="8738" spans="1:11" x14ac:dyDescent="0.25">
      <c r="A8738" s="12"/>
      <c r="B8738" s="12"/>
      <c r="C8738" s="12"/>
      <c r="D8738" s="12"/>
      <c r="E8738" s="12"/>
      <c r="F8738" s="12"/>
      <c r="G8738" s="12"/>
      <c r="H8738" s="12"/>
      <c r="I8738" s="12"/>
      <c r="J8738" s="12"/>
      <c r="K8738" s="12"/>
    </row>
    <row r="8739" spans="1:11" x14ac:dyDescent="0.25">
      <c r="A8739" s="12"/>
      <c r="B8739" s="12"/>
      <c r="C8739" s="12"/>
      <c r="D8739" s="12"/>
      <c r="E8739" s="12"/>
      <c r="F8739" s="12"/>
      <c r="G8739" s="12"/>
      <c r="H8739" s="12"/>
      <c r="I8739" s="12"/>
      <c r="J8739" s="12"/>
      <c r="K8739" s="12"/>
    </row>
    <row r="8740" spans="1:11" x14ac:dyDescent="0.25">
      <c r="A8740" s="12"/>
      <c r="B8740" s="12"/>
      <c r="C8740" s="12"/>
      <c r="D8740" s="12"/>
      <c r="E8740" s="12"/>
      <c r="F8740" s="12"/>
      <c r="G8740" s="12"/>
      <c r="H8740" s="12"/>
      <c r="I8740" s="12"/>
      <c r="J8740" s="12"/>
      <c r="K8740" s="12"/>
    </row>
    <row r="8741" spans="1:11" x14ac:dyDescent="0.25">
      <c r="A8741" s="12"/>
      <c r="B8741" s="12"/>
      <c r="C8741" s="12"/>
      <c r="D8741" s="12"/>
      <c r="E8741" s="12"/>
      <c r="F8741" s="12"/>
      <c r="G8741" s="12"/>
      <c r="H8741" s="12"/>
      <c r="I8741" s="12"/>
      <c r="J8741" s="12"/>
      <c r="K8741" s="12"/>
    </row>
    <row r="8742" spans="1:11" x14ac:dyDescent="0.25">
      <c r="A8742" s="12"/>
      <c r="B8742" s="12"/>
      <c r="C8742" s="12"/>
      <c r="D8742" s="12"/>
      <c r="E8742" s="12"/>
      <c r="F8742" s="12"/>
      <c r="G8742" s="12"/>
      <c r="H8742" s="12"/>
      <c r="I8742" s="12"/>
      <c r="J8742" s="12"/>
      <c r="K8742" s="12"/>
    </row>
    <row r="8743" spans="1:11" x14ac:dyDescent="0.25">
      <c r="A8743" s="12"/>
      <c r="B8743" s="12"/>
      <c r="C8743" s="12"/>
      <c r="D8743" s="12"/>
      <c r="E8743" s="12"/>
      <c r="F8743" s="12"/>
      <c r="G8743" s="12"/>
      <c r="H8743" s="12"/>
      <c r="I8743" s="12"/>
      <c r="J8743" s="12"/>
      <c r="K8743" s="12"/>
    </row>
    <row r="8744" spans="1:11" x14ac:dyDescent="0.25">
      <c r="A8744" s="12"/>
      <c r="B8744" s="12"/>
      <c r="C8744" s="12"/>
      <c r="D8744" s="12"/>
      <c r="E8744" s="12"/>
      <c r="F8744" s="12"/>
      <c r="G8744" s="12"/>
      <c r="H8744" s="12"/>
      <c r="I8744" s="12"/>
      <c r="J8744" s="12"/>
      <c r="K8744" s="12"/>
    </row>
    <row r="8745" spans="1:11" x14ac:dyDescent="0.25">
      <c r="A8745" s="12"/>
      <c r="B8745" s="12"/>
      <c r="C8745" s="12"/>
      <c r="D8745" s="12"/>
      <c r="E8745" s="12"/>
      <c r="F8745" s="12"/>
      <c r="G8745" s="12"/>
      <c r="H8745" s="12"/>
      <c r="I8745" s="12"/>
      <c r="J8745" s="12"/>
      <c r="K8745" s="12"/>
    </row>
    <row r="8746" spans="1:11" x14ac:dyDescent="0.25">
      <c r="A8746" s="12"/>
      <c r="B8746" s="12"/>
      <c r="C8746" s="12"/>
      <c r="D8746" s="12"/>
      <c r="E8746" s="12"/>
      <c r="F8746" s="12"/>
      <c r="G8746" s="12"/>
      <c r="H8746" s="12"/>
      <c r="I8746" s="12"/>
      <c r="J8746" s="12"/>
      <c r="K8746" s="12"/>
    </row>
    <row r="8747" spans="1:11" x14ac:dyDescent="0.25">
      <c r="A8747" s="12"/>
      <c r="B8747" s="12"/>
      <c r="C8747" s="12"/>
      <c r="D8747" s="12"/>
      <c r="E8747" s="12"/>
      <c r="F8747" s="12"/>
      <c r="G8747" s="12"/>
      <c r="H8747" s="12"/>
      <c r="I8747" s="12"/>
      <c r="J8747" s="12"/>
      <c r="K8747" s="12"/>
    </row>
    <row r="8748" spans="1:11" x14ac:dyDescent="0.25">
      <c r="A8748" s="12"/>
      <c r="B8748" s="12"/>
      <c r="C8748" s="12"/>
      <c r="D8748" s="12"/>
      <c r="E8748" s="12"/>
      <c r="F8748" s="12"/>
      <c r="G8748" s="12"/>
      <c r="H8748" s="12"/>
      <c r="I8748" s="12"/>
      <c r="J8748" s="12"/>
      <c r="K8748" s="12"/>
    </row>
    <row r="8749" spans="1:11" x14ac:dyDescent="0.25">
      <c r="A8749" s="12"/>
      <c r="B8749" s="12"/>
      <c r="C8749" s="12"/>
      <c r="D8749" s="12"/>
      <c r="E8749" s="12"/>
      <c r="F8749" s="12"/>
      <c r="G8749" s="12"/>
      <c r="H8749" s="12"/>
      <c r="I8749" s="12"/>
      <c r="J8749" s="12"/>
      <c r="K8749" s="12"/>
    </row>
    <row r="8750" spans="1:11" x14ac:dyDescent="0.25">
      <c r="A8750" s="12"/>
      <c r="B8750" s="12"/>
      <c r="C8750" s="12"/>
      <c r="D8750" s="12"/>
      <c r="E8750" s="12"/>
      <c r="F8750" s="12"/>
      <c r="G8750" s="12"/>
      <c r="H8750" s="12"/>
      <c r="I8750" s="12"/>
      <c r="J8750" s="12"/>
      <c r="K8750" s="12"/>
    </row>
    <row r="8751" spans="1:11" x14ac:dyDescent="0.25">
      <c r="A8751" s="12"/>
      <c r="B8751" s="12"/>
      <c r="C8751" s="12"/>
      <c r="D8751" s="12"/>
      <c r="E8751" s="12"/>
      <c r="F8751" s="12"/>
      <c r="G8751" s="12"/>
      <c r="H8751" s="12"/>
      <c r="I8751" s="12"/>
      <c r="J8751" s="12"/>
      <c r="K8751" s="12"/>
    </row>
    <row r="8752" spans="1:11" x14ac:dyDescent="0.25">
      <c r="A8752" s="12"/>
      <c r="B8752" s="12"/>
      <c r="C8752" s="12"/>
      <c r="D8752" s="12"/>
      <c r="E8752" s="12"/>
      <c r="F8752" s="12"/>
      <c r="G8752" s="12"/>
      <c r="H8752" s="12"/>
      <c r="I8752" s="12"/>
      <c r="J8752" s="12"/>
      <c r="K8752" s="12"/>
    </row>
    <row r="8753" spans="1:11" x14ac:dyDescent="0.25">
      <c r="A8753" s="12"/>
      <c r="B8753" s="12"/>
      <c r="C8753" s="12"/>
      <c r="D8753" s="12"/>
      <c r="E8753" s="12"/>
      <c r="F8753" s="12"/>
      <c r="G8753" s="12"/>
      <c r="H8753" s="12"/>
      <c r="I8753" s="12"/>
      <c r="J8753" s="12"/>
      <c r="K8753" s="12"/>
    </row>
    <row r="8754" spans="1:11" x14ac:dyDescent="0.25">
      <c r="A8754" s="12"/>
      <c r="B8754" s="12"/>
      <c r="C8754" s="12"/>
      <c r="D8754" s="12"/>
      <c r="E8754" s="12"/>
      <c r="F8754" s="12"/>
      <c r="G8754" s="12"/>
      <c r="H8754" s="12"/>
      <c r="I8754" s="12"/>
      <c r="J8754" s="12"/>
      <c r="K8754" s="12"/>
    </row>
    <row r="8755" spans="1:11" x14ac:dyDescent="0.25">
      <c r="A8755" s="12"/>
      <c r="B8755" s="12"/>
      <c r="C8755" s="12"/>
      <c r="D8755" s="12"/>
      <c r="E8755" s="12"/>
      <c r="F8755" s="12"/>
      <c r="G8755" s="12"/>
      <c r="H8755" s="12"/>
      <c r="I8755" s="12"/>
      <c r="J8755" s="12"/>
      <c r="K8755" s="12"/>
    </row>
    <row r="8756" spans="1:11" x14ac:dyDescent="0.25">
      <c r="A8756" s="12"/>
      <c r="B8756" s="12"/>
      <c r="C8756" s="12"/>
      <c r="D8756" s="12"/>
      <c r="E8756" s="12"/>
      <c r="F8756" s="12"/>
      <c r="G8756" s="12"/>
      <c r="H8756" s="12"/>
      <c r="I8756" s="12"/>
      <c r="J8756" s="12"/>
      <c r="K8756" s="12"/>
    </row>
    <row r="8757" spans="1:11" x14ac:dyDescent="0.25">
      <c r="A8757" s="12"/>
      <c r="B8757" s="12"/>
      <c r="C8757" s="12"/>
      <c r="D8757" s="12"/>
      <c r="E8757" s="12"/>
      <c r="F8757" s="12"/>
      <c r="G8757" s="12"/>
      <c r="H8757" s="12"/>
      <c r="I8757" s="12"/>
      <c r="J8757" s="12"/>
      <c r="K8757" s="12"/>
    </row>
    <row r="8758" spans="1:11" x14ac:dyDescent="0.25">
      <c r="A8758" s="12"/>
      <c r="B8758" s="12"/>
      <c r="C8758" s="12"/>
      <c r="D8758" s="12"/>
      <c r="E8758" s="12"/>
      <c r="F8758" s="12"/>
      <c r="G8758" s="12"/>
      <c r="H8758" s="12"/>
      <c r="I8758" s="12"/>
      <c r="J8758" s="12"/>
      <c r="K8758" s="12"/>
    </row>
    <row r="8759" spans="1:11" x14ac:dyDescent="0.25">
      <c r="A8759" s="12"/>
      <c r="B8759" s="12"/>
      <c r="C8759" s="12"/>
      <c r="D8759" s="12"/>
      <c r="E8759" s="12"/>
      <c r="F8759" s="12"/>
      <c r="G8759" s="12"/>
      <c r="H8759" s="12"/>
      <c r="I8759" s="12"/>
      <c r="J8759" s="12"/>
      <c r="K8759" s="12"/>
    </row>
    <row r="8760" spans="1:11" x14ac:dyDescent="0.25">
      <c r="A8760" s="12"/>
      <c r="B8760" s="12"/>
      <c r="C8760" s="12"/>
      <c r="D8760" s="12"/>
      <c r="E8760" s="12"/>
      <c r="F8760" s="12"/>
      <c r="G8760" s="12"/>
      <c r="H8760" s="12"/>
      <c r="I8760" s="12"/>
      <c r="J8760" s="12"/>
      <c r="K8760" s="12"/>
    </row>
    <row r="8761" spans="1:11" x14ac:dyDescent="0.25">
      <c r="A8761" s="12"/>
      <c r="B8761" s="12"/>
      <c r="C8761" s="12"/>
      <c r="D8761" s="12"/>
      <c r="E8761" s="12"/>
      <c r="F8761" s="12"/>
      <c r="G8761" s="12"/>
      <c r="H8761" s="12"/>
      <c r="I8761" s="12"/>
      <c r="J8761" s="12"/>
      <c r="K8761" s="12"/>
    </row>
    <row r="8762" spans="1:11" x14ac:dyDescent="0.25">
      <c r="A8762" s="12"/>
      <c r="B8762" s="12"/>
      <c r="C8762" s="12"/>
      <c r="D8762" s="12"/>
      <c r="E8762" s="12"/>
      <c r="F8762" s="12"/>
      <c r="G8762" s="12"/>
      <c r="H8762" s="12"/>
      <c r="I8762" s="12"/>
      <c r="J8762" s="12"/>
      <c r="K8762" s="12"/>
    </row>
    <row r="8763" spans="1:11" x14ac:dyDescent="0.25">
      <c r="A8763" s="12"/>
      <c r="B8763" s="12"/>
      <c r="C8763" s="12"/>
      <c r="D8763" s="12"/>
      <c r="E8763" s="12"/>
      <c r="F8763" s="12"/>
      <c r="G8763" s="12"/>
      <c r="H8763" s="12"/>
      <c r="I8763" s="12"/>
      <c r="J8763" s="12"/>
      <c r="K8763" s="12"/>
    </row>
    <row r="8764" spans="1:11" x14ac:dyDescent="0.25">
      <c r="A8764" s="12"/>
      <c r="B8764" s="12"/>
      <c r="C8764" s="12"/>
      <c r="D8764" s="12"/>
      <c r="E8764" s="12"/>
      <c r="F8764" s="12"/>
      <c r="G8764" s="12"/>
      <c r="H8764" s="12"/>
      <c r="I8764" s="12"/>
      <c r="J8764" s="12"/>
      <c r="K8764" s="12"/>
    </row>
    <row r="8765" spans="1:11" x14ac:dyDescent="0.25">
      <c r="A8765" s="12"/>
      <c r="B8765" s="12"/>
      <c r="C8765" s="12"/>
      <c r="D8765" s="12"/>
      <c r="E8765" s="12"/>
      <c r="F8765" s="12"/>
      <c r="G8765" s="12"/>
      <c r="H8765" s="12"/>
      <c r="I8765" s="12"/>
      <c r="J8765" s="12"/>
      <c r="K8765" s="12"/>
    </row>
    <row r="8766" spans="1:11" x14ac:dyDescent="0.25">
      <c r="A8766" s="12"/>
      <c r="B8766" s="12"/>
      <c r="C8766" s="12"/>
      <c r="D8766" s="12"/>
      <c r="E8766" s="12"/>
      <c r="F8766" s="12"/>
      <c r="G8766" s="12"/>
      <c r="H8766" s="12"/>
      <c r="I8766" s="12"/>
      <c r="J8766" s="12"/>
      <c r="K8766" s="12"/>
    </row>
    <row r="8767" spans="1:11" x14ac:dyDescent="0.25">
      <c r="A8767" s="12"/>
      <c r="B8767" s="12"/>
      <c r="C8767" s="12"/>
      <c r="D8767" s="12"/>
      <c r="E8767" s="12"/>
      <c r="F8767" s="12"/>
      <c r="G8767" s="12"/>
      <c r="H8767" s="12"/>
      <c r="I8767" s="12"/>
      <c r="J8767" s="12"/>
      <c r="K8767" s="12"/>
    </row>
    <row r="8768" spans="1:11" x14ac:dyDescent="0.25">
      <c r="A8768" s="12"/>
      <c r="B8768" s="12"/>
      <c r="C8768" s="12"/>
      <c r="D8768" s="12"/>
      <c r="E8768" s="12"/>
      <c r="F8768" s="12"/>
      <c r="G8768" s="12"/>
      <c r="H8768" s="12"/>
      <c r="I8768" s="12"/>
      <c r="J8768" s="12"/>
      <c r="K8768" s="12"/>
    </row>
    <row r="8769" spans="1:11" x14ac:dyDescent="0.25">
      <c r="A8769" s="12"/>
      <c r="B8769" s="12"/>
      <c r="C8769" s="12"/>
      <c r="D8769" s="12"/>
      <c r="E8769" s="12"/>
      <c r="F8769" s="12"/>
      <c r="G8769" s="12"/>
      <c r="H8769" s="12"/>
      <c r="I8769" s="12"/>
      <c r="J8769" s="12"/>
      <c r="K8769" s="12"/>
    </row>
    <row r="8770" spans="1:11" x14ac:dyDescent="0.25">
      <c r="A8770" s="12"/>
      <c r="B8770" s="12"/>
      <c r="C8770" s="12"/>
      <c r="D8770" s="12"/>
      <c r="E8770" s="12"/>
      <c r="F8770" s="12"/>
      <c r="G8770" s="12"/>
      <c r="H8770" s="12"/>
      <c r="I8770" s="12"/>
      <c r="J8770" s="12"/>
      <c r="K8770" s="12"/>
    </row>
    <row r="8771" spans="1:11" x14ac:dyDescent="0.25">
      <c r="A8771" s="12"/>
      <c r="B8771" s="12"/>
      <c r="C8771" s="12"/>
      <c r="D8771" s="12"/>
      <c r="E8771" s="12"/>
      <c r="F8771" s="12"/>
      <c r="G8771" s="12"/>
      <c r="H8771" s="12"/>
      <c r="I8771" s="12"/>
      <c r="J8771" s="12"/>
      <c r="K8771" s="12"/>
    </row>
    <row r="8772" spans="1:11" x14ac:dyDescent="0.25">
      <c r="A8772" s="12"/>
      <c r="B8772" s="12"/>
      <c r="C8772" s="12"/>
      <c r="D8772" s="12"/>
      <c r="E8772" s="12"/>
      <c r="F8772" s="12"/>
      <c r="G8772" s="12"/>
      <c r="H8772" s="12"/>
      <c r="I8772" s="12"/>
      <c r="J8772" s="12"/>
      <c r="K8772" s="12"/>
    </row>
    <row r="8773" spans="1:11" x14ac:dyDescent="0.25">
      <c r="A8773" s="12"/>
      <c r="B8773" s="12"/>
      <c r="C8773" s="12"/>
      <c r="D8773" s="12"/>
      <c r="E8773" s="12"/>
      <c r="F8773" s="12"/>
      <c r="G8773" s="12"/>
      <c r="H8773" s="12"/>
      <c r="I8773" s="12"/>
      <c r="J8773" s="12"/>
      <c r="K8773" s="12"/>
    </row>
    <row r="8774" spans="1:11" x14ac:dyDescent="0.25">
      <c r="A8774" s="12"/>
      <c r="B8774" s="12"/>
      <c r="C8774" s="12"/>
      <c r="D8774" s="12"/>
      <c r="E8774" s="12"/>
      <c r="F8774" s="12"/>
      <c r="G8774" s="12"/>
      <c r="H8774" s="12"/>
      <c r="I8774" s="12"/>
      <c r="J8774" s="12"/>
      <c r="K8774" s="12"/>
    </row>
    <row r="8775" spans="1:11" x14ac:dyDescent="0.25">
      <c r="A8775" s="12"/>
      <c r="B8775" s="12"/>
      <c r="C8775" s="12"/>
      <c r="D8775" s="12"/>
      <c r="E8775" s="12"/>
      <c r="F8775" s="12"/>
      <c r="G8775" s="12"/>
      <c r="H8775" s="12"/>
      <c r="I8775" s="12"/>
      <c r="J8775" s="12"/>
      <c r="K8775" s="12"/>
    </row>
    <row r="8776" spans="1:11" x14ac:dyDescent="0.25">
      <c r="A8776" s="12"/>
      <c r="B8776" s="12"/>
      <c r="C8776" s="12"/>
      <c r="D8776" s="12"/>
      <c r="E8776" s="12"/>
      <c r="F8776" s="12"/>
      <c r="G8776" s="12"/>
      <c r="H8776" s="12"/>
      <c r="I8776" s="12"/>
      <c r="J8776" s="12"/>
      <c r="K8776" s="12"/>
    </row>
    <row r="8777" spans="1:11" x14ac:dyDescent="0.25">
      <c r="A8777" s="12"/>
      <c r="B8777" s="12"/>
      <c r="C8777" s="12"/>
      <c r="D8777" s="12"/>
      <c r="E8777" s="12"/>
      <c r="F8777" s="12"/>
      <c r="G8777" s="12"/>
      <c r="H8777" s="12"/>
      <c r="I8777" s="12"/>
      <c r="J8777" s="12"/>
      <c r="K8777" s="12"/>
    </row>
    <row r="8778" spans="1:11" x14ac:dyDescent="0.25">
      <c r="A8778" s="12"/>
      <c r="B8778" s="12"/>
      <c r="C8778" s="12"/>
      <c r="D8778" s="12"/>
      <c r="E8778" s="12"/>
      <c r="F8778" s="12"/>
      <c r="G8778" s="12"/>
      <c r="H8778" s="12"/>
      <c r="I8778" s="12"/>
      <c r="J8778" s="12"/>
      <c r="K8778" s="12"/>
    </row>
    <row r="8779" spans="1:11" x14ac:dyDescent="0.25">
      <c r="A8779" s="12"/>
      <c r="B8779" s="12"/>
      <c r="C8779" s="12"/>
      <c r="D8779" s="12"/>
      <c r="E8779" s="12"/>
      <c r="F8779" s="12"/>
      <c r="G8779" s="12"/>
      <c r="H8779" s="12"/>
      <c r="I8779" s="12"/>
      <c r="J8779" s="12"/>
      <c r="K8779" s="12"/>
    </row>
    <row r="8780" spans="1:11" x14ac:dyDescent="0.25">
      <c r="A8780" s="12"/>
      <c r="B8780" s="12"/>
      <c r="C8780" s="12"/>
      <c r="D8780" s="12"/>
      <c r="E8780" s="12"/>
      <c r="F8780" s="12"/>
      <c r="G8780" s="12"/>
      <c r="H8780" s="12"/>
      <c r="I8780" s="12"/>
      <c r="J8780" s="12"/>
      <c r="K8780" s="12"/>
    </row>
    <row r="8781" spans="1:11" x14ac:dyDescent="0.25">
      <c r="A8781" s="12"/>
      <c r="B8781" s="12"/>
      <c r="C8781" s="12"/>
      <c r="D8781" s="12"/>
      <c r="E8781" s="12"/>
      <c r="F8781" s="12"/>
      <c r="G8781" s="12"/>
      <c r="H8781" s="12"/>
      <c r="I8781" s="12"/>
      <c r="J8781" s="12"/>
      <c r="K8781" s="12"/>
    </row>
    <row r="8782" spans="1:11" x14ac:dyDescent="0.25">
      <c r="A8782" s="12"/>
      <c r="B8782" s="12"/>
      <c r="C8782" s="12"/>
      <c r="D8782" s="12"/>
      <c r="E8782" s="12"/>
      <c r="F8782" s="12"/>
      <c r="G8782" s="12"/>
      <c r="H8782" s="12"/>
      <c r="I8782" s="12"/>
      <c r="J8782" s="12"/>
      <c r="K8782" s="12"/>
    </row>
    <row r="8783" spans="1:11" x14ac:dyDescent="0.25">
      <c r="A8783" s="12"/>
      <c r="B8783" s="12"/>
      <c r="C8783" s="12"/>
      <c r="D8783" s="12"/>
      <c r="E8783" s="12"/>
      <c r="F8783" s="12"/>
      <c r="G8783" s="12"/>
      <c r="H8783" s="12"/>
      <c r="I8783" s="12"/>
      <c r="J8783" s="12"/>
      <c r="K8783" s="12"/>
    </row>
    <row r="8784" spans="1:11" x14ac:dyDescent="0.25">
      <c r="A8784" s="12"/>
      <c r="B8784" s="12"/>
      <c r="C8784" s="12"/>
      <c r="D8784" s="12"/>
      <c r="E8784" s="12"/>
      <c r="F8784" s="12"/>
      <c r="G8784" s="12"/>
      <c r="H8784" s="12"/>
      <c r="I8784" s="12"/>
      <c r="J8784" s="12"/>
      <c r="K8784" s="12"/>
    </row>
    <row r="8785" spans="1:11" x14ac:dyDescent="0.25">
      <c r="A8785" s="12"/>
      <c r="B8785" s="12"/>
      <c r="C8785" s="12"/>
      <c r="D8785" s="12"/>
      <c r="E8785" s="12"/>
      <c r="F8785" s="12"/>
      <c r="G8785" s="12"/>
      <c r="H8785" s="12"/>
      <c r="I8785" s="12"/>
      <c r="J8785" s="12"/>
      <c r="K8785" s="12"/>
    </row>
    <row r="8786" spans="1:11" x14ac:dyDescent="0.25">
      <c r="A8786" s="12"/>
      <c r="B8786" s="12"/>
      <c r="C8786" s="12"/>
      <c r="D8786" s="12"/>
      <c r="E8786" s="12"/>
      <c r="F8786" s="12"/>
      <c r="G8786" s="12"/>
      <c r="H8786" s="12"/>
      <c r="I8786" s="12"/>
      <c r="J8786" s="12"/>
      <c r="K8786" s="12"/>
    </row>
    <row r="8787" spans="1:11" x14ac:dyDescent="0.25">
      <c r="A8787" s="12"/>
      <c r="B8787" s="12"/>
      <c r="C8787" s="12"/>
      <c r="D8787" s="12"/>
      <c r="E8787" s="12"/>
      <c r="F8787" s="12"/>
      <c r="G8787" s="12"/>
      <c r="H8787" s="12"/>
      <c r="I8787" s="12"/>
      <c r="J8787" s="12"/>
      <c r="K8787" s="12"/>
    </row>
    <row r="8788" spans="1:11" x14ac:dyDescent="0.25">
      <c r="A8788" s="12"/>
      <c r="B8788" s="12"/>
      <c r="C8788" s="12"/>
      <c r="D8788" s="12"/>
      <c r="E8788" s="12"/>
      <c r="F8788" s="12"/>
      <c r="G8788" s="12"/>
      <c r="H8788" s="12"/>
      <c r="I8788" s="12"/>
      <c r="J8788" s="12"/>
      <c r="K8788" s="12"/>
    </row>
    <row r="8789" spans="1:11" x14ac:dyDescent="0.25">
      <c r="A8789" s="12"/>
      <c r="B8789" s="12"/>
      <c r="C8789" s="12"/>
      <c r="D8789" s="12"/>
      <c r="E8789" s="12"/>
      <c r="F8789" s="12"/>
      <c r="G8789" s="12"/>
      <c r="H8789" s="12"/>
      <c r="I8789" s="12"/>
      <c r="J8789" s="12"/>
      <c r="K8789" s="12"/>
    </row>
    <row r="8790" spans="1:11" x14ac:dyDescent="0.25">
      <c r="A8790" s="12"/>
      <c r="B8790" s="12"/>
      <c r="C8790" s="12"/>
      <c r="D8790" s="12"/>
      <c r="E8790" s="12"/>
      <c r="F8790" s="12"/>
      <c r="G8790" s="12"/>
      <c r="H8790" s="12"/>
      <c r="I8790" s="12"/>
      <c r="J8790" s="12"/>
      <c r="K8790" s="12"/>
    </row>
    <row r="8791" spans="1:11" x14ac:dyDescent="0.25">
      <c r="A8791" s="12"/>
      <c r="B8791" s="12"/>
      <c r="C8791" s="12"/>
      <c r="D8791" s="12"/>
      <c r="E8791" s="12"/>
      <c r="F8791" s="12"/>
      <c r="G8791" s="12"/>
      <c r="H8791" s="12"/>
      <c r="I8791" s="12"/>
      <c r="J8791" s="12"/>
      <c r="K8791" s="12"/>
    </row>
    <row r="8792" spans="1:11" x14ac:dyDescent="0.25">
      <c r="A8792" s="12"/>
      <c r="B8792" s="12"/>
      <c r="C8792" s="12"/>
      <c r="D8792" s="12"/>
      <c r="E8792" s="12"/>
      <c r="F8792" s="12"/>
      <c r="G8792" s="12"/>
      <c r="H8792" s="12"/>
      <c r="I8792" s="12"/>
      <c r="J8792" s="12"/>
      <c r="K8792" s="12"/>
    </row>
    <row r="8793" spans="1:11" x14ac:dyDescent="0.25">
      <c r="A8793" s="12"/>
      <c r="B8793" s="12"/>
      <c r="C8793" s="12"/>
      <c r="D8793" s="12"/>
      <c r="E8793" s="12"/>
      <c r="F8793" s="12"/>
      <c r="G8793" s="12"/>
      <c r="H8793" s="12"/>
      <c r="I8793" s="12"/>
      <c r="J8793" s="12"/>
      <c r="K8793" s="12"/>
    </row>
    <row r="8794" spans="1:11" x14ac:dyDescent="0.25">
      <c r="A8794" s="12"/>
      <c r="B8794" s="12"/>
      <c r="C8794" s="12"/>
      <c r="D8794" s="12"/>
      <c r="E8794" s="12"/>
      <c r="F8794" s="12"/>
      <c r="G8794" s="12"/>
      <c r="H8794" s="12"/>
      <c r="I8794" s="12"/>
      <c r="J8794" s="12"/>
      <c r="K8794" s="12"/>
    </row>
    <row r="8795" spans="1:11" x14ac:dyDescent="0.25">
      <c r="A8795" s="12"/>
      <c r="B8795" s="12"/>
      <c r="C8795" s="12"/>
      <c r="D8795" s="12"/>
      <c r="E8795" s="12"/>
      <c r="F8795" s="12"/>
      <c r="G8795" s="12"/>
      <c r="H8795" s="12"/>
      <c r="I8795" s="12"/>
      <c r="J8795" s="12"/>
      <c r="K8795" s="12"/>
    </row>
    <row r="8796" spans="1:11" x14ac:dyDescent="0.25">
      <c r="A8796" s="12"/>
      <c r="B8796" s="12"/>
      <c r="C8796" s="12"/>
      <c r="D8796" s="12"/>
      <c r="E8796" s="12"/>
      <c r="F8796" s="12"/>
      <c r="G8796" s="12"/>
      <c r="H8796" s="12"/>
      <c r="I8796" s="12"/>
      <c r="J8796" s="12"/>
      <c r="K8796" s="12"/>
    </row>
    <row r="8797" spans="1:11" x14ac:dyDescent="0.25">
      <c r="A8797" s="12"/>
      <c r="B8797" s="12"/>
      <c r="C8797" s="12"/>
      <c r="D8797" s="12"/>
      <c r="E8797" s="12"/>
      <c r="F8797" s="12"/>
      <c r="G8797" s="12"/>
      <c r="H8797" s="12"/>
      <c r="I8797" s="12"/>
      <c r="J8797" s="12"/>
      <c r="K8797" s="12"/>
    </row>
    <row r="8798" spans="1:11" x14ac:dyDescent="0.25">
      <c r="A8798" s="12"/>
      <c r="B8798" s="12"/>
      <c r="C8798" s="12"/>
      <c r="D8798" s="12"/>
      <c r="E8798" s="12"/>
      <c r="F8798" s="12"/>
      <c r="G8798" s="12"/>
      <c r="H8798" s="12"/>
      <c r="I8798" s="12"/>
      <c r="J8798" s="12"/>
      <c r="K8798" s="12"/>
    </row>
    <row r="8799" spans="1:11" x14ac:dyDescent="0.25">
      <c r="A8799" s="12"/>
      <c r="B8799" s="12"/>
      <c r="C8799" s="12"/>
      <c r="D8799" s="12"/>
      <c r="E8799" s="12"/>
      <c r="F8799" s="12"/>
      <c r="G8799" s="12"/>
      <c r="H8799" s="12"/>
      <c r="I8799" s="12"/>
      <c r="J8799" s="12"/>
      <c r="K8799" s="12"/>
    </row>
    <row r="8800" spans="1:11" x14ac:dyDescent="0.25">
      <c r="A8800" s="12"/>
      <c r="B8800" s="12"/>
      <c r="C8800" s="12"/>
      <c r="D8800" s="12"/>
      <c r="E8800" s="12"/>
      <c r="F8800" s="12"/>
      <c r="G8800" s="12"/>
      <c r="H8800" s="12"/>
      <c r="I8800" s="12"/>
      <c r="J8800" s="12"/>
      <c r="K8800" s="12"/>
    </row>
    <row r="8801" spans="1:11" x14ac:dyDescent="0.25">
      <c r="A8801" s="12"/>
      <c r="B8801" s="12"/>
      <c r="C8801" s="12"/>
      <c r="D8801" s="12"/>
      <c r="E8801" s="12"/>
      <c r="F8801" s="12"/>
      <c r="G8801" s="12"/>
      <c r="H8801" s="12"/>
      <c r="I8801" s="12"/>
      <c r="J8801" s="12"/>
      <c r="K8801" s="12"/>
    </row>
    <row r="8802" spans="1:11" x14ac:dyDescent="0.25">
      <c r="A8802" s="12"/>
      <c r="B8802" s="12"/>
      <c r="C8802" s="12"/>
      <c r="D8802" s="12"/>
      <c r="E8802" s="12"/>
      <c r="F8802" s="12"/>
      <c r="G8802" s="12"/>
      <c r="H8802" s="12"/>
      <c r="I8802" s="12"/>
      <c r="J8802" s="12"/>
      <c r="K8802" s="12"/>
    </row>
    <row r="8803" spans="1:11" x14ac:dyDescent="0.25">
      <c r="A8803" s="12"/>
      <c r="B8803" s="12"/>
      <c r="C8803" s="12"/>
      <c r="D8803" s="12"/>
      <c r="E8803" s="12"/>
      <c r="F8803" s="12"/>
      <c r="G8803" s="12"/>
      <c r="H8803" s="12"/>
      <c r="I8803" s="12"/>
      <c r="J8803" s="12"/>
      <c r="K8803" s="12"/>
    </row>
    <row r="8804" spans="1:11" x14ac:dyDescent="0.25">
      <c r="A8804" s="12"/>
      <c r="B8804" s="12"/>
      <c r="C8804" s="12"/>
      <c r="D8804" s="12"/>
      <c r="E8804" s="12"/>
      <c r="F8804" s="12"/>
      <c r="G8804" s="12"/>
      <c r="H8804" s="12"/>
      <c r="I8804" s="12"/>
      <c r="J8804" s="12"/>
      <c r="K8804" s="12"/>
    </row>
    <row r="8805" spans="1:11" x14ac:dyDescent="0.25">
      <c r="A8805" s="12"/>
      <c r="B8805" s="12"/>
      <c r="C8805" s="12"/>
      <c r="D8805" s="12"/>
      <c r="E8805" s="12"/>
      <c r="F8805" s="12"/>
      <c r="G8805" s="12"/>
      <c r="H8805" s="12"/>
      <c r="I8805" s="12"/>
      <c r="J8805" s="12"/>
      <c r="K8805" s="12"/>
    </row>
    <row r="8806" spans="1:11" x14ac:dyDescent="0.25">
      <c r="A8806" s="12"/>
      <c r="B8806" s="12"/>
      <c r="C8806" s="12"/>
      <c r="D8806" s="12"/>
      <c r="E8806" s="12"/>
      <c r="F8806" s="12"/>
      <c r="G8806" s="12"/>
      <c r="H8806" s="12"/>
      <c r="I8806" s="12"/>
      <c r="J8806" s="12"/>
      <c r="K8806" s="12"/>
    </row>
    <row r="8807" spans="1:11" x14ac:dyDescent="0.25">
      <c r="A8807" s="12"/>
      <c r="B8807" s="12"/>
      <c r="C8807" s="12"/>
      <c r="D8807" s="12"/>
      <c r="E8807" s="12"/>
      <c r="F8807" s="12"/>
      <c r="G8807" s="12"/>
      <c r="H8807" s="12"/>
      <c r="I8807" s="12"/>
      <c r="J8807" s="12"/>
      <c r="K8807" s="12"/>
    </row>
    <row r="8808" spans="1:11" x14ac:dyDescent="0.25">
      <c r="A8808" s="12"/>
      <c r="B8808" s="12"/>
      <c r="C8808" s="12"/>
      <c r="D8808" s="12"/>
      <c r="E8808" s="12"/>
      <c r="F8808" s="12"/>
      <c r="G8808" s="12"/>
      <c r="H8808" s="12"/>
      <c r="I8808" s="12"/>
      <c r="J8808" s="12"/>
      <c r="K8808" s="12"/>
    </row>
    <row r="8809" spans="1:11" x14ac:dyDescent="0.25">
      <c r="A8809" s="12"/>
      <c r="B8809" s="12"/>
      <c r="C8809" s="12"/>
      <c r="D8809" s="12"/>
      <c r="E8809" s="12"/>
      <c r="F8809" s="12"/>
      <c r="G8809" s="12"/>
      <c r="H8809" s="12"/>
      <c r="I8809" s="12"/>
      <c r="J8809" s="12"/>
      <c r="K8809" s="12"/>
    </row>
    <row r="8810" spans="1:11" x14ac:dyDescent="0.25">
      <c r="A8810" s="12"/>
      <c r="B8810" s="12"/>
      <c r="C8810" s="12"/>
      <c r="D8810" s="12"/>
      <c r="E8810" s="12"/>
      <c r="F8810" s="12"/>
      <c r="G8810" s="12"/>
      <c r="H8810" s="12"/>
      <c r="I8810" s="12"/>
      <c r="J8810" s="12"/>
      <c r="K8810" s="12"/>
    </row>
    <row r="8811" spans="1:11" x14ac:dyDescent="0.25">
      <c r="A8811" s="12"/>
      <c r="B8811" s="12"/>
      <c r="C8811" s="12"/>
      <c r="D8811" s="12"/>
      <c r="E8811" s="12"/>
      <c r="F8811" s="12"/>
      <c r="G8811" s="12"/>
      <c r="H8811" s="12"/>
      <c r="I8811" s="12"/>
      <c r="J8811" s="12"/>
      <c r="K8811" s="12"/>
    </row>
    <row r="8812" spans="1:11" x14ac:dyDescent="0.25">
      <c r="A8812" s="12"/>
      <c r="B8812" s="12"/>
      <c r="C8812" s="12"/>
      <c r="D8812" s="12"/>
      <c r="E8812" s="12"/>
      <c r="F8812" s="12"/>
      <c r="G8812" s="12"/>
      <c r="H8812" s="12"/>
      <c r="I8812" s="12"/>
      <c r="J8812" s="12"/>
      <c r="K8812" s="12"/>
    </row>
    <row r="8813" spans="1:11" x14ac:dyDescent="0.25">
      <c r="A8813" s="12"/>
      <c r="B8813" s="12"/>
      <c r="C8813" s="12"/>
      <c r="D8813" s="12"/>
      <c r="E8813" s="12"/>
      <c r="F8813" s="12"/>
      <c r="G8813" s="12"/>
      <c r="H8813" s="12"/>
      <c r="I8813" s="12"/>
      <c r="J8813" s="12"/>
      <c r="K8813" s="12"/>
    </row>
    <row r="8814" spans="1:11" x14ac:dyDescent="0.25">
      <c r="A8814" s="12"/>
      <c r="B8814" s="12"/>
      <c r="C8814" s="12"/>
      <c r="D8814" s="12"/>
      <c r="E8814" s="12"/>
      <c r="F8814" s="12"/>
      <c r="G8814" s="12"/>
      <c r="H8814" s="12"/>
      <c r="I8814" s="12"/>
      <c r="J8814" s="12"/>
      <c r="K8814" s="12"/>
    </row>
    <row r="8815" spans="1:11" x14ac:dyDescent="0.25">
      <c r="A8815" s="12"/>
      <c r="B8815" s="12"/>
      <c r="C8815" s="12"/>
      <c r="D8815" s="12"/>
      <c r="E8815" s="12"/>
      <c r="F8815" s="12"/>
      <c r="G8815" s="12"/>
      <c r="H8815" s="12"/>
      <c r="I8815" s="12"/>
      <c r="J8815" s="12"/>
      <c r="K8815" s="12"/>
    </row>
    <row r="8816" spans="1:11" x14ac:dyDescent="0.25">
      <c r="A8816" s="12"/>
      <c r="B8816" s="12"/>
      <c r="C8816" s="12"/>
      <c r="D8816" s="12"/>
      <c r="E8816" s="12"/>
      <c r="F8816" s="12"/>
      <c r="G8816" s="12"/>
      <c r="H8816" s="12"/>
      <c r="I8816" s="12"/>
      <c r="J8816" s="12"/>
      <c r="K8816" s="12"/>
    </row>
    <row r="8817" spans="1:11" x14ac:dyDescent="0.25">
      <c r="A8817" s="12"/>
      <c r="B8817" s="12"/>
      <c r="C8817" s="12"/>
      <c r="D8817" s="12"/>
      <c r="E8817" s="12"/>
      <c r="F8817" s="12"/>
      <c r="G8817" s="12"/>
      <c r="H8817" s="12"/>
      <c r="I8817" s="12"/>
      <c r="J8817" s="12"/>
      <c r="K8817" s="12"/>
    </row>
    <row r="8818" spans="1:11" x14ac:dyDescent="0.25">
      <c r="A8818" s="12"/>
      <c r="B8818" s="12"/>
      <c r="C8818" s="12"/>
      <c r="D8818" s="12"/>
      <c r="E8818" s="12"/>
      <c r="F8818" s="12"/>
      <c r="G8818" s="12"/>
      <c r="H8818" s="12"/>
      <c r="I8818" s="12"/>
      <c r="J8818" s="12"/>
      <c r="K8818" s="12"/>
    </row>
    <row r="8819" spans="1:11" x14ac:dyDescent="0.25">
      <c r="A8819" s="12"/>
      <c r="B8819" s="12"/>
      <c r="C8819" s="12"/>
      <c r="D8819" s="12"/>
      <c r="E8819" s="12"/>
      <c r="F8819" s="12"/>
      <c r="G8819" s="12"/>
      <c r="H8819" s="12"/>
      <c r="I8819" s="12"/>
      <c r="J8819" s="12"/>
      <c r="K8819" s="12"/>
    </row>
    <row r="8820" spans="1:11" x14ac:dyDescent="0.25">
      <c r="A8820" s="12"/>
      <c r="B8820" s="12"/>
      <c r="C8820" s="12"/>
      <c r="D8820" s="12"/>
      <c r="E8820" s="12"/>
      <c r="F8820" s="12"/>
      <c r="G8820" s="12"/>
      <c r="H8820" s="12"/>
      <c r="I8820" s="12"/>
      <c r="J8820" s="12"/>
      <c r="K8820" s="12"/>
    </row>
    <row r="8821" spans="1:11" x14ac:dyDescent="0.25">
      <c r="A8821" s="12"/>
      <c r="B8821" s="12"/>
      <c r="C8821" s="12"/>
      <c r="D8821" s="12"/>
      <c r="E8821" s="12"/>
      <c r="F8821" s="12"/>
      <c r="G8821" s="12"/>
      <c r="H8821" s="12"/>
      <c r="I8821" s="12"/>
      <c r="J8821" s="12"/>
      <c r="K8821" s="12"/>
    </row>
    <row r="8822" spans="1:11" x14ac:dyDescent="0.25">
      <c r="A8822" s="12"/>
      <c r="B8822" s="12"/>
      <c r="C8822" s="12"/>
      <c r="D8822" s="12"/>
      <c r="E8822" s="12"/>
      <c r="F8822" s="12"/>
      <c r="G8822" s="12"/>
      <c r="H8822" s="12"/>
      <c r="I8822" s="12"/>
      <c r="J8822" s="12"/>
      <c r="K8822" s="12"/>
    </row>
    <row r="8823" spans="1:11" x14ac:dyDescent="0.25">
      <c r="A8823" s="12"/>
      <c r="B8823" s="12"/>
      <c r="C8823" s="12"/>
      <c r="D8823" s="12"/>
      <c r="E8823" s="12"/>
      <c r="F8823" s="12"/>
      <c r="G8823" s="12"/>
      <c r="H8823" s="12"/>
      <c r="I8823" s="12"/>
      <c r="J8823" s="12"/>
      <c r="K8823" s="12"/>
    </row>
    <row r="8824" spans="1:11" x14ac:dyDescent="0.25">
      <c r="A8824" s="12"/>
      <c r="B8824" s="12"/>
      <c r="C8824" s="12"/>
      <c r="D8824" s="12"/>
      <c r="E8824" s="12"/>
      <c r="F8824" s="12"/>
      <c r="G8824" s="12"/>
      <c r="H8824" s="12"/>
      <c r="I8824" s="12"/>
      <c r="J8824" s="12"/>
      <c r="K8824" s="12"/>
    </row>
    <row r="8825" spans="1:11" x14ac:dyDescent="0.25">
      <c r="A8825" s="12"/>
      <c r="B8825" s="12"/>
      <c r="C8825" s="12"/>
      <c r="D8825" s="12"/>
      <c r="E8825" s="12"/>
      <c r="F8825" s="12"/>
      <c r="G8825" s="12"/>
      <c r="H8825" s="12"/>
      <c r="I8825" s="12"/>
      <c r="J8825" s="12"/>
      <c r="K8825" s="12"/>
    </row>
    <row r="8826" spans="1:11" x14ac:dyDescent="0.25">
      <c r="A8826" s="12"/>
      <c r="B8826" s="12"/>
      <c r="C8826" s="12"/>
      <c r="D8826" s="12"/>
      <c r="E8826" s="12"/>
      <c r="F8826" s="12"/>
      <c r="G8826" s="12"/>
      <c r="H8826" s="12"/>
      <c r="I8826" s="12"/>
      <c r="J8826" s="12"/>
      <c r="K8826" s="12"/>
    </row>
    <row r="8827" spans="1:11" x14ac:dyDescent="0.25">
      <c r="A8827" s="12"/>
      <c r="B8827" s="12"/>
      <c r="C8827" s="12"/>
      <c r="D8827" s="12"/>
      <c r="E8827" s="12"/>
      <c r="F8827" s="12"/>
      <c r="G8827" s="12"/>
      <c r="H8827" s="12"/>
      <c r="I8827" s="12"/>
      <c r="J8827" s="12"/>
      <c r="K8827" s="12"/>
    </row>
    <row r="8828" spans="1:11" x14ac:dyDescent="0.25">
      <c r="A8828" s="12"/>
      <c r="B8828" s="12"/>
      <c r="C8828" s="12"/>
      <c r="D8828" s="12"/>
      <c r="E8828" s="12"/>
      <c r="F8828" s="12"/>
      <c r="G8828" s="12"/>
      <c r="H8828" s="12"/>
      <c r="I8828" s="12"/>
      <c r="J8828" s="12"/>
      <c r="K8828" s="12"/>
    </row>
    <row r="8829" spans="1:11" x14ac:dyDescent="0.25">
      <c r="A8829" s="12"/>
      <c r="B8829" s="12"/>
      <c r="C8829" s="12"/>
      <c r="D8829" s="12"/>
      <c r="E8829" s="12"/>
      <c r="F8829" s="12"/>
      <c r="G8829" s="12"/>
      <c r="H8829" s="12"/>
      <c r="I8829" s="12"/>
      <c r="J8829" s="12"/>
      <c r="K8829" s="12"/>
    </row>
    <row r="8830" spans="1:11" x14ac:dyDescent="0.25">
      <c r="A8830" s="12"/>
      <c r="B8830" s="12"/>
      <c r="C8830" s="12"/>
      <c r="D8830" s="12"/>
      <c r="E8830" s="12"/>
      <c r="F8830" s="12"/>
      <c r="G8830" s="12"/>
      <c r="H8830" s="12"/>
      <c r="I8830" s="12"/>
      <c r="J8830" s="12"/>
      <c r="K8830" s="12"/>
    </row>
    <row r="8831" spans="1:11" x14ac:dyDescent="0.25">
      <c r="A8831" s="12"/>
      <c r="B8831" s="12"/>
      <c r="C8831" s="12"/>
      <c r="D8831" s="12"/>
      <c r="E8831" s="12"/>
      <c r="F8831" s="12"/>
      <c r="G8831" s="12"/>
      <c r="H8831" s="12"/>
      <c r="I8831" s="12"/>
      <c r="J8831" s="12"/>
      <c r="K8831" s="12"/>
    </row>
    <row r="8832" spans="1:11" x14ac:dyDescent="0.25">
      <c r="A8832" s="12"/>
      <c r="B8832" s="12"/>
      <c r="C8832" s="12"/>
      <c r="D8832" s="12"/>
      <c r="E8832" s="12"/>
      <c r="F8832" s="12"/>
      <c r="G8832" s="12"/>
      <c r="H8832" s="12"/>
      <c r="I8832" s="12"/>
      <c r="J8832" s="12"/>
      <c r="K8832" s="12"/>
    </row>
    <row r="8833" spans="1:11" x14ac:dyDescent="0.25">
      <c r="A8833" s="12"/>
      <c r="B8833" s="12"/>
      <c r="C8833" s="12"/>
      <c r="D8833" s="12"/>
      <c r="E8833" s="12"/>
      <c r="F8833" s="12"/>
      <c r="G8833" s="12"/>
      <c r="H8833" s="12"/>
      <c r="I8833" s="12"/>
      <c r="J8833" s="12"/>
      <c r="K8833" s="12"/>
    </row>
    <row r="8834" spans="1:11" x14ac:dyDescent="0.25">
      <c r="A8834" s="12"/>
      <c r="B8834" s="12"/>
      <c r="C8834" s="12"/>
      <c r="D8834" s="12"/>
      <c r="E8834" s="12"/>
      <c r="F8834" s="12"/>
      <c r="G8834" s="12"/>
      <c r="H8834" s="12"/>
      <c r="I8834" s="12"/>
      <c r="J8834" s="12"/>
      <c r="K8834" s="12"/>
    </row>
    <row r="8835" spans="1:11" x14ac:dyDescent="0.25">
      <c r="A8835" s="12"/>
      <c r="B8835" s="12"/>
      <c r="C8835" s="12"/>
      <c r="D8835" s="12"/>
      <c r="E8835" s="12"/>
      <c r="F8835" s="12"/>
      <c r="G8835" s="12"/>
      <c r="H8835" s="12"/>
      <c r="I8835" s="12"/>
      <c r="J8835" s="12"/>
      <c r="K8835" s="12"/>
    </row>
    <row r="8836" spans="1:11" x14ac:dyDescent="0.25">
      <c r="A8836" s="12"/>
      <c r="B8836" s="12"/>
      <c r="C8836" s="12"/>
      <c r="D8836" s="12"/>
      <c r="E8836" s="12"/>
      <c r="F8836" s="12"/>
      <c r="G8836" s="12"/>
      <c r="H8836" s="12"/>
      <c r="I8836" s="12"/>
      <c r="J8836" s="12"/>
      <c r="K8836" s="12"/>
    </row>
    <row r="8837" spans="1:11" x14ac:dyDescent="0.25">
      <c r="A8837" s="12"/>
      <c r="B8837" s="12"/>
      <c r="C8837" s="12"/>
      <c r="D8837" s="12"/>
      <c r="E8837" s="12"/>
      <c r="F8837" s="12"/>
      <c r="G8837" s="12"/>
      <c r="H8837" s="12"/>
      <c r="I8837" s="12"/>
      <c r="J8837" s="12"/>
      <c r="K8837" s="12"/>
    </row>
    <row r="8838" spans="1:11" x14ac:dyDescent="0.25">
      <c r="A8838" s="12"/>
      <c r="B8838" s="12"/>
      <c r="C8838" s="12"/>
      <c r="D8838" s="12"/>
      <c r="E8838" s="12"/>
      <c r="F8838" s="12"/>
      <c r="G8838" s="12"/>
      <c r="H8838" s="12"/>
      <c r="I8838" s="12"/>
      <c r="J8838" s="12"/>
      <c r="K8838" s="12"/>
    </row>
    <row r="8839" spans="1:11" x14ac:dyDescent="0.25">
      <c r="A8839" s="12"/>
      <c r="B8839" s="12"/>
      <c r="C8839" s="12"/>
      <c r="D8839" s="12"/>
      <c r="E8839" s="12"/>
      <c r="F8839" s="12"/>
      <c r="G8839" s="12"/>
      <c r="H8839" s="12"/>
      <c r="I8839" s="12"/>
      <c r="J8839" s="12"/>
      <c r="K8839" s="12"/>
    </row>
    <row r="8840" spans="1:11" x14ac:dyDescent="0.25">
      <c r="A8840" s="12"/>
      <c r="B8840" s="12"/>
      <c r="C8840" s="12"/>
      <c r="D8840" s="12"/>
      <c r="E8840" s="12"/>
      <c r="F8840" s="12"/>
      <c r="G8840" s="12"/>
      <c r="H8840" s="12"/>
      <c r="I8840" s="12"/>
      <c r="J8840" s="12"/>
      <c r="K8840" s="12"/>
    </row>
    <row r="8841" spans="1:11" x14ac:dyDescent="0.25">
      <c r="A8841" s="12"/>
      <c r="B8841" s="12"/>
      <c r="C8841" s="12"/>
      <c r="D8841" s="12"/>
      <c r="E8841" s="12"/>
      <c r="F8841" s="12"/>
      <c r="G8841" s="12"/>
      <c r="H8841" s="12"/>
      <c r="I8841" s="12"/>
      <c r="J8841" s="12"/>
      <c r="K8841" s="12"/>
    </row>
    <row r="8842" spans="1:11" x14ac:dyDescent="0.25">
      <c r="A8842" s="12"/>
      <c r="B8842" s="12"/>
      <c r="C8842" s="12"/>
      <c r="D8842" s="12"/>
      <c r="E8842" s="12"/>
      <c r="F8842" s="12"/>
      <c r="G8842" s="12"/>
      <c r="H8842" s="12"/>
      <c r="I8842" s="12"/>
      <c r="J8842" s="12"/>
      <c r="K8842" s="12"/>
    </row>
    <row r="8843" spans="1:11" x14ac:dyDescent="0.25">
      <c r="A8843" s="12"/>
      <c r="B8843" s="12"/>
      <c r="C8843" s="12"/>
      <c r="D8843" s="12"/>
      <c r="E8843" s="12"/>
      <c r="F8843" s="12"/>
      <c r="G8843" s="12"/>
      <c r="H8843" s="12"/>
      <c r="I8843" s="12"/>
      <c r="J8843" s="12"/>
      <c r="K8843" s="12"/>
    </row>
    <row r="8844" spans="1:11" x14ac:dyDescent="0.25">
      <c r="A8844" s="12"/>
      <c r="B8844" s="12"/>
      <c r="C8844" s="12"/>
      <c r="D8844" s="12"/>
      <c r="E8844" s="12"/>
      <c r="F8844" s="12"/>
      <c r="G8844" s="12"/>
      <c r="H8844" s="12"/>
      <c r="I8844" s="12"/>
      <c r="J8844" s="12"/>
      <c r="K8844" s="12"/>
    </row>
    <row r="8845" spans="1:11" x14ac:dyDescent="0.25">
      <c r="A8845" s="12"/>
      <c r="B8845" s="12"/>
      <c r="C8845" s="12"/>
      <c r="D8845" s="12"/>
      <c r="E8845" s="12"/>
      <c r="F8845" s="12"/>
      <c r="G8845" s="12"/>
      <c r="H8845" s="12"/>
      <c r="I8845" s="12"/>
      <c r="J8845" s="12"/>
      <c r="K8845" s="12"/>
    </row>
    <row r="8846" spans="1:11" x14ac:dyDescent="0.25">
      <c r="A8846" s="12"/>
      <c r="B8846" s="12"/>
      <c r="C8846" s="12"/>
      <c r="D8846" s="12"/>
      <c r="E8846" s="12"/>
      <c r="F8846" s="12"/>
      <c r="G8846" s="12"/>
      <c r="H8846" s="12"/>
      <c r="I8846" s="12"/>
      <c r="J8846" s="12"/>
      <c r="K8846" s="12"/>
    </row>
    <row r="8847" spans="1:11" x14ac:dyDescent="0.25">
      <c r="A8847" s="12"/>
      <c r="B8847" s="12"/>
      <c r="C8847" s="12"/>
      <c r="D8847" s="12"/>
      <c r="E8847" s="12"/>
      <c r="F8847" s="12"/>
      <c r="G8847" s="12"/>
      <c r="H8847" s="12"/>
      <c r="I8847" s="12"/>
      <c r="J8847" s="12"/>
      <c r="K8847" s="12"/>
    </row>
    <row r="8848" spans="1:11" x14ac:dyDescent="0.25">
      <c r="A8848" s="12"/>
      <c r="B8848" s="12"/>
      <c r="C8848" s="12"/>
      <c r="D8848" s="12"/>
      <c r="E8848" s="12"/>
      <c r="F8848" s="12"/>
      <c r="G8848" s="12"/>
      <c r="H8848" s="12"/>
      <c r="I8848" s="12"/>
      <c r="J8848" s="12"/>
      <c r="K8848" s="12"/>
    </row>
    <row r="8849" spans="1:11" x14ac:dyDescent="0.25">
      <c r="A8849" s="12"/>
      <c r="B8849" s="12"/>
      <c r="C8849" s="12"/>
      <c r="D8849" s="12"/>
      <c r="E8849" s="12"/>
      <c r="F8849" s="12"/>
      <c r="G8849" s="12"/>
      <c r="H8849" s="12"/>
      <c r="I8849" s="12"/>
      <c r="J8849" s="12"/>
      <c r="K8849" s="12"/>
    </row>
    <row r="8850" spans="1:11" x14ac:dyDescent="0.25">
      <c r="A8850" s="12"/>
      <c r="B8850" s="12"/>
      <c r="C8850" s="12"/>
      <c r="D8850" s="12"/>
      <c r="E8850" s="12"/>
      <c r="F8850" s="12"/>
      <c r="G8850" s="12"/>
      <c r="H8850" s="12"/>
      <c r="I8850" s="12"/>
      <c r="J8850" s="12"/>
      <c r="K8850" s="12"/>
    </row>
    <row r="8851" spans="1:11" x14ac:dyDescent="0.25">
      <c r="A8851" s="12"/>
      <c r="B8851" s="12"/>
      <c r="C8851" s="12"/>
      <c r="D8851" s="12"/>
      <c r="E8851" s="12"/>
      <c r="F8851" s="12"/>
      <c r="G8851" s="12"/>
      <c r="H8851" s="12"/>
      <c r="I8851" s="12"/>
      <c r="J8851" s="12"/>
      <c r="K8851" s="12"/>
    </row>
    <row r="8852" spans="1:11" x14ac:dyDescent="0.25">
      <c r="A8852" s="12"/>
      <c r="B8852" s="12"/>
      <c r="C8852" s="12"/>
      <c r="D8852" s="12"/>
      <c r="E8852" s="12"/>
      <c r="F8852" s="12"/>
      <c r="G8852" s="12"/>
      <c r="H8852" s="12"/>
      <c r="I8852" s="12"/>
      <c r="J8852" s="12"/>
      <c r="K8852" s="12"/>
    </row>
    <row r="8853" spans="1:11" x14ac:dyDescent="0.25">
      <c r="A8853" s="12"/>
      <c r="B8853" s="12"/>
      <c r="C8853" s="12"/>
      <c r="D8853" s="12"/>
      <c r="E8853" s="12"/>
      <c r="F8853" s="12"/>
      <c r="G8853" s="12"/>
      <c r="H8853" s="12"/>
      <c r="I8853" s="12"/>
      <c r="J8853" s="12"/>
      <c r="K8853" s="12"/>
    </row>
    <row r="8854" spans="1:11" x14ac:dyDescent="0.25">
      <c r="A8854" s="12"/>
      <c r="B8854" s="12"/>
      <c r="C8854" s="12"/>
      <c r="D8854" s="12"/>
      <c r="E8854" s="12"/>
      <c r="F8854" s="12"/>
      <c r="G8854" s="12"/>
      <c r="H8854" s="12"/>
      <c r="I8854" s="12"/>
      <c r="J8854" s="12"/>
      <c r="K8854" s="12"/>
    </row>
    <row r="8855" spans="1:11" x14ac:dyDescent="0.25">
      <c r="A8855" s="12"/>
      <c r="B8855" s="12"/>
      <c r="C8855" s="12"/>
      <c r="D8855" s="12"/>
      <c r="E8855" s="12"/>
      <c r="F8855" s="12"/>
      <c r="G8855" s="12"/>
      <c r="H8855" s="12"/>
      <c r="I8855" s="12"/>
      <c r="J8855" s="12"/>
      <c r="K8855" s="12"/>
    </row>
    <row r="8856" spans="1:11" x14ac:dyDescent="0.25">
      <c r="A8856" s="12"/>
      <c r="B8856" s="12"/>
      <c r="C8856" s="12"/>
      <c r="D8856" s="12"/>
      <c r="E8856" s="12"/>
      <c r="F8856" s="12"/>
      <c r="G8856" s="12"/>
      <c r="H8856" s="12"/>
      <c r="I8856" s="12"/>
      <c r="J8856" s="12"/>
      <c r="K8856" s="12"/>
    </row>
    <row r="8857" spans="1:11" x14ac:dyDescent="0.25">
      <c r="A8857" s="12"/>
      <c r="B8857" s="12"/>
      <c r="C8857" s="12"/>
      <c r="D8857" s="12"/>
      <c r="E8857" s="12"/>
      <c r="F8857" s="12"/>
      <c r="G8857" s="12"/>
      <c r="H8857" s="12"/>
      <c r="I8857" s="12"/>
      <c r="J8857" s="12"/>
      <c r="K8857" s="12"/>
    </row>
    <row r="8858" spans="1:11" x14ac:dyDescent="0.25">
      <c r="A8858" s="12"/>
      <c r="B8858" s="12"/>
      <c r="C8858" s="12"/>
      <c r="D8858" s="12"/>
      <c r="E8858" s="12"/>
      <c r="F8858" s="12"/>
      <c r="G8858" s="12"/>
      <c r="H8858" s="12"/>
      <c r="I8858" s="12"/>
      <c r="J8858" s="12"/>
      <c r="K8858" s="12"/>
    </row>
    <row r="8859" spans="1:11" x14ac:dyDescent="0.25">
      <c r="A8859" s="12"/>
      <c r="B8859" s="12"/>
      <c r="C8859" s="12"/>
      <c r="D8859" s="12"/>
      <c r="E8859" s="12"/>
      <c r="F8859" s="12"/>
      <c r="G8859" s="12"/>
      <c r="H8859" s="12"/>
      <c r="I8859" s="12"/>
      <c r="J8859" s="12"/>
      <c r="K8859" s="12"/>
    </row>
    <row r="8860" spans="1:11" x14ac:dyDescent="0.25">
      <c r="A8860" s="12"/>
      <c r="B8860" s="12"/>
      <c r="C8860" s="12"/>
      <c r="D8860" s="12"/>
      <c r="E8860" s="12"/>
      <c r="F8860" s="12"/>
      <c r="G8860" s="12"/>
      <c r="H8860" s="12"/>
      <c r="I8860" s="12"/>
      <c r="J8860" s="12"/>
      <c r="K8860" s="12"/>
    </row>
    <row r="8861" spans="1:11" x14ac:dyDescent="0.25">
      <c r="A8861" s="12"/>
      <c r="B8861" s="12"/>
      <c r="C8861" s="12"/>
      <c r="D8861" s="12"/>
      <c r="E8861" s="12"/>
      <c r="F8861" s="12"/>
      <c r="G8861" s="12"/>
      <c r="H8861" s="12"/>
      <c r="I8861" s="12"/>
      <c r="J8861" s="12"/>
      <c r="K8861" s="12"/>
    </row>
    <row r="8862" spans="1:11" x14ac:dyDescent="0.25">
      <c r="A8862" s="12"/>
      <c r="B8862" s="12"/>
      <c r="C8862" s="12"/>
      <c r="D8862" s="12"/>
      <c r="E8862" s="12"/>
      <c r="F8862" s="12"/>
      <c r="G8862" s="12"/>
      <c r="H8862" s="12"/>
      <c r="I8862" s="12"/>
      <c r="J8862" s="12"/>
      <c r="K8862" s="12"/>
    </row>
    <row r="8863" spans="1:11" x14ac:dyDescent="0.25">
      <c r="A8863" s="12"/>
      <c r="B8863" s="12"/>
      <c r="C8863" s="12"/>
      <c r="D8863" s="12"/>
      <c r="E8863" s="12"/>
      <c r="F8863" s="12"/>
      <c r="G8863" s="12"/>
      <c r="H8863" s="12"/>
      <c r="I8863" s="12"/>
      <c r="J8863" s="12"/>
      <c r="K8863" s="12"/>
    </row>
    <row r="8864" spans="1:11" x14ac:dyDescent="0.25">
      <c r="A8864" s="12"/>
      <c r="B8864" s="12"/>
      <c r="C8864" s="12"/>
      <c r="D8864" s="12"/>
      <c r="E8864" s="12"/>
      <c r="F8864" s="12"/>
      <c r="G8864" s="12"/>
      <c r="H8864" s="12"/>
      <c r="I8864" s="12"/>
      <c r="J8864" s="12"/>
      <c r="K8864" s="12"/>
    </row>
    <row r="8865" spans="1:11" x14ac:dyDescent="0.25">
      <c r="A8865" s="12"/>
      <c r="B8865" s="12"/>
      <c r="C8865" s="12"/>
      <c r="D8865" s="12"/>
      <c r="E8865" s="12"/>
      <c r="F8865" s="12"/>
      <c r="G8865" s="12"/>
      <c r="H8865" s="12"/>
      <c r="I8865" s="12"/>
      <c r="J8865" s="12"/>
      <c r="K8865" s="12"/>
    </row>
    <row r="8866" spans="1:11" x14ac:dyDescent="0.25">
      <c r="A8866" s="12"/>
      <c r="B8866" s="12"/>
      <c r="C8866" s="12"/>
      <c r="D8866" s="12"/>
      <c r="E8866" s="12"/>
      <c r="F8866" s="12"/>
      <c r="G8866" s="12"/>
      <c r="H8866" s="12"/>
      <c r="I8866" s="12"/>
      <c r="J8866" s="12"/>
      <c r="K8866" s="12"/>
    </row>
    <row r="8867" spans="1:11" x14ac:dyDescent="0.25">
      <c r="A8867" s="12"/>
      <c r="B8867" s="12"/>
      <c r="C8867" s="12"/>
      <c r="D8867" s="12"/>
      <c r="E8867" s="12"/>
      <c r="F8867" s="12"/>
      <c r="G8867" s="12"/>
      <c r="H8867" s="12"/>
      <c r="I8867" s="12"/>
      <c r="J8867" s="12"/>
      <c r="K8867" s="12"/>
    </row>
    <row r="8868" spans="1:11" x14ac:dyDescent="0.25">
      <c r="A8868" s="12"/>
      <c r="B8868" s="12"/>
      <c r="C8868" s="12"/>
      <c r="D8868" s="12"/>
      <c r="E8868" s="12"/>
      <c r="F8868" s="12"/>
      <c r="G8868" s="12"/>
      <c r="H8868" s="12"/>
      <c r="I8868" s="12"/>
      <c r="J8868" s="12"/>
      <c r="K8868" s="12"/>
    </row>
    <row r="8869" spans="1:11" x14ac:dyDescent="0.25">
      <c r="A8869" s="12"/>
      <c r="B8869" s="12"/>
      <c r="C8869" s="12"/>
      <c r="D8869" s="12"/>
      <c r="E8869" s="12"/>
      <c r="F8869" s="12"/>
      <c r="G8869" s="12"/>
      <c r="H8869" s="12"/>
      <c r="I8869" s="12"/>
      <c r="J8869" s="12"/>
      <c r="K8869" s="12"/>
    </row>
    <row r="8870" spans="1:11" x14ac:dyDescent="0.25">
      <c r="A8870" s="12"/>
      <c r="B8870" s="12"/>
      <c r="C8870" s="12"/>
      <c r="D8870" s="12"/>
      <c r="E8870" s="12"/>
      <c r="F8870" s="12"/>
      <c r="G8870" s="12"/>
      <c r="H8870" s="12"/>
      <c r="I8870" s="12"/>
      <c r="J8870" s="12"/>
      <c r="K8870" s="12"/>
    </row>
    <row r="8871" spans="1:11" x14ac:dyDescent="0.25">
      <c r="A8871" s="12"/>
      <c r="B8871" s="12"/>
      <c r="C8871" s="12"/>
      <c r="D8871" s="12"/>
      <c r="E8871" s="12"/>
      <c r="F8871" s="12"/>
      <c r="G8871" s="12"/>
      <c r="H8871" s="12"/>
      <c r="I8871" s="12"/>
      <c r="J8871" s="12"/>
      <c r="K8871" s="12"/>
    </row>
    <row r="8872" spans="1:11" x14ac:dyDescent="0.25">
      <c r="A8872" s="12"/>
      <c r="B8872" s="12"/>
      <c r="C8872" s="12"/>
      <c r="D8872" s="12"/>
      <c r="E8872" s="12"/>
      <c r="F8872" s="12"/>
      <c r="G8872" s="12"/>
      <c r="H8872" s="12"/>
      <c r="I8872" s="12"/>
      <c r="J8872" s="12"/>
      <c r="K8872" s="12"/>
    </row>
    <row r="8873" spans="1:11" x14ac:dyDescent="0.25">
      <c r="A8873" s="12"/>
      <c r="B8873" s="12"/>
      <c r="C8873" s="12"/>
      <c r="D8873" s="12"/>
      <c r="E8873" s="12"/>
      <c r="F8873" s="12"/>
      <c r="G8873" s="12"/>
      <c r="H8873" s="12"/>
      <c r="I8873" s="12"/>
      <c r="J8873" s="12"/>
      <c r="K8873" s="12"/>
    </row>
    <row r="8874" spans="1:11" x14ac:dyDescent="0.25">
      <c r="A8874" s="12"/>
      <c r="B8874" s="12"/>
      <c r="C8874" s="12"/>
      <c r="D8874" s="12"/>
      <c r="E8874" s="12"/>
      <c r="F8874" s="12"/>
      <c r="G8874" s="12"/>
      <c r="H8874" s="12"/>
      <c r="I8874" s="12"/>
      <c r="J8874" s="12"/>
      <c r="K8874" s="12"/>
    </row>
    <row r="8875" spans="1:11" x14ac:dyDescent="0.25">
      <c r="A8875" s="12"/>
      <c r="B8875" s="12"/>
      <c r="C8875" s="12"/>
      <c r="D8875" s="12"/>
      <c r="E8875" s="12"/>
      <c r="F8875" s="12"/>
      <c r="G8875" s="12"/>
      <c r="H8875" s="12"/>
      <c r="I8875" s="12"/>
      <c r="J8875" s="12"/>
      <c r="K8875" s="12"/>
    </row>
    <row r="8876" spans="1:11" x14ac:dyDescent="0.25">
      <c r="A8876" s="12"/>
      <c r="B8876" s="12"/>
      <c r="C8876" s="12"/>
      <c r="D8876" s="12"/>
      <c r="E8876" s="12"/>
      <c r="F8876" s="12"/>
      <c r="G8876" s="12"/>
      <c r="H8876" s="12"/>
      <c r="I8876" s="12"/>
      <c r="J8876" s="12"/>
      <c r="K8876" s="12"/>
    </row>
    <row r="8877" spans="1:11" x14ac:dyDescent="0.25">
      <c r="A8877" s="12"/>
      <c r="B8877" s="12"/>
      <c r="C8877" s="12"/>
      <c r="D8877" s="12"/>
      <c r="E8877" s="12"/>
      <c r="F8877" s="12"/>
      <c r="G8877" s="12"/>
      <c r="H8877" s="12"/>
      <c r="I8877" s="12"/>
      <c r="J8877" s="12"/>
      <c r="K8877" s="12"/>
    </row>
    <row r="8878" spans="1:11" x14ac:dyDescent="0.25">
      <c r="A8878" s="12"/>
      <c r="B8878" s="12"/>
      <c r="C8878" s="12"/>
      <c r="D8878" s="12"/>
      <c r="E8878" s="12"/>
      <c r="F8878" s="12"/>
      <c r="G8878" s="12"/>
      <c r="H8878" s="12"/>
      <c r="I8878" s="12"/>
      <c r="J8878" s="12"/>
      <c r="K8878" s="12"/>
    </row>
    <row r="8879" spans="1:11" x14ac:dyDescent="0.25">
      <c r="A8879" s="12"/>
      <c r="B8879" s="12"/>
      <c r="C8879" s="12"/>
      <c r="D8879" s="12"/>
      <c r="E8879" s="12"/>
      <c r="F8879" s="12"/>
      <c r="G8879" s="12"/>
      <c r="H8879" s="12"/>
      <c r="I8879" s="12"/>
      <c r="J8879" s="12"/>
      <c r="K8879" s="12"/>
    </row>
    <row r="8880" spans="1:11" x14ac:dyDescent="0.25">
      <c r="A8880" s="12"/>
      <c r="B8880" s="12"/>
      <c r="C8880" s="12"/>
      <c r="D8880" s="12"/>
      <c r="E8880" s="12"/>
      <c r="F8880" s="12"/>
      <c r="G8880" s="12"/>
      <c r="H8880" s="12"/>
      <c r="I8880" s="12"/>
      <c r="J8880" s="12"/>
      <c r="K8880" s="12"/>
    </row>
    <row r="8881" spans="1:11" x14ac:dyDescent="0.25">
      <c r="A8881" s="12"/>
      <c r="B8881" s="12"/>
      <c r="C8881" s="12"/>
      <c r="D8881" s="12"/>
      <c r="E8881" s="12"/>
      <c r="F8881" s="12"/>
      <c r="G8881" s="12"/>
      <c r="H8881" s="12"/>
      <c r="I8881" s="12"/>
      <c r="J8881" s="12"/>
      <c r="K8881" s="12"/>
    </row>
    <row r="8882" spans="1:11" x14ac:dyDescent="0.25">
      <c r="A8882" s="12"/>
      <c r="B8882" s="12"/>
      <c r="C8882" s="12"/>
      <c r="D8882" s="12"/>
      <c r="E8882" s="12"/>
      <c r="F8882" s="12"/>
      <c r="G8882" s="12"/>
      <c r="H8882" s="12"/>
      <c r="I8882" s="12"/>
      <c r="J8882" s="12"/>
      <c r="K8882" s="12"/>
    </row>
    <row r="8883" spans="1:11" x14ac:dyDescent="0.25">
      <c r="A8883" s="12"/>
      <c r="B8883" s="12"/>
      <c r="C8883" s="12"/>
      <c r="D8883" s="12"/>
      <c r="E8883" s="12"/>
      <c r="F8883" s="12"/>
      <c r="G8883" s="12"/>
      <c r="H8883" s="12"/>
      <c r="I8883" s="12"/>
      <c r="J8883" s="12"/>
      <c r="K8883" s="12"/>
    </row>
    <row r="8884" spans="1:11" x14ac:dyDescent="0.25">
      <c r="A8884" s="12"/>
      <c r="B8884" s="12"/>
      <c r="C8884" s="12"/>
      <c r="D8884" s="12"/>
      <c r="E8884" s="12"/>
      <c r="F8884" s="12"/>
      <c r="G8884" s="12"/>
      <c r="H8884" s="12"/>
      <c r="I8884" s="12"/>
      <c r="J8884" s="12"/>
      <c r="K8884" s="12"/>
    </row>
    <row r="8885" spans="1:11" x14ac:dyDescent="0.25">
      <c r="A8885" s="12"/>
      <c r="B8885" s="12"/>
      <c r="C8885" s="12"/>
      <c r="D8885" s="12"/>
      <c r="E8885" s="12"/>
      <c r="F8885" s="12"/>
      <c r="G8885" s="12"/>
      <c r="H8885" s="12"/>
      <c r="I8885" s="12"/>
      <c r="J8885" s="12"/>
      <c r="K8885" s="12"/>
    </row>
    <row r="8886" spans="1:11" x14ac:dyDescent="0.25">
      <c r="A8886" s="12"/>
      <c r="B8886" s="12"/>
      <c r="C8886" s="12"/>
      <c r="D8886" s="12"/>
      <c r="E8886" s="12"/>
      <c r="F8886" s="12"/>
      <c r="G8886" s="12"/>
      <c r="H8886" s="12"/>
      <c r="I8886" s="12"/>
      <c r="J8886" s="12"/>
      <c r="K8886" s="12"/>
    </row>
    <row r="8887" spans="1:11" x14ac:dyDescent="0.25">
      <c r="A8887" s="12"/>
      <c r="B8887" s="12"/>
      <c r="C8887" s="12"/>
      <c r="D8887" s="12"/>
      <c r="E8887" s="12"/>
      <c r="F8887" s="12"/>
      <c r="G8887" s="12"/>
      <c r="H8887" s="12"/>
      <c r="I8887" s="12"/>
      <c r="J8887" s="12"/>
      <c r="K8887" s="12"/>
    </row>
    <row r="8888" spans="1:11" x14ac:dyDescent="0.25">
      <c r="A8888" s="12"/>
      <c r="B8888" s="12"/>
      <c r="C8888" s="12"/>
      <c r="D8888" s="12"/>
      <c r="E8888" s="12"/>
      <c r="F8888" s="12"/>
      <c r="G8888" s="12"/>
      <c r="H8888" s="12"/>
      <c r="I8888" s="12"/>
      <c r="J8888" s="12"/>
      <c r="K8888" s="12"/>
    </row>
    <row r="8889" spans="1:11" x14ac:dyDescent="0.25">
      <c r="A8889" s="12"/>
      <c r="B8889" s="12"/>
      <c r="C8889" s="12"/>
      <c r="D8889" s="12"/>
      <c r="E8889" s="12"/>
      <c r="F8889" s="12"/>
      <c r="G8889" s="12"/>
      <c r="H8889" s="12"/>
      <c r="I8889" s="12"/>
      <c r="J8889" s="12"/>
      <c r="K8889" s="12"/>
    </row>
    <row r="8890" spans="1:11" x14ac:dyDescent="0.25">
      <c r="A8890" s="12"/>
      <c r="B8890" s="12"/>
      <c r="C8890" s="12"/>
      <c r="D8890" s="12"/>
      <c r="E8890" s="12"/>
      <c r="F8890" s="12"/>
      <c r="G8890" s="12"/>
      <c r="H8890" s="12"/>
      <c r="I8890" s="12"/>
      <c r="J8890" s="12"/>
      <c r="K8890" s="12"/>
    </row>
    <row r="8891" spans="1:11" x14ac:dyDescent="0.25">
      <c r="A8891" s="12"/>
      <c r="B8891" s="12"/>
      <c r="C8891" s="12"/>
      <c r="D8891" s="12"/>
      <c r="E8891" s="12"/>
      <c r="F8891" s="12"/>
      <c r="G8891" s="12"/>
      <c r="H8891" s="12"/>
      <c r="I8891" s="12"/>
      <c r="J8891" s="12"/>
      <c r="K8891" s="12"/>
    </row>
    <row r="8892" spans="1:11" x14ac:dyDescent="0.25">
      <c r="A8892" s="12"/>
      <c r="B8892" s="12"/>
      <c r="C8892" s="12"/>
      <c r="D8892" s="12"/>
      <c r="E8892" s="12"/>
      <c r="F8892" s="12"/>
      <c r="G8892" s="12"/>
      <c r="H8892" s="12"/>
      <c r="I8892" s="12"/>
      <c r="J8892" s="12"/>
      <c r="K8892" s="12"/>
    </row>
    <row r="8893" spans="1:11" x14ac:dyDescent="0.25">
      <c r="A8893" s="12"/>
      <c r="B8893" s="12"/>
      <c r="C8893" s="12"/>
      <c r="D8893" s="12"/>
      <c r="E8893" s="12"/>
      <c r="F8893" s="12"/>
      <c r="G8893" s="12"/>
      <c r="H8893" s="12"/>
      <c r="I8893" s="12"/>
      <c r="J8893" s="12"/>
      <c r="K8893" s="12"/>
    </row>
    <row r="8894" spans="1:11" x14ac:dyDescent="0.25">
      <c r="A8894" s="12"/>
      <c r="B8894" s="12"/>
      <c r="C8894" s="12"/>
      <c r="D8894" s="12"/>
      <c r="E8894" s="12"/>
      <c r="F8894" s="12"/>
      <c r="G8894" s="12"/>
      <c r="H8894" s="12"/>
      <c r="I8894" s="12"/>
      <c r="J8894" s="12"/>
      <c r="K8894" s="12"/>
    </row>
    <row r="8895" spans="1:11" x14ac:dyDescent="0.25">
      <c r="A8895" s="12"/>
      <c r="B8895" s="12"/>
      <c r="C8895" s="12"/>
      <c r="D8895" s="12"/>
      <c r="E8895" s="12"/>
      <c r="F8895" s="12"/>
      <c r="G8895" s="12"/>
      <c r="H8895" s="12"/>
      <c r="I8895" s="12"/>
      <c r="J8895" s="12"/>
      <c r="K8895" s="12"/>
    </row>
    <row r="8896" spans="1:11" x14ac:dyDescent="0.25">
      <c r="A8896" s="12"/>
      <c r="B8896" s="12"/>
      <c r="C8896" s="12"/>
      <c r="D8896" s="12"/>
      <c r="E8896" s="12"/>
      <c r="F8896" s="12"/>
      <c r="G8896" s="12"/>
      <c r="H8896" s="12"/>
      <c r="I8896" s="12"/>
      <c r="J8896" s="12"/>
      <c r="K8896" s="12"/>
    </row>
    <row r="8897" spans="1:11" x14ac:dyDescent="0.25">
      <c r="A8897" s="12"/>
      <c r="B8897" s="12"/>
      <c r="C8897" s="12"/>
      <c r="D8897" s="12"/>
      <c r="E8897" s="12"/>
      <c r="F8897" s="12"/>
      <c r="G8897" s="12"/>
      <c r="H8897" s="12"/>
      <c r="I8897" s="12"/>
      <c r="J8897" s="12"/>
      <c r="K8897" s="12"/>
    </row>
    <row r="8898" spans="1:11" x14ac:dyDescent="0.25">
      <c r="A8898" s="12"/>
      <c r="B8898" s="12"/>
      <c r="C8898" s="12"/>
      <c r="D8898" s="12"/>
      <c r="E8898" s="12"/>
      <c r="F8898" s="12"/>
      <c r="G8898" s="12"/>
      <c r="H8898" s="12"/>
      <c r="I8898" s="12"/>
      <c r="J8898" s="12"/>
      <c r="K8898" s="12"/>
    </row>
    <row r="8899" spans="1:11" x14ac:dyDescent="0.25">
      <c r="A8899" s="12"/>
      <c r="B8899" s="12"/>
      <c r="C8899" s="12"/>
      <c r="D8899" s="12"/>
      <c r="E8899" s="12"/>
      <c r="F8899" s="12"/>
      <c r="G8899" s="12"/>
      <c r="H8899" s="12"/>
      <c r="I8899" s="12"/>
      <c r="J8899" s="12"/>
      <c r="K8899" s="12"/>
    </row>
    <row r="8900" spans="1:11" x14ac:dyDescent="0.25">
      <c r="A8900" s="12"/>
      <c r="B8900" s="12"/>
      <c r="C8900" s="12"/>
      <c r="D8900" s="12"/>
      <c r="E8900" s="12"/>
      <c r="F8900" s="12"/>
      <c r="G8900" s="12"/>
      <c r="H8900" s="12"/>
      <c r="I8900" s="12"/>
      <c r="J8900" s="12"/>
      <c r="K8900" s="12"/>
    </row>
    <row r="8901" spans="1:11" x14ac:dyDescent="0.25">
      <c r="A8901" s="12"/>
      <c r="B8901" s="12"/>
      <c r="C8901" s="12"/>
      <c r="D8901" s="12"/>
      <c r="E8901" s="12"/>
      <c r="F8901" s="12"/>
      <c r="G8901" s="12"/>
      <c r="H8901" s="12"/>
      <c r="I8901" s="12"/>
      <c r="J8901" s="12"/>
      <c r="K8901" s="12"/>
    </row>
    <row r="8902" spans="1:11" x14ac:dyDescent="0.25">
      <c r="A8902" s="12"/>
      <c r="B8902" s="12"/>
      <c r="C8902" s="12"/>
      <c r="D8902" s="12"/>
      <c r="E8902" s="12"/>
      <c r="F8902" s="12"/>
      <c r="G8902" s="12"/>
      <c r="H8902" s="12"/>
      <c r="I8902" s="12"/>
      <c r="J8902" s="12"/>
      <c r="K8902" s="12"/>
    </row>
    <row r="8903" spans="1:11" x14ac:dyDescent="0.25">
      <c r="A8903" s="12"/>
      <c r="B8903" s="12"/>
      <c r="C8903" s="12"/>
      <c r="D8903" s="12"/>
      <c r="E8903" s="12"/>
      <c r="F8903" s="12"/>
      <c r="G8903" s="12"/>
      <c r="H8903" s="12"/>
      <c r="I8903" s="12"/>
      <c r="J8903" s="12"/>
      <c r="K8903" s="12"/>
    </row>
    <row r="8904" spans="1:11" x14ac:dyDescent="0.25">
      <c r="A8904" s="12"/>
      <c r="B8904" s="12"/>
      <c r="C8904" s="12"/>
      <c r="D8904" s="12"/>
      <c r="E8904" s="12"/>
      <c r="F8904" s="12"/>
      <c r="G8904" s="12"/>
      <c r="H8904" s="12"/>
      <c r="I8904" s="12"/>
      <c r="J8904" s="12"/>
      <c r="K8904" s="12"/>
    </row>
    <row r="8905" spans="1:11" x14ac:dyDescent="0.25">
      <c r="A8905" s="12"/>
      <c r="B8905" s="12"/>
      <c r="C8905" s="12"/>
      <c r="D8905" s="12"/>
      <c r="E8905" s="12"/>
      <c r="F8905" s="12"/>
      <c r="G8905" s="12"/>
      <c r="H8905" s="12"/>
      <c r="I8905" s="12"/>
      <c r="J8905" s="12"/>
      <c r="K8905" s="12"/>
    </row>
    <row r="8906" spans="1:11" x14ac:dyDescent="0.25">
      <c r="A8906" s="12"/>
      <c r="B8906" s="12"/>
      <c r="C8906" s="12"/>
      <c r="D8906" s="12"/>
      <c r="E8906" s="12"/>
      <c r="F8906" s="12"/>
      <c r="G8906" s="12"/>
      <c r="H8906" s="12"/>
      <c r="I8906" s="12"/>
      <c r="J8906" s="12"/>
      <c r="K8906" s="12"/>
    </row>
    <row r="8907" spans="1:11" x14ac:dyDescent="0.25">
      <c r="A8907" s="12"/>
      <c r="B8907" s="12"/>
      <c r="C8907" s="12"/>
      <c r="D8907" s="12"/>
      <c r="E8907" s="12"/>
      <c r="F8907" s="12"/>
      <c r="G8907" s="12"/>
      <c r="H8907" s="12"/>
      <c r="I8907" s="12"/>
      <c r="J8907" s="12"/>
      <c r="K8907" s="12"/>
    </row>
    <row r="8908" spans="1:11" x14ac:dyDescent="0.25">
      <c r="A8908" s="12"/>
      <c r="B8908" s="12"/>
      <c r="C8908" s="12"/>
      <c r="D8908" s="12"/>
      <c r="E8908" s="12"/>
      <c r="F8908" s="12"/>
      <c r="G8908" s="12"/>
      <c r="H8908" s="12"/>
      <c r="I8908" s="12"/>
      <c r="J8908" s="12"/>
      <c r="K8908" s="12"/>
    </row>
    <row r="8909" spans="1:11" x14ac:dyDescent="0.25">
      <c r="A8909" s="12"/>
      <c r="B8909" s="12"/>
      <c r="C8909" s="12"/>
      <c r="D8909" s="12"/>
      <c r="E8909" s="12"/>
      <c r="F8909" s="12"/>
      <c r="G8909" s="12"/>
      <c r="H8909" s="12"/>
      <c r="I8909" s="12"/>
      <c r="J8909" s="12"/>
      <c r="K8909" s="12"/>
    </row>
    <row r="8910" spans="1:11" x14ac:dyDescent="0.25">
      <c r="A8910" s="12"/>
      <c r="B8910" s="12"/>
      <c r="C8910" s="12"/>
      <c r="D8910" s="12"/>
      <c r="E8910" s="12"/>
      <c r="F8910" s="12"/>
      <c r="G8910" s="12"/>
      <c r="H8910" s="12"/>
      <c r="I8910" s="12"/>
      <c r="J8910" s="12"/>
      <c r="K8910" s="12"/>
    </row>
    <row r="8911" spans="1:11" x14ac:dyDescent="0.25">
      <c r="A8911" s="12"/>
      <c r="B8911" s="12"/>
      <c r="C8911" s="12"/>
      <c r="D8911" s="12"/>
      <c r="E8911" s="12"/>
      <c r="F8911" s="12"/>
      <c r="G8911" s="12"/>
      <c r="H8911" s="12"/>
      <c r="I8911" s="12"/>
      <c r="J8911" s="12"/>
      <c r="K8911" s="12"/>
    </row>
    <row r="8912" spans="1:11" x14ac:dyDescent="0.25">
      <c r="A8912" s="12"/>
      <c r="B8912" s="12"/>
      <c r="C8912" s="12"/>
      <c r="D8912" s="12"/>
      <c r="E8912" s="12"/>
      <c r="F8912" s="12"/>
      <c r="G8912" s="12"/>
      <c r="H8912" s="12"/>
      <c r="I8912" s="12"/>
      <c r="J8912" s="12"/>
      <c r="K8912" s="12"/>
    </row>
    <row r="8913" spans="1:11" x14ac:dyDescent="0.25">
      <c r="A8913" s="12"/>
      <c r="B8913" s="12"/>
      <c r="C8913" s="12"/>
      <c r="D8913" s="12"/>
      <c r="E8913" s="12"/>
      <c r="F8913" s="12"/>
      <c r="G8913" s="12"/>
      <c r="H8913" s="12"/>
      <c r="I8913" s="12"/>
      <c r="J8913" s="12"/>
      <c r="K8913" s="12"/>
    </row>
    <row r="8914" spans="1:11" x14ac:dyDescent="0.25">
      <c r="A8914" s="12"/>
      <c r="B8914" s="12"/>
      <c r="C8914" s="12"/>
      <c r="D8914" s="12"/>
      <c r="E8914" s="12"/>
      <c r="F8914" s="12"/>
      <c r="G8914" s="12"/>
      <c r="H8914" s="12"/>
      <c r="I8914" s="12"/>
      <c r="J8914" s="12"/>
      <c r="K8914" s="12"/>
    </row>
    <row r="8915" spans="1:11" x14ac:dyDescent="0.25">
      <c r="A8915" s="12"/>
      <c r="B8915" s="12"/>
      <c r="C8915" s="12"/>
      <c r="D8915" s="12"/>
      <c r="E8915" s="12"/>
      <c r="F8915" s="12"/>
      <c r="G8915" s="12"/>
      <c r="H8915" s="12"/>
      <c r="I8915" s="12"/>
      <c r="J8915" s="12"/>
      <c r="K8915" s="12"/>
    </row>
    <row r="8916" spans="1:11" x14ac:dyDescent="0.25">
      <c r="A8916" s="12"/>
      <c r="B8916" s="12"/>
      <c r="C8916" s="12"/>
      <c r="D8916" s="12"/>
      <c r="E8916" s="12"/>
      <c r="F8916" s="12"/>
      <c r="G8916" s="12"/>
      <c r="H8916" s="12"/>
      <c r="I8916" s="12"/>
      <c r="J8916" s="12"/>
      <c r="K8916" s="12"/>
    </row>
    <row r="8917" spans="1:11" x14ac:dyDescent="0.25">
      <c r="A8917" s="12"/>
      <c r="B8917" s="12"/>
      <c r="C8917" s="12"/>
      <c r="D8917" s="12"/>
      <c r="E8917" s="12"/>
      <c r="F8917" s="12"/>
      <c r="G8917" s="12"/>
      <c r="H8917" s="12"/>
      <c r="I8917" s="12"/>
      <c r="J8917" s="12"/>
      <c r="K8917" s="12"/>
    </row>
    <row r="8918" spans="1:11" x14ac:dyDescent="0.25">
      <c r="A8918" s="12"/>
      <c r="B8918" s="12"/>
      <c r="C8918" s="12"/>
      <c r="D8918" s="12"/>
      <c r="E8918" s="12"/>
      <c r="F8918" s="12"/>
      <c r="G8918" s="12"/>
      <c r="H8918" s="12"/>
      <c r="I8918" s="12"/>
      <c r="J8918" s="12"/>
      <c r="K8918" s="12"/>
    </row>
    <row r="8919" spans="1:11" x14ac:dyDescent="0.25">
      <c r="A8919" s="12"/>
      <c r="B8919" s="12"/>
      <c r="C8919" s="12"/>
      <c r="D8919" s="12"/>
      <c r="E8919" s="12"/>
      <c r="F8919" s="12"/>
      <c r="G8919" s="12"/>
      <c r="H8919" s="12"/>
      <c r="I8919" s="12"/>
      <c r="J8919" s="12"/>
      <c r="K8919" s="12"/>
    </row>
    <row r="8920" spans="1:11" x14ac:dyDescent="0.25">
      <c r="A8920" s="12"/>
      <c r="B8920" s="12"/>
      <c r="C8920" s="12"/>
      <c r="D8920" s="12"/>
      <c r="E8920" s="12"/>
      <c r="F8920" s="12"/>
      <c r="G8920" s="12"/>
      <c r="H8920" s="12"/>
      <c r="I8920" s="12"/>
      <c r="J8920" s="12"/>
      <c r="K8920" s="12"/>
    </row>
    <row r="8921" spans="1:11" x14ac:dyDescent="0.25">
      <c r="A8921" s="12"/>
      <c r="B8921" s="12"/>
      <c r="C8921" s="12"/>
      <c r="D8921" s="12"/>
      <c r="E8921" s="12"/>
      <c r="F8921" s="12"/>
      <c r="G8921" s="12"/>
      <c r="H8921" s="12"/>
      <c r="I8921" s="12"/>
      <c r="J8921" s="12"/>
      <c r="K8921" s="12"/>
    </row>
    <row r="8922" spans="1:11" x14ac:dyDescent="0.25">
      <c r="A8922" s="12"/>
      <c r="B8922" s="12"/>
      <c r="C8922" s="12"/>
      <c r="D8922" s="12"/>
      <c r="E8922" s="12"/>
      <c r="F8922" s="12"/>
      <c r="G8922" s="12"/>
      <c r="H8922" s="12"/>
      <c r="I8922" s="12"/>
      <c r="J8922" s="12"/>
      <c r="K8922" s="12"/>
    </row>
    <row r="8923" spans="1:11" x14ac:dyDescent="0.25">
      <c r="A8923" s="12"/>
      <c r="B8923" s="12"/>
      <c r="C8923" s="12"/>
      <c r="D8923" s="12"/>
      <c r="E8923" s="12"/>
      <c r="F8923" s="12"/>
      <c r="G8923" s="12"/>
      <c r="H8923" s="12"/>
      <c r="I8923" s="12"/>
      <c r="J8923" s="12"/>
      <c r="K8923" s="12"/>
    </row>
    <row r="8924" spans="1:11" x14ac:dyDescent="0.25">
      <c r="A8924" s="12"/>
      <c r="B8924" s="12"/>
      <c r="C8924" s="12"/>
      <c r="D8924" s="12"/>
      <c r="E8924" s="12"/>
      <c r="F8924" s="12"/>
      <c r="G8924" s="12"/>
      <c r="H8924" s="12"/>
      <c r="I8924" s="12"/>
      <c r="J8924" s="12"/>
      <c r="K8924" s="12"/>
    </row>
    <row r="8925" spans="1:11" x14ac:dyDescent="0.25">
      <c r="A8925" s="12"/>
      <c r="B8925" s="12"/>
      <c r="C8925" s="12"/>
      <c r="D8925" s="12"/>
      <c r="E8925" s="12"/>
      <c r="F8925" s="12"/>
      <c r="G8925" s="12"/>
      <c r="H8925" s="12"/>
      <c r="I8925" s="12"/>
      <c r="J8925" s="12"/>
      <c r="K8925" s="12"/>
    </row>
    <row r="8926" spans="1:11" x14ac:dyDescent="0.25">
      <c r="A8926" s="12"/>
      <c r="B8926" s="12"/>
      <c r="C8926" s="12"/>
      <c r="D8926" s="12"/>
      <c r="E8926" s="12"/>
      <c r="F8926" s="12"/>
      <c r="G8926" s="12"/>
      <c r="H8926" s="12"/>
      <c r="I8926" s="12"/>
      <c r="J8926" s="12"/>
      <c r="K8926" s="12"/>
    </row>
    <row r="8927" spans="1:11" x14ac:dyDescent="0.25">
      <c r="A8927" s="12"/>
      <c r="B8927" s="12"/>
      <c r="C8927" s="12"/>
      <c r="D8927" s="12"/>
      <c r="E8927" s="12"/>
      <c r="F8927" s="12"/>
      <c r="G8927" s="12"/>
      <c r="H8927" s="12"/>
      <c r="I8927" s="12"/>
      <c r="J8927" s="12"/>
      <c r="K8927" s="12"/>
    </row>
    <row r="8928" spans="1:11" x14ac:dyDescent="0.25">
      <c r="A8928" s="12"/>
      <c r="B8928" s="12"/>
      <c r="C8928" s="12"/>
      <c r="D8928" s="12"/>
      <c r="E8928" s="12"/>
      <c r="F8928" s="12"/>
      <c r="G8928" s="12"/>
      <c r="H8928" s="12"/>
      <c r="I8928" s="12"/>
      <c r="J8928" s="12"/>
      <c r="K8928" s="12"/>
    </row>
    <row r="8929" spans="1:11" x14ac:dyDescent="0.25">
      <c r="A8929" s="12"/>
      <c r="B8929" s="12"/>
      <c r="C8929" s="12"/>
      <c r="D8929" s="12"/>
      <c r="E8929" s="12"/>
      <c r="F8929" s="12"/>
      <c r="G8929" s="12"/>
      <c r="H8929" s="12"/>
      <c r="I8929" s="12"/>
      <c r="J8929" s="12"/>
      <c r="K8929" s="12"/>
    </row>
    <row r="8930" spans="1:11" x14ac:dyDescent="0.25">
      <c r="A8930" s="12"/>
      <c r="B8930" s="12"/>
      <c r="C8930" s="12"/>
      <c r="D8930" s="12"/>
      <c r="E8930" s="12"/>
      <c r="F8930" s="12"/>
      <c r="G8930" s="12"/>
      <c r="H8930" s="12"/>
      <c r="I8930" s="12"/>
      <c r="J8930" s="12"/>
      <c r="K8930" s="12"/>
    </row>
    <row r="8931" spans="1:11" x14ac:dyDescent="0.25">
      <c r="A8931" s="12"/>
      <c r="B8931" s="12"/>
      <c r="C8931" s="12"/>
      <c r="D8931" s="12"/>
      <c r="E8931" s="12"/>
      <c r="F8931" s="12"/>
      <c r="G8931" s="12"/>
      <c r="H8931" s="12"/>
      <c r="I8931" s="12"/>
      <c r="J8931" s="12"/>
      <c r="K8931" s="12"/>
    </row>
    <row r="8932" spans="1:11" x14ac:dyDescent="0.25">
      <c r="A8932" s="12"/>
      <c r="B8932" s="12"/>
      <c r="C8932" s="12"/>
      <c r="D8932" s="12"/>
      <c r="E8932" s="12"/>
      <c r="F8932" s="12"/>
      <c r="G8932" s="12"/>
      <c r="H8932" s="12"/>
      <c r="I8932" s="12"/>
      <c r="J8932" s="12"/>
      <c r="K8932" s="12"/>
    </row>
    <row r="8933" spans="1:11" x14ac:dyDescent="0.25">
      <c r="A8933" s="12"/>
      <c r="B8933" s="12"/>
      <c r="C8933" s="12"/>
      <c r="D8933" s="12"/>
      <c r="E8933" s="12"/>
      <c r="F8933" s="12"/>
      <c r="G8933" s="12"/>
      <c r="H8933" s="12"/>
      <c r="I8933" s="12"/>
      <c r="J8933" s="12"/>
      <c r="K8933" s="12"/>
    </row>
    <row r="8934" spans="1:11" x14ac:dyDescent="0.25">
      <c r="A8934" s="12"/>
      <c r="B8934" s="12"/>
      <c r="C8934" s="12"/>
      <c r="D8934" s="12"/>
      <c r="E8934" s="12"/>
      <c r="F8934" s="12"/>
      <c r="G8934" s="12"/>
      <c r="H8934" s="12"/>
      <c r="I8934" s="12"/>
      <c r="J8934" s="12"/>
      <c r="K8934" s="12"/>
    </row>
    <row r="8935" spans="1:11" x14ac:dyDescent="0.25">
      <c r="A8935" s="12"/>
      <c r="B8935" s="12"/>
      <c r="C8935" s="12"/>
      <c r="D8935" s="12"/>
      <c r="E8935" s="12"/>
      <c r="F8935" s="12"/>
      <c r="G8935" s="12"/>
      <c r="H8935" s="12"/>
      <c r="I8935" s="12"/>
      <c r="J8935" s="12"/>
      <c r="K8935" s="12"/>
    </row>
    <row r="8936" spans="1:11" x14ac:dyDescent="0.25">
      <c r="A8936" s="12"/>
      <c r="B8936" s="12"/>
      <c r="C8936" s="12"/>
      <c r="D8936" s="12"/>
      <c r="E8936" s="12"/>
      <c r="F8936" s="12"/>
      <c r="G8936" s="12"/>
      <c r="H8936" s="12"/>
      <c r="I8936" s="12"/>
      <c r="J8936" s="12"/>
      <c r="K8936" s="12"/>
    </row>
    <row r="8937" spans="1:11" x14ac:dyDescent="0.25">
      <c r="A8937" s="12"/>
      <c r="B8937" s="12"/>
      <c r="C8937" s="12"/>
      <c r="D8937" s="12"/>
      <c r="E8937" s="12"/>
      <c r="F8937" s="12"/>
      <c r="G8937" s="12"/>
      <c r="H8937" s="12"/>
      <c r="I8937" s="12"/>
      <c r="J8937" s="12"/>
      <c r="K8937" s="12"/>
    </row>
    <row r="8938" spans="1:11" x14ac:dyDescent="0.25">
      <c r="A8938" s="12"/>
      <c r="B8938" s="12"/>
      <c r="C8938" s="12"/>
      <c r="D8938" s="12"/>
      <c r="E8938" s="12"/>
      <c r="F8938" s="12"/>
      <c r="G8938" s="12"/>
      <c r="H8938" s="12"/>
      <c r="I8938" s="12"/>
      <c r="J8938" s="12"/>
      <c r="K8938" s="12"/>
    </row>
    <row r="8939" spans="1:11" x14ac:dyDescent="0.25">
      <c r="A8939" s="12"/>
      <c r="B8939" s="12"/>
      <c r="C8939" s="12"/>
      <c r="D8939" s="12"/>
      <c r="E8939" s="12"/>
      <c r="F8939" s="12"/>
      <c r="G8939" s="12"/>
      <c r="H8939" s="12"/>
      <c r="I8939" s="12"/>
      <c r="J8939" s="12"/>
      <c r="K8939" s="12"/>
    </row>
    <row r="8940" spans="1:11" x14ac:dyDescent="0.25">
      <c r="A8940" s="12"/>
      <c r="B8940" s="12"/>
      <c r="C8940" s="12"/>
      <c r="D8940" s="12"/>
      <c r="E8940" s="12"/>
      <c r="F8940" s="12"/>
      <c r="G8940" s="12"/>
      <c r="H8940" s="12"/>
      <c r="I8940" s="12"/>
      <c r="J8940" s="12"/>
      <c r="K8940" s="12"/>
    </row>
    <row r="8941" spans="1:11" x14ac:dyDescent="0.25">
      <c r="A8941" s="12"/>
      <c r="B8941" s="12"/>
      <c r="C8941" s="12"/>
      <c r="D8941" s="12"/>
      <c r="E8941" s="12"/>
      <c r="F8941" s="12"/>
      <c r="G8941" s="12"/>
      <c r="H8941" s="12"/>
      <c r="I8941" s="12"/>
      <c r="J8941" s="12"/>
      <c r="K8941" s="12"/>
    </row>
    <row r="8942" spans="1:11" x14ac:dyDescent="0.25">
      <c r="A8942" s="12"/>
      <c r="B8942" s="12"/>
      <c r="C8942" s="12"/>
      <c r="D8942" s="12"/>
      <c r="E8942" s="12"/>
      <c r="F8942" s="12"/>
      <c r="G8942" s="12"/>
      <c r="H8942" s="12"/>
      <c r="I8942" s="12"/>
      <c r="J8942" s="12"/>
      <c r="K8942" s="12"/>
    </row>
    <row r="8943" spans="1:11" x14ac:dyDescent="0.25">
      <c r="A8943" s="12"/>
      <c r="B8943" s="12"/>
      <c r="C8943" s="12"/>
      <c r="D8943" s="12"/>
      <c r="E8943" s="12"/>
      <c r="F8943" s="12"/>
      <c r="G8943" s="12"/>
      <c r="H8943" s="12"/>
      <c r="I8943" s="12"/>
      <c r="J8943" s="12"/>
      <c r="K8943" s="12"/>
    </row>
    <row r="8944" spans="1:11" x14ac:dyDescent="0.25">
      <c r="A8944" s="12"/>
      <c r="B8944" s="12"/>
      <c r="C8944" s="12"/>
      <c r="D8944" s="12"/>
      <c r="E8944" s="12"/>
      <c r="F8944" s="12"/>
      <c r="G8944" s="12"/>
      <c r="H8944" s="12"/>
      <c r="I8944" s="12"/>
      <c r="J8944" s="12"/>
      <c r="K8944" s="12"/>
    </row>
    <row r="8945" spans="1:11" x14ac:dyDescent="0.25">
      <c r="A8945" s="12"/>
      <c r="B8945" s="12"/>
      <c r="C8945" s="12"/>
      <c r="D8945" s="12"/>
      <c r="E8945" s="12"/>
      <c r="F8945" s="12"/>
      <c r="G8945" s="12"/>
      <c r="H8945" s="12"/>
      <c r="I8945" s="12"/>
      <c r="J8945" s="12"/>
      <c r="K8945" s="12"/>
    </row>
    <row r="8946" spans="1:11" x14ac:dyDescent="0.25">
      <c r="A8946" s="12"/>
      <c r="B8946" s="12"/>
      <c r="C8946" s="12"/>
      <c r="D8946" s="12"/>
      <c r="E8946" s="12"/>
      <c r="F8946" s="12"/>
      <c r="G8946" s="12"/>
      <c r="H8946" s="12"/>
      <c r="I8946" s="12"/>
      <c r="J8946" s="12"/>
      <c r="K8946" s="12"/>
    </row>
    <row r="8947" spans="1:11" x14ac:dyDescent="0.25">
      <c r="A8947" s="12"/>
      <c r="B8947" s="12"/>
      <c r="C8947" s="12"/>
      <c r="D8947" s="12"/>
      <c r="E8947" s="12"/>
      <c r="F8947" s="12"/>
      <c r="G8947" s="12"/>
      <c r="H8947" s="12"/>
      <c r="I8947" s="12"/>
      <c r="J8947" s="12"/>
      <c r="K8947" s="12"/>
    </row>
    <row r="8948" spans="1:11" x14ac:dyDescent="0.25">
      <c r="A8948" s="12"/>
      <c r="B8948" s="12"/>
      <c r="C8948" s="12"/>
      <c r="D8948" s="12"/>
      <c r="E8948" s="12"/>
      <c r="F8948" s="12"/>
      <c r="G8948" s="12"/>
      <c r="H8948" s="12"/>
      <c r="I8948" s="12"/>
      <c r="J8948" s="12"/>
      <c r="K8948" s="12"/>
    </row>
    <row r="8949" spans="1:11" x14ac:dyDescent="0.25">
      <c r="A8949" s="12"/>
      <c r="B8949" s="12"/>
      <c r="C8949" s="12"/>
      <c r="D8949" s="12"/>
      <c r="E8949" s="12"/>
      <c r="F8949" s="12"/>
      <c r="G8949" s="12"/>
      <c r="H8949" s="12"/>
      <c r="I8949" s="12"/>
      <c r="J8949" s="12"/>
      <c r="K8949" s="12"/>
    </row>
    <row r="8950" spans="1:11" x14ac:dyDescent="0.25">
      <c r="A8950" s="12"/>
      <c r="B8950" s="12"/>
      <c r="C8950" s="12"/>
      <c r="D8950" s="12"/>
      <c r="E8950" s="12"/>
      <c r="F8950" s="12"/>
      <c r="G8950" s="12"/>
      <c r="H8950" s="12"/>
      <c r="I8950" s="12"/>
      <c r="J8950" s="12"/>
      <c r="K8950" s="12"/>
    </row>
    <row r="8951" spans="1:11" x14ac:dyDescent="0.25">
      <c r="A8951" s="12"/>
      <c r="B8951" s="12"/>
      <c r="C8951" s="12"/>
      <c r="D8951" s="12"/>
      <c r="E8951" s="12"/>
      <c r="F8951" s="12"/>
      <c r="G8951" s="12"/>
      <c r="H8951" s="12"/>
      <c r="I8951" s="12"/>
      <c r="J8951" s="12"/>
      <c r="K8951" s="12"/>
    </row>
    <row r="8952" spans="1:11" x14ac:dyDescent="0.25">
      <c r="A8952" s="12"/>
      <c r="B8952" s="12"/>
      <c r="C8952" s="12"/>
      <c r="D8952" s="12"/>
      <c r="E8952" s="12"/>
      <c r="F8952" s="12"/>
      <c r="G8952" s="12"/>
      <c r="H8952" s="12"/>
      <c r="I8952" s="12"/>
      <c r="J8952" s="12"/>
      <c r="K8952" s="12"/>
    </row>
    <row r="8953" spans="1:11" x14ac:dyDescent="0.25">
      <c r="A8953" s="12"/>
      <c r="B8953" s="12"/>
      <c r="C8953" s="12"/>
      <c r="D8953" s="12"/>
      <c r="E8953" s="12"/>
      <c r="F8953" s="12"/>
      <c r="G8953" s="12"/>
      <c r="H8953" s="12"/>
      <c r="I8953" s="12"/>
      <c r="J8953" s="12"/>
      <c r="K8953" s="12"/>
    </row>
    <row r="8954" spans="1:11" x14ac:dyDescent="0.25">
      <c r="A8954" s="12"/>
      <c r="B8954" s="12"/>
      <c r="C8954" s="12"/>
      <c r="D8954" s="12"/>
      <c r="E8954" s="12"/>
      <c r="F8954" s="12"/>
      <c r="G8954" s="12"/>
      <c r="H8954" s="12"/>
      <c r="I8954" s="12"/>
      <c r="J8954" s="12"/>
      <c r="K8954" s="12"/>
    </row>
    <row r="8955" spans="1:11" x14ac:dyDescent="0.25">
      <c r="A8955" s="12"/>
      <c r="B8955" s="12"/>
      <c r="C8955" s="12"/>
      <c r="D8955" s="12"/>
      <c r="E8955" s="12"/>
      <c r="F8955" s="12"/>
      <c r="G8955" s="12"/>
      <c r="H8955" s="12"/>
      <c r="I8955" s="12"/>
      <c r="J8955" s="12"/>
      <c r="K8955" s="12"/>
    </row>
    <row r="8956" spans="1:11" x14ac:dyDescent="0.25">
      <c r="A8956" s="12"/>
      <c r="B8956" s="12"/>
      <c r="C8956" s="12"/>
      <c r="D8956" s="12"/>
      <c r="E8956" s="12"/>
      <c r="F8956" s="12"/>
      <c r="G8956" s="12"/>
      <c r="H8956" s="12"/>
      <c r="I8956" s="12"/>
      <c r="J8956" s="12"/>
      <c r="K8956" s="12"/>
    </row>
    <row r="8957" spans="1:11" x14ac:dyDescent="0.25">
      <c r="A8957" s="12"/>
      <c r="B8957" s="12"/>
      <c r="C8957" s="12"/>
      <c r="D8957" s="12"/>
      <c r="E8957" s="12"/>
      <c r="F8957" s="12"/>
      <c r="G8957" s="12"/>
      <c r="H8957" s="12"/>
      <c r="I8957" s="12"/>
      <c r="J8957" s="12"/>
      <c r="K8957" s="12"/>
    </row>
    <row r="8958" spans="1:11" x14ac:dyDescent="0.25">
      <c r="A8958" s="12"/>
      <c r="B8958" s="12"/>
      <c r="C8958" s="12"/>
      <c r="D8958" s="12"/>
      <c r="E8958" s="12"/>
      <c r="F8958" s="12"/>
      <c r="G8958" s="12"/>
      <c r="H8958" s="12"/>
      <c r="I8958" s="12"/>
      <c r="J8958" s="12"/>
      <c r="K8958" s="12"/>
    </row>
    <row r="8959" spans="1:11" x14ac:dyDescent="0.25">
      <c r="A8959" s="12"/>
      <c r="B8959" s="12"/>
      <c r="C8959" s="12"/>
      <c r="D8959" s="12"/>
      <c r="E8959" s="12"/>
      <c r="F8959" s="12"/>
      <c r="G8959" s="12"/>
      <c r="H8959" s="12"/>
      <c r="I8959" s="12"/>
      <c r="J8959" s="12"/>
      <c r="K8959" s="12"/>
    </row>
    <row r="8960" spans="1:11" x14ac:dyDescent="0.25">
      <c r="A8960" s="12"/>
      <c r="B8960" s="12"/>
      <c r="C8960" s="12"/>
      <c r="D8960" s="12"/>
      <c r="E8960" s="12"/>
      <c r="F8960" s="12"/>
      <c r="G8960" s="12"/>
      <c r="H8960" s="12"/>
      <c r="I8960" s="12"/>
      <c r="J8960" s="12"/>
      <c r="K8960" s="12"/>
    </row>
    <row r="8961" spans="1:11" x14ac:dyDescent="0.25">
      <c r="A8961" s="12"/>
      <c r="B8961" s="12"/>
      <c r="C8961" s="12"/>
      <c r="D8961" s="12"/>
      <c r="E8961" s="12"/>
      <c r="F8961" s="12"/>
      <c r="G8961" s="12"/>
      <c r="H8961" s="12"/>
      <c r="I8961" s="12"/>
      <c r="J8961" s="12"/>
      <c r="K8961" s="12"/>
    </row>
    <row r="8962" spans="1:11" x14ac:dyDescent="0.25">
      <c r="A8962" s="12"/>
      <c r="B8962" s="12"/>
      <c r="C8962" s="12"/>
      <c r="D8962" s="12"/>
      <c r="E8962" s="12"/>
      <c r="F8962" s="12"/>
      <c r="G8962" s="12"/>
      <c r="H8962" s="12"/>
      <c r="I8962" s="12"/>
      <c r="J8962" s="12"/>
      <c r="K8962" s="12"/>
    </row>
    <row r="8963" spans="1:11" x14ac:dyDescent="0.25">
      <c r="A8963" s="12"/>
      <c r="B8963" s="12"/>
      <c r="C8963" s="12"/>
      <c r="D8963" s="12"/>
      <c r="E8963" s="12"/>
      <c r="F8963" s="12"/>
      <c r="G8963" s="12"/>
      <c r="H8963" s="12"/>
      <c r="I8963" s="12"/>
      <c r="J8963" s="12"/>
      <c r="K8963" s="12"/>
    </row>
    <row r="8964" spans="1:11" x14ac:dyDescent="0.25">
      <c r="A8964" s="12"/>
      <c r="B8964" s="12"/>
      <c r="C8964" s="12"/>
      <c r="D8964" s="12"/>
      <c r="E8964" s="12"/>
      <c r="F8964" s="12"/>
      <c r="G8964" s="12"/>
      <c r="H8964" s="12"/>
      <c r="I8964" s="12"/>
      <c r="J8964" s="12"/>
      <c r="K8964" s="12"/>
    </row>
    <row r="8965" spans="1:11" x14ac:dyDescent="0.25">
      <c r="A8965" s="12"/>
      <c r="B8965" s="12"/>
      <c r="C8965" s="12"/>
      <c r="D8965" s="12"/>
      <c r="E8965" s="12"/>
      <c r="F8965" s="12"/>
      <c r="G8965" s="12"/>
      <c r="H8965" s="12"/>
      <c r="I8965" s="12"/>
      <c r="J8965" s="12"/>
      <c r="K8965" s="12"/>
    </row>
    <row r="8966" spans="1:11" x14ac:dyDescent="0.25">
      <c r="A8966" s="12"/>
      <c r="B8966" s="12"/>
      <c r="C8966" s="12"/>
      <c r="D8966" s="12"/>
      <c r="E8966" s="12"/>
      <c r="F8966" s="12"/>
      <c r="G8966" s="12"/>
      <c r="H8966" s="12"/>
      <c r="I8966" s="12"/>
      <c r="J8966" s="12"/>
      <c r="K8966" s="12"/>
    </row>
    <row r="8967" spans="1:11" x14ac:dyDescent="0.25">
      <c r="A8967" s="12"/>
      <c r="B8967" s="12"/>
      <c r="C8967" s="12"/>
      <c r="D8967" s="12"/>
      <c r="E8967" s="12"/>
      <c r="F8967" s="12"/>
      <c r="G8967" s="12"/>
      <c r="H8967" s="12"/>
      <c r="I8967" s="12"/>
      <c r="J8967" s="12"/>
      <c r="K8967" s="12"/>
    </row>
    <row r="8968" spans="1:11" x14ac:dyDescent="0.25">
      <c r="A8968" s="12"/>
      <c r="B8968" s="12"/>
      <c r="C8968" s="12"/>
      <c r="D8968" s="12"/>
      <c r="E8968" s="12"/>
      <c r="F8968" s="12"/>
      <c r="G8968" s="12"/>
      <c r="H8968" s="12"/>
      <c r="I8968" s="12"/>
      <c r="J8968" s="12"/>
      <c r="K8968" s="12"/>
    </row>
    <row r="8969" spans="1:11" x14ac:dyDescent="0.25">
      <c r="A8969" s="12"/>
      <c r="B8969" s="12"/>
      <c r="C8969" s="12"/>
      <c r="D8969" s="12"/>
      <c r="E8969" s="12"/>
      <c r="F8969" s="12"/>
      <c r="G8969" s="12"/>
      <c r="H8969" s="12"/>
      <c r="I8969" s="12"/>
      <c r="J8969" s="12"/>
      <c r="K8969" s="12"/>
    </row>
    <row r="8970" spans="1:11" x14ac:dyDescent="0.25">
      <c r="A8970" s="12"/>
      <c r="B8970" s="12"/>
      <c r="C8970" s="12"/>
      <c r="D8970" s="12"/>
      <c r="E8970" s="12"/>
      <c r="F8970" s="12"/>
      <c r="G8970" s="12"/>
      <c r="H8970" s="12"/>
      <c r="I8970" s="12"/>
      <c r="J8970" s="12"/>
      <c r="K8970" s="12"/>
    </row>
    <row r="8971" spans="1:11" x14ac:dyDescent="0.25">
      <c r="A8971" s="12"/>
      <c r="B8971" s="12"/>
      <c r="C8971" s="12"/>
      <c r="D8971" s="12"/>
      <c r="E8971" s="12"/>
      <c r="F8971" s="12"/>
      <c r="G8971" s="12"/>
      <c r="H8971" s="12"/>
      <c r="I8971" s="12"/>
      <c r="J8971" s="12"/>
      <c r="K8971" s="12"/>
    </row>
    <row r="8972" spans="1:11" x14ac:dyDescent="0.25">
      <c r="A8972" s="12"/>
      <c r="B8972" s="12"/>
      <c r="C8972" s="12"/>
      <c r="D8972" s="12"/>
      <c r="E8972" s="12"/>
      <c r="F8972" s="12"/>
      <c r="G8972" s="12"/>
      <c r="H8972" s="12"/>
      <c r="I8972" s="12"/>
      <c r="J8972" s="12"/>
      <c r="K8972" s="12"/>
    </row>
    <row r="8973" spans="1:11" x14ac:dyDescent="0.25">
      <c r="A8973" s="12"/>
      <c r="B8973" s="12"/>
      <c r="C8973" s="12"/>
      <c r="D8973" s="12"/>
      <c r="E8973" s="12"/>
      <c r="F8973" s="12"/>
      <c r="G8973" s="12"/>
      <c r="H8973" s="12"/>
      <c r="I8973" s="12"/>
      <c r="J8973" s="12"/>
      <c r="K8973" s="12"/>
    </row>
    <row r="8974" spans="1:11" x14ac:dyDescent="0.25">
      <c r="A8974" s="12"/>
      <c r="B8974" s="12"/>
      <c r="C8974" s="12"/>
      <c r="D8974" s="12"/>
      <c r="E8974" s="12"/>
      <c r="F8974" s="12"/>
      <c r="G8974" s="12"/>
      <c r="H8974" s="12"/>
      <c r="I8974" s="12"/>
      <c r="J8974" s="12"/>
      <c r="K8974" s="12"/>
    </row>
    <row r="8975" spans="1:11" x14ac:dyDescent="0.25">
      <c r="A8975" s="12"/>
      <c r="B8975" s="12"/>
      <c r="C8975" s="12"/>
      <c r="D8975" s="12"/>
      <c r="E8975" s="12"/>
      <c r="F8975" s="12"/>
      <c r="G8975" s="12"/>
      <c r="H8975" s="12"/>
      <c r="I8975" s="12"/>
      <c r="J8975" s="12"/>
      <c r="K8975" s="12"/>
    </row>
    <row r="8976" spans="1:11" x14ac:dyDescent="0.25">
      <c r="A8976" s="12"/>
      <c r="B8976" s="12"/>
      <c r="C8976" s="12"/>
      <c r="D8976" s="12"/>
      <c r="E8976" s="12"/>
      <c r="F8976" s="12"/>
      <c r="G8976" s="12"/>
      <c r="H8976" s="12"/>
      <c r="I8976" s="12"/>
      <c r="J8976" s="12"/>
      <c r="K8976" s="12"/>
    </row>
    <row r="8977" spans="1:11" x14ac:dyDescent="0.25">
      <c r="A8977" s="12"/>
      <c r="B8977" s="12"/>
      <c r="C8977" s="12"/>
      <c r="D8977" s="12"/>
      <c r="E8977" s="12"/>
      <c r="F8977" s="12"/>
      <c r="G8977" s="12"/>
      <c r="H8977" s="12"/>
      <c r="I8977" s="12"/>
      <c r="J8977" s="12"/>
      <c r="K8977" s="12"/>
    </row>
    <row r="8978" spans="1:11" x14ac:dyDescent="0.25">
      <c r="A8978" s="12"/>
      <c r="B8978" s="12"/>
      <c r="C8978" s="12"/>
      <c r="D8978" s="12"/>
      <c r="E8978" s="12"/>
      <c r="F8978" s="12"/>
      <c r="G8978" s="12"/>
      <c r="H8978" s="12"/>
      <c r="I8978" s="12"/>
      <c r="J8978" s="12"/>
      <c r="K8978" s="12"/>
    </row>
    <row r="8979" spans="1:11" x14ac:dyDescent="0.25">
      <c r="A8979" s="12"/>
      <c r="B8979" s="12"/>
      <c r="C8979" s="12"/>
      <c r="D8979" s="12"/>
      <c r="E8979" s="12"/>
      <c r="F8979" s="12"/>
      <c r="G8979" s="12"/>
      <c r="H8979" s="12"/>
      <c r="I8979" s="12"/>
      <c r="J8979" s="12"/>
      <c r="K8979" s="12"/>
    </row>
    <row r="8980" spans="1:11" x14ac:dyDescent="0.25">
      <c r="A8980" s="12"/>
      <c r="B8980" s="12"/>
      <c r="C8980" s="12"/>
      <c r="D8980" s="12"/>
      <c r="E8980" s="12"/>
      <c r="F8980" s="12"/>
      <c r="G8980" s="12"/>
      <c r="H8980" s="12"/>
      <c r="I8980" s="12"/>
      <c r="J8980" s="12"/>
      <c r="K8980" s="12"/>
    </row>
    <row r="8981" spans="1:11" x14ac:dyDescent="0.25">
      <c r="A8981" s="12"/>
      <c r="B8981" s="12"/>
      <c r="C8981" s="12"/>
      <c r="D8981" s="12"/>
      <c r="E8981" s="12"/>
      <c r="F8981" s="12"/>
      <c r="G8981" s="12"/>
      <c r="H8981" s="12"/>
      <c r="I8981" s="12"/>
      <c r="J8981" s="12"/>
      <c r="K8981" s="12"/>
    </row>
    <row r="8982" spans="1:11" x14ac:dyDescent="0.25">
      <c r="A8982" s="12"/>
      <c r="B8982" s="12"/>
      <c r="C8982" s="12"/>
      <c r="D8982" s="12"/>
      <c r="E8982" s="12"/>
      <c r="F8982" s="12"/>
      <c r="G8982" s="12"/>
      <c r="H8982" s="12"/>
      <c r="I8982" s="12"/>
      <c r="J8982" s="12"/>
      <c r="K8982" s="12"/>
    </row>
    <row r="8983" spans="1:11" x14ac:dyDescent="0.25">
      <c r="A8983" s="12"/>
      <c r="B8983" s="12"/>
      <c r="C8983" s="12"/>
      <c r="D8983" s="12"/>
      <c r="E8983" s="12"/>
      <c r="F8983" s="12"/>
      <c r="G8983" s="12"/>
      <c r="H8983" s="12"/>
      <c r="I8983" s="12"/>
      <c r="J8983" s="12"/>
      <c r="K8983" s="12"/>
    </row>
    <row r="8984" spans="1:11" x14ac:dyDescent="0.25">
      <c r="A8984" s="12"/>
      <c r="B8984" s="12"/>
      <c r="C8984" s="12"/>
      <c r="D8984" s="12"/>
      <c r="E8984" s="12"/>
      <c r="F8984" s="12"/>
      <c r="G8984" s="12"/>
      <c r="H8984" s="12"/>
      <c r="I8984" s="12"/>
      <c r="J8984" s="12"/>
      <c r="K8984" s="12"/>
    </row>
    <row r="8985" spans="1:11" x14ac:dyDescent="0.25">
      <c r="A8985" s="12"/>
      <c r="B8985" s="12"/>
      <c r="C8985" s="12"/>
      <c r="D8985" s="12"/>
      <c r="E8985" s="12"/>
      <c r="F8985" s="12"/>
      <c r="G8985" s="12"/>
      <c r="H8985" s="12"/>
      <c r="I8985" s="12"/>
      <c r="J8985" s="12"/>
      <c r="K8985" s="12"/>
    </row>
    <row r="8986" spans="1:11" x14ac:dyDescent="0.25">
      <c r="A8986" s="12"/>
      <c r="B8986" s="12"/>
      <c r="C8986" s="12"/>
      <c r="D8986" s="12"/>
      <c r="E8986" s="12"/>
      <c r="F8986" s="12"/>
      <c r="G8986" s="12"/>
      <c r="H8986" s="12"/>
      <c r="I8986" s="12"/>
      <c r="J8986" s="12"/>
      <c r="K8986" s="12"/>
    </row>
    <row r="8987" spans="1:11" x14ac:dyDescent="0.25">
      <c r="A8987" s="12"/>
      <c r="B8987" s="12"/>
      <c r="C8987" s="12"/>
      <c r="D8987" s="12"/>
      <c r="E8987" s="12"/>
      <c r="F8987" s="12"/>
      <c r="G8987" s="12"/>
      <c r="H8987" s="12"/>
      <c r="I8987" s="12"/>
      <c r="J8987" s="12"/>
      <c r="K8987" s="12"/>
    </row>
    <row r="8988" spans="1:11" x14ac:dyDescent="0.25">
      <c r="A8988" s="12"/>
      <c r="B8988" s="12"/>
      <c r="C8988" s="12"/>
      <c r="D8988" s="12"/>
      <c r="E8988" s="12"/>
      <c r="F8988" s="12"/>
      <c r="G8988" s="12"/>
      <c r="H8988" s="12"/>
      <c r="I8988" s="12"/>
      <c r="J8988" s="12"/>
      <c r="K8988" s="12"/>
    </row>
    <row r="8989" spans="1:11" x14ac:dyDescent="0.25">
      <c r="A8989" s="12"/>
      <c r="B8989" s="12"/>
      <c r="C8989" s="12"/>
      <c r="D8989" s="12"/>
      <c r="E8989" s="12"/>
      <c r="F8989" s="12"/>
      <c r="G8989" s="12"/>
      <c r="H8989" s="12"/>
      <c r="I8989" s="12"/>
      <c r="J8989" s="12"/>
      <c r="K8989" s="12"/>
    </row>
    <row r="8990" spans="1:11" x14ac:dyDescent="0.25">
      <c r="A8990" s="12"/>
      <c r="B8990" s="12"/>
      <c r="C8990" s="12"/>
      <c r="D8990" s="12"/>
      <c r="E8990" s="12"/>
      <c r="F8990" s="12"/>
      <c r="G8990" s="12"/>
      <c r="H8990" s="12"/>
      <c r="I8990" s="12"/>
      <c r="J8990" s="12"/>
      <c r="K8990" s="12"/>
    </row>
    <row r="8991" spans="1:11" x14ac:dyDescent="0.25">
      <c r="A8991" s="12"/>
      <c r="B8991" s="12"/>
      <c r="C8991" s="12"/>
      <c r="D8991" s="12"/>
      <c r="E8991" s="12"/>
      <c r="F8991" s="12"/>
      <c r="G8991" s="12"/>
      <c r="H8991" s="12"/>
      <c r="I8991" s="12"/>
      <c r="J8991" s="12"/>
      <c r="K8991" s="12"/>
    </row>
    <row r="8992" spans="1:11" x14ac:dyDescent="0.25">
      <c r="A8992" s="12"/>
      <c r="B8992" s="12"/>
      <c r="C8992" s="12"/>
      <c r="D8992" s="12"/>
      <c r="E8992" s="12"/>
      <c r="F8992" s="12"/>
      <c r="G8992" s="12"/>
      <c r="H8992" s="12"/>
      <c r="I8992" s="12"/>
      <c r="J8992" s="12"/>
      <c r="K8992" s="12"/>
    </row>
    <row r="8993" spans="1:11" x14ac:dyDescent="0.25">
      <c r="A8993" s="12"/>
      <c r="B8993" s="12"/>
      <c r="C8993" s="12"/>
      <c r="D8993" s="12"/>
      <c r="E8993" s="12"/>
      <c r="F8993" s="12"/>
      <c r="G8993" s="12"/>
      <c r="H8993" s="12"/>
      <c r="I8993" s="12"/>
      <c r="J8993" s="12"/>
      <c r="K8993" s="12"/>
    </row>
    <row r="8994" spans="1:11" x14ac:dyDescent="0.25">
      <c r="A8994" s="12"/>
      <c r="B8994" s="12"/>
      <c r="C8994" s="12"/>
      <c r="D8994" s="12"/>
      <c r="E8994" s="12"/>
      <c r="F8994" s="12"/>
      <c r="G8994" s="12"/>
      <c r="H8994" s="12"/>
      <c r="I8994" s="12"/>
      <c r="J8994" s="12"/>
      <c r="K8994" s="12"/>
    </row>
    <row r="8995" spans="1:11" x14ac:dyDescent="0.25">
      <c r="A8995" s="12"/>
      <c r="B8995" s="12"/>
      <c r="C8995" s="12"/>
      <c r="D8995" s="12"/>
      <c r="E8995" s="12"/>
      <c r="F8995" s="12"/>
      <c r="G8995" s="12"/>
      <c r="H8995" s="12"/>
      <c r="I8995" s="12"/>
      <c r="J8995" s="12"/>
      <c r="K8995" s="12"/>
    </row>
    <row r="8996" spans="1:11" x14ac:dyDescent="0.25">
      <c r="A8996" s="12"/>
      <c r="B8996" s="12"/>
      <c r="C8996" s="12"/>
      <c r="D8996" s="12"/>
      <c r="E8996" s="12"/>
      <c r="F8996" s="12"/>
      <c r="G8996" s="12"/>
      <c r="H8996" s="12"/>
      <c r="I8996" s="12"/>
      <c r="J8996" s="12"/>
      <c r="K8996" s="12"/>
    </row>
    <row r="8997" spans="1:11" x14ac:dyDescent="0.25">
      <c r="A8997" s="12"/>
      <c r="B8997" s="12"/>
      <c r="C8997" s="12"/>
      <c r="D8997" s="12"/>
      <c r="E8997" s="12"/>
      <c r="F8997" s="12"/>
      <c r="G8997" s="12"/>
      <c r="H8997" s="12"/>
      <c r="I8997" s="12"/>
      <c r="J8997" s="12"/>
      <c r="K8997" s="12"/>
    </row>
    <row r="8998" spans="1:11" x14ac:dyDescent="0.25">
      <c r="A8998" s="12"/>
      <c r="B8998" s="12"/>
      <c r="C8998" s="12"/>
      <c r="D8998" s="12"/>
      <c r="E8998" s="12"/>
      <c r="F8998" s="12"/>
      <c r="G8998" s="12"/>
      <c r="H8998" s="12"/>
      <c r="I8998" s="12"/>
      <c r="J8998" s="12"/>
      <c r="K8998" s="12"/>
    </row>
    <row r="8999" spans="1:11" x14ac:dyDescent="0.25">
      <c r="A8999" s="12"/>
      <c r="B8999" s="12"/>
      <c r="C8999" s="12"/>
      <c r="D8999" s="12"/>
      <c r="E8999" s="12"/>
      <c r="F8999" s="12"/>
      <c r="G8999" s="12"/>
      <c r="H8999" s="12"/>
      <c r="I8999" s="12"/>
      <c r="J8999" s="12"/>
      <c r="K8999" s="12"/>
    </row>
    <row r="9000" spans="1:11" x14ac:dyDescent="0.25">
      <c r="A9000" s="12"/>
      <c r="B9000" s="12"/>
      <c r="C9000" s="12"/>
      <c r="D9000" s="12"/>
      <c r="E9000" s="12"/>
      <c r="F9000" s="12"/>
      <c r="G9000" s="12"/>
      <c r="H9000" s="12"/>
      <c r="I9000" s="12"/>
      <c r="J9000" s="12"/>
      <c r="K9000" s="12"/>
    </row>
    <row r="9001" spans="1:11" x14ac:dyDescent="0.25">
      <c r="A9001" s="12"/>
      <c r="B9001" s="12"/>
      <c r="C9001" s="12"/>
      <c r="D9001" s="12"/>
      <c r="E9001" s="12"/>
      <c r="F9001" s="12"/>
      <c r="G9001" s="12"/>
      <c r="H9001" s="12"/>
      <c r="I9001" s="12"/>
      <c r="J9001" s="12"/>
      <c r="K9001" s="12"/>
    </row>
    <row r="9002" spans="1:11" x14ac:dyDescent="0.25">
      <c r="A9002" s="12"/>
      <c r="B9002" s="12"/>
      <c r="C9002" s="12"/>
      <c r="D9002" s="12"/>
      <c r="E9002" s="12"/>
      <c r="F9002" s="12"/>
      <c r="G9002" s="12"/>
      <c r="H9002" s="12"/>
      <c r="I9002" s="12"/>
      <c r="J9002" s="12"/>
      <c r="K9002" s="12"/>
    </row>
    <row r="9003" spans="1:11" x14ac:dyDescent="0.25">
      <c r="A9003" s="12"/>
      <c r="B9003" s="12"/>
      <c r="C9003" s="12"/>
      <c r="D9003" s="12"/>
      <c r="E9003" s="12"/>
      <c r="F9003" s="12"/>
      <c r="G9003" s="12"/>
      <c r="H9003" s="12"/>
      <c r="I9003" s="12"/>
      <c r="J9003" s="12"/>
      <c r="K9003" s="12"/>
    </row>
    <row r="9004" spans="1:11" x14ac:dyDescent="0.25">
      <c r="A9004" s="12"/>
      <c r="B9004" s="12"/>
      <c r="C9004" s="12"/>
      <c r="D9004" s="12"/>
      <c r="E9004" s="12"/>
      <c r="F9004" s="12"/>
      <c r="G9004" s="12"/>
      <c r="H9004" s="12"/>
      <c r="I9004" s="12"/>
      <c r="J9004" s="12"/>
      <c r="K9004" s="12"/>
    </row>
    <row r="9005" spans="1:11" x14ac:dyDescent="0.25">
      <c r="A9005" s="12"/>
      <c r="B9005" s="12"/>
      <c r="C9005" s="12"/>
      <c r="D9005" s="12"/>
      <c r="E9005" s="12"/>
      <c r="F9005" s="12"/>
      <c r="G9005" s="12"/>
      <c r="H9005" s="12"/>
      <c r="I9005" s="12"/>
      <c r="J9005" s="12"/>
      <c r="K9005" s="12"/>
    </row>
    <row r="9006" spans="1:11" x14ac:dyDescent="0.25">
      <c r="A9006" s="12"/>
      <c r="B9006" s="12"/>
      <c r="C9006" s="12"/>
      <c r="D9006" s="12"/>
      <c r="E9006" s="12"/>
      <c r="F9006" s="12"/>
      <c r="G9006" s="12"/>
      <c r="H9006" s="12"/>
      <c r="I9006" s="12"/>
      <c r="J9006" s="12"/>
      <c r="K9006" s="12"/>
    </row>
    <row r="9007" spans="1:11" x14ac:dyDescent="0.25">
      <c r="A9007" s="12"/>
      <c r="B9007" s="12"/>
      <c r="C9007" s="12"/>
      <c r="D9007" s="12"/>
      <c r="E9007" s="12"/>
      <c r="F9007" s="12"/>
      <c r="G9007" s="12"/>
      <c r="H9007" s="12"/>
      <c r="I9007" s="12"/>
      <c r="J9007" s="12"/>
      <c r="K9007" s="12"/>
    </row>
    <row r="9008" spans="1:11" x14ac:dyDescent="0.25">
      <c r="A9008" s="12"/>
      <c r="B9008" s="12"/>
      <c r="C9008" s="12"/>
      <c r="D9008" s="12"/>
      <c r="E9008" s="12"/>
      <c r="F9008" s="12"/>
      <c r="G9008" s="12"/>
      <c r="H9008" s="12"/>
      <c r="I9008" s="12"/>
      <c r="J9008" s="12"/>
      <c r="K9008" s="12"/>
    </row>
    <row r="9009" spans="1:11" x14ac:dyDescent="0.25">
      <c r="A9009" s="12"/>
      <c r="B9009" s="12"/>
      <c r="C9009" s="12"/>
      <c r="D9009" s="12"/>
      <c r="E9009" s="12"/>
      <c r="F9009" s="12"/>
      <c r="G9009" s="12"/>
      <c r="H9009" s="12"/>
      <c r="I9009" s="12"/>
      <c r="J9009" s="12"/>
      <c r="K9009" s="12"/>
    </row>
    <row r="9010" spans="1:11" x14ac:dyDescent="0.25">
      <c r="A9010" s="12"/>
      <c r="B9010" s="12"/>
      <c r="C9010" s="12"/>
      <c r="D9010" s="12"/>
      <c r="E9010" s="12"/>
      <c r="F9010" s="12"/>
      <c r="G9010" s="12"/>
      <c r="H9010" s="12"/>
      <c r="I9010" s="12"/>
      <c r="J9010" s="12"/>
      <c r="K9010" s="12"/>
    </row>
    <row r="9011" spans="1:11" x14ac:dyDescent="0.25">
      <c r="A9011" s="12"/>
      <c r="B9011" s="12"/>
      <c r="C9011" s="12"/>
      <c r="D9011" s="12"/>
      <c r="E9011" s="12"/>
      <c r="F9011" s="12"/>
      <c r="G9011" s="12"/>
      <c r="H9011" s="12"/>
      <c r="I9011" s="12"/>
      <c r="J9011" s="12"/>
      <c r="K9011" s="12"/>
    </row>
    <row r="9012" spans="1:11" x14ac:dyDescent="0.25">
      <c r="A9012" s="12"/>
      <c r="B9012" s="12"/>
      <c r="C9012" s="12"/>
      <c r="D9012" s="12"/>
      <c r="E9012" s="12"/>
      <c r="F9012" s="12"/>
      <c r="G9012" s="12"/>
      <c r="H9012" s="12"/>
      <c r="I9012" s="12"/>
      <c r="J9012" s="12"/>
      <c r="K9012" s="12"/>
    </row>
    <row r="9013" spans="1:11" x14ac:dyDescent="0.25">
      <c r="A9013" s="12"/>
      <c r="B9013" s="12"/>
      <c r="C9013" s="12"/>
      <c r="D9013" s="12"/>
      <c r="E9013" s="12"/>
      <c r="F9013" s="12"/>
      <c r="G9013" s="12"/>
      <c r="H9013" s="12"/>
      <c r="I9013" s="12"/>
      <c r="J9013" s="12"/>
      <c r="K9013" s="12"/>
    </row>
    <row r="9014" spans="1:11" x14ac:dyDescent="0.25">
      <c r="A9014" s="12"/>
      <c r="B9014" s="12"/>
      <c r="C9014" s="12"/>
      <c r="D9014" s="12"/>
      <c r="E9014" s="12"/>
      <c r="F9014" s="12"/>
      <c r="G9014" s="12"/>
      <c r="H9014" s="12"/>
      <c r="I9014" s="12"/>
      <c r="J9014" s="12"/>
      <c r="K9014" s="12"/>
    </row>
    <row r="9015" spans="1:11" x14ac:dyDescent="0.25">
      <c r="A9015" s="12"/>
      <c r="B9015" s="12"/>
      <c r="C9015" s="12"/>
      <c r="D9015" s="12"/>
      <c r="E9015" s="12"/>
      <c r="F9015" s="12"/>
      <c r="G9015" s="12"/>
      <c r="H9015" s="12"/>
      <c r="I9015" s="12"/>
      <c r="J9015" s="12"/>
      <c r="K9015" s="12"/>
    </row>
    <row r="9016" spans="1:11" x14ac:dyDescent="0.25">
      <c r="A9016" s="12"/>
      <c r="B9016" s="12"/>
      <c r="C9016" s="12"/>
      <c r="D9016" s="12"/>
      <c r="E9016" s="12"/>
      <c r="F9016" s="12"/>
      <c r="G9016" s="12"/>
      <c r="H9016" s="12"/>
      <c r="I9016" s="12"/>
      <c r="J9016" s="12"/>
      <c r="K9016" s="12"/>
    </row>
    <row r="9017" spans="1:11" x14ac:dyDescent="0.25">
      <c r="A9017" s="12"/>
      <c r="B9017" s="12"/>
      <c r="C9017" s="12"/>
      <c r="D9017" s="12"/>
      <c r="E9017" s="12"/>
      <c r="F9017" s="12"/>
      <c r="G9017" s="12"/>
      <c r="H9017" s="12"/>
      <c r="I9017" s="12"/>
      <c r="J9017" s="12"/>
      <c r="K9017" s="12"/>
    </row>
    <row r="9018" spans="1:11" x14ac:dyDescent="0.25">
      <c r="A9018" s="12"/>
      <c r="B9018" s="12"/>
      <c r="C9018" s="12"/>
      <c r="D9018" s="12"/>
      <c r="E9018" s="12"/>
      <c r="F9018" s="12"/>
      <c r="G9018" s="12"/>
      <c r="H9018" s="12"/>
      <c r="I9018" s="12"/>
      <c r="J9018" s="12"/>
      <c r="K9018" s="12"/>
    </row>
    <row r="9019" spans="1:11" x14ac:dyDescent="0.25">
      <c r="A9019" s="12"/>
      <c r="B9019" s="12"/>
      <c r="C9019" s="12"/>
      <c r="D9019" s="12"/>
      <c r="E9019" s="12"/>
      <c r="F9019" s="12"/>
      <c r="G9019" s="12"/>
      <c r="H9019" s="12"/>
      <c r="I9019" s="12"/>
      <c r="J9019" s="12"/>
      <c r="K9019" s="12"/>
    </row>
    <row r="9020" spans="1:11" x14ac:dyDescent="0.25">
      <c r="A9020" s="12"/>
      <c r="B9020" s="12"/>
      <c r="C9020" s="12"/>
      <c r="D9020" s="12"/>
      <c r="E9020" s="12"/>
      <c r="F9020" s="12"/>
      <c r="G9020" s="12"/>
      <c r="H9020" s="12"/>
      <c r="I9020" s="12"/>
      <c r="J9020" s="12"/>
      <c r="K9020" s="12"/>
    </row>
    <row r="9021" spans="1:11" x14ac:dyDescent="0.25">
      <c r="A9021" s="12"/>
      <c r="B9021" s="12"/>
      <c r="C9021" s="12"/>
      <c r="D9021" s="12"/>
      <c r="E9021" s="12"/>
      <c r="F9021" s="12"/>
      <c r="G9021" s="12"/>
      <c r="H9021" s="12"/>
      <c r="I9021" s="12"/>
      <c r="J9021" s="12"/>
      <c r="K9021" s="12"/>
    </row>
    <row r="9022" spans="1:11" x14ac:dyDescent="0.25">
      <c r="A9022" s="12"/>
      <c r="B9022" s="12"/>
      <c r="C9022" s="12"/>
      <c r="D9022" s="12"/>
      <c r="E9022" s="12"/>
      <c r="F9022" s="12"/>
      <c r="G9022" s="12"/>
      <c r="H9022" s="12"/>
      <c r="I9022" s="12"/>
      <c r="J9022" s="12"/>
      <c r="K9022" s="12"/>
    </row>
    <row r="9023" spans="1:11" x14ac:dyDescent="0.25">
      <c r="A9023" s="12"/>
      <c r="B9023" s="12"/>
      <c r="C9023" s="12"/>
      <c r="D9023" s="12"/>
      <c r="E9023" s="12"/>
      <c r="F9023" s="12"/>
      <c r="G9023" s="12"/>
      <c r="H9023" s="12"/>
      <c r="I9023" s="12"/>
      <c r="J9023" s="12"/>
      <c r="K9023" s="12"/>
    </row>
    <row r="9024" spans="1:11" x14ac:dyDescent="0.25">
      <c r="A9024" s="12"/>
      <c r="B9024" s="12"/>
      <c r="C9024" s="12"/>
      <c r="D9024" s="12"/>
      <c r="E9024" s="12"/>
      <c r="F9024" s="12"/>
      <c r="G9024" s="12"/>
      <c r="H9024" s="12"/>
      <c r="I9024" s="12"/>
      <c r="J9024" s="12"/>
      <c r="K9024" s="12"/>
    </row>
    <row r="9025" spans="1:11" x14ac:dyDescent="0.25">
      <c r="A9025" s="12"/>
      <c r="B9025" s="12"/>
      <c r="C9025" s="12"/>
      <c r="D9025" s="12"/>
      <c r="E9025" s="12"/>
      <c r="F9025" s="12"/>
      <c r="G9025" s="12"/>
      <c r="H9025" s="12"/>
      <c r="I9025" s="12"/>
      <c r="J9025" s="12"/>
      <c r="K9025" s="12"/>
    </row>
    <row r="9026" spans="1:11" x14ac:dyDescent="0.25">
      <c r="A9026" s="12"/>
      <c r="B9026" s="12"/>
      <c r="C9026" s="12"/>
      <c r="D9026" s="12"/>
      <c r="E9026" s="12"/>
      <c r="F9026" s="12"/>
      <c r="G9026" s="12"/>
      <c r="H9026" s="12"/>
      <c r="I9026" s="12"/>
      <c r="J9026" s="12"/>
      <c r="K9026" s="12"/>
    </row>
    <row r="9027" spans="1:11" x14ac:dyDescent="0.25">
      <c r="A9027" s="12"/>
      <c r="B9027" s="12"/>
      <c r="C9027" s="12"/>
      <c r="D9027" s="12"/>
      <c r="E9027" s="12"/>
      <c r="F9027" s="12"/>
      <c r="G9027" s="12"/>
      <c r="H9027" s="12"/>
      <c r="I9027" s="12"/>
      <c r="J9027" s="12"/>
      <c r="K9027" s="12"/>
    </row>
    <row r="9028" spans="1:11" x14ac:dyDescent="0.25">
      <c r="A9028" s="12"/>
      <c r="B9028" s="12"/>
      <c r="C9028" s="12"/>
      <c r="D9028" s="12"/>
      <c r="E9028" s="12"/>
      <c r="F9028" s="12"/>
      <c r="G9028" s="12"/>
      <c r="H9028" s="12"/>
      <c r="I9028" s="12"/>
      <c r="J9028" s="12"/>
      <c r="K9028" s="12"/>
    </row>
    <row r="9029" spans="1:11" x14ac:dyDescent="0.25">
      <c r="A9029" s="12"/>
      <c r="B9029" s="12"/>
      <c r="C9029" s="12"/>
      <c r="D9029" s="12"/>
      <c r="E9029" s="12"/>
      <c r="F9029" s="12"/>
      <c r="G9029" s="12"/>
      <c r="H9029" s="12"/>
      <c r="I9029" s="12"/>
      <c r="J9029" s="12"/>
      <c r="K9029" s="12"/>
    </row>
    <row r="9030" spans="1:11" x14ac:dyDescent="0.25">
      <c r="A9030" s="12"/>
      <c r="B9030" s="12"/>
      <c r="C9030" s="12"/>
      <c r="D9030" s="12"/>
      <c r="E9030" s="12"/>
      <c r="F9030" s="12"/>
      <c r="G9030" s="12"/>
      <c r="H9030" s="12"/>
      <c r="I9030" s="12"/>
      <c r="J9030" s="12"/>
      <c r="K9030" s="12"/>
    </row>
    <row r="9031" spans="1:11" x14ac:dyDescent="0.25">
      <c r="A9031" s="12"/>
      <c r="B9031" s="12"/>
      <c r="C9031" s="12"/>
      <c r="D9031" s="12"/>
      <c r="E9031" s="12"/>
      <c r="F9031" s="12"/>
      <c r="G9031" s="12"/>
      <c r="H9031" s="12"/>
      <c r="I9031" s="12"/>
      <c r="J9031" s="12"/>
      <c r="K9031" s="12"/>
    </row>
    <row r="9032" spans="1:11" x14ac:dyDescent="0.25">
      <c r="A9032" s="12"/>
      <c r="B9032" s="12"/>
      <c r="C9032" s="12"/>
      <c r="D9032" s="12"/>
      <c r="E9032" s="12"/>
      <c r="F9032" s="12"/>
      <c r="G9032" s="12"/>
      <c r="H9032" s="12"/>
      <c r="I9032" s="12"/>
      <c r="J9032" s="12"/>
      <c r="K9032" s="12"/>
    </row>
    <row r="9033" spans="1:11" x14ac:dyDescent="0.25">
      <c r="A9033" s="12"/>
      <c r="B9033" s="12"/>
      <c r="C9033" s="12"/>
      <c r="D9033" s="12"/>
      <c r="E9033" s="12"/>
      <c r="F9033" s="12"/>
      <c r="G9033" s="12"/>
      <c r="H9033" s="12"/>
      <c r="I9033" s="12"/>
      <c r="J9033" s="12"/>
      <c r="K9033" s="12"/>
    </row>
    <row r="9034" spans="1:11" x14ac:dyDescent="0.25">
      <c r="A9034" s="12"/>
      <c r="B9034" s="12"/>
      <c r="C9034" s="12"/>
      <c r="D9034" s="12"/>
      <c r="E9034" s="12"/>
      <c r="F9034" s="12"/>
      <c r="G9034" s="12"/>
      <c r="H9034" s="12"/>
      <c r="I9034" s="12"/>
      <c r="J9034" s="12"/>
      <c r="K9034" s="12"/>
    </row>
    <row r="9035" spans="1:11" x14ac:dyDescent="0.25">
      <c r="A9035" s="12"/>
      <c r="B9035" s="12"/>
      <c r="C9035" s="12"/>
      <c r="D9035" s="12"/>
      <c r="E9035" s="12"/>
      <c r="F9035" s="12"/>
      <c r="G9035" s="12"/>
      <c r="H9035" s="12"/>
      <c r="I9035" s="12"/>
      <c r="J9035" s="12"/>
      <c r="K9035" s="12"/>
    </row>
    <row r="9036" spans="1:11" x14ac:dyDescent="0.25">
      <c r="A9036" s="12"/>
      <c r="B9036" s="12"/>
      <c r="C9036" s="12"/>
      <c r="D9036" s="12"/>
      <c r="E9036" s="12"/>
      <c r="F9036" s="12"/>
      <c r="G9036" s="12"/>
      <c r="H9036" s="12"/>
      <c r="I9036" s="12"/>
      <c r="J9036" s="12"/>
      <c r="K9036" s="12"/>
    </row>
    <row r="9037" spans="1:11" x14ac:dyDescent="0.25">
      <c r="A9037" s="12"/>
      <c r="B9037" s="12"/>
      <c r="C9037" s="12"/>
      <c r="D9037" s="12"/>
      <c r="E9037" s="12"/>
      <c r="F9037" s="12"/>
      <c r="G9037" s="12"/>
      <c r="H9037" s="12"/>
      <c r="I9037" s="12"/>
      <c r="J9037" s="12"/>
      <c r="K9037" s="12"/>
    </row>
    <row r="9038" spans="1:11" x14ac:dyDescent="0.25">
      <c r="A9038" s="12"/>
      <c r="B9038" s="12"/>
      <c r="C9038" s="12"/>
      <c r="D9038" s="12"/>
      <c r="E9038" s="12"/>
      <c r="F9038" s="12"/>
      <c r="G9038" s="12"/>
      <c r="H9038" s="12"/>
      <c r="I9038" s="12"/>
      <c r="J9038" s="12"/>
      <c r="K9038" s="12"/>
    </row>
    <row r="9039" spans="1:11" x14ac:dyDescent="0.25">
      <c r="A9039" s="12"/>
      <c r="B9039" s="12"/>
      <c r="C9039" s="12"/>
      <c r="D9039" s="12"/>
      <c r="E9039" s="12"/>
      <c r="F9039" s="12"/>
      <c r="G9039" s="12"/>
      <c r="H9039" s="12"/>
      <c r="I9039" s="12"/>
      <c r="J9039" s="12"/>
      <c r="K9039" s="12"/>
    </row>
    <row r="9040" spans="1:11" x14ac:dyDescent="0.25">
      <c r="A9040" s="12"/>
      <c r="B9040" s="12"/>
      <c r="C9040" s="12"/>
      <c r="D9040" s="12"/>
      <c r="E9040" s="12"/>
      <c r="F9040" s="12"/>
      <c r="G9040" s="12"/>
      <c r="H9040" s="12"/>
      <c r="I9040" s="12"/>
      <c r="J9040" s="12"/>
      <c r="K9040" s="12"/>
    </row>
    <row r="9041" spans="1:11" x14ac:dyDescent="0.25">
      <c r="A9041" s="12"/>
      <c r="B9041" s="12"/>
      <c r="C9041" s="12"/>
      <c r="D9041" s="12"/>
      <c r="E9041" s="12"/>
      <c r="F9041" s="12"/>
      <c r="G9041" s="12"/>
      <c r="H9041" s="12"/>
      <c r="I9041" s="12"/>
      <c r="J9041" s="12"/>
      <c r="K9041" s="12"/>
    </row>
    <row r="9042" spans="1:11" x14ac:dyDescent="0.25">
      <c r="A9042" s="12"/>
      <c r="B9042" s="12"/>
      <c r="C9042" s="12"/>
      <c r="D9042" s="12"/>
      <c r="E9042" s="12"/>
      <c r="F9042" s="12"/>
      <c r="G9042" s="12"/>
      <c r="H9042" s="12"/>
      <c r="I9042" s="12"/>
      <c r="J9042" s="12"/>
      <c r="K9042" s="12"/>
    </row>
    <row r="9043" spans="1:11" x14ac:dyDescent="0.25">
      <c r="A9043" s="12"/>
      <c r="B9043" s="12"/>
      <c r="C9043" s="12"/>
      <c r="D9043" s="12"/>
      <c r="E9043" s="12"/>
      <c r="F9043" s="12"/>
      <c r="G9043" s="12"/>
      <c r="H9043" s="12"/>
      <c r="I9043" s="12"/>
      <c r="J9043" s="12"/>
      <c r="K9043" s="12"/>
    </row>
    <row r="9044" spans="1:11" x14ac:dyDescent="0.25">
      <c r="A9044" s="12"/>
      <c r="B9044" s="12"/>
      <c r="C9044" s="12"/>
      <c r="D9044" s="12"/>
      <c r="E9044" s="12"/>
      <c r="F9044" s="12"/>
      <c r="G9044" s="12"/>
      <c r="H9044" s="12"/>
      <c r="I9044" s="12"/>
      <c r="J9044" s="12"/>
      <c r="K9044" s="12"/>
    </row>
    <row r="9045" spans="1:11" x14ac:dyDescent="0.25">
      <c r="A9045" s="12"/>
      <c r="B9045" s="12"/>
      <c r="C9045" s="12"/>
      <c r="D9045" s="12"/>
      <c r="E9045" s="12"/>
      <c r="F9045" s="12"/>
      <c r="G9045" s="12"/>
      <c r="H9045" s="12"/>
      <c r="I9045" s="12"/>
      <c r="J9045" s="12"/>
      <c r="K9045" s="12"/>
    </row>
    <row r="9046" spans="1:11" x14ac:dyDescent="0.25">
      <c r="A9046" s="12"/>
      <c r="B9046" s="12"/>
      <c r="C9046" s="12"/>
      <c r="D9046" s="12"/>
      <c r="E9046" s="12"/>
      <c r="F9046" s="12"/>
      <c r="G9046" s="12"/>
      <c r="H9046" s="12"/>
      <c r="I9046" s="12"/>
      <c r="J9046" s="12"/>
      <c r="K9046" s="12"/>
    </row>
    <row r="9047" spans="1:11" x14ac:dyDescent="0.25">
      <c r="A9047" s="12"/>
      <c r="B9047" s="12"/>
      <c r="C9047" s="12"/>
      <c r="D9047" s="12"/>
      <c r="E9047" s="12"/>
      <c r="F9047" s="12"/>
      <c r="G9047" s="12"/>
      <c r="H9047" s="12"/>
      <c r="I9047" s="12"/>
      <c r="J9047" s="12"/>
      <c r="K9047" s="12"/>
    </row>
    <row r="9048" spans="1:11" x14ac:dyDescent="0.25">
      <c r="A9048" s="12"/>
      <c r="B9048" s="12"/>
      <c r="C9048" s="12"/>
      <c r="D9048" s="12"/>
      <c r="E9048" s="12"/>
      <c r="F9048" s="12"/>
      <c r="G9048" s="12"/>
      <c r="H9048" s="12"/>
      <c r="I9048" s="12"/>
      <c r="J9048" s="12"/>
      <c r="K9048" s="12"/>
    </row>
    <row r="9049" spans="1:11" x14ac:dyDescent="0.25">
      <c r="A9049" s="12"/>
      <c r="B9049" s="12"/>
      <c r="C9049" s="12"/>
      <c r="D9049" s="12"/>
      <c r="E9049" s="12"/>
      <c r="F9049" s="12"/>
      <c r="G9049" s="12"/>
      <c r="H9049" s="12"/>
      <c r="I9049" s="12"/>
      <c r="J9049" s="12"/>
      <c r="K9049" s="12"/>
    </row>
    <row r="9050" spans="1:11" x14ac:dyDescent="0.25">
      <c r="A9050" s="12"/>
      <c r="B9050" s="12"/>
      <c r="C9050" s="12"/>
      <c r="D9050" s="12"/>
      <c r="E9050" s="12"/>
      <c r="F9050" s="12"/>
      <c r="G9050" s="12"/>
      <c r="H9050" s="12"/>
      <c r="I9050" s="12"/>
      <c r="J9050" s="12"/>
      <c r="K9050" s="12"/>
    </row>
    <row r="9051" spans="1:11" x14ac:dyDescent="0.25">
      <c r="A9051" s="12"/>
      <c r="B9051" s="12"/>
      <c r="C9051" s="12"/>
      <c r="D9051" s="12"/>
      <c r="E9051" s="12"/>
      <c r="F9051" s="12"/>
      <c r="G9051" s="12"/>
      <c r="H9051" s="12"/>
      <c r="I9051" s="12"/>
      <c r="J9051" s="12"/>
      <c r="K9051" s="12"/>
    </row>
    <row r="9052" spans="1:11" x14ac:dyDescent="0.25">
      <c r="A9052" s="12"/>
      <c r="B9052" s="12"/>
      <c r="C9052" s="12"/>
      <c r="D9052" s="12"/>
      <c r="E9052" s="12"/>
      <c r="F9052" s="12"/>
      <c r="G9052" s="12"/>
      <c r="H9052" s="12"/>
      <c r="I9052" s="12"/>
      <c r="J9052" s="12"/>
      <c r="K9052" s="12"/>
    </row>
    <row r="9053" spans="1:11" x14ac:dyDescent="0.25">
      <c r="A9053" s="12"/>
      <c r="B9053" s="12"/>
      <c r="C9053" s="12"/>
      <c r="D9053" s="12"/>
      <c r="E9053" s="12"/>
      <c r="F9053" s="12"/>
      <c r="G9053" s="12"/>
      <c r="H9053" s="12"/>
      <c r="I9053" s="12"/>
      <c r="J9053" s="12"/>
      <c r="K9053" s="12"/>
    </row>
    <row r="9054" spans="1:11" x14ac:dyDescent="0.25">
      <c r="A9054" s="12"/>
      <c r="B9054" s="12"/>
      <c r="C9054" s="12"/>
      <c r="D9054" s="12"/>
      <c r="E9054" s="12"/>
      <c r="F9054" s="12"/>
      <c r="G9054" s="12"/>
      <c r="H9054" s="12"/>
      <c r="I9054" s="12"/>
      <c r="J9054" s="12"/>
      <c r="K9054" s="12"/>
    </row>
    <row r="9055" spans="1:11" x14ac:dyDescent="0.25">
      <c r="A9055" s="12"/>
      <c r="B9055" s="12"/>
      <c r="C9055" s="12"/>
      <c r="D9055" s="12"/>
      <c r="E9055" s="12"/>
      <c r="F9055" s="12"/>
      <c r="G9055" s="12"/>
      <c r="H9055" s="12"/>
      <c r="I9055" s="12"/>
      <c r="J9055" s="12"/>
      <c r="K9055" s="12"/>
    </row>
    <row r="9056" spans="1:11" x14ac:dyDescent="0.25">
      <c r="A9056" s="12"/>
      <c r="B9056" s="12"/>
      <c r="C9056" s="12"/>
      <c r="D9056" s="12"/>
      <c r="E9056" s="12"/>
      <c r="F9056" s="12"/>
      <c r="G9056" s="12"/>
      <c r="H9056" s="12"/>
      <c r="I9056" s="12"/>
      <c r="J9056" s="12"/>
      <c r="K9056" s="12"/>
    </row>
    <row r="9057" spans="1:11" x14ac:dyDescent="0.25">
      <c r="A9057" s="12"/>
      <c r="B9057" s="12"/>
      <c r="C9057" s="12"/>
      <c r="D9057" s="12"/>
      <c r="E9057" s="12"/>
      <c r="F9057" s="12"/>
      <c r="G9057" s="12"/>
      <c r="H9057" s="12"/>
      <c r="I9057" s="12"/>
      <c r="J9057" s="12"/>
      <c r="K9057" s="12"/>
    </row>
    <row r="9058" spans="1:11" x14ac:dyDescent="0.25">
      <c r="A9058" s="12"/>
      <c r="B9058" s="12"/>
      <c r="C9058" s="12"/>
      <c r="D9058" s="12"/>
      <c r="E9058" s="12"/>
      <c r="F9058" s="12"/>
      <c r="G9058" s="12"/>
      <c r="H9058" s="12"/>
      <c r="I9058" s="12"/>
      <c r="J9058" s="12"/>
      <c r="K9058" s="12"/>
    </row>
    <row r="9059" spans="1:11" x14ac:dyDescent="0.25">
      <c r="A9059" s="12"/>
      <c r="B9059" s="12"/>
      <c r="C9059" s="12"/>
      <c r="D9059" s="12"/>
      <c r="E9059" s="12"/>
      <c r="F9059" s="12"/>
      <c r="G9059" s="12"/>
      <c r="H9059" s="12"/>
      <c r="I9059" s="12"/>
      <c r="J9059" s="12"/>
      <c r="K9059" s="12"/>
    </row>
    <row r="9060" spans="1:11" x14ac:dyDescent="0.25">
      <c r="A9060" s="12"/>
      <c r="B9060" s="12"/>
      <c r="C9060" s="12"/>
      <c r="D9060" s="12"/>
      <c r="E9060" s="12"/>
      <c r="F9060" s="12"/>
      <c r="G9060" s="12"/>
      <c r="H9060" s="12"/>
      <c r="I9060" s="12"/>
      <c r="J9060" s="12"/>
      <c r="K9060" s="12"/>
    </row>
    <row r="9061" spans="1:11" x14ac:dyDescent="0.25">
      <c r="A9061" s="12"/>
      <c r="B9061" s="12"/>
      <c r="C9061" s="12"/>
      <c r="D9061" s="12"/>
      <c r="E9061" s="12"/>
      <c r="F9061" s="12"/>
      <c r="G9061" s="12"/>
      <c r="H9061" s="12"/>
      <c r="I9061" s="12"/>
      <c r="J9061" s="12"/>
      <c r="K9061" s="12"/>
    </row>
    <row r="9062" spans="1:11" x14ac:dyDescent="0.25">
      <c r="A9062" s="12"/>
      <c r="B9062" s="12"/>
      <c r="C9062" s="12"/>
      <c r="D9062" s="12"/>
      <c r="E9062" s="12"/>
      <c r="F9062" s="12"/>
      <c r="G9062" s="12"/>
      <c r="H9062" s="12"/>
      <c r="I9062" s="12"/>
      <c r="J9062" s="12"/>
      <c r="K9062" s="12"/>
    </row>
    <row r="9063" spans="1:11" x14ac:dyDescent="0.25">
      <c r="A9063" s="12"/>
      <c r="B9063" s="12"/>
      <c r="C9063" s="12"/>
      <c r="D9063" s="12"/>
      <c r="E9063" s="12"/>
      <c r="F9063" s="12"/>
      <c r="G9063" s="12"/>
      <c r="H9063" s="12"/>
      <c r="I9063" s="12"/>
      <c r="J9063" s="12"/>
      <c r="K9063" s="12"/>
    </row>
    <row r="9064" spans="1:11" x14ac:dyDescent="0.25">
      <c r="A9064" s="12"/>
      <c r="B9064" s="12"/>
      <c r="C9064" s="12"/>
      <c r="D9064" s="12"/>
      <c r="E9064" s="12"/>
      <c r="F9064" s="12"/>
      <c r="G9064" s="12"/>
      <c r="H9064" s="12"/>
      <c r="I9064" s="12"/>
      <c r="J9064" s="12"/>
      <c r="K9064" s="12"/>
    </row>
    <row r="9065" spans="1:11" x14ac:dyDescent="0.25">
      <c r="A9065" s="12"/>
      <c r="B9065" s="12"/>
      <c r="C9065" s="12"/>
      <c r="D9065" s="12"/>
      <c r="E9065" s="12"/>
      <c r="F9065" s="12"/>
      <c r="G9065" s="12"/>
      <c r="H9065" s="12"/>
      <c r="I9065" s="12"/>
      <c r="J9065" s="12"/>
      <c r="K9065" s="12"/>
    </row>
    <row r="9066" spans="1:11" x14ac:dyDescent="0.25">
      <c r="A9066" s="12"/>
      <c r="B9066" s="12"/>
      <c r="C9066" s="12"/>
      <c r="D9066" s="12"/>
      <c r="E9066" s="12"/>
      <c r="F9066" s="12"/>
      <c r="G9066" s="12"/>
      <c r="H9066" s="12"/>
      <c r="I9066" s="12"/>
      <c r="J9066" s="12"/>
      <c r="K9066" s="12"/>
    </row>
    <row r="9067" spans="1:11" x14ac:dyDescent="0.25">
      <c r="A9067" s="12"/>
      <c r="B9067" s="12"/>
      <c r="C9067" s="12"/>
      <c r="D9067" s="12"/>
      <c r="E9067" s="12"/>
      <c r="F9067" s="12"/>
      <c r="G9067" s="12"/>
      <c r="H9067" s="12"/>
      <c r="I9067" s="12"/>
      <c r="J9067" s="12"/>
      <c r="K9067" s="12"/>
    </row>
    <row r="9068" spans="1:11" x14ac:dyDescent="0.25">
      <c r="A9068" s="12"/>
      <c r="B9068" s="12"/>
      <c r="C9068" s="12"/>
      <c r="D9068" s="12"/>
      <c r="E9068" s="12"/>
      <c r="F9068" s="12"/>
      <c r="G9068" s="12"/>
      <c r="H9068" s="12"/>
      <c r="I9068" s="12"/>
      <c r="J9068" s="12"/>
      <c r="K9068" s="12"/>
    </row>
    <row r="9069" spans="1:11" x14ac:dyDescent="0.25">
      <c r="A9069" s="12"/>
      <c r="B9069" s="12"/>
      <c r="C9069" s="12"/>
      <c r="D9069" s="12"/>
      <c r="E9069" s="12"/>
      <c r="F9069" s="12"/>
      <c r="G9069" s="12"/>
      <c r="H9069" s="12"/>
      <c r="I9069" s="12"/>
      <c r="J9069" s="12"/>
      <c r="K9069" s="12"/>
    </row>
    <row r="9070" spans="1:11" x14ac:dyDescent="0.25">
      <c r="A9070" s="12"/>
      <c r="B9070" s="12"/>
      <c r="C9070" s="12"/>
      <c r="D9070" s="12"/>
      <c r="E9070" s="12"/>
      <c r="F9070" s="12"/>
      <c r="G9070" s="12"/>
      <c r="H9070" s="12"/>
      <c r="I9070" s="12"/>
      <c r="J9070" s="12"/>
      <c r="K9070" s="12"/>
    </row>
    <row r="9071" spans="1:11" x14ac:dyDescent="0.25">
      <c r="A9071" s="12"/>
      <c r="B9071" s="12"/>
      <c r="C9071" s="12"/>
      <c r="D9071" s="12"/>
      <c r="E9071" s="12"/>
      <c r="F9071" s="12"/>
      <c r="G9071" s="12"/>
      <c r="H9071" s="12"/>
      <c r="I9071" s="12"/>
      <c r="J9071" s="12"/>
      <c r="K9071" s="12"/>
    </row>
    <row r="9072" spans="1:11" x14ac:dyDescent="0.25">
      <c r="A9072" s="12"/>
      <c r="B9072" s="12"/>
      <c r="C9072" s="12"/>
      <c r="D9072" s="12"/>
      <c r="E9072" s="12"/>
      <c r="F9072" s="12"/>
      <c r="G9072" s="12"/>
      <c r="H9072" s="12"/>
      <c r="I9072" s="12"/>
      <c r="J9072" s="12"/>
      <c r="K9072" s="12"/>
    </row>
    <row r="9073" spans="1:11" x14ac:dyDescent="0.25">
      <c r="A9073" s="12"/>
      <c r="B9073" s="12"/>
      <c r="C9073" s="12"/>
      <c r="D9073" s="12"/>
      <c r="E9073" s="12"/>
      <c r="F9073" s="12"/>
      <c r="G9073" s="12"/>
      <c r="H9073" s="12"/>
      <c r="I9073" s="12"/>
      <c r="J9073" s="12"/>
      <c r="K9073" s="12"/>
    </row>
    <row r="9074" spans="1:11" x14ac:dyDescent="0.25">
      <c r="A9074" s="12"/>
      <c r="B9074" s="12"/>
      <c r="C9074" s="12"/>
      <c r="D9074" s="12"/>
      <c r="E9074" s="12"/>
      <c r="G9074" s="12"/>
      <c r="H9074" s="12"/>
      <c r="I9074" s="12"/>
      <c r="J9074" s="12"/>
      <c r="K9074" s="12"/>
    </row>
    <row r="9075" spans="1:11" x14ac:dyDescent="0.25">
      <c r="A9075" s="12"/>
      <c r="B9075" s="12"/>
      <c r="C9075" s="12"/>
      <c r="D9075" s="12"/>
      <c r="E9075" s="12"/>
      <c r="G9075" s="12"/>
      <c r="H9075" s="12"/>
      <c r="I9075" s="12"/>
      <c r="J9075" s="12"/>
      <c r="K9075" s="12"/>
    </row>
    <row r="9076" spans="1:11" x14ac:dyDescent="0.25">
      <c r="A9076" s="12"/>
      <c r="B9076" s="12"/>
      <c r="C9076" s="12"/>
      <c r="D9076" s="12"/>
      <c r="E9076" s="12"/>
      <c r="G9076" s="12"/>
      <c r="H9076" s="12"/>
      <c r="I9076" s="12"/>
      <c r="J9076" s="12"/>
      <c r="K9076" s="12"/>
    </row>
    <row r="9077" spans="1:11" x14ac:dyDescent="0.25">
      <c r="A9077" s="12"/>
      <c r="B9077" s="12"/>
      <c r="C9077" s="12"/>
      <c r="D9077" s="12"/>
      <c r="E9077" s="12"/>
      <c r="G9077" s="12"/>
      <c r="H9077" s="12"/>
      <c r="I9077" s="12"/>
      <c r="J9077" s="12"/>
      <c r="K9077" s="12"/>
    </row>
    <row r="9078" spans="1:11" x14ac:dyDescent="0.25">
      <c r="A9078" s="12"/>
      <c r="B9078" s="12"/>
      <c r="C9078" s="12"/>
      <c r="D9078" s="12"/>
      <c r="E9078" s="12"/>
      <c r="G9078" s="12"/>
      <c r="H9078" s="12"/>
      <c r="I9078" s="12"/>
      <c r="J9078" s="12"/>
      <c r="K9078" s="12"/>
    </row>
    <row r="9079" spans="1:11" x14ac:dyDescent="0.25">
      <c r="A9079" s="12"/>
      <c r="B9079" s="12"/>
      <c r="C9079" s="12"/>
      <c r="D9079" s="12"/>
      <c r="E9079" s="12"/>
      <c r="G9079" s="12"/>
      <c r="H9079" s="12"/>
      <c r="I9079" s="12"/>
      <c r="J9079" s="12"/>
      <c r="K9079" s="12"/>
    </row>
    <row r="9080" spans="1:11" x14ac:dyDescent="0.25">
      <c r="A9080" s="12"/>
      <c r="B9080" s="12"/>
      <c r="C9080" s="12"/>
      <c r="D9080" s="12"/>
      <c r="E9080" s="12"/>
      <c r="G9080" s="12"/>
      <c r="H9080" s="12"/>
      <c r="I9080" s="12"/>
      <c r="J9080" s="12"/>
      <c r="K9080" s="12"/>
    </row>
    <row r="9081" spans="1:11" x14ac:dyDescent="0.25">
      <c r="A9081" s="12"/>
      <c r="B9081" s="12"/>
      <c r="C9081" s="12"/>
      <c r="D9081" s="12"/>
      <c r="E9081" s="12"/>
      <c r="G9081" s="12"/>
      <c r="H9081" s="12"/>
      <c r="I9081" s="12"/>
      <c r="J9081" s="12"/>
      <c r="K9081" s="12"/>
    </row>
    <row r="9082" spans="1:11" x14ac:dyDescent="0.25">
      <c r="A9082" s="12"/>
      <c r="B9082" s="12"/>
      <c r="C9082" s="12"/>
      <c r="D9082" s="12"/>
      <c r="E9082" s="12"/>
      <c r="G9082" s="12"/>
      <c r="H9082" s="12"/>
      <c r="I9082" s="12"/>
      <c r="J9082" s="12"/>
      <c r="K9082" s="12"/>
    </row>
    <row r="9083" spans="1:11" x14ac:dyDescent="0.25">
      <c r="A9083" s="12"/>
      <c r="B9083" s="12"/>
      <c r="C9083" s="12"/>
      <c r="D9083" s="12"/>
      <c r="E9083" s="12"/>
      <c r="G9083" s="12"/>
      <c r="H9083" s="12"/>
      <c r="I9083" s="12"/>
      <c r="J9083" s="12"/>
      <c r="K9083" s="12"/>
    </row>
    <row r="9084" spans="1:11" x14ac:dyDescent="0.25">
      <c r="A9084" s="12"/>
      <c r="B9084" s="12"/>
      <c r="C9084" s="12"/>
      <c r="D9084" s="12"/>
      <c r="E9084" s="12"/>
      <c r="G9084" s="12"/>
      <c r="H9084" s="12"/>
      <c r="I9084" s="12"/>
      <c r="J9084" s="12"/>
      <c r="K9084" s="12"/>
    </row>
    <row r="9085" spans="1:11" x14ac:dyDescent="0.25">
      <c r="A9085" s="12"/>
      <c r="B9085" s="12"/>
      <c r="C9085" s="12"/>
      <c r="D9085" s="12"/>
      <c r="E9085" s="12"/>
      <c r="G9085" s="12"/>
      <c r="H9085" s="12"/>
      <c r="I9085" s="12"/>
      <c r="J9085" s="12"/>
      <c r="K9085" s="12"/>
    </row>
    <row r="9086" spans="1:11" x14ac:dyDescent="0.25">
      <c r="A9086" s="12"/>
      <c r="B9086" s="12"/>
      <c r="C9086" s="12"/>
      <c r="D9086" s="12"/>
      <c r="E9086" s="12"/>
      <c r="G9086" s="12"/>
      <c r="H9086" s="12"/>
      <c r="I9086" s="12"/>
      <c r="J9086" s="12"/>
      <c r="K9086" s="12"/>
    </row>
    <row r="9087" spans="1:11" x14ac:dyDescent="0.25">
      <c r="A9087" s="12"/>
      <c r="B9087" s="12"/>
      <c r="C9087" s="12"/>
      <c r="D9087" s="12"/>
      <c r="E9087" s="12"/>
      <c r="G9087" s="12"/>
      <c r="H9087" s="12"/>
      <c r="I9087" s="12"/>
      <c r="J9087" s="12"/>
      <c r="K9087" s="12"/>
    </row>
    <row r="9088" spans="1:11" x14ac:dyDescent="0.25">
      <c r="A9088" s="12"/>
      <c r="B9088" s="12"/>
      <c r="C9088" s="12"/>
      <c r="D9088" s="12"/>
      <c r="E9088" s="12"/>
      <c r="G9088" s="12"/>
      <c r="H9088" s="12"/>
      <c r="I9088" s="12"/>
      <c r="J9088" s="12"/>
      <c r="K9088" s="12"/>
    </row>
    <row r="9089" spans="1:11" x14ac:dyDescent="0.25">
      <c r="A9089" s="12"/>
      <c r="B9089" s="12"/>
      <c r="C9089" s="12"/>
      <c r="D9089" s="12"/>
      <c r="E9089" s="12"/>
      <c r="G9089" s="12"/>
      <c r="H9089" s="12"/>
      <c r="I9089" s="12"/>
      <c r="J9089" s="12"/>
      <c r="K9089" s="12"/>
    </row>
    <row r="9090" spans="1:11" x14ac:dyDescent="0.25">
      <c r="A9090" s="12"/>
      <c r="B9090" s="12"/>
      <c r="C9090" s="12"/>
      <c r="D9090" s="12"/>
      <c r="E9090" s="12"/>
      <c r="G9090" s="12"/>
      <c r="H9090" s="12"/>
      <c r="I9090" s="12"/>
      <c r="J9090" s="12"/>
      <c r="K9090" s="12"/>
    </row>
    <row r="9091" spans="1:11" x14ac:dyDescent="0.25">
      <c r="A9091" s="12"/>
      <c r="B9091" s="12"/>
      <c r="C9091" s="12"/>
      <c r="D9091" s="12"/>
      <c r="E9091" s="12"/>
      <c r="G9091" s="12"/>
      <c r="H9091" s="12"/>
      <c r="I9091" s="12"/>
      <c r="J9091" s="12"/>
      <c r="K9091" s="12"/>
    </row>
    <row r="9092" spans="1:11" x14ac:dyDescent="0.25">
      <c r="A9092" s="12"/>
      <c r="B9092" s="12"/>
      <c r="C9092" s="12"/>
      <c r="D9092" s="12"/>
      <c r="E9092" s="12"/>
      <c r="G9092" s="12"/>
      <c r="H9092" s="12"/>
      <c r="I9092" s="12"/>
      <c r="J9092" s="12"/>
      <c r="K9092" s="12"/>
    </row>
    <row r="9093" spans="1:11" x14ac:dyDescent="0.25">
      <c r="A9093" s="12"/>
      <c r="B9093" s="12"/>
      <c r="C9093" s="12"/>
      <c r="D9093" s="12"/>
      <c r="E9093" s="12"/>
      <c r="G9093" s="12"/>
      <c r="H9093" s="12"/>
      <c r="I9093" s="12"/>
      <c r="J9093" s="12"/>
      <c r="K9093" s="12"/>
    </row>
    <row r="9094" spans="1:11" x14ac:dyDescent="0.25">
      <c r="A9094" s="12"/>
      <c r="B9094" s="12"/>
      <c r="C9094" s="12"/>
      <c r="D9094" s="12"/>
      <c r="E9094" s="12"/>
      <c r="G9094" s="12"/>
      <c r="H9094" s="12"/>
      <c r="I9094" s="12"/>
      <c r="J9094" s="12"/>
      <c r="K9094" s="12"/>
    </row>
    <row r="9095" spans="1:11" x14ac:dyDescent="0.25">
      <c r="A9095" s="12"/>
      <c r="B9095" s="12"/>
      <c r="C9095" s="12"/>
      <c r="D9095" s="12"/>
      <c r="E9095" s="12"/>
      <c r="G9095" s="12"/>
      <c r="H9095" s="12"/>
      <c r="I9095" s="12"/>
      <c r="J9095" s="12"/>
      <c r="K9095" s="12"/>
    </row>
    <row r="9096" spans="1:11" x14ac:dyDescent="0.25">
      <c r="A9096" s="12"/>
      <c r="B9096" s="12"/>
      <c r="C9096" s="12"/>
      <c r="D9096" s="12"/>
      <c r="E9096" s="12"/>
      <c r="G9096" s="12"/>
      <c r="H9096" s="12"/>
      <c r="I9096" s="12"/>
      <c r="J9096" s="12"/>
      <c r="K9096" s="12"/>
    </row>
    <row r="9097" spans="1:11" x14ac:dyDescent="0.25">
      <c r="A9097" s="12"/>
      <c r="B9097" s="12"/>
      <c r="C9097" s="12"/>
      <c r="D9097" s="12"/>
      <c r="E9097" s="12"/>
      <c r="G9097" s="12"/>
      <c r="H9097" s="12"/>
      <c r="I9097" s="12"/>
      <c r="J9097" s="12"/>
      <c r="K9097" s="12"/>
    </row>
    <row r="9098" spans="1:11" x14ac:dyDescent="0.25">
      <c r="A9098" s="12"/>
      <c r="B9098" s="12"/>
      <c r="C9098" s="12"/>
      <c r="D9098" s="12"/>
      <c r="E9098" s="12"/>
      <c r="G9098" s="12"/>
      <c r="H9098" s="12"/>
      <c r="I9098" s="12"/>
      <c r="J9098" s="12"/>
      <c r="K9098" s="12"/>
    </row>
    <row r="9099" spans="1:11" x14ac:dyDescent="0.25">
      <c r="A9099" s="12"/>
      <c r="B9099" s="12"/>
      <c r="C9099" s="12"/>
      <c r="D9099" s="12"/>
      <c r="E9099" s="12"/>
      <c r="G9099" s="12"/>
      <c r="H9099" s="12"/>
      <c r="I9099" s="12"/>
      <c r="J9099" s="12"/>
      <c r="K9099" s="12"/>
    </row>
    <row r="9100" spans="1:11" x14ac:dyDescent="0.25">
      <c r="A9100" s="12"/>
      <c r="B9100" s="12"/>
      <c r="C9100" s="12"/>
      <c r="D9100" s="12"/>
      <c r="E9100" s="12"/>
      <c r="G9100" s="12"/>
      <c r="H9100" s="12"/>
      <c r="I9100" s="12"/>
      <c r="J9100" s="12"/>
      <c r="K9100" s="12"/>
    </row>
    <row r="9101" spans="1:11" x14ac:dyDescent="0.25">
      <c r="A9101" s="12"/>
      <c r="B9101" s="12"/>
      <c r="C9101" s="12"/>
      <c r="D9101" s="12"/>
      <c r="E9101" s="12"/>
      <c r="G9101" s="12"/>
      <c r="H9101" s="12"/>
      <c r="I9101" s="12"/>
      <c r="J9101" s="12"/>
      <c r="K9101" s="12"/>
    </row>
    <row r="9102" spans="1:11" x14ac:dyDescent="0.25">
      <c r="A9102" s="12"/>
      <c r="B9102" s="12"/>
      <c r="C9102" s="12"/>
      <c r="D9102" s="12"/>
      <c r="E9102" s="12"/>
      <c r="G9102" s="12"/>
      <c r="H9102" s="12"/>
      <c r="I9102" s="12"/>
      <c r="J9102" s="12"/>
      <c r="K9102" s="12"/>
    </row>
    <row r="9103" spans="1:11" x14ac:dyDescent="0.25">
      <c r="A9103" s="12"/>
      <c r="B9103" s="12"/>
      <c r="C9103" s="12"/>
      <c r="D9103" s="12"/>
      <c r="E9103" s="12"/>
      <c r="G9103" s="12"/>
      <c r="H9103" s="12"/>
      <c r="I9103" s="12"/>
      <c r="J9103" s="12"/>
      <c r="K9103" s="12"/>
    </row>
    <row r="9104" spans="1:11" x14ac:dyDescent="0.25">
      <c r="A9104" s="12"/>
      <c r="B9104" s="12"/>
      <c r="C9104" s="12"/>
      <c r="D9104" s="12"/>
      <c r="E9104" s="12"/>
      <c r="G9104" s="12"/>
      <c r="H9104" s="12"/>
      <c r="I9104" s="12"/>
      <c r="J9104" s="12"/>
      <c r="K9104" s="12"/>
    </row>
    <row r="9105" spans="1:11" x14ac:dyDescent="0.25">
      <c r="A9105" s="12"/>
      <c r="B9105" s="12"/>
      <c r="C9105" s="12"/>
      <c r="D9105" s="12"/>
      <c r="E9105" s="12"/>
      <c r="G9105" s="12"/>
      <c r="H9105" s="12"/>
      <c r="I9105" s="12"/>
      <c r="J9105" s="12"/>
      <c r="K9105" s="12"/>
    </row>
    <row r="9106" spans="1:11" x14ac:dyDescent="0.25">
      <c r="A9106" s="12"/>
      <c r="B9106" s="12"/>
      <c r="C9106" s="12"/>
      <c r="D9106" s="12"/>
      <c r="E9106" s="12"/>
      <c r="G9106" s="12"/>
      <c r="H9106" s="12"/>
      <c r="I9106" s="12"/>
      <c r="J9106" s="12"/>
      <c r="K9106" s="12"/>
    </row>
    <row r="9107" spans="1:11" x14ac:dyDescent="0.25">
      <c r="A9107" s="12"/>
      <c r="B9107" s="12"/>
      <c r="C9107" s="12"/>
      <c r="D9107" s="12"/>
      <c r="E9107" s="12"/>
      <c r="G9107" s="12"/>
      <c r="H9107" s="12"/>
      <c r="I9107" s="12"/>
      <c r="J9107" s="12"/>
      <c r="K9107" s="12"/>
    </row>
    <row r="9108" spans="1:11" x14ac:dyDescent="0.25">
      <c r="A9108" s="12"/>
      <c r="B9108" s="12"/>
      <c r="C9108" s="12"/>
      <c r="D9108" s="12"/>
      <c r="E9108" s="12"/>
      <c r="G9108" s="12"/>
      <c r="H9108" s="12"/>
      <c r="I9108" s="12"/>
      <c r="J9108" s="12"/>
      <c r="K9108" s="12"/>
    </row>
    <row r="9109" spans="1:11" x14ac:dyDescent="0.25">
      <c r="A9109" s="12"/>
      <c r="B9109" s="12"/>
      <c r="C9109" s="12"/>
      <c r="D9109" s="12"/>
      <c r="E9109" s="12"/>
      <c r="G9109" s="12"/>
      <c r="H9109" s="12"/>
      <c r="I9109" s="12"/>
      <c r="J9109" s="12"/>
      <c r="K9109" s="12"/>
    </row>
    <row r="9110" spans="1:11" x14ac:dyDescent="0.25">
      <c r="A9110" s="12"/>
      <c r="B9110" s="12"/>
      <c r="C9110" s="12"/>
      <c r="D9110" s="12"/>
      <c r="E9110" s="12"/>
      <c r="G9110" s="12"/>
      <c r="H9110" s="12"/>
      <c r="I9110" s="12"/>
      <c r="J9110" s="12"/>
      <c r="K9110" s="12"/>
    </row>
    <row r="9111" spans="1:11" x14ac:dyDescent="0.25">
      <c r="A9111" s="12"/>
      <c r="B9111" s="12"/>
      <c r="C9111" s="12"/>
      <c r="D9111" s="12"/>
      <c r="E9111" s="12"/>
      <c r="G9111" s="12"/>
      <c r="H9111" s="12"/>
      <c r="I9111" s="12"/>
      <c r="J9111" s="12"/>
      <c r="K9111" s="12"/>
    </row>
    <row r="9112" spans="1:11" x14ac:dyDescent="0.25">
      <c r="A9112" s="12"/>
      <c r="B9112" s="12"/>
      <c r="C9112" s="12"/>
      <c r="D9112" s="12"/>
      <c r="E9112" s="12"/>
      <c r="G9112" s="12"/>
      <c r="H9112" s="12"/>
      <c r="I9112" s="12"/>
      <c r="J9112" s="12"/>
      <c r="K9112" s="12"/>
    </row>
    <row r="9113" spans="1:11" x14ac:dyDescent="0.25">
      <c r="A9113" s="12"/>
      <c r="B9113" s="12"/>
      <c r="C9113" s="12"/>
      <c r="D9113" s="12"/>
      <c r="E9113" s="12"/>
      <c r="G9113" s="12"/>
      <c r="H9113" s="12"/>
      <c r="I9113" s="12"/>
      <c r="J9113" s="12"/>
      <c r="K9113" s="12"/>
    </row>
    <row r="9114" spans="1:11" x14ac:dyDescent="0.25">
      <c r="A9114" s="12"/>
      <c r="B9114" s="12"/>
      <c r="C9114" s="12"/>
      <c r="D9114" s="12"/>
      <c r="E9114" s="12"/>
      <c r="G9114" s="12"/>
      <c r="H9114" s="12"/>
      <c r="I9114" s="12"/>
      <c r="J9114" s="12"/>
      <c r="K9114" s="12"/>
    </row>
    <row r="9115" spans="1:11" x14ac:dyDescent="0.25">
      <c r="A9115" s="12"/>
      <c r="B9115" s="12"/>
      <c r="C9115" s="12"/>
      <c r="D9115" s="12"/>
      <c r="E9115" s="12"/>
      <c r="G9115" s="12"/>
      <c r="H9115" s="12"/>
      <c r="I9115" s="12"/>
      <c r="J9115" s="12"/>
      <c r="K9115" s="12"/>
    </row>
    <row r="9116" spans="1:11" x14ac:dyDescent="0.25">
      <c r="A9116" s="12"/>
      <c r="B9116" s="12"/>
      <c r="C9116" s="12"/>
      <c r="D9116" s="12"/>
      <c r="E9116" s="12"/>
      <c r="G9116" s="12"/>
      <c r="H9116" s="12"/>
      <c r="I9116" s="12"/>
      <c r="J9116" s="12"/>
      <c r="K9116" s="12"/>
    </row>
    <row r="9117" spans="1:11" x14ac:dyDescent="0.25">
      <c r="A9117" s="12"/>
      <c r="B9117" s="12"/>
      <c r="C9117" s="12"/>
      <c r="D9117" s="12"/>
      <c r="E9117" s="12"/>
      <c r="G9117" s="12"/>
      <c r="H9117" s="12"/>
      <c r="I9117" s="12"/>
      <c r="J9117" s="12"/>
      <c r="K9117" s="12"/>
    </row>
    <row r="9118" spans="1:11" x14ac:dyDescent="0.25">
      <c r="A9118" s="12"/>
      <c r="B9118" s="12"/>
      <c r="C9118" s="12"/>
      <c r="D9118" s="12"/>
      <c r="E9118" s="12"/>
      <c r="G9118" s="12"/>
      <c r="H9118" s="12"/>
      <c r="I9118" s="12"/>
      <c r="J9118" s="12"/>
      <c r="K9118" s="12"/>
    </row>
    <row r="9119" spans="1:11" x14ac:dyDescent="0.25">
      <c r="A9119" s="12"/>
      <c r="B9119" s="12"/>
      <c r="C9119" s="12"/>
      <c r="D9119" s="12"/>
      <c r="E9119" s="12"/>
      <c r="G9119" s="12"/>
      <c r="H9119" s="12"/>
      <c r="I9119" s="12"/>
      <c r="J9119" s="12"/>
      <c r="K9119" s="12"/>
    </row>
    <row r="9120" spans="1:11" x14ac:dyDescent="0.25">
      <c r="A9120" s="12"/>
      <c r="B9120" s="12"/>
      <c r="C9120" s="12"/>
      <c r="D9120" s="12"/>
      <c r="E9120" s="12"/>
      <c r="G9120" s="12"/>
      <c r="H9120" s="12"/>
      <c r="I9120" s="12"/>
      <c r="J9120" s="12"/>
      <c r="K9120" s="12"/>
    </row>
    <row r="9121" spans="1:11" x14ac:dyDescent="0.25">
      <c r="A9121" s="12"/>
      <c r="B9121" s="12"/>
      <c r="C9121" s="12"/>
      <c r="D9121" s="12"/>
      <c r="E9121" s="12"/>
      <c r="G9121" s="12"/>
      <c r="H9121" s="12"/>
      <c r="I9121" s="12"/>
      <c r="J9121" s="12"/>
      <c r="K9121" s="12"/>
    </row>
    <row r="9122" spans="1:11" x14ac:dyDescent="0.25">
      <c r="A9122" s="12"/>
      <c r="B9122" s="12"/>
      <c r="C9122" s="12"/>
      <c r="D9122" s="12"/>
      <c r="E9122" s="12"/>
      <c r="G9122" s="12"/>
      <c r="H9122" s="12"/>
      <c r="I9122" s="12"/>
      <c r="J9122" s="12"/>
      <c r="K9122" s="12"/>
    </row>
    <row r="9123" spans="1:11" x14ac:dyDescent="0.25">
      <c r="A9123" s="12"/>
      <c r="B9123" s="12"/>
      <c r="C9123" s="12"/>
      <c r="D9123" s="12"/>
      <c r="E9123" s="12"/>
      <c r="G9123" s="12"/>
      <c r="H9123" s="12"/>
      <c r="I9123" s="12"/>
      <c r="J9123" s="12"/>
      <c r="K9123" s="12"/>
    </row>
    <row r="9124" spans="1:11" x14ac:dyDescent="0.25">
      <c r="A9124" s="12"/>
      <c r="B9124" s="12"/>
      <c r="C9124" s="12"/>
      <c r="D9124" s="12"/>
      <c r="E9124" s="12"/>
      <c r="G9124" s="12"/>
      <c r="H9124" s="12"/>
      <c r="I9124" s="12"/>
      <c r="J9124" s="12"/>
      <c r="K9124" s="12"/>
    </row>
    <row r="9125" spans="1:11" x14ac:dyDescent="0.25">
      <c r="A9125" s="12"/>
      <c r="B9125" s="12"/>
      <c r="C9125" s="12"/>
      <c r="D9125" s="12"/>
      <c r="E9125" s="12"/>
      <c r="G9125" s="12"/>
      <c r="H9125" s="12"/>
      <c r="I9125" s="12"/>
      <c r="J9125" s="12"/>
      <c r="K9125" s="12"/>
    </row>
    <row r="9126" spans="1:11" x14ac:dyDescent="0.25">
      <c r="A9126" s="12"/>
      <c r="B9126" s="12"/>
      <c r="C9126" s="12"/>
      <c r="D9126" s="12"/>
      <c r="E9126" s="12"/>
      <c r="G9126" s="12"/>
      <c r="H9126" s="12"/>
      <c r="I9126" s="12"/>
      <c r="J9126" s="12"/>
      <c r="K9126" s="12"/>
    </row>
    <row r="9127" spans="1:11" x14ac:dyDescent="0.25">
      <c r="A9127" s="12"/>
      <c r="B9127" s="12"/>
      <c r="C9127" s="12"/>
      <c r="D9127" s="12"/>
      <c r="E9127" s="12"/>
      <c r="G9127" s="12"/>
      <c r="H9127" s="12"/>
      <c r="I9127" s="12"/>
      <c r="J9127" s="12"/>
      <c r="K9127" s="12"/>
    </row>
    <row r="9128" spans="1:11" x14ac:dyDescent="0.25">
      <c r="A9128" s="12"/>
      <c r="B9128" s="12"/>
      <c r="C9128" s="12"/>
      <c r="D9128" s="12"/>
      <c r="E9128" s="12"/>
      <c r="G9128" s="12"/>
      <c r="H9128" s="12"/>
      <c r="I9128" s="12"/>
      <c r="J9128" s="12"/>
      <c r="K9128" s="12"/>
    </row>
    <row r="9129" spans="1:11" x14ac:dyDescent="0.25">
      <c r="A9129" s="12"/>
      <c r="B9129" s="12"/>
      <c r="C9129" s="12"/>
      <c r="D9129" s="12"/>
      <c r="E9129" s="12"/>
      <c r="G9129" s="12"/>
      <c r="H9129" s="12"/>
      <c r="I9129" s="12"/>
      <c r="J9129" s="12"/>
      <c r="K9129" s="12"/>
    </row>
    <row r="9130" spans="1:11" x14ac:dyDescent="0.25">
      <c r="A9130" s="12"/>
      <c r="B9130" s="12"/>
      <c r="C9130" s="12"/>
      <c r="D9130" s="12"/>
      <c r="E9130" s="12"/>
      <c r="G9130" s="12"/>
      <c r="H9130" s="12"/>
      <c r="I9130" s="12"/>
      <c r="J9130" s="12"/>
      <c r="K9130" s="12"/>
    </row>
    <row r="9131" spans="1:11" x14ac:dyDescent="0.25">
      <c r="A9131" s="12"/>
      <c r="B9131" s="12"/>
      <c r="C9131" s="12"/>
      <c r="D9131" s="12"/>
      <c r="E9131" s="12"/>
      <c r="G9131" s="12"/>
      <c r="H9131" s="12"/>
      <c r="I9131" s="12"/>
      <c r="J9131" s="12"/>
      <c r="K9131" s="12"/>
    </row>
    <row r="9132" spans="1:11" x14ac:dyDescent="0.25">
      <c r="A9132" s="12"/>
      <c r="B9132" s="12"/>
      <c r="C9132" s="12"/>
      <c r="D9132" s="12"/>
      <c r="E9132" s="12"/>
      <c r="G9132" s="12"/>
      <c r="H9132" s="12"/>
      <c r="I9132" s="12"/>
      <c r="J9132" s="12"/>
      <c r="K9132" s="12"/>
    </row>
    <row r="9133" spans="1:11" x14ac:dyDescent="0.25">
      <c r="A9133" s="12"/>
      <c r="B9133" s="12"/>
      <c r="C9133" s="12"/>
      <c r="D9133" s="12"/>
      <c r="E9133" s="12"/>
      <c r="G9133" s="12"/>
      <c r="H9133" s="12"/>
      <c r="I9133" s="12"/>
      <c r="J9133" s="12"/>
      <c r="K9133" s="12"/>
    </row>
    <row r="9134" spans="1:11" x14ac:dyDescent="0.25">
      <c r="A9134" s="12"/>
      <c r="B9134" s="12"/>
      <c r="C9134" s="12"/>
      <c r="D9134" s="12"/>
      <c r="E9134" s="12"/>
      <c r="G9134" s="12"/>
      <c r="H9134" s="12"/>
      <c r="I9134" s="12"/>
      <c r="J9134" s="12"/>
      <c r="K9134" s="12"/>
    </row>
    <row r="9135" spans="1:11" x14ac:dyDescent="0.25">
      <c r="A9135" s="12"/>
      <c r="B9135" s="12"/>
      <c r="C9135" s="12"/>
      <c r="D9135" s="12"/>
      <c r="E9135" s="12"/>
      <c r="G9135" s="12"/>
      <c r="H9135" s="12"/>
      <c r="I9135" s="12"/>
      <c r="J9135" s="12"/>
      <c r="K9135" s="12"/>
    </row>
    <row r="9136" spans="1:11" x14ac:dyDescent="0.25">
      <c r="A9136" s="12"/>
      <c r="B9136" s="12"/>
      <c r="C9136" s="12"/>
      <c r="D9136" s="12"/>
      <c r="E9136" s="12"/>
      <c r="G9136" s="12"/>
      <c r="H9136" s="12"/>
      <c r="I9136" s="12"/>
      <c r="J9136" s="12"/>
      <c r="K9136" s="12"/>
    </row>
    <row r="9137" spans="1:11" x14ac:dyDescent="0.25">
      <c r="A9137" s="12"/>
      <c r="B9137" s="12"/>
      <c r="C9137" s="12"/>
      <c r="D9137" s="12"/>
      <c r="E9137" s="12"/>
      <c r="G9137" s="12"/>
      <c r="H9137" s="12"/>
      <c r="I9137" s="12"/>
      <c r="J9137" s="12"/>
      <c r="K9137" s="12"/>
    </row>
    <row r="9138" spans="1:11" x14ac:dyDescent="0.25">
      <c r="A9138" s="12"/>
      <c r="B9138" s="12"/>
      <c r="C9138" s="12"/>
      <c r="D9138" s="12"/>
      <c r="E9138" s="12"/>
      <c r="G9138" s="12"/>
      <c r="H9138" s="12"/>
      <c r="I9138" s="12"/>
      <c r="J9138" s="12"/>
      <c r="K9138" s="12"/>
    </row>
    <row r="9139" spans="1:11" x14ac:dyDescent="0.25">
      <c r="A9139" s="12"/>
      <c r="B9139" s="12"/>
      <c r="C9139" s="12"/>
      <c r="D9139" s="12"/>
      <c r="E9139" s="12"/>
      <c r="G9139" s="12"/>
      <c r="H9139" s="12"/>
      <c r="I9139" s="12"/>
      <c r="J9139" s="12"/>
      <c r="K9139" s="12"/>
    </row>
    <row r="9140" spans="1:11" x14ac:dyDescent="0.25">
      <c r="A9140" s="12"/>
      <c r="B9140" s="12"/>
      <c r="C9140" s="12"/>
      <c r="D9140" s="12"/>
      <c r="E9140" s="12"/>
      <c r="G9140" s="12"/>
      <c r="H9140" s="12"/>
      <c r="I9140" s="12"/>
      <c r="J9140" s="12"/>
      <c r="K9140" s="12"/>
    </row>
    <row r="9141" spans="1:11" x14ac:dyDescent="0.25">
      <c r="A9141" s="12"/>
      <c r="B9141" s="12"/>
      <c r="C9141" s="12"/>
      <c r="D9141" s="12"/>
      <c r="E9141" s="12"/>
      <c r="G9141" s="12"/>
      <c r="H9141" s="12"/>
      <c r="I9141" s="12"/>
      <c r="J9141" s="12"/>
      <c r="K9141" s="12"/>
    </row>
    <row r="9142" spans="1:11" x14ac:dyDescent="0.25">
      <c r="A9142" s="12"/>
      <c r="B9142" s="12"/>
      <c r="C9142" s="12"/>
      <c r="D9142" s="12"/>
      <c r="E9142" s="12"/>
      <c r="G9142" s="12"/>
      <c r="H9142" s="12"/>
      <c r="I9142" s="12"/>
      <c r="J9142" s="12"/>
      <c r="K9142" s="12"/>
    </row>
    <row r="9143" spans="1:11" x14ac:dyDescent="0.25">
      <c r="A9143" s="12"/>
      <c r="B9143" s="12"/>
      <c r="C9143" s="12"/>
      <c r="D9143" s="12"/>
      <c r="E9143" s="12"/>
      <c r="G9143" s="12"/>
      <c r="H9143" s="12"/>
      <c r="I9143" s="12"/>
      <c r="J9143" s="12"/>
      <c r="K9143" s="12"/>
    </row>
    <row r="9144" spans="1:11" x14ac:dyDescent="0.25">
      <c r="A9144" s="12"/>
      <c r="B9144" s="12"/>
      <c r="C9144" s="12"/>
      <c r="D9144" s="12"/>
      <c r="E9144" s="12"/>
      <c r="G9144" s="12"/>
      <c r="H9144" s="12"/>
      <c r="I9144" s="12"/>
      <c r="J9144" s="12"/>
      <c r="K9144" s="12"/>
    </row>
    <row r="9145" spans="1:11" x14ac:dyDescent="0.25">
      <c r="A9145" s="12"/>
      <c r="B9145" s="12"/>
      <c r="C9145" s="12"/>
      <c r="D9145" s="12"/>
      <c r="E9145" s="12"/>
      <c r="G9145" s="12"/>
      <c r="H9145" s="12"/>
      <c r="I9145" s="12"/>
      <c r="J9145" s="12"/>
      <c r="K9145" s="12"/>
    </row>
    <row r="9146" spans="1:11" x14ac:dyDescent="0.25">
      <c r="A9146" s="12"/>
      <c r="B9146" s="12"/>
      <c r="C9146" s="12"/>
      <c r="D9146" s="12"/>
      <c r="E9146" s="12"/>
      <c r="G9146" s="12"/>
      <c r="H9146" s="12"/>
      <c r="I9146" s="12"/>
      <c r="J9146" s="12"/>
      <c r="K9146" s="12"/>
    </row>
    <row r="9147" spans="1:11" x14ac:dyDescent="0.25">
      <c r="A9147" s="12"/>
      <c r="B9147" s="12"/>
      <c r="C9147" s="12"/>
      <c r="D9147" s="12"/>
      <c r="E9147" s="12"/>
      <c r="G9147" s="12"/>
      <c r="H9147" s="12"/>
      <c r="I9147" s="12"/>
      <c r="J9147" s="12"/>
      <c r="K9147" s="12"/>
    </row>
    <row r="9148" spans="1:11" x14ac:dyDescent="0.25">
      <c r="A9148" s="12"/>
      <c r="B9148" s="12"/>
      <c r="C9148" s="12"/>
      <c r="D9148" s="12"/>
      <c r="E9148" s="12"/>
      <c r="G9148" s="12"/>
      <c r="H9148" s="12"/>
      <c r="I9148" s="12"/>
      <c r="J9148" s="12"/>
      <c r="K9148" s="12"/>
    </row>
    <row r="9149" spans="1:11" x14ac:dyDescent="0.25">
      <c r="A9149" s="12"/>
      <c r="B9149" s="12"/>
      <c r="C9149" s="12"/>
      <c r="D9149" s="12"/>
      <c r="E9149" s="12"/>
      <c r="G9149" s="12"/>
      <c r="H9149" s="12"/>
      <c r="I9149" s="12"/>
      <c r="J9149" s="12"/>
      <c r="K9149" s="12"/>
    </row>
    <row r="9150" spans="1:11" x14ac:dyDescent="0.25">
      <c r="A9150" s="12"/>
      <c r="B9150" s="12"/>
      <c r="C9150" s="12"/>
      <c r="D9150" s="12"/>
      <c r="E9150" s="12"/>
      <c r="G9150" s="12"/>
      <c r="H9150" s="12"/>
      <c r="I9150" s="12"/>
      <c r="J9150" s="12"/>
      <c r="K9150" s="12"/>
    </row>
    <row r="9151" spans="1:11" x14ac:dyDescent="0.25">
      <c r="A9151" s="12"/>
      <c r="B9151" s="12"/>
      <c r="C9151" s="12"/>
      <c r="D9151" s="12"/>
      <c r="E9151" s="12"/>
      <c r="G9151" s="12"/>
      <c r="H9151" s="12"/>
      <c r="I9151" s="12"/>
      <c r="J9151" s="12"/>
      <c r="K9151" s="12"/>
    </row>
    <row r="9152" spans="1:11" x14ac:dyDescent="0.25">
      <c r="A9152" s="12"/>
      <c r="B9152" s="12"/>
      <c r="C9152" s="12"/>
      <c r="D9152" s="12"/>
      <c r="E9152" s="12"/>
      <c r="G9152" s="12"/>
      <c r="H9152" s="12"/>
      <c r="I9152" s="12"/>
      <c r="J9152" s="12"/>
      <c r="K9152" s="12"/>
    </row>
    <row r="9153" spans="1:11" x14ac:dyDescent="0.25">
      <c r="A9153" s="12"/>
      <c r="B9153" s="12"/>
      <c r="C9153" s="12"/>
      <c r="D9153" s="12"/>
      <c r="E9153" s="12"/>
      <c r="G9153" s="12"/>
      <c r="H9153" s="12"/>
      <c r="I9153" s="12"/>
      <c r="J9153" s="12"/>
      <c r="K9153" s="12"/>
    </row>
    <row r="9154" spans="1:11" x14ac:dyDescent="0.25">
      <c r="A9154" s="12"/>
      <c r="B9154" s="12"/>
      <c r="C9154" s="12"/>
      <c r="D9154" s="12"/>
      <c r="E9154" s="12"/>
      <c r="G9154" s="12"/>
      <c r="H9154" s="12"/>
      <c r="I9154" s="12"/>
      <c r="J9154" s="12"/>
      <c r="K9154" s="12"/>
    </row>
    <row r="9155" spans="1:11" x14ac:dyDescent="0.25">
      <c r="A9155" s="12"/>
      <c r="B9155" s="12"/>
      <c r="C9155" s="12"/>
      <c r="D9155" s="12"/>
      <c r="E9155" s="12"/>
      <c r="G9155" s="12"/>
      <c r="H9155" s="12"/>
      <c r="I9155" s="12"/>
      <c r="J9155" s="12"/>
      <c r="K9155" s="12"/>
    </row>
    <row r="9156" spans="1:11" x14ac:dyDescent="0.25">
      <c r="A9156" s="12"/>
      <c r="B9156" s="12"/>
      <c r="C9156" s="12"/>
      <c r="D9156" s="12"/>
      <c r="E9156" s="12"/>
      <c r="G9156" s="12"/>
      <c r="H9156" s="12"/>
      <c r="I9156" s="12"/>
      <c r="J9156" s="12"/>
      <c r="K9156" s="12"/>
    </row>
    <row r="9157" spans="1:11" x14ac:dyDescent="0.25">
      <c r="A9157" s="12"/>
      <c r="B9157" s="12"/>
      <c r="C9157" s="12"/>
      <c r="D9157" s="12"/>
      <c r="E9157" s="12"/>
      <c r="G9157" s="12"/>
      <c r="H9157" s="12"/>
      <c r="I9157" s="12"/>
      <c r="J9157" s="12"/>
      <c r="K9157" s="12"/>
    </row>
    <row r="9158" spans="1:11" x14ac:dyDescent="0.25">
      <c r="A9158" s="12"/>
      <c r="B9158" s="12"/>
      <c r="C9158" s="12"/>
      <c r="D9158" s="12"/>
      <c r="E9158" s="12"/>
      <c r="G9158" s="12"/>
      <c r="H9158" s="12"/>
      <c r="I9158" s="12"/>
      <c r="J9158" s="12"/>
      <c r="K9158" s="12"/>
    </row>
    <row r="9159" spans="1:11" x14ac:dyDescent="0.25">
      <c r="A9159" s="12"/>
      <c r="B9159" s="12"/>
      <c r="C9159" s="12"/>
      <c r="D9159" s="12"/>
      <c r="E9159" s="12"/>
      <c r="G9159" s="12"/>
      <c r="H9159" s="12"/>
      <c r="I9159" s="12"/>
      <c r="J9159" s="12"/>
      <c r="K9159" s="12"/>
    </row>
    <row r="9160" spans="1:11" x14ac:dyDescent="0.25">
      <c r="A9160" s="12"/>
      <c r="B9160" s="12"/>
      <c r="C9160" s="12"/>
      <c r="D9160" s="12"/>
      <c r="E9160" s="12"/>
      <c r="G9160" s="12"/>
      <c r="H9160" s="12"/>
      <c r="I9160" s="12"/>
      <c r="J9160" s="12"/>
      <c r="K9160" s="12"/>
    </row>
    <row r="9161" spans="1:11" x14ac:dyDescent="0.25">
      <c r="A9161" s="12"/>
      <c r="B9161" s="12"/>
      <c r="C9161" s="12"/>
      <c r="D9161" s="12"/>
      <c r="E9161" s="12"/>
      <c r="G9161" s="12"/>
      <c r="H9161" s="12"/>
      <c r="I9161" s="12"/>
      <c r="J9161" s="12"/>
      <c r="K9161" s="12"/>
    </row>
    <row r="9162" spans="1:11" x14ac:dyDescent="0.25">
      <c r="A9162" s="12"/>
      <c r="B9162" s="12"/>
      <c r="C9162" s="12"/>
      <c r="D9162" s="12"/>
      <c r="E9162" s="12"/>
      <c r="G9162" s="12"/>
      <c r="H9162" s="12"/>
      <c r="I9162" s="12"/>
      <c r="J9162" s="12"/>
      <c r="K9162" s="12"/>
    </row>
    <row r="9163" spans="1:11" x14ac:dyDescent="0.25">
      <c r="A9163" s="12"/>
      <c r="B9163" s="12"/>
      <c r="C9163" s="12"/>
      <c r="D9163" s="12"/>
      <c r="E9163" s="12"/>
      <c r="G9163" s="12"/>
      <c r="H9163" s="12"/>
      <c r="I9163" s="12"/>
      <c r="J9163" s="12"/>
      <c r="K9163" s="12"/>
    </row>
    <row r="9164" spans="1:11" x14ac:dyDescent="0.25">
      <c r="A9164" s="12"/>
      <c r="B9164" s="12"/>
      <c r="C9164" s="12"/>
      <c r="D9164" s="12"/>
      <c r="E9164" s="12"/>
      <c r="G9164" s="12"/>
      <c r="H9164" s="12"/>
      <c r="I9164" s="12"/>
      <c r="J9164" s="12"/>
      <c r="K9164" s="12"/>
    </row>
    <row r="9165" spans="1:11" x14ac:dyDescent="0.25">
      <c r="A9165" s="12"/>
      <c r="B9165" s="12"/>
      <c r="C9165" s="12"/>
      <c r="D9165" s="12"/>
      <c r="E9165" s="12"/>
      <c r="G9165" s="12"/>
      <c r="H9165" s="12"/>
      <c r="I9165" s="12"/>
      <c r="J9165" s="12"/>
      <c r="K9165" s="12"/>
    </row>
    <row r="9166" spans="1:11" x14ac:dyDescent="0.25">
      <c r="A9166" s="12"/>
      <c r="B9166" s="12"/>
      <c r="C9166" s="12"/>
      <c r="D9166" s="12"/>
      <c r="E9166" s="12"/>
      <c r="G9166" s="12"/>
      <c r="H9166" s="12"/>
      <c r="I9166" s="12"/>
      <c r="J9166" s="12"/>
      <c r="K9166" s="12"/>
    </row>
    <row r="9167" spans="1:11" x14ac:dyDescent="0.25">
      <c r="A9167" s="12"/>
      <c r="B9167" s="12"/>
      <c r="C9167" s="12"/>
      <c r="D9167" s="12"/>
      <c r="E9167" s="12"/>
      <c r="G9167" s="12"/>
      <c r="H9167" s="12"/>
      <c r="I9167" s="12"/>
      <c r="J9167" s="12"/>
      <c r="K9167" s="12"/>
    </row>
    <row r="9168" spans="1:11" x14ac:dyDescent="0.25">
      <c r="A9168" s="12"/>
      <c r="B9168" s="12"/>
      <c r="C9168" s="12"/>
      <c r="D9168" s="12"/>
      <c r="E9168" s="12"/>
      <c r="G9168" s="12"/>
      <c r="H9168" s="12"/>
      <c r="I9168" s="12"/>
      <c r="J9168" s="12"/>
      <c r="K9168" s="12"/>
    </row>
    <row r="9169" spans="1:11" x14ac:dyDescent="0.25">
      <c r="A9169" s="12"/>
      <c r="B9169" s="12"/>
      <c r="C9169" s="12"/>
      <c r="D9169" s="12"/>
      <c r="E9169" s="12"/>
      <c r="G9169" s="12"/>
      <c r="H9169" s="12"/>
      <c r="I9169" s="12"/>
      <c r="J9169" s="12"/>
      <c r="K9169" s="12"/>
    </row>
    <row r="9170" spans="1:11" x14ac:dyDescent="0.25">
      <c r="A9170" s="12"/>
      <c r="B9170" s="12"/>
      <c r="C9170" s="12"/>
      <c r="D9170" s="12"/>
      <c r="E9170" s="12"/>
      <c r="G9170" s="12"/>
      <c r="H9170" s="12"/>
      <c r="I9170" s="12"/>
      <c r="J9170" s="12"/>
      <c r="K9170" s="12"/>
    </row>
    <row r="9171" spans="1:11" x14ac:dyDescent="0.25">
      <c r="A9171" s="12"/>
      <c r="B9171" s="12"/>
      <c r="C9171" s="12"/>
      <c r="D9171" s="12"/>
      <c r="E9171" s="12"/>
      <c r="G9171" s="12"/>
      <c r="H9171" s="12"/>
      <c r="I9171" s="12"/>
      <c r="J9171" s="12"/>
      <c r="K9171" s="12"/>
    </row>
    <row r="9172" spans="1:11" x14ac:dyDescent="0.25">
      <c r="A9172" s="12"/>
      <c r="B9172" s="12"/>
      <c r="C9172" s="12"/>
      <c r="D9172" s="12"/>
      <c r="E9172" s="12"/>
      <c r="G9172" s="12"/>
      <c r="H9172" s="12"/>
      <c r="I9172" s="12"/>
      <c r="J9172" s="12"/>
      <c r="K9172" s="12"/>
    </row>
    <row r="9173" spans="1:11" x14ac:dyDescent="0.25">
      <c r="A9173" s="12"/>
      <c r="B9173" s="12"/>
      <c r="C9173" s="12"/>
      <c r="D9173" s="12"/>
      <c r="E9173" s="12"/>
      <c r="G9173" s="12"/>
      <c r="H9173" s="12"/>
      <c r="I9173" s="12"/>
      <c r="J9173" s="12"/>
      <c r="K9173" s="12"/>
    </row>
    <row r="9174" spans="1:11" x14ac:dyDescent="0.25">
      <c r="A9174" s="12"/>
      <c r="B9174" s="12"/>
      <c r="C9174" s="12"/>
      <c r="D9174" s="12"/>
      <c r="E9174" s="12"/>
      <c r="G9174" s="12"/>
      <c r="H9174" s="12"/>
      <c r="I9174" s="12"/>
      <c r="J9174" s="12"/>
      <c r="K9174" s="12"/>
    </row>
    <row r="9175" spans="1:11" x14ac:dyDescent="0.25">
      <c r="A9175" s="12"/>
      <c r="B9175" s="12"/>
      <c r="C9175" s="12"/>
      <c r="D9175" s="12"/>
      <c r="E9175" s="12"/>
      <c r="G9175" s="12"/>
      <c r="H9175" s="12"/>
      <c r="I9175" s="12"/>
      <c r="J9175" s="12"/>
      <c r="K9175" s="12"/>
    </row>
    <row r="9176" spans="1:11" x14ac:dyDescent="0.25">
      <c r="A9176" s="12"/>
      <c r="B9176" s="12"/>
      <c r="C9176" s="12"/>
      <c r="D9176" s="12"/>
      <c r="E9176" s="12"/>
      <c r="G9176" s="12"/>
      <c r="H9176" s="12"/>
      <c r="I9176" s="12"/>
      <c r="J9176" s="12"/>
      <c r="K9176" s="12"/>
    </row>
    <row r="9177" spans="1:11" x14ac:dyDescent="0.25">
      <c r="A9177" s="12"/>
      <c r="B9177" s="12"/>
      <c r="C9177" s="12"/>
      <c r="D9177" s="12"/>
      <c r="E9177" s="12"/>
      <c r="G9177" s="12"/>
      <c r="H9177" s="12"/>
      <c r="I9177" s="12"/>
      <c r="J9177" s="12"/>
      <c r="K9177" s="12"/>
    </row>
    <row r="9178" spans="1:11" x14ac:dyDescent="0.25">
      <c r="A9178" s="12"/>
      <c r="B9178" s="12"/>
      <c r="C9178" s="12"/>
      <c r="D9178" s="12"/>
      <c r="E9178" s="12"/>
      <c r="G9178" s="12"/>
      <c r="H9178" s="12"/>
      <c r="I9178" s="12"/>
      <c r="J9178" s="12"/>
      <c r="K9178" s="12"/>
    </row>
    <row r="9179" spans="1:11" x14ac:dyDescent="0.25">
      <c r="A9179" s="12"/>
      <c r="B9179" s="12"/>
      <c r="C9179" s="12"/>
      <c r="D9179" s="12"/>
      <c r="E9179" s="12"/>
      <c r="G9179" s="12"/>
      <c r="H9179" s="12"/>
      <c r="I9179" s="12"/>
      <c r="J9179" s="12"/>
      <c r="K9179" s="12"/>
    </row>
    <row r="9180" spans="1:11" x14ac:dyDescent="0.25">
      <c r="A9180" s="12"/>
      <c r="B9180" s="12"/>
      <c r="C9180" s="12"/>
      <c r="D9180" s="12"/>
      <c r="E9180" s="12"/>
      <c r="G9180" s="12"/>
      <c r="H9180" s="12"/>
      <c r="I9180" s="12"/>
      <c r="J9180" s="12"/>
      <c r="K9180" s="12"/>
    </row>
    <row r="9181" spans="1:11" x14ac:dyDescent="0.25">
      <c r="A9181" s="12"/>
      <c r="B9181" s="12"/>
      <c r="C9181" s="12"/>
      <c r="D9181" s="12"/>
      <c r="E9181" s="12"/>
      <c r="G9181" s="12"/>
      <c r="H9181" s="12"/>
      <c r="I9181" s="12"/>
      <c r="J9181" s="12"/>
      <c r="K9181" s="12"/>
    </row>
    <row r="9182" spans="1:11" x14ac:dyDescent="0.25">
      <c r="A9182" s="12"/>
      <c r="B9182" s="12"/>
      <c r="C9182" s="12"/>
      <c r="D9182" s="12"/>
      <c r="E9182" s="12"/>
      <c r="G9182" s="12"/>
      <c r="H9182" s="12"/>
      <c r="I9182" s="12"/>
      <c r="J9182" s="12"/>
      <c r="K9182" s="12"/>
    </row>
    <row r="9183" spans="1:11" x14ac:dyDescent="0.25">
      <c r="A9183" s="12"/>
      <c r="B9183" s="12"/>
      <c r="C9183" s="12"/>
      <c r="D9183" s="12"/>
      <c r="E9183" s="12"/>
      <c r="G9183" s="12"/>
      <c r="H9183" s="12"/>
      <c r="I9183" s="12"/>
      <c r="J9183" s="12"/>
      <c r="K9183" s="12"/>
    </row>
    <row r="9184" spans="1:11" x14ac:dyDescent="0.25">
      <c r="A9184" s="12"/>
      <c r="B9184" s="12"/>
      <c r="C9184" s="12"/>
      <c r="D9184" s="12"/>
      <c r="E9184" s="12"/>
      <c r="G9184" s="12"/>
      <c r="H9184" s="12"/>
      <c r="I9184" s="12"/>
      <c r="J9184" s="12"/>
      <c r="K9184" s="12"/>
    </row>
    <row r="9185" spans="1:11" x14ac:dyDescent="0.25">
      <c r="A9185" s="12"/>
      <c r="B9185" s="12"/>
      <c r="C9185" s="12"/>
      <c r="D9185" s="12"/>
      <c r="E9185" s="12"/>
      <c r="G9185" s="12"/>
      <c r="H9185" s="12"/>
      <c r="I9185" s="12"/>
      <c r="J9185" s="12"/>
      <c r="K9185" s="12"/>
    </row>
    <row r="9186" spans="1:11" x14ac:dyDescent="0.25">
      <c r="A9186" s="12"/>
      <c r="B9186" s="12"/>
      <c r="C9186" s="12"/>
      <c r="D9186" s="12"/>
      <c r="E9186" s="12"/>
      <c r="G9186" s="12"/>
      <c r="H9186" s="12"/>
      <c r="I9186" s="12"/>
      <c r="J9186" s="12"/>
      <c r="K9186" s="12"/>
    </row>
    <row r="9187" spans="1:11" x14ac:dyDescent="0.25">
      <c r="A9187" s="12"/>
      <c r="B9187" s="12"/>
      <c r="C9187" s="12"/>
      <c r="D9187" s="12"/>
      <c r="E9187" s="12"/>
      <c r="G9187" s="12"/>
      <c r="H9187" s="12"/>
      <c r="I9187" s="12"/>
      <c r="J9187" s="12"/>
      <c r="K9187" s="12"/>
    </row>
    <row r="9188" spans="1:11" x14ac:dyDescent="0.25">
      <c r="A9188" s="12"/>
      <c r="B9188" s="12"/>
      <c r="C9188" s="12"/>
      <c r="D9188" s="12"/>
      <c r="E9188" s="12"/>
      <c r="G9188" s="12"/>
      <c r="H9188" s="12"/>
      <c r="I9188" s="12"/>
      <c r="J9188" s="12"/>
      <c r="K9188" s="12"/>
    </row>
    <row r="9189" spans="1:11" x14ac:dyDescent="0.25">
      <c r="A9189" s="12"/>
      <c r="B9189" s="12"/>
      <c r="C9189" s="12"/>
      <c r="D9189" s="12"/>
      <c r="E9189" s="12"/>
      <c r="G9189" s="12"/>
      <c r="H9189" s="12"/>
      <c r="I9189" s="12"/>
      <c r="J9189" s="12"/>
      <c r="K9189" s="12"/>
    </row>
    <row r="9190" spans="1:11" x14ac:dyDescent="0.25">
      <c r="A9190" s="12"/>
      <c r="B9190" s="12"/>
      <c r="C9190" s="12"/>
      <c r="D9190" s="12"/>
      <c r="E9190" s="12"/>
      <c r="G9190" s="12"/>
      <c r="H9190" s="12"/>
      <c r="I9190" s="12"/>
      <c r="J9190" s="12"/>
      <c r="K9190" s="12"/>
    </row>
    <row r="9191" spans="1:11" x14ac:dyDescent="0.25">
      <c r="A9191" s="12"/>
      <c r="B9191" s="12"/>
      <c r="C9191" s="12"/>
      <c r="D9191" s="12"/>
      <c r="E9191" s="12"/>
      <c r="G9191" s="12"/>
      <c r="H9191" s="12"/>
      <c r="I9191" s="12"/>
      <c r="J9191" s="12"/>
      <c r="K9191" s="12"/>
    </row>
    <row r="9192" spans="1:11" x14ac:dyDescent="0.25">
      <c r="A9192" s="12"/>
      <c r="B9192" s="12"/>
      <c r="C9192" s="12"/>
      <c r="D9192" s="12"/>
      <c r="E9192" s="12"/>
      <c r="G9192" s="12"/>
      <c r="H9192" s="12"/>
      <c r="I9192" s="12"/>
      <c r="J9192" s="12"/>
      <c r="K9192" s="12"/>
    </row>
    <row r="9193" spans="1:11" x14ac:dyDescent="0.25">
      <c r="A9193" s="12"/>
      <c r="B9193" s="12"/>
      <c r="C9193" s="12"/>
      <c r="D9193" s="12"/>
      <c r="E9193" s="12"/>
      <c r="G9193" s="12"/>
      <c r="H9193" s="12"/>
      <c r="I9193" s="12"/>
      <c r="J9193" s="12"/>
      <c r="K9193" s="12"/>
    </row>
    <row r="9194" spans="1:11" x14ac:dyDescent="0.25">
      <c r="A9194" s="12"/>
      <c r="B9194" s="12"/>
      <c r="C9194" s="12"/>
      <c r="D9194" s="12"/>
      <c r="E9194" s="12"/>
      <c r="G9194" s="12"/>
      <c r="H9194" s="12"/>
      <c r="I9194" s="12"/>
      <c r="J9194" s="12"/>
      <c r="K9194" s="12"/>
    </row>
    <row r="9195" spans="1:11" x14ac:dyDescent="0.25">
      <c r="A9195" s="12"/>
      <c r="B9195" s="12"/>
      <c r="C9195" s="12"/>
      <c r="D9195" s="12"/>
      <c r="E9195" s="12"/>
      <c r="G9195" s="12"/>
      <c r="H9195" s="12"/>
      <c r="I9195" s="12"/>
      <c r="J9195" s="12"/>
      <c r="K9195" s="12"/>
    </row>
    <row r="9196" spans="1:11" x14ac:dyDescent="0.25">
      <c r="A9196" s="12"/>
      <c r="B9196" s="12"/>
      <c r="C9196" s="12"/>
      <c r="D9196" s="12"/>
      <c r="E9196" s="12"/>
      <c r="G9196" s="12"/>
      <c r="H9196" s="12"/>
      <c r="I9196" s="12"/>
      <c r="J9196" s="12"/>
      <c r="K9196" s="12"/>
    </row>
    <row r="9197" spans="1:11" x14ac:dyDescent="0.25">
      <c r="A9197" s="12"/>
      <c r="B9197" s="12"/>
      <c r="C9197" s="12"/>
      <c r="D9197" s="12"/>
      <c r="E9197" s="12"/>
      <c r="G9197" s="12"/>
      <c r="H9197" s="12"/>
      <c r="I9197" s="12"/>
      <c r="J9197" s="12"/>
      <c r="K9197" s="12"/>
    </row>
    <row r="9198" spans="1:11" x14ac:dyDescent="0.25">
      <c r="A9198" s="12"/>
      <c r="B9198" s="12"/>
      <c r="C9198" s="12"/>
      <c r="D9198" s="12"/>
      <c r="E9198" s="12"/>
      <c r="G9198" s="12"/>
      <c r="H9198" s="12"/>
      <c r="I9198" s="12"/>
      <c r="J9198" s="12"/>
      <c r="K9198" s="12"/>
    </row>
    <row r="9199" spans="1:11" x14ac:dyDescent="0.25">
      <c r="A9199" s="12"/>
      <c r="B9199" s="12"/>
      <c r="C9199" s="12"/>
      <c r="D9199" s="12"/>
      <c r="E9199" s="12"/>
      <c r="G9199" s="12"/>
      <c r="H9199" s="12"/>
      <c r="I9199" s="12"/>
      <c r="J9199" s="12"/>
      <c r="K9199" s="12"/>
    </row>
    <row r="9200" spans="1:11" x14ac:dyDescent="0.25">
      <c r="A9200" s="12"/>
      <c r="B9200" s="12"/>
      <c r="C9200" s="12"/>
      <c r="D9200" s="12"/>
      <c r="E9200" s="12"/>
      <c r="G9200" s="12"/>
      <c r="H9200" s="12"/>
      <c r="I9200" s="12"/>
      <c r="J9200" s="12"/>
      <c r="K9200" s="12"/>
    </row>
    <row r="9201" spans="1:11" x14ac:dyDescent="0.25">
      <c r="A9201" s="12"/>
      <c r="B9201" s="12"/>
      <c r="C9201" s="12"/>
      <c r="D9201" s="12"/>
      <c r="E9201" s="12"/>
      <c r="G9201" s="12"/>
      <c r="H9201" s="12"/>
      <c r="I9201" s="12"/>
      <c r="J9201" s="12"/>
      <c r="K9201" s="12"/>
    </row>
    <row r="9202" spans="1:11" x14ac:dyDescent="0.25">
      <c r="A9202" s="12"/>
      <c r="B9202" s="12"/>
      <c r="C9202" s="12"/>
      <c r="D9202" s="12"/>
      <c r="E9202" s="12"/>
      <c r="G9202" s="12"/>
      <c r="H9202" s="12"/>
      <c r="I9202" s="12"/>
      <c r="J9202" s="12"/>
      <c r="K9202" s="12"/>
    </row>
    <row r="9203" spans="1:11" x14ac:dyDescent="0.25">
      <c r="A9203" s="12"/>
      <c r="B9203" s="12"/>
      <c r="C9203" s="12"/>
      <c r="D9203" s="12"/>
      <c r="E9203" s="12"/>
      <c r="G9203" s="12"/>
      <c r="H9203" s="12"/>
      <c r="I9203" s="12"/>
      <c r="J9203" s="12"/>
      <c r="K9203" s="12"/>
    </row>
    <row r="9204" spans="1:11" x14ac:dyDescent="0.25">
      <c r="A9204" s="12"/>
      <c r="B9204" s="12"/>
      <c r="C9204" s="12"/>
      <c r="D9204" s="12"/>
      <c r="E9204" s="12"/>
      <c r="G9204" s="12"/>
      <c r="H9204" s="12"/>
      <c r="I9204" s="12"/>
      <c r="J9204" s="12"/>
      <c r="K9204" s="12"/>
    </row>
    <row r="9205" spans="1:11" x14ac:dyDescent="0.25">
      <c r="A9205" s="12"/>
      <c r="B9205" s="12"/>
      <c r="C9205" s="12"/>
      <c r="D9205" s="12"/>
      <c r="E9205" s="12"/>
      <c r="G9205" s="12"/>
      <c r="H9205" s="12"/>
      <c r="I9205" s="12"/>
      <c r="J9205" s="12"/>
      <c r="K9205" s="12"/>
    </row>
    <row r="9206" spans="1:11" x14ac:dyDescent="0.25">
      <c r="A9206" s="12"/>
      <c r="B9206" s="12"/>
      <c r="C9206" s="12"/>
      <c r="D9206" s="12"/>
      <c r="E9206" s="12"/>
      <c r="G9206" s="12"/>
      <c r="H9206" s="12"/>
      <c r="I9206" s="12"/>
      <c r="J9206" s="12"/>
      <c r="K9206" s="12"/>
    </row>
    <row r="9207" spans="1:11" x14ac:dyDescent="0.25">
      <c r="A9207" s="12"/>
      <c r="B9207" s="12"/>
      <c r="C9207" s="12"/>
      <c r="D9207" s="12"/>
      <c r="E9207" s="12"/>
      <c r="G9207" s="12"/>
      <c r="H9207" s="12"/>
      <c r="I9207" s="12"/>
      <c r="J9207" s="12"/>
      <c r="K9207" s="12"/>
    </row>
    <row r="9208" spans="1:11" x14ac:dyDescent="0.25">
      <c r="A9208" s="12"/>
      <c r="B9208" s="12"/>
      <c r="C9208" s="12"/>
      <c r="D9208" s="12"/>
      <c r="E9208" s="12"/>
      <c r="G9208" s="12"/>
      <c r="H9208" s="12"/>
      <c r="I9208" s="12"/>
      <c r="J9208" s="12"/>
      <c r="K9208" s="12"/>
    </row>
    <row r="9209" spans="1:11" x14ac:dyDescent="0.25">
      <c r="A9209" s="12"/>
      <c r="B9209" s="12"/>
      <c r="C9209" s="12"/>
      <c r="D9209" s="12"/>
      <c r="E9209" s="12"/>
      <c r="G9209" s="12"/>
      <c r="H9209" s="12"/>
      <c r="I9209" s="12"/>
      <c r="J9209" s="12"/>
      <c r="K9209" s="12"/>
    </row>
    <row r="9210" spans="1:11" x14ac:dyDescent="0.25">
      <c r="A9210" s="12"/>
      <c r="B9210" s="12"/>
      <c r="C9210" s="12"/>
      <c r="D9210" s="12"/>
      <c r="E9210" s="12"/>
      <c r="G9210" s="12"/>
      <c r="H9210" s="12"/>
      <c r="I9210" s="12"/>
      <c r="J9210" s="12"/>
      <c r="K9210" s="12"/>
    </row>
    <row r="9211" spans="1:11" x14ac:dyDescent="0.25">
      <c r="A9211" s="12"/>
      <c r="B9211" s="12"/>
      <c r="C9211" s="12"/>
      <c r="D9211" s="12"/>
      <c r="E9211" s="12"/>
      <c r="G9211" s="12"/>
      <c r="H9211" s="12"/>
      <c r="I9211" s="12"/>
      <c r="J9211" s="12"/>
      <c r="K9211" s="12"/>
    </row>
    <row r="9212" spans="1:11" x14ac:dyDescent="0.25">
      <c r="A9212" s="12"/>
      <c r="B9212" s="12"/>
      <c r="C9212" s="12"/>
      <c r="D9212" s="12"/>
      <c r="E9212" s="12"/>
      <c r="G9212" s="12"/>
      <c r="H9212" s="12"/>
      <c r="I9212" s="12"/>
      <c r="J9212" s="12"/>
      <c r="K9212" s="12"/>
    </row>
    <row r="9213" spans="1:11" x14ac:dyDescent="0.25">
      <c r="A9213" s="12"/>
      <c r="B9213" s="12"/>
      <c r="C9213" s="12"/>
      <c r="D9213" s="12"/>
      <c r="E9213" s="12"/>
      <c r="G9213" s="12"/>
      <c r="H9213" s="12"/>
      <c r="I9213" s="12"/>
      <c r="J9213" s="12"/>
      <c r="K9213" s="12"/>
    </row>
    <row r="9214" spans="1:11" x14ac:dyDescent="0.25">
      <c r="A9214" s="12"/>
      <c r="B9214" s="12"/>
      <c r="C9214" s="12"/>
      <c r="D9214" s="12"/>
      <c r="E9214" s="12"/>
      <c r="G9214" s="12"/>
      <c r="H9214" s="12"/>
      <c r="I9214" s="12"/>
      <c r="J9214" s="12"/>
      <c r="K9214" s="12"/>
    </row>
    <row r="9215" spans="1:11" x14ac:dyDescent="0.25">
      <c r="A9215" s="12"/>
      <c r="B9215" s="12"/>
      <c r="C9215" s="12"/>
      <c r="D9215" s="12"/>
      <c r="E9215" s="12"/>
      <c r="G9215" s="12"/>
      <c r="H9215" s="12"/>
      <c r="I9215" s="12"/>
      <c r="J9215" s="12"/>
      <c r="K9215" s="12"/>
    </row>
    <row r="9216" spans="1:11" x14ac:dyDescent="0.25">
      <c r="A9216" s="12"/>
      <c r="B9216" s="12"/>
      <c r="C9216" s="12"/>
      <c r="D9216" s="12"/>
      <c r="E9216" s="12"/>
      <c r="G9216" s="12"/>
      <c r="H9216" s="12"/>
      <c r="I9216" s="12"/>
      <c r="J9216" s="12"/>
      <c r="K9216" s="12"/>
    </row>
    <row r="9217" spans="1:11" x14ac:dyDescent="0.25">
      <c r="A9217" s="12"/>
      <c r="B9217" s="12"/>
      <c r="C9217" s="12"/>
      <c r="D9217" s="12"/>
      <c r="E9217" s="12"/>
      <c r="G9217" s="12"/>
      <c r="H9217" s="12"/>
      <c r="I9217" s="12"/>
      <c r="J9217" s="12"/>
      <c r="K9217" s="12"/>
    </row>
    <row r="9218" spans="1:11" x14ac:dyDescent="0.25">
      <c r="A9218" s="12"/>
      <c r="B9218" s="12"/>
      <c r="C9218" s="12"/>
      <c r="D9218" s="12"/>
      <c r="E9218" s="12"/>
      <c r="G9218" s="12"/>
      <c r="H9218" s="12"/>
      <c r="I9218" s="12"/>
      <c r="J9218" s="12"/>
      <c r="K9218" s="12"/>
    </row>
    <row r="9219" spans="1:11" x14ac:dyDescent="0.25">
      <c r="A9219" s="12"/>
      <c r="B9219" s="12"/>
      <c r="C9219" s="12"/>
      <c r="D9219" s="12"/>
      <c r="E9219" s="12"/>
      <c r="G9219" s="12"/>
      <c r="H9219" s="12"/>
      <c r="I9219" s="12"/>
      <c r="J9219" s="12"/>
      <c r="K9219" s="12"/>
    </row>
    <row r="9220" spans="1:11" x14ac:dyDescent="0.25">
      <c r="A9220" s="12"/>
      <c r="B9220" s="12"/>
      <c r="C9220" s="12"/>
      <c r="D9220" s="12"/>
      <c r="E9220" s="12"/>
      <c r="G9220" s="12"/>
      <c r="H9220" s="12"/>
      <c r="I9220" s="12"/>
      <c r="J9220" s="12"/>
      <c r="K9220" s="12"/>
    </row>
    <row r="9221" spans="1:11" x14ac:dyDescent="0.25">
      <c r="A9221" s="12"/>
      <c r="B9221" s="12"/>
      <c r="C9221" s="12"/>
      <c r="D9221" s="12"/>
      <c r="E9221" s="12"/>
      <c r="G9221" s="12"/>
      <c r="H9221" s="12"/>
      <c r="I9221" s="12"/>
      <c r="J9221" s="12"/>
      <c r="K9221" s="12"/>
    </row>
    <row r="9222" spans="1:11" x14ac:dyDescent="0.25">
      <c r="A9222" s="12"/>
      <c r="B9222" s="12"/>
      <c r="C9222" s="12"/>
      <c r="D9222" s="12"/>
      <c r="E9222" s="12"/>
      <c r="G9222" s="12"/>
      <c r="H9222" s="12"/>
      <c r="I9222" s="12"/>
      <c r="J9222" s="12"/>
      <c r="K9222" s="12"/>
    </row>
    <row r="9223" spans="1:11" x14ac:dyDescent="0.25">
      <c r="A9223" s="12"/>
      <c r="B9223" s="12"/>
      <c r="C9223" s="12"/>
      <c r="D9223" s="12"/>
      <c r="E9223" s="12"/>
      <c r="G9223" s="12"/>
      <c r="H9223" s="12"/>
      <c r="I9223" s="12"/>
      <c r="J9223" s="12"/>
      <c r="K9223" s="12"/>
    </row>
    <row r="9224" spans="1:11" x14ac:dyDescent="0.25">
      <c r="A9224" s="12"/>
      <c r="B9224" s="12"/>
      <c r="C9224" s="12"/>
      <c r="D9224" s="12"/>
      <c r="E9224" s="12"/>
      <c r="G9224" s="12"/>
      <c r="H9224" s="12"/>
      <c r="I9224" s="12"/>
      <c r="J9224" s="12"/>
      <c r="K9224" s="12"/>
    </row>
    <row r="9225" spans="1:11" x14ac:dyDescent="0.25">
      <c r="A9225" s="12"/>
      <c r="B9225" s="12"/>
      <c r="C9225" s="12"/>
      <c r="D9225" s="12"/>
      <c r="E9225" s="12"/>
      <c r="G9225" s="12"/>
      <c r="H9225" s="12"/>
      <c r="I9225" s="12"/>
      <c r="J9225" s="12"/>
      <c r="K9225" s="12"/>
    </row>
    <row r="9226" spans="1:11" x14ac:dyDescent="0.25">
      <c r="A9226" s="12"/>
      <c r="B9226" s="12"/>
      <c r="C9226" s="12"/>
      <c r="D9226" s="12"/>
      <c r="E9226" s="12"/>
      <c r="G9226" s="12"/>
      <c r="H9226" s="12"/>
      <c r="I9226" s="12"/>
      <c r="J9226" s="12"/>
      <c r="K9226" s="12"/>
    </row>
    <row r="9227" spans="1:11" x14ac:dyDescent="0.25">
      <c r="A9227" s="12"/>
      <c r="B9227" s="12"/>
      <c r="C9227" s="12"/>
      <c r="D9227" s="12"/>
      <c r="E9227" s="12"/>
      <c r="G9227" s="12"/>
      <c r="H9227" s="12"/>
      <c r="I9227" s="12"/>
      <c r="J9227" s="12"/>
      <c r="K9227" s="12"/>
    </row>
    <row r="9228" spans="1:11" x14ac:dyDescent="0.25">
      <c r="A9228" s="12"/>
      <c r="B9228" s="12"/>
      <c r="C9228" s="12"/>
      <c r="D9228" s="12"/>
      <c r="E9228" s="12"/>
      <c r="G9228" s="12"/>
      <c r="H9228" s="12"/>
      <c r="I9228" s="12"/>
      <c r="J9228" s="12"/>
      <c r="K9228" s="12"/>
    </row>
    <row r="9229" spans="1:11" x14ac:dyDescent="0.25">
      <c r="A9229" s="12"/>
      <c r="B9229" s="12"/>
      <c r="C9229" s="12"/>
      <c r="D9229" s="12"/>
      <c r="E9229" s="12"/>
      <c r="G9229" s="12"/>
      <c r="H9229" s="12"/>
      <c r="I9229" s="12"/>
      <c r="J9229" s="12"/>
      <c r="K9229" s="12"/>
    </row>
    <row r="9230" spans="1:11" x14ac:dyDescent="0.25">
      <c r="A9230" s="12"/>
      <c r="B9230" s="12"/>
      <c r="C9230" s="12"/>
      <c r="D9230" s="12"/>
      <c r="E9230" s="12"/>
      <c r="G9230" s="12"/>
      <c r="H9230" s="12"/>
      <c r="I9230" s="12"/>
      <c r="J9230" s="12"/>
      <c r="K9230" s="12"/>
    </row>
    <row r="9231" spans="1:11" x14ac:dyDescent="0.25">
      <c r="A9231" s="12"/>
      <c r="B9231" s="12"/>
      <c r="C9231" s="12"/>
      <c r="D9231" s="12"/>
      <c r="E9231" s="12"/>
      <c r="G9231" s="12"/>
      <c r="H9231" s="12"/>
      <c r="I9231" s="12"/>
      <c r="J9231" s="12"/>
      <c r="K9231" s="12"/>
    </row>
    <row r="9232" spans="1:11" x14ac:dyDescent="0.25">
      <c r="A9232" s="12"/>
      <c r="B9232" s="12"/>
      <c r="C9232" s="12"/>
      <c r="D9232" s="12"/>
      <c r="E9232" s="12"/>
      <c r="G9232" s="12"/>
      <c r="H9232" s="12"/>
      <c r="I9232" s="12"/>
      <c r="J9232" s="12"/>
      <c r="K9232" s="12"/>
    </row>
    <row r="9233" spans="1:11" x14ac:dyDescent="0.25">
      <c r="A9233" s="12"/>
      <c r="B9233" s="12"/>
      <c r="C9233" s="12"/>
      <c r="D9233" s="12"/>
      <c r="E9233" s="12"/>
      <c r="G9233" s="12"/>
      <c r="H9233" s="12"/>
      <c r="I9233" s="12"/>
      <c r="J9233" s="12"/>
      <c r="K9233" s="12"/>
    </row>
    <row r="9234" spans="1:11" x14ac:dyDescent="0.25">
      <c r="A9234" s="12"/>
      <c r="B9234" s="12"/>
      <c r="C9234" s="12"/>
      <c r="D9234" s="12"/>
      <c r="E9234" s="12"/>
      <c r="G9234" s="12"/>
      <c r="H9234" s="12"/>
      <c r="I9234" s="12"/>
      <c r="J9234" s="12"/>
      <c r="K9234" s="12"/>
    </row>
    <row r="9235" spans="1:11" x14ac:dyDescent="0.25">
      <c r="A9235" s="12"/>
      <c r="B9235" s="12"/>
      <c r="C9235" s="12"/>
      <c r="D9235" s="12"/>
      <c r="E9235" s="12"/>
      <c r="G9235" s="12"/>
      <c r="H9235" s="12"/>
      <c r="I9235" s="12"/>
      <c r="J9235" s="12"/>
      <c r="K9235" s="12"/>
    </row>
    <row r="9236" spans="1:11" x14ac:dyDescent="0.25">
      <c r="A9236" s="12"/>
      <c r="B9236" s="12"/>
      <c r="C9236" s="12"/>
      <c r="D9236" s="12"/>
      <c r="E9236" s="12"/>
      <c r="G9236" s="12"/>
      <c r="H9236" s="12"/>
      <c r="I9236" s="12"/>
      <c r="J9236" s="12"/>
      <c r="K9236" s="12"/>
    </row>
    <row r="9237" spans="1:11" x14ac:dyDescent="0.25">
      <c r="A9237" s="12"/>
      <c r="B9237" s="12"/>
      <c r="C9237" s="12"/>
      <c r="D9237" s="12"/>
      <c r="E9237" s="12"/>
      <c r="G9237" s="12"/>
      <c r="H9237" s="12"/>
      <c r="I9237" s="12"/>
      <c r="J9237" s="12"/>
      <c r="K9237" s="12"/>
    </row>
    <row r="9238" spans="1:11" x14ac:dyDescent="0.25">
      <c r="A9238" s="12"/>
      <c r="B9238" s="12"/>
      <c r="C9238" s="12"/>
      <c r="D9238" s="12"/>
      <c r="E9238" s="12"/>
      <c r="G9238" s="12"/>
      <c r="H9238" s="12"/>
      <c r="I9238" s="12"/>
      <c r="J9238" s="12"/>
      <c r="K9238" s="12"/>
    </row>
    <row r="9239" spans="1:11" x14ac:dyDescent="0.25">
      <c r="A9239" s="12"/>
      <c r="B9239" s="12"/>
      <c r="C9239" s="12"/>
      <c r="D9239" s="12"/>
      <c r="E9239" s="12"/>
      <c r="G9239" s="12"/>
      <c r="H9239" s="12"/>
      <c r="I9239" s="12"/>
      <c r="J9239" s="12"/>
      <c r="K9239" s="12"/>
    </row>
    <row r="9240" spans="1:11" x14ac:dyDescent="0.25">
      <c r="A9240" s="12"/>
      <c r="B9240" s="12"/>
      <c r="C9240" s="12"/>
      <c r="D9240" s="12"/>
      <c r="E9240" s="12"/>
      <c r="G9240" s="12"/>
      <c r="H9240" s="12"/>
      <c r="I9240" s="12"/>
      <c r="J9240" s="12"/>
      <c r="K9240" s="12"/>
    </row>
    <row r="9241" spans="1:11" x14ac:dyDescent="0.25">
      <c r="A9241" s="12"/>
      <c r="B9241" s="12"/>
      <c r="C9241" s="12"/>
      <c r="D9241" s="12"/>
      <c r="E9241" s="12"/>
      <c r="G9241" s="12"/>
      <c r="H9241" s="12"/>
      <c r="I9241" s="12"/>
      <c r="J9241" s="12"/>
      <c r="K9241" s="12"/>
    </row>
    <row r="9242" spans="1:11" x14ac:dyDescent="0.25">
      <c r="A9242" s="12"/>
      <c r="B9242" s="12"/>
      <c r="C9242" s="12"/>
      <c r="D9242" s="12"/>
      <c r="E9242" s="12"/>
      <c r="G9242" s="12"/>
      <c r="H9242" s="12"/>
      <c r="I9242" s="12"/>
      <c r="J9242" s="12"/>
      <c r="K9242" s="12"/>
    </row>
    <row r="9243" spans="1:11" x14ac:dyDescent="0.25">
      <c r="A9243" s="12"/>
      <c r="B9243" s="12"/>
      <c r="C9243" s="12"/>
      <c r="D9243" s="12"/>
      <c r="E9243" s="12"/>
      <c r="G9243" s="12"/>
      <c r="H9243" s="12"/>
      <c r="I9243" s="12"/>
      <c r="J9243" s="12"/>
      <c r="K9243" s="12"/>
    </row>
    <row r="9244" spans="1:11" x14ac:dyDescent="0.25">
      <c r="A9244" s="12"/>
      <c r="B9244" s="12"/>
      <c r="C9244" s="12"/>
      <c r="D9244" s="12"/>
      <c r="E9244" s="12"/>
      <c r="G9244" s="12"/>
      <c r="H9244" s="12"/>
      <c r="I9244" s="12"/>
      <c r="J9244" s="12"/>
      <c r="K9244" s="12"/>
    </row>
    <row r="9245" spans="1:11" x14ac:dyDescent="0.25">
      <c r="A9245" s="12"/>
      <c r="B9245" s="12"/>
      <c r="C9245" s="12"/>
      <c r="D9245" s="12"/>
      <c r="E9245" s="12"/>
      <c r="G9245" s="12"/>
      <c r="H9245" s="12"/>
      <c r="I9245" s="12"/>
      <c r="J9245" s="12"/>
      <c r="K9245" s="12"/>
    </row>
    <row r="9246" spans="1:11" x14ac:dyDescent="0.25">
      <c r="A9246" s="12"/>
      <c r="B9246" s="12"/>
      <c r="C9246" s="12"/>
      <c r="D9246" s="12"/>
      <c r="E9246" s="12"/>
      <c r="G9246" s="12"/>
      <c r="H9246" s="12"/>
      <c r="I9246" s="12"/>
      <c r="J9246" s="12"/>
      <c r="K9246" s="12"/>
    </row>
    <row r="9247" spans="1:11" x14ac:dyDescent="0.25">
      <c r="A9247" s="12"/>
      <c r="B9247" s="12"/>
      <c r="C9247" s="12"/>
      <c r="D9247" s="12"/>
      <c r="E9247" s="12"/>
      <c r="G9247" s="12"/>
      <c r="H9247" s="12"/>
      <c r="I9247" s="12"/>
      <c r="J9247" s="12"/>
      <c r="K9247" s="12"/>
    </row>
    <row r="9248" spans="1:11" x14ac:dyDescent="0.25">
      <c r="A9248" s="12"/>
      <c r="B9248" s="12"/>
      <c r="C9248" s="12"/>
      <c r="D9248" s="12"/>
      <c r="E9248" s="12"/>
      <c r="G9248" s="12"/>
      <c r="H9248" s="12"/>
      <c r="I9248" s="12"/>
      <c r="J9248" s="12"/>
      <c r="K9248" s="12"/>
    </row>
    <row r="9249" spans="1:11" x14ac:dyDescent="0.25">
      <c r="A9249" s="12"/>
      <c r="B9249" s="12"/>
      <c r="C9249" s="12"/>
      <c r="D9249" s="12"/>
      <c r="E9249" s="12"/>
      <c r="G9249" s="12"/>
      <c r="H9249" s="12"/>
      <c r="I9249" s="12"/>
      <c r="J9249" s="12"/>
      <c r="K9249" s="12"/>
    </row>
    <row r="9250" spans="1:11" x14ac:dyDescent="0.25">
      <c r="A9250" s="12"/>
      <c r="B9250" s="12"/>
      <c r="C9250" s="12"/>
      <c r="D9250" s="12"/>
      <c r="E9250" s="12"/>
      <c r="G9250" s="12"/>
      <c r="H9250" s="12"/>
      <c r="I9250" s="12"/>
      <c r="J9250" s="12"/>
      <c r="K9250" s="12"/>
    </row>
    <row r="9251" spans="1:11" x14ac:dyDescent="0.25">
      <c r="A9251" s="12"/>
      <c r="B9251" s="12"/>
      <c r="C9251" s="12"/>
      <c r="D9251" s="12"/>
      <c r="E9251" s="12"/>
      <c r="G9251" s="12"/>
      <c r="H9251" s="12"/>
      <c r="I9251" s="12"/>
      <c r="J9251" s="12"/>
      <c r="K9251" s="12"/>
    </row>
    <row r="9252" spans="1:11" x14ac:dyDescent="0.25">
      <c r="A9252" s="12"/>
      <c r="B9252" s="12"/>
      <c r="C9252" s="12"/>
      <c r="D9252" s="12"/>
      <c r="E9252" s="12"/>
      <c r="G9252" s="12"/>
      <c r="H9252" s="12"/>
      <c r="I9252" s="12"/>
      <c r="J9252" s="12"/>
      <c r="K9252" s="12"/>
    </row>
    <row r="9253" spans="1:11" x14ac:dyDescent="0.25">
      <c r="A9253" s="12"/>
      <c r="B9253" s="12"/>
      <c r="C9253" s="12"/>
      <c r="D9253" s="12"/>
      <c r="E9253" s="12"/>
      <c r="G9253" s="12"/>
      <c r="H9253" s="12"/>
      <c r="I9253" s="12"/>
      <c r="J9253" s="12"/>
      <c r="K9253" s="12"/>
    </row>
    <row r="9254" spans="1:11" x14ac:dyDescent="0.25">
      <c r="A9254" s="12"/>
      <c r="B9254" s="12"/>
      <c r="C9254" s="12"/>
      <c r="D9254" s="12"/>
      <c r="E9254" s="12"/>
      <c r="G9254" s="12"/>
      <c r="H9254" s="12"/>
      <c r="I9254" s="12"/>
      <c r="J9254" s="12"/>
      <c r="K9254" s="12"/>
    </row>
    <row r="9255" spans="1:11" x14ac:dyDescent="0.25">
      <c r="A9255" s="12"/>
      <c r="B9255" s="12"/>
      <c r="C9255" s="12"/>
      <c r="D9255" s="12"/>
      <c r="E9255" s="12"/>
      <c r="G9255" s="12"/>
      <c r="H9255" s="12"/>
      <c r="I9255" s="12"/>
      <c r="J9255" s="12"/>
      <c r="K9255" s="12"/>
    </row>
    <row r="9256" spans="1:11" x14ac:dyDescent="0.25">
      <c r="A9256" s="12"/>
      <c r="B9256" s="12"/>
      <c r="C9256" s="12"/>
      <c r="D9256" s="12"/>
      <c r="E9256" s="12"/>
      <c r="G9256" s="12"/>
      <c r="H9256" s="12"/>
      <c r="I9256" s="12"/>
      <c r="J9256" s="12"/>
      <c r="K9256" s="12"/>
    </row>
    <row r="9257" spans="1:11" x14ac:dyDescent="0.25">
      <c r="A9257" s="12"/>
      <c r="B9257" s="12"/>
      <c r="C9257" s="12"/>
      <c r="D9257" s="12"/>
      <c r="E9257" s="12"/>
      <c r="G9257" s="12"/>
      <c r="H9257" s="12"/>
      <c r="I9257" s="12"/>
      <c r="J9257" s="12"/>
      <c r="K9257" s="12"/>
    </row>
    <row r="9258" spans="1:11" x14ac:dyDescent="0.25">
      <c r="A9258" s="12"/>
      <c r="B9258" s="12"/>
      <c r="C9258" s="12"/>
      <c r="D9258" s="12"/>
      <c r="E9258" s="12"/>
      <c r="G9258" s="12"/>
      <c r="H9258" s="12"/>
      <c r="I9258" s="12"/>
      <c r="J9258" s="12"/>
      <c r="K9258" s="12"/>
    </row>
    <row r="9259" spans="1:11" x14ac:dyDescent="0.25">
      <c r="A9259" s="12"/>
      <c r="B9259" s="12"/>
      <c r="C9259" s="12"/>
      <c r="D9259" s="12"/>
      <c r="E9259" s="12"/>
      <c r="G9259" s="12"/>
      <c r="H9259" s="12"/>
      <c r="I9259" s="12"/>
      <c r="J9259" s="12"/>
      <c r="K9259" s="12"/>
    </row>
    <row r="9260" spans="1:11" x14ac:dyDescent="0.25">
      <c r="A9260" s="12"/>
      <c r="B9260" s="12"/>
      <c r="C9260" s="12"/>
      <c r="D9260" s="12"/>
      <c r="E9260" s="12"/>
      <c r="G9260" s="12"/>
      <c r="H9260" s="12"/>
      <c r="I9260" s="12"/>
      <c r="J9260" s="12"/>
      <c r="K9260" s="12"/>
    </row>
    <row r="9261" spans="1:11" x14ac:dyDescent="0.25">
      <c r="A9261" s="12"/>
      <c r="B9261" s="12"/>
      <c r="C9261" s="12"/>
      <c r="D9261" s="12"/>
      <c r="E9261" s="12"/>
      <c r="G9261" s="12"/>
      <c r="H9261" s="12"/>
      <c r="I9261" s="12"/>
      <c r="J9261" s="12"/>
      <c r="K9261" s="12"/>
    </row>
    <row r="9262" spans="1:11" x14ac:dyDescent="0.25">
      <c r="A9262" s="12"/>
      <c r="B9262" s="12"/>
      <c r="C9262" s="12"/>
      <c r="D9262" s="12"/>
      <c r="E9262" s="12"/>
      <c r="G9262" s="12"/>
      <c r="H9262" s="12"/>
      <c r="I9262" s="12"/>
      <c r="J9262" s="12"/>
      <c r="K9262" s="12"/>
    </row>
    <row r="9263" spans="1:11" x14ac:dyDescent="0.25">
      <c r="A9263" s="12"/>
      <c r="B9263" s="12"/>
      <c r="C9263" s="12"/>
      <c r="D9263" s="12"/>
      <c r="E9263" s="12"/>
      <c r="G9263" s="12"/>
      <c r="H9263" s="12"/>
      <c r="I9263" s="12"/>
      <c r="J9263" s="12"/>
      <c r="K9263" s="12"/>
    </row>
    <row r="9264" spans="1:11" x14ac:dyDescent="0.25">
      <c r="A9264" s="12"/>
      <c r="B9264" s="12"/>
      <c r="C9264" s="12"/>
      <c r="D9264" s="12"/>
      <c r="E9264" s="12"/>
      <c r="G9264" s="12"/>
      <c r="H9264" s="12"/>
      <c r="I9264" s="12"/>
      <c r="J9264" s="12"/>
      <c r="K9264" s="12"/>
    </row>
    <row r="9265" spans="1:11" x14ac:dyDescent="0.25">
      <c r="A9265" s="12"/>
      <c r="B9265" s="12"/>
      <c r="C9265" s="12"/>
      <c r="D9265" s="12"/>
      <c r="E9265" s="12"/>
      <c r="G9265" s="12"/>
      <c r="H9265" s="12"/>
      <c r="I9265" s="12"/>
      <c r="J9265" s="12"/>
      <c r="K9265" s="12"/>
    </row>
    <row r="9266" spans="1:11" x14ac:dyDescent="0.25">
      <c r="A9266" s="12"/>
      <c r="B9266" s="12"/>
      <c r="C9266" s="12"/>
      <c r="D9266" s="12"/>
      <c r="E9266" s="12"/>
      <c r="G9266" s="12"/>
      <c r="H9266" s="12"/>
      <c r="I9266" s="12"/>
      <c r="J9266" s="12"/>
      <c r="K9266" s="12"/>
    </row>
    <row r="9267" spans="1:11" x14ac:dyDescent="0.25">
      <c r="A9267" s="12"/>
      <c r="B9267" s="12"/>
      <c r="C9267" s="12"/>
      <c r="D9267" s="12"/>
      <c r="E9267" s="12"/>
      <c r="G9267" s="12"/>
      <c r="H9267" s="12"/>
      <c r="I9267" s="12"/>
      <c r="J9267" s="12"/>
      <c r="K9267" s="12"/>
    </row>
    <row r="9268" spans="1:11" x14ac:dyDescent="0.25">
      <c r="A9268" s="12"/>
      <c r="B9268" s="12"/>
      <c r="C9268" s="12"/>
      <c r="D9268" s="12"/>
      <c r="E9268" s="12"/>
      <c r="G9268" s="12"/>
      <c r="H9268" s="12"/>
      <c r="I9268" s="12"/>
      <c r="J9268" s="12"/>
      <c r="K9268" s="12"/>
    </row>
    <row r="9269" spans="1:11" x14ac:dyDescent="0.25">
      <c r="A9269" s="12"/>
      <c r="B9269" s="12"/>
      <c r="C9269" s="12"/>
      <c r="D9269" s="12"/>
      <c r="E9269" s="12"/>
      <c r="G9269" s="12"/>
      <c r="H9269" s="12"/>
      <c r="I9269" s="12"/>
      <c r="J9269" s="12"/>
      <c r="K9269" s="12"/>
    </row>
    <row r="9270" spans="1:11" x14ac:dyDescent="0.25">
      <c r="A9270" s="12"/>
      <c r="B9270" s="12"/>
      <c r="C9270" s="12"/>
      <c r="D9270" s="12"/>
      <c r="E9270" s="12"/>
      <c r="G9270" s="12"/>
      <c r="H9270" s="12"/>
      <c r="I9270" s="12"/>
      <c r="J9270" s="12"/>
      <c r="K9270" s="12"/>
    </row>
    <row r="9271" spans="1:11" x14ac:dyDescent="0.25">
      <c r="A9271" s="12"/>
      <c r="B9271" s="12"/>
      <c r="C9271" s="12"/>
      <c r="D9271" s="12"/>
      <c r="E9271" s="12"/>
      <c r="G9271" s="12"/>
      <c r="H9271" s="12"/>
      <c r="I9271" s="12"/>
      <c r="J9271" s="12"/>
      <c r="K9271" s="12"/>
    </row>
    <row r="9272" spans="1:11" x14ac:dyDescent="0.25">
      <c r="A9272" s="12"/>
      <c r="B9272" s="12"/>
      <c r="C9272" s="12"/>
      <c r="D9272" s="12"/>
      <c r="E9272" s="12"/>
      <c r="G9272" s="12"/>
      <c r="H9272" s="12"/>
      <c r="I9272" s="12"/>
      <c r="J9272" s="12"/>
      <c r="K9272" s="12"/>
    </row>
    <row r="9273" spans="1:11" x14ac:dyDescent="0.25">
      <c r="A9273" s="12"/>
      <c r="B9273" s="12"/>
      <c r="C9273" s="12"/>
      <c r="D9273" s="12"/>
      <c r="E9273" s="12"/>
      <c r="G9273" s="12"/>
      <c r="H9273" s="12"/>
      <c r="I9273" s="12"/>
      <c r="J9273" s="12"/>
      <c r="K9273" s="12"/>
    </row>
    <row r="9274" spans="1:11" x14ac:dyDescent="0.25">
      <c r="A9274" s="12"/>
      <c r="B9274" s="12"/>
      <c r="C9274" s="12"/>
      <c r="D9274" s="12"/>
      <c r="E9274" s="12"/>
      <c r="G9274" s="12"/>
      <c r="H9274" s="12"/>
      <c r="I9274" s="12"/>
      <c r="J9274" s="12"/>
      <c r="K9274" s="12"/>
    </row>
    <row r="9275" spans="1:11" x14ac:dyDescent="0.25">
      <c r="A9275" s="12"/>
      <c r="B9275" s="12"/>
      <c r="C9275" s="12"/>
      <c r="D9275" s="12"/>
      <c r="E9275" s="12"/>
      <c r="G9275" s="12"/>
      <c r="H9275" s="12"/>
      <c r="I9275" s="12"/>
      <c r="J9275" s="12"/>
      <c r="K9275" s="12"/>
    </row>
    <row r="9276" spans="1:11" x14ac:dyDescent="0.25">
      <c r="A9276" s="12"/>
      <c r="B9276" s="12"/>
      <c r="C9276" s="12"/>
      <c r="D9276" s="12"/>
      <c r="E9276" s="12"/>
      <c r="G9276" s="12"/>
      <c r="H9276" s="12"/>
      <c r="I9276" s="12"/>
      <c r="J9276" s="12"/>
      <c r="K9276" s="12"/>
    </row>
    <row r="9277" spans="1:11" x14ac:dyDescent="0.25">
      <c r="A9277" s="12"/>
      <c r="B9277" s="12"/>
      <c r="C9277" s="12"/>
      <c r="D9277" s="12"/>
      <c r="E9277" s="12"/>
      <c r="G9277" s="12"/>
      <c r="H9277" s="12"/>
      <c r="I9277" s="12"/>
      <c r="J9277" s="12"/>
      <c r="K9277" s="12"/>
    </row>
    <row r="9278" spans="1:11" x14ac:dyDescent="0.25">
      <c r="A9278" s="12"/>
      <c r="B9278" s="12"/>
      <c r="C9278" s="12"/>
      <c r="D9278" s="12"/>
      <c r="E9278" s="12"/>
      <c r="G9278" s="12"/>
      <c r="H9278" s="12"/>
      <c r="I9278" s="12"/>
      <c r="J9278" s="12"/>
      <c r="K9278" s="12"/>
    </row>
    <row r="9279" spans="1:11" x14ac:dyDescent="0.25">
      <c r="A9279" s="12"/>
      <c r="B9279" s="12"/>
      <c r="C9279" s="12"/>
      <c r="D9279" s="12"/>
      <c r="E9279" s="12"/>
      <c r="G9279" s="12"/>
      <c r="H9279" s="12"/>
      <c r="I9279" s="12"/>
      <c r="J9279" s="12"/>
      <c r="K9279" s="12"/>
    </row>
    <row r="9280" spans="1:11" x14ac:dyDescent="0.25">
      <c r="A9280" s="12"/>
      <c r="B9280" s="12"/>
      <c r="C9280" s="12"/>
      <c r="D9280" s="12"/>
      <c r="E9280" s="12"/>
      <c r="G9280" s="12"/>
      <c r="H9280" s="12"/>
      <c r="I9280" s="12"/>
      <c r="J9280" s="12"/>
      <c r="K9280" s="12"/>
    </row>
    <row r="9281" spans="1:11" x14ac:dyDescent="0.25">
      <c r="A9281" s="12"/>
      <c r="B9281" s="12"/>
      <c r="C9281" s="12"/>
      <c r="D9281" s="12"/>
      <c r="E9281" s="12"/>
      <c r="G9281" s="12"/>
      <c r="H9281" s="12"/>
      <c r="I9281" s="12"/>
      <c r="J9281" s="12"/>
      <c r="K9281" s="12"/>
    </row>
    <row r="9282" spans="1:11" x14ac:dyDescent="0.25">
      <c r="A9282" s="12"/>
      <c r="B9282" s="12"/>
      <c r="C9282" s="12"/>
      <c r="D9282" s="12"/>
      <c r="E9282" s="12"/>
      <c r="G9282" s="12"/>
      <c r="H9282" s="12"/>
      <c r="I9282" s="12"/>
      <c r="J9282" s="12"/>
      <c r="K9282" s="12"/>
    </row>
    <row r="9283" spans="1:11" x14ac:dyDescent="0.25">
      <c r="A9283" s="12"/>
      <c r="B9283" s="12"/>
      <c r="C9283" s="12"/>
      <c r="D9283" s="12"/>
      <c r="E9283" s="12"/>
      <c r="G9283" s="12"/>
      <c r="H9283" s="12"/>
      <c r="I9283" s="12"/>
      <c r="J9283" s="12"/>
      <c r="K9283" s="12"/>
    </row>
    <row r="9284" spans="1:11" x14ac:dyDescent="0.25">
      <c r="A9284" s="12"/>
      <c r="B9284" s="12"/>
      <c r="C9284" s="12"/>
      <c r="D9284" s="12"/>
      <c r="E9284" s="12"/>
      <c r="G9284" s="12"/>
      <c r="H9284" s="12"/>
      <c r="I9284" s="12"/>
      <c r="J9284" s="12"/>
      <c r="K9284" s="12"/>
    </row>
    <row r="9285" spans="1:11" x14ac:dyDescent="0.25">
      <c r="A9285" s="12"/>
      <c r="B9285" s="12"/>
      <c r="C9285" s="12"/>
      <c r="D9285" s="12"/>
      <c r="E9285" s="12"/>
      <c r="G9285" s="12"/>
      <c r="H9285" s="12"/>
      <c r="I9285" s="12"/>
      <c r="J9285" s="12"/>
      <c r="K9285" s="12"/>
    </row>
    <row r="9286" spans="1:11" x14ac:dyDescent="0.25">
      <c r="A9286" s="12"/>
      <c r="B9286" s="12"/>
      <c r="C9286" s="12"/>
      <c r="D9286" s="12"/>
      <c r="E9286" s="12"/>
      <c r="G9286" s="12"/>
      <c r="H9286" s="12"/>
      <c r="I9286" s="12"/>
      <c r="J9286" s="12"/>
      <c r="K9286" s="12"/>
    </row>
    <row r="9287" spans="1:11" x14ac:dyDescent="0.25">
      <c r="A9287" s="12"/>
      <c r="B9287" s="12"/>
      <c r="C9287" s="12"/>
      <c r="D9287" s="12"/>
      <c r="E9287" s="12"/>
      <c r="G9287" s="12"/>
      <c r="H9287" s="12"/>
      <c r="I9287" s="12"/>
      <c r="J9287" s="12"/>
      <c r="K9287" s="12"/>
    </row>
    <row r="9288" spans="1:11" x14ac:dyDescent="0.25">
      <c r="A9288" s="12"/>
      <c r="B9288" s="12"/>
      <c r="C9288" s="12"/>
      <c r="D9288" s="12"/>
      <c r="E9288" s="12"/>
      <c r="G9288" s="12"/>
      <c r="H9288" s="12"/>
      <c r="I9288" s="12"/>
      <c r="J9288" s="12"/>
      <c r="K9288" s="12"/>
    </row>
    <row r="9289" spans="1:11" x14ac:dyDescent="0.25">
      <c r="A9289" s="12"/>
      <c r="B9289" s="12"/>
      <c r="C9289" s="12"/>
      <c r="D9289" s="12"/>
      <c r="E9289" s="12"/>
      <c r="G9289" s="12"/>
      <c r="H9289" s="12"/>
      <c r="I9289" s="12"/>
      <c r="J9289" s="12"/>
      <c r="K9289" s="12"/>
    </row>
    <row r="9290" spans="1:11" x14ac:dyDescent="0.25">
      <c r="A9290" s="12"/>
      <c r="B9290" s="12"/>
      <c r="C9290" s="12"/>
      <c r="D9290" s="12"/>
      <c r="E9290" s="12"/>
      <c r="G9290" s="12"/>
      <c r="H9290" s="12"/>
      <c r="I9290" s="12"/>
      <c r="J9290" s="12"/>
      <c r="K9290" s="12"/>
    </row>
    <row r="9291" spans="1:11" x14ac:dyDescent="0.25">
      <c r="A9291" s="12"/>
      <c r="B9291" s="12"/>
      <c r="C9291" s="12"/>
      <c r="D9291" s="12"/>
      <c r="E9291" s="12"/>
      <c r="G9291" s="12"/>
      <c r="H9291" s="12"/>
      <c r="I9291" s="12"/>
      <c r="J9291" s="12"/>
      <c r="K9291" s="12"/>
    </row>
    <row r="9292" spans="1:11" x14ac:dyDescent="0.25">
      <c r="A9292" s="12"/>
      <c r="B9292" s="12"/>
      <c r="C9292" s="12"/>
      <c r="D9292" s="12"/>
      <c r="E9292" s="12"/>
      <c r="G9292" s="12"/>
      <c r="H9292" s="12"/>
      <c r="I9292" s="12"/>
      <c r="J9292" s="12"/>
      <c r="K9292" s="12"/>
    </row>
    <row r="9293" spans="1:11" x14ac:dyDescent="0.25">
      <c r="A9293" s="12"/>
      <c r="B9293" s="12"/>
      <c r="C9293" s="12"/>
      <c r="D9293" s="12"/>
      <c r="E9293" s="12"/>
      <c r="G9293" s="12"/>
      <c r="H9293" s="12"/>
      <c r="I9293" s="12"/>
      <c r="J9293" s="12"/>
      <c r="K9293" s="12"/>
    </row>
    <row r="9294" spans="1:11" x14ac:dyDescent="0.25">
      <c r="A9294" s="12"/>
      <c r="B9294" s="12"/>
      <c r="C9294" s="12"/>
      <c r="D9294" s="12"/>
      <c r="E9294" s="12"/>
      <c r="G9294" s="12"/>
      <c r="H9294" s="12"/>
      <c r="I9294" s="12"/>
      <c r="J9294" s="12"/>
      <c r="K9294" s="12"/>
    </row>
    <row r="9295" spans="1:11" x14ac:dyDescent="0.25">
      <c r="A9295" s="12"/>
      <c r="B9295" s="12"/>
      <c r="C9295" s="12"/>
      <c r="D9295" s="12"/>
      <c r="E9295" s="12"/>
      <c r="G9295" s="12"/>
      <c r="H9295" s="12"/>
      <c r="I9295" s="12"/>
      <c r="J9295" s="12"/>
      <c r="K9295" s="12"/>
    </row>
    <row r="9296" spans="1:11" x14ac:dyDescent="0.25">
      <c r="A9296" s="12"/>
      <c r="B9296" s="12"/>
      <c r="C9296" s="12"/>
      <c r="D9296" s="12"/>
      <c r="E9296" s="12"/>
      <c r="G9296" s="12"/>
      <c r="H9296" s="12"/>
      <c r="I9296" s="12"/>
      <c r="J9296" s="12"/>
      <c r="K9296" s="12"/>
    </row>
    <row r="9297" spans="1:11" x14ac:dyDescent="0.25">
      <c r="A9297" s="12"/>
      <c r="B9297" s="12"/>
      <c r="C9297" s="12"/>
      <c r="D9297" s="12"/>
      <c r="E9297" s="12"/>
      <c r="G9297" s="12"/>
      <c r="H9297" s="12"/>
      <c r="I9297" s="12"/>
      <c r="J9297" s="12"/>
      <c r="K9297" s="12"/>
    </row>
    <row r="9298" spans="1:11" x14ac:dyDescent="0.25">
      <c r="A9298" s="12"/>
      <c r="B9298" s="12"/>
      <c r="C9298" s="12"/>
      <c r="D9298" s="12"/>
      <c r="E9298" s="12"/>
      <c r="G9298" s="12"/>
      <c r="H9298" s="12"/>
      <c r="I9298" s="12"/>
      <c r="J9298" s="12"/>
      <c r="K9298" s="12"/>
    </row>
    <row r="9299" spans="1:11" x14ac:dyDescent="0.25">
      <c r="A9299" s="12"/>
      <c r="B9299" s="12"/>
      <c r="C9299" s="12"/>
      <c r="D9299" s="12"/>
      <c r="E9299" s="12"/>
      <c r="G9299" s="12"/>
      <c r="H9299" s="12"/>
      <c r="I9299" s="12"/>
      <c r="J9299" s="12"/>
      <c r="K9299" s="12"/>
    </row>
    <row r="9300" spans="1:11" x14ac:dyDescent="0.25">
      <c r="A9300" s="12"/>
      <c r="B9300" s="12"/>
      <c r="C9300" s="12"/>
      <c r="D9300" s="12"/>
      <c r="E9300" s="12"/>
      <c r="G9300" s="12"/>
      <c r="H9300" s="12"/>
      <c r="I9300" s="12"/>
      <c r="J9300" s="12"/>
      <c r="K9300" s="12"/>
    </row>
    <row r="9301" spans="1:11" x14ac:dyDescent="0.25">
      <c r="A9301" s="12"/>
      <c r="B9301" s="12"/>
      <c r="C9301" s="12"/>
      <c r="D9301" s="12"/>
      <c r="E9301" s="12"/>
      <c r="G9301" s="12"/>
      <c r="H9301" s="12"/>
      <c r="I9301" s="12"/>
      <c r="J9301" s="12"/>
      <c r="K9301" s="12"/>
    </row>
    <row r="9302" spans="1:11" x14ac:dyDescent="0.25">
      <c r="A9302" s="12"/>
      <c r="B9302" s="12"/>
      <c r="C9302" s="12"/>
      <c r="D9302" s="12"/>
      <c r="E9302" s="12"/>
      <c r="G9302" s="12"/>
      <c r="H9302" s="12"/>
      <c r="I9302" s="12"/>
      <c r="J9302" s="12"/>
      <c r="K9302" s="12"/>
    </row>
    <row r="9303" spans="1:11" x14ac:dyDescent="0.25">
      <c r="A9303" s="12"/>
      <c r="B9303" s="12"/>
      <c r="C9303" s="12"/>
      <c r="D9303" s="12"/>
      <c r="E9303" s="12"/>
      <c r="G9303" s="12"/>
      <c r="H9303" s="12"/>
      <c r="I9303" s="12"/>
      <c r="J9303" s="12"/>
      <c r="K9303" s="12"/>
    </row>
    <row r="9304" spans="1:11" x14ac:dyDescent="0.25">
      <c r="A9304" s="12"/>
      <c r="B9304" s="12"/>
      <c r="C9304" s="12"/>
      <c r="D9304" s="12"/>
      <c r="E9304" s="12"/>
      <c r="G9304" s="12"/>
      <c r="H9304" s="12"/>
      <c r="I9304" s="12"/>
      <c r="J9304" s="12"/>
      <c r="K9304" s="12"/>
    </row>
    <row r="9305" spans="1:11" x14ac:dyDescent="0.25">
      <c r="A9305" s="12"/>
      <c r="B9305" s="12"/>
      <c r="C9305" s="12"/>
      <c r="D9305" s="12"/>
      <c r="E9305" s="12"/>
      <c r="G9305" s="12"/>
      <c r="H9305" s="12"/>
      <c r="I9305" s="12"/>
      <c r="J9305" s="12"/>
      <c r="K9305" s="12"/>
    </row>
    <row r="9306" spans="1:11" x14ac:dyDescent="0.25">
      <c r="A9306" s="12"/>
      <c r="B9306" s="12"/>
      <c r="C9306" s="12"/>
      <c r="D9306" s="12"/>
      <c r="E9306" s="12"/>
      <c r="G9306" s="12"/>
      <c r="H9306" s="12"/>
      <c r="I9306" s="12"/>
      <c r="J9306" s="12"/>
      <c r="K9306" s="12"/>
    </row>
    <row r="9307" spans="1:11" x14ac:dyDescent="0.25">
      <c r="A9307" s="12"/>
      <c r="B9307" s="12"/>
      <c r="C9307" s="12"/>
      <c r="D9307" s="12"/>
      <c r="E9307" s="12"/>
      <c r="G9307" s="12"/>
      <c r="H9307" s="12"/>
      <c r="I9307" s="12"/>
      <c r="J9307" s="12"/>
      <c r="K9307" s="12"/>
    </row>
    <row r="9308" spans="1:11" x14ac:dyDescent="0.25">
      <c r="A9308" s="12"/>
      <c r="B9308" s="12"/>
      <c r="C9308" s="12"/>
      <c r="D9308" s="12"/>
      <c r="E9308" s="12"/>
      <c r="G9308" s="12"/>
      <c r="H9308" s="12"/>
      <c r="I9308" s="12"/>
      <c r="J9308" s="12"/>
      <c r="K9308" s="12"/>
    </row>
    <row r="9309" spans="1:11" x14ac:dyDescent="0.25">
      <c r="A9309" s="12"/>
      <c r="B9309" s="12"/>
      <c r="C9309" s="12"/>
      <c r="D9309" s="12"/>
      <c r="E9309" s="12"/>
      <c r="G9309" s="12"/>
      <c r="H9309" s="12"/>
      <c r="I9309" s="12"/>
      <c r="J9309" s="12"/>
      <c r="K9309" s="12"/>
    </row>
    <row r="9310" spans="1:11" x14ac:dyDescent="0.25">
      <c r="A9310" s="12"/>
      <c r="B9310" s="12"/>
      <c r="C9310" s="12"/>
      <c r="D9310" s="12"/>
      <c r="E9310" s="12"/>
      <c r="G9310" s="12"/>
      <c r="H9310" s="12"/>
      <c r="I9310" s="12"/>
      <c r="J9310" s="12"/>
      <c r="K9310" s="12"/>
    </row>
    <row r="9311" spans="1:11" x14ac:dyDescent="0.25">
      <c r="A9311" s="12"/>
      <c r="B9311" s="12"/>
      <c r="C9311" s="12"/>
      <c r="D9311" s="12"/>
      <c r="E9311" s="12"/>
      <c r="G9311" s="12"/>
      <c r="H9311" s="12"/>
      <c r="I9311" s="12"/>
      <c r="J9311" s="12"/>
      <c r="K9311" s="12"/>
    </row>
    <row r="9312" spans="1:11" x14ac:dyDescent="0.25">
      <c r="A9312" s="12"/>
      <c r="B9312" s="12"/>
      <c r="C9312" s="12"/>
      <c r="D9312" s="12"/>
      <c r="E9312" s="12"/>
      <c r="G9312" s="12"/>
      <c r="H9312" s="12"/>
      <c r="I9312" s="12"/>
      <c r="J9312" s="12"/>
      <c r="K9312" s="12"/>
    </row>
    <row r="9313" spans="1:11" x14ac:dyDescent="0.25">
      <c r="A9313" s="12"/>
      <c r="B9313" s="12"/>
      <c r="C9313" s="12"/>
      <c r="D9313" s="12"/>
      <c r="E9313" s="12"/>
      <c r="G9313" s="12"/>
      <c r="H9313" s="12"/>
      <c r="I9313" s="12"/>
      <c r="J9313" s="12"/>
      <c r="K9313" s="12"/>
    </row>
    <row r="9314" spans="1:11" x14ac:dyDescent="0.25">
      <c r="A9314" s="12"/>
      <c r="B9314" s="12"/>
      <c r="C9314" s="12"/>
      <c r="D9314" s="12"/>
      <c r="E9314" s="12"/>
      <c r="G9314" s="12"/>
      <c r="H9314" s="12"/>
      <c r="I9314" s="12"/>
      <c r="J9314" s="12"/>
      <c r="K9314" s="12"/>
    </row>
    <row r="9315" spans="1:11" x14ac:dyDescent="0.25">
      <c r="A9315" s="12"/>
      <c r="B9315" s="12"/>
      <c r="C9315" s="12"/>
      <c r="D9315" s="12"/>
      <c r="E9315" s="12"/>
      <c r="G9315" s="12"/>
      <c r="H9315" s="12"/>
      <c r="I9315" s="12"/>
      <c r="J9315" s="12"/>
      <c r="K9315" s="12"/>
    </row>
    <row r="9316" spans="1:11" x14ac:dyDescent="0.25">
      <c r="A9316" s="12"/>
      <c r="B9316" s="12"/>
      <c r="C9316" s="12"/>
      <c r="D9316" s="12"/>
      <c r="E9316" s="12"/>
      <c r="G9316" s="12"/>
      <c r="H9316" s="12"/>
      <c r="I9316" s="12"/>
      <c r="J9316" s="12"/>
      <c r="K9316" s="12"/>
    </row>
    <row r="9317" spans="1:11" x14ac:dyDescent="0.25">
      <c r="A9317" s="12"/>
      <c r="B9317" s="12"/>
      <c r="C9317" s="12"/>
      <c r="D9317" s="12"/>
      <c r="E9317" s="12"/>
      <c r="G9317" s="12"/>
      <c r="H9317" s="12"/>
      <c r="I9317" s="12"/>
      <c r="J9317" s="12"/>
      <c r="K9317" s="12"/>
    </row>
    <row r="9318" spans="1:11" x14ac:dyDescent="0.25">
      <c r="A9318" s="12"/>
      <c r="B9318" s="12"/>
      <c r="C9318" s="12"/>
      <c r="D9318" s="12"/>
      <c r="E9318" s="12"/>
      <c r="G9318" s="12"/>
      <c r="H9318" s="12"/>
      <c r="I9318" s="12"/>
      <c r="J9318" s="12"/>
      <c r="K9318" s="12"/>
    </row>
    <row r="9319" spans="1:11" x14ac:dyDescent="0.25">
      <c r="A9319" s="12"/>
      <c r="B9319" s="12"/>
      <c r="C9319" s="12"/>
      <c r="D9319" s="12"/>
      <c r="E9319" s="12"/>
      <c r="G9319" s="12"/>
      <c r="H9319" s="12"/>
      <c r="I9319" s="12"/>
      <c r="J9319" s="12"/>
      <c r="K9319" s="12"/>
    </row>
    <row r="9320" spans="1:11" x14ac:dyDescent="0.25">
      <c r="A9320" s="12"/>
      <c r="B9320" s="12"/>
      <c r="C9320" s="12"/>
      <c r="D9320" s="12"/>
      <c r="E9320" s="12"/>
      <c r="G9320" s="12"/>
      <c r="H9320" s="12"/>
      <c r="I9320" s="12"/>
      <c r="J9320" s="12"/>
      <c r="K9320" s="12"/>
    </row>
    <row r="9321" spans="1:11" x14ac:dyDescent="0.25">
      <c r="A9321" s="12"/>
      <c r="B9321" s="12"/>
      <c r="C9321" s="12"/>
      <c r="D9321" s="12"/>
      <c r="E9321" s="12"/>
      <c r="G9321" s="12"/>
      <c r="H9321" s="12"/>
      <c r="I9321" s="12"/>
      <c r="J9321" s="12"/>
      <c r="K9321" s="12"/>
    </row>
    <row r="9322" spans="1:11" x14ac:dyDescent="0.25">
      <c r="A9322" s="12"/>
      <c r="B9322" s="12"/>
      <c r="C9322" s="12"/>
      <c r="D9322" s="12"/>
      <c r="E9322" s="12"/>
      <c r="G9322" s="12"/>
      <c r="H9322" s="12"/>
      <c r="I9322" s="12"/>
      <c r="J9322" s="12"/>
      <c r="K9322" s="12"/>
    </row>
    <row r="9323" spans="1:11" x14ac:dyDescent="0.25">
      <c r="A9323" s="12"/>
      <c r="B9323" s="12"/>
      <c r="C9323" s="12"/>
      <c r="D9323" s="12"/>
      <c r="E9323" s="12"/>
      <c r="G9323" s="12"/>
      <c r="H9323" s="12"/>
      <c r="I9323" s="12"/>
      <c r="J9323" s="12"/>
      <c r="K9323" s="12"/>
    </row>
    <row r="9324" spans="1:11" x14ac:dyDescent="0.25">
      <c r="A9324" s="12"/>
      <c r="B9324" s="12"/>
      <c r="C9324" s="12"/>
      <c r="D9324" s="12"/>
      <c r="E9324" s="12"/>
      <c r="G9324" s="12"/>
      <c r="H9324" s="12"/>
      <c r="I9324" s="12"/>
      <c r="J9324" s="12"/>
      <c r="K9324" s="12"/>
    </row>
    <row r="9325" spans="1:11" x14ac:dyDescent="0.25">
      <c r="A9325" s="12"/>
      <c r="B9325" s="12"/>
      <c r="C9325" s="12"/>
      <c r="D9325" s="12"/>
      <c r="E9325" s="12"/>
      <c r="G9325" s="12"/>
      <c r="H9325" s="12"/>
      <c r="I9325" s="12"/>
      <c r="J9325" s="12"/>
      <c r="K9325" s="12"/>
    </row>
    <row r="9326" spans="1:11" x14ac:dyDescent="0.25">
      <c r="A9326" s="12"/>
      <c r="B9326" s="12"/>
      <c r="C9326" s="12"/>
      <c r="D9326" s="12"/>
      <c r="E9326" s="12"/>
      <c r="G9326" s="12"/>
      <c r="H9326" s="12"/>
      <c r="I9326" s="12"/>
      <c r="J9326" s="12"/>
      <c r="K9326" s="12"/>
    </row>
    <row r="9327" spans="1:11" x14ac:dyDescent="0.25">
      <c r="A9327" s="12"/>
      <c r="B9327" s="12"/>
      <c r="C9327" s="12"/>
      <c r="D9327" s="12"/>
      <c r="E9327" s="12"/>
      <c r="G9327" s="12"/>
      <c r="H9327" s="12"/>
      <c r="I9327" s="12"/>
      <c r="J9327" s="12"/>
      <c r="K9327" s="12"/>
    </row>
    <row r="9328" spans="1:11" x14ac:dyDescent="0.25">
      <c r="A9328" s="12"/>
      <c r="B9328" s="12"/>
      <c r="C9328" s="12"/>
      <c r="D9328" s="12"/>
      <c r="E9328" s="12"/>
      <c r="G9328" s="12"/>
      <c r="H9328" s="12"/>
      <c r="I9328" s="12"/>
      <c r="J9328" s="12"/>
      <c r="K9328" s="12"/>
    </row>
    <row r="9329" spans="1:11" x14ac:dyDescent="0.25">
      <c r="A9329" s="12"/>
      <c r="B9329" s="12"/>
      <c r="C9329" s="12"/>
      <c r="D9329" s="12"/>
      <c r="E9329" s="12"/>
      <c r="G9329" s="12"/>
      <c r="H9329" s="12"/>
      <c r="I9329" s="12"/>
      <c r="J9329" s="12"/>
      <c r="K9329" s="12"/>
    </row>
    <row r="9330" spans="1:11" x14ac:dyDescent="0.25">
      <c r="A9330" s="12"/>
      <c r="B9330" s="12"/>
      <c r="C9330" s="12"/>
      <c r="D9330" s="12"/>
      <c r="E9330" s="12"/>
      <c r="G9330" s="12"/>
      <c r="H9330" s="12"/>
      <c r="I9330" s="12"/>
      <c r="J9330" s="12"/>
      <c r="K9330" s="12"/>
    </row>
    <row r="9331" spans="1:11" x14ac:dyDescent="0.25">
      <c r="A9331" s="12"/>
      <c r="B9331" s="12"/>
      <c r="C9331" s="12"/>
      <c r="D9331" s="12"/>
      <c r="E9331" s="12"/>
      <c r="G9331" s="12"/>
      <c r="H9331" s="12"/>
      <c r="I9331" s="12"/>
      <c r="J9331" s="12"/>
      <c r="K9331" s="12"/>
    </row>
    <row r="9332" spans="1:11" x14ac:dyDescent="0.25">
      <c r="A9332" s="12"/>
      <c r="B9332" s="12"/>
      <c r="C9332" s="12"/>
      <c r="D9332" s="12"/>
      <c r="E9332" s="12"/>
      <c r="G9332" s="12"/>
      <c r="H9332" s="12"/>
      <c r="I9332" s="12"/>
      <c r="J9332" s="12"/>
      <c r="K9332" s="12"/>
    </row>
    <row r="9333" spans="1:11" x14ac:dyDescent="0.25">
      <c r="A9333" s="12"/>
      <c r="B9333" s="12"/>
      <c r="C9333" s="12"/>
      <c r="D9333" s="12"/>
      <c r="E9333" s="12"/>
      <c r="G9333" s="12"/>
      <c r="H9333" s="12"/>
      <c r="I9333" s="12"/>
      <c r="J9333" s="12"/>
      <c r="K9333" s="12"/>
    </row>
    <row r="9334" spans="1:11" x14ac:dyDescent="0.25">
      <c r="A9334" s="12"/>
      <c r="B9334" s="12"/>
      <c r="C9334" s="12"/>
      <c r="D9334" s="12"/>
      <c r="E9334" s="12"/>
      <c r="G9334" s="12"/>
      <c r="H9334" s="12"/>
      <c r="I9334" s="12"/>
      <c r="J9334" s="12"/>
      <c r="K9334" s="12"/>
    </row>
    <row r="9335" spans="1:11" x14ac:dyDescent="0.25">
      <c r="A9335" s="12"/>
      <c r="B9335" s="12"/>
      <c r="C9335" s="12"/>
      <c r="D9335" s="12"/>
      <c r="E9335" s="12"/>
      <c r="G9335" s="12"/>
      <c r="H9335" s="12"/>
      <c r="I9335" s="12"/>
      <c r="J9335" s="12"/>
      <c r="K9335" s="12"/>
    </row>
    <row r="9336" spans="1:11" x14ac:dyDescent="0.25">
      <c r="A9336" s="12"/>
      <c r="B9336" s="12"/>
      <c r="C9336" s="12"/>
      <c r="D9336" s="12"/>
      <c r="E9336" s="12"/>
      <c r="G9336" s="12"/>
      <c r="H9336" s="12"/>
      <c r="I9336" s="12"/>
      <c r="J9336" s="12"/>
      <c r="K9336" s="12"/>
    </row>
    <row r="9337" spans="1:11" x14ac:dyDescent="0.25">
      <c r="A9337" s="12"/>
      <c r="B9337" s="12"/>
      <c r="C9337" s="12"/>
      <c r="D9337" s="12"/>
      <c r="E9337" s="12"/>
      <c r="G9337" s="12"/>
      <c r="H9337" s="12"/>
      <c r="I9337" s="12"/>
      <c r="J9337" s="12"/>
      <c r="K9337" s="12"/>
    </row>
    <row r="9338" spans="1:11" x14ac:dyDescent="0.25">
      <c r="A9338" s="12"/>
      <c r="B9338" s="12"/>
      <c r="C9338" s="12"/>
      <c r="D9338" s="12"/>
      <c r="E9338" s="12"/>
      <c r="G9338" s="12"/>
      <c r="H9338" s="12"/>
      <c r="I9338" s="12"/>
      <c r="J9338" s="12"/>
      <c r="K9338" s="12"/>
    </row>
    <row r="9339" spans="1:11" x14ac:dyDescent="0.25">
      <c r="A9339" s="12"/>
      <c r="B9339" s="12"/>
      <c r="C9339" s="12"/>
      <c r="D9339" s="12"/>
      <c r="E9339" s="12"/>
      <c r="G9339" s="12"/>
      <c r="H9339" s="12"/>
      <c r="I9339" s="12"/>
      <c r="J9339" s="12"/>
      <c r="K9339" s="12"/>
    </row>
    <row r="9340" spans="1:11" x14ac:dyDescent="0.25">
      <c r="A9340" s="12"/>
      <c r="B9340" s="12"/>
      <c r="C9340" s="12"/>
      <c r="D9340" s="12"/>
      <c r="E9340" s="12"/>
      <c r="G9340" s="12"/>
      <c r="H9340" s="12"/>
      <c r="I9340" s="12"/>
      <c r="J9340" s="12"/>
      <c r="K9340" s="12"/>
    </row>
    <row r="9341" spans="1:11" x14ac:dyDescent="0.25">
      <c r="A9341" s="12"/>
      <c r="B9341" s="12"/>
      <c r="C9341" s="12"/>
      <c r="D9341" s="12"/>
      <c r="E9341" s="12"/>
      <c r="G9341" s="12"/>
      <c r="H9341" s="12"/>
      <c r="I9341" s="12"/>
      <c r="J9341" s="12"/>
      <c r="K9341" s="12"/>
    </row>
    <row r="9342" spans="1:11" x14ac:dyDescent="0.25">
      <c r="A9342" s="12"/>
      <c r="B9342" s="12"/>
      <c r="C9342" s="12"/>
      <c r="D9342" s="12"/>
      <c r="E9342" s="12"/>
      <c r="G9342" s="12"/>
      <c r="H9342" s="12"/>
      <c r="I9342" s="12"/>
      <c r="J9342" s="12"/>
      <c r="K9342" s="12"/>
    </row>
    <row r="9343" spans="1:11" x14ac:dyDescent="0.25">
      <c r="A9343" s="12"/>
      <c r="B9343" s="12"/>
      <c r="C9343" s="12"/>
      <c r="D9343" s="12"/>
      <c r="E9343" s="12"/>
      <c r="G9343" s="12"/>
      <c r="H9343" s="12"/>
      <c r="I9343" s="12"/>
      <c r="J9343" s="12"/>
      <c r="K9343" s="12"/>
    </row>
    <row r="9344" spans="1:11" x14ac:dyDescent="0.25">
      <c r="A9344" s="12"/>
      <c r="B9344" s="12"/>
      <c r="C9344" s="12"/>
      <c r="D9344" s="12"/>
      <c r="E9344" s="12"/>
      <c r="G9344" s="12"/>
      <c r="H9344" s="12"/>
      <c r="I9344" s="12"/>
      <c r="J9344" s="12"/>
      <c r="K9344" s="12"/>
    </row>
    <row r="9345" spans="1:11" x14ac:dyDescent="0.25">
      <c r="A9345" s="12"/>
      <c r="B9345" s="12"/>
      <c r="C9345" s="12"/>
      <c r="D9345" s="12"/>
      <c r="E9345" s="12"/>
      <c r="G9345" s="12"/>
      <c r="H9345" s="12"/>
      <c r="I9345" s="12"/>
      <c r="J9345" s="12"/>
      <c r="K9345" s="12"/>
    </row>
    <row r="9346" spans="1:11" x14ac:dyDescent="0.25">
      <c r="A9346" s="12"/>
      <c r="B9346" s="12"/>
      <c r="C9346" s="12"/>
      <c r="D9346" s="12"/>
      <c r="E9346" s="12"/>
      <c r="G9346" s="12"/>
      <c r="H9346" s="12"/>
      <c r="I9346" s="12"/>
      <c r="J9346" s="12"/>
      <c r="K9346" s="12"/>
    </row>
    <row r="9347" spans="1:11" x14ac:dyDescent="0.25">
      <c r="A9347" s="12"/>
      <c r="B9347" s="12"/>
      <c r="C9347" s="12"/>
      <c r="D9347" s="12"/>
      <c r="E9347" s="12"/>
      <c r="G9347" s="12"/>
      <c r="H9347" s="12"/>
      <c r="I9347" s="12"/>
      <c r="J9347" s="12"/>
      <c r="K9347" s="12"/>
    </row>
    <row r="9348" spans="1:11" x14ac:dyDescent="0.25">
      <c r="A9348" s="12"/>
      <c r="B9348" s="12"/>
      <c r="C9348" s="12"/>
      <c r="D9348" s="12"/>
      <c r="E9348" s="12"/>
      <c r="G9348" s="12"/>
      <c r="H9348" s="12"/>
      <c r="I9348" s="12"/>
      <c r="J9348" s="12"/>
      <c r="K9348" s="12"/>
    </row>
    <row r="9349" spans="1:11" x14ac:dyDescent="0.25">
      <c r="A9349" s="12"/>
      <c r="B9349" s="12"/>
      <c r="C9349" s="12"/>
      <c r="D9349" s="12"/>
      <c r="E9349" s="12"/>
      <c r="G9349" s="12"/>
      <c r="H9349" s="12"/>
      <c r="I9349" s="12"/>
      <c r="J9349" s="12"/>
      <c r="K9349" s="12"/>
    </row>
    <row r="9350" spans="1:11" x14ac:dyDescent="0.25">
      <c r="A9350" s="12"/>
      <c r="B9350" s="12"/>
      <c r="C9350" s="12"/>
      <c r="D9350" s="12"/>
      <c r="E9350" s="12"/>
      <c r="G9350" s="12"/>
      <c r="H9350" s="12"/>
      <c r="I9350" s="12"/>
      <c r="J9350" s="12"/>
      <c r="K9350" s="12"/>
    </row>
    <row r="9351" spans="1:11" x14ac:dyDescent="0.25">
      <c r="A9351" s="12"/>
      <c r="B9351" s="12"/>
      <c r="C9351" s="12"/>
      <c r="D9351" s="12"/>
      <c r="E9351" s="12"/>
      <c r="G9351" s="12"/>
      <c r="H9351" s="12"/>
      <c r="I9351" s="12"/>
      <c r="J9351" s="12"/>
      <c r="K9351" s="12"/>
    </row>
    <row r="9352" spans="1:11" x14ac:dyDescent="0.25">
      <c r="A9352" s="12"/>
      <c r="B9352" s="12"/>
      <c r="C9352" s="12"/>
      <c r="D9352" s="12"/>
      <c r="E9352" s="12"/>
      <c r="G9352" s="12"/>
      <c r="H9352" s="12"/>
      <c r="I9352" s="12"/>
      <c r="J9352" s="12"/>
      <c r="K9352" s="12"/>
    </row>
    <row r="9353" spans="1:11" x14ac:dyDescent="0.25">
      <c r="A9353" s="12"/>
      <c r="B9353" s="12"/>
      <c r="C9353" s="12"/>
      <c r="D9353" s="12"/>
      <c r="E9353" s="12"/>
      <c r="G9353" s="12"/>
      <c r="H9353" s="12"/>
      <c r="I9353" s="12"/>
      <c r="J9353" s="12"/>
      <c r="K9353" s="12"/>
    </row>
    <row r="9354" spans="1:11" x14ac:dyDescent="0.25">
      <c r="A9354" s="12"/>
      <c r="B9354" s="12"/>
      <c r="C9354" s="12"/>
      <c r="D9354" s="12"/>
      <c r="E9354" s="12"/>
      <c r="G9354" s="12"/>
      <c r="H9354" s="12"/>
      <c r="I9354" s="12"/>
      <c r="J9354" s="12"/>
      <c r="K9354" s="12"/>
    </row>
    <row r="9355" spans="1:11" x14ac:dyDescent="0.25">
      <c r="A9355" s="12"/>
      <c r="B9355" s="12"/>
      <c r="C9355" s="12"/>
      <c r="D9355" s="12"/>
      <c r="E9355" s="12"/>
      <c r="G9355" s="12"/>
      <c r="H9355" s="12"/>
      <c r="I9355" s="12"/>
      <c r="J9355" s="12"/>
      <c r="K9355" s="12"/>
    </row>
    <row r="9356" spans="1:11" x14ac:dyDescent="0.25">
      <c r="A9356" s="12"/>
      <c r="B9356" s="12"/>
      <c r="C9356" s="12"/>
      <c r="D9356" s="12"/>
      <c r="E9356" s="12"/>
      <c r="G9356" s="12"/>
      <c r="H9356" s="12"/>
      <c r="I9356" s="12"/>
      <c r="J9356" s="12"/>
      <c r="K9356" s="12"/>
    </row>
    <row r="9357" spans="1:11" x14ac:dyDescent="0.25">
      <c r="A9357" s="12"/>
      <c r="B9357" s="12"/>
      <c r="C9357" s="12"/>
      <c r="D9357" s="12"/>
      <c r="E9357" s="12"/>
      <c r="G9357" s="12"/>
      <c r="H9357" s="12"/>
      <c r="I9357" s="12"/>
      <c r="J9357" s="12"/>
      <c r="K9357" s="12"/>
    </row>
    <row r="9358" spans="1:11" x14ac:dyDescent="0.25">
      <c r="A9358" s="12"/>
      <c r="B9358" s="12"/>
      <c r="C9358" s="12"/>
      <c r="D9358" s="12"/>
      <c r="E9358" s="12"/>
      <c r="G9358" s="12"/>
      <c r="H9358" s="12"/>
      <c r="I9358" s="12"/>
      <c r="J9358" s="12"/>
      <c r="K9358" s="12"/>
    </row>
    <row r="9359" spans="1:11" x14ac:dyDescent="0.25">
      <c r="A9359" s="12"/>
      <c r="B9359" s="12"/>
      <c r="C9359" s="12"/>
      <c r="D9359" s="12"/>
      <c r="E9359" s="12"/>
      <c r="G9359" s="12"/>
      <c r="H9359" s="12"/>
      <c r="I9359" s="12"/>
      <c r="J9359" s="12"/>
      <c r="K9359" s="12"/>
    </row>
    <row r="9360" spans="1:11" x14ac:dyDescent="0.25">
      <c r="A9360" s="12"/>
      <c r="B9360" s="12"/>
      <c r="C9360" s="12"/>
      <c r="D9360" s="12"/>
      <c r="E9360" s="12"/>
      <c r="G9360" s="12"/>
      <c r="H9360" s="12"/>
      <c r="I9360" s="12"/>
      <c r="J9360" s="12"/>
      <c r="K9360" s="12"/>
    </row>
    <row r="9361" spans="1:11" x14ac:dyDescent="0.25">
      <c r="A9361" s="12"/>
      <c r="B9361" s="12"/>
      <c r="C9361" s="12"/>
      <c r="D9361" s="12"/>
      <c r="E9361" s="12"/>
      <c r="G9361" s="12"/>
      <c r="H9361" s="12"/>
      <c r="I9361" s="12"/>
      <c r="J9361" s="12"/>
      <c r="K9361" s="12"/>
    </row>
    <row r="9362" spans="1:11" x14ac:dyDescent="0.25">
      <c r="A9362" s="12"/>
      <c r="B9362" s="12"/>
      <c r="C9362" s="12"/>
      <c r="D9362" s="12"/>
      <c r="E9362" s="12"/>
      <c r="G9362" s="12"/>
      <c r="H9362" s="12"/>
      <c r="I9362" s="12"/>
      <c r="J9362" s="12"/>
      <c r="K9362" s="12"/>
    </row>
    <row r="9363" spans="1:11" x14ac:dyDescent="0.25">
      <c r="A9363" s="12"/>
      <c r="B9363" s="12"/>
      <c r="C9363" s="12"/>
      <c r="D9363" s="12"/>
      <c r="E9363" s="12"/>
      <c r="G9363" s="12"/>
      <c r="H9363" s="12"/>
      <c r="I9363" s="12"/>
      <c r="J9363" s="12"/>
      <c r="K9363" s="12"/>
    </row>
    <row r="9364" spans="1:11" x14ac:dyDescent="0.25">
      <c r="A9364" s="12"/>
      <c r="B9364" s="12"/>
      <c r="C9364" s="12"/>
      <c r="D9364" s="12"/>
      <c r="E9364" s="12"/>
      <c r="G9364" s="12"/>
      <c r="H9364" s="12"/>
      <c r="I9364" s="12"/>
      <c r="J9364" s="12"/>
      <c r="K9364" s="12"/>
    </row>
    <row r="9365" spans="1:11" x14ac:dyDescent="0.25">
      <c r="A9365" s="12"/>
      <c r="B9365" s="12"/>
      <c r="C9365" s="12"/>
      <c r="D9365" s="12"/>
      <c r="E9365" s="12"/>
      <c r="G9365" s="12"/>
      <c r="H9365" s="12"/>
      <c r="I9365" s="12"/>
      <c r="J9365" s="12"/>
      <c r="K9365" s="12"/>
    </row>
    <row r="9366" spans="1:11" x14ac:dyDescent="0.25">
      <c r="A9366" s="12"/>
      <c r="B9366" s="12"/>
      <c r="C9366" s="12"/>
      <c r="D9366" s="12"/>
      <c r="E9366" s="12"/>
      <c r="G9366" s="12"/>
      <c r="H9366" s="12"/>
      <c r="I9366" s="12"/>
      <c r="J9366" s="12"/>
      <c r="K9366" s="12"/>
    </row>
    <row r="9367" spans="1:11" x14ac:dyDescent="0.25">
      <c r="A9367" s="12"/>
      <c r="B9367" s="12"/>
      <c r="C9367" s="12"/>
      <c r="D9367" s="12"/>
      <c r="E9367" s="12"/>
      <c r="G9367" s="12"/>
      <c r="H9367" s="12"/>
      <c r="I9367" s="12"/>
      <c r="J9367" s="12"/>
      <c r="K9367" s="12"/>
    </row>
    <row r="9368" spans="1:11" x14ac:dyDescent="0.25">
      <c r="A9368" s="12"/>
      <c r="B9368" s="12"/>
      <c r="C9368" s="12"/>
      <c r="D9368" s="12"/>
      <c r="E9368" s="12"/>
      <c r="G9368" s="12"/>
      <c r="H9368" s="12"/>
      <c r="I9368" s="12"/>
      <c r="J9368" s="12"/>
      <c r="K9368" s="12"/>
    </row>
    <row r="9369" spans="1:11" x14ac:dyDescent="0.25">
      <c r="A9369" s="12"/>
      <c r="B9369" s="12"/>
      <c r="C9369" s="12"/>
      <c r="D9369" s="12"/>
      <c r="E9369" s="12"/>
      <c r="G9369" s="12"/>
      <c r="H9369" s="12"/>
      <c r="I9369" s="12"/>
      <c r="J9369" s="12"/>
      <c r="K9369" s="12"/>
    </row>
    <row r="9370" spans="1:11" x14ac:dyDescent="0.25">
      <c r="A9370" s="12"/>
      <c r="B9370" s="12"/>
      <c r="C9370" s="12"/>
      <c r="D9370" s="12"/>
      <c r="E9370" s="12"/>
      <c r="G9370" s="12"/>
      <c r="H9370" s="12"/>
      <c r="I9370" s="12"/>
      <c r="J9370" s="12"/>
      <c r="K9370" s="12"/>
    </row>
    <row r="9371" spans="1:11" x14ac:dyDescent="0.25">
      <c r="A9371" s="12"/>
      <c r="B9371" s="12"/>
      <c r="C9371" s="12"/>
      <c r="D9371" s="12"/>
      <c r="E9371" s="12"/>
      <c r="G9371" s="12"/>
      <c r="H9371" s="12"/>
      <c r="I9371" s="12"/>
      <c r="J9371" s="12"/>
      <c r="K9371" s="12"/>
    </row>
    <row r="9372" spans="1:11" x14ac:dyDescent="0.25">
      <c r="A9372" s="12"/>
      <c r="B9372" s="12"/>
      <c r="C9372" s="12"/>
      <c r="D9372" s="12"/>
      <c r="E9372" s="12"/>
      <c r="G9372" s="12"/>
      <c r="H9372" s="12"/>
      <c r="I9372" s="12"/>
      <c r="J9372" s="12"/>
      <c r="K9372" s="12"/>
    </row>
    <row r="9373" spans="1:11" x14ac:dyDescent="0.25">
      <c r="A9373" s="12"/>
      <c r="B9373" s="12"/>
      <c r="C9373" s="12"/>
      <c r="D9373" s="12"/>
      <c r="E9373" s="12"/>
      <c r="G9373" s="12"/>
      <c r="H9373" s="12"/>
      <c r="I9373" s="12"/>
      <c r="J9373" s="12"/>
      <c r="K9373" s="12"/>
    </row>
    <row r="9374" spans="1:11" x14ac:dyDescent="0.25">
      <c r="A9374" s="12"/>
      <c r="B9374" s="12"/>
      <c r="C9374" s="12"/>
      <c r="D9374" s="12"/>
      <c r="E9374" s="12"/>
      <c r="G9374" s="12"/>
      <c r="H9374" s="12"/>
      <c r="I9374" s="12"/>
      <c r="J9374" s="12"/>
      <c r="K9374" s="12"/>
    </row>
    <row r="9375" spans="1:11" x14ac:dyDescent="0.25">
      <c r="A9375" s="12"/>
      <c r="B9375" s="12"/>
      <c r="C9375" s="12"/>
      <c r="D9375" s="12"/>
      <c r="E9375" s="12"/>
      <c r="G9375" s="12"/>
      <c r="H9375" s="12"/>
      <c r="I9375" s="12"/>
      <c r="J9375" s="12"/>
      <c r="K9375" s="12"/>
    </row>
    <row r="9376" spans="1:11" x14ac:dyDescent="0.25">
      <c r="A9376" s="12"/>
      <c r="B9376" s="12"/>
      <c r="C9376" s="12"/>
      <c r="D9376" s="12"/>
      <c r="E9376" s="12"/>
      <c r="G9376" s="12"/>
      <c r="H9376" s="12"/>
      <c r="I9376" s="12"/>
      <c r="J9376" s="12"/>
      <c r="K9376" s="12"/>
    </row>
    <row r="9377" spans="1:11" x14ac:dyDescent="0.25">
      <c r="A9377" s="12"/>
      <c r="B9377" s="12"/>
      <c r="C9377" s="12"/>
      <c r="D9377" s="12"/>
      <c r="E9377" s="12"/>
      <c r="G9377" s="12"/>
      <c r="H9377" s="12"/>
      <c r="I9377" s="12"/>
      <c r="J9377" s="12"/>
      <c r="K9377" s="12"/>
    </row>
    <row r="9378" spans="1:11" x14ac:dyDescent="0.25">
      <c r="A9378" s="12"/>
      <c r="B9378" s="12"/>
      <c r="C9378" s="12"/>
      <c r="D9378" s="12"/>
      <c r="E9378" s="12"/>
      <c r="G9378" s="12"/>
      <c r="H9378" s="12"/>
      <c r="I9378" s="12"/>
      <c r="J9378" s="12"/>
      <c r="K9378" s="12"/>
    </row>
    <row r="9379" spans="1:11" x14ac:dyDescent="0.25">
      <c r="A9379" s="12"/>
      <c r="B9379" s="12"/>
      <c r="C9379" s="12"/>
      <c r="D9379" s="12"/>
      <c r="E9379" s="12"/>
      <c r="G9379" s="12"/>
      <c r="H9379" s="12"/>
      <c r="I9379" s="12"/>
      <c r="J9379" s="12"/>
      <c r="K9379" s="12"/>
    </row>
    <row r="9380" spans="1:11" x14ac:dyDescent="0.25">
      <c r="A9380" s="12"/>
      <c r="B9380" s="12"/>
      <c r="C9380" s="12"/>
      <c r="D9380" s="12"/>
      <c r="E9380" s="12"/>
      <c r="G9380" s="12"/>
      <c r="H9380" s="12"/>
      <c r="I9380" s="12"/>
      <c r="J9380" s="12"/>
      <c r="K9380" s="12"/>
    </row>
    <row r="9381" spans="1:11" x14ac:dyDescent="0.25">
      <c r="A9381" s="12"/>
      <c r="B9381" s="12"/>
      <c r="C9381" s="12"/>
      <c r="D9381" s="12"/>
      <c r="E9381" s="12"/>
      <c r="G9381" s="12"/>
      <c r="H9381" s="12"/>
      <c r="I9381" s="12"/>
      <c r="J9381" s="12"/>
      <c r="K9381" s="12"/>
    </row>
    <row r="9382" spans="1:11" x14ac:dyDescent="0.25">
      <c r="A9382" s="12"/>
      <c r="B9382" s="12"/>
      <c r="C9382" s="12"/>
      <c r="D9382" s="12"/>
      <c r="E9382" s="12"/>
      <c r="G9382" s="12"/>
      <c r="H9382" s="12"/>
      <c r="I9382" s="12"/>
      <c r="J9382" s="12"/>
      <c r="K9382" s="12"/>
    </row>
    <row r="9383" spans="1:11" x14ac:dyDescent="0.25">
      <c r="A9383" s="12"/>
      <c r="B9383" s="12"/>
      <c r="C9383" s="12"/>
      <c r="D9383" s="12"/>
      <c r="E9383" s="12"/>
      <c r="G9383" s="12"/>
      <c r="H9383" s="12"/>
      <c r="I9383" s="12"/>
      <c r="J9383" s="12"/>
      <c r="K9383" s="12"/>
    </row>
    <row r="9384" spans="1:11" x14ac:dyDescent="0.25">
      <c r="A9384" s="12"/>
      <c r="B9384" s="12"/>
      <c r="C9384" s="12"/>
      <c r="D9384" s="12"/>
      <c r="E9384" s="12"/>
      <c r="G9384" s="12"/>
      <c r="H9384" s="12"/>
      <c r="I9384" s="12"/>
      <c r="J9384" s="12"/>
      <c r="K9384" s="12"/>
    </row>
    <row r="9385" spans="1:11" x14ac:dyDescent="0.25">
      <c r="A9385" s="12"/>
      <c r="B9385" s="12"/>
      <c r="C9385" s="12"/>
      <c r="D9385" s="12"/>
      <c r="E9385" s="12"/>
      <c r="G9385" s="12"/>
      <c r="H9385" s="12"/>
      <c r="I9385" s="12"/>
      <c r="J9385" s="12"/>
      <c r="K9385" s="12"/>
    </row>
    <row r="9386" spans="1:11" x14ac:dyDescent="0.25">
      <c r="A9386" s="12"/>
      <c r="B9386" s="12"/>
      <c r="C9386" s="12"/>
      <c r="D9386" s="12"/>
      <c r="E9386" s="12"/>
      <c r="G9386" s="12"/>
      <c r="H9386" s="12"/>
      <c r="I9386" s="12"/>
      <c r="J9386" s="12"/>
      <c r="K9386" s="12"/>
    </row>
    <row r="9387" spans="1:11" x14ac:dyDescent="0.25">
      <c r="A9387" s="12"/>
      <c r="B9387" s="12"/>
      <c r="C9387" s="12"/>
      <c r="D9387" s="12"/>
      <c r="E9387" s="12"/>
      <c r="G9387" s="12"/>
      <c r="H9387" s="12"/>
      <c r="I9387" s="12"/>
      <c r="J9387" s="12"/>
      <c r="K9387" s="12"/>
    </row>
    <row r="9388" spans="1:11" x14ac:dyDescent="0.25">
      <c r="A9388" s="12"/>
      <c r="B9388" s="12"/>
      <c r="C9388" s="12"/>
      <c r="D9388" s="12"/>
      <c r="E9388" s="12"/>
      <c r="G9388" s="12"/>
      <c r="H9388" s="12"/>
      <c r="I9388" s="12"/>
      <c r="J9388" s="12"/>
      <c r="K9388" s="12"/>
    </row>
    <row r="9389" spans="1:11" x14ac:dyDescent="0.25">
      <c r="A9389" s="12"/>
      <c r="B9389" s="12"/>
      <c r="C9389" s="12"/>
      <c r="D9389" s="12"/>
      <c r="E9389" s="12"/>
      <c r="G9389" s="12"/>
      <c r="H9389" s="12"/>
      <c r="I9389" s="12"/>
      <c r="J9389" s="12"/>
      <c r="K9389" s="12"/>
    </row>
    <row r="9390" spans="1:11" x14ac:dyDescent="0.25">
      <c r="A9390" s="12"/>
      <c r="B9390" s="12"/>
      <c r="C9390" s="12"/>
      <c r="D9390" s="12"/>
      <c r="E9390" s="12"/>
      <c r="G9390" s="12"/>
      <c r="H9390" s="12"/>
      <c r="I9390" s="12"/>
      <c r="J9390" s="12"/>
      <c r="K9390" s="12"/>
    </row>
    <row r="9391" spans="1:11" x14ac:dyDescent="0.25">
      <c r="A9391" s="12"/>
      <c r="B9391" s="12"/>
      <c r="C9391" s="12"/>
      <c r="D9391" s="12"/>
      <c r="E9391" s="12"/>
      <c r="G9391" s="12"/>
      <c r="H9391" s="12"/>
      <c r="I9391" s="12"/>
      <c r="J9391" s="12"/>
      <c r="K9391" s="12"/>
    </row>
    <row r="9392" spans="1:11" x14ac:dyDescent="0.25">
      <c r="A9392" s="12"/>
      <c r="B9392" s="12"/>
      <c r="C9392" s="12"/>
      <c r="D9392" s="12"/>
      <c r="E9392" s="12"/>
      <c r="G9392" s="12"/>
      <c r="H9392" s="12"/>
      <c r="I9392" s="12"/>
      <c r="J9392" s="12"/>
      <c r="K9392" s="12"/>
    </row>
    <row r="9393" spans="1:11" x14ac:dyDescent="0.25">
      <c r="A9393" s="12"/>
      <c r="B9393" s="12"/>
      <c r="C9393" s="12"/>
      <c r="D9393" s="12"/>
      <c r="E9393" s="12"/>
      <c r="G9393" s="12"/>
      <c r="H9393" s="12"/>
      <c r="I9393" s="12"/>
      <c r="J9393" s="12"/>
      <c r="K9393" s="12"/>
    </row>
    <row r="9394" spans="1:11" x14ac:dyDescent="0.25">
      <c r="A9394" s="12"/>
      <c r="B9394" s="12"/>
      <c r="C9394" s="12"/>
      <c r="D9394" s="12"/>
      <c r="E9394" s="12"/>
      <c r="G9394" s="12"/>
      <c r="H9394" s="12"/>
      <c r="I9394" s="12"/>
      <c r="J9394" s="12"/>
      <c r="K9394" s="12"/>
    </row>
    <row r="9395" spans="1:11" x14ac:dyDescent="0.25">
      <c r="A9395" s="12"/>
      <c r="B9395" s="12"/>
      <c r="C9395" s="12"/>
      <c r="D9395" s="12"/>
      <c r="E9395" s="12"/>
      <c r="G9395" s="12"/>
      <c r="H9395" s="12"/>
      <c r="I9395" s="12"/>
      <c r="J9395" s="12"/>
      <c r="K9395" s="12"/>
    </row>
    <row r="9396" spans="1:11" x14ac:dyDescent="0.25">
      <c r="A9396" s="12"/>
      <c r="B9396" s="12"/>
      <c r="C9396" s="12"/>
      <c r="D9396" s="12"/>
      <c r="E9396" s="12"/>
      <c r="G9396" s="12"/>
      <c r="H9396" s="12"/>
      <c r="I9396" s="12"/>
      <c r="J9396" s="12"/>
      <c r="K9396" s="12"/>
    </row>
    <row r="9397" spans="1:11" x14ac:dyDescent="0.25">
      <c r="A9397" s="12"/>
      <c r="B9397" s="12"/>
      <c r="C9397" s="12"/>
      <c r="D9397" s="12"/>
      <c r="E9397" s="12"/>
      <c r="G9397" s="12"/>
      <c r="H9397" s="12"/>
      <c r="I9397" s="12"/>
      <c r="J9397" s="12"/>
      <c r="K9397" s="12"/>
    </row>
    <row r="9398" spans="1:11" x14ac:dyDescent="0.25">
      <c r="A9398" s="12"/>
      <c r="B9398" s="12"/>
      <c r="C9398" s="12"/>
      <c r="D9398" s="12"/>
      <c r="E9398" s="12"/>
      <c r="G9398" s="12"/>
      <c r="H9398" s="12"/>
      <c r="I9398" s="12"/>
      <c r="J9398" s="12"/>
      <c r="K9398" s="12"/>
    </row>
    <row r="9399" spans="1:11" x14ac:dyDescent="0.25">
      <c r="A9399" s="12"/>
      <c r="B9399" s="12"/>
      <c r="C9399" s="12"/>
      <c r="D9399" s="12"/>
      <c r="E9399" s="12"/>
      <c r="G9399" s="12"/>
      <c r="H9399" s="12"/>
      <c r="I9399" s="12"/>
      <c r="J9399" s="12"/>
      <c r="K9399" s="12"/>
    </row>
    <row r="9400" spans="1:11" x14ac:dyDescent="0.25">
      <c r="A9400" s="12"/>
      <c r="B9400" s="12"/>
      <c r="C9400" s="12"/>
      <c r="D9400" s="12"/>
      <c r="E9400" s="12"/>
      <c r="G9400" s="12"/>
      <c r="H9400" s="12"/>
      <c r="I9400" s="12"/>
      <c r="J9400" s="12"/>
      <c r="K9400" s="12"/>
    </row>
    <row r="9401" spans="1:11" x14ac:dyDescent="0.25">
      <c r="A9401" s="12"/>
      <c r="B9401" s="12"/>
      <c r="C9401" s="12"/>
      <c r="D9401" s="12"/>
      <c r="E9401" s="12"/>
      <c r="G9401" s="12"/>
      <c r="H9401" s="12"/>
      <c r="I9401" s="12"/>
      <c r="J9401" s="12"/>
      <c r="K9401" s="12"/>
    </row>
    <row r="9402" spans="1:11" x14ac:dyDescent="0.25">
      <c r="A9402" s="12"/>
      <c r="B9402" s="12"/>
      <c r="C9402" s="12"/>
      <c r="D9402" s="12"/>
      <c r="E9402" s="12"/>
      <c r="G9402" s="12"/>
      <c r="H9402" s="12"/>
      <c r="I9402" s="12"/>
      <c r="J9402" s="12"/>
      <c r="K9402" s="12"/>
    </row>
    <row r="9403" spans="1:11" x14ac:dyDescent="0.25">
      <c r="A9403" s="12"/>
      <c r="B9403" s="12"/>
      <c r="C9403" s="12"/>
      <c r="D9403" s="12"/>
      <c r="E9403" s="12"/>
      <c r="G9403" s="12"/>
      <c r="H9403" s="12"/>
      <c r="I9403" s="12"/>
      <c r="J9403" s="12"/>
      <c r="K9403" s="12"/>
    </row>
    <row r="9404" spans="1:11" x14ac:dyDescent="0.25">
      <c r="A9404" s="12"/>
      <c r="B9404" s="12"/>
      <c r="C9404" s="12"/>
      <c r="D9404" s="12"/>
      <c r="E9404" s="12"/>
      <c r="G9404" s="12"/>
      <c r="H9404" s="12"/>
      <c r="I9404" s="12"/>
      <c r="J9404" s="12"/>
      <c r="K9404" s="12"/>
    </row>
    <row r="9405" spans="1:11" x14ac:dyDescent="0.25">
      <c r="A9405" s="12"/>
      <c r="B9405" s="12"/>
      <c r="C9405" s="12"/>
      <c r="D9405" s="12"/>
      <c r="E9405" s="12"/>
      <c r="G9405" s="12"/>
      <c r="H9405" s="12"/>
      <c r="I9405" s="12"/>
      <c r="J9405" s="12"/>
      <c r="K9405" s="12"/>
    </row>
    <row r="9406" spans="1:11" x14ac:dyDescent="0.25">
      <c r="A9406" s="12"/>
      <c r="B9406" s="12"/>
      <c r="C9406" s="12"/>
      <c r="D9406" s="12"/>
      <c r="E9406" s="12"/>
      <c r="G9406" s="12"/>
      <c r="H9406" s="12"/>
      <c r="I9406" s="12"/>
      <c r="J9406" s="12"/>
      <c r="K9406" s="12"/>
    </row>
    <row r="9407" spans="1:11" x14ac:dyDescent="0.25">
      <c r="A9407" s="12"/>
      <c r="B9407" s="12"/>
      <c r="C9407" s="12"/>
      <c r="D9407" s="12"/>
      <c r="E9407" s="12"/>
      <c r="G9407" s="12"/>
      <c r="H9407" s="12"/>
      <c r="I9407" s="12"/>
      <c r="J9407" s="12"/>
      <c r="K9407" s="12"/>
    </row>
    <row r="9408" spans="1:11" x14ac:dyDescent="0.25">
      <c r="A9408" s="12"/>
      <c r="B9408" s="12"/>
      <c r="C9408" s="12"/>
      <c r="D9408" s="12"/>
      <c r="E9408" s="12"/>
      <c r="G9408" s="12"/>
      <c r="H9408" s="12"/>
      <c r="I9408" s="12"/>
      <c r="J9408" s="12"/>
      <c r="K9408" s="12"/>
    </row>
    <row r="9409" spans="1:11" x14ac:dyDescent="0.25">
      <c r="A9409" s="12"/>
      <c r="B9409" s="12"/>
      <c r="C9409" s="12"/>
      <c r="D9409" s="12"/>
      <c r="E9409" s="12"/>
      <c r="G9409" s="12"/>
      <c r="H9409" s="12"/>
      <c r="I9409" s="12"/>
      <c r="J9409" s="12"/>
      <c r="K9409" s="12"/>
    </row>
    <row r="9410" spans="1:11" x14ac:dyDescent="0.25">
      <c r="A9410" s="12"/>
      <c r="B9410" s="12"/>
      <c r="C9410" s="12"/>
      <c r="D9410" s="12"/>
      <c r="E9410" s="12"/>
      <c r="G9410" s="12"/>
      <c r="H9410" s="12"/>
      <c r="I9410" s="12"/>
      <c r="J9410" s="12"/>
      <c r="K9410" s="12"/>
    </row>
    <row r="9411" spans="1:11" x14ac:dyDescent="0.25">
      <c r="A9411" s="12"/>
      <c r="B9411" s="12"/>
      <c r="C9411" s="12"/>
      <c r="D9411" s="12"/>
      <c r="E9411" s="12"/>
      <c r="G9411" s="12"/>
      <c r="H9411" s="12"/>
      <c r="I9411" s="12"/>
      <c r="J9411" s="12"/>
      <c r="K9411" s="12"/>
    </row>
    <row r="9412" spans="1:11" x14ac:dyDescent="0.25">
      <c r="A9412" s="12"/>
      <c r="B9412" s="12"/>
      <c r="C9412" s="12"/>
      <c r="D9412" s="12"/>
      <c r="E9412" s="12"/>
      <c r="G9412" s="12"/>
      <c r="H9412" s="12"/>
      <c r="I9412" s="12"/>
      <c r="J9412" s="12"/>
      <c r="K9412" s="12"/>
    </row>
    <row r="9413" spans="1:11" x14ac:dyDescent="0.25">
      <c r="A9413" s="12"/>
      <c r="B9413" s="12"/>
      <c r="C9413" s="12"/>
      <c r="D9413" s="12"/>
      <c r="E9413" s="12"/>
      <c r="G9413" s="12"/>
      <c r="H9413" s="12"/>
      <c r="I9413" s="12"/>
      <c r="J9413" s="12"/>
      <c r="K9413" s="12"/>
    </row>
    <row r="9414" spans="1:11" x14ac:dyDescent="0.25">
      <c r="A9414" s="12"/>
      <c r="B9414" s="12"/>
      <c r="C9414" s="12"/>
      <c r="D9414" s="12"/>
      <c r="E9414" s="12"/>
      <c r="G9414" s="12"/>
      <c r="H9414" s="12"/>
      <c r="I9414" s="12"/>
      <c r="J9414" s="12"/>
      <c r="K9414" s="12"/>
    </row>
    <row r="9415" spans="1:11" x14ac:dyDescent="0.25">
      <c r="A9415" s="12"/>
      <c r="B9415" s="12"/>
      <c r="C9415" s="12"/>
      <c r="D9415" s="12"/>
      <c r="E9415" s="12"/>
      <c r="G9415" s="12"/>
      <c r="H9415" s="12"/>
      <c r="I9415" s="12"/>
      <c r="J9415" s="12"/>
      <c r="K9415" s="12"/>
    </row>
    <row r="9416" spans="1:11" x14ac:dyDescent="0.25">
      <c r="A9416" s="12"/>
      <c r="B9416" s="12"/>
      <c r="C9416" s="12"/>
      <c r="D9416" s="12"/>
      <c r="E9416" s="12"/>
      <c r="G9416" s="12"/>
      <c r="H9416" s="12"/>
      <c r="I9416" s="12"/>
      <c r="J9416" s="12"/>
      <c r="K9416" s="12"/>
    </row>
    <row r="9417" spans="1:11" x14ac:dyDescent="0.25">
      <c r="A9417" s="12"/>
      <c r="B9417" s="12"/>
      <c r="C9417" s="12"/>
      <c r="D9417" s="12"/>
      <c r="E9417" s="12"/>
      <c r="G9417" s="12"/>
      <c r="H9417" s="12"/>
      <c r="I9417" s="12"/>
      <c r="J9417" s="12"/>
      <c r="K9417" s="12"/>
    </row>
    <row r="9418" spans="1:11" x14ac:dyDescent="0.25">
      <c r="A9418" s="12"/>
      <c r="B9418" s="12"/>
      <c r="C9418" s="12"/>
      <c r="D9418" s="12"/>
      <c r="E9418" s="12"/>
      <c r="G9418" s="12"/>
      <c r="H9418" s="12"/>
      <c r="I9418" s="12"/>
      <c r="J9418" s="12"/>
      <c r="K9418" s="12"/>
    </row>
    <row r="9419" spans="1:11" x14ac:dyDescent="0.25">
      <c r="A9419" s="12"/>
      <c r="B9419" s="12"/>
      <c r="C9419" s="12"/>
      <c r="D9419" s="12"/>
      <c r="E9419" s="12"/>
      <c r="G9419" s="12"/>
      <c r="H9419" s="12"/>
      <c r="I9419" s="12"/>
      <c r="J9419" s="12"/>
      <c r="K9419" s="12"/>
    </row>
    <row r="9420" spans="1:11" x14ac:dyDescent="0.25">
      <c r="A9420" s="12"/>
      <c r="B9420" s="12"/>
      <c r="C9420" s="12"/>
      <c r="D9420" s="12"/>
      <c r="E9420" s="12"/>
      <c r="G9420" s="12"/>
      <c r="H9420" s="12"/>
      <c r="I9420" s="12"/>
      <c r="J9420" s="12"/>
      <c r="K9420" s="12"/>
    </row>
    <row r="9421" spans="1:11" x14ac:dyDescent="0.25">
      <c r="A9421" s="12"/>
      <c r="B9421" s="12"/>
      <c r="C9421" s="12"/>
      <c r="D9421" s="12"/>
      <c r="E9421" s="12"/>
      <c r="G9421" s="12"/>
      <c r="H9421" s="12"/>
      <c r="I9421" s="12"/>
      <c r="J9421" s="12"/>
      <c r="K9421" s="12"/>
    </row>
    <row r="9422" spans="1:11" x14ac:dyDescent="0.25">
      <c r="A9422" s="12"/>
      <c r="B9422" s="12"/>
      <c r="C9422" s="12"/>
      <c r="D9422" s="12"/>
      <c r="E9422" s="12"/>
      <c r="G9422" s="12"/>
      <c r="H9422" s="12"/>
      <c r="I9422" s="12"/>
      <c r="J9422" s="12"/>
      <c r="K9422" s="12"/>
    </row>
    <row r="9423" spans="1:11" x14ac:dyDescent="0.25">
      <c r="A9423" s="12"/>
      <c r="B9423" s="12"/>
      <c r="C9423" s="12"/>
      <c r="D9423" s="12"/>
      <c r="E9423" s="12"/>
      <c r="G9423" s="12"/>
      <c r="H9423" s="12"/>
      <c r="I9423" s="12"/>
      <c r="J9423" s="12"/>
      <c r="K9423" s="12"/>
    </row>
    <row r="9424" spans="1:11" x14ac:dyDescent="0.25">
      <c r="A9424" s="12"/>
      <c r="B9424" s="12"/>
      <c r="C9424" s="12"/>
      <c r="D9424" s="12"/>
      <c r="E9424" s="12"/>
      <c r="G9424" s="12"/>
      <c r="H9424" s="12"/>
      <c r="I9424" s="12"/>
      <c r="J9424" s="12"/>
      <c r="K9424" s="12"/>
    </row>
    <row r="9425" spans="1:11" x14ac:dyDescent="0.25">
      <c r="A9425" s="12"/>
      <c r="B9425" s="12"/>
      <c r="C9425" s="12"/>
      <c r="D9425" s="12"/>
      <c r="E9425" s="12"/>
      <c r="G9425" s="12"/>
      <c r="H9425" s="12"/>
      <c r="I9425" s="12"/>
      <c r="J9425" s="12"/>
      <c r="K9425" s="12"/>
    </row>
    <row r="9426" spans="1:11" x14ac:dyDescent="0.25">
      <c r="A9426" s="12"/>
      <c r="B9426" s="12"/>
      <c r="C9426" s="12"/>
      <c r="D9426" s="12"/>
      <c r="E9426" s="12"/>
      <c r="G9426" s="12"/>
      <c r="H9426" s="12"/>
      <c r="I9426" s="12"/>
      <c r="J9426" s="12"/>
      <c r="K9426" s="12"/>
    </row>
    <row r="9427" spans="1:11" x14ac:dyDescent="0.25">
      <c r="A9427" s="12"/>
      <c r="B9427" s="12"/>
      <c r="C9427" s="12"/>
      <c r="D9427" s="12"/>
      <c r="E9427" s="12"/>
      <c r="G9427" s="12"/>
      <c r="H9427" s="12"/>
      <c r="I9427" s="12"/>
      <c r="J9427" s="12"/>
      <c r="K9427" s="12"/>
    </row>
    <row r="9428" spans="1:11" x14ac:dyDescent="0.25">
      <c r="A9428" s="12"/>
      <c r="B9428" s="12"/>
      <c r="C9428" s="12"/>
      <c r="D9428" s="12"/>
      <c r="E9428" s="12"/>
      <c r="G9428" s="12"/>
      <c r="H9428" s="12"/>
      <c r="I9428" s="12"/>
      <c r="J9428" s="12"/>
      <c r="K9428" s="12"/>
    </row>
    <row r="9429" spans="1:11" x14ac:dyDescent="0.25">
      <c r="A9429" s="12"/>
      <c r="B9429" s="12"/>
      <c r="C9429" s="12"/>
      <c r="D9429" s="12"/>
      <c r="E9429" s="12"/>
      <c r="G9429" s="12"/>
      <c r="H9429" s="12"/>
      <c r="I9429" s="12"/>
      <c r="J9429" s="12"/>
      <c r="K9429" s="12"/>
    </row>
    <row r="9430" spans="1:11" x14ac:dyDescent="0.25">
      <c r="A9430" s="12"/>
      <c r="B9430" s="12"/>
      <c r="C9430" s="12"/>
      <c r="D9430" s="12"/>
      <c r="E9430" s="12"/>
      <c r="G9430" s="12"/>
      <c r="H9430" s="12"/>
      <c r="I9430" s="12"/>
      <c r="J9430" s="12"/>
      <c r="K9430" s="12"/>
    </row>
    <row r="9431" spans="1:11" x14ac:dyDescent="0.25">
      <c r="A9431" s="12"/>
      <c r="B9431" s="12"/>
      <c r="C9431" s="12"/>
      <c r="D9431" s="12"/>
      <c r="E9431" s="12"/>
      <c r="G9431" s="12"/>
      <c r="H9431" s="12"/>
      <c r="I9431" s="12"/>
      <c r="J9431" s="12"/>
      <c r="K9431" s="12"/>
    </row>
    <row r="9432" spans="1:11" x14ac:dyDescent="0.25">
      <c r="A9432" s="12"/>
      <c r="B9432" s="12"/>
      <c r="C9432" s="12"/>
      <c r="D9432" s="12"/>
      <c r="E9432" s="12"/>
      <c r="G9432" s="12"/>
      <c r="H9432" s="12"/>
      <c r="I9432" s="12"/>
      <c r="J9432" s="12"/>
      <c r="K9432" s="12"/>
    </row>
    <row r="9433" spans="1:11" x14ac:dyDescent="0.25">
      <c r="A9433" s="12"/>
      <c r="B9433" s="12"/>
      <c r="C9433" s="12"/>
      <c r="D9433" s="12"/>
      <c r="E9433" s="12"/>
      <c r="G9433" s="12"/>
      <c r="H9433" s="12"/>
      <c r="I9433" s="12"/>
      <c r="J9433" s="12"/>
      <c r="K9433" s="12"/>
    </row>
    <row r="9434" spans="1:11" x14ac:dyDescent="0.25">
      <c r="A9434" s="12"/>
      <c r="B9434" s="12"/>
      <c r="C9434" s="12"/>
      <c r="D9434" s="12"/>
      <c r="E9434" s="12"/>
      <c r="G9434" s="12"/>
      <c r="H9434" s="12"/>
      <c r="I9434" s="12"/>
      <c r="J9434" s="12"/>
      <c r="K9434" s="12"/>
    </row>
    <row r="9435" spans="1:11" x14ac:dyDescent="0.25">
      <c r="A9435" s="12"/>
      <c r="B9435" s="12"/>
      <c r="C9435" s="12"/>
      <c r="D9435" s="12"/>
      <c r="E9435" s="12"/>
      <c r="G9435" s="12"/>
      <c r="H9435" s="12"/>
      <c r="I9435" s="12"/>
      <c r="J9435" s="12"/>
      <c r="K9435" s="12"/>
    </row>
    <row r="9436" spans="1:11" x14ac:dyDescent="0.25">
      <c r="A9436" s="12"/>
      <c r="B9436" s="12"/>
      <c r="C9436" s="12"/>
      <c r="D9436" s="12"/>
      <c r="E9436" s="12"/>
      <c r="G9436" s="12"/>
      <c r="H9436" s="12"/>
      <c r="I9436" s="12"/>
      <c r="J9436" s="12"/>
      <c r="K9436" s="12"/>
    </row>
    <row r="9437" spans="1:11" x14ac:dyDescent="0.25">
      <c r="A9437" s="12"/>
      <c r="B9437" s="12"/>
      <c r="C9437" s="12"/>
      <c r="D9437" s="12"/>
      <c r="E9437" s="12"/>
      <c r="G9437" s="12"/>
      <c r="H9437" s="12"/>
      <c r="I9437" s="12"/>
      <c r="J9437" s="12"/>
      <c r="K9437" s="12"/>
    </row>
    <row r="9438" spans="1:11" x14ac:dyDescent="0.25">
      <c r="A9438" s="12"/>
      <c r="B9438" s="12"/>
      <c r="C9438" s="12"/>
      <c r="D9438" s="12"/>
      <c r="E9438" s="12"/>
      <c r="G9438" s="12"/>
      <c r="H9438" s="12"/>
      <c r="I9438" s="12"/>
      <c r="J9438" s="12"/>
      <c r="K9438" s="12"/>
    </row>
    <row r="9439" spans="1:11" x14ac:dyDescent="0.25">
      <c r="A9439" s="12"/>
      <c r="B9439" s="12"/>
      <c r="C9439" s="12"/>
      <c r="D9439" s="12"/>
      <c r="E9439" s="12"/>
      <c r="G9439" s="12"/>
      <c r="H9439" s="12"/>
      <c r="I9439" s="12"/>
      <c r="J9439" s="12"/>
      <c r="K9439" s="12"/>
    </row>
    <row r="9440" spans="1:11" x14ac:dyDescent="0.25">
      <c r="A9440" s="12"/>
      <c r="B9440" s="12"/>
      <c r="C9440" s="12"/>
      <c r="D9440" s="12"/>
      <c r="E9440" s="12"/>
      <c r="G9440" s="12"/>
      <c r="H9440" s="12"/>
      <c r="I9440" s="12"/>
      <c r="J9440" s="12"/>
      <c r="K9440" s="12"/>
    </row>
    <row r="9441" spans="1:11" x14ac:dyDescent="0.25">
      <c r="A9441" s="12"/>
      <c r="B9441" s="12"/>
      <c r="C9441" s="12"/>
      <c r="D9441" s="12"/>
      <c r="E9441" s="12"/>
      <c r="G9441" s="12"/>
      <c r="H9441" s="12"/>
      <c r="I9441" s="12"/>
      <c r="J9441" s="12"/>
      <c r="K9441" s="12"/>
    </row>
    <row r="9442" spans="1:11" x14ac:dyDescent="0.25">
      <c r="A9442" s="12"/>
      <c r="B9442" s="12"/>
      <c r="C9442" s="12"/>
      <c r="D9442" s="12"/>
      <c r="E9442" s="12"/>
      <c r="G9442" s="12"/>
      <c r="H9442" s="12"/>
      <c r="I9442" s="12"/>
      <c r="J9442" s="12"/>
      <c r="K9442" s="12"/>
    </row>
    <row r="9443" spans="1:11" x14ac:dyDescent="0.25">
      <c r="A9443" s="12"/>
      <c r="B9443" s="12"/>
      <c r="C9443" s="12"/>
      <c r="D9443" s="12"/>
      <c r="E9443" s="12"/>
      <c r="G9443" s="12"/>
      <c r="H9443" s="12"/>
      <c r="I9443" s="12"/>
      <c r="J9443" s="12"/>
      <c r="K9443" s="12"/>
    </row>
    <row r="9444" spans="1:11" x14ac:dyDescent="0.25">
      <c r="A9444" s="12"/>
      <c r="B9444" s="12"/>
      <c r="C9444" s="12"/>
      <c r="D9444" s="12"/>
      <c r="E9444" s="12"/>
      <c r="G9444" s="12"/>
      <c r="H9444" s="12"/>
      <c r="I9444" s="12"/>
      <c r="J9444" s="12"/>
      <c r="K9444" s="12"/>
    </row>
    <row r="9445" spans="1:11" x14ac:dyDescent="0.25">
      <c r="A9445" s="12"/>
      <c r="B9445" s="12"/>
      <c r="C9445" s="12"/>
      <c r="D9445" s="12"/>
      <c r="E9445" s="12"/>
      <c r="G9445" s="12"/>
      <c r="H9445" s="12"/>
      <c r="I9445" s="12"/>
      <c r="J9445" s="12"/>
      <c r="K9445" s="12"/>
    </row>
    <row r="9446" spans="1:11" x14ac:dyDescent="0.25">
      <c r="A9446" s="12"/>
      <c r="B9446" s="12"/>
      <c r="C9446" s="12"/>
      <c r="D9446" s="12"/>
      <c r="E9446" s="12"/>
      <c r="G9446" s="12"/>
      <c r="H9446" s="12"/>
      <c r="I9446" s="12"/>
      <c r="J9446" s="12"/>
      <c r="K9446" s="12"/>
    </row>
    <row r="9447" spans="1:11" x14ac:dyDescent="0.25">
      <c r="A9447" s="12"/>
      <c r="B9447" s="12"/>
      <c r="C9447" s="12"/>
      <c r="D9447" s="12"/>
      <c r="E9447" s="12"/>
      <c r="G9447" s="12"/>
      <c r="H9447" s="12"/>
      <c r="I9447" s="12"/>
      <c r="J9447" s="12"/>
      <c r="K9447" s="12"/>
    </row>
    <row r="9448" spans="1:11" x14ac:dyDescent="0.25">
      <c r="A9448" s="12"/>
      <c r="B9448" s="12"/>
      <c r="C9448" s="12"/>
      <c r="D9448" s="12"/>
      <c r="E9448" s="12"/>
      <c r="G9448" s="12"/>
      <c r="H9448" s="12"/>
      <c r="I9448" s="12"/>
      <c r="J9448" s="12"/>
      <c r="K9448" s="12"/>
    </row>
    <row r="9449" spans="1:11" x14ac:dyDescent="0.25">
      <c r="A9449" s="12"/>
      <c r="B9449" s="12"/>
      <c r="C9449" s="12"/>
      <c r="D9449" s="12"/>
      <c r="E9449" s="12"/>
      <c r="G9449" s="12"/>
      <c r="H9449" s="12"/>
      <c r="I9449" s="12"/>
      <c r="J9449" s="12"/>
      <c r="K9449" s="12"/>
    </row>
    <row r="9450" spans="1:11" x14ac:dyDescent="0.25">
      <c r="A9450" s="12"/>
      <c r="B9450" s="12"/>
      <c r="C9450" s="12"/>
      <c r="D9450" s="12"/>
      <c r="E9450" s="12"/>
      <c r="G9450" s="12"/>
      <c r="H9450" s="12"/>
      <c r="I9450" s="12"/>
      <c r="J9450" s="12"/>
      <c r="K9450" s="12"/>
    </row>
    <row r="9451" spans="1:11" x14ac:dyDescent="0.25">
      <c r="A9451" s="12"/>
      <c r="B9451" s="12"/>
      <c r="C9451" s="12"/>
      <c r="D9451" s="12"/>
      <c r="E9451" s="12"/>
      <c r="G9451" s="12"/>
      <c r="H9451" s="12"/>
      <c r="I9451" s="12"/>
      <c r="J9451" s="12"/>
      <c r="K9451" s="12"/>
    </row>
    <row r="9452" spans="1:11" x14ac:dyDescent="0.25">
      <c r="A9452" s="12"/>
      <c r="B9452" s="12"/>
      <c r="C9452" s="12"/>
      <c r="D9452" s="12"/>
      <c r="E9452" s="12"/>
      <c r="G9452" s="12"/>
      <c r="H9452" s="12"/>
      <c r="I9452" s="12"/>
      <c r="J9452" s="12"/>
      <c r="K9452" s="12"/>
    </row>
    <row r="9453" spans="1:11" x14ac:dyDescent="0.25">
      <c r="A9453" s="12"/>
      <c r="B9453" s="12"/>
      <c r="C9453" s="12"/>
      <c r="D9453" s="12"/>
      <c r="E9453" s="12"/>
      <c r="G9453" s="12"/>
      <c r="H9453" s="12"/>
      <c r="I9453" s="12"/>
      <c r="J9453" s="12"/>
      <c r="K9453" s="12"/>
    </row>
    <row r="9454" spans="1:11" x14ac:dyDescent="0.25">
      <c r="A9454" s="12"/>
      <c r="B9454" s="12"/>
      <c r="C9454" s="12"/>
      <c r="D9454" s="12"/>
      <c r="E9454" s="12"/>
      <c r="G9454" s="12"/>
      <c r="H9454" s="12"/>
      <c r="I9454" s="12"/>
      <c r="J9454" s="12"/>
      <c r="K9454" s="12"/>
    </row>
    <row r="9455" spans="1:11" x14ac:dyDescent="0.25">
      <c r="A9455" s="12"/>
      <c r="B9455" s="12"/>
      <c r="C9455" s="12"/>
      <c r="D9455" s="12"/>
      <c r="E9455" s="12"/>
      <c r="G9455" s="12"/>
      <c r="H9455" s="12"/>
      <c r="I9455" s="12"/>
      <c r="J9455" s="12"/>
      <c r="K9455" s="12"/>
    </row>
    <row r="9456" spans="1:11" x14ac:dyDescent="0.25">
      <c r="A9456" s="12"/>
      <c r="B9456" s="12"/>
      <c r="C9456" s="12"/>
      <c r="D9456" s="12"/>
      <c r="E9456" s="12"/>
      <c r="G9456" s="12"/>
      <c r="H9456" s="12"/>
      <c r="I9456" s="12"/>
      <c r="J9456" s="12"/>
      <c r="K9456" s="12"/>
    </row>
    <row r="9457" spans="1:11" x14ac:dyDescent="0.25">
      <c r="A9457" s="12"/>
      <c r="B9457" s="12"/>
      <c r="C9457" s="12"/>
      <c r="D9457" s="12"/>
      <c r="E9457" s="12"/>
      <c r="G9457" s="12"/>
      <c r="H9457" s="12"/>
      <c r="I9457" s="12"/>
      <c r="J9457" s="12"/>
      <c r="K9457" s="12"/>
    </row>
    <row r="9458" spans="1:11" x14ac:dyDescent="0.25">
      <c r="A9458" s="12"/>
      <c r="B9458" s="12"/>
      <c r="C9458" s="12"/>
      <c r="D9458" s="12"/>
      <c r="E9458" s="12"/>
      <c r="G9458" s="12"/>
      <c r="H9458" s="12"/>
      <c r="I9458" s="12"/>
      <c r="J9458" s="12"/>
      <c r="K9458" s="12"/>
    </row>
    <row r="9459" spans="1:11" x14ac:dyDescent="0.25">
      <c r="A9459" s="12"/>
      <c r="B9459" s="12"/>
      <c r="C9459" s="12"/>
      <c r="D9459" s="12"/>
      <c r="E9459" s="12"/>
      <c r="G9459" s="12"/>
      <c r="H9459" s="12"/>
      <c r="I9459" s="12"/>
      <c r="J9459" s="12"/>
      <c r="K9459" s="12"/>
    </row>
    <row r="9460" spans="1:11" x14ac:dyDescent="0.25">
      <c r="A9460" s="12"/>
      <c r="B9460" s="12"/>
      <c r="C9460" s="12"/>
      <c r="D9460" s="12"/>
      <c r="E9460" s="12"/>
      <c r="G9460" s="12"/>
      <c r="H9460" s="12"/>
      <c r="I9460" s="12"/>
      <c r="J9460" s="12"/>
      <c r="K9460" s="12"/>
    </row>
    <row r="9461" spans="1:11" x14ac:dyDescent="0.25">
      <c r="A9461" s="12"/>
      <c r="B9461" s="12"/>
      <c r="C9461" s="12"/>
      <c r="D9461" s="12"/>
      <c r="E9461" s="12"/>
      <c r="G9461" s="12"/>
      <c r="H9461" s="12"/>
      <c r="I9461" s="12"/>
      <c r="J9461" s="12"/>
      <c r="K9461" s="12"/>
    </row>
    <row r="9462" spans="1:11" x14ac:dyDescent="0.25">
      <c r="A9462" s="12"/>
      <c r="B9462" s="12"/>
      <c r="C9462" s="12"/>
      <c r="D9462" s="12"/>
      <c r="E9462" s="12"/>
      <c r="G9462" s="12"/>
      <c r="H9462" s="12"/>
      <c r="I9462" s="12"/>
      <c r="J9462" s="12"/>
      <c r="K9462" s="12"/>
    </row>
    <row r="9463" spans="1:11" x14ac:dyDescent="0.25">
      <c r="A9463" s="12"/>
      <c r="B9463" s="12"/>
      <c r="C9463" s="12"/>
      <c r="D9463" s="12"/>
      <c r="E9463" s="12"/>
      <c r="G9463" s="12"/>
      <c r="H9463" s="12"/>
      <c r="I9463" s="12"/>
      <c r="J9463" s="12"/>
      <c r="K9463" s="12"/>
    </row>
    <row r="9464" spans="1:11" x14ac:dyDescent="0.25">
      <c r="A9464" s="12"/>
      <c r="B9464" s="12"/>
      <c r="C9464" s="12"/>
      <c r="D9464" s="12"/>
      <c r="E9464" s="12"/>
      <c r="G9464" s="12"/>
      <c r="H9464" s="12"/>
      <c r="I9464" s="12"/>
      <c r="J9464" s="12"/>
      <c r="K9464" s="12"/>
    </row>
    <row r="9465" spans="1:11" x14ac:dyDescent="0.25">
      <c r="A9465" s="12"/>
      <c r="B9465" s="12"/>
      <c r="C9465" s="12"/>
      <c r="D9465" s="12"/>
      <c r="E9465" s="12"/>
      <c r="G9465" s="12"/>
      <c r="H9465" s="12"/>
      <c r="I9465" s="12"/>
      <c r="J9465" s="12"/>
      <c r="K9465" s="12"/>
    </row>
    <row r="9466" spans="1:11" x14ac:dyDescent="0.25">
      <c r="A9466" s="12"/>
      <c r="B9466" s="12"/>
      <c r="C9466" s="12"/>
      <c r="D9466" s="12"/>
      <c r="E9466" s="12"/>
      <c r="G9466" s="12"/>
      <c r="H9466" s="12"/>
      <c r="I9466" s="12"/>
      <c r="J9466" s="12"/>
      <c r="K9466" s="12"/>
    </row>
    <row r="9467" spans="1:11" x14ac:dyDescent="0.25">
      <c r="A9467" s="12"/>
      <c r="B9467" s="12"/>
      <c r="C9467" s="12"/>
      <c r="D9467" s="12"/>
      <c r="E9467" s="12"/>
      <c r="G9467" s="12"/>
      <c r="H9467" s="12"/>
      <c r="I9467" s="12"/>
      <c r="J9467" s="12"/>
      <c r="K9467" s="12"/>
    </row>
    <row r="9468" spans="1:11" x14ac:dyDescent="0.25">
      <c r="A9468" s="12"/>
      <c r="B9468" s="12"/>
      <c r="C9468" s="12"/>
      <c r="D9468" s="12"/>
      <c r="E9468" s="12"/>
      <c r="G9468" s="12"/>
      <c r="H9468" s="12"/>
      <c r="I9468" s="12"/>
      <c r="J9468" s="12"/>
      <c r="K9468" s="12"/>
    </row>
    <row r="9469" spans="1:11" x14ac:dyDescent="0.25">
      <c r="A9469" s="12"/>
      <c r="B9469" s="12"/>
      <c r="C9469" s="12"/>
      <c r="D9469" s="12"/>
      <c r="E9469" s="12"/>
      <c r="G9469" s="12"/>
      <c r="H9469" s="12"/>
      <c r="I9469" s="12"/>
      <c r="J9469" s="12"/>
      <c r="K9469" s="12"/>
    </row>
    <row r="9470" spans="1:11" x14ac:dyDescent="0.25">
      <c r="A9470" s="12"/>
      <c r="B9470" s="12"/>
      <c r="C9470" s="12"/>
      <c r="D9470" s="12"/>
      <c r="E9470" s="12"/>
      <c r="G9470" s="12"/>
      <c r="H9470" s="12"/>
      <c r="I9470" s="12"/>
      <c r="J9470" s="12"/>
      <c r="K9470" s="12"/>
    </row>
    <row r="9471" spans="1:11" x14ac:dyDescent="0.25">
      <c r="A9471" s="12"/>
      <c r="B9471" s="12"/>
      <c r="C9471" s="12"/>
      <c r="D9471" s="12"/>
      <c r="E9471" s="12"/>
      <c r="G9471" s="12"/>
      <c r="H9471" s="12"/>
      <c r="I9471" s="12"/>
      <c r="J9471" s="12"/>
      <c r="K9471" s="12"/>
    </row>
    <row r="9472" spans="1:11" x14ac:dyDescent="0.25">
      <c r="A9472" s="12"/>
      <c r="B9472" s="12"/>
      <c r="C9472" s="12"/>
      <c r="D9472" s="12"/>
      <c r="E9472" s="12"/>
      <c r="G9472" s="12"/>
      <c r="H9472" s="12"/>
      <c r="I9472" s="12"/>
      <c r="J9472" s="12"/>
      <c r="K9472" s="12"/>
    </row>
    <row r="9473" spans="1:11" x14ac:dyDescent="0.25">
      <c r="A9473" s="12"/>
      <c r="B9473" s="12"/>
      <c r="C9473" s="12"/>
      <c r="D9473" s="12"/>
      <c r="E9473" s="12"/>
      <c r="G9473" s="12"/>
      <c r="H9473" s="12"/>
      <c r="I9473" s="12"/>
      <c r="J9473" s="12"/>
      <c r="K9473" s="12"/>
    </row>
    <row r="9474" spans="1:11" x14ac:dyDescent="0.25">
      <c r="A9474" s="12"/>
      <c r="B9474" s="12"/>
      <c r="C9474" s="12"/>
      <c r="D9474" s="12"/>
      <c r="E9474" s="12"/>
      <c r="G9474" s="12"/>
      <c r="H9474" s="12"/>
      <c r="I9474" s="12"/>
      <c r="J9474" s="12"/>
      <c r="K9474" s="12"/>
    </row>
    <row r="9475" spans="1:11" x14ac:dyDescent="0.25">
      <c r="A9475" s="12"/>
      <c r="B9475" s="12"/>
      <c r="C9475" s="12"/>
      <c r="D9475" s="12"/>
      <c r="E9475" s="12"/>
      <c r="G9475" s="12"/>
      <c r="H9475" s="12"/>
      <c r="I9475" s="12"/>
      <c r="J9475" s="12"/>
      <c r="K9475" s="12"/>
    </row>
    <row r="9476" spans="1:11" x14ac:dyDescent="0.25">
      <c r="A9476" s="12"/>
      <c r="B9476" s="12"/>
      <c r="C9476" s="12"/>
      <c r="D9476" s="12"/>
      <c r="E9476" s="12"/>
      <c r="G9476" s="12"/>
      <c r="H9476" s="12"/>
      <c r="I9476" s="12"/>
      <c r="J9476" s="12"/>
      <c r="K9476" s="12"/>
    </row>
    <row r="9477" spans="1:11" x14ac:dyDescent="0.25">
      <c r="A9477" s="12"/>
      <c r="B9477" s="12"/>
      <c r="C9477" s="12"/>
      <c r="D9477" s="12"/>
      <c r="E9477" s="12"/>
      <c r="G9477" s="12"/>
      <c r="H9477" s="12"/>
      <c r="I9477" s="12"/>
      <c r="J9477" s="12"/>
      <c r="K9477" s="12"/>
    </row>
    <row r="9478" spans="1:11" x14ac:dyDescent="0.25">
      <c r="A9478" s="12"/>
      <c r="B9478" s="12"/>
      <c r="C9478" s="12"/>
      <c r="D9478" s="12"/>
      <c r="E9478" s="12"/>
      <c r="G9478" s="12"/>
      <c r="H9478" s="12"/>
      <c r="I9478" s="12"/>
      <c r="J9478" s="12"/>
      <c r="K9478" s="12"/>
    </row>
    <row r="9479" spans="1:11" x14ac:dyDescent="0.25">
      <c r="A9479" s="12"/>
      <c r="B9479" s="12"/>
      <c r="C9479" s="12"/>
      <c r="D9479" s="12"/>
      <c r="E9479" s="12"/>
      <c r="G9479" s="12"/>
      <c r="H9479" s="12"/>
      <c r="I9479" s="12"/>
      <c r="J9479" s="12"/>
      <c r="K9479" s="12"/>
    </row>
    <row r="9480" spans="1:11" x14ac:dyDescent="0.25">
      <c r="A9480" s="12"/>
      <c r="B9480" s="12"/>
      <c r="C9480" s="12"/>
      <c r="D9480" s="12"/>
      <c r="E9480" s="12"/>
      <c r="G9480" s="12"/>
      <c r="H9480" s="12"/>
      <c r="I9480" s="12"/>
      <c r="J9480" s="12"/>
      <c r="K9480" s="12"/>
    </row>
    <row r="9481" spans="1:11" x14ac:dyDescent="0.25">
      <c r="A9481" s="12"/>
      <c r="B9481" s="12"/>
      <c r="C9481" s="12"/>
      <c r="D9481" s="12"/>
      <c r="E9481" s="12"/>
      <c r="G9481" s="12"/>
      <c r="H9481" s="12"/>
      <c r="I9481" s="12"/>
      <c r="J9481" s="12"/>
      <c r="K9481" s="12"/>
    </row>
    <row r="9482" spans="1:11" x14ac:dyDescent="0.25">
      <c r="A9482" s="12"/>
      <c r="B9482" s="12"/>
      <c r="C9482" s="12"/>
      <c r="D9482" s="12"/>
      <c r="E9482" s="12"/>
      <c r="G9482" s="12"/>
      <c r="H9482" s="12"/>
      <c r="I9482" s="12"/>
      <c r="J9482" s="12"/>
      <c r="K9482" s="12"/>
    </row>
    <row r="9483" spans="1:11" x14ac:dyDescent="0.25">
      <c r="A9483" s="12"/>
      <c r="B9483" s="12"/>
      <c r="C9483" s="12"/>
      <c r="D9483" s="12"/>
      <c r="E9483" s="12"/>
      <c r="G9483" s="12"/>
      <c r="H9483" s="12"/>
      <c r="I9483" s="12"/>
      <c r="J9483" s="12"/>
      <c r="K9483" s="12"/>
    </row>
    <row r="9484" spans="1:11" x14ac:dyDescent="0.25">
      <c r="A9484" s="12"/>
      <c r="B9484" s="12"/>
      <c r="C9484" s="12"/>
      <c r="D9484" s="12"/>
      <c r="E9484" s="12"/>
      <c r="G9484" s="12"/>
      <c r="H9484" s="12"/>
      <c r="I9484" s="12"/>
      <c r="J9484" s="12"/>
      <c r="K9484" s="12"/>
    </row>
    <row r="9485" spans="1:11" x14ac:dyDescent="0.25">
      <c r="A9485" s="12"/>
      <c r="B9485" s="12"/>
      <c r="C9485" s="12"/>
      <c r="D9485" s="12"/>
      <c r="E9485" s="12"/>
      <c r="G9485" s="12"/>
      <c r="H9485" s="12"/>
      <c r="I9485" s="12"/>
      <c r="J9485" s="12"/>
      <c r="K9485" s="12"/>
    </row>
    <row r="9486" spans="1:11" x14ac:dyDescent="0.25">
      <c r="A9486" s="12"/>
      <c r="B9486" s="12"/>
      <c r="C9486" s="12"/>
      <c r="D9486" s="12"/>
      <c r="E9486" s="12"/>
      <c r="G9486" s="12"/>
      <c r="H9486" s="12"/>
      <c r="I9486" s="12"/>
      <c r="J9486" s="12"/>
      <c r="K9486" s="12"/>
    </row>
    <row r="9487" spans="1:11" x14ac:dyDescent="0.25">
      <c r="A9487" s="12"/>
      <c r="B9487" s="12"/>
      <c r="C9487" s="12"/>
      <c r="D9487" s="12"/>
      <c r="E9487" s="12"/>
      <c r="G9487" s="12"/>
      <c r="H9487" s="12"/>
      <c r="I9487" s="12"/>
      <c r="J9487" s="12"/>
      <c r="K9487" s="12"/>
    </row>
    <row r="9488" spans="1:11" x14ac:dyDescent="0.25">
      <c r="A9488" s="12"/>
      <c r="B9488" s="12"/>
      <c r="C9488" s="12"/>
      <c r="D9488" s="12"/>
      <c r="E9488" s="12"/>
      <c r="G9488" s="12"/>
      <c r="H9488" s="12"/>
      <c r="I9488" s="12"/>
      <c r="J9488" s="12"/>
      <c r="K9488" s="12"/>
    </row>
    <row r="9489" spans="1:11" x14ac:dyDescent="0.25">
      <c r="A9489" s="12"/>
      <c r="B9489" s="12"/>
      <c r="C9489" s="12"/>
      <c r="D9489" s="12"/>
      <c r="E9489" s="12"/>
      <c r="G9489" s="12"/>
      <c r="H9489" s="12"/>
      <c r="I9489" s="12"/>
      <c r="J9489" s="12"/>
      <c r="K9489" s="12"/>
    </row>
    <row r="9490" spans="1:11" x14ac:dyDescent="0.25">
      <c r="A9490" s="12"/>
      <c r="B9490" s="12"/>
      <c r="C9490" s="12"/>
      <c r="D9490" s="12"/>
      <c r="E9490" s="12"/>
      <c r="G9490" s="12"/>
      <c r="H9490" s="12"/>
      <c r="I9490" s="12"/>
      <c r="J9490" s="12"/>
      <c r="K9490" s="12"/>
    </row>
    <row r="9491" spans="1:11" x14ac:dyDescent="0.25">
      <c r="A9491" s="12"/>
      <c r="B9491" s="12"/>
      <c r="C9491" s="12"/>
      <c r="D9491" s="12"/>
      <c r="E9491" s="12"/>
      <c r="G9491" s="12"/>
      <c r="H9491" s="12"/>
      <c r="I9491" s="12"/>
      <c r="J9491" s="12"/>
      <c r="K9491" s="12"/>
    </row>
    <row r="9492" spans="1:11" x14ac:dyDescent="0.25">
      <c r="A9492" s="12"/>
      <c r="B9492" s="12"/>
      <c r="C9492" s="12"/>
      <c r="D9492" s="12"/>
      <c r="E9492" s="12"/>
      <c r="G9492" s="12"/>
      <c r="H9492" s="12"/>
      <c r="I9492" s="12"/>
      <c r="J9492" s="12"/>
      <c r="K9492" s="12"/>
    </row>
    <row r="9493" spans="1:11" x14ac:dyDescent="0.25">
      <c r="A9493" s="12"/>
      <c r="B9493" s="12"/>
      <c r="C9493" s="12"/>
      <c r="D9493" s="12"/>
      <c r="E9493" s="12"/>
      <c r="G9493" s="12"/>
      <c r="H9493" s="12"/>
      <c r="I9493" s="12"/>
      <c r="J9493" s="12"/>
      <c r="K9493" s="12"/>
    </row>
    <row r="9494" spans="1:11" x14ac:dyDescent="0.25">
      <c r="A9494" s="12"/>
      <c r="B9494" s="12"/>
      <c r="C9494" s="12"/>
      <c r="D9494" s="12"/>
      <c r="E9494" s="12"/>
      <c r="G9494" s="12"/>
      <c r="H9494" s="12"/>
      <c r="I9494" s="12"/>
      <c r="J9494" s="12"/>
      <c r="K9494" s="12"/>
    </row>
    <row r="9495" spans="1:11" x14ac:dyDescent="0.25">
      <c r="A9495" s="12"/>
      <c r="B9495" s="12"/>
      <c r="C9495" s="12"/>
      <c r="D9495" s="12"/>
      <c r="E9495" s="12"/>
      <c r="G9495" s="12"/>
      <c r="H9495" s="12"/>
      <c r="I9495" s="12"/>
      <c r="J9495" s="12"/>
      <c r="K9495" s="12"/>
    </row>
    <row r="9496" spans="1:11" x14ac:dyDescent="0.25">
      <c r="A9496" s="12"/>
      <c r="B9496" s="12"/>
      <c r="C9496" s="12"/>
      <c r="D9496" s="12"/>
      <c r="E9496" s="12"/>
      <c r="G9496" s="12"/>
      <c r="H9496" s="12"/>
      <c r="I9496" s="12"/>
      <c r="J9496" s="12"/>
      <c r="K9496" s="12"/>
    </row>
    <row r="9497" spans="1:11" x14ac:dyDescent="0.25">
      <c r="A9497" s="12"/>
      <c r="B9497" s="12"/>
      <c r="C9497" s="12"/>
      <c r="D9497" s="12"/>
      <c r="E9497" s="12"/>
      <c r="G9497" s="12"/>
      <c r="H9497" s="12"/>
      <c r="I9497" s="12"/>
      <c r="J9497" s="12"/>
      <c r="K9497" s="12"/>
    </row>
    <row r="9498" spans="1:11" x14ac:dyDescent="0.25">
      <c r="A9498" s="12"/>
      <c r="B9498" s="12"/>
      <c r="C9498" s="12"/>
      <c r="D9498" s="12"/>
      <c r="E9498" s="12"/>
      <c r="G9498" s="12"/>
      <c r="H9498" s="12"/>
      <c r="I9498" s="12"/>
      <c r="J9498" s="12"/>
      <c r="K9498" s="12"/>
    </row>
    <row r="9499" spans="1:11" x14ac:dyDescent="0.25">
      <c r="A9499" s="12"/>
      <c r="B9499" s="12"/>
      <c r="C9499" s="12"/>
      <c r="D9499" s="12"/>
      <c r="E9499" s="12"/>
      <c r="G9499" s="12"/>
      <c r="H9499" s="12"/>
      <c r="I9499" s="12"/>
      <c r="J9499" s="12"/>
      <c r="K9499" s="12"/>
    </row>
    <row r="9500" spans="1:11" x14ac:dyDescent="0.25">
      <c r="A9500" s="12"/>
      <c r="B9500" s="12"/>
      <c r="C9500" s="12"/>
      <c r="D9500" s="12"/>
      <c r="E9500" s="12"/>
      <c r="G9500" s="12"/>
      <c r="H9500" s="12"/>
      <c r="I9500" s="12"/>
      <c r="J9500" s="12"/>
      <c r="K9500" s="12"/>
    </row>
    <row r="9501" spans="1:11" x14ac:dyDescent="0.25">
      <c r="A9501" s="12"/>
      <c r="B9501" s="12"/>
      <c r="C9501" s="12"/>
      <c r="D9501" s="12"/>
      <c r="E9501" s="12"/>
      <c r="G9501" s="12"/>
      <c r="H9501" s="12"/>
      <c r="I9501" s="12"/>
      <c r="J9501" s="12"/>
      <c r="K9501" s="12"/>
    </row>
    <row r="9502" spans="1:11" x14ac:dyDescent="0.25">
      <c r="A9502" s="12"/>
      <c r="B9502" s="12"/>
      <c r="C9502" s="12"/>
      <c r="D9502" s="12"/>
      <c r="E9502" s="12"/>
      <c r="G9502" s="12"/>
      <c r="H9502" s="12"/>
      <c r="I9502" s="12"/>
      <c r="J9502" s="12"/>
      <c r="K9502" s="12"/>
    </row>
    <row r="9503" spans="1:11" x14ac:dyDescent="0.25">
      <c r="A9503" s="12"/>
      <c r="B9503" s="12"/>
      <c r="C9503" s="12"/>
      <c r="D9503" s="12"/>
      <c r="E9503" s="12"/>
      <c r="G9503" s="12"/>
      <c r="H9503" s="12"/>
      <c r="I9503" s="12"/>
      <c r="J9503" s="12"/>
      <c r="K9503" s="12"/>
    </row>
    <row r="9504" spans="1:11" x14ac:dyDescent="0.25">
      <c r="A9504" s="12"/>
      <c r="B9504" s="12"/>
      <c r="C9504" s="12"/>
      <c r="D9504" s="12"/>
      <c r="E9504" s="12"/>
      <c r="G9504" s="12"/>
      <c r="H9504" s="12"/>
      <c r="I9504" s="12"/>
      <c r="J9504" s="12"/>
      <c r="K9504" s="12"/>
    </row>
    <row r="9505" spans="1:11" x14ac:dyDescent="0.25">
      <c r="A9505" s="12"/>
      <c r="B9505" s="12"/>
      <c r="C9505" s="12"/>
      <c r="D9505" s="12"/>
      <c r="E9505" s="12"/>
      <c r="G9505" s="12"/>
      <c r="H9505" s="12"/>
      <c r="I9505" s="12"/>
      <c r="J9505" s="12"/>
      <c r="K9505" s="12"/>
    </row>
    <row r="9506" spans="1:11" x14ac:dyDescent="0.25">
      <c r="A9506" s="12"/>
      <c r="B9506" s="12"/>
      <c r="C9506" s="12"/>
      <c r="D9506" s="12"/>
      <c r="E9506" s="12"/>
      <c r="G9506" s="12"/>
      <c r="H9506" s="12"/>
      <c r="I9506" s="12"/>
      <c r="J9506" s="12"/>
      <c r="K9506" s="12"/>
    </row>
    <row r="9507" spans="1:11" x14ac:dyDescent="0.25">
      <c r="A9507" s="12"/>
      <c r="B9507" s="12"/>
      <c r="C9507" s="12"/>
      <c r="D9507" s="12"/>
      <c r="E9507" s="12"/>
      <c r="G9507" s="12"/>
      <c r="H9507" s="12"/>
      <c r="I9507" s="12"/>
      <c r="J9507" s="12"/>
      <c r="K9507" s="12"/>
    </row>
    <row r="9508" spans="1:11" x14ac:dyDescent="0.25">
      <c r="A9508" s="12"/>
      <c r="B9508" s="12"/>
      <c r="C9508" s="12"/>
      <c r="D9508" s="12"/>
      <c r="E9508" s="12"/>
      <c r="G9508" s="12"/>
      <c r="H9508" s="12"/>
      <c r="I9508" s="12"/>
      <c r="J9508" s="12"/>
      <c r="K9508" s="12"/>
    </row>
    <row r="9509" spans="1:11" x14ac:dyDescent="0.25">
      <c r="A9509" s="12"/>
      <c r="B9509" s="12"/>
      <c r="C9509" s="12"/>
      <c r="D9509" s="12"/>
      <c r="E9509" s="12"/>
      <c r="G9509" s="12"/>
      <c r="H9509" s="12"/>
      <c r="I9509" s="12"/>
      <c r="J9509" s="12"/>
      <c r="K9509" s="12"/>
    </row>
    <row r="9510" spans="1:11" x14ac:dyDescent="0.25">
      <c r="A9510" s="12"/>
      <c r="B9510" s="12"/>
      <c r="C9510" s="12"/>
      <c r="D9510" s="12"/>
      <c r="E9510" s="12"/>
      <c r="G9510" s="12"/>
      <c r="H9510" s="12"/>
      <c r="I9510" s="12"/>
      <c r="J9510" s="12"/>
      <c r="K9510" s="12"/>
    </row>
    <row r="9511" spans="1:11" x14ac:dyDescent="0.25">
      <c r="A9511" s="12"/>
      <c r="B9511" s="12"/>
      <c r="C9511" s="12"/>
      <c r="D9511" s="12"/>
      <c r="E9511" s="12"/>
      <c r="G9511" s="12"/>
      <c r="H9511" s="12"/>
      <c r="I9511" s="12"/>
      <c r="J9511" s="12"/>
      <c r="K9511" s="12"/>
    </row>
    <row r="9512" spans="1:11" x14ac:dyDescent="0.25">
      <c r="A9512" s="12"/>
      <c r="B9512" s="12"/>
      <c r="C9512" s="12"/>
      <c r="D9512" s="12"/>
      <c r="E9512" s="12"/>
      <c r="G9512" s="12"/>
      <c r="H9512" s="12"/>
      <c r="I9512" s="12"/>
      <c r="J9512" s="12"/>
      <c r="K9512" s="12"/>
    </row>
    <row r="9513" spans="1:11" x14ac:dyDescent="0.25">
      <c r="A9513" s="12"/>
      <c r="B9513" s="12"/>
      <c r="C9513" s="12"/>
      <c r="D9513" s="12"/>
      <c r="E9513" s="12"/>
      <c r="G9513" s="12"/>
      <c r="H9513" s="12"/>
      <c r="I9513" s="12"/>
      <c r="J9513" s="12"/>
      <c r="K9513" s="12"/>
    </row>
    <row r="9514" spans="1:11" x14ac:dyDescent="0.25">
      <c r="A9514" s="12"/>
      <c r="B9514" s="12"/>
      <c r="C9514" s="12"/>
      <c r="D9514" s="12"/>
      <c r="E9514" s="12"/>
      <c r="G9514" s="12"/>
      <c r="H9514" s="12"/>
      <c r="I9514" s="12"/>
      <c r="J9514" s="12"/>
      <c r="K9514" s="12"/>
    </row>
    <row r="9515" spans="1:11" x14ac:dyDescent="0.25">
      <c r="A9515" s="12"/>
      <c r="B9515" s="12"/>
      <c r="C9515" s="12"/>
      <c r="D9515" s="12"/>
      <c r="E9515" s="12"/>
      <c r="G9515" s="12"/>
      <c r="H9515" s="12"/>
      <c r="I9515" s="12"/>
      <c r="J9515" s="12"/>
      <c r="K9515" s="12"/>
    </row>
    <row r="9516" spans="1:11" x14ac:dyDescent="0.25">
      <c r="A9516" s="12"/>
      <c r="B9516" s="12"/>
      <c r="C9516" s="12"/>
      <c r="D9516" s="12"/>
      <c r="E9516" s="12"/>
      <c r="G9516" s="12"/>
      <c r="H9516" s="12"/>
      <c r="I9516" s="12"/>
      <c r="J9516" s="12"/>
      <c r="K9516" s="12"/>
    </row>
    <row r="9517" spans="1:11" x14ac:dyDescent="0.25">
      <c r="A9517" s="12"/>
      <c r="B9517" s="12"/>
      <c r="C9517" s="12"/>
      <c r="D9517" s="12"/>
      <c r="E9517" s="12"/>
      <c r="G9517" s="12"/>
      <c r="H9517" s="12"/>
      <c r="I9517" s="12"/>
      <c r="J9517" s="12"/>
      <c r="K9517" s="12"/>
    </row>
    <row r="9518" spans="1:11" x14ac:dyDescent="0.25">
      <c r="A9518" s="12"/>
      <c r="B9518" s="12"/>
      <c r="C9518" s="12"/>
      <c r="D9518" s="12"/>
      <c r="E9518" s="12"/>
      <c r="G9518" s="12"/>
      <c r="H9518" s="12"/>
      <c r="I9518" s="12"/>
      <c r="J9518" s="12"/>
      <c r="K9518" s="12"/>
    </row>
    <row r="9519" spans="1:11" x14ac:dyDescent="0.25">
      <c r="A9519" s="12"/>
      <c r="B9519" s="12"/>
      <c r="C9519" s="12"/>
      <c r="D9519" s="12"/>
      <c r="E9519" s="12"/>
      <c r="G9519" s="12"/>
      <c r="H9519" s="12"/>
      <c r="I9519" s="12"/>
      <c r="J9519" s="12"/>
      <c r="K9519" s="12"/>
    </row>
    <row r="9520" spans="1:11" x14ac:dyDescent="0.25">
      <c r="A9520" s="12"/>
      <c r="B9520" s="12"/>
      <c r="C9520" s="12"/>
      <c r="D9520" s="12"/>
      <c r="E9520" s="12"/>
      <c r="G9520" s="12"/>
      <c r="H9520" s="12"/>
      <c r="I9520" s="12"/>
      <c r="J9520" s="12"/>
      <c r="K9520" s="12"/>
    </row>
    <row r="9521" spans="1:11" x14ac:dyDescent="0.25">
      <c r="A9521" s="12"/>
      <c r="B9521" s="12"/>
      <c r="C9521" s="12"/>
      <c r="D9521" s="12"/>
      <c r="E9521" s="12"/>
      <c r="G9521" s="12"/>
      <c r="H9521" s="12"/>
      <c r="I9521" s="12"/>
      <c r="J9521" s="12"/>
      <c r="K9521" s="12"/>
    </row>
    <row r="9522" spans="1:11" x14ac:dyDescent="0.25">
      <c r="A9522" s="12"/>
      <c r="B9522" s="12"/>
      <c r="C9522" s="12"/>
      <c r="D9522" s="12"/>
      <c r="E9522" s="12"/>
      <c r="G9522" s="12"/>
      <c r="H9522" s="12"/>
      <c r="I9522" s="12"/>
      <c r="J9522" s="12"/>
      <c r="K9522" s="12"/>
    </row>
    <row r="9523" spans="1:11" x14ac:dyDescent="0.25">
      <c r="A9523" s="12"/>
      <c r="B9523" s="12"/>
      <c r="C9523" s="12"/>
      <c r="D9523" s="12"/>
      <c r="E9523" s="12"/>
      <c r="G9523" s="12"/>
      <c r="H9523" s="12"/>
      <c r="I9523" s="12"/>
      <c r="J9523" s="12"/>
      <c r="K9523" s="12"/>
    </row>
    <row r="9524" spans="1:11" x14ac:dyDescent="0.25">
      <c r="A9524" s="12"/>
      <c r="B9524" s="12"/>
      <c r="C9524" s="12"/>
      <c r="D9524" s="12"/>
      <c r="E9524" s="12"/>
      <c r="G9524" s="12"/>
      <c r="H9524" s="12"/>
      <c r="I9524" s="12"/>
      <c r="J9524" s="12"/>
      <c r="K9524" s="12"/>
    </row>
    <row r="9525" spans="1:11" x14ac:dyDescent="0.25">
      <c r="A9525" s="12"/>
      <c r="B9525" s="12"/>
      <c r="C9525" s="12"/>
      <c r="D9525" s="12"/>
      <c r="E9525" s="12"/>
      <c r="G9525" s="12"/>
      <c r="H9525" s="12"/>
      <c r="I9525" s="12"/>
      <c r="J9525" s="12"/>
      <c r="K9525" s="12"/>
    </row>
    <row r="9526" spans="1:11" x14ac:dyDescent="0.25">
      <c r="A9526" s="12"/>
      <c r="B9526" s="12"/>
      <c r="C9526" s="12"/>
      <c r="D9526" s="12"/>
      <c r="E9526" s="12"/>
      <c r="G9526" s="12"/>
      <c r="H9526" s="12"/>
      <c r="I9526" s="12"/>
      <c r="J9526" s="12"/>
      <c r="K9526" s="12"/>
    </row>
    <row r="9527" spans="1:11" x14ac:dyDescent="0.25">
      <c r="A9527" s="12"/>
      <c r="B9527" s="12"/>
      <c r="C9527" s="12"/>
      <c r="D9527" s="12"/>
      <c r="E9527" s="12"/>
      <c r="G9527" s="12"/>
      <c r="H9527" s="12"/>
      <c r="I9527" s="12"/>
      <c r="J9527" s="12"/>
      <c r="K9527" s="12"/>
    </row>
    <row r="9528" spans="1:11" x14ac:dyDescent="0.25">
      <c r="A9528" s="12"/>
      <c r="B9528" s="12"/>
      <c r="C9528" s="12"/>
      <c r="D9528" s="12"/>
      <c r="E9528" s="12"/>
      <c r="G9528" s="12"/>
      <c r="H9528" s="12"/>
      <c r="I9528" s="12"/>
      <c r="J9528" s="12"/>
      <c r="K9528" s="12"/>
    </row>
    <row r="9529" spans="1:11" x14ac:dyDescent="0.25">
      <c r="A9529" s="12"/>
      <c r="B9529" s="12"/>
      <c r="C9529" s="12"/>
      <c r="D9529" s="12"/>
      <c r="E9529" s="12"/>
      <c r="G9529" s="12"/>
      <c r="H9529" s="12"/>
      <c r="I9529" s="12"/>
      <c r="J9529" s="12"/>
      <c r="K9529" s="12"/>
    </row>
    <row r="9530" spans="1:11" x14ac:dyDescent="0.25">
      <c r="A9530" s="12"/>
      <c r="B9530" s="12"/>
      <c r="C9530" s="12"/>
      <c r="D9530" s="12"/>
      <c r="E9530" s="12"/>
      <c r="G9530" s="12"/>
      <c r="H9530" s="12"/>
      <c r="I9530" s="12"/>
      <c r="J9530" s="12"/>
      <c r="K9530" s="12"/>
    </row>
    <row r="9531" spans="1:11" x14ac:dyDescent="0.25">
      <c r="A9531" s="12"/>
      <c r="B9531" s="12"/>
      <c r="C9531" s="12"/>
      <c r="D9531" s="12"/>
      <c r="E9531" s="12"/>
      <c r="G9531" s="12"/>
      <c r="H9531" s="12"/>
      <c r="I9531" s="12"/>
      <c r="J9531" s="12"/>
      <c r="K9531" s="12"/>
    </row>
    <row r="9532" spans="1:11" x14ac:dyDescent="0.25">
      <c r="A9532" s="12"/>
      <c r="B9532" s="12"/>
      <c r="C9532" s="12"/>
      <c r="D9532" s="12"/>
      <c r="E9532" s="12"/>
      <c r="G9532" s="12"/>
      <c r="H9532" s="12"/>
      <c r="I9532" s="12"/>
      <c r="J9532" s="12"/>
      <c r="K9532" s="12"/>
    </row>
    <row r="9533" spans="1:11" x14ac:dyDescent="0.25">
      <c r="A9533" s="12"/>
      <c r="B9533" s="12"/>
      <c r="C9533" s="12"/>
      <c r="D9533" s="12"/>
      <c r="E9533" s="12"/>
      <c r="G9533" s="12"/>
      <c r="H9533" s="12"/>
      <c r="I9533" s="12"/>
      <c r="J9533" s="12"/>
      <c r="K9533" s="12"/>
    </row>
    <row r="9534" spans="1:11" x14ac:dyDescent="0.25">
      <c r="A9534" s="12"/>
      <c r="B9534" s="12"/>
      <c r="C9534" s="12"/>
      <c r="D9534" s="12"/>
      <c r="E9534" s="12"/>
      <c r="G9534" s="12"/>
      <c r="H9534" s="12"/>
      <c r="I9534" s="12"/>
      <c r="J9534" s="12"/>
      <c r="K9534" s="12"/>
    </row>
    <row r="9535" spans="1:11" x14ac:dyDescent="0.25">
      <c r="A9535" s="12"/>
      <c r="B9535" s="12"/>
      <c r="C9535" s="12"/>
      <c r="D9535" s="12"/>
      <c r="E9535" s="12"/>
      <c r="G9535" s="12"/>
      <c r="H9535" s="12"/>
      <c r="I9535" s="12"/>
      <c r="J9535" s="12"/>
      <c r="K9535" s="12"/>
    </row>
    <row r="9536" spans="1:11" x14ac:dyDescent="0.25">
      <c r="A9536" s="12"/>
      <c r="B9536" s="12"/>
      <c r="C9536" s="12"/>
      <c r="D9536" s="12"/>
      <c r="E9536" s="12"/>
      <c r="G9536" s="12"/>
      <c r="H9536" s="12"/>
      <c r="I9536" s="12"/>
      <c r="J9536" s="12"/>
      <c r="K9536" s="12"/>
    </row>
    <row r="9537" spans="1:11" x14ac:dyDescent="0.25">
      <c r="A9537" s="12"/>
      <c r="B9537" s="12"/>
      <c r="C9537" s="12"/>
      <c r="D9537" s="12"/>
      <c r="E9537" s="12"/>
      <c r="G9537" s="12"/>
      <c r="H9537" s="12"/>
      <c r="I9537" s="12"/>
      <c r="J9537" s="12"/>
      <c r="K9537" s="12"/>
    </row>
    <row r="9538" spans="1:11" x14ac:dyDescent="0.25">
      <c r="A9538" s="12"/>
      <c r="B9538" s="12"/>
      <c r="C9538" s="12"/>
      <c r="D9538" s="12"/>
      <c r="E9538" s="12"/>
      <c r="G9538" s="12"/>
      <c r="H9538" s="12"/>
      <c r="I9538" s="12"/>
      <c r="J9538" s="12"/>
      <c r="K9538" s="12"/>
    </row>
    <row r="9539" spans="1:11" x14ac:dyDescent="0.25">
      <c r="A9539" s="12"/>
      <c r="B9539" s="12"/>
      <c r="C9539" s="12"/>
      <c r="D9539" s="12"/>
      <c r="E9539" s="12"/>
      <c r="G9539" s="12"/>
      <c r="H9539" s="12"/>
      <c r="I9539" s="12"/>
      <c r="J9539" s="12"/>
      <c r="K9539" s="12"/>
    </row>
    <row r="9540" spans="1:11" x14ac:dyDescent="0.25">
      <c r="A9540" s="12"/>
      <c r="B9540" s="12"/>
      <c r="C9540" s="12"/>
      <c r="D9540" s="12"/>
      <c r="E9540" s="12"/>
      <c r="G9540" s="12"/>
      <c r="H9540" s="12"/>
      <c r="I9540" s="12"/>
      <c r="J9540" s="12"/>
      <c r="K9540" s="12"/>
    </row>
    <row r="9541" spans="1:11" x14ac:dyDescent="0.25">
      <c r="A9541" s="12"/>
      <c r="B9541" s="12"/>
      <c r="C9541" s="12"/>
      <c r="D9541" s="12"/>
      <c r="E9541" s="12"/>
      <c r="G9541" s="12"/>
      <c r="H9541" s="12"/>
      <c r="I9541" s="12"/>
      <c r="J9541" s="12"/>
      <c r="K9541" s="12"/>
    </row>
    <row r="9542" spans="1:11" x14ac:dyDescent="0.25">
      <c r="A9542" s="12"/>
      <c r="B9542" s="12"/>
      <c r="C9542" s="12"/>
      <c r="D9542" s="12"/>
      <c r="E9542" s="12"/>
      <c r="G9542" s="12"/>
      <c r="H9542" s="12"/>
      <c r="I9542" s="12"/>
      <c r="J9542" s="12"/>
      <c r="K9542" s="12"/>
    </row>
    <row r="9543" spans="1:11" x14ac:dyDescent="0.25">
      <c r="A9543" s="12"/>
      <c r="B9543" s="12"/>
      <c r="C9543" s="12"/>
      <c r="D9543" s="12"/>
      <c r="E9543" s="12"/>
      <c r="G9543" s="12"/>
      <c r="H9543" s="12"/>
      <c r="I9543" s="12"/>
      <c r="J9543" s="12"/>
      <c r="K9543" s="12"/>
    </row>
    <row r="9544" spans="1:11" x14ac:dyDescent="0.25">
      <c r="A9544" s="12"/>
      <c r="B9544" s="12"/>
      <c r="C9544" s="12"/>
      <c r="D9544" s="12"/>
      <c r="E9544" s="12"/>
      <c r="G9544" s="12"/>
      <c r="H9544" s="12"/>
      <c r="I9544" s="12"/>
      <c r="J9544" s="12"/>
      <c r="K9544" s="12"/>
    </row>
    <row r="9545" spans="1:11" x14ac:dyDescent="0.25">
      <c r="A9545" s="12"/>
      <c r="B9545" s="12"/>
      <c r="C9545" s="12"/>
      <c r="D9545" s="12"/>
      <c r="E9545" s="12"/>
      <c r="G9545" s="12"/>
      <c r="H9545" s="12"/>
      <c r="I9545" s="12"/>
      <c r="J9545" s="12"/>
      <c r="K9545" s="12"/>
    </row>
    <row r="9546" spans="1:11" x14ac:dyDescent="0.25">
      <c r="A9546" s="12"/>
      <c r="B9546" s="12"/>
      <c r="C9546" s="12"/>
      <c r="D9546" s="12"/>
      <c r="E9546" s="12"/>
      <c r="G9546" s="12"/>
      <c r="H9546" s="12"/>
      <c r="I9546" s="12"/>
      <c r="J9546" s="12"/>
      <c r="K9546" s="12"/>
    </row>
    <row r="9547" spans="1:11" x14ac:dyDescent="0.25">
      <c r="A9547" s="12"/>
      <c r="B9547" s="12"/>
      <c r="C9547" s="12"/>
      <c r="D9547" s="12"/>
      <c r="E9547" s="12"/>
      <c r="G9547" s="12"/>
      <c r="H9547" s="12"/>
      <c r="I9547" s="12"/>
      <c r="J9547" s="12"/>
      <c r="K9547" s="12"/>
    </row>
    <row r="9548" spans="1:11" x14ac:dyDescent="0.25">
      <c r="A9548" s="12"/>
      <c r="B9548" s="12"/>
      <c r="C9548" s="12"/>
      <c r="D9548" s="12"/>
      <c r="E9548" s="12"/>
      <c r="G9548" s="12"/>
      <c r="H9548" s="12"/>
      <c r="I9548" s="12"/>
      <c r="J9548" s="12"/>
      <c r="K9548" s="12"/>
    </row>
    <row r="9549" spans="1:11" x14ac:dyDescent="0.25">
      <c r="A9549" s="12"/>
      <c r="B9549" s="12"/>
      <c r="C9549" s="12"/>
      <c r="D9549" s="12"/>
      <c r="E9549" s="12"/>
      <c r="G9549" s="12"/>
      <c r="H9549" s="12"/>
      <c r="I9549" s="12"/>
      <c r="J9549" s="12"/>
      <c r="K9549" s="12"/>
    </row>
    <row r="9550" spans="1:11" x14ac:dyDescent="0.25">
      <c r="A9550" s="12"/>
      <c r="B9550" s="12"/>
      <c r="C9550" s="12"/>
      <c r="D9550" s="12"/>
      <c r="E9550" s="12"/>
      <c r="G9550" s="12"/>
      <c r="H9550" s="12"/>
      <c r="I9550" s="12"/>
      <c r="J9550" s="12"/>
      <c r="K9550" s="12"/>
    </row>
    <row r="9551" spans="1:11" x14ac:dyDescent="0.25">
      <c r="A9551" s="12"/>
      <c r="B9551" s="12"/>
      <c r="C9551" s="12"/>
      <c r="D9551" s="12"/>
      <c r="E9551" s="12"/>
      <c r="G9551" s="12"/>
      <c r="H9551" s="12"/>
      <c r="I9551" s="12"/>
      <c r="J9551" s="12"/>
      <c r="K9551" s="12"/>
    </row>
    <row r="9552" spans="1:11" x14ac:dyDescent="0.25">
      <c r="A9552" s="12"/>
      <c r="B9552" s="12"/>
      <c r="C9552" s="12"/>
      <c r="D9552" s="12"/>
      <c r="E9552" s="12"/>
      <c r="G9552" s="12"/>
      <c r="H9552" s="12"/>
      <c r="I9552" s="12"/>
      <c r="J9552" s="12"/>
      <c r="K9552" s="12"/>
    </row>
    <row r="9553" spans="1:11" x14ac:dyDescent="0.25">
      <c r="A9553" s="12"/>
      <c r="B9553" s="12"/>
      <c r="C9553" s="12"/>
      <c r="D9553" s="12"/>
      <c r="E9553" s="12"/>
      <c r="G9553" s="12"/>
      <c r="H9553" s="12"/>
      <c r="I9553" s="12"/>
      <c r="J9553" s="12"/>
      <c r="K9553" s="12"/>
    </row>
    <row r="9554" spans="1:11" x14ac:dyDescent="0.25">
      <c r="A9554" s="12"/>
      <c r="B9554" s="12"/>
      <c r="C9554" s="12"/>
      <c r="D9554" s="12"/>
      <c r="E9554" s="12"/>
      <c r="G9554" s="12"/>
      <c r="H9554" s="12"/>
      <c r="I9554" s="12"/>
      <c r="J9554" s="12"/>
      <c r="K9554" s="12"/>
    </row>
    <row r="9555" spans="1:11" x14ac:dyDescent="0.25">
      <c r="A9555" s="12"/>
      <c r="B9555" s="12"/>
      <c r="C9555" s="12"/>
      <c r="D9555" s="12"/>
      <c r="E9555" s="12"/>
      <c r="G9555" s="12"/>
      <c r="H9555" s="12"/>
      <c r="I9555" s="12"/>
      <c r="J9555" s="12"/>
      <c r="K9555" s="12"/>
    </row>
    <row r="9556" spans="1:11" x14ac:dyDescent="0.25">
      <c r="A9556" s="12"/>
      <c r="B9556" s="12"/>
      <c r="C9556" s="12"/>
      <c r="D9556" s="12"/>
      <c r="E9556" s="12"/>
      <c r="G9556" s="12"/>
      <c r="H9556" s="12"/>
      <c r="I9556" s="12"/>
      <c r="J9556" s="12"/>
      <c r="K9556" s="12"/>
    </row>
    <row r="9557" spans="1:11" x14ac:dyDescent="0.25">
      <c r="A9557" s="12"/>
      <c r="B9557" s="12"/>
      <c r="C9557" s="12"/>
      <c r="D9557" s="12"/>
      <c r="E9557" s="12"/>
      <c r="G9557" s="12"/>
      <c r="H9557" s="12"/>
      <c r="I9557" s="12"/>
      <c r="J9557" s="12"/>
      <c r="K9557" s="12"/>
    </row>
    <row r="9558" spans="1:11" x14ac:dyDescent="0.25">
      <c r="A9558" s="12"/>
      <c r="B9558" s="12"/>
      <c r="C9558" s="12"/>
      <c r="D9558" s="12"/>
      <c r="E9558" s="12"/>
      <c r="G9558" s="12"/>
      <c r="H9558" s="12"/>
      <c r="I9558" s="12"/>
      <c r="J9558" s="12"/>
      <c r="K9558" s="12"/>
    </row>
    <row r="9559" spans="1:11" x14ac:dyDescent="0.25">
      <c r="A9559" s="12"/>
      <c r="B9559" s="12"/>
      <c r="C9559" s="12"/>
      <c r="D9559" s="12"/>
      <c r="E9559" s="12"/>
      <c r="G9559" s="12"/>
      <c r="H9559" s="12"/>
      <c r="I9559" s="12"/>
      <c r="J9559" s="12"/>
      <c r="K9559" s="12"/>
    </row>
    <row r="9560" spans="1:11" x14ac:dyDescent="0.25">
      <c r="A9560" s="12"/>
      <c r="B9560" s="12"/>
      <c r="C9560" s="12"/>
      <c r="D9560" s="12"/>
      <c r="E9560" s="12"/>
      <c r="G9560" s="12"/>
      <c r="H9560" s="12"/>
      <c r="I9560" s="12"/>
      <c r="J9560" s="12"/>
      <c r="K9560" s="12"/>
    </row>
    <row r="9561" spans="1:11" x14ac:dyDescent="0.25">
      <c r="A9561" s="12"/>
      <c r="B9561" s="12"/>
      <c r="C9561" s="12"/>
      <c r="D9561" s="12"/>
      <c r="E9561" s="12"/>
      <c r="G9561" s="12"/>
      <c r="H9561" s="12"/>
      <c r="I9561" s="12"/>
      <c r="J9561" s="12"/>
      <c r="K9561" s="12"/>
    </row>
    <row r="9562" spans="1:11" x14ac:dyDescent="0.25">
      <c r="A9562" s="12"/>
      <c r="B9562" s="12"/>
      <c r="C9562" s="12"/>
      <c r="D9562" s="12"/>
      <c r="E9562" s="12"/>
      <c r="G9562" s="12"/>
      <c r="H9562" s="12"/>
      <c r="I9562" s="12"/>
      <c r="J9562" s="12"/>
      <c r="K9562" s="12"/>
    </row>
    <row r="9563" spans="1:11" x14ac:dyDescent="0.25">
      <c r="A9563" s="12"/>
      <c r="B9563" s="12"/>
      <c r="C9563" s="12"/>
      <c r="D9563" s="12"/>
      <c r="E9563" s="12"/>
      <c r="G9563" s="12"/>
      <c r="H9563" s="12"/>
      <c r="I9563" s="12"/>
      <c r="J9563" s="12"/>
      <c r="K9563" s="12"/>
    </row>
    <row r="9564" spans="1:11" x14ac:dyDescent="0.25">
      <c r="A9564" s="12"/>
      <c r="B9564" s="12"/>
      <c r="C9564" s="12"/>
      <c r="D9564" s="12"/>
      <c r="E9564" s="12"/>
      <c r="G9564" s="12"/>
      <c r="H9564" s="12"/>
      <c r="I9564" s="12"/>
      <c r="J9564" s="12"/>
      <c r="K9564" s="12"/>
    </row>
    <row r="9565" spans="1:11" x14ac:dyDescent="0.25">
      <c r="A9565" s="12"/>
      <c r="B9565" s="12"/>
      <c r="C9565" s="12"/>
      <c r="D9565" s="12"/>
      <c r="E9565" s="12"/>
      <c r="G9565" s="12"/>
      <c r="H9565" s="12"/>
      <c r="I9565" s="12"/>
      <c r="J9565" s="12"/>
      <c r="K9565" s="12"/>
    </row>
    <row r="9566" spans="1:11" x14ac:dyDescent="0.25">
      <c r="A9566" s="12"/>
      <c r="B9566" s="12"/>
      <c r="C9566" s="12"/>
      <c r="D9566" s="12"/>
      <c r="E9566" s="12"/>
      <c r="G9566" s="12"/>
      <c r="H9566" s="12"/>
      <c r="I9566" s="12"/>
      <c r="J9566" s="12"/>
      <c r="K9566" s="12"/>
    </row>
    <row r="9567" spans="1:11" x14ac:dyDescent="0.25">
      <c r="A9567" s="12"/>
      <c r="B9567" s="12"/>
      <c r="C9567" s="12"/>
      <c r="D9567" s="12"/>
      <c r="E9567" s="12"/>
      <c r="G9567" s="12"/>
      <c r="H9567" s="12"/>
      <c r="I9567" s="12"/>
      <c r="J9567" s="12"/>
      <c r="K9567" s="12"/>
    </row>
    <row r="9568" spans="1:11" x14ac:dyDescent="0.25">
      <c r="A9568" s="12"/>
      <c r="B9568" s="12"/>
      <c r="C9568" s="12"/>
      <c r="D9568" s="12"/>
      <c r="E9568" s="12"/>
      <c r="G9568" s="12"/>
      <c r="H9568" s="12"/>
      <c r="I9568" s="12"/>
      <c r="J9568" s="12"/>
      <c r="K9568" s="12"/>
    </row>
    <row r="9569" spans="1:11" x14ac:dyDescent="0.25">
      <c r="A9569" s="12"/>
      <c r="B9569" s="12"/>
      <c r="C9569" s="12"/>
      <c r="D9569" s="12"/>
      <c r="E9569" s="12"/>
      <c r="G9569" s="12"/>
      <c r="H9569" s="12"/>
      <c r="I9569" s="12"/>
      <c r="J9569" s="12"/>
      <c r="K9569" s="12"/>
    </row>
    <row r="9570" spans="1:11" x14ac:dyDescent="0.25">
      <c r="A9570" s="12"/>
      <c r="B9570" s="12"/>
      <c r="C9570" s="12"/>
      <c r="D9570" s="12"/>
      <c r="E9570" s="12"/>
      <c r="G9570" s="12"/>
      <c r="H9570" s="12"/>
      <c r="I9570" s="12"/>
      <c r="J9570" s="12"/>
      <c r="K9570" s="12"/>
    </row>
    <row r="9571" spans="1:11" x14ac:dyDescent="0.25">
      <c r="A9571" s="12"/>
      <c r="B9571" s="12"/>
      <c r="C9571" s="12"/>
      <c r="D9571" s="12"/>
      <c r="E9571" s="12"/>
      <c r="G9571" s="12"/>
      <c r="H9571" s="12"/>
      <c r="I9571" s="12"/>
      <c r="J9571" s="12"/>
      <c r="K9571" s="12"/>
    </row>
    <row r="9572" spans="1:11" x14ac:dyDescent="0.25">
      <c r="A9572" s="12"/>
      <c r="B9572" s="12"/>
      <c r="C9572" s="12"/>
      <c r="D9572" s="12"/>
      <c r="E9572" s="12"/>
      <c r="G9572" s="12"/>
      <c r="H9572" s="12"/>
      <c r="I9572" s="12"/>
      <c r="J9572" s="12"/>
      <c r="K9572" s="12"/>
    </row>
    <row r="9573" spans="1:11" x14ac:dyDescent="0.25">
      <c r="A9573" s="12"/>
      <c r="B9573" s="12"/>
      <c r="C9573" s="12"/>
      <c r="D9573" s="12"/>
      <c r="E9573" s="12"/>
      <c r="G9573" s="12"/>
      <c r="H9573" s="12"/>
      <c r="I9573" s="12"/>
      <c r="J9573" s="12"/>
      <c r="K9573" s="12"/>
    </row>
    <row r="9574" spans="1:11" x14ac:dyDescent="0.25">
      <c r="A9574" s="12"/>
      <c r="B9574" s="12"/>
      <c r="C9574" s="12"/>
      <c r="D9574" s="12"/>
      <c r="E9574" s="12"/>
      <c r="G9574" s="12"/>
      <c r="H9574" s="12"/>
      <c r="I9574" s="12"/>
      <c r="J9574" s="12"/>
      <c r="K9574" s="12"/>
    </row>
    <row r="9575" spans="1:11" x14ac:dyDescent="0.25">
      <c r="A9575" s="12"/>
      <c r="B9575" s="12"/>
      <c r="C9575" s="12"/>
      <c r="D9575" s="12"/>
      <c r="E9575" s="12"/>
      <c r="G9575" s="12"/>
      <c r="H9575" s="12"/>
      <c r="I9575" s="12"/>
      <c r="J9575" s="12"/>
      <c r="K9575" s="12"/>
    </row>
    <row r="9576" spans="1:11" x14ac:dyDescent="0.25">
      <c r="A9576" s="12"/>
      <c r="B9576" s="12"/>
      <c r="C9576" s="12"/>
      <c r="D9576" s="12"/>
      <c r="E9576" s="12"/>
      <c r="G9576" s="12"/>
      <c r="H9576" s="12"/>
      <c r="I9576" s="12"/>
      <c r="J9576" s="12"/>
      <c r="K9576" s="12"/>
    </row>
    <row r="9577" spans="1:11" x14ac:dyDescent="0.25">
      <c r="A9577" s="12"/>
      <c r="B9577" s="12"/>
      <c r="C9577" s="12"/>
      <c r="D9577" s="12"/>
      <c r="E9577" s="12"/>
      <c r="G9577" s="12"/>
      <c r="H9577" s="12"/>
      <c r="I9577" s="12"/>
      <c r="J9577" s="12"/>
      <c r="K9577" s="12"/>
    </row>
    <row r="9578" spans="1:11" x14ac:dyDescent="0.25">
      <c r="A9578" s="12"/>
      <c r="B9578" s="12"/>
      <c r="C9578" s="12"/>
      <c r="D9578" s="12"/>
      <c r="E9578" s="12"/>
      <c r="G9578" s="12"/>
      <c r="H9578" s="12"/>
      <c r="I9578" s="12"/>
      <c r="J9578" s="12"/>
      <c r="K9578" s="12"/>
    </row>
    <row r="9579" spans="1:11" x14ac:dyDescent="0.25">
      <c r="A9579" s="12"/>
      <c r="B9579" s="12"/>
      <c r="C9579" s="12"/>
      <c r="D9579" s="12"/>
      <c r="E9579" s="12"/>
      <c r="G9579" s="12"/>
      <c r="H9579" s="12"/>
      <c r="I9579" s="12"/>
      <c r="J9579" s="12"/>
      <c r="K9579" s="12"/>
    </row>
    <row r="9580" spans="1:11" x14ac:dyDescent="0.25">
      <c r="A9580" s="12"/>
      <c r="B9580" s="12"/>
      <c r="C9580" s="12"/>
      <c r="D9580" s="12"/>
      <c r="E9580" s="12"/>
      <c r="G9580" s="12"/>
      <c r="H9580" s="12"/>
      <c r="I9580" s="12"/>
      <c r="J9580" s="12"/>
      <c r="K9580" s="12"/>
    </row>
    <row r="9581" spans="1:11" x14ac:dyDescent="0.25">
      <c r="A9581" s="12"/>
      <c r="B9581" s="12"/>
      <c r="C9581" s="12"/>
      <c r="D9581" s="12"/>
      <c r="E9581" s="12"/>
      <c r="G9581" s="12"/>
      <c r="H9581" s="12"/>
      <c r="I9581" s="12"/>
      <c r="J9581" s="12"/>
      <c r="K9581" s="12"/>
    </row>
    <row r="9582" spans="1:11" x14ac:dyDescent="0.25">
      <c r="A9582" s="12"/>
      <c r="B9582" s="12"/>
      <c r="C9582" s="12"/>
      <c r="D9582" s="12"/>
      <c r="E9582" s="12"/>
      <c r="G9582" s="12"/>
      <c r="H9582" s="12"/>
      <c r="I9582" s="12"/>
      <c r="J9582" s="12"/>
      <c r="K9582" s="12"/>
    </row>
    <row r="9583" spans="1:11" x14ac:dyDescent="0.25">
      <c r="A9583" s="12"/>
      <c r="B9583" s="12"/>
      <c r="C9583" s="12"/>
      <c r="D9583" s="12"/>
      <c r="E9583" s="12"/>
      <c r="G9583" s="12"/>
      <c r="H9583" s="12"/>
      <c r="I9583" s="12"/>
      <c r="J9583" s="12"/>
      <c r="K9583" s="12"/>
    </row>
    <row r="9584" spans="1:11" x14ac:dyDescent="0.25">
      <c r="A9584" s="12"/>
      <c r="B9584" s="12"/>
      <c r="C9584" s="12"/>
      <c r="D9584" s="12"/>
      <c r="E9584" s="12"/>
      <c r="G9584" s="12"/>
      <c r="H9584" s="12"/>
      <c r="I9584" s="12"/>
      <c r="J9584" s="12"/>
      <c r="K9584" s="12"/>
    </row>
    <row r="9585" spans="1:11" x14ac:dyDescent="0.25">
      <c r="A9585" s="12"/>
      <c r="B9585" s="12"/>
      <c r="C9585" s="12"/>
      <c r="D9585" s="12"/>
      <c r="E9585" s="12"/>
      <c r="G9585" s="12"/>
      <c r="H9585" s="12"/>
      <c r="I9585" s="12"/>
      <c r="J9585" s="12"/>
      <c r="K9585" s="12"/>
    </row>
    <row r="9586" spans="1:11" x14ac:dyDescent="0.25">
      <c r="A9586" s="12"/>
      <c r="B9586" s="12"/>
      <c r="C9586" s="12"/>
      <c r="D9586" s="12"/>
      <c r="E9586" s="12"/>
      <c r="G9586" s="12"/>
      <c r="H9586" s="12"/>
      <c r="I9586" s="12"/>
      <c r="J9586" s="12"/>
      <c r="K9586" s="12"/>
    </row>
    <row r="9587" spans="1:11" x14ac:dyDescent="0.25">
      <c r="A9587" s="12"/>
      <c r="B9587" s="12"/>
      <c r="C9587" s="12"/>
      <c r="D9587" s="12"/>
      <c r="E9587" s="12"/>
      <c r="G9587" s="12"/>
      <c r="H9587" s="12"/>
      <c r="I9587" s="12"/>
      <c r="J9587" s="12"/>
      <c r="K9587" s="12"/>
    </row>
    <row r="9588" spans="1:11" x14ac:dyDescent="0.25">
      <c r="A9588" s="12"/>
      <c r="B9588" s="12"/>
      <c r="C9588" s="12"/>
      <c r="D9588" s="12"/>
      <c r="E9588" s="12"/>
      <c r="G9588" s="12"/>
      <c r="H9588" s="12"/>
      <c r="I9588" s="12"/>
      <c r="J9588" s="12"/>
      <c r="K9588" s="12"/>
    </row>
    <row r="9589" spans="1:11" x14ac:dyDescent="0.25">
      <c r="A9589" s="12"/>
      <c r="B9589" s="12"/>
      <c r="C9589" s="12"/>
      <c r="D9589" s="12"/>
      <c r="E9589" s="12"/>
      <c r="G9589" s="12"/>
      <c r="H9589" s="12"/>
      <c r="I9589" s="12"/>
      <c r="J9589" s="12"/>
      <c r="K9589" s="12"/>
    </row>
    <row r="9590" spans="1:11" x14ac:dyDescent="0.25">
      <c r="A9590" s="12"/>
      <c r="B9590" s="12"/>
      <c r="C9590" s="12"/>
      <c r="D9590" s="12"/>
      <c r="E9590" s="12"/>
      <c r="G9590" s="12"/>
      <c r="H9590" s="12"/>
      <c r="I9590" s="12"/>
      <c r="J9590" s="12"/>
      <c r="K9590" s="12"/>
    </row>
    <row r="9591" spans="1:11" x14ac:dyDescent="0.25">
      <c r="A9591" s="12"/>
      <c r="B9591" s="12"/>
      <c r="C9591" s="12"/>
      <c r="D9591" s="12"/>
      <c r="E9591" s="12"/>
      <c r="G9591" s="12"/>
      <c r="H9591" s="12"/>
      <c r="I9591" s="12"/>
      <c r="J9591" s="12"/>
      <c r="K9591" s="12"/>
    </row>
    <row r="9592" spans="1:11" x14ac:dyDescent="0.25">
      <c r="A9592" s="12"/>
      <c r="B9592" s="12"/>
      <c r="C9592" s="12"/>
      <c r="D9592" s="12"/>
      <c r="E9592" s="12"/>
      <c r="G9592" s="12"/>
      <c r="H9592" s="12"/>
      <c r="I9592" s="12"/>
      <c r="J9592" s="12"/>
      <c r="K9592" s="12"/>
    </row>
    <row r="9593" spans="1:11" x14ac:dyDescent="0.25">
      <c r="A9593" s="12"/>
      <c r="B9593" s="12"/>
      <c r="C9593" s="12"/>
      <c r="D9593" s="12"/>
      <c r="E9593" s="12"/>
      <c r="G9593" s="12"/>
      <c r="H9593" s="12"/>
      <c r="I9593" s="12"/>
      <c r="J9593" s="12"/>
      <c r="K9593" s="12"/>
    </row>
    <row r="9594" spans="1:11" x14ac:dyDescent="0.25">
      <c r="A9594" s="12"/>
      <c r="B9594" s="12"/>
      <c r="C9594" s="12"/>
      <c r="D9594" s="12"/>
      <c r="E9594" s="12"/>
      <c r="G9594" s="12"/>
      <c r="H9594" s="12"/>
      <c r="I9594" s="12"/>
      <c r="J9594" s="12"/>
      <c r="K9594" s="12"/>
    </row>
    <row r="9595" spans="1:11" x14ac:dyDescent="0.25">
      <c r="A9595" s="12"/>
      <c r="B9595" s="12"/>
      <c r="C9595" s="12"/>
      <c r="D9595" s="12"/>
      <c r="E9595" s="12"/>
      <c r="G9595" s="12"/>
      <c r="H9595" s="12"/>
      <c r="I9595" s="12"/>
      <c r="J9595" s="12"/>
      <c r="K9595" s="12"/>
    </row>
    <row r="9596" spans="1:11" x14ac:dyDescent="0.25">
      <c r="A9596" s="12"/>
      <c r="B9596" s="12"/>
      <c r="C9596" s="12"/>
      <c r="D9596" s="12"/>
      <c r="E9596" s="12"/>
      <c r="G9596" s="12"/>
      <c r="H9596" s="12"/>
      <c r="I9596" s="12"/>
      <c r="J9596" s="12"/>
      <c r="K9596" s="12"/>
    </row>
    <row r="9597" spans="1:11" x14ac:dyDescent="0.25">
      <c r="A9597" s="12"/>
      <c r="B9597" s="12"/>
      <c r="C9597" s="12"/>
      <c r="D9597" s="12"/>
      <c r="E9597" s="12"/>
      <c r="G9597" s="12"/>
      <c r="H9597" s="12"/>
      <c r="I9597" s="12"/>
      <c r="J9597" s="12"/>
      <c r="K9597" s="12"/>
    </row>
    <row r="9598" spans="1:11" x14ac:dyDescent="0.25">
      <c r="A9598" s="12"/>
      <c r="B9598" s="12"/>
      <c r="C9598" s="12"/>
      <c r="D9598" s="12"/>
      <c r="E9598" s="12"/>
      <c r="G9598" s="12"/>
      <c r="H9598" s="12"/>
      <c r="I9598" s="12"/>
      <c r="J9598" s="12"/>
      <c r="K9598" s="12"/>
    </row>
    <row r="9599" spans="1:11" x14ac:dyDescent="0.25">
      <c r="A9599" s="12"/>
      <c r="B9599" s="12"/>
      <c r="C9599" s="12"/>
      <c r="D9599" s="12"/>
      <c r="E9599" s="12"/>
      <c r="G9599" s="12"/>
      <c r="H9599" s="12"/>
      <c r="I9599" s="12"/>
      <c r="J9599" s="12"/>
      <c r="K9599" s="12"/>
    </row>
    <row r="9600" spans="1:11" x14ac:dyDescent="0.25">
      <c r="A9600" s="12"/>
      <c r="B9600" s="12"/>
      <c r="C9600" s="12"/>
      <c r="D9600" s="12"/>
      <c r="E9600" s="12"/>
      <c r="G9600" s="12"/>
      <c r="H9600" s="12"/>
      <c r="I9600" s="12"/>
      <c r="J9600" s="12"/>
      <c r="K9600" s="12"/>
    </row>
    <row r="9601" spans="1:11" x14ac:dyDescent="0.25">
      <c r="A9601" s="12"/>
      <c r="B9601" s="12"/>
      <c r="C9601" s="12"/>
      <c r="D9601" s="12"/>
      <c r="E9601" s="12"/>
      <c r="G9601" s="12"/>
      <c r="H9601" s="12"/>
      <c r="I9601" s="12"/>
      <c r="J9601" s="12"/>
      <c r="K9601" s="12"/>
    </row>
    <row r="9602" spans="1:11" x14ac:dyDescent="0.25">
      <c r="A9602" s="12"/>
      <c r="B9602" s="12"/>
      <c r="C9602" s="12"/>
      <c r="D9602" s="12"/>
      <c r="E9602" s="12"/>
      <c r="G9602" s="12"/>
      <c r="H9602" s="12"/>
      <c r="I9602" s="12"/>
      <c r="J9602" s="12"/>
      <c r="K9602" s="12"/>
    </row>
    <row r="9603" spans="1:11" x14ac:dyDescent="0.25">
      <c r="A9603" s="12"/>
      <c r="B9603" s="12"/>
      <c r="C9603" s="12"/>
      <c r="D9603" s="12"/>
      <c r="E9603" s="12"/>
      <c r="G9603" s="12"/>
      <c r="H9603" s="12"/>
      <c r="I9603" s="12"/>
      <c r="J9603" s="12"/>
      <c r="K9603" s="12"/>
    </row>
    <row r="9604" spans="1:11" x14ac:dyDescent="0.25">
      <c r="A9604" s="12"/>
      <c r="B9604" s="12"/>
      <c r="C9604" s="12"/>
      <c r="D9604" s="12"/>
      <c r="E9604" s="12"/>
      <c r="G9604" s="12"/>
      <c r="H9604" s="12"/>
      <c r="I9604" s="12"/>
      <c r="J9604" s="12"/>
      <c r="K9604" s="12"/>
    </row>
    <row r="9605" spans="1:11" x14ac:dyDescent="0.25">
      <c r="A9605" s="12"/>
      <c r="B9605" s="12"/>
      <c r="C9605" s="12"/>
      <c r="D9605" s="12"/>
      <c r="E9605" s="12"/>
      <c r="G9605" s="12"/>
      <c r="H9605" s="12"/>
      <c r="I9605" s="12"/>
      <c r="J9605" s="12"/>
      <c r="K9605" s="12"/>
    </row>
    <row r="9606" spans="1:11" x14ac:dyDescent="0.25">
      <c r="A9606" s="12"/>
      <c r="B9606" s="12"/>
      <c r="C9606" s="12"/>
      <c r="D9606" s="12"/>
      <c r="E9606" s="12"/>
      <c r="G9606" s="12"/>
      <c r="H9606" s="12"/>
      <c r="I9606" s="12"/>
      <c r="J9606" s="12"/>
      <c r="K9606" s="12"/>
    </row>
    <row r="9607" spans="1:11" x14ac:dyDescent="0.25">
      <c r="A9607" s="12"/>
      <c r="B9607" s="12"/>
      <c r="C9607" s="12"/>
      <c r="D9607" s="12"/>
      <c r="E9607" s="12"/>
      <c r="G9607" s="12"/>
      <c r="H9607" s="12"/>
      <c r="I9607" s="12"/>
      <c r="J9607" s="12"/>
      <c r="K9607" s="12"/>
    </row>
    <row r="9608" spans="1:11" x14ac:dyDescent="0.25">
      <c r="A9608" s="12"/>
      <c r="B9608" s="12"/>
      <c r="C9608" s="12"/>
      <c r="D9608" s="12"/>
      <c r="E9608" s="12"/>
      <c r="G9608" s="12"/>
      <c r="H9608" s="12"/>
      <c r="I9608" s="12"/>
      <c r="J9608" s="12"/>
      <c r="K9608" s="12"/>
    </row>
    <row r="9609" spans="1:11" x14ac:dyDescent="0.25">
      <c r="A9609" s="12"/>
      <c r="B9609" s="12"/>
      <c r="C9609" s="12"/>
      <c r="D9609" s="12"/>
      <c r="E9609" s="12"/>
      <c r="G9609" s="12"/>
      <c r="H9609" s="12"/>
      <c r="I9609" s="12"/>
      <c r="J9609" s="12"/>
      <c r="K9609" s="12"/>
    </row>
    <row r="9610" spans="1:11" x14ac:dyDescent="0.25">
      <c r="A9610" s="12"/>
      <c r="B9610" s="12"/>
      <c r="C9610" s="12"/>
      <c r="D9610" s="12"/>
      <c r="E9610" s="12"/>
      <c r="G9610" s="12"/>
      <c r="H9610" s="12"/>
      <c r="I9610" s="12"/>
      <c r="J9610" s="12"/>
      <c r="K9610" s="12"/>
    </row>
    <row r="9611" spans="1:11" x14ac:dyDescent="0.25">
      <c r="A9611" s="12"/>
      <c r="B9611" s="12"/>
      <c r="C9611" s="12"/>
      <c r="D9611" s="12"/>
      <c r="E9611" s="12"/>
      <c r="G9611" s="12"/>
      <c r="H9611" s="12"/>
      <c r="I9611" s="12"/>
      <c r="J9611" s="12"/>
      <c r="K9611" s="12"/>
    </row>
    <row r="9612" spans="1:11" x14ac:dyDescent="0.25">
      <c r="A9612" s="12"/>
      <c r="B9612" s="12"/>
      <c r="C9612" s="12"/>
      <c r="D9612" s="12"/>
      <c r="E9612" s="12"/>
      <c r="G9612" s="12"/>
      <c r="H9612" s="12"/>
      <c r="I9612" s="12"/>
      <c r="J9612" s="12"/>
      <c r="K9612" s="12"/>
    </row>
    <row r="9613" spans="1:11" x14ac:dyDescent="0.25">
      <c r="A9613" s="12"/>
      <c r="B9613" s="12"/>
      <c r="C9613" s="12"/>
      <c r="D9613" s="12"/>
      <c r="E9613" s="12"/>
      <c r="G9613" s="12"/>
      <c r="H9613" s="12"/>
      <c r="I9613" s="12"/>
      <c r="J9613" s="12"/>
      <c r="K9613" s="12"/>
    </row>
    <row r="9614" spans="1:11" x14ac:dyDescent="0.25">
      <c r="A9614" s="12"/>
      <c r="B9614" s="12"/>
      <c r="C9614" s="12"/>
      <c r="D9614" s="12"/>
      <c r="E9614" s="12"/>
      <c r="G9614" s="12"/>
      <c r="H9614" s="12"/>
      <c r="I9614" s="12"/>
      <c r="J9614" s="12"/>
      <c r="K9614" s="12"/>
    </row>
    <row r="9615" spans="1:11" x14ac:dyDescent="0.25">
      <c r="A9615" s="12"/>
      <c r="B9615" s="12"/>
      <c r="C9615" s="12"/>
      <c r="D9615" s="12"/>
      <c r="E9615" s="12"/>
      <c r="G9615" s="12"/>
      <c r="H9615" s="12"/>
      <c r="I9615" s="12"/>
      <c r="J9615" s="12"/>
      <c r="K9615" s="12"/>
    </row>
    <row r="9616" spans="1:11" x14ac:dyDescent="0.25">
      <c r="A9616" s="12"/>
      <c r="B9616" s="12"/>
      <c r="C9616" s="12"/>
      <c r="D9616" s="12"/>
      <c r="E9616" s="12"/>
      <c r="G9616" s="12"/>
      <c r="H9616" s="12"/>
      <c r="I9616" s="12"/>
      <c r="J9616" s="12"/>
      <c r="K9616" s="12"/>
    </row>
    <row r="9617" spans="1:11" x14ac:dyDescent="0.25">
      <c r="A9617" s="12"/>
      <c r="B9617" s="12"/>
      <c r="C9617" s="12"/>
      <c r="D9617" s="12"/>
      <c r="E9617" s="12"/>
      <c r="G9617" s="12"/>
      <c r="H9617" s="12"/>
      <c r="I9617" s="12"/>
      <c r="J9617" s="12"/>
      <c r="K9617" s="12"/>
    </row>
    <row r="9618" spans="1:11" x14ac:dyDescent="0.25">
      <c r="A9618" s="12"/>
      <c r="B9618" s="12"/>
      <c r="C9618" s="12"/>
      <c r="D9618" s="12"/>
      <c r="E9618" s="12"/>
      <c r="G9618" s="12"/>
      <c r="H9618" s="12"/>
      <c r="I9618" s="12"/>
      <c r="J9618" s="12"/>
      <c r="K9618" s="12"/>
    </row>
    <row r="9619" spans="1:11" x14ac:dyDescent="0.25">
      <c r="A9619" s="12"/>
      <c r="B9619" s="12"/>
      <c r="C9619" s="12"/>
      <c r="D9619" s="12"/>
      <c r="E9619" s="12"/>
      <c r="G9619" s="12"/>
      <c r="H9619" s="12"/>
      <c r="I9619" s="12"/>
      <c r="J9619" s="12"/>
      <c r="K9619" s="12"/>
    </row>
    <row r="9620" spans="1:11" x14ac:dyDescent="0.25">
      <c r="A9620" s="12"/>
      <c r="B9620" s="12"/>
      <c r="C9620" s="12"/>
      <c r="D9620" s="12"/>
      <c r="E9620" s="12"/>
      <c r="G9620" s="12"/>
      <c r="H9620" s="12"/>
      <c r="I9620" s="12"/>
      <c r="J9620" s="12"/>
      <c r="K9620" s="12"/>
    </row>
    <row r="9621" spans="1:11" x14ac:dyDescent="0.25">
      <c r="A9621" s="12"/>
      <c r="B9621" s="12"/>
      <c r="C9621" s="12"/>
      <c r="D9621" s="12"/>
      <c r="E9621" s="12"/>
      <c r="G9621" s="12"/>
      <c r="H9621" s="12"/>
      <c r="I9621" s="12"/>
      <c r="J9621" s="12"/>
      <c r="K9621" s="12"/>
    </row>
    <row r="9622" spans="1:11" x14ac:dyDescent="0.25">
      <c r="A9622" s="12"/>
      <c r="B9622" s="12"/>
      <c r="C9622" s="12"/>
      <c r="D9622" s="12"/>
      <c r="E9622" s="12"/>
      <c r="G9622" s="12"/>
      <c r="H9622" s="12"/>
      <c r="I9622" s="12"/>
      <c r="J9622" s="12"/>
      <c r="K9622" s="12"/>
    </row>
    <row r="9623" spans="1:11" x14ac:dyDescent="0.25">
      <c r="A9623" s="12"/>
      <c r="B9623" s="12"/>
      <c r="C9623" s="12"/>
      <c r="D9623" s="12"/>
      <c r="E9623" s="12"/>
      <c r="G9623" s="12"/>
      <c r="H9623" s="12"/>
      <c r="I9623" s="12"/>
      <c r="J9623" s="12"/>
      <c r="K9623" s="12"/>
    </row>
    <row r="9624" spans="1:11" x14ac:dyDescent="0.25">
      <c r="A9624" s="12"/>
      <c r="B9624" s="12"/>
      <c r="C9624" s="12"/>
      <c r="D9624" s="12"/>
      <c r="E9624" s="12"/>
      <c r="G9624" s="12"/>
      <c r="H9624" s="12"/>
      <c r="I9624" s="12"/>
      <c r="J9624" s="12"/>
      <c r="K9624" s="12"/>
    </row>
    <row r="9625" spans="1:11" x14ac:dyDescent="0.25">
      <c r="A9625" s="12"/>
      <c r="B9625" s="12"/>
      <c r="C9625" s="12"/>
      <c r="D9625" s="12"/>
      <c r="E9625" s="12"/>
      <c r="G9625" s="12"/>
      <c r="H9625" s="12"/>
      <c r="I9625" s="12"/>
      <c r="J9625" s="12"/>
      <c r="K9625" s="12"/>
    </row>
    <row r="9626" spans="1:11" x14ac:dyDescent="0.25">
      <c r="A9626" s="12"/>
      <c r="B9626" s="12"/>
      <c r="C9626" s="12"/>
      <c r="D9626" s="12"/>
      <c r="E9626" s="12"/>
      <c r="G9626" s="12"/>
      <c r="H9626" s="12"/>
      <c r="I9626" s="12"/>
      <c r="J9626" s="12"/>
      <c r="K9626" s="12"/>
    </row>
    <row r="9627" spans="1:11" x14ac:dyDescent="0.25">
      <c r="A9627" s="12"/>
      <c r="B9627" s="12"/>
      <c r="C9627" s="12"/>
      <c r="D9627" s="12"/>
      <c r="E9627" s="12"/>
      <c r="G9627" s="12"/>
      <c r="H9627" s="12"/>
      <c r="I9627" s="12"/>
      <c r="J9627" s="12"/>
      <c r="K9627" s="12"/>
    </row>
    <row r="9628" spans="1:11" x14ac:dyDescent="0.25">
      <c r="A9628" s="12"/>
      <c r="B9628" s="12"/>
      <c r="C9628" s="12"/>
      <c r="D9628" s="12"/>
      <c r="E9628" s="12"/>
      <c r="G9628" s="12"/>
      <c r="H9628" s="12"/>
      <c r="I9628" s="12"/>
      <c r="J9628" s="12"/>
      <c r="K9628" s="12"/>
    </row>
    <row r="9629" spans="1:11" x14ac:dyDescent="0.25">
      <c r="A9629" s="12"/>
      <c r="B9629" s="12"/>
      <c r="C9629" s="12"/>
      <c r="D9629" s="12"/>
      <c r="E9629" s="12"/>
      <c r="G9629" s="12"/>
      <c r="H9629" s="12"/>
      <c r="I9629" s="12"/>
      <c r="J9629" s="12"/>
      <c r="K9629" s="12"/>
    </row>
    <row r="9630" spans="1:11" x14ac:dyDescent="0.25">
      <c r="A9630" s="12"/>
      <c r="B9630" s="12"/>
      <c r="C9630" s="12"/>
      <c r="D9630" s="12"/>
      <c r="E9630" s="12"/>
      <c r="G9630" s="12"/>
      <c r="H9630" s="12"/>
      <c r="I9630" s="12"/>
      <c r="J9630" s="12"/>
      <c r="K9630" s="12"/>
    </row>
    <row r="9631" spans="1:11" x14ac:dyDescent="0.25">
      <c r="A9631" s="12"/>
      <c r="B9631" s="12"/>
      <c r="C9631" s="12"/>
      <c r="D9631" s="12"/>
      <c r="E9631" s="12"/>
      <c r="G9631" s="12"/>
      <c r="H9631" s="12"/>
      <c r="I9631" s="12"/>
      <c r="J9631" s="12"/>
      <c r="K9631" s="12"/>
    </row>
    <row r="9632" spans="1:11" x14ac:dyDescent="0.25">
      <c r="A9632" s="12"/>
      <c r="B9632" s="12"/>
      <c r="C9632" s="12"/>
      <c r="D9632" s="12"/>
      <c r="E9632" s="12"/>
      <c r="G9632" s="12"/>
      <c r="H9632" s="12"/>
      <c r="I9632" s="12"/>
      <c r="J9632" s="12"/>
      <c r="K9632" s="12"/>
    </row>
    <row r="9633" spans="1:11" x14ac:dyDescent="0.25">
      <c r="A9633" s="12"/>
      <c r="B9633" s="12"/>
      <c r="C9633" s="12"/>
      <c r="D9633" s="12"/>
      <c r="E9633" s="12"/>
      <c r="G9633" s="12"/>
      <c r="H9633" s="12"/>
      <c r="I9633" s="12"/>
      <c r="J9633" s="12"/>
      <c r="K9633" s="12"/>
    </row>
    <row r="9634" spans="1:11" x14ac:dyDescent="0.25">
      <c r="A9634" s="12"/>
      <c r="B9634" s="12"/>
      <c r="C9634" s="12"/>
      <c r="D9634" s="12"/>
      <c r="E9634" s="12"/>
      <c r="G9634" s="12"/>
      <c r="H9634" s="12"/>
      <c r="I9634" s="12"/>
      <c r="J9634" s="12"/>
      <c r="K9634" s="12"/>
    </row>
    <row r="9635" spans="1:11" x14ac:dyDescent="0.25">
      <c r="A9635" s="12"/>
      <c r="B9635" s="12"/>
      <c r="C9635" s="12"/>
      <c r="D9635" s="12"/>
      <c r="E9635" s="12"/>
      <c r="G9635" s="12"/>
      <c r="H9635" s="12"/>
      <c r="I9635" s="12"/>
      <c r="J9635" s="12"/>
      <c r="K9635" s="12"/>
    </row>
    <row r="9636" spans="1:11" x14ac:dyDescent="0.25">
      <c r="A9636" s="12"/>
      <c r="B9636" s="12"/>
      <c r="C9636" s="12"/>
      <c r="D9636" s="12"/>
      <c r="E9636" s="12"/>
      <c r="G9636" s="12"/>
      <c r="H9636" s="12"/>
      <c r="I9636" s="12"/>
      <c r="J9636" s="12"/>
      <c r="K9636" s="12"/>
    </row>
    <row r="9637" spans="1:11" x14ac:dyDescent="0.25">
      <c r="A9637" s="12"/>
      <c r="B9637" s="12"/>
      <c r="C9637" s="12"/>
      <c r="D9637" s="12"/>
      <c r="E9637" s="12"/>
      <c r="G9637" s="12"/>
      <c r="H9637" s="12"/>
      <c r="I9637" s="12"/>
      <c r="J9637" s="12"/>
      <c r="K9637" s="12"/>
    </row>
    <row r="9638" spans="1:11" x14ac:dyDescent="0.25">
      <c r="A9638" s="12"/>
      <c r="B9638" s="12"/>
      <c r="C9638" s="12"/>
      <c r="D9638" s="12"/>
      <c r="E9638" s="12"/>
      <c r="G9638" s="12"/>
      <c r="H9638" s="12"/>
      <c r="I9638" s="12"/>
      <c r="J9638" s="12"/>
      <c r="K9638" s="12"/>
    </row>
    <row r="9639" spans="1:11" x14ac:dyDescent="0.25">
      <c r="A9639" s="12"/>
      <c r="B9639" s="12"/>
      <c r="C9639" s="12"/>
      <c r="D9639" s="12"/>
      <c r="E9639" s="12"/>
      <c r="G9639" s="12"/>
      <c r="H9639" s="12"/>
      <c r="I9639" s="12"/>
      <c r="J9639" s="12"/>
      <c r="K9639" s="12"/>
    </row>
    <row r="9640" spans="1:11" x14ac:dyDescent="0.25">
      <c r="A9640" s="12"/>
      <c r="B9640" s="12"/>
      <c r="C9640" s="12"/>
      <c r="D9640" s="12"/>
      <c r="E9640" s="12"/>
      <c r="G9640" s="12"/>
      <c r="H9640" s="12"/>
      <c r="I9640" s="12"/>
      <c r="J9640" s="12"/>
      <c r="K9640" s="12"/>
    </row>
    <row r="9641" spans="1:11" x14ac:dyDescent="0.25">
      <c r="A9641" s="12"/>
      <c r="B9641" s="12"/>
      <c r="C9641" s="12"/>
      <c r="D9641" s="12"/>
      <c r="E9641" s="12"/>
      <c r="G9641" s="12"/>
      <c r="H9641" s="12"/>
      <c r="I9641" s="12"/>
      <c r="J9641" s="12"/>
      <c r="K9641" s="12"/>
    </row>
    <row r="9642" spans="1:11" x14ac:dyDescent="0.25">
      <c r="A9642" s="12"/>
      <c r="B9642" s="12"/>
      <c r="C9642" s="12"/>
      <c r="D9642" s="12"/>
      <c r="E9642" s="12"/>
      <c r="G9642" s="12"/>
      <c r="H9642" s="12"/>
      <c r="I9642" s="12"/>
      <c r="J9642" s="12"/>
      <c r="K9642" s="12"/>
    </row>
    <row r="9643" spans="1:11" x14ac:dyDescent="0.25">
      <c r="A9643" s="12"/>
      <c r="B9643" s="12"/>
      <c r="C9643" s="12"/>
      <c r="D9643" s="12"/>
      <c r="E9643" s="12"/>
      <c r="G9643" s="12"/>
      <c r="H9643" s="12"/>
      <c r="I9643" s="12"/>
      <c r="J9643" s="12"/>
      <c r="K9643" s="12"/>
    </row>
    <row r="9644" spans="1:11" x14ac:dyDescent="0.25">
      <c r="A9644" s="12"/>
      <c r="B9644" s="12"/>
      <c r="C9644" s="12"/>
      <c r="D9644" s="12"/>
      <c r="E9644" s="12"/>
      <c r="G9644" s="12"/>
      <c r="H9644" s="12"/>
      <c r="I9644" s="12"/>
      <c r="J9644" s="12"/>
      <c r="K9644" s="12"/>
    </row>
    <row r="9645" spans="1:11" x14ac:dyDescent="0.25">
      <c r="A9645" s="12"/>
      <c r="B9645" s="12"/>
      <c r="C9645" s="12"/>
      <c r="D9645" s="12"/>
      <c r="E9645" s="12"/>
      <c r="G9645" s="12"/>
      <c r="H9645" s="12"/>
      <c r="I9645" s="12"/>
      <c r="J9645" s="12"/>
      <c r="K9645" s="12"/>
    </row>
    <row r="9646" spans="1:11" x14ac:dyDescent="0.25">
      <c r="A9646" s="12"/>
      <c r="B9646" s="12"/>
      <c r="C9646" s="12"/>
      <c r="D9646" s="12"/>
      <c r="E9646" s="12"/>
      <c r="G9646" s="12"/>
      <c r="H9646" s="12"/>
      <c r="I9646" s="12"/>
      <c r="J9646" s="12"/>
      <c r="K9646" s="12"/>
    </row>
    <row r="9647" spans="1:11" x14ac:dyDescent="0.25">
      <c r="A9647" s="12"/>
      <c r="B9647" s="12"/>
      <c r="C9647" s="12"/>
      <c r="D9647" s="12"/>
      <c r="E9647" s="12"/>
      <c r="G9647" s="12"/>
      <c r="H9647" s="12"/>
      <c r="I9647" s="12"/>
      <c r="J9647" s="12"/>
      <c r="K9647" s="12"/>
    </row>
    <row r="9648" spans="1:11" x14ac:dyDescent="0.25">
      <c r="A9648" s="12"/>
      <c r="B9648" s="12"/>
      <c r="C9648" s="12"/>
      <c r="D9648" s="12"/>
      <c r="E9648" s="12"/>
      <c r="G9648" s="12"/>
      <c r="H9648" s="12"/>
      <c r="I9648" s="12"/>
      <c r="J9648" s="12"/>
      <c r="K9648" s="12"/>
    </row>
    <row r="9649" spans="1:11" x14ac:dyDescent="0.25">
      <c r="A9649" s="12"/>
      <c r="B9649" s="12"/>
      <c r="C9649" s="12"/>
      <c r="D9649" s="12"/>
      <c r="E9649" s="12"/>
      <c r="G9649" s="12"/>
      <c r="H9649" s="12"/>
      <c r="I9649" s="12"/>
      <c r="J9649" s="12"/>
      <c r="K9649" s="12"/>
    </row>
    <row r="9650" spans="1:11" x14ac:dyDescent="0.25">
      <c r="A9650" s="12"/>
      <c r="B9650" s="12"/>
      <c r="C9650" s="12"/>
      <c r="D9650" s="12"/>
      <c r="E9650" s="12"/>
      <c r="G9650" s="12"/>
      <c r="H9650" s="12"/>
      <c r="I9650" s="12"/>
      <c r="J9650" s="12"/>
      <c r="K9650" s="12"/>
    </row>
    <row r="9651" spans="1:11" x14ac:dyDescent="0.25">
      <c r="A9651" s="12"/>
      <c r="B9651" s="12"/>
      <c r="C9651" s="12"/>
      <c r="D9651" s="12"/>
      <c r="E9651" s="12"/>
      <c r="G9651" s="12"/>
      <c r="H9651" s="12"/>
      <c r="I9651" s="12"/>
      <c r="J9651" s="12"/>
      <c r="K9651" s="12"/>
    </row>
    <row r="9652" spans="1:11" x14ac:dyDescent="0.25">
      <c r="A9652" s="12"/>
      <c r="B9652" s="12"/>
      <c r="C9652" s="12"/>
      <c r="D9652" s="12"/>
      <c r="E9652" s="12"/>
      <c r="G9652" s="12"/>
      <c r="H9652" s="12"/>
      <c r="I9652" s="12"/>
      <c r="J9652" s="12"/>
      <c r="K9652" s="12"/>
    </row>
    <row r="9653" spans="1:11" x14ac:dyDescent="0.25">
      <c r="A9653" s="12"/>
      <c r="B9653" s="12"/>
      <c r="C9653" s="12"/>
      <c r="D9653" s="12"/>
      <c r="E9653" s="12"/>
      <c r="G9653" s="12"/>
      <c r="H9653" s="12"/>
      <c r="I9653" s="12"/>
      <c r="J9653" s="12"/>
      <c r="K9653" s="12"/>
    </row>
    <row r="9654" spans="1:11" x14ac:dyDescent="0.25">
      <c r="A9654" s="12"/>
      <c r="B9654" s="12"/>
      <c r="C9654" s="12"/>
      <c r="D9654" s="12"/>
      <c r="E9654" s="12"/>
      <c r="G9654" s="12"/>
      <c r="H9654" s="12"/>
      <c r="I9654" s="12"/>
      <c r="J9654" s="12"/>
      <c r="K9654" s="12"/>
    </row>
    <row r="9655" spans="1:11" x14ac:dyDescent="0.25">
      <c r="A9655" s="12"/>
      <c r="B9655" s="12"/>
      <c r="C9655" s="12"/>
      <c r="D9655" s="12"/>
      <c r="E9655" s="12"/>
      <c r="G9655" s="12"/>
      <c r="H9655" s="12"/>
      <c r="I9655" s="12"/>
      <c r="J9655" s="12"/>
      <c r="K9655" s="12"/>
    </row>
    <row r="9656" spans="1:11" x14ac:dyDescent="0.25">
      <c r="A9656" s="12"/>
      <c r="B9656" s="12"/>
      <c r="C9656" s="12"/>
      <c r="D9656" s="12"/>
      <c r="E9656" s="12"/>
      <c r="G9656" s="12"/>
      <c r="H9656" s="12"/>
      <c r="I9656" s="12"/>
      <c r="J9656" s="12"/>
      <c r="K9656" s="12"/>
    </row>
    <row r="9657" spans="1:11" x14ac:dyDescent="0.25">
      <c r="A9657" s="12"/>
      <c r="B9657" s="12"/>
      <c r="C9657" s="12"/>
      <c r="D9657" s="12"/>
      <c r="E9657" s="12"/>
      <c r="G9657" s="12"/>
      <c r="H9657" s="12"/>
      <c r="I9657" s="12"/>
      <c r="J9657" s="12"/>
      <c r="K9657" s="12"/>
    </row>
    <row r="9658" spans="1:11" x14ac:dyDescent="0.25">
      <c r="A9658" s="12"/>
      <c r="B9658" s="12"/>
      <c r="C9658" s="12"/>
      <c r="D9658" s="12"/>
      <c r="E9658" s="12"/>
      <c r="G9658" s="12"/>
      <c r="H9658" s="12"/>
      <c r="I9658" s="12"/>
      <c r="J9658" s="12"/>
      <c r="K9658" s="12"/>
    </row>
    <row r="9659" spans="1:11" x14ac:dyDescent="0.25">
      <c r="A9659" s="12"/>
      <c r="B9659" s="12"/>
      <c r="C9659" s="12"/>
      <c r="D9659" s="12"/>
      <c r="E9659" s="12"/>
      <c r="G9659" s="12"/>
      <c r="H9659" s="12"/>
      <c r="I9659" s="12"/>
      <c r="J9659" s="12"/>
      <c r="K9659" s="12"/>
    </row>
    <row r="9660" spans="1:11" x14ac:dyDescent="0.25">
      <c r="A9660" s="12"/>
      <c r="B9660" s="12"/>
      <c r="C9660" s="12"/>
      <c r="D9660" s="12"/>
      <c r="E9660" s="12"/>
      <c r="G9660" s="12"/>
      <c r="H9660" s="12"/>
      <c r="I9660" s="12"/>
      <c r="J9660" s="12"/>
      <c r="K9660" s="12"/>
    </row>
    <row r="9661" spans="1:11" x14ac:dyDescent="0.25">
      <c r="A9661" s="12"/>
      <c r="B9661" s="12"/>
      <c r="C9661" s="12"/>
      <c r="D9661" s="12"/>
      <c r="E9661" s="12"/>
      <c r="G9661" s="12"/>
      <c r="H9661" s="12"/>
      <c r="I9661" s="12"/>
      <c r="J9661" s="12"/>
      <c r="K9661" s="12"/>
    </row>
    <row r="9662" spans="1:11" x14ac:dyDescent="0.25">
      <c r="A9662" s="12"/>
      <c r="B9662" s="12"/>
      <c r="C9662" s="12"/>
      <c r="D9662" s="12"/>
      <c r="E9662" s="12"/>
      <c r="G9662" s="12"/>
      <c r="H9662" s="12"/>
      <c r="I9662" s="12"/>
      <c r="J9662" s="12"/>
      <c r="K9662" s="12"/>
    </row>
    <row r="9663" spans="1:11" x14ac:dyDescent="0.25">
      <c r="A9663" s="12"/>
      <c r="B9663" s="12"/>
      <c r="C9663" s="12"/>
      <c r="D9663" s="12"/>
      <c r="E9663" s="12"/>
      <c r="G9663" s="12"/>
      <c r="H9663" s="12"/>
      <c r="I9663" s="12"/>
      <c r="J9663" s="12"/>
      <c r="K9663" s="12"/>
    </row>
    <row r="9664" spans="1:11" x14ac:dyDescent="0.25">
      <c r="A9664" s="12"/>
      <c r="B9664" s="12"/>
      <c r="C9664" s="12"/>
      <c r="D9664" s="12"/>
      <c r="E9664" s="12"/>
      <c r="G9664" s="12"/>
      <c r="H9664" s="12"/>
      <c r="I9664" s="12"/>
      <c r="J9664" s="12"/>
      <c r="K9664" s="12"/>
    </row>
    <row r="9665" spans="1:11" x14ac:dyDescent="0.25">
      <c r="A9665" s="12"/>
      <c r="B9665" s="12"/>
      <c r="C9665" s="12"/>
      <c r="D9665" s="12"/>
      <c r="E9665" s="12"/>
      <c r="G9665" s="12"/>
      <c r="H9665" s="12"/>
      <c r="I9665" s="12"/>
      <c r="J9665" s="12"/>
      <c r="K9665" s="12"/>
    </row>
    <row r="9666" spans="1:11" x14ac:dyDescent="0.25">
      <c r="A9666" s="12"/>
      <c r="B9666" s="12"/>
      <c r="C9666" s="12"/>
      <c r="D9666" s="12"/>
      <c r="E9666" s="12"/>
      <c r="G9666" s="12"/>
      <c r="H9666" s="12"/>
      <c r="I9666" s="12"/>
      <c r="J9666" s="12"/>
      <c r="K9666" s="12"/>
    </row>
    <row r="9667" spans="1:11" x14ac:dyDescent="0.25">
      <c r="A9667" s="12"/>
      <c r="B9667" s="12"/>
      <c r="C9667" s="12"/>
      <c r="D9667" s="12"/>
      <c r="E9667" s="12"/>
      <c r="G9667" s="12"/>
      <c r="H9667" s="12"/>
      <c r="I9667" s="12"/>
      <c r="J9667" s="12"/>
      <c r="K9667" s="12"/>
    </row>
    <row r="9668" spans="1:11" x14ac:dyDescent="0.25">
      <c r="A9668" s="12"/>
      <c r="B9668" s="12"/>
      <c r="C9668" s="12"/>
      <c r="D9668" s="12"/>
      <c r="E9668" s="12"/>
      <c r="G9668" s="12"/>
      <c r="H9668" s="12"/>
      <c r="I9668" s="12"/>
      <c r="J9668" s="12"/>
      <c r="K9668" s="12"/>
    </row>
    <row r="9669" spans="1:11" x14ac:dyDescent="0.25">
      <c r="A9669" s="12"/>
      <c r="B9669" s="12"/>
      <c r="C9669" s="12"/>
      <c r="D9669" s="12"/>
      <c r="E9669" s="12"/>
      <c r="G9669" s="12"/>
      <c r="H9669" s="12"/>
      <c r="I9669" s="12"/>
      <c r="J9669" s="12"/>
      <c r="K9669" s="12"/>
    </row>
    <row r="9670" spans="1:11" x14ac:dyDescent="0.25">
      <c r="A9670" s="12"/>
      <c r="B9670" s="12"/>
      <c r="C9670" s="12"/>
      <c r="D9670" s="12"/>
      <c r="E9670" s="12"/>
      <c r="G9670" s="12"/>
      <c r="H9670" s="12"/>
      <c r="I9670" s="12"/>
      <c r="J9670" s="12"/>
      <c r="K9670" s="12"/>
    </row>
    <row r="9671" spans="1:11" x14ac:dyDescent="0.25">
      <c r="A9671" s="12"/>
      <c r="B9671" s="12"/>
      <c r="C9671" s="12"/>
      <c r="D9671" s="12"/>
      <c r="E9671" s="12"/>
      <c r="G9671" s="12"/>
      <c r="H9671" s="12"/>
      <c r="I9671" s="12"/>
      <c r="J9671" s="12"/>
      <c r="K9671" s="12"/>
    </row>
    <row r="9672" spans="1:11" x14ac:dyDescent="0.25">
      <c r="A9672" s="12"/>
      <c r="B9672" s="12"/>
      <c r="C9672" s="12"/>
      <c r="D9672" s="12"/>
      <c r="E9672" s="12"/>
      <c r="G9672" s="12"/>
      <c r="H9672" s="12"/>
      <c r="I9672" s="12"/>
      <c r="J9672" s="12"/>
      <c r="K9672" s="12"/>
    </row>
    <row r="9673" spans="1:11" x14ac:dyDescent="0.25">
      <c r="A9673" s="12"/>
      <c r="B9673" s="12"/>
      <c r="C9673" s="12"/>
      <c r="D9673" s="12"/>
      <c r="E9673" s="12"/>
      <c r="G9673" s="12"/>
      <c r="H9673" s="12"/>
      <c r="I9673" s="12"/>
      <c r="J9673" s="12"/>
      <c r="K9673" s="12"/>
    </row>
    <row r="9674" spans="1:11" x14ac:dyDescent="0.25">
      <c r="A9674" s="12"/>
      <c r="B9674" s="12"/>
      <c r="C9674" s="12"/>
      <c r="D9674" s="12"/>
      <c r="E9674" s="12"/>
      <c r="G9674" s="12"/>
      <c r="H9674" s="12"/>
      <c r="I9674" s="12"/>
      <c r="J9674" s="12"/>
      <c r="K9674" s="12"/>
    </row>
    <row r="9675" spans="1:11" x14ac:dyDescent="0.25">
      <c r="A9675" s="12"/>
      <c r="B9675" s="12"/>
      <c r="C9675" s="12"/>
      <c r="D9675" s="12"/>
      <c r="E9675" s="12"/>
      <c r="G9675" s="12"/>
      <c r="H9675" s="12"/>
      <c r="I9675" s="12"/>
      <c r="J9675" s="12"/>
      <c r="K9675" s="12"/>
    </row>
    <row r="9676" spans="1:11" x14ac:dyDescent="0.25">
      <c r="A9676" s="12"/>
      <c r="B9676" s="12"/>
      <c r="C9676" s="12"/>
      <c r="D9676" s="12"/>
      <c r="E9676" s="12"/>
      <c r="G9676" s="12"/>
      <c r="H9676" s="12"/>
      <c r="I9676" s="12"/>
      <c r="J9676" s="12"/>
      <c r="K9676" s="12"/>
    </row>
    <row r="9677" spans="1:11" x14ac:dyDescent="0.25">
      <c r="A9677" s="12"/>
      <c r="B9677" s="12"/>
      <c r="C9677" s="12"/>
      <c r="D9677" s="12"/>
      <c r="E9677" s="12"/>
      <c r="G9677" s="12"/>
      <c r="H9677" s="12"/>
      <c r="I9677" s="12"/>
      <c r="J9677" s="12"/>
      <c r="K9677" s="12"/>
    </row>
    <row r="9678" spans="1:11" x14ac:dyDescent="0.25">
      <c r="A9678" s="12"/>
      <c r="B9678" s="12"/>
      <c r="C9678" s="12"/>
      <c r="D9678" s="12"/>
      <c r="E9678" s="12"/>
      <c r="G9678" s="12"/>
      <c r="H9678" s="12"/>
      <c r="I9678" s="12"/>
      <c r="J9678" s="12"/>
      <c r="K9678" s="12"/>
    </row>
    <row r="9679" spans="1:11" x14ac:dyDescent="0.25">
      <c r="A9679" s="12"/>
      <c r="B9679" s="12"/>
      <c r="C9679" s="12"/>
      <c r="D9679" s="12"/>
      <c r="E9679" s="12"/>
      <c r="G9679" s="12"/>
      <c r="H9679" s="12"/>
      <c r="I9679" s="12"/>
      <c r="J9679" s="12"/>
      <c r="K9679" s="12"/>
    </row>
    <row r="9680" spans="1:11" x14ac:dyDescent="0.25">
      <c r="A9680" s="12"/>
      <c r="B9680" s="12"/>
      <c r="C9680" s="12"/>
      <c r="D9680" s="12"/>
      <c r="E9680" s="12"/>
      <c r="G9680" s="12"/>
      <c r="H9680" s="12"/>
      <c r="I9680" s="12"/>
      <c r="J9680" s="12"/>
      <c r="K9680" s="12"/>
    </row>
    <row r="9681" spans="1:11" x14ac:dyDescent="0.25">
      <c r="A9681" s="12"/>
      <c r="B9681" s="12"/>
      <c r="C9681" s="12"/>
      <c r="D9681" s="12"/>
      <c r="E9681" s="12"/>
      <c r="G9681" s="12"/>
      <c r="H9681" s="12"/>
      <c r="I9681" s="12"/>
      <c r="J9681" s="12"/>
      <c r="K9681" s="12"/>
    </row>
    <row r="9682" spans="1:11" x14ac:dyDescent="0.25">
      <c r="A9682" s="12"/>
      <c r="B9682" s="12"/>
      <c r="C9682" s="12"/>
      <c r="D9682" s="12"/>
      <c r="E9682" s="12"/>
      <c r="G9682" s="12"/>
      <c r="H9682" s="12"/>
      <c r="I9682" s="12"/>
      <c r="J9682" s="12"/>
      <c r="K9682" s="12"/>
    </row>
    <row r="9683" spans="1:11" x14ac:dyDescent="0.25">
      <c r="A9683" s="12"/>
      <c r="B9683" s="12"/>
      <c r="C9683" s="12"/>
      <c r="D9683" s="12"/>
      <c r="E9683" s="12"/>
      <c r="G9683" s="12"/>
      <c r="H9683" s="12"/>
      <c r="I9683" s="12"/>
      <c r="J9683" s="12"/>
      <c r="K9683" s="12"/>
    </row>
    <row r="9684" spans="1:11" x14ac:dyDescent="0.25">
      <c r="A9684" s="12"/>
      <c r="B9684" s="12"/>
      <c r="C9684" s="12"/>
      <c r="D9684" s="12"/>
      <c r="E9684" s="12"/>
      <c r="G9684" s="12"/>
      <c r="H9684" s="12"/>
      <c r="I9684" s="12"/>
      <c r="J9684" s="12"/>
      <c r="K9684" s="12"/>
    </row>
    <row r="9685" spans="1:11" x14ac:dyDescent="0.25">
      <c r="A9685" s="12"/>
      <c r="B9685" s="12"/>
      <c r="C9685" s="12"/>
      <c r="D9685" s="12"/>
      <c r="E9685" s="12"/>
      <c r="G9685" s="12"/>
      <c r="H9685" s="12"/>
      <c r="I9685" s="12"/>
      <c r="J9685" s="12"/>
      <c r="K9685" s="12"/>
    </row>
    <row r="9686" spans="1:11" x14ac:dyDescent="0.25">
      <c r="A9686" s="12"/>
      <c r="B9686" s="12"/>
      <c r="C9686" s="12"/>
      <c r="D9686" s="12"/>
      <c r="E9686" s="12"/>
      <c r="G9686" s="12"/>
      <c r="H9686" s="12"/>
      <c r="I9686" s="12"/>
      <c r="J9686" s="12"/>
      <c r="K9686" s="12"/>
    </row>
    <row r="9687" spans="1:11" x14ac:dyDescent="0.25">
      <c r="A9687" s="12"/>
      <c r="B9687" s="12"/>
      <c r="C9687" s="12"/>
      <c r="D9687" s="12"/>
      <c r="E9687" s="12"/>
      <c r="G9687" s="12"/>
      <c r="H9687" s="12"/>
      <c r="I9687" s="12"/>
      <c r="J9687" s="12"/>
      <c r="K9687" s="12"/>
    </row>
    <row r="9688" spans="1:11" x14ac:dyDescent="0.25">
      <c r="A9688" s="12"/>
      <c r="B9688" s="12"/>
      <c r="C9688" s="12"/>
      <c r="D9688" s="12"/>
      <c r="E9688" s="12"/>
      <c r="G9688" s="12"/>
      <c r="H9688" s="12"/>
      <c r="I9688" s="12"/>
      <c r="J9688" s="12"/>
      <c r="K9688" s="12"/>
    </row>
    <row r="9689" spans="1:11" x14ac:dyDescent="0.25">
      <c r="A9689" s="12"/>
      <c r="B9689" s="12"/>
      <c r="C9689" s="12"/>
      <c r="D9689" s="12"/>
      <c r="E9689" s="12"/>
      <c r="G9689" s="12"/>
      <c r="H9689" s="12"/>
      <c r="I9689" s="12"/>
      <c r="J9689" s="12"/>
      <c r="K9689" s="12"/>
    </row>
    <row r="9690" spans="1:11" x14ac:dyDescent="0.25">
      <c r="A9690" s="12"/>
      <c r="B9690" s="12"/>
      <c r="C9690" s="12"/>
      <c r="D9690" s="12"/>
      <c r="E9690" s="12"/>
      <c r="G9690" s="12"/>
      <c r="H9690" s="12"/>
      <c r="I9690" s="12"/>
      <c r="J9690" s="12"/>
      <c r="K9690" s="12"/>
    </row>
    <row r="9691" spans="1:11" x14ac:dyDescent="0.25">
      <c r="A9691" s="12"/>
      <c r="B9691" s="12"/>
      <c r="C9691" s="12"/>
      <c r="D9691" s="12"/>
      <c r="E9691" s="12"/>
      <c r="G9691" s="12"/>
      <c r="H9691" s="12"/>
      <c r="I9691" s="12"/>
      <c r="J9691" s="12"/>
      <c r="K9691" s="12"/>
    </row>
    <row r="9692" spans="1:11" x14ac:dyDescent="0.25">
      <c r="A9692" s="12"/>
      <c r="B9692" s="12"/>
      <c r="C9692" s="12"/>
      <c r="D9692" s="12"/>
      <c r="E9692" s="12"/>
      <c r="G9692" s="12"/>
      <c r="H9692" s="12"/>
      <c r="I9692" s="12"/>
      <c r="J9692" s="12"/>
      <c r="K9692" s="12"/>
    </row>
    <row r="9693" spans="1:11" x14ac:dyDescent="0.25">
      <c r="A9693" s="12"/>
      <c r="B9693" s="12"/>
      <c r="C9693" s="12"/>
      <c r="D9693" s="12"/>
      <c r="E9693" s="12"/>
      <c r="G9693" s="12"/>
      <c r="H9693" s="12"/>
      <c r="I9693" s="12"/>
      <c r="J9693" s="12"/>
      <c r="K9693" s="12"/>
    </row>
    <row r="9694" spans="1:11" x14ac:dyDescent="0.25">
      <c r="A9694" s="12"/>
      <c r="B9694" s="12"/>
      <c r="C9694" s="12"/>
      <c r="D9694" s="12"/>
      <c r="E9694" s="12"/>
      <c r="G9694" s="12"/>
      <c r="H9694" s="12"/>
      <c r="I9694" s="12"/>
      <c r="J9694" s="12"/>
      <c r="K9694" s="12"/>
    </row>
    <row r="9695" spans="1:11" x14ac:dyDescent="0.25">
      <c r="A9695" s="12"/>
      <c r="B9695" s="12"/>
      <c r="C9695" s="12"/>
      <c r="D9695" s="12"/>
      <c r="E9695" s="12"/>
      <c r="G9695" s="12"/>
      <c r="H9695" s="12"/>
      <c r="I9695" s="12"/>
      <c r="J9695" s="12"/>
      <c r="K9695" s="12"/>
    </row>
    <row r="9696" spans="1:11" x14ac:dyDescent="0.25">
      <c r="A9696" s="12"/>
      <c r="B9696" s="12"/>
      <c r="C9696" s="12"/>
      <c r="D9696" s="12"/>
      <c r="E9696" s="12"/>
      <c r="G9696" s="12"/>
      <c r="H9696" s="12"/>
      <c r="I9696" s="12"/>
      <c r="J9696" s="12"/>
      <c r="K9696" s="12"/>
    </row>
    <row r="9697" spans="1:11" x14ac:dyDescent="0.25">
      <c r="A9697" s="12"/>
      <c r="B9697" s="12"/>
      <c r="C9697" s="12"/>
      <c r="D9697" s="12"/>
      <c r="E9697" s="12"/>
      <c r="G9697" s="12"/>
      <c r="H9697" s="12"/>
      <c r="I9697" s="12"/>
      <c r="J9697" s="12"/>
      <c r="K9697" s="12"/>
    </row>
    <row r="9698" spans="1:11" x14ac:dyDescent="0.25">
      <c r="A9698" s="12"/>
      <c r="B9698" s="12"/>
      <c r="C9698" s="12"/>
      <c r="D9698" s="12"/>
      <c r="E9698" s="12"/>
      <c r="G9698" s="12"/>
      <c r="H9698" s="12"/>
      <c r="I9698" s="12"/>
      <c r="J9698" s="12"/>
      <c r="K9698" s="12"/>
    </row>
    <row r="9699" spans="1:11" x14ac:dyDescent="0.25">
      <c r="A9699" s="12"/>
      <c r="B9699" s="12"/>
      <c r="C9699" s="12"/>
      <c r="D9699" s="12"/>
      <c r="E9699" s="12"/>
      <c r="G9699" s="12"/>
      <c r="H9699" s="12"/>
      <c r="I9699" s="12"/>
      <c r="J9699" s="12"/>
      <c r="K9699" s="12"/>
    </row>
    <row r="9700" spans="1:11" x14ac:dyDescent="0.25">
      <c r="A9700" s="12"/>
      <c r="B9700" s="12"/>
      <c r="C9700" s="12"/>
      <c r="D9700" s="12"/>
      <c r="E9700" s="12"/>
      <c r="G9700" s="12"/>
      <c r="H9700" s="12"/>
      <c r="I9700" s="12"/>
      <c r="J9700" s="12"/>
      <c r="K9700" s="12"/>
    </row>
    <row r="9701" spans="1:11" x14ac:dyDescent="0.25">
      <c r="A9701" s="12"/>
      <c r="B9701" s="12"/>
      <c r="C9701" s="12"/>
      <c r="D9701" s="12"/>
      <c r="E9701" s="12"/>
      <c r="G9701" s="12"/>
      <c r="H9701" s="12"/>
      <c r="I9701" s="12"/>
      <c r="J9701" s="12"/>
      <c r="K9701" s="12"/>
    </row>
    <row r="9702" spans="1:11" x14ac:dyDescent="0.25">
      <c r="A9702" s="12"/>
      <c r="B9702" s="12"/>
      <c r="C9702" s="12"/>
      <c r="D9702" s="12"/>
      <c r="E9702" s="12"/>
      <c r="G9702" s="12"/>
      <c r="H9702" s="12"/>
      <c r="I9702" s="12"/>
      <c r="J9702" s="12"/>
      <c r="K9702" s="12"/>
    </row>
    <row r="9703" spans="1:11" x14ac:dyDescent="0.25">
      <c r="A9703" s="12"/>
      <c r="B9703" s="12"/>
      <c r="C9703" s="12"/>
      <c r="D9703" s="12"/>
      <c r="E9703" s="12"/>
      <c r="G9703" s="12"/>
      <c r="H9703" s="12"/>
      <c r="I9703" s="12"/>
      <c r="J9703" s="12"/>
      <c r="K9703" s="12"/>
    </row>
    <row r="9704" spans="1:11" x14ac:dyDescent="0.25">
      <c r="A9704" s="12"/>
      <c r="B9704" s="12"/>
      <c r="C9704" s="12"/>
      <c r="D9704" s="12"/>
      <c r="E9704" s="12"/>
      <c r="G9704" s="12"/>
      <c r="H9704" s="12"/>
      <c r="I9704" s="12"/>
      <c r="J9704" s="12"/>
      <c r="K9704" s="12"/>
    </row>
    <row r="9705" spans="1:11" x14ac:dyDescent="0.25">
      <c r="A9705" s="12"/>
      <c r="B9705" s="12"/>
      <c r="C9705" s="12"/>
      <c r="D9705" s="12"/>
      <c r="E9705" s="12"/>
      <c r="G9705" s="12"/>
      <c r="H9705" s="12"/>
      <c r="I9705" s="12"/>
      <c r="J9705" s="12"/>
      <c r="K9705" s="12"/>
    </row>
    <row r="9706" spans="1:11" x14ac:dyDescent="0.25">
      <c r="A9706" s="12"/>
      <c r="B9706" s="12"/>
      <c r="C9706" s="12"/>
      <c r="D9706" s="12"/>
      <c r="E9706" s="12"/>
      <c r="G9706" s="12"/>
      <c r="H9706" s="12"/>
      <c r="I9706" s="12"/>
      <c r="J9706" s="12"/>
      <c r="K9706" s="12"/>
    </row>
    <row r="9707" spans="1:11" x14ac:dyDescent="0.25">
      <c r="A9707" s="12"/>
      <c r="B9707" s="12"/>
      <c r="C9707" s="12"/>
      <c r="D9707" s="12"/>
      <c r="E9707" s="12"/>
      <c r="G9707" s="12"/>
      <c r="H9707" s="12"/>
      <c r="I9707" s="12"/>
      <c r="J9707" s="12"/>
      <c r="K9707" s="12"/>
    </row>
    <row r="9708" spans="1:11" x14ac:dyDescent="0.25">
      <c r="A9708" s="12"/>
      <c r="B9708" s="12"/>
      <c r="C9708" s="12"/>
      <c r="D9708" s="12"/>
      <c r="E9708" s="12"/>
      <c r="G9708" s="12"/>
      <c r="H9708" s="12"/>
      <c r="I9708" s="12"/>
      <c r="J9708" s="12"/>
      <c r="K9708" s="12"/>
    </row>
    <row r="9709" spans="1:11" x14ac:dyDescent="0.25">
      <c r="A9709" s="12"/>
      <c r="B9709" s="12"/>
      <c r="C9709" s="12"/>
      <c r="D9709" s="12"/>
      <c r="E9709" s="12"/>
      <c r="G9709" s="12"/>
      <c r="H9709" s="12"/>
      <c r="I9709" s="12"/>
      <c r="J9709" s="12"/>
      <c r="K9709" s="12"/>
    </row>
    <row r="9710" spans="1:11" x14ac:dyDescent="0.25">
      <c r="A9710" s="12"/>
      <c r="B9710" s="12"/>
      <c r="C9710" s="12"/>
      <c r="D9710" s="12"/>
      <c r="E9710" s="12"/>
      <c r="G9710" s="12"/>
      <c r="H9710" s="12"/>
      <c r="I9710" s="12"/>
      <c r="J9710" s="12"/>
      <c r="K9710" s="12"/>
    </row>
    <row r="9711" spans="1:11" x14ac:dyDescent="0.25">
      <c r="A9711" s="12"/>
      <c r="B9711" s="12"/>
      <c r="C9711" s="12"/>
      <c r="D9711" s="12"/>
      <c r="E9711" s="12"/>
      <c r="G9711" s="12"/>
      <c r="H9711" s="12"/>
      <c r="I9711" s="12"/>
      <c r="J9711" s="12"/>
      <c r="K9711" s="12"/>
    </row>
    <row r="9712" spans="1:11" x14ac:dyDescent="0.25">
      <c r="A9712" s="12"/>
      <c r="B9712" s="12"/>
      <c r="C9712" s="12"/>
      <c r="D9712" s="12"/>
      <c r="E9712" s="12"/>
      <c r="G9712" s="12"/>
      <c r="H9712" s="12"/>
      <c r="I9712" s="12"/>
      <c r="J9712" s="12"/>
      <c r="K9712" s="12"/>
    </row>
    <row r="9713" spans="1:11" x14ac:dyDescent="0.25">
      <c r="A9713" s="12"/>
      <c r="B9713" s="12"/>
      <c r="C9713" s="12"/>
      <c r="D9713" s="12"/>
      <c r="E9713" s="12"/>
      <c r="G9713" s="12"/>
      <c r="H9713" s="12"/>
      <c r="I9713" s="12"/>
      <c r="J9713" s="12"/>
      <c r="K9713" s="12"/>
    </row>
    <row r="9714" spans="1:11" x14ac:dyDescent="0.25">
      <c r="A9714" s="12"/>
      <c r="B9714" s="12"/>
      <c r="C9714" s="12"/>
      <c r="D9714" s="12"/>
      <c r="E9714" s="12"/>
      <c r="G9714" s="12"/>
      <c r="H9714" s="12"/>
      <c r="I9714" s="12"/>
      <c r="J9714" s="12"/>
      <c r="K9714" s="12"/>
    </row>
    <row r="9715" spans="1:11" x14ac:dyDescent="0.25">
      <c r="A9715" s="12"/>
      <c r="B9715" s="12"/>
      <c r="C9715" s="12"/>
      <c r="D9715" s="12"/>
      <c r="E9715" s="12"/>
      <c r="G9715" s="12"/>
      <c r="H9715" s="12"/>
      <c r="I9715" s="12"/>
      <c r="J9715" s="12"/>
      <c r="K9715" s="12"/>
    </row>
    <row r="9716" spans="1:11" x14ac:dyDescent="0.25">
      <c r="A9716" s="12"/>
      <c r="B9716" s="12"/>
      <c r="C9716" s="12"/>
      <c r="D9716" s="12"/>
      <c r="E9716" s="12"/>
      <c r="G9716" s="12"/>
      <c r="H9716" s="12"/>
      <c r="I9716" s="12"/>
      <c r="J9716" s="12"/>
      <c r="K9716" s="12"/>
    </row>
    <row r="9717" spans="1:11" x14ac:dyDescent="0.25">
      <c r="A9717" s="12"/>
      <c r="B9717" s="12"/>
      <c r="C9717" s="12"/>
      <c r="D9717" s="12"/>
      <c r="E9717" s="12"/>
      <c r="G9717" s="12"/>
      <c r="H9717" s="12"/>
      <c r="I9717" s="12"/>
      <c r="J9717" s="12"/>
      <c r="K9717" s="12"/>
    </row>
    <row r="9718" spans="1:11" x14ac:dyDescent="0.25">
      <c r="A9718" s="12"/>
      <c r="B9718" s="12"/>
      <c r="C9718" s="12"/>
      <c r="D9718" s="12"/>
      <c r="E9718" s="12"/>
      <c r="G9718" s="12"/>
      <c r="H9718" s="12"/>
      <c r="I9718" s="12"/>
      <c r="J9718" s="12"/>
      <c r="K9718" s="12"/>
    </row>
    <row r="9719" spans="1:11" x14ac:dyDescent="0.25">
      <c r="A9719" s="12"/>
      <c r="B9719" s="12"/>
      <c r="C9719" s="12"/>
      <c r="D9719" s="12"/>
      <c r="E9719" s="12"/>
      <c r="G9719" s="12"/>
      <c r="H9719" s="12"/>
      <c r="I9719" s="12"/>
      <c r="J9719" s="12"/>
      <c r="K9719" s="12"/>
    </row>
    <row r="9720" spans="1:11" x14ac:dyDescent="0.25">
      <c r="A9720" s="12"/>
      <c r="B9720" s="12"/>
      <c r="C9720" s="12"/>
      <c r="D9720" s="12"/>
      <c r="E9720" s="12"/>
      <c r="G9720" s="12"/>
      <c r="H9720" s="12"/>
      <c r="I9720" s="12"/>
      <c r="J9720" s="12"/>
      <c r="K9720" s="12"/>
    </row>
    <row r="9721" spans="1:11" x14ac:dyDescent="0.25">
      <c r="A9721" s="12"/>
      <c r="B9721" s="12"/>
      <c r="C9721" s="12"/>
      <c r="D9721" s="12"/>
      <c r="E9721" s="12"/>
      <c r="G9721" s="12"/>
      <c r="H9721" s="12"/>
      <c r="I9721" s="12"/>
      <c r="J9721" s="12"/>
      <c r="K9721" s="12"/>
    </row>
    <row r="9722" spans="1:11" x14ac:dyDescent="0.25">
      <c r="A9722" s="12"/>
      <c r="B9722" s="12"/>
      <c r="C9722" s="12"/>
      <c r="D9722" s="12"/>
      <c r="E9722" s="12"/>
      <c r="G9722" s="12"/>
      <c r="H9722" s="12"/>
      <c r="I9722" s="12"/>
      <c r="J9722" s="12"/>
      <c r="K9722" s="12"/>
    </row>
    <row r="9723" spans="1:11" x14ac:dyDescent="0.25">
      <c r="A9723" s="12"/>
      <c r="B9723" s="12"/>
      <c r="C9723" s="12"/>
      <c r="D9723" s="12"/>
      <c r="E9723" s="12"/>
      <c r="G9723" s="12"/>
      <c r="H9723" s="12"/>
      <c r="I9723" s="12"/>
      <c r="J9723" s="12"/>
      <c r="K9723" s="12"/>
    </row>
    <row r="9724" spans="1:11" x14ac:dyDescent="0.25">
      <c r="A9724" s="12"/>
      <c r="B9724" s="12"/>
      <c r="C9724" s="12"/>
      <c r="D9724" s="12"/>
      <c r="E9724" s="12"/>
      <c r="G9724" s="12"/>
      <c r="H9724" s="12"/>
      <c r="I9724" s="12"/>
      <c r="J9724" s="12"/>
      <c r="K9724" s="12"/>
    </row>
    <row r="9725" spans="1:11" x14ac:dyDescent="0.25">
      <c r="A9725" s="12"/>
      <c r="B9725" s="12"/>
      <c r="C9725" s="12"/>
      <c r="D9725" s="12"/>
      <c r="E9725" s="12"/>
      <c r="G9725" s="12"/>
      <c r="H9725" s="12"/>
      <c r="I9725" s="12"/>
      <c r="J9725" s="12"/>
      <c r="K9725" s="12"/>
    </row>
    <row r="9726" spans="1:11" x14ac:dyDescent="0.25">
      <c r="A9726" s="12"/>
      <c r="B9726" s="12"/>
      <c r="C9726" s="12"/>
      <c r="D9726" s="12"/>
      <c r="E9726" s="12"/>
      <c r="G9726" s="12"/>
      <c r="H9726" s="12"/>
      <c r="I9726" s="12"/>
      <c r="J9726" s="12"/>
      <c r="K9726" s="12"/>
    </row>
    <row r="9727" spans="1:11" x14ac:dyDescent="0.25">
      <c r="A9727" s="12"/>
      <c r="B9727" s="12"/>
      <c r="C9727" s="12"/>
      <c r="D9727" s="12"/>
      <c r="E9727" s="12"/>
      <c r="G9727" s="12"/>
      <c r="H9727" s="12"/>
      <c r="I9727" s="12"/>
      <c r="J9727" s="12"/>
      <c r="K9727" s="12"/>
    </row>
    <row r="9728" spans="1:11" x14ac:dyDescent="0.25">
      <c r="A9728" s="12"/>
      <c r="B9728" s="12"/>
      <c r="C9728" s="12"/>
      <c r="D9728" s="12"/>
      <c r="E9728" s="12"/>
      <c r="G9728" s="12"/>
      <c r="H9728" s="12"/>
      <c r="I9728" s="12"/>
      <c r="J9728" s="12"/>
      <c r="K9728" s="12"/>
    </row>
    <row r="9729" spans="1:11" x14ac:dyDescent="0.25">
      <c r="A9729" s="12"/>
      <c r="B9729" s="12"/>
      <c r="C9729" s="12"/>
      <c r="D9729" s="12"/>
      <c r="E9729" s="12"/>
      <c r="G9729" s="12"/>
      <c r="H9729" s="12"/>
      <c r="I9729" s="12"/>
      <c r="J9729" s="12"/>
      <c r="K9729" s="12"/>
    </row>
    <row r="9730" spans="1:11" x14ac:dyDescent="0.25">
      <c r="A9730" s="12"/>
      <c r="B9730" s="12"/>
      <c r="C9730" s="12"/>
      <c r="D9730" s="12"/>
      <c r="E9730" s="12"/>
      <c r="G9730" s="12"/>
      <c r="H9730" s="12"/>
      <c r="I9730" s="12"/>
      <c r="J9730" s="12"/>
      <c r="K9730" s="12"/>
    </row>
    <row r="9731" spans="1:11" x14ac:dyDescent="0.25">
      <c r="A9731" s="12"/>
      <c r="B9731" s="12"/>
      <c r="C9731" s="12"/>
      <c r="D9731" s="12"/>
      <c r="E9731" s="12"/>
      <c r="G9731" s="12"/>
      <c r="H9731" s="12"/>
      <c r="I9731" s="12"/>
      <c r="J9731" s="12"/>
      <c r="K9731" s="12"/>
    </row>
    <row r="9732" spans="1:11" x14ac:dyDescent="0.25">
      <c r="A9732" s="12"/>
      <c r="B9732" s="12"/>
      <c r="C9732" s="12"/>
      <c r="D9732" s="12"/>
      <c r="E9732" s="12"/>
      <c r="G9732" s="12"/>
      <c r="H9732" s="12"/>
      <c r="I9732" s="12"/>
      <c r="J9732" s="12"/>
      <c r="K9732" s="12"/>
    </row>
    <row r="9733" spans="1:11" x14ac:dyDescent="0.25">
      <c r="A9733" s="12"/>
      <c r="B9733" s="12"/>
      <c r="C9733" s="12"/>
      <c r="D9733" s="12"/>
      <c r="E9733" s="12"/>
      <c r="G9733" s="12"/>
      <c r="H9733" s="12"/>
      <c r="I9733" s="12"/>
      <c r="J9733" s="12"/>
      <c r="K9733" s="12"/>
    </row>
    <row r="9734" spans="1:11" x14ac:dyDescent="0.25">
      <c r="A9734" s="12"/>
      <c r="B9734" s="12"/>
      <c r="C9734" s="12"/>
      <c r="D9734" s="12"/>
      <c r="E9734" s="12"/>
      <c r="G9734" s="12"/>
      <c r="H9734" s="12"/>
      <c r="I9734" s="12"/>
      <c r="J9734" s="12"/>
      <c r="K9734" s="12"/>
    </row>
    <row r="9735" spans="1:11" x14ac:dyDescent="0.25">
      <c r="A9735" s="12"/>
      <c r="B9735" s="12"/>
      <c r="C9735" s="12"/>
      <c r="D9735" s="12"/>
      <c r="E9735" s="12"/>
      <c r="G9735" s="12"/>
      <c r="H9735" s="12"/>
      <c r="I9735" s="12"/>
      <c r="J9735" s="12"/>
      <c r="K9735" s="12"/>
    </row>
    <row r="9736" spans="1:11" x14ac:dyDescent="0.25">
      <c r="A9736" s="12"/>
      <c r="B9736" s="12"/>
      <c r="C9736" s="12"/>
      <c r="D9736" s="12"/>
      <c r="E9736" s="12"/>
      <c r="G9736" s="12"/>
      <c r="H9736" s="12"/>
      <c r="I9736" s="12"/>
      <c r="J9736" s="12"/>
      <c r="K9736" s="12"/>
    </row>
    <row r="9737" spans="1:11" x14ac:dyDescent="0.25">
      <c r="A9737" s="12"/>
      <c r="B9737" s="12"/>
      <c r="C9737" s="12"/>
      <c r="D9737" s="12"/>
      <c r="E9737" s="12"/>
      <c r="G9737" s="12"/>
      <c r="H9737" s="12"/>
      <c r="I9737" s="12"/>
      <c r="J9737" s="12"/>
      <c r="K9737" s="12"/>
    </row>
    <row r="9738" spans="1:11" x14ac:dyDescent="0.25">
      <c r="A9738" s="12"/>
      <c r="B9738" s="12"/>
      <c r="C9738" s="12"/>
      <c r="D9738" s="12"/>
      <c r="E9738" s="12"/>
      <c r="G9738" s="12"/>
      <c r="H9738" s="12"/>
      <c r="I9738" s="12"/>
      <c r="J9738" s="12"/>
      <c r="K9738" s="12"/>
    </row>
    <row r="9739" spans="1:11" x14ac:dyDescent="0.25">
      <c r="A9739" s="12"/>
      <c r="B9739" s="12"/>
      <c r="C9739" s="12"/>
      <c r="D9739" s="12"/>
      <c r="E9739" s="12"/>
      <c r="G9739" s="12"/>
      <c r="H9739" s="12"/>
      <c r="I9739" s="12"/>
      <c r="J9739" s="12"/>
      <c r="K9739" s="12"/>
    </row>
    <row r="9740" spans="1:11" x14ac:dyDescent="0.25">
      <c r="A9740" s="12"/>
      <c r="B9740" s="12"/>
      <c r="C9740" s="12"/>
      <c r="D9740" s="12"/>
      <c r="E9740" s="12"/>
      <c r="G9740" s="12"/>
      <c r="H9740" s="12"/>
      <c r="I9740" s="12"/>
      <c r="J9740" s="12"/>
      <c r="K9740" s="12"/>
    </row>
    <row r="9741" spans="1:11" x14ac:dyDescent="0.25">
      <c r="A9741" s="12"/>
      <c r="B9741" s="12"/>
      <c r="C9741" s="12"/>
      <c r="D9741" s="12"/>
      <c r="E9741" s="12"/>
      <c r="G9741" s="12"/>
      <c r="H9741" s="12"/>
      <c r="I9741" s="12"/>
      <c r="J9741" s="12"/>
      <c r="K9741" s="12"/>
    </row>
    <row r="9742" spans="1:11" x14ac:dyDescent="0.25">
      <c r="A9742" s="12"/>
      <c r="B9742" s="12"/>
      <c r="C9742" s="12"/>
      <c r="D9742" s="12"/>
      <c r="E9742" s="12"/>
      <c r="G9742" s="12"/>
      <c r="H9742" s="12"/>
      <c r="I9742" s="12"/>
      <c r="J9742" s="12"/>
      <c r="K9742" s="12"/>
    </row>
    <row r="9743" spans="1:11" x14ac:dyDescent="0.25">
      <c r="A9743" s="12"/>
      <c r="B9743" s="12"/>
      <c r="C9743" s="12"/>
      <c r="D9743" s="12"/>
      <c r="E9743" s="12"/>
      <c r="G9743" s="12"/>
      <c r="H9743" s="12"/>
      <c r="I9743" s="12"/>
      <c r="J9743" s="12"/>
      <c r="K9743" s="12"/>
    </row>
    <row r="9744" spans="1:11" x14ac:dyDescent="0.25">
      <c r="A9744" s="12"/>
      <c r="B9744" s="12"/>
      <c r="C9744" s="12"/>
      <c r="D9744" s="12"/>
      <c r="E9744" s="12"/>
      <c r="G9744" s="12"/>
      <c r="H9744" s="12"/>
      <c r="I9744" s="12"/>
      <c r="J9744" s="12"/>
      <c r="K9744" s="12"/>
    </row>
    <row r="9745" spans="1:11" x14ac:dyDescent="0.25">
      <c r="A9745" s="12"/>
      <c r="B9745" s="12"/>
      <c r="C9745" s="12"/>
      <c r="D9745" s="12"/>
      <c r="E9745" s="12"/>
      <c r="G9745" s="12"/>
      <c r="H9745" s="12"/>
      <c r="I9745" s="12"/>
      <c r="J9745" s="12"/>
      <c r="K9745" s="12"/>
    </row>
    <row r="9746" spans="1:11" x14ac:dyDescent="0.25">
      <c r="A9746" s="12"/>
      <c r="B9746" s="12"/>
      <c r="C9746" s="12"/>
      <c r="D9746" s="12"/>
      <c r="E9746" s="12"/>
      <c r="G9746" s="12"/>
      <c r="H9746" s="12"/>
      <c r="I9746" s="12"/>
      <c r="J9746" s="12"/>
      <c r="K9746" s="12"/>
    </row>
    <row r="9747" spans="1:11" x14ac:dyDescent="0.25">
      <c r="A9747" s="12"/>
      <c r="B9747" s="12"/>
      <c r="C9747" s="12"/>
      <c r="D9747" s="12"/>
      <c r="E9747" s="12"/>
      <c r="G9747" s="12"/>
      <c r="H9747" s="12"/>
      <c r="I9747" s="12"/>
      <c r="J9747" s="12"/>
      <c r="K9747" s="12"/>
    </row>
    <row r="9748" spans="1:11" x14ac:dyDescent="0.25">
      <c r="A9748" s="12"/>
      <c r="B9748" s="12"/>
      <c r="C9748" s="12"/>
      <c r="D9748" s="12"/>
      <c r="E9748" s="12"/>
      <c r="G9748" s="12"/>
      <c r="H9748" s="12"/>
      <c r="I9748" s="12"/>
      <c r="J9748" s="12"/>
      <c r="K9748" s="12"/>
    </row>
    <row r="9749" spans="1:11" x14ac:dyDescent="0.25">
      <c r="A9749" s="12"/>
      <c r="B9749" s="12"/>
      <c r="C9749" s="12"/>
      <c r="D9749" s="12"/>
      <c r="E9749" s="12"/>
      <c r="G9749" s="12"/>
      <c r="H9749" s="12"/>
      <c r="I9749" s="12"/>
      <c r="J9749" s="12"/>
      <c r="K9749" s="12"/>
    </row>
    <row r="9750" spans="1:11" x14ac:dyDescent="0.25">
      <c r="A9750" s="12"/>
      <c r="B9750" s="12"/>
      <c r="C9750" s="12"/>
      <c r="D9750" s="12"/>
      <c r="E9750" s="12"/>
      <c r="G9750" s="12"/>
      <c r="H9750" s="12"/>
      <c r="I9750" s="12"/>
      <c r="J9750" s="12"/>
      <c r="K9750" s="12"/>
    </row>
    <row r="9751" spans="1:11" x14ac:dyDescent="0.25">
      <c r="A9751" s="12"/>
      <c r="B9751" s="12"/>
      <c r="C9751" s="12"/>
      <c r="D9751" s="12"/>
      <c r="E9751" s="12"/>
      <c r="G9751" s="12"/>
      <c r="H9751" s="12"/>
      <c r="I9751" s="12"/>
      <c r="J9751" s="12"/>
      <c r="K9751" s="12"/>
    </row>
    <row r="9752" spans="1:11" x14ac:dyDescent="0.25">
      <c r="A9752" s="12"/>
      <c r="B9752" s="12"/>
      <c r="C9752" s="12"/>
      <c r="D9752" s="12"/>
      <c r="E9752" s="12"/>
      <c r="G9752" s="12"/>
      <c r="H9752" s="12"/>
      <c r="I9752" s="12"/>
      <c r="J9752" s="12"/>
      <c r="K9752" s="12"/>
    </row>
    <row r="9753" spans="1:11" x14ac:dyDescent="0.25">
      <c r="A9753" s="12"/>
      <c r="B9753" s="12"/>
      <c r="C9753" s="12"/>
      <c r="D9753" s="12"/>
      <c r="E9753" s="12"/>
      <c r="G9753" s="12"/>
      <c r="H9753" s="12"/>
      <c r="I9753" s="12"/>
      <c r="J9753" s="12"/>
      <c r="K9753" s="12"/>
    </row>
    <row r="9754" spans="1:11" x14ac:dyDescent="0.25">
      <c r="A9754" s="12"/>
      <c r="B9754" s="12"/>
      <c r="C9754" s="12"/>
      <c r="D9754" s="12"/>
      <c r="E9754" s="12"/>
      <c r="G9754" s="12"/>
      <c r="H9754" s="12"/>
      <c r="I9754" s="12"/>
      <c r="J9754" s="12"/>
      <c r="K9754" s="12"/>
    </row>
    <row r="9755" spans="1:11" x14ac:dyDescent="0.25">
      <c r="A9755" s="12"/>
      <c r="B9755" s="12"/>
      <c r="C9755" s="12"/>
      <c r="D9755" s="12"/>
      <c r="E9755" s="12"/>
      <c r="G9755" s="12"/>
      <c r="H9755" s="12"/>
      <c r="I9755" s="12"/>
      <c r="J9755" s="12"/>
      <c r="K9755" s="12"/>
    </row>
    <row r="9756" spans="1:11" x14ac:dyDescent="0.25">
      <c r="A9756" s="12"/>
      <c r="B9756" s="12"/>
      <c r="C9756" s="12"/>
      <c r="D9756" s="12"/>
      <c r="E9756" s="12"/>
      <c r="G9756" s="12"/>
      <c r="H9756" s="12"/>
      <c r="I9756" s="12"/>
      <c r="J9756" s="12"/>
      <c r="K9756" s="12"/>
    </row>
    <row r="9757" spans="1:11" x14ac:dyDescent="0.25">
      <c r="A9757" s="12"/>
      <c r="B9757" s="12"/>
      <c r="C9757" s="12"/>
      <c r="D9757" s="12"/>
      <c r="E9757" s="12"/>
      <c r="G9757" s="12"/>
      <c r="H9757" s="12"/>
      <c r="I9757" s="12"/>
      <c r="J9757" s="12"/>
      <c r="K9757" s="12"/>
    </row>
    <row r="9758" spans="1:11" x14ac:dyDescent="0.25">
      <c r="A9758" s="12"/>
      <c r="B9758" s="12"/>
      <c r="C9758" s="12"/>
      <c r="D9758" s="12"/>
      <c r="E9758" s="12"/>
      <c r="G9758" s="12"/>
      <c r="H9758" s="12"/>
      <c r="I9758" s="12"/>
      <c r="J9758" s="12"/>
      <c r="K9758" s="12"/>
    </row>
    <row r="9759" spans="1:11" x14ac:dyDescent="0.25">
      <c r="A9759" s="12"/>
      <c r="B9759" s="12"/>
      <c r="C9759" s="12"/>
      <c r="D9759" s="12"/>
      <c r="E9759" s="12"/>
      <c r="G9759" s="12"/>
      <c r="H9759" s="12"/>
      <c r="I9759" s="12"/>
      <c r="J9759" s="12"/>
      <c r="K9759" s="12"/>
    </row>
    <row r="9760" spans="1:11" x14ac:dyDescent="0.25">
      <c r="A9760" s="12"/>
      <c r="B9760" s="12"/>
      <c r="C9760" s="12"/>
      <c r="D9760" s="12"/>
      <c r="E9760" s="12"/>
      <c r="G9760" s="12"/>
      <c r="H9760" s="12"/>
      <c r="I9760" s="12"/>
      <c r="J9760" s="12"/>
      <c r="K9760" s="12"/>
    </row>
    <row r="9761" spans="1:11" x14ac:dyDescent="0.25">
      <c r="A9761" s="12"/>
      <c r="B9761" s="12"/>
      <c r="C9761" s="12"/>
      <c r="D9761" s="12"/>
      <c r="E9761" s="12"/>
      <c r="G9761" s="12"/>
      <c r="H9761" s="12"/>
      <c r="I9761" s="12"/>
      <c r="J9761" s="12"/>
      <c r="K9761" s="12"/>
    </row>
    <row r="9762" spans="1:11" x14ac:dyDescent="0.25">
      <c r="A9762" s="12"/>
      <c r="B9762" s="12"/>
      <c r="C9762" s="12"/>
      <c r="D9762" s="12"/>
      <c r="E9762" s="12"/>
      <c r="G9762" s="12"/>
      <c r="H9762" s="12"/>
      <c r="I9762" s="12"/>
      <c r="J9762" s="12"/>
      <c r="K9762" s="12"/>
    </row>
    <row r="9763" spans="1:11" x14ac:dyDescent="0.25">
      <c r="A9763" s="12"/>
      <c r="B9763" s="12"/>
      <c r="C9763" s="12"/>
      <c r="D9763" s="12"/>
      <c r="E9763" s="12"/>
      <c r="G9763" s="12"/>
      <c r="H9763" s="12"/>
      <c r="I9763" s="12"/>
      <c r="J9763" s="12"/>
      <c r="K9763" s="12"/>
    </row>
    <row r="9764" spans="1:11" x14ac:dyDescent="0.25">
      <c r="A9764" s="12"/>
      <c r="B9764" s="12"/>
      <c r="C9764" s="12"/>
      <c r="D9764" s="12"/>
      <c r="E9764" s="12"/>
      <c r="G9764" s="12"/>
      <c r="H9764" s="12"/>
      <c r="I9764" s="12"/>
      <c r="J9764" s="12"/>
      <c r="K9764" s="12"/>
    </row>
    <row r="9765" spans="1:11" x14ac:dyDescent="0.25">
      <c r="A9765" s="12"/>
      <c r="B9765" s="12"/>
      <c r="C9765" s="12"/>
      <c r="D9765" s="12"/>
      <c r="E9765" s="12"/>
      <c r="G9765" s="12"/>
      <c r="H9765" s="12"/>
      <c r="I9765" s="12"/>
      <c r="J9765" s="12"/>
      <c r="K9765" s="12"/>
    </row>
    <row r="9766" spans="1:11" x14ac:dyDescent="0.25">
      <c r="A9766" s="12"/>
      <c r="B9766" s="12"/>
      <c r="C9766" s="12"/>
      <c r="D9766" s="12"/>
      <c r="E9766" s="12"/>
      <c r="G9766" s="12"/>
      <c r="H9766" s="12"/>
      <c r="I9766" s="12"/>
      <c r="J9766" s="12"/>
      <c r="K9766" s="12"/>
    </row>
    <row r="9767" spans="1:11" x14ac:dyDescent="0.25">
      <c r="A9767" s="12"/>
      <c r="B9767" s="12"/>
      <c r="C9767" s="12"/>
      <c r="D9767" s="12"/>
      <c r="E9767" s="12"/>
      <c r="G9767" s="12"/>
      <c r="H9767" s="12"/>
      <c r="I9767" s="12"/>
      <c r="J9767" s="12"/>
      <c r="K9767" s="12"/>
    </row>
    <row r="9768" spans="1:11" x14ac:dyDescent="0.25">
      <c r="A9768" s="12"/>
      <c r="B9768" s="12"/>
      <c r="C9768" s="12"/>
      <c r="D9768" s="12"/>
      <c r="E9768" s="12"/>
      <c r="G9768" s="12"/>
      <c r="H9768" s="12"/>
      <c r="I9768" s="12"/>
      <c r="J9768" s="12"/>
      <c r="K9768" s="12"/>
    </row>
    <row r="9769" spans="1:11" x14ac:dyDescent="0.25">
      <c r="A9769" s="12"/>
      <c r="B9769" s="12"/>
      <c r="C9769" s="12"/>
      <c r="D9769" s="12"/>
      <c r="E9769" s="12"/>
      <c r="G9769" s="12"/>
      <c r="H9769" s="12"/>
      <c r="I9769" s="12"/>
      <c r="J9769" s="12"/>
      <c r="K9769" s="12"/>
    </row>
    <row r="9770" spans="1:11" x14ac:dyDescent="0.25">
      <c r="A9770" s="12"/>
      <c r="B9770" s="12"/>
      <c r="C9770" s="12"/>
      <c r="D9770" s="12"/>
      <c r="E9770" s="12"/>
      <c r="G9770" s="12"/>
      <c r="H9770" s="12"/>
      <c r="I9770" s="12"/>
      <c r="J9770" s="12"/>
      <c r="K9770" s="12"/>
    </row>
    <row r="9771" spans="1:11" x14ac:dyDescent="0.25">
      <c r="A9771" s="12"/>
      <c r="B9771" s="12"/>
      <c r="C9771" s="12"/>
      <c r="D9771" s="12"/>
      <c r="E9771" s="12"/>
      <c r="G9771" s="12"/>
      <c r="H9771" s="12"/>
      <c r="I9771" s="12"/>
      <c r="J9771" s="12"/>
      <c r="K9771" s="12"/>
    </row>
    <row r="9772" spans="1:11" x14ac:dyDescent="0.25">
      <c r="A9772" s="12"/>
      <c r="B9772" s="12"/>
      <c r="C9772" s="12"/>
      <c r="D9772" s="12"/>
      <c r="E9772" s="12"/>
      <c r="G9772" s="12"/>
      <c r="H9772" s="12"/>
      <c r="I9772" s="12"/>
      <c r="J9772" s="12"/>
      <c r="K9772" s="12"/>
    </row>
    <row r="9773" spans="1:11" x14ac:dyDescent="0.25">
      <c r="A9773" s="12"/>
      <c r="B9773" s="12"/>
      <c r="C9773" s="12"/>
      <c r="D9773" s="12"/>
      <c r="E9773" s="12"/>
      <c r="G9773" s="12"/>
      <c r="H9773" s="12"/>
      <c r="I9773" s="12"/>
      <c r="J9773" s="12"/>
      <c r="K9773" s="12"/>
    </row>
    <row r="9774" spans="1:11" x14ac:dyDescent="0.25">
      <c r="A9774" s="12"/>
      <c r="B9774" s="12"/>
      <c r="C9774" s="12"/>
      <c r="D9774" s="12"/>
      <c r="E9774" s="12"/>
      <c r="G9774" s="12"/>
      <c r="H9774" s="12"/>
      <c r="I9774" s="12"/>
      <c r="J9774" s="12"/>
      <c r="K9774" s="12"/>
    </row>
    <row r="9775" spans="1:11" x14ac:dyDescent="0.25">
      <c r="A9775" s="12"/>
      <c r="B9775" s="12"/>
      <c r="C9775" s="12"/>
      <c r="D9775" s="12"/>
      <c r="E9775" s="12"/>
      <c r="G9775" s="12"/>
      <c r="H9775" s="12"/>
      <c r="I9775" s="12"/>
      <c r="J9775" s="12"/>
      <c r="K9775" s="12"/>
    </row>
    <row r="9776" spans="1:11" x14ac:dyDescent="0.25">
      <c r="A9776" s="12"/>
      <c r="B9776" s="12"/>
      <c r="C9776" s="12"/>
      <c r="D9776" s="12"/>
      <c r="E9776" s="12"/>
      <c r="G9776" s="12"/>
      <c r="H9776" s="12"/>
      <c r="I9776" s="12"/>
      <c r="J9776" s="12"/>
      <c r="K9776" s="12"/>
    </row>
    <row r="9777" spans="1:11" x14ac:dyDescent="0.25">
      <c r="A9777" s="12"/>
      <c r="B9777" s="12"/>
      <c r="C9777" s="12"/>
      <c r="D9777" s="12"/>
      <c r="E9777" s="12"/>
      <c r="G9777" s="12"/>
      <c r="H9777" s="12"/>
      <c r="I9777" s="12"/>
      <c r="J9777" s="12"/>
      <c r="K9777" s="12"/>
    </row>
    <row r="9778" spans="1:11" x14ac:dyDescent="0.25">
      <c r="A9778" s="12"/>
      <c r="B9778" s="12"/>
      <c r="C9778" s="12"/>
      <c r="D9778" s="12"/>
      <c r="E9778" s="12"/>
      <c r="G9778" s="12"/>
      <c r="H9778" s="12"/>
      <c r="I9778" s="12"/>
      <c r="J9778" s="12"/>
      <c r="K9778" s="12"/>
    </row>
    <row r="9779" spans="1:11" x14ac:dyDescent="0.25">
      <c r="A9779" s="12"/>
      <c r="B9779" s="12"/>
      <c r="C9779" s="12"/>
      <c r="D9779" s="12"/>
      <c r="E9779" s="12"/>
      <c r="G9779" s="12"/>
      <c r="H9779" s="12"/>
      <c r="I9779" s="12"/>
      <c r="J9779" s="12"/>
      <c r="K9779" s="12"/>
    </row>
    <row r="9780" spans="1:11" x14ac:dyDescent="0.25">
      <c r="A9780" s="12"/>
      <c r="B9780" s="12"/>
      <c r="C9780" s="12"/>
      <c r="D9780" s="12"/>
      <c r="E9780" s="12"/>
      <c r="G9780" s="12"/>
      <c r="H9780" s="12"/>
      <c r="I9780" s="12"/>
      <c r="J9780" s="12"/>
      <c r="K9780" s="12"/>
    </row>
    <row r="9781" spans="1:11" x14ac:dyDescent="0.25">
      <c r="A9781" s="12"/>
      <c r="B9781" s="12"/>
      <c r="C9781" s="12"/>
      <c r="D9781" s="12"/>
      <c r="E9781" s="12"/>
      <c r="G9781" s="12"/>
      <c r="H9781" s="12"/>
      <c r="I9781" s="12"/>
      <c r="J9781" s="12"/>
      <c r="K9781" s="12"/>
    </row>
    <row r="9782" spans="1:11" x14ac:dyDescent="0.25">
      <c r="A9782" s="12"/>
      <c r="B9782" s="12"/>
      <c r="C9782" s="12"/>
      <c r="D9782" s="12"/>
      <c r="E9782" s="12"/>
      <c r="G9782" s="12"/>
      <c r="H9782" s="12"/>
      <c r="I9782" s="12"/>
      <c r="J9782" s="12"/>
      <c r="K9782" s="12"/>
    </row>
    <row r="9783" spans="1:11" x14ac:dyDescent="0.25">
      <c r="A9783" s="12"/>
      <c r="B9783" s="12"/>
      <c r="C9783" s="12"/>
      <c r="D9783" s="12"/>
      <c r="E9783" s="12"/>
      <c r="G9783" s="12"/>
      <c r="H9783" s="12"/>
      <c r="I9783" s="12"/>
      <c r="J9783" s="12"/>
      <c r="K9783" s="12"/>
    </row>
    <row r="9784" spans="1:11" x14ac:dyDescent="0.25">
      <c r="A9784" s="12"/>
      <c r="B9784" s="12"/>
      <c r="C9784" s="12"/>
      <c r="D9784" s="12"/>
      <c r="E9784" s="12"/>
      <c r="G9784" s="12"/>
      <c r="H9784" s="12"/>
      <c r="I9784" s="12"/>
      <c r="J9784" s="12"/>
      <c r="K9784" s="12"/>
    </row>
    <row r="9785" spans="1:11" x14ac:dyDescent="0.25">
      <c r="A9785" s="12"/>
      <c r="B9785" s="12"/>
      <c r="C9785" s="12"/>
      <c r="D9785" s="12"/>
      <c r="E9785" s="12"/>
      <c r="G9785" s="12"/>
      <c r="H9785" s="12"/>
      <c r="I9785" s="12"/>
      <c r="J9785" s="12"/>
      <c r="K9785" s="12"/>
    </row>
    <row r="9786" spans="1:11" x14ac:dyDescent="0.25">
      <c r="A9786" s="12"/>
      <c r="B9786" s="12"/>
      <c r="C9786" s="12"/>
      <c r="D9786" s="12"/>
      <c r="E9786" s="12"/>
      <c r="G9786" s="12"/>
      <c r="H9786" s="12"/>
      <c r="I9786" s="12"/>
      <c r="J9786" s="12"/>
      <c r="K9786" s="12"/>
    </row>
    <row r="9787" spans="1:11" x14ac:dyDescent="0.25">
      <c r="A9787" s="12"/>
      <c r="B9787" s="12"/>
      <c r="C9787" s="12"/>
      <c r="D9787" s="12"/>
      <c r="E9787" s="12"/>
      <c r="G9787" s="12"/>
      <c r="H9787" s="12"/>
      <c r="I9787" s="12"/>
      <c r="J9787" s="12"/>
      <c r="K9787" s="12"/>
    </row>
    <row r="9788" spans="1:11" x14ac:dyDescent="0.25">
      <c r="A9788" s="12"/>
      <c r="B9788" s="12"/>
      <c r="C9788" s="12"/>
      <c r="D9788" s="12"/>
      <c r="E9788" s="12"/>
      <c r="G9788" s="12"/>
      <c r="H9788" s="12"/>
      <c r="I9788" s="12"/>
      <c r="J9788" s="12"/>
      <c r="K9788" s="12"/>
    </row>
    <row r="9789" spans="1:11" x14ac:dyDescent="0.25">
      <c r="A9789" s="12"/>
      <c r="B9789" s="12"/>
      <c r="C9789" s="12"/>
      <c r="D9789" s="12"/>
      <c r="E9789" s="12"/>
      <c r="G9789" s="12"/>
      <c r="H9789" s="12"/>
      <c r="I9789" s="12"/>
      <c r="J9789" s="12"/>
      <c r="K9789" s="12"/>
    </row>
    <row r="9790" spans="1:11" x14ac:dyDescent="0.25">
      <c r="A9790" s="12"/>
      <c r="B9790" s="12"/>
      <c r="C9790" s="12"/>
      <c r="D9790" s="12"/>
      <c r="E9790" s="12"/>
      <c r="G9790" s="12"/>
      <c r="H9790" s="12"/>
      <c r="I9790" s="12"/>
      <c r="J9790" s="12"/>
      <c r="K9790" s="12"/>
    </row>
    <row r="9791" spans="1:11" x14ac:dyDescent="0.25">
      <c r="A9791" s="12"/>
      <c r="B9791" s="12"/>
      <c r="C9791" s="12"/>
      <c r="D9791" s="12"/>
      <c r="E9791" s="12"/>
      <c r="G9791" s="12"/>
      <c r="H9791" s="12"/>
      <c r="I9791" s="12"/>
      <c r="J9791" s="12"/>
      <c r="K9791" s="12"/>
    </row>
    <row r="9792" spans="1:11" x14ac:dyDescent="0.25">
      <c r="A9792" s="12"/>
      <c r="B9792" s="12"/>
      <c r="C9792" s="12"/>
      <c r="D9792" s="12"/>
      <c r="E9792" s="12"/>
      <c r="G9792" s="12"/>
      <c r="H9792" s="12"/>
      <c r="I9792" s="12"/>
      <c r="J9792" s="12"/>
      <c r="K9792" s="12"/>
    </row>
    <row r="9793" spans="1:11" x14ac:dyDescent="0.25">
      <c r="A9793" s="12"/>
      <c r="B9793" s="12"/>
      <c r="C9793" s="12"/>
      <c r="D9793" s="12"/>
      <c r="E9793" s="12"/>
      <c r="G9793" s="12"/>
      <c r="H9793" s="12"/>
      <c r="I9793" s="12"/>
      <c r="J9793" s="12"/>
      <c r="K9793" s="12"/>
    </row>
    <row r="9794" spans="1:11" x14ac:dyDescent="0.25">
      <c r="A9794" s="12"/>
      <c r="B9794" s="12"/>
      <c r="C9794" s="12"/>
      <c r="D9794" s="12"/>
      <c r="E9794" s="12"/>
      <c r="G9794" s="12"/>
      <c r="H9794" s="12"/>
      <c r="I9794" s="12"/>
      <c r="J9794" s="12"/>
      <c r="K9794" s="12"/>
    </row>
    <row r="9795" spans="1:11" x14ac:dyDescent="0.25">
      <c r="A9795" s="12"/>
      <c r="B9795" s="12"/>
      <c r="C9795" s="12"/>
      <c r="D9795" s="12"/>
      <c r="E9795" s="12"/>
      <c r="G9795" s="12"/>
      <c r="H9795" s="12"/>
      <c r="I9795" s="12"/>
      <c r="J9795" s="12"/>
      <c r="K9795" s="12"/>
    </row>
    <row r="9796" spans="1:11" x14ac:dyDescent="0.25">
      <c r="A9796" s="12"/>
      <c r="B9796" s="12"/>
      <c r="C9796" s="12"/>
      <c r="D9796" s="12"/>
      <c r="E9796" s="12"/>
      <c r="G9796" s="12"/>
      <c r="H9796" s="12"/>
      <c r="I9796" s="12"/>
      <c r="J9796" s="12"/>
      <c r="K9796" s="12"/>
    </row>
    <row r="9797" spans="1:11" x14ac:dyDescent="0.25">
      <c r="A9797" s="12"/>
      <c r="B9797" s="12"/>
      <c r="C9797" s="12"/>
      <c r="D9797" s="12"/>
      <c r="E9797" s="12"/>
      <c r="G9797" s="12"/>
      <c r="H9797" s="12"/>
      <c r="I9797" s="12"/>
      <c r="J9797" s="12"/>
      <c r="K9797" s="12"/>
    </row>
    <row r="9798" spans="1:11" x14ac:dyDescent="0.25">
      <c r="A9798" s="12"/>
      <c r="B9798" s="12"/>
      <c r="C9798" s="12"/>
      <c r="D9798" s="12"/>
      <c r="E9798" s="12"/>
      <c r="G9798" s="12"/>
      <c r="H9798" s="12"/>
      <c r="I9798" s="12"/>
      <c r="J9798" s="12"/>
      <c r="K9798" s="12"/>
    </row>
    <row r="9799" spans="1:11" x14ac:dyDescent="0.25">
      <c r="A9799" s="12"/>
      <c r="B9799" s="12"/>
      <c r="C9799" s="12"/>
      <c r="D9799" s="12"/>
      <c r="E9799" s="12"/>
      <c r="G9799" s="12"/>
      <c r="H9799" s="12"/>
      <c r="I9799" s="12"/>
      <c r="J9799" s="12"/>
      <c r="K9799" s="12"/>
    </row>
    <row r="9800" spans="1:11" x14ac:dyDescent="0.25">
      <c r="A9800" s="12"/>
      <c r="B9800" s="12"/>
      <c r="C9800" s="12"/>
      <c r="D9800" s="12"/>
      <c r="E9800" s="12"/>
      <c r="G9800" s="12"/>
      <c r="H9800" s="12"/>
      <c r="I9800" s="12"/>
      <c r="J9800" s="12"/>
      <c r="K9800" s="12"/>
    </row>
    <row r="9801" spans="1:11" x14ac:dyDescent="0.25">
      <c r="A9801" s="12"/>
      <c r="B9801" s="12"/>
      <c r="C9801" s="12"/>
      <c r="D9801" s="12"/>
      <c r="E9801" s="12"/>
      <c r="G9801" s="12"/>
      <c r="H9801" s="12"/>
      <c r="I9801" s="12"/>
      <c r="J9801" s="12"/>
      <c r="K9801" s="12"/>
    </row>
    <row r="9802" spans="1:11" x14ac:dyDescent="0.25">
      <c r="A9802" s="12"/>
      <c r="B9802" s="12"/>
      <c r="C9802" s="12"/>
      <c r="D9802" s="12"/>
      <c r="E9802" s="12"/>
      <c r="G9802" s="12"/>
      <c r="H9802" s="12"/>
      <c r="I9802" s="12"/>
      <c r="J9802" s="12"/>
      <c r="K9802" s="12"/>
    </row>
    <row r="9803" spans="1:11" x14ac:dyDescent="0.25">
      <c r="A9803" s="12"/>
      <c r="B9803" s="12"/>
      <c r="C9803" s="12"/>
      <c r="D9803" s="12"/>
      <c r="E9803" s="12"/>
      <c r="G9803" s="12"/>
      <c r="H9803" s="12"/>
      <c r="I9803" s="12"/>
      <c r="J9803" s="12"/>
      <c r="K9803" s="12"/>
    </row>
    <row r="9804" spans="1:11" x14ac:dyDescent="0.25">
      <c r="A9804" s="12"/>
      <c r="B9804" s="12"/>
      <c r="C9804" s="12"/>
      <c r="D9804" s="12"/>
      <c r="E9804" s="12"/>
      <c r="G9804" s="12"/>
      <c r="H9804" s="12"/>
      <c r="I9804" s="12"/>
      <c r="J9804" s="12"/>
      <c r="K9804" s="12"/>
    </row>
    <row r="9805" spans="1:11" x14ac:dyDescent="0.25">
      <c r="A9805" s="12"/>
      <c r="B9805" s="12"/>
      <c r="C9805" s="12"/>
      <c r="D9805" s="12"/>
      <c r="E9805" s="12"/>
      <c r="G9805" s="12"/>
      <c r="H9805" s="12"/>
      <c r="I9805" s="12"/>
      <c r="J9805" s="12"/>
      <c r="K9805" s="12"/>
    </row>
    <row r="9806" spans="1:11" x14ac:dyDescent="0.25">
      <c r="A9806" s="12"/>
      <c r="B9806" s="12"/>
      <c r="C9806" s="12"/>
      <c r="D9806" s="12"/>
      <c r="E9806" s="12"/>
      <c r="G9806" s="12"/>
      <c r="H9806" s="12"/>
      <c r="I9806" s="12"/>
      <c r="J9806" s="12"/>
      <c r="K9806" s="12"/>
    </row>
    <row r="9807" spans="1:11" x14ac:dyDescent="0.25">
      <c r="A9807" s="12"/>
      <c r="B9807" s="12"/>
      <c r="C9807" s="12"/>
      <c r="D9807" s="12"/>
      <c r="E9807" s="12"/>
      <c r="G9807" s="12"/>
      <c r="H9807" s="12"/>
      <c r="I9807" s="12"/>
      <c r="J9807" s="12"/>
      <c r="K9807" s="12"/>
    </row>
    <row r="9808" spans="1:11" x14ac:dyDescent="0.25">
      <c r="A9808" s="12"/>
      <c r="B9808" s="12"/>
      <c r="C9808" s="12"/>
      <c r="D9808" s="12"/>
      <c r="E9808" s="12"/>
      <c r="G9808" s="12"/>
      <c r="H9808" s="12"/>
      <c r="I9808" s="12"/>
      <c r="J9808" s="12"/>
      <c r="K9808" s="12"/>
    </row>
    <row r="9809" spans="1:11" x14ac:dyDescent="0.25">
      <c r="A9809" s="12"/>
      <c r="B9809" s="12"/>
      <c r="C9809" s="12"/>
      <c r="D9809" s="12"/>
      <c r="E9809" s="12"/>
      <c r="G9809" s="12"/>
      <c r="H9809" s="12"/>
      <c r="I9809" s="12"/>
      <c r="J9809" s="12"/>
      <c r="K9809" s="12"/>
    </row>
    <row r="9810" spans="1:11" x14ac:dyDescent="0.25">
      <c r="A9810" s="12"/>
      <c r="B9810" s="12"/>
      <c r="C9810" s="12"/>
      <c r="D9810" s="12"/>
      <c r="E9810" s="12"/>
      <c r="G9810" s="12"/>
      <c r="H9810" s="12"/>
      <c r="I9810" s="12"/>
      <c r="J9810" s="12"/>
      <c r="K9810" s="12"/>
    </row>
    <row r="9811" spans="1:11" x14ac:dyDescent="0.25">
      <c r="A9811" s="12"/>
      <c r="B9811" s="12"/>
      <c r="C9811" s="12"/>
      <c r="D9811" s="12"/>
      <c r="E9811" s="12"/>
      <c r="G9811" s="12"/>
      <c r="H9811" s="12"/>
      <c r="I9811" s="12"/>
      <c r="J9811" s="12"/>
      <c r="K9811" s="12"/>
    </row>
    <row r="9812" spans="1:11" x14ac:dyDescent="0.25">
      <c r="A9812" s="12"/>
      <c r="B9812" s="12"/>
      <c r="C9812" s="12"/>
      <c r="D9812" s="12"/>
      <c r="E9812" s="12"/>
      <c r="G9812" s="12"/>
      <c r="H9812" s="12"/>
      <c r="I9812" s="12"/>
      <c r="J9812" s="12"/>
      <c r="K9812" s="12"/>
    </row>
    <row r="9813" spans="1:11" x14ac:dyDescent="0.25">
      <c r="A9813" s="12"/>
      <c r="B9813" s="12"/>
      <c r="C9813" s="12"/>
      <c r="D9813" s="12"/>
      <c r="E9813" s="12"/>
      <c r="G9813" s="12"/>
      <c r="H9813" s="12"/>
      <c r="I9813" s="12"/>
      <c r="J9813" s="12"/>
      <c r="K9813" s="12"/>
    </row>
    <row r="9814" spans="1:11" x14ac:dyDescent="0.25">
      <c r="A9814" s="12"/>
      <c r="B9814" s="12"/>
      <c r="C9814" s="12"/>
      <c r="D9814" s="12"/>
      <c r="E9814" s="12"/>
      <c r="G9814" s="12"/>
      <c r="H9814" s="12"/>
      <c r="I9814" s="12"/>
      <c r="J9814" s="12"/>
      <c r="K9814" s="12"/>
    </row>
    <row r="9815" spans="1:11" x14ac:dyDescent="0.25">
      <c r="A9815" s="12"/>
      <c r="B9815" s="12"/>
      <c r="C9815" s="12"/>
      <c r="D9815" s="12"/>
      <c r="E9815" s="12"/>
      <c r="G9815" s="12"/>
      <c r="H9815" s="12"/>
      <c r="I9815" s="12"/>
      <c r="J9815" s="12"/>
      <c r="K9815" s="12"/>
    </row>
    <row r="9816" spans="1:11" x14ac:dyDescent="0.25">
      <c r="A9816" s="12"/>
      <c r="B9816" s="12"/>
      <c r="C9816" s="12"/>
      <c r="D9816" s="12"/>
      <c r="E9816" s="12"/>
      <c r="G9816" s="12"/>
      <c r="H9816" s="12"/>
      <c r="I9816" s="12"/>
      <c r="J9816" s="12"/>
      <c r="K9816" s="12"/>
    </row>
    <row r="9817" spans="1:11" x14ac:dyDescent="0.25">
      <c r="A9817" s="12"/>
      <c r="B9817" s="12"/>
      <c r="C9817" s="12"/>
      <c r="D9817" s="12"/>
      <c r="E9817" s="12"/>
      <c r="G9817" s="12"/>
      <c r="H9817" s="12"/>
      <c r="I9817" s="12"/>
      <c r="J9817" s="12"/>
      <c r="K9817" s="12"/>
    </row>
    <row r="9818" spans="1:11" x14ac:dyDescent="0.25">
      <c r="A9818" s="12"/>
      <c r="B9818" s="12"/>
      <c r="C9818" s="12"/>
      <c r="D9818" s="12"/>
      <c r="E9818" s="12"/>
      <c r="G9818" s="12"/>
      <c r="H9818" s="12"/>
      <c r="I9818" s="12"/>
      <c r="J9818" s="12"/>
      <c r="K9818" s="12"/>
    </row>
    <row r="9819" spans="1:11" x14ac:dyDescent="0.25">
      <c r="A9819" s="12"/>
      <c r="B9819" s="12"/>
      <c r="C9819" s="12"/>
      <c r="D9819" s="12"/>
      <c r="E9819" s="12"/>
      <c r="G9819" s="12"/>
      <c r="H9819" s="12"/>
      <c r="I9819" s="12"/>
      <c r="J9819" s="12"/>
      <c r="K9819" s="12"/>
    </row>
    <row r="9820" spans="1:11" x14ac:dyDescent="0.25">
      <c r="A9820" s="12"/>
      <c r="B9820" s="12"/>
      <c r="C9820" s="12"/>
      <c r="D9820" s="12"/>
      <c r="E9820" s="12"/>
      <c r="G9820" s="12"/>
      <c r="H9820" s="12"/>
      <c r="I9820" s="12"/>
      <c r="J9820" s="12"/>
      <c r="K9820" s="12"/>
    </row>
    <row r="9821" spans="1:11" x14ac:dyDescent="0.25">
      <c r="A9821" s="12"/>
      <c r="B9821" s="12"/>
      <c r="C9821" s="12"/>
      <c r="D9821" s="12"/>
      <c r="E9821" s="12"/>
      <c r="G9821" s="12"/>
      <c r="H9821" s="12"/>
      <c r="I9821" s="12"/>
      <c r="J9821" s="12"/>
      <c r="K9821" s="12"/>
    </row>
    <row r="9822" spans="1:11" x14ac:dyDescent="0.25">
      <c r="A9822" s="12"/>
      <c r="B9822" s="12"/>
      <c r="C9822" s="12"/>
      <c r="D9822" s="12"/>
      <c r="E9822" s="12"/>
      <c r="G9822" s="12"/>
      <c r="H9822" s="12"/>
      <c r="I9822" s="12"/>
      <c r="J9822" s="12"/>
      <c r="K9822" s="12"/>
    </row>
    <row r="9823" spans="1:11" x14ac:dyDescent="0.25">
      <c r="A9823" s="12"/>
      <c r="B9823" s="12"/>
      <c r="C9823" s="12"/>
      <c r="D9823" s="12"/>
      <c r="E9823" s="12"/>
      <c r="G9823" s="12"/>
      <c r="H9823" s="12"/>
      <c r="I9823" s="12"/>
      <c r="J9823" s="12"/>
      <c r="K9823" s="12"/>
    </row>
    <row r="9824" spans="1:11" x14ac:dyDescent="0.25">
      <c r="A9824" s="12"/>
      <c r="B9824" s="12"/>
      <c r="C9824" s="12"/>
      <c r="D9824" s="12"/>
      <c r="E9824" s="12"/>
      <c r="G9824" s="12"/>
      <c r="H9824" s="12"/>
      <c r="I9824" s="12"/>
      <c r="J9824" s="12"/>
      <c r="K9824" s="12"/>
    </row>
    <row r="9825" spans="1:11" x14ac:dyDescent="0.25">
      <c r="A9825" s="12"/>
      <c r="B9825" s="12"/>
      <c r="C9825" s="12"/>
      <c r="D9825" s="12"/>
      <c r="E9825" s="12"/>
      <c r="G9825" s="12"/>
      <c r="H9825" s="12"/>
      <c r="I9825" s="12"/>
      <c r="J9825" s="12"/>
      <c r="K9825" s="12"/>
    </row>
    <row r="9826" spans="1:11" x14ac:dyDescent="0.25">
      <c r="A9826" s="12"/>
      <c r="B9826" s="12"/>
      <c r="C9826" s="12"/>
      <c r="D9826" s="12"/>
      <c r="E9826" s="12"/>
      <c r="G9826" s="12"/>
      <c r="H9826" s="12"/>
      <c r="I9826" s="12"/>
      <c r="J9826" s="12"/>
      <c r="K9826" s="12"/>
    </row>
    <row r="9827" spans="1:11" x14ac:dyDescent="0.25">
      <c r="A9827" s="12"/>
      <c r="B9827" s="12"/>
      <c r="C9827" s="12"/>
      <c r="D9827" s="12"/>
      <c r="E9827" s="12"/>
      <c r="G9827" s="12"/>
      <c r="H9827" s="12"/>
      <c r="I9827" s="12"/>
      <c r="J9827" s="12"/>
      <c r="K9827" s="12"/>
    </row>
    <row r="9828" spans="1:11" x14ac:dyDescent="0.25">
      <c r="A9828" s="12"/>
      <c r="B9828" s="12"/>
      <c r="C9828" s="12"/>
      <c r="D9828" s="12"/>
      <c r="E9828" s="12"/>
      <c r="G9828" s="12"/>
      <c r="H9828" s="12"/>
      <c r="I9828" s="12"/>
      <c r="J9828" s="12"/>
      <c r="K9828" s="12"/>
    </row>
    <row r="9829" spans="1:11" x14ac:dyDescent="0.25">
      <c r="A9829" s="12"/>
      <c r="B9829" s="12"/>
      <c r="C9829" s="12"/>
      <c r="D9829" s="12"/>
      <c r="E9829" s="12"/>
      <c r="G9829" s="12"/>
      <c r="H9829" s="12"/>
      <c r="I9829" s="12"/>
      <c r="J9829" s="12"/>
      <c r="K9829" s="12"/>
    </row>
    <row r="9830" spans="1:11" x14ac:dyDescent="0.25">
      <c r="A9830" s="12"/>
      <c r="B9830" s="12"/>
      <c r="C9830" s="12"/>
      <c r="D9830" s="12"/>
      <c r="E9830" s="12"/>
      <c r="G9830" s="12"/>
      <c r="H9830" s="12"/>
      <c r="I9830" s="12"/>
      <c r="J9830" s="12"/>
      <c r="K9830" s="12"/>
    </row>
    <row r="9831" spans="1:11" x14ac:dyDescent="0.25">
      <c r="A9831" s="12"/>
      <c r="B9831" s="12"/>
      <c r="C9831" s="12"/>
      <c r="D9831" s="12"/>
      <c r="E9831" s="12"/>
      <c r="G9831" s="12"/>
      <c r="H9831" s="12"/>
      <c r="I9831" s="12"/>
      <c r="J9831" s="12"/>
      <c r="K9831" s="12"/>
    </row>
    <row r="9832" spans="1:11" x14ac:dyDescent="0.25">
      <c r="A9832" s="12"/>
      <c r="B9832" s="12"/>
      <c r="C9832" s="12"/>
      <c r="D9832" s="12"/>
      <c r="E9832" s="12"/>
      <c r="G9832" s="12"/>
      <c r="H9832" s="12"/>
      <c r="I9832" s="12"/>
      <c r="J9832" s="12"/>
      <c r="K9832" s="12"/>
    </row>
    <row r="9833" spans="1:11" x14ac:dyDescent="0.25">
      <c r="A9833" s="12"/>
      <c r="B9833" s="12"/>
      <c r="C9833" s="12"/>
      <c r="D9833" s="12"/>
      <c r="E9833" s="12"/>
      <c r="G9833" s="12"/>
      <c r="H9833" s="12"/>
      <c r="I9833" s="12"/>
      <c r="J9833" s="12"/>
      <c r="K9833" s="12"/>
    </row>
    <row r="9834" spans="1:11" x14ac:dyDescent="0.25">
      <c r="A9834" s="12"/>
      <c r="B9834" s="12"/>
      <c r="C9834" s="12"/>
      <c r="D9834" s="12"/>
      <c r="E9834" s="12"/>
      <c r="G9834" s="12"/>
      <c r="H9834" s="12"/>
      <c r="I9834" s="12"/>
      <c r="J9834" s="12"/>
      <c r="K9834" s="12"/>
    </row>
    <row r="9835" spans="1:11" x14ac:dyDescent="0.25">
      <c r="A9835" s="12"/>
      <c r="B9835" s="12"/>
      <c r="C9835" s="12"/>
      <c r="D9835" s="12"/>
      <c r="E9835" s="12"/>
      <c r="G9835" s="12"/>
      <c r="H9835" s="12"/>
      <c r="I9835" s="12"/>
      <c r="J9835" s="12"/>
      <c r="K9835" s="12"/>
    </row>
    <row r="9836" spans="1:11" x14ac:dyDescent="0.25">
      <c r="A9836" s="12"/>
      <c r="B9836" s="12"/>
      <c r="C9836" s="12"/>
      <c r="D9836" s="12"/>
      <c r="E9836" s="12"/>
      <c r="G9836" s="12"/>
      <c r="H9836" s="12"/>
      <c r="I9836" s="12"/>
      <c r="J9836" s="12"/>
      <c r="K9836" s="12"/>
    </row>
    <row r="9837" spans="1:11" x14ac:dyDescent="0.25">
      <c r="A9837" s="12"/>
      <c r="B9837" s="12"/>
      <c r="C9837" s="12"/>
      <c r="D9837" s="12"/>
      <c r="E9837" s="12"/>
      <c r="G9837" s="12"/>
      <c r="H9837" s="12"/>
      <c r="I9837" s="12"/>
      <c r="J9837" s="12"/>
      <c r="K9837" s="12"/>
    </row>
    <row r="9838" spans="1:11" x14ac:dyDescent="0.25">
      <c r="A9838" s="12"/>
      <c r="B9838" s="12"/>
      <c r="C9838" s="12"/>
      <c r="D9838" s="12"/>
      <c r="E9838" s="12"/>
      <c r="G9838" s="12"/>
      <c r="H9838" s="12"/>
      <c r="I9838" s="12"/>
      <c r="J9838" s="12"/>
      <c r="K9838" s="12"/>
    </row>
    <row r="9839" spans="1:11" x14ac:dyDescent="0.25">
      <c r="A9839" s="12"/>
      <c r="B9839" s="12"/>
      <c r="C9839" s="12"/>
      <c r="D9839" s="12"/>
      <c r="E9839" s="12"/>
      <c r="G9839" s="12"/>
      <c r="H9839" s="12"/>
      <c r="I9839" s="12"/>
      <c r="J9839" s="12"/>
      <c r="K9839" s="12"/>
    </row>
    <row r="9840" spans="1:11" x14ac:dyDescent="0.25">
      <c r="A9840" s="12"/>
      <c r="B9840" s="12"/>
      <c r="C9840" s="12"/>
      <c r="D9840" s="12"/>
      <c r="E9840" s="12"/>
      <c r="G9840" s="12"/>
      <c r="H9840" s="12"/>
      <c r="I9840" s="12"/>
      <c r="J9840" s="12"/>
      <c r="K9840" s="12"/>
    </row>
    <row r="9841" spans="1:11" x14ac:dyDescent="0.25">
      <c r="A9841" s="12"/>
      <c r="B9841" s="12"/>
      <c r="C9841" s="12"/>
      <c r="D9841" s="12"/>
      <c r="E9841" s="12"/>
      <c r="G9841" s="12"/>
      <c r="H9841" s="12"/>
      <c r="I9841" s="12"/>
      <c r="J9841" s="12"/>
      <c r="K9841" s="12"/>
    </row>
    <row r="9842" spans="1:11" x14ac:dyDescent="0.25">
      <c r="A9842" s="12"/>
      <c r="B9842" s="12"/>
      <c r="C9842" s="12"/>
      <c r="D9842" s="12"/>
      <c r="E9842" s="12"/>
      <c r="G9842" s="12"/>
      <c r="H9842" s="12"/>
      <c r="I9842" s="12"/>
      <c r="J9842" s="12"/>
      <c r="K9842" s="12"/>
    </row>
    <row r="9843" spans="1:11" x14ac:dyDescent="0.25">
      <c r="A9843" s="12"/>
      <c r="B9843" s="12"/>
      <c r="C9843" s="12"/>
      <c r="D9843" s="12"/>
      <c r="E9843" s="12"/>
      <c r="G9843" s="12"/>
      <c r="H9843" s="12"/>
      <c r="I9843" s="12"/>
      <c r="J9843" s="12"/>
      <c r="K9843" s="12"/>
    </row>
    <row r="9844" spans="1:11" x14ac:dyDescent="0.25">
      <c r="A9844" s="12"/>
      <c r="B9844" s="12"/>
      <c r="C9844" s="12"/>
      <c r="D9844" s="12"/>
      <c r="E9844" s="12"/>
      <c r="G9844" s="12"/>
      <c r="H9844" s="12"/>
      <c r="I9844" s="12"/>
      <c r="J9844" s="12"/>
      <c r="K9844" s="12"/>
    </row>
    <row r="9845" spans="1:11" x14ac:dyDescent="0.25">
      <c r="A9845" s="12"/>
      <c r="B9845" s="12"/>
      <c r="C9845" s="12"/>
      <c r="D9845" s="12"/>
      <c r="E9845" s="12"/>
      <c r="G9845" s="12"/>
      <c r="H9845" s="12"/>
      <c r="I9845" s="12"/>
      <c r="J9845" s="12"/>
      <c r="K9845" s="12"/>
    </row>
    <row r="9846" spans="1:11" x14ac:dyDescent="0.25">
      <c r="A9846" s="12"/>
      <c r="B9846" s="12"/>
      <c r="C9846" s="12"/>
      <c r="D9846" s="12"/>
      <c r="E9846" s="12"/>
      <c r="G9846" s="12"/>
      <c r="H9846" s="12"/>
      <c r="I9846" s="12"/>
      <c r="J9846" s="12"/>
      <c r="K9846" s="12"/>
    </row>
    <row r="9847" spans="1:11" x14ac:dyDescent="0.25">
      <c r="A9847" s="12"/>
      <c r="B9847" s="12"/>
      <c r="C9847" s="12"/>
      <c r="D9847" s="12"/>
      <c r="E9847" s="12"/>
      <c r="G9847" s="12"/>
      <c r="H9847" s="12"/>
      <c r="I9847" s="12"/>
      <c r="J9847" s="12"/>
      <c r="K9847" s="12"/>
    </row>
    <row r="9848" spans="1:11" x14ac:dyDescent="0.25">
      <c r="A9848" s="12"/>
      <c r="B9848" s="12"/>
      <c r="C9848" s="12"/>
      <c r="D9848" s="12"/>
      <c r="E9848" s="12"/>
      <c r="G9848" s="12"/>
      <c r="H9848" s="12"/>
      <c r="I9848" s="12"/>
      <c r="J9848" s="12"/>
      <c r="K9848" s="12"/>
    </row>
    <row r="9849" spans="1:11" x14ac:dyDescent="0.25">
      <c r="A9849" s="12"/>
      <c r="B9849" s="12"/>
      <c r="C9849" s="12"/>
      <c r="D9849" s="12"/>
      <c r="E9849" s="12"/>
      <c r="G9849" s="12"/>
      <c r="H9849" s="12"/>
      <c r="I9849" s="12"/>
      <c r="J9849" s="12"/>
      <c r="K9849" s="12"/>
    </row>
    <row r="9850" spans="1:11" x14ac:dyDescent="0.25">
      <c r="A9850" s="12"/>
      <c r="B9850" s="12"/>
      <c r="C9850" s="12"/>
      <c r="D9850" s="12"/>
      <c r="E9850" s="12"/>
      <c r="G9850" s="12"/>
      <c r="H9850" s="12"/>
      <c r="I9850" s="12"/>
      <c r="J9850" s="12"/>
      <c r="K9850" s="12"/>
    </row>
    <row r="9851" spans="1:11" x14ac:dyDescent="0.25">
      <c r="A9851" s="12"/>
      <c r="B9851" s="12"/>
      <c r="C9851" s="12"/>
      <c r="D9851" s="12"/>
      <c r="E9851" s="12"/>
      <c r="G9851" s="12"/>
      <c r="H9851" s="12"/>
      <c r="I9851" s="12"/>
      <c r="J9851" s="12"/>
      <c r="K9851" s="12"/>
    </row>
    <row r="9852" spans="1:11" x14ac:dyDescent="0.25">
      <c r="A9852" s="12"/>
      <c r="B9852" s="12"/>
      <c r="C9852" s="12"/>
      <c r="D9852" s="12"/>
      <c r="E9852" s="12"/>
      <c r="G9852" s="12"/>
      <c r="H9852" s="12"/>
      <c r="I9852" s="12"/>
      <c r="J9852" s="12"/>
      <c r="K9852" s="12"/>
    </row>
    <row r="9853" spans="1:11" x14ac:dyDescent="0.25">
      <c r="A9853" s="12"/>
      <c r="B9853" s="12"/>
      <c r="C9853" s="12"/>
      <c r="D9853" s="12"/>
      <c r="E9853" s="12"/>
      <c r="G9853" s="12"/>
      <c r="H9853" s="12"/>
      <c r="I9853" s="12"/>
      <c r="J9853" s="12"/>
      <c r="K9853" s="12"/>
    </row>
    <row r="9854" spans="1:11" x14ac:dyDescent="0.25">
      <c r="A9854" s="12"/>
      <c r="B9854" s="12"/>
      <c r="C9854" s="12"/>
      <c r="D9854" s="12"/>
      <c r="E9854" s="12"/>
      <c r="G9854" s="12"/>
      <c r="H9854" s="12"/>
      <c r="I9854" s="12"/>
      <c r="J9854" s="12"/>
      <c r="K9854" s="12"/>
    </row>
    <row r="9855" spans="1:11" x14ac:dyDescent="0.25">
      <c r="A9855" s="12"/>
      <c r="B9855" s="12"/>
      <c r="C9855" s="12"/>
      <c r="D9855" s="12"/>
      <c r="E9855" s="12"/>
      <c r="G9855" s="12"/>
      <c r="H9855" s="12"/>
      <c r="I9855" s="12"/>
      <c r="J9855" s="12"/>
      <c r="K9855" s="12"/>
    </row>
    <row r="9856" spans="1:11" x14ac:dyDescent="0.25">
      <c r="A9856" s="12"/>
      <c r="B9856" s="12"/>
      <c r="C9856" s="12"/>
      <c r="D9856" s="12"/>
      <c r="E9856" s="12"/>
      <c r="G9856" s="12"/>
      <c r="H9856" s="12"/>
      <c r="I9856" s="12"/>
      <c r="J9856" s="12"/>
      <c r="K9856" s="12"/>
    </row>
    <row r="9857" spans="1:11" x14ac:dyDescent="0.25">
      <c r="A9857" s="12"/>
      <c r="B9857" s="12"/>
      <c r="C9857" s="12"/>
      <c r="D9857" s="12"/>
      <c r="E9857" s="12"/>
      <c r="G9857" s="12"/>
      <c r="H9857" s="12"/>
      <c r="I9857" s="12"/>
      <c r="J9857" s="12"/>
      <c r="K9857" s="12"/>
    </row>
    <row r="9858" spans="1:11" x14ac:dyDescent="0.25">
      <c r="A9858" s="12"/>
      <c r="B9858" s="12"/>
      <c r="C9858" s="12"/>
      <c r="D9858" s="12"/>
      <c r="E9858" s="12"/>
      <c r="G9858" s="12"/>
      <c r="H9858" s="12"/>
      <c r="I9858" s="12"/>
      <c r="J9858" s="12"/>
      <c r="K9858" s="12"/>
    </row>
    <row r="9859" spans="1:11" x14ac:dyDescent="0.25">
      <c r="A9859" s="12"/>
      <c r="B9859" s="12"/>
      <c r="C9859" s="12"/>
      <c r="D9859" s="12"/>
      <c r="E9859" s="12"/>
      <c r="G9859" s="12"/>
      <c r="H9859" s="12"/>
      <c r="I9859" s="12"/>
      <c r="J9859" s="12"/>
      <c r="K9859" s="12"/>
    </row>
    <row r="9860" spans="1:11" x14ac:dyDescent="0.25">
      <c r="A9860" s="12"/>
      <c r="B9860" s="12"/>
      <c r="C9860" s="12"/>
      <c r="D9860" s="12"/>
      <c r="E9860" s="12"/>
      <c r="G9860" s="12"/>
      <c r="H9860" s="12"/>
      <c r="I9860" s="12"/>
      <c r="J9860" s="12"/>
      <c r="K9860" s="12"/>
    </row>
    <row r="9861" spans="1:11" x14ac:dyDescent="0.25">
      <c r="A9861" s="12"/>
      <c r="B9861" s="12"/>
      <c r="C9861" s="12"/>
      <c r="D9861" s="12"/>
      <c r="E9861" s="12"/>
      <c r="G9861" s="12"/>
      <c r="H9861" s="12"/>
      <c r="I9861" s="12"/>
      <c r="J9861" s="12"/>
      <c r="K9861" s="12"/>
    </row>
    <row r="9862" spans="1:11" x14ac:dyDescent="0.25">
      <c r="A9862" s="12"/>
      <c r="B9862" s="12"/>
      <c r="C9862" s="12"/>
      <c r="D9862" s="12"/>
      <c r="E9862" s="12"/>
      <c r="G9862" s="12"/>
      <c r="H9862" s="12"/>
      <c r="I9862" s="12"/>
      <c r="J9862" s="12"/>
      <c r="K9862" s="12"/>
    </row>
    <row r="9863" spans="1:11" x14ac:dyDescent="0.25">
      <c r="A9863" s="12"/>
      <c r="B9863" s="12"/>
      <c r="C9863" s="12"/>
      <c r="D9863" s="12"/>
      <c r="E9863" s="12"/>
      <c r="G9863" s="12"/>
      <c r="H9863" s="12"/>
      <c r="I9863" s="12"/>
      <c r="J9863" s="12"/>
      <c r="K9863" s="12"/>
    </row>
    <row r="9864" spans="1:11" x14ac:dyDescent="0.25">
      <c r="A9864" s="12"/>
      <c r="B9864" s="12"/>
      <c r="C9864" s="12"/>
      <c r="D9864" s="12"/>
      <c r="E9864" s="12"/>
      <c r="G9864" s="12"/>
      <c r="H9864" s="12"/>
      <c r="I9864" s="12"/>
      <c r="J9864" s="12"/>
      <c r="K9864" s="12"/>
    </row>
    <row r="9865" spans="1:11" x14ac:dyDescent="0.25">
      <c r="A9865" s="12"/>
      <c r="B9865" s="12"/>
      <c r="C9865" s="12"/>
      <c r="D9865" s="12"/>
      <c r="E9865" s="12"/>
      <c r="G9865" s="12"/>
      <c r="H9865" s="12"/>
      <c r="I9865" s="12"/>
      <c r="J9865" s="12"/>
      <c r="K9865" s="12"/>
    </row>
    <row r="9866" spans="1:11" x14ac:dyDescent="0.25">
      <c r="A9866" s="12"/>
      <c r="B9866" s="12"/>
      <c r="C9866" s="12"/>
      <c r="D9866" s="12"/>
      <c r="E9866" s="12"/>
      <c r="G9866" s="12"/>
      <c r="H9866" s="12"/>
      <c r="I9866" s="12"/>
      <c r="J9866" s="12"/>
      <c r="K9866" s="12"/>
    </row>
    <row r="9867" spans="1:11" x14ac:dyDescent="0.25">
      <c r="A9867" s="12"/>
      <c r="B9867" s="12"/>
      <c r="C9867" s="12"/>
      <c r="D9867" s="12"/>
      <c r="E9867" s="12"/>
      <c r="G9867" s="12"/>
      <c r="H9867" s="12"/>
      <c r="I9867" s="12"/>
      <c r="J9867" s="12"/>
      <c r="K9867" s="12"/>
    </row>
    <row r="9868" spans="1:11" x14ac:dyDescent="0.25">
      <c r="A9868" s="12"/>
      <c r="B9868" s="12"/>
      <c r="C9868" s="12"/>
      <c r="D9868" s="12"/>
      <c r="E9868" s="12"/>
      <c r="G9868" s="12"/>
      <c r="H9868" s="12"/>
      <c r="I9868" s="12"/>
      <c r="J9868" s="12"/>
      <c r="K9868" s="12"/>
    </row>
    <row r="9869" spans="1:11" x14ac:dyDescent="0.25">
      <c r="A9869" s="12"/>
      <c r="B9869" s="12"/>
      <c r="C9869" s="12"/>
      <c r="D9869" s="12"/>
      <c r="E9869" s="12"/>
      <c r="G9869" s="12"/>
      <c r="H9869" s="12"/>
      <c r="I9869" s="12"/>
      <c r="J9869" s="12"/>
      <c r="K9869" s="12"/>
    </row>
    <row r="9870" spans="1:11" x14ac:dyDescent="0.25">
      <c r="A9870" s="12"/>
      <c r="B9870" s="12"/>
      <c r="C9870" s="12"/>
      <c r="D9870" s="12"/>
      <c r="E9870" s="12"/>
      <c r="G9870" s="12"/>
      <c r="H9870" s="12"/>
      <c r="I9870" s="12"/>
      <c r="J9870" s="12"/>
      <c r="K9870" s="12"/>
    </row>
    <row r="9871" spans="1:11" x14ac:dyDescent="0.25">
      <c r="A9871" s="12"/>
      <c r="B9871" s="12"/>
      <c r="C9871" s="12"/>
      <c r="D9871" s="12"/>
      <c r="E9871" s="12"/>
      <c r="G9871" s="12"/>
      <c r="H9871" s="12"/>
      <c r="I9871" s="12"/>
      <c r="J9871" s="12"/>
      <c r="K9871" s="12"/>
    </row>
    <row r="9872" spans="1:11" x14ac:dyDescent="0.25">
      <c r="A9872" s="12"/>
      <c r="B9872" s="12"/>
      <c r="C9872" s="12"/>
      <c r="D9872" s="12"/>
      <c r="E9872" s="12"/>
      <c r="G9872" s="12"/>
      <c r="H9872" s="12"/>
      <c r="I9872" s="12"/>
      <c r="J9872" s="12"/>
      <c r="K9872" s="12"/>
    </row>
    <row r="9873" spans="1:11" x14ac:dyDescent="0.25">
      <c r="A9873" s="12"/>
      <c r="B9873" s="12"/>
      <c r="C9873" s="12"/>
      <c r="D9873" s="12"/>
      <c r="E9873" s="12"/>
      <c r="G9873" s="12"/>
      <c r="H9873" s="12"/>
      <c r="I9873" s="12"/>
      <c r="J9873" s="12"/>
      <c r="K9873" s="12"/>
    </row>
    <row r="9874" spans="1:11" x14ac:dyDescent="0.25">
      <c r="A9874" s="12"/>
      <c r="B9874" s="12"/>
      <c r="C9874" s="12"/>
      <c r="D9874" s="12"/>
      <c r="E9874" s="12"/>
      <c r="G9874" s="12"/>
      <c r="H9874" s="12"/>
      <c r="I9874" s="12"/>
      <c r="J9874" s="12"/>
      <c r="K9874" s="12"/>
    </row>
    <row r="9875" spans="1:11" x14ac:dyDescent="0.25">
      <c r="A9875" s="12"/>
      <c r="B9875" s="12"/>
      <c r="C9875" s="12"/>
      <c r="D9875" s="12"/>
      <c r="E9875" s="12"/>
      <c r="G9875" s="12"/>
      <c r="H9875" s="12"/>
      <c r="I9875" s="12"/>
      <c r="J9875" s="12"/>
      <c r="K9875" s="12"/>
    </row>
    <row r="9876" spans="1:11" x14ac:dyDescent="0.25">
      <c r="A9876" s="12"/>
      <c r="B9876" s="12"/>
      <c r="C9876" s="12"/>
      <c r="D9876" s="12"/>
      <c r="E9876" s="12"/>
      <c r="G9876" s="12"/>
      <c r="H9876" s="12"/>
      <c r="I9876" s="12"/>
      <c r="J9876" s="12"/>
      <c r="K9876" s="12"/>
    </row>
    <row r="9877" spans="1:11" x14ac:dyDescent="0.25">
      <c r="A9877" s="12"/>
      <c r="B9877" s="12"/>
      <c r="C9877" s="12"/>
      <c r="D9877" s="12"/>
      <c r="E9877" s="12"/>
      <c r="G9877" s="12"/>
      <c r="H9877" s="12"/>
      <c r="I9877" s="12"/>
      <c r="J9877" s="12"/>
      <c r="K9877" s="12"/>
    </row>
    <row r="9878" spans="1:11" x14ac:dyDescent="0.25">
      <c r="A9878" s="12"/>
      <c r="B9878" s="12"/>
      <c r="C9878" s="12"/>
      <c r="D9878" s="12"/>
      <c r="E9878" s="12"/>
      <c r="G9878" s="12"/>
      <c r="H9878" s="12"/>
      <c r="I9878" s="12"/>
      <c r="J9878" s="12"/>
      <c r="K9878" s="12"/>
    </row>
    <row r="9879" spans="1:11" x14ac:dyDescent="0.25">
      <c r="A9879" s="12"/>
      <c r="B9879" s="12"/>
      <c r="C9879" s="12"/>
      <c r="D9879" s="12"/>
      <c r="E9879" s="12"/>
      <c r="G9879" s="12"/>
      <c r="H9879" s="12"/>
      <c r="I9879" s="12"/>
      <c r="J9879" s="12"/>
      <c r="K9879" s="12"/>
    </row>
    <row r="9880" spans="1:11" x14ac:dyDescent="0.25">
      <c r="A9880" s="12"/>
      <c r="B9880" s="12"/>
      <c r="C9880" s="12"/>
      <c r="D9880" s="12"/>
      <c r="E9880" s="12"/>
      <c r="G9880" s="12"/>
      <c r="H9880" s="12"/>
      <c r="I9880" s="12"/>
      <c r="J9880" s="12"/>
      <c r="K9880" s="12"/>
    </row>
    <row r="9881" spans="1:11" x14ac:dyDescent="0.25">
      <c r="A9881" s="12"/>
      <c r="B9881" s="12"/>
      <c r="C9881" s="12"/>
      <c r="D9881" s="12"/>
      <c r="E9881" s="12"/>
      <c r="G9881" s="12"/>
      <c r="H9881" s="12"/>
      <c r="I9881" s="12"/>
      <c r="J9881" s="12"/>
      <c r="K9881" s="12"/>
    </row>
    <row r="9882" spans="1:11" x14ac:dyDescent="0.25">
      <c r="A9882" s="12"/>
      <c r="B9882" s="12"/>
      <c r="C9882" s="12"/>
      <c r="D9882" s="12"/>
      <c r="E9882" s="12"/>
      <c r="G9882" s="12"/>
      <c r="H9882" s="12"/>
      <c r="I9882" s="12"/>
      <c r="J9882" s="12"/>
      <c r="K9882" s="12"/>
    </row>
    <row r="9883" spans="1:11" x14ac:dyDescent="0.25">
      <c r="A9883" s="12"/>
      <c r="B9883" s="12"/>
      <c r="C9883" s="12"/>
      <c r="D9883" s="12"/>
      <c r="E9883" s="12"/>
      <c r="G9883" s="12"/>
      <c r="H9883" s="12"/>
      <c r="I9883" s="12"/>
      <c r="J9883" s="12"/>
      <c r="K9883" s="12"/>
    </row>
    <row r="9884" spans="1:11" x14ac:dyDescent="0.25">
      <c r="A9884" s="12"/>
      <c r="B9884" s="12"/>
      <c r="C9884" s="12"/>
      <c r="D9884" s="12"/>
      <c r="E9884" s="12"/>
      <c r="G9884" s="12"/>
      <c r="H9884" s="12"/>
      <c r="I9884" s="12"/>
      <c r="J9884" s="12"/>
      <c r="K9884" s="12"/>
    </row>
    <row r="9885" spans="1:11" x14ac:dyDescent="0.25">
      <c r="A9885" s="12"/>
      <c r="B9885" s="12"/>
      <c r="C9885" s="12"/>
      <c r="D9885" s="12"/>
      <c r="E9885" s="12"/>
      <c r="G9885" s="12"/>
      <c r="H9885" s="12"/>
      <c r="I9885" s="12"/>
      <c r="J9885" s="12"/>
      <c r="K9885" s="12"/>
    </row>
    <row r="9886" spans="1:11" x14ac:dyDescent="0.25">
      <c r="A9886" s="12"/>
      <c r="B9886" s="12"/>
      <c r="C9886" s="12"/>
      <c r="D9886" s="12"/>
      <c r="E9886" s="12"/>
      <c r="G9886" s="12"/>
      <c r="H9886" s="12"/>
      <c r="I9886" s="12"/>
      <c r="J9886" s="12"/>
      <c r="K9886" s="12"/>
    </row>
    <row r="9887" spans="1:11" x14ac:dyDescent="0.25">
      <c r="A9887" s="12"/>
      <c r="B9887" s="12"/>
      <c r="C9887" s="12"/>
      <c r="D9887" s="12"/>
      <c r="E9887" s="12"/>
      <c r="G9887" s="12"/>
      <c r="H9887" s="12"/>
      <c r="I9887" s="12"/>
      <c r="J9887" s="12"/>
      <c r="K9887" s="12"/>
    </row>
    <row r="9888" spans="1:11" x14ac:dyDescent="0.25">
      <c r="A9888" s="12"/>
      <c r="B9888" s="12"/>
      <c r="C9888" s="12"/>
      <c r="D9888" s="12"/>
      <c r="E9888" s="12"/>
      <c r="G9888" s="12"/>
      <c r="H9888" s="12"/>
      <c r="I9888" s="12"/>
      <c r="J9888" s="12"/>
      <c r="K9888" s="12"/>
    </row>
    <row r="9889" spans="1:11" x14ac:dyDescent="0.25">
      <c r="A9889" s="12"/>
      <c r="B9889" s="12"/>
      <c r="C9889" s="12"/>
      <c r="D9889" s="12"/>
      <c r="E9889" s="12"/>
      <c r="G9889" s="12"/>
      <c r="H9889" s="12"/>
      <c r="I9889" s="12"/>
      <c r="J9889" s="12"/>
      <c r="K9889" s="12"/>
    </row>
    <row r="9890" spans="1:11" x14ac:dyDescent="0.25">
      <c r="A9890" s="12"/>
      <c r="B9890" s="12"/>
      <c r="C9890" s="12"/>
      <c r="D9890" s="12"/>
      <c r="E9890" s="12"/>
      <c r="G9890" s="12"/>
      <c r="H9890" s="12"/>
      <c r="I9890" s="12"/>
      <c r="J9890" s="12"/>
      <c r="K9890" s="12"/>
    </row>
    <row r="9891" spans="1:11" x14ac:dyDescent="0.25">
      <c r="A9891" s="12"/>
      <c r="B9891" s="12"/>
      <c r="C9891" s="12"/>
      <c r="D9891" s="12"/>
      <c r="E9891" s="12"/>
      <c r="G9891" s="12"/>
      <c r="H9891" s="12"/>
      <c r="I9891" s="12"/>
      <c r="J9891" s="12"/>
      <c r="K9891" s="12"/>
    </row>
    <row r="9892" spans="1:11" x14ac:dyDescent="0.25">
      <c r="A9892" s="12"/>
      <c r="B9892" s="12"/>
      <c r="C9892" s="12"/>
      <c r="D9892" s="12"/>
      <c r="E9892" s="12"/>
      <c r="G9892" s="12"/>
      <c r="H9892" s="12"/>
      <c r="I9892" s="12"/>
      <c r="J9892" s="12"/>
      <c r="K9892" s="12"/>
    </row>
    <row r="9893" spans="1:11" x14ac:dyDescent="0.25">
      <c r="A9893" s="12"/>
      <c r="B9893" s="12"/>
      <c r="C9893" s="12"/>
      <c r="D9893" s="12"/>
      <c r="E9893" s="12"/>
      <c r="G9893" s="12"/>
      <c r="H9893" s="12"/>
      <c r="I9893" s="12"/>
      <c r="J9893" s="12"/>
      <c r="K9893" s="12"/>
    </row>
    <row r="9894" spans="1:11" x14ac:dyDescent="0.25">
      <c r="A9894" s="12"/>
      <c r="B9894" s="12"/>
      <c r="C9894" s="12"/>
      <c r="D9894" s="12"/>
      <c r="E9894" s="12"/>
      <c r="G9894" s="12"/>
      <c r="H9894" s="12"/>
      <c r="I9894" s="12"/>
      <c r="J9894" s="12"/>
      <c r="K9894" s="12"/>
    </row>
    <row r="9895" spans="1:11" x14ac:dyDescent="0.25">
      <c r="A9895" s="12"/>
      <c r="B9895" s="12"/>
      <c r="C9895" s="12"/>
      <c r="D9895" s="12"/>
      <c r="E9895" s="12"/>
      <c r="G9895" s="12"/>
      <c r="H9895" s="12"/>
      <c r="I9895" s="12"/>
      <c r="J9895" s="12"/>
      <c r="K9895" s="12"/>
    </row>
    <row r="9896" spans="1:11" x14ac:dyDescent="0.25">
      <c r="A9896" s="12"/>
      <c r="B9896" s="12"/>
      <c r="C9896" s="12"/>
      <c r="D9896" s="12"/>
      <c r="E9896" s="12"/>
      <c r="G9896" s="12"/>
      <c r="H9896" s="12"/>
      <c r="I9896" s="12"/>
      <c r="J9896" s="12"/>
      <c r="K9896" s="12"/>
    </row>
    <row r="9897" spans="1:11" x14ac:dyDescent="0.25">
      <c r="A9897" s="12"/>
      <c r="B9897" s="12"/>
      <c r="C9897" s="12"/>
      <c r="D9897" s="12"/>
      <c r="E9897" s="12"/>
      <c r="G9897" s="12"/>
      <c r="H9897" s="12"/>
      <c r="I9897" s="12"/>
      <c r="J9897" s="12"/>
      <c r="K9897" s="12"/>
    </row>
    <row r="9898" spans="1:11" x14ac:dyDescent="0.25">
      <c r="A9898" s="12"/>
      <c r="B9898" s="12"/>
      <c r="C9898" s="12"/>
      <c r="D9898" s="12"/>
      <c r="E9898" s="12"/>
      <c r="G9898" s="12"/>
      <c r="H9898" s="12"/>
      <c r="I9898" s="12"/>
      <c r="J9898" s="12"/>
      <c r="K9898" s="12"/>
    </row>
    <row r="9899" spans="1:11" x14ac:dyDescent="0.25">
      <c r="A9899" s="12"/>
      <c r="B9899" s="12"/>
      <c r="C9899" s="12"/>
      <c r="D9899" s="12"/>
      <c r="E9899" s="12"/>
      <c r="G9899" s="12"/>
      <c r="H9899" s="12"/>
      <c r="I9899" s="12"/>
      <c r="J9899" s="12"/>
      <c r="K9899" s="12"/>
    </row>
    <row r="9900" spans="1:11" x14ac:dyDescent="0.25">
      <c r="A9900" s="12"/>
      <c r="B9900" s="12"/>
      <c r="C9900" s="12"/>
      <c r="D9900" s="12"/>
      <c r="E9900" s="12"/>
      <c r="G9900" s="12"/>
      <c r="H9900" s="12"/>
      <c r="I9900" s="12"/>
      <c r="J9900" s="12"/>
      <c r="K9900" s="12"/>
    </row>
    <row r="9901" spans="1:11" x14ac:dyDescent="0.25">
      <c r="A9901" s="12"/>
      <c r="B9901" s="12"/>
      <c r="C9901" s="12"/>
      <c r="D9901" s="12"/>
      <c r="E9901" s="12"/>
      <c r="G9901" s="12"/>
      <c r="H9901" s="12"/>
      <c r="I9901" s="12"/>
      <c r="J9901" s="12"/>
      <c r="K9901" s="12"/>
    </row>
    <row r="9902" spans="1:11" x14ac:dyDescent="0.25">
      <c r="A9902" s="12"/>
      <c r="B9902" s="12"/>
      <c r="C9902" s="12"/>
      <c r="D9902" s="12"/>
      <c r="E9902" s="12"/>
      <c r="G9902" s="12"/>
      <c r="H9902" s="12"/>
      <c r="I9902" s="12"/>
      <c r="J9902" s="12"/>
      <c r="K9902" s="12"/>
    </row>
    <row r="9903" spans="1:11" x14ac:dyDescent="0.25">
      <c r="A9903" s="12"/>
      <c r="B9903" s="12"/>
      <c r="C9903" s="12"/>
      <c r="D9903" s="12"/>
      <c r="E9903" s="12"/>
      <c r="G9903" s="12"/>
      <c r="H9903" s="12"/>
      <c r="I9903" s="12"/>
      <c r="J9903" s="12"/>
      <c r="K9903" s="12"/>
    </row>
    <row r="9904" spans="1:11" x14ac:dyDescent="0.25">
      <c r="A9904" s="12"/>
      <c r="B9904" s="12"/>
      <c r="C9904" s="12"/>
      <c r="D9904" s="12"/>
      <c r="E9904" s="12"/>
      <c r="G9904" s="12"/>
      <c r="H9904" s="12"/>
      <c r="I9904" s="12"/>
      <c r="J9904" s="12"/>
      <c r="K9904" s="12"/>
    </row>
    <row r="9905" spans="1:11" x14ac:dyDescent="0.25">
      <c r="A9905" s="12"/>
      <c r="B9905" s="12"/>
      <c r="C9905" s="12"/>
      <c r="D9905" s="12"/>
      <c r="E9905" s="12"/>
      <c r="G9905" s="12"/>
      <c r="H9905" s="12"/>
      <c r="I9905" s="12"/>
      <c r="J9905" s="12"/>
      <c r="K9905" s="12"/>
    </row>
    <row r="9906" spans="1:11" x14ac:dyDescent="0.25">
      <c r="A9906" s="12"/>
      <c r="B9906" s="12"/>
      <c r="C9906" s="12"/>
      <c r="D9906" s="12"/>
      <c r="E9906" s="12"/>
      <c r="G9906" s="12"/>
      <c r="H9906" s="12"/>
      <c r="I9906" s="12"/>
      <c r="J9906" s="12"/>
      <c r="K9906" s="12"/>
    </row>
    <row r="9907" spans="1:11" x14ac:dyDescent="0.25">
      <c r="A9907" s="12"/>
      <c r="B9907" s="12"/>
      <c r="C9907" s="12"/>
      <c r="D9907" s="12"/>
      <c r="E9907" s="12"/>
      <c r="G9907" s="12"/>
      <c r="H9907" s="12"/>
      <c r="I9907" s="12"/>
      <c r="J9907" s="12"/>
      <c r="K9907" s="12"/>
    </row>
    <row r="9908" spans="1:11" x14ac:dyDescent="0.25">
      <c r="A9908" s="12"/>
      <c r="B9908" s="12"/>
      <c r="C9908" s="12"/>
      <c r="D9908" s="12"/>
      <c r="E9908" s="12"/>
      <c r="G9908" s="12"/>
      <c r="H9908" s="12"/>
      <c r="I9908" s="12"/>
      <c r="J9908" s="12"/>
      <c r="K9908" s="12"/>
    </row>
    <row r="9909" spans="1:11" x14ac:dyDescent="0.25">
      <c r="A9909" s="12"/>
      <c r="B9909" s="12"/>
      <c r="C9909" s="12"/>
      <c r="D9909" s="12"/>
      <c r="E9909" s="12"/>
      <c r="G9909" s="12"/>
      <c r="H9909" s="12"/>
      <c r="I9909" s="12"/>
      <c r="J9909" s="12"/>
      <c r="K9909" s="12"/>
    </row>
    <row r="9910" spans="1:11" x14ac:dyDescent="0.25">
      <c r="A9910" s="12"/>
      <c r="B9910" s="12"/>
      <c r="C9910" s="12"/>
      <c r="D9910" s="12"/>
      <c r="E9910" s="12"/>
      <c r="G9910" s="12"/>
      <c r="H9910" s="12"/>
      <c r="I9910" s="12"/>
      <c r="J9910" s="12"/>
      <c r="K9910" s="12"/>
    </row>
    <row r="9911" spans="1:11" x14ac:dyDescent="0.25">
      <c r="A9911" s="12"/>
      <c r="B9911" s="12"/>
      <c r="C9911" s="12"/>
      <c r="D9911" s="12"/>
      <c r="E9911" s="12"/>
      <c r="G9911" s="12"/>
      <c r="H9911" s="12"/>
      <c r="I9911" s="12"/>
      <c r="J9911" s="12"/>
      <c r="K9911" s="12"/>
    </row>
    <row r="9912" spans="1:11" x14ac:dyDescent="0.25">
      <c r="A9912" s="12"/>
      <c r="B9912" s="12"/>
      <c r="C9912" s="12"/>
      <c r="D9912" s="12"/>
      <c r="E9912" s="12"/>
      <c r="G9912" s="12"/>
      <c r="H9912" s="12"/>
      <c r="I9912" s="12"/>
      <c r="J9912" s="12"/>
      <c r="K9912" s="12"/>
    </row>
    <row r="9913" spans="1:11" x14ac:dyDescent="0.25">
      <c r="A9913" s="12"/>
      <c r="B9913" s="12"/>
      <c r="C9913" s="12"/>
      <c r="D9913" s="12"/>
      <c r="E9913" s="12"/>
      <c r="G9913" s="12"/>
      <c r="H9913" s="12"/>
      <c r="I9913" s="12"/>
      <c r="J9913" s="12"/>
      <c r="K9913" s="12"/>
    </row>
    <row r="9914" spans="1:11" x14ac:dyDescent="0.25">
      <c r="A9914" s="12"/>
      <c r="B9914" s="12"/>
      <c r="C9914" s="12"/>
      <c r="D9914" s="12"/>
      <c r="E9914" s="12"/>
      <c r="G9914" s="12"/>
      <c r="H9914" s="12"/>
      <c r="I9914" s="12"/>
      <c r="J9914" s="12"/>
      <c r="K9914" s="12"/>
    </row>
    <row r="9915" spans="1:11" x14ac:dyDescent="0.25">
      <c r="A9915" s="12"/>
      <c r="B9915" s="12"/>
      <c r="C9915" s="12"/>
      <c r="D9915" s="12"/>
      <c r="E9915" s="12"/>
      <c r="G9915" s="12"/>
      <c r="H9915" s="12"/>
      <c r="I9915" s="12"/>
      <c r="J9915" s="12"/>
      <c r="K9915" s="12"/>
    </row>
    <row r="9916" spans="1:11" x14ac:dyDescent="0.25">
      <c r="A9916" s="12"/>
      <c r="B9916" s="12"/>
      <c r="C9916" s="12"/>
      <c r="D9916" s="12"/>
      <c r="E9916" s="12"/>
      <c r="G9916" s="12"/>
      <c r="H9916" s="12"/>
      <c r="I9916" s="12"/>
      <c r="J9916" s="12"/>
      <c r="K9916" s="12"/>
    </row>
    <row r="9917" spans="1:11" x14ac:dyDescent="0.25">
      <c r="A9917" s="12"/>
      <c r="B9917" s="12"/>
      <c r="C9917" s="12"/>
      <c r="D9917" s="12"/>
      <c r="E9917" s="12"/>
      <c r="G9917" s="12"/>
      <c r="H9917" s="12"/>
      <c r="I9917" s="12"/>
      <c r="J9917" s="12"/>
      <c r="K9917" s="12"/>
    </row>
    <row r="9918" spans="1:11" x14ac:dyDescent="0.25">
      <c r="A9918" s="12"/>
      <c r="B9918" s="12"/>
      <c r="C9918" s="12"/>
      <c r="D9918" s="12"/>
      <c r="E9918" s="12"/>
      <c r="G9918" s="12"/>
      <c r="H9918" s="12"/>
      <c r="I9918" s="12"/>
      <c r="J9918" s="12"/>
      <c r="K9918" s="12"/>
    </row>
    <row r="9919" spans="1:11" x14ac:dyDescent="0.25">
      <c r="A9919" s="12"/>
      <c r="B9919" s="12"/>
      <c r="C9919" s="12"/>
      <c r="D9919" s="12"/>
      <c r="E9919" s="12"/>
      <c r="G9919" s="12"/>
      <c r="H9919" s="12"/>
      <c r="I9919" s="12"/>
      <c r="J9919" s="12"/>
      <c r="K9919" s="12"/>
    </row>
    <row r="9920" spans="1:11" x14ac:dyDescent="0.25">
      <c r="A9920" s="12"/>
      <c r="B9920" s="12"/>
      <c r="C9920" s="12"/>
      <c r="D9920" s="12"/>
      <c r="E9920" s="12"/>
      <c r="G9920" s="12"/>
      <c r="H9920" s="12"/>
      <c r="I9920" s="12"/>
      <c r="J9920" s="12"/>
      <c r="K9920" s="12"/>
    </row>
    <row r="9921" spans="1:11" x14ac:dyDescent="0.25">
      <c r="A9921" s="12"/>
      <c r="B9921" s="12"/>
      <c r="C9921" s="12"/>
      <c r="D9921" s="12"/>
      <c r="E9921" s="12"/>
      <c r="G9921" s="12"/>
      <c r="H9921" s="12"/>
      <c r="I9921" s="12"/>
      <c r="J9921" s="12"/>
      <c r="K9921" s="12"/>
    </row>
    <row r="9922" spans="1:11" x14ac:dyDescent="0.25">
      <c r="A9922" s="12"/>
      <c r="B9922" s="12"/>
      <c r="C9922" s="12"/>
      <c r="D9922" s="12"/>
      <c r="E9922" s="12"/>
      <c r="G9922" s="12"/>
      <c r="H9922" s="12"/>
      <c r="I9922" s="12"/>
      <c r="J9922" s="12"/>
      <c r="K9922" s="12"/>
    </row>
    <row r="9923" spans="1:11" x14ac:dyDescent="0.25">
      <c r="A9923" s="12"/>
      <c r="B9923" s="12"/>
      <c r="C9923" s="12"/>
      <c r="D9923" s="12"/>
      <c r="E9923" s="12"/>
      <c r="G9923" s="12"/>
      <c r="H9923" s="12"/>
      <c r="I9923" s="12"/>
      <c r="J9923" s="12"/>
      <c r="K9923" s="12"/>
    </row>
    <row r="9924" spans="1:11" x14ac:dyDescent="0.25">
      <c r="A9924" s="12"/>
      <c r="B9924" s="12"/>
      <c r="C9924" s="12"/>
      <c r="D9924" s="12"/>
      <c r="E9924" s="12"/>
      <c r="G9924" s="12"/>
      <c r="H9924" s="12"/>
      <c r="I9924" s="12"/>
      <c r="J9924" s="12"/>
      <c r="K9924" s="12"/>
    </row>
    <row r="9925" spans="1:11" x14ac:dyDescent="0.25">
      <c r="A9925" s="12"/>
      <c r="B9925" s="12"/>
      <c r="C9925" s="12"/>
      <c r="D9925" s="12"/>
      <c r="E9925" s="12"/>
      <c r="G9925" s="12"/>
      <c r="H9925" s="12"/>
      <c r="I9925" s="12"/>
      <c r="J9925" s="12"/>
      <c r="K9925" s="12"/>
    </row>
    <row r="9926" spans="1:11" x14ac:dyDescent="0.25">
      <c r="A9926" s="12"/>
      <c r="B9926" s="12"/>
      <c r="C9926" s="12"/>
      <c r="D9926" s="12"/>
      <c r="E9926" s="12"/>
      <c r="G9926" s="12"/>
      <c r="H9926" s="12"/>
      <c r="I9926" s="12"/>
      <c r="J9926" s="12"/>
      <c r="K9926" s="12"/>
    </row>
    <row r="9927" spans="1:11" x14ac:dyDescent="0.25">
      <c r="A9927" s="12"/>
      <c r="B9927" s="12"/>
      <c r="C9927" s="12"/>
      <c r="D9927" s="12"/>
      <c r="E9927" s="12"/>
      <c r="G9927" s="12"/>
      <c r="H9927" s="12"/>
      <c r="I9927" s="12"/>
      <c r="J9927" s="12"/>
      <c r="K9927" s="12"/>
    </row>
    <row r="9928" spans="1:11" x14ac:dyDescent="0.25">
      <c r="A9928" s="12"/>
      <c r="B9928" s="12"/>
      <c r="C9928" s="12"/>
      <c r="D9928" s="12"/>
      <c r="E9928" s="12"/>
      <c r="G9928" s="12"/>
      <c r="H9928" s="12"/>
      <c r="I9928" s="12"/>
      <c r="J9928" s="12"/>
      <c r="K9928" s="12"/>
    </row>
    <row r="9929" spans="1:11" x14ac:dyDescent="0.25">
      <c r="A9929" s="12"/>
      <c r="B9929" s="12"/>
      <c r="C9929" s="12"/>
      <c r="D9929" s="12"/>
      <c r="E9929" s="12"/>
      <c r="G9929" s="12"/>
      <c r="H9929" s="12"/>
      <c r="I9929" s="12"/>
      <c r="J9929" s="12"/>
      <c r="K9929" s="12"/>
    </row>
    <row r="9930" spans="1:11" x14ac:dyDescent="0.25">
      <c r="A9930" s="12"/>
      <c r="B9930" s="12"/>
      <c r="C9930" s="12"/>
      <c r="D9930" s="12"/>
      <c r="E9930" s="12"/>
      <c r="G9930" s="12"/>
      <c r="H9930" s="12"/>
      <c r="I9930" s="12"/>
      <c r="J9930" s="12"/>
      <c r="K9930" s="12"/>
    </row>
    <row r="9931" spans="1:11" x14ac:dyDescent="0.25">
      <c r="A9931" s="12"/>
      <c r="B9931" s="12"/>
      <c r="C9931" s="12"/>
      <c r="D9931" s="12"/>
      <c r="E9931" s="12"/>
      <c r="G9931" s="12"/>
      <c r="H9931" s="12"/>
      <c r="I9931" s="12"/>
      <c r="J9931" s="12"/>
      <c r="K9931" s="12"/>
    </row>
    <row r="9932" spans="1:11" x14ac:dyDescent="0.25">
      <c r="A9932" s="12"/>
      <c r="B9932" s="12"/>
      <c r="C9932" s="12"/>
      <c r="D9932" s="12"/>
      <c r="E9932" s="12"/>
      <c r="G9932" s="12"/>
      <c r="H9932" s="12"/>
      <c r="I9932" s="12"/>
      <c r="J9932" s="12"/>
      <c r="K9932" s="12"/>
    </row>
    <row r="9933" spans="1:11" x14ac:dyDescent="0.25">
      <c r="A9933" s="12"/>
      <c r="B9933" s="12"/>
      <c r="C9933" s="12"/>
      <c r="D9933" s="12"/>
      <c r="E9933" s="12"/>
      <c r="G9933" s="12"/>
      <c r="H9933" s="12"/>
      <c r="I9933" s="12"/>
      <c r="J9933" s="12"/>
      <c r="K9933" s="12"/>
    </row>
    <row r="9934" spans="1:11" x14ac:dyDescent="0.25">
      <c r="A9934" s="12"/>
      <c r="B9934" s="12"/>
      <c r="C9934" s="12"/>
      <c r="D9934" s="12"/>
      <c r="E9934" s="12"/>
      <c r="G9934" s="12"/>
      <c r="H9934" s="12"/>
      <c r="I9934" s="12"/>
      <c r="J9934" s="12"/>
      <c r="K9934" s="12"/>
    </row>
    <row r="9935" spans="1:11" x14ac:dyDescent="0.25">
      <c r="A9935" s="12"/>
      <c r="B9935" s="12"/>
      <c r="C9935" s="12"/>
      <c r="D9935" s="12"/>
      <c r="E9935" s="12"/>
      <c r="G9935" s="12"/>
      <c r="H9935" s="12"/>
      <c r="I9935" s="12"/>
      <c r="J9935" s="12"/>
      <c r="K9935" s="12"/>
    </row>
    <row r="9936" spans="1:11" x14ac:dyDescent="0.25">
      <c r="A9936" s="12"/>
      <c r="B9936" s="12"/>
      <c r="C9936" s="12"/>
      <c r="D9936" s="12"/>
      <c r="E9936" s="12"/>
      <c r="G9936" s="12"/>
      <c r="H9936" s="12"/>
      <c r="I9936" s="12"/>
      <c r="J9936" s="12"/>
      <c r="K9936" s="12"/>
    </row>
    <row r="9937" spans="1:11" x14ac:dyDescent="0.25">
      <c r="A9937" s="12"/>
      <c r="B9937" s="12"/>
      <c r="C9937" s="12"/>
      <c r="D9937" s="12"/>
      <c r="E9937" s="12"/>
      <c r="G9937" s="12"/>
      <c r="H9937" s="12"/>
      <c r="I9937" s="12"/>
      <c r="J9937" s="12"/>
      <c r="K9937" s="12"/>
    </row>
    <row r="9938" spans="1:11" x14ac:dyDescent="0.25">
      <c r="A9938" s="12"/>
      <c r="B9938" s="12"/>
      <c r="C9938" s="12"/>
      <c r="D9938" s="12"/>
      <c r="E9938" s="12"/>
      <c r="G9938" s="12"/>
      <c r="H9938" s="12"/>
      <c r="I9938" s="12"/>
      <c r="J9938" s="12"/>
      <c r="K9938" s="12"/>
    </row>
    <row r="9939" spans="1:11" x14ac:dyDescent="0.25">
      <c r="A9939" s="12"/>
      <c r="B9939" s="12"/>
      <c r="C9939" s="12"/>
      <c r="D9939" s="12"/>
      <c r="E9939" s="12"/>
      <c r="G9939" s="12"/>
      <c r="H9939" s="12"/>
      <c r="I9939" s="12"/>
      <c r="J9939" s="12"/>
      <c r="K9939" s="12"/>
    </row>
    <row r="9940" spans="1:11" x14ac:dyDescent="0.25">
      <c r="A9940" s="12"/>
      <c r="B9940" s="12"/>
      <c r="C9940" s="12"/>
      <c r="D9940" s="12"/>
      <c r="E9940" s="12"/>
      <c r="G9940" s="12"/>
      <c r="H9940" s="12"/>
      <c r="I9940" s="12"/>
      <c r="J9940" s="12"/>
      <c r="K9940" s="12"/>
    </row>
    <row r="9941" spans="1:11" x14ac:dyDescent="0.25">
      <c r="A9941" s="12"/>
      <c r="B9941" s="12"/>
      <c r="C9941" s="12"/>
      <c r="D9941" s="12"/>
      <c r="E9941" s="12"/>
      <c r="G9941" s="12"/>
      <c r="H9941" s="12"/>
      <c r="I9941" s="12"/>
      <c r="J9941" s="12"/>
      <c r="K9941" s="12"/>
    </row>
    <row r="9942" spans="1:11" x14ac:dyDescent="0.25">
      <c r="A9942" s="12"/>
      <c r="B9942" s="12"/>
      <c r="C9942" s="12"/>
      <c r="D9942" s="12"/>
      <c r="E9942" s="12"/>
      <c r="G9942" s="12"/>
      <c r="H9942" s="12"/>
      <c r="I9942" s="12"/>
      <c r="J9942" s="12"/>
      <c r="K9942" s="12"/>
    </row>
    <row r="9943" spans="1:11" x14ac:dyDescent="0.25">
      <c r="A9943" s="12"/>
      <c r="B9943" s="12"/>
      <c r="C9943" s="12"/>
      <c r="D9943" s="12"/>
      <c r="E9943" s="12"/>
      <c r="G9943" s="12"/>
      <c r="H9943" s="12"/>
      <c r="I9943" s="12"/>
      <c r="J9943" s="12"/>
      <c r="K9943" s="12"/>
    </row>
    <row r="9944" spans="1:11" x14ac:dyDescent="0.25">
      <c r="A9944" s="12"/>
      <c r="B9944" s="12"/>
      <c r="C9944" s="12"/>
      <c r="D9944" s="12"/>
      <c r="E9944" s="12"/>
      <c r="G9944" s="12"/>
      <c r="H9944" s="12"/>
      <c r="I9944" s="12"/>
      <c r="J9944" s="12"/>
      <c r="K9944" s="12"/>
    </row>
    <row r="9945" spans="1:11" x14ac:dyDescent="0.25">
      <c r="A9945" s="12"/>
      <c r="B9945" s="12"/>
      <c r="C9945" s="12"/>
      <c r="D9945" s="12"/>
      <c r="E9945" s="12"/>
      <c r="G9945" s="12"/>
      <c r="H9945" s="12"/>
      <c r="I9945" s="12"/>
      <c r="J9945" s="12"/>
      <c r="K9945" s="12"/>
    </row>
    <row r="9946" spans="1:11" x14ac:dyDescent="0.25">
      <c r="A9946" s="12"/>
      <c r="B9946" s="12"/>
      <c r="C9946" s="12"/>
      <c r="D9946" s="12"/>
      <c r="E9946" s="12"/>
      <c r="G9946" s="12"/>
      <c r="H9946" s="12"/>
      <c r="I9946" s="12"/>
      <c r="J9946" s="12"/>
      <c r="K9946" s="12"/>
    </row>
    <row r="9947" spans="1:11" x14ac:dyDescent="0.25">
      <c r="A9947" s="12"/>
      <c r="B9947" s="12"/>
      <c r="C9947" s="12"/>
      <c r="D9947" s="12"/>
      <c r="E9947" s="12"/>
      <c r="G9947" s="12"/>
      <c r="H9947" s="12"/>
      <c r="I9947" s="12"/>
      <c r="J9947" s="12"/>
      <c r="K9947" s="12"/>
    </row>
    <row r="9948" spans="1:11" x14ac:dyDescent="0.25">
      <c r="A9948" s="12"/>
      <c r="B9948" s="12"/>
      <c r="C9948" s="12"/>
      <c r="D9948" s="12"/>
      <c r="E9948" s="12"/>
      <c r="G9948" s="12"/>
      <c r="H9948" s="12"/>
      <c r="I9948" s="12"/>
      <c r="J9948" s="12"/>
      <c r="K9948" s="12"/>
    </row>
    <row r="9949" spans="1:11" x14ac:dyDescent="0.25">
      <c r="A9949" s="12"/>
      <c r="B9949" s="12"/>
      <c r="C9949" s="12"/>
      <c r="D9949" s="12"/>
      <c r="E9949" s="12"/>
      <c r="G9949" s="12"/>
      <c r="H9949" s="12"/>
      <c r="I9949" s="12"/>
      <c r="J9949" s="12"/>
      <c r="K9949" s="12"/>
    </row>
    <row r="9950" spans="1:11" x14ac:dyDescent="0.25">
      <c r="A9950" s="12"/>
      <c r="B9950" s="12"/>
      <c r="C9950" s="12"/>
      <c r="D9950" s="12"/>
      <c r="E9950" s="12"/>
      <c r="G9950" s="12"/>
      <c r="H9950" s="12"/>
      <c r="I9950" s="12"/>
      <c r="J9950" s="12"/>
      <c r="K9950" s="12"/>
    </row>
    <row r="9951" spans="1:11" x14ac:dyDescent="0.25">
      <c r="A9951" s="12"/>
      <c r="B9951" s="12"/>
      <c r="C9951" s="12"/>
      <c r="D9951" s="12"/>
      <c r="E9951" s="12"/>
      <c r="G9951" s="12"/>
      <c r="H9951" s="12"/>
      <c r="I9951" s="12"/>
      <c r="J9951" s="12"/>
      <c r="K9951" s="12"/>
    </row>
    <row r="9952" spans="1:11" x14ac:dyDescent="0.25">
      <c r="A9952" s="12"/>
      <c r="B9952" s="12"/>
      <c r="C9952" s="12"/>
      <c r="D9952" s="12"/>
      <c r="E9952" s="12"/>
      <c r="G9952" s="12"/>
      <c r="H9952" s="12"/>
      <c r="I9952" s="12"/>
      <c r="J9952" s="12"/>
      <c r="K9952" s="12"/>
    </row>
    <row r="9953" spans="1:11" x14ac:dyDescent="0.25">
      <c r="A9953" s="12"/>
      <c r="B9953" s="12"/>
      <c r="C9953" s="12"/>
      <c r="D9953" s="12"/>
      <c r="E9953" s="12"/>
      <c r="G9953" s="12"/>
      <c r="H9953" s="12"/>
      <c r="I9953" s="12"/>
      <c r="J9953" s="12"/>
      <c r="K9953" s="12"/>
    </row>
    <row r="9954" spans="1:11" x14ac:dyDescent="0.25">
      <c r="A9954" s="12"/>
      <c r="B9954" s="12"/>
      <c r="C9954" s="12"/>
      <c r="D9954" s="12"/>
      <c r="E9954" s="12"/>
      <c r="G9954" s="12"/>
      <c r="H9954" s="12"/>
      <c r="I9954" s="12"/>
      <c r="J9954" s="12"/>
      <c r="K9954" s="12"/>
    </row>
    <row r="9955" spans="1:11" x14ac:dyDescent="0.25">
      <c r="A9955" s="12"/>
      <c r="B9955" s="12"/>
      <c r="C9955" s="12"/>
      <c r="D9955" s="12"/>
      <c r="E9955" s="12"/>
      <c r="G9955" s="12"/>
      <c r="H9955" s="12"/>
      <c r="I9955" s="12"/>
      <c r="J9955" s="12"/>
      <c r="K9955" s="12"/>
    </row>
    <row r="9956" spans="1:11" x14ac:dyDescent="0.25">
      <c r="A9956" s="12"/>
      <c r="B9956" s="12"/>
      <c r="C9956" s="12"/>
      <c r="D9956" s="12"/>
      <c r="E9956" s="12"/>
      <c r="G9956" s="12"/>
      <c r="H9956" s="12"/>
      <c r="I9956" s="12"/>
      <c r="J9956" s="12"/>
      <c r="K9956" s="12"/>
    </row>
    <row r="9957" spans="1:11" x14ac:dyDescent="0.25">
      <c r="A9957" s="12"/>
      <c r="B9957" s="12"/>
      <c r="C9957" s="12"/>
      <c r="D9957" s="12"/>
      <c r="E9957" s="12"/>
      <c r="G9957" s="12"/>
      <c r="H9957" s="12"/>
      <c r="I9957" s="12"/>
      <c r="J9957" s="12"/>
      <c r="K9957" s="12"/>
    </row>
    <row r="9958" spans="1:11" x14ac:dyDescent="0.25">
      <c r="A9958" s="12"/>
      <c r="B9958" s="12"/>
      <c r="C9958" s="12"/>
      <c r="D9958" s="12"/>
      <c r="E9958" s="12"/>
      <c r="G9958" s="12"/>
      <c r="H9958" s="12"/>
      <c r="I9958" s="12"/>
      <c r="J9958" s="12"/>
      <c r="K9958" s="12"/>
    </row>
    <row r="9959" spans="1:11" x14ac:dyDescent="0.25">
      <c r="A9959" s="12"/>
      <c r="B9959" s="12"/>
      <c r="C9959" s="12"/>
      <c r="D9959" s="12"/>
      <c r="E9959" s="12"/>
      <c r="G9959" s="12"/>
      <c r="H9959" s="12"/>
      <c r="I9959" s="12"/>
      <c r="J9959" s="12"/>
      <c r="K9959" s="12"/>
    </row>
    <row r="9960" spans="1:11" x14ac:dyDescent="0.25">
      <c r="A9960" s="12"/>
      <c r="B9960" s="12"/>
      <c r="C9960" s="12"/>
      <c r="D9960" s="12"/>
      <c r="E9960" s="12"/>
      <c r="G9960" s="12"/>
      <c r="H9960" s="12"/>
      <c r="I9960" s="12"/>
      <c r="J9960" s="12"/>
      <c r="K9960" s="12"/>
    </row>
    <row r="9961" spans="1:11" x14ac:dyDescent="0.25">
      <c r="A9961" s="12"/>
      <c r="B9961" s="12"/>
      <c r="C9961" s="12"/>
      <c r="D9961" s="12"/>
      <c r="E9961" s="12"/>
      <c r="G9961" s="12"/>
      <c r="H9961" s="12"/>
      <c r="I9961" s="12"/>
      <c r="J9961" s="12"/>
      <c r="K9961" s="12"/>
    </row>
    <row r="9962" spans="1:11" x14ac:dyDescent="0.25">
      <c r="A9962" s="12"/>
      <c r="B9962" s="12"/>
      <c r="C9962" s="12"/>
      <c r="D9962" s="12"/>
      <c r="E9962" s="12"/>
      <c r="G9962" s="12"/>
      <c r="H9962" s="12"/>
      <c r="I9962" s="12"/>
      <c r="J9962" s="12"/>
      <c r="K9962" s="12"/>
    </row>
    <row r="9963" spans="1:11" x14ac:dyDescent="0.25">
      <c r="A9963" s="12"/>
      <c r="B9963" s="12"/>
      <c r="C9963" s="12"/>
      <c r="D9963" s="12"/>
      <c r="E9963" s="12"/>
      <c r="G9963" s="12"/>
      <c r="H9963" s="12"/>
      <c r="I9963" s="12"/>
      <c r="J9963" s="12"/>
      <c r="K9963" s="12"/>
    </row>
    <row r="9964" spans="1:11" x14ac:dyDescent="0.25">
      <c r="A9964" s="12"/>
      <c r="B9964" s="12"/>
      <c r="C9964" s="12"/>
      <c r="D9964" s="12"/>
      <c r="E9964" s="12"/>
      <c r="G9964" s="12"/>
      <c r="H9964" s="12"/>
      <c r="I9964" s="12"/>
      <c r="J9964" s="12"/>
      <c r="K9964" s="12"/>
    </row>
    <row r="9965" spans="1:11" x14ac:dyDescent="0.25">
      <c r="A9965" s="12"/>
      <c r="B9965" s="12"/>
      <c r="C9965" s="12"/>
      <c r="D9965" s="12"/>
      <c r="E9965" s="12"/>
      <c r="G9965" s="12"/>
      <c r="H9965" s="12"/>
      <c r="I9965" s="12"/>
      <c r="J9965" s="12"/>
      <c r="K9965" s="12"/>
    </row>
    <row r="9966" spans="1:11" x14ac:dyDescent="0.25">
      <c r="A9966" s="12"/>
      <c r="B9966" s="12"/>
      <c r="C9966" s="12"/>
      <c r="D9966" s="12"/>
      <c r="E9966" s="12"/>
      <c r="G9966" s="12"/>
      <c r="H9966" s="12"/>
      <c r="I9966" s="12"/>
      <c r="J9966" s="12"/>
      <c r="K9966" s="12"/>
    </row>
    <row r="9967" spans="1:11" x14ac:dyDescent="0.25">
      <c r="A9967" s="12"/>
      <c r="B9967" s="12"/>
      <c r="C9967" s="12"/>
      <c r="D9967" s="12"/>
      <c r="E9967" s="12"/>
      <c r="G9967" s="12"/>
      <c r="H9967" s="12"/>
      <c r="I9967" s="12"/>
      <c r="J9967" s="12"/>
      <c r="K9967" s="12"/>
    </row>
    <row r="9968" spans="1:11" x14ac:dyDescent="0.25">
      <c r="A9968" s="12"/>
      <c r="B9968" s="12"/>
      <c r="C9968" s="12"/>
      <c r="D9968" s="12"/>
      <c r="E9968" s="12"/>
      <c r="G9968" s="12"/>
      <c r="H9968" s="12"/>
      <c r="I9968" s="12"/>
      <c r="J9968" s="12"/>
      <c r="K9968" s="12"/>
    </row>
    <row r="9969" spans="1:11" x14ac:dyDescent="0.25">
      <c r="A9969" s="12"/>
      <c r="B9969" s="12"/>
      <c r="C9969" s="12"/>
      <c r="D9969" s="12"/>
      <c r="E9969" s="12"/>
      <c r="G9969" s="12"/>
      <c r="H9969" s="12"/>
      <c r="I9969" s="12"/>
      <c r="J9969" s="12"/>
      <c r="K9969" s="12"/>
    </row>
    <row r="9970" spans="1:11" x14ac:dyDescent="0.25">
      <c r="A9970" s="12"/>
      <c r="B9970" s="12"/>
      <c r="C9970" s="12"/>
      <c r="D9970" s="12"/>
      <c r="E9970" s="12"/>
      <c r="G9970" s="12"/>
      <c r="H9970" s="12"/>
      <c r="I9970" s="12"/>
      <c r="J9970" s="12"/>
      <c r="K9970" s="12"/>
    </row>
    <row r="9971" spans="1:11" x14ac:dyDescent="0.25">
      <c r="A9971" s="12"/>
      <c r="B9971" s="12"/>
      <c r="C9971" s="12"/>
      <c r="D9971" s="12"/>
      <c r="E9971" s="12"/>
      <c r="G9971" s="12"/>
      <c r="H9971" s="12"/>
      <c r="I9971" s="12"/>
      <c r="J9971" s="12"/>
      <c r="K9971" s="12"/>
    </row>
    <row r="9972" spans="1:11" x14ac:dyDescent="0.25">
      <c r="A9972" s="12"/>
      <c r="B9972" s="12"/>
      <c r="C9972" s="12"/>
      <c r="D9972" s="12"/>
      <c r="E9972" s="12"/>
      <c r="G9972" s="12"/>
      <c r="H9972" s="12"/>
      <c r="I9972" s="12"/>
      <c r="J9972" s="12"/>
      <c r="K9972" s="12"/>
    </row>
    <row r="9973" spans="1:11" x14ac:dyDescent="0.25">
      <c r="A9973" s="12"/>
      <c r="B9973" s="12"/>
      <c r="C9973" s="12"/>
      <c r="D9973" s="12"/>
      <c r="E9973" s="12"/>
      <c r="G9973" s="12"/>
      <c r="H9973" s="12"/>
      <c r="I9973" s="12"/>
      <c r="J9973" s="12"/>
      <c r="K9973" s="12"/>
    </row>
    <row r="9974" spans="1:11" x14ac:dyDescent="0.25">
      <c r="A9974" s="12"/>
      <c r="B9974" s="12"/>
      <c r="C9974" s="12"/>
      <c r="D9974" s="12"/>
      <c r="E9974" s="12"/>
      <c r="G9974" s="12"/>
      <c r="H9974" s="12"/>
      <c r="I9974" s="12"/>
      <c r="J9974" s="12"/>
      <c r="K9974" s="12"/>
    </row>
    <row r="9975" spans="1:11" x14ac:dyDescent="0.25">
      <c r="A9975" s="12"/>
      <c r="B9975" s="12"/>
      <c r="C9975" s="12"/>
      <c r="D9975" s="12"/>
      <c r="E9975" s="12"/>
      <c r="G9975" s="12"/>
      <c r="H9975" s="12"/>
      <c r="I9975" s="12"/>
      <c r="J9975" s="12"/>
      <c r="K9975" s="12"/>
    </row>
    <row r="9976" spans="1:11" x14ac:dyDescent="0.25">
      <c r="A9976" s="12"/>
      <c r="B9976" s="12"/>
      <c r="C9976" s="12"/>
      <c r="D9976" s="12"/>
      <c r="E9976" s="12"/>
      <c r="G9976" s="12"/>
      <c r="H9976" s="12"/>
      <c r="I9976" s="12"/>
      <c r="J9976" s="12"/>
      <c r="K9976" s="12"/>
    </row>
    <row r="9977" spans="1:11" x14ac:dyDescent="0.25">
      <c r="A9977" s="12"/>
      <c r="B9977" s="12"/>
      <c r="C9977" s="12"/>
      <c r="D9977" s="12"/>
      <c r="E9977" s="12"/>
      <c r="G9977" s="12"/>
      <c r="H9977" s="12"/>
      <c r="I9977" s="12"/>
      <c r="J9977" s="12"/>
      <c r="K9977" s="12"/>
    </row>
    <row r="9978" spans="1:11" x14ac:dyDescent="0.25">
      <c r="A9978" s="12"/>
      <c r="B9978" s="12"/>
      <c r="C9978" s="12"/>
      <c r="D9978" s="12"/>
      <c r="E9978" s="12"/>
      <c r="G9978" s="12"/>
      <c r="H9978" s="12"/>
      <c r="I9978" s="12"/>
      <c r="J9978" s="12"/>
      <c r="K9978" s="12"/>
    </row>
    <row r="9979" spans="1:11" x14ac:dyDescent="0.25">
      <c r="A9979" s="12"/>
      <c r="B9979" s="12"/>
      <c r="C9979" s="12"/>
      <c r="D9979" s="12"/>
      <c r="E9979" s="12"/>
      <c r="G9979" s="12"/>
      <c r="H9979" s="12"/>
      <c r="I9979" s="12"/>
      <c r="J9979" s="12"/>
      <c r="K9979" s="12"/>
    </row>
    <row r="9980" spans="1:11" x14ac:dyDescent="0.25">
      <c r="A9980" s="12"/>
      <c r="B9980" s="12"/>
      <c r="C9980" s="12"/>
      <c r="D9980" s="12"/>
      <c r="E9980" s="12"/>
      <c r="G9980" s="12"/>
      <c r="H9980" s="12"/>
      <c r="I9980" s="12"/>
      <c r="J9980" s="12"/>
      <c r="K9980" s="12"/>
    </row>
    <row r="9981" spans="1:11" x14ac:dyDescent="0.25">
      <c r="A9981" s="12"/>
      <c r="B9981" s="12"/>
      <c r="C9981" s="12"/>
      <c r="D9981" s="12"/>
      <c r="E9981" s="12"/>
      <c r="G9981" s="12"/>
      <c r="H9981" s="12"/>
      <c r="I9981" s="12"/>
      <c r="J9981" s="12"/>
      <c r="K9981" s="12"/>
    </row>
    <row r="9982" spans="1:11" x14ac:dyDescent="0.25">
      <c r="A9982" s="12"/>
      <c r="B9982" s="12"/>
      <c r="C9982" s="12"/>
      <c r="D9982" s="12"/>
      <c r="E9982" s="12"/>
      <c r="G9982" s="12"/>
      <c r="H9982" s="12"/>
      <c r="I9982" s="12"/>
      <c r="J9982" s="12"/>
      <c r="K9982" s="12"/>
    </row>
    <row r="9983" spans="1:11" x14ac:dyDescent="0.25">
      <c r="A9983" s="12"/>
      <c r="B9983" s="12"/>
      <c r="C9983" s="12"/>
      <c r="D9983" s="12"/>
      <c r="E9983" s="12"/>
      <c r="G9983" s="12"/>
      <c r="H9983" s="12"/>
      <c r="I9983" s="12"/>
      <c r="J9983" s="12"/>
      <c r="K9983" s="12"/>
    </row>
    <row r="9984" spans="1:11" x14ac:dyDescent="0.25">
      <c r="A9984" s="12"/>
      <c r="B9984" s="12"/>
      <c r="C9984" s="12"/>
      <c r="D9984" s="12"/>
      <c r="E9984" s="12"/>
      <c r="G9984" s="12"/>
      <c r="H9984" s="12"/>
      <c r="I9984" s="12"/>
      <c r="J9984" s="12"/>
      <c r="K9984" s="12"/>
    </row>
    <row r="9985" spans="1:11" x14ac:dyDescent="0.25">
      <c r="A9985" s="12"/>
      <c r="B9985" s="12"/>
      <c r="C9985" s="12"/>
      <c r="D9985" s="12"/>
      <c r="E9985" s="12"/>
      <c r="G9985" s="12"/>
      <c r="H9985" s="12"/>
      <c r="I9985" s="12"/>
      <c r="J9985" s="12"/>
      <c r="K9985" s="12"/>
    </row>
    <row r="9986" spans="1:11" x14ac:dyDescent="0.25">
      <c r="A9986" s="12"/>
      <c r="B9986" s="12"/>
      <c r="C9986" s="12"/>
      <c r="D9986" s="12"/>
      <c r="E9986" s="12"/>
      <c r="G9986" s="12"/>
      <c r="H9986" s="12"/>
      <c r="I9986" s="12"/>
      <c r="J9986" s="12"/>
      <c r="K9986" s="12"/>
    </row>
    <row r="9987" spans="1:11" x14ac:dyDescent="0.25">
      <c r="A9987" s="12"/>
      <c r="B9987" s="12"/>
      <c r="C9987" s="12"/>
      <c r="D9987" s="12"/>
      <c r="E9987" s="12"/>
      <c r="G9987" s="12"/>
      <c r="H9987" s="12"/>
      <c r="I9987" s="12"/>
      <c r="J9987" s="12"/>
      <c r="K9987" s="12"/>
    </row>
    <row r="9988" spans="1:11" x14ac:dyDescent="0.25">
      <c r="A9988" s="12"/>
      <c r="B9988" s="12"/>
      <c r="C9988" s="12"/>
      <c r="D9988" s="12"/>
      <c r="E9988" s="12"/>
      <c r="G9988" s="12"/>
      <c r="H9988" s="12"/>
      <c r="I9988" s="12"/>
      <c r="J9988" s="12"/>
      <c r="K9988" s="12"/>
    </row>
    <row r="9989" spans="1:11" x14ac:dyDescent="0.25">
      <c r="A9989" s="12"/>
      <c r="B9989" s="12"/>
      <c r="C9989" s="12"/>
      <c r="D9989" s="12"/>
      <c r="E9989" s="12"/>
      <c r="G9989" s="12"/>
      <c r="H9989" s="12"/>
      <c r="I9989" s="12"/>
      <c r="J9989" s="12"/>
      <c r="K9989" s="12"/>
    </row>
    <row r="9990" spans="1:11" x14ac:dyDescent="0.25">
      <c r="A9990" s="12"/>
      <c r="B9990" s="12"/>
      <c r="C9990" s="12"/>
      <c r="D9990" s="12"/>
      <c r="E9990" s="12"/>
      <c r="G9990" s="12"/>
      <c r="H9990" s="12"/>
      <c r="I9990" s="12"/>
      <c r="J9990" s="12"/>
      <c r="K9990" s="12"/>
    </row>
    <row r="9991" spans="1:11" x14ac:dyDescent="0.25">
      <c r="A9991" s="12"/>
      <c r="B9991" s="12"/>
      <c r="C9991" s="12"/>
      <c r="D9991" s="12"/>
      <c r="E9991" s="12"/>
      <c r="G9991" s="12"/>
      <c r="H9991" s="12"/>
      <c r="I9991" s="12"/>
      <c r="J9991" s="12"/>
      <c r="K9991" s="12"/>
    </row>
    <row r="9992" spans="1:11" x14ac:dyDescent="0.25">
      <c r="A9992" s="12"/>
      <c r="B9992" s="12"/>
      <c r="C9992" s="12"/>
      <c r="D9992" s="12"/>
      <c r="E9992" s="12"/>
      <c r="G9992" s="12"/>
      <c r="H9992" s="12"/>
      <c r="I9992" s="12"/>
      <c r="J9992" s="12"/>
      <c r="K9992" s="12"/>
    </row>
    <row r="9993" spans="1:11" x14ac:dyDescent="0.25">
      <c r="A9993" s="12"/>
      <c r="B9993" s="12"/>
      <c r="C9993" s="12"/>
      <c r="D9993" s="12"/>
      <c r="E9993" s="12"/>
      <c r="G9993" s="12"/>
      <c r="H9993" s="12"/>
      <c r="I9993" s="12"/>
      <c r="J9993" s="12"/>
      <c r="K9993" s="12"/>
    </row>
    <row r="9994" spans="1:11" x14ac:dyDescent="0.25">
      <c r="A9994" s="12"/>
      <c r="B9994" s="12"/>
      <c r="C9994" s="12"/>
      <c r="D9994" s="12"/>
      <c r="E9994" s="12"/>
      <c r="G9994" s="12"/>
      <c r="H9994" s="12"/>
      <c r="I9994" s="12"/>
      <c r="J9994" s="12"/>
      <c r="K9994" s="12"/>
    </row>
    <row r="9995" spans="1:11" x14ac:dyDescent="0.25">
      <c r="A9995" s="12"/>
      <c r="B9995" s="12"/>
      <c r="C9995" s="12"/>
      <c r="D9995" s="12"/>
      <c r="E9995" s="12"/>
      <c r="G9995" s="12"/>
      <c r="H9995" s="12"/>
      <c r="I9995" s="12"/>
      <c r="J9995" s="12"/>
      <c r="K9995" s="12"/>
    </row>
    <row r="9996" spans="1:11" x14ac:dyDescent="0.25">
      <c r="A9996" s="12"/>
      <c r="B9996" s="12"/>
      <c r="C9996" s="12"/>
      <c r="D9996" s="12"/>
      <c r="E9996" s="12"/>
      <c r="G9996" s="12"/>
      <c r="H9996" s="12"/>
      <c r="I9996" s="12"/>
      <c r="J9996" s="12"/>
      <c r="K9996" s="12"/>
    </row>
    <row r="9997" spans="1:11" x14ac:dyDescent="0.25">
      <c r="A9997" s="12"/>
      <c r="B9997" s="12"/>
      <c r="C9997" s="12"/>
      <c r="D9997" s="12"/>
      <c r="E9997" s="12"/>
      <c r="G9997" s="12"/>
      <c r="H9997" s="12"/>
      <c r="I9997" s="12"/>
      <c r="J9997" s="12"/>
      <c r="K9997" s="12"/>
    </row>
    <row r="9998" spans="1:11" x14ac:dyDescent="0.25">
      <c r="A9998" s="12"/>
      <c r="B9998" s="12"/>
      <c r="C9998" s="12"/>
      <c r="D9998" s="12"/>
      <c r="E9998" s="12"/>
      <c r="G9998" s="12"/>
      <c r="H9998" s="12"/>
      <c r="I9998" s="12"/>
      <c r="J9998" s="12"/>
      <c r="K9998" s="12"/>
    </row>
    <row r="9999" spans="1:11" x14ac:dyDescent="0.25">
      <c r="A9999" s="12"/>
      <c r="B9999" s="12"/>
      <c r="C9999" s="12"/>
      <c r="D9999" s="12"/>
      <c r="E9999" s="12"/>
      <c r="G9999" s="12"/>
      <c r="H9999" s="12"/>
      <c r="I9999" s="12"/>
      <c r="J9999" s="12"/>
      <c r="K9999" s="12"/>
    </row>
    <row r="10000" spans="1:11" x14ac:dyDescent="0.25">
      <c r="A10000" s="12"/>
      <c r="B10000" s="12"/>
      <c r="C10000" s="12"/>
      <c r="D10000" s="12"/>
      <c r="E10000" s="12"/>
      <c r="G10000" s="12"/>
      <c r="H10000" s="12"/>
      <c r="I10000" s="12"/>
      <c r="J10000" s="12"/>
      <c r="K10000" s="12"/>
    </row>
    <row r="10001" spans="1:11" x14ac:dyDescent="0.25">
      <c r="A10001" s="12"/>
      <c r="B10001" s="12"/>
      <c r="C10001" s="12"/>
      <c r="D10001" s="12"/>
      <c r="E10001" s="12"/>
      <c r="G10001" s="12"/>
      <c r="H10001" s="12"/>
      <c r="I10001" s="12"/>
      <c r="J10001" s="12"/>
      <c r="K10001" s="12"/>
    </row>
    <row r="10002" spans="1:11" x14ac:dyDescent="0.25">
      <c r="A10002" s="12"/>
      <c r="B10002" s="12"/>
      <c r="C10002" s="12"/>
      <c r="D10002" s="12"/>
      <c r="E10002" s="12"/>
      <c r="G10002" s="12"/>
      <c r="H10002" s="12"/>
      <c r="I10002" s="12"/>
      <c r="J10002" s="12"/>
      <c r="K10002" s="12"/>
    </row>
    <row r="10003" spans="1:11" x14ac:dyDescent="0.25">
      <c r="A10003" s="12"/>
      <c r="B10003" s="12"/>
      <c r="C10003" s="12"/>
      <c r="D10003" s="12"/>
      <c r="E10003" s="12"/>
      <c r="G10003" s="12"/>
      <c r="H10003" s="12"/>
      <c r="I10003" s="12"/>
      <c r="J10003" s="12"/>
      <c r="K10003" s="12"/>
    </row>
    <row r="10004" spans="1:11" x14ac:dyDescent="0.25">
      <c r="A10004" s="12"/>
      <c r="B10004" s="12"/>
      <c r="C10004" s="12"/>
      <c r="D10004" s="12"/>
      <c r="E10004" s="12"/>
      <c r="G10004" s="12"/>
      <c r="H10004" s="12"/>
      <c r="I10004" s="12"/>
      <c r="J10004" s="12"/>
      <c r="K10004" s="12"/>
    </row>
    <row r="10005" spans="1:11" x14ac:dyDescent="0.25">
      <c r="A10005" s="12"/>
      <c r="B10005" s="12"/>
      <c r="C10005" s="12"/>
      <c r="D10005" s="12"/>
      <c r="E10005" s="12"/>
      <c r="G10005" s="12"/>
      <c r="H10005" s="12"/>
      <c r="I10005" s="12"/>
      <c r="J10005" s="12"/>
      <c r="K10005" s="12"/>
    </row>
    <row r="10006" spans="1:11" x14ac:dyDescent="0.25">
      <c r="A10006" s="12"/>
      <c r="B10006" s="12"/>
      <c r="C10006" s="12"/>
      <c r="D10006" s="12"/>
      <c r="E10006" s="12"/>
      <c r="G10006" s="12"/>
      <c r="H10006" s="12"/>
      <c r="I10006" s="12"/>
      <c r="J10006" s="12"/>
      <c r="K10006" s="12"/>
    </row>
    <row r="10007" spans="1:11" x14ac:dyDescent="0.25">
      <c r="A10007" s="12"/>
      <c r="B10007" s="12"/>
      <c r="C10007" s="12"/>
      <c r="D10007" s="12"/>
      <c r="E10007" s="12"/>
      <c r="G10007" s="12"/>
      <c r="H10007" s="12"/>
      <c r="I10007" s="12"/>
      <c r="J10007" s="12"/>
      <c r="K10007" s="12"/>
    </row>
    <row r="10008" spans="1:11" x14ac:dyDescent="0.25">
      <c r="A10008" s="12"/>
      <c r="B10008" s="12"/>
      <c r="C10008" s="12"/>
      <c r="D10008" s="12"/>
      <c r="E10008" s="12"/>
      <c r="G10008" s="12"/>
      <c r="H10008" s="12"/>
      <c r="I10008" s="12"/>
      <c r="J10008" s="12"/>
      <c r="K10008" s="12"/>
    </row>
    <row r="10009" spans="1:11" x14ac:dyDescent="0.25">
      <c r="A10009" s="12"/>
      <c r="B10009" s="12"/>
      <c r="C10009" s="12"/>
      <c r="D10009" s="12"/>
      <c r="E10009" s="12"/>
      <c r="G10009" s="12"/>
      <c r="H10009" s="12"/>
      <c r="I10009" s="12"/>
      <c r="J10009" s="12"/>
      <c r="K10009" s="12"/>
    </row>
    <row r="10010" spans="1:11" x14ac:dyDescent="0.25">
      <c r="A10010" s="12"/>
      <c r="B10010" s="12"/>
      <c r="C10010" s="12"/>
      <c r="D10010" s="12"/>
      <c r="E10010" s="12"/>
      <c r="G10010" s="12"/>
      <c r="H10010" s="12"/>
      <c r="I10010" s="12"/>
      <c r="J10010" s="12"/>
      <c r="K10010" s="12"/>
    </row>
    <row r="10011" spans="1:11" x14ac:dyDescent="0.25">
      <c r="A10011" s="12"/>
      <c r="B10011" s="12"/>
      <c r="C10011" s="12"/>
      <c r="D10011" s="12"/>
      <c r="E10011" s="12"/>
      <c r="G10011" s="12"/>
      <c r="H10011" s="12"/>
      <c r="I10011" s="12"/>
      <c r="J10011" s="12"/>
      <c r="K10011" s="12"/>
    </row>
    <row r="10012" spans="1:11" x14ac:dyDescent="0.25">
      <c r="A10012" s="12"/>
      <c r="B10012" s="12"/>
      <c r="C10012" s="12"/>
      <c r="D10012" s="12"/>
      <c r="E10012" s="12"/>
      <c r="G10012" s="12"/>
      <c r="H10012" s="12"/>
      <c r="I10012" s="12"/>
      <c r="J10012" s="12"/>
      <c r="K10012" s="12"/>
    </row>
    <row r="10013" spans="1:11" x14ac:dyDescent="0.25">
      <c r="A10013" s="12"/>
      <c r="B10013" s="12"/>
      <c r="C10013" s="12"/>
      <c r="D10013" s="12"/>
      <c r="E10013" s="12"/>
      <c r="G10013" s="12"/>
      <c r="H10013" s="12"/>
      <c r="I10013" s="12"/>
      <c r="J10013" s="12"/>
      <c r="K10013" s="12"/>
    </row>
    <row r="10014" spans="1:11" x14ac:dyDescent="0.25">
      <c r="A10014" s="12"/>
      <c r="B10014" s="12"/>
      <c r="C10014" s="12"/>
      <c r="D10014" s="12"/>
      <c r="E10014" s="12"/>
      <c r="G10014" s="12"/>
      <c r="H10014" s="12"/>
      <c r="I10014" s="12"/>
      <c r="J10014" s="12"/>
      <c r="K10014" s="12"/>
    </row>
    <row r="10015" spans="1:11" x14ac:dyDescent="0.25">
      <c r="A10015" s="12"/>
      <c r="B10015" s="12"/>
      <c r="C10015" s="12"/>
      <c r="D10015" s="12"/>
      <c r="E10015" s="12"/>
      <c r="G10015" s="12"/>
      <c r="H10015" s="12"/>
      <c r="I10015" s="12"/>
      <c r="J10015" s="12"/>
      <c r="K10015" s="12"/>
    </row>
    <row r="10016" spans="1:11" x14ac:dyDescent="0.25">
      <c r="A10016" s="12"/>
      <c r="B10016" s="12"/>
      <c r="C10016" s="12"/>
      <c r="D10016" s="12"/>
      <c r="E10016" s="12"/>
      <c r="G10016" s="12"/>
      <c r="H10016" s="12"/>
      <c r="I10016" s="12"/>
      <c r="J10016" s="12"/>
      <c r="K10016" s="12"/>
    </row>
    <row r="10017" spans="1:11" x14ac:dyDescent="0.25">
      <c r="A10017" s="12"/>
      <c r="B10017" s="12"/>
      <c r="C10017" s="12"/>
      <c r="D10017" s="12"/>
      <c r="E10017" s="12"/>
      <c r="G10017" s="12"/>
      <c r="H10017" s="12"/>
      <c r="I10017" s="12"/>
      <c r="J10017" s="12"/>
      <c r="K10017" s="12"/>
    </row>
    <row r="10018" spans="1:11" x14ac:dyDescent="0.25">
      <c r="A10018" s="12"/>
      <c r="B10018" s="12"/>
      <c r="C10018" s="12"/>
      <c r="D10018" s="12"/>
      <c r="E10018" s="12"/>
      <c r="G10018" s="12"/>
      <c r="H10018" s="12"/>
      <c r="I10018" s="12"/>
      <c r="J10018" s="12"/>
      <c r="K10018" s="12"/>
    </row>
    <row r="10019" spans="1:11" x14ac:dyDescent="0.25">
      <c r="A10019" s="12"/>
      <c r="B10019" s="12"/>
      <c r="C10019" s="12"/>
      <c r="D10019" s="12"/>
      <c r="E10019" s="12"/>
      <c r="G10019" s="12"/>
      <c r="H10019" s="12"/>
      <c r="I10019" s="12"/>
      <c r="J10019" s="12"/>
      <c r="K10019" s="12"/>
    </row>
    <row r="10020" spans="1:11" x14ac:dyDescent="0.25">
      <c r="A10020" s="12"/>
      <c r="B10020" s="12"/>
      <c r="C10020" s="12"/>
      <c r="D10020" s="12"/>
      <c r="E10020" s="12"/>
      <c r="G10020" s="12"/>
      <c r="H10020" s="12"/>
      <c r="I10020" s="12"/>
      <c r="J10020" s="12"/>
      <c r="K10020" s="12"/>
    </row>
    <row r="10021" spans="1:11" x14ac:dyDescent="0.25">
      <c r="A10021" s="12"/>
      <c r="B10021" s="12"/>
      <c r="C10021" s="12"/>
      <c r="D10021" s="12"/>
      <c r="E10021" s="12"/>
      <c r="G10021" s="12"/>
      <c r="H10021" s="12"/>
      <c r="I10021" s="12"/>
      <c r="J10021" s="12"/>
      <c r="K10021" s="12"/>
    </row>
    <row r="10022" spans="1:11" x14ac:dyDescent="0.25">
      <c r="A10022" s="12"/>
      <c r="B10022" s="12"/>
      <c r="C10022" s="12"/>
      <c r="D10022" s="12"/>
      <c r="E10022" s="12"/>
      <c r="G10022" s="12"/>
      <c r="H10022" s="12"/>
      <c r="I10022" s="12"/>
      <c r="J10022" s="12"/>
      <c r="K10022" s="12"/>
    </row>
    <row r="10023" spans="1:11" x14ac:dyDescent="0.25">
      <c r="A10023" s="12"/>
      <c r="B10023" s="12"/>
      <c r="C10023" s="12"/>
      <c r="D10023" s="12"/>
      <c r="E10023" s="12"/>
      <c r="G10023" s="12"/>
      <c r="H10023" s="12"/>
      <c r="I10023" s="12"/>
      <c r="J10023" s="12"/>
      <c r="K10023" s="12"/>
    </row>
    <row r="10024" spans="1:11" x14ac:dyDescent="0.25">
      <c r="A10024" s="12"/>
      <c r="B10024" s="12"/>
      <c r="C10024" s="12"/>
      <c r="D10024" s="12"/>
      <c r="E10024" s="12"/>
      <c r="G10024" s="12"/>
      <c r="H10024" s="12"/>
      <c r="I10024" s="12"/>
      <c r="J10024" s="12"/>
      <c r="K10024" s="12"/>
    </row>
    <row r="10025" spans="1:11" x14ac:dyDescent="0.25">
      <c r="A10025" s="12"/>
      <c r="B10025" s="12"/>
      <c r="C10025" s="12"/>
      <c r="D10025" s="12"/>
      <c r="E10025" s="12"/>
      <c r="G10025" s="12"/>
      <c r="H10025" s="12"/>
      <c r="I10025" s="12"/>
      <c r="J10025" s="12"/>
      <c r="K10025" s="12"/>
    </row>
    <row r="10026" spans="1:11" x14ac:dyDescent="0.25">
      <c r="A10026" s="12"/>
      <c r="B10026" s="12"/>
      <c r="C10026" s="12"/>
      <c r="D10026" s="12"/>
      <c r="E10026" s="12"/>
      <c r="G10026" s="12"/>
      <c r="H10026" s="12"/>
      <c r="I10026" s="12"/>
      <c r="J10026" s="12"/>
      <c r="K10026" s="12"/>
    </row>
    <row r="10027" spans="1:11" x14ac:dyDescent="0.25">
      <c r="A10027" s="12"/>
      <c r="B10027" s="12"/>
      <c r="C10027" s="12"/>
      <c r="D10027" s="12"/>
      <c r="E10027" s="12"/>
      <c r="G10027" s="12"/>
      <c r="H10027" s="12"/>
      <c r="I10027" s="12"/>
      <c r="J10027" s="12"/>
      <c r="K10027" s="12"/>
    </row>
    <row r="10028" spans="1:11" x14ac:dyDescent="0.25">
      <c r="A10028" s="12"/>
      <c r="B10028" s="12"/>
      <c r="C10028" s="12"/>
      <c r="D10028" s="12"/>
      <c r="E10028" s="12"/>
      <c r="G10028" s="12"/>
      <c r="H10028" s="12"/>
      <c r="I10028" s="12"/>
      <c r="J10028" s="12"/>
      <c r="K10028" s="12"/>
    </row>
    <row r="10029" spans="1:11" x14ac:dyDescent="0.25">
      <c r="A10029" s="12"/>
      <c r="B10029" s="12"/>
      <c r="C10029" s="12"/>
      <c r="D10029" s="12"/>
      <c r="E10029" s="12"/>
      <c r="G10029" s="12"/>
      <c r="H10029" s="12"/>
      <c r="I10029" s="12"/>
      <c r="J10029" s="12"/>
      <c r="K10029" s="12"/>
    </row>
    <row r="10030" spans="1:11" x14ac:dyDescent="0.25">
      <c r="A10030" s="12"/>
      <c r="B10030" s="12"/>
      <c r="C10030" s="12"/>
      <c r="D10030" s="12"/>
      <c r="E10030" s="12"/>
      <c r="G10030" s="12"/>
      <c r="H10030" s="12"/>
      <c r="I10030" s="12"/>
      <c r="J10030" s="12"/>
      <c r="K10030" s="12"/>
    </row>
    <row r="10031" spans="1:11" x14ac:dyDescent="0.25">
      <c r="A10031" s="12"/>
      <c r="B10031" s="12"/>
      <c r="C10031" s="12"/>
      <c r="D10031" s="12"/>
      <c r="E10031" s="12"/>
      <c r="G10031" s="12"/>
      <c r="H10031" s="12"/>
      <c r="I10031" s="12"/>
      <c r="J10031" s="12"/>
      <c r="K10031" s="12"/>
    </row>
    <row r="10032" spans="1:11" x14ac:dyDescent="0.25">
      <c r="A10032" s="12"/>
      <c r="B10032" s="12"/>
      <c r="C10032" s="12"/>
      <c r="D10032" s="12"/>
      <c r="E10032" s="12"/>
      <c r="G10032" s="12"/>
      <c r="H10032" s="12"/>
      <c r="I10032" s="12"/>
      <c r="J10032" s="12"/>
      <c r="K10032" s="12"/>
    </row>
    <row r="10033" spans="1:11" x14ac:dyDescent="0.25">
      <c r="A10033" s="12"/>
      <c r="B10033" s="12"/>
      <c r="C10033" s="12"/>
      <c r="D10033" s="12"/>
      <c r="E10033" s="12"/>
      <c r="G10033" s="12"/>
      <c r="H10033" s="12"/>
      <c r="I10033" s="12"/>
      <c r="J10033" s="12"/>
      <c r="K10033" s="12"/>
    </row>
    <row r="10034" spans="1:11" x14ac:dyDescent="0.25">
      <c r="A10034" s="12"/>
      <c r="B10034" s="12"/>
      <c r="C10034" s="12"/>
      <c r="D10034" s="12"/>
      <c r="E10034" s="12"/>
      <c r="G10034" s="12"/>
      <c r="H10034" s="12"/>
      <c r="I10034" s="12"/>
      <c r="J10034" s="12"/>
      <c r="K10034" s="12"/>
    </row>
    <row r="10035" spans="1:11" x14ac:dyDescent="0.25">
      <c r="A10035" s="12"/>
      <c r="B10035" s="12"/>
      <c r="C10035" s="12"/>
      <c r="D10035" s="12"/>
      <c r="E10035" s="12"/>
      <c r="G10035" s="12"/>
      <c r="H10035" s="12"/>
      <c r="I10035" s="12"/>
      <c r="J10035" s="12"/>
      <c r="K10035" s="12"/>
    </row>
    <row r="10036" spans="1:11" x14ac:dyDescent="0.25">
      <c r="A10036" s="12"/>
      <c r="B10036" s="12"/>
      <c r="C10036" s="12"/>
      <c r="D10036" s="12"/>
      <c r="E10036" s="12"/>
      <c r="G10036" s="12"/>
      <c r="H10036" s="12"/>
      <c r="I10036" s="12"/>
      <c r="J10036" s="12"/>
      <c r="K10036" s="12"/>
    </row>
    <row r="10037" spans="1:11" x14ac:dyDescent="0.25">
      <c r="A10037" s="12"/>
      <c r="B10037" s="12"/>
      <c r="C10037" s="12"/>
      <c r="D10037" s="12"/>
      <c r="E10037" s="12"/>
      <c r="G10037" s="12"/>
      <c r="H10037" s="12"/>
      <c r="I10037" s="12"/>
      <c r="J10037" s="12"/>
      <c r="K10037" s="12"/>
    </row>
    <row r="10038" spans="1:11" x14ac:dyDescent="0.25">
      <c r="A10038" s="12"/>
      <c r="B10038" s="12"/>
      <c r="C10038" s="12"/>
      <c r="D10038" s="12"/>
      <c r="E10038" s="12"/>
      <c r="G10038" s="12"/>
      <c r="H10038" s="12"/>
      <c r="I10038" s="12"/>
      <c r="J10038" s="12"/>
      <c r="K10038" s="12"/>
    </row>
    <row r="10039" spans="1:11" x14ac:dyDescent="0.25">
      <c r="A10039" s="12"/>
      <c r="B10039" s="12"/>
      <c r="C10039" s="12"/>
      <c r="D10039" s="12"/>
      <c r="E10039" s="12"/>
      <c r="G10039" s="12"/>
      <c r="H10039" s="12"/>
      <c r="I10039" s="12"/>
      <c r="J10039" s="12"/>
      <c r="K10039" s="12"/>
    </row>
    <row r="10040" spans="1:11" x14ac:dyDescent="0.25">
      <c r="A10040" s="12"/>
      <c r="B10040" s="12"/>
      <c r="C10040" s="12"/>
      <c r="D10040" s="12"/>
      <c r="E10040" s="12"/>
      <c r="G10040" s="12"/>
      <c r="H10040" s="12"/>
      <c r="I10040" s="12"/>
      <c r="J10040" s="12"/>
      <c r="K10040" s="12"/>
    </row>
    <row r="10041" spans="1:11" x14ac:dyDescent="0.25">
      <c r="A10041" s="12"/>
      <c r="B10041" s="12"/>
      <c r="C10041" s="12"/>
      <c r="D10041" s="12"/>
      <c r="E10041" s="12"/>
      <c r="G10041" s="12"/>
      <c r="H10041" s="12"/>
      <c r="I10041" s="12"/>
      <c r="J10041" s="12"/>
      <c r="K10041" s="12"/>
    </row>
    <row r="10042" spans="1:11" x14ac:dyDescent="0.25">
      <c r="A10042" s="12"/>
      <c r="B10042" s="12"/>
      <c r="C10042" s="12"/>
      <c r="D10042" s="12"/>
      <c r="E10042" s="12"/>
      <c r="G10042" s="12"/>
      <c r="H10042" s="12"/>
      <c r="I10042" s="12"/>
      <c r="J10042" s="12"/>
      <c r="K10042" s="12"/>
    </row>
    <row r="10043" spans="1:11" x14ac:dyDescent="0.25">
      <c r="A10043" s="12"/>
      <c r="B10043" s="12"/>
      <c r="C10043" s="12"/>
      <c r="D10043" s="12"/>
      <c r="E10043" s="12"/>
      <c r="G10043" s="12"/>
      <c r="H10043" s="12"/>
      <c r="I10043" s="12"/>
      <c r="J10043" s="12"/>
      <c r="K10043" s="12"/>
    </row>
    <row r="10044" spans="1:11" x14ac:dyDescent="0.25">
      <c r="A10044" s="12"/>
      <c r="B10044" s="12"/>
      <c r="C10044" s="12"/>
      <c r="D10044" s="12"/>
      <c r="E10044" s="12"/>
      <c r="G10044" s="12"/>
      <c r="H10044" s="12"/>
      <c r="I10044" s="12"/>
      <c r="J10044" s="12"/>
      <c r="K10044" s="12"/>
    </row>
    <row r="10045" spans="1:11" x14ac:dyDescent="0.25">
      <c r="A10045" s="12"/>
      <c r="B10045" s="12"/>
      <c r="C10045" s="12"/>
      <c r="D10045" s="12"/>
      <c r="E10045" s="12"/>
      <c r="G10045" s="12"/>
      <c r="H10045" s="12"/>
      <c r="I10045" s="12"/>
      <c r="J10045" s="12"/>
      <c r="K10045" s="12"/>
    </row>
    <row r="10046" spans="1:11" x14ac:dyDescent="0.25">
      <c r="A10046" s="12"/>
      <c r="B10046" s="12"/>
      <c r="C10046" s="12"/>
      <c r="D10046" s="12"/>
      <c r="E10046" s="12"/>
      <c r="G10046" s="12"/>
      <c r="H10046" s="12"/>
      <c r="I10046" s="12"/>
      <c r="J10046" s="12"/>
      <c r="K10046" s="12"/>
    </row>
    <row r="10047" spans="1:11" x14ac:dyDescent="0.25">
      <c r="A10047" s="12"/>
      <c r="B10047" s="12"/>
      <c r="C10047" s="12"/>
      <c r="D10047" s="12"/>
      <c r="E10047" s="12"/>
      <c r="G10047" s="12"/>
      <c r="H10047" s="12"/>
      <c r="I10047" s="12"/>
      <c r="J10047" s="12"/>
      <c r="K10047" s="12"/>
    </row>
    <row r="10048" spans="1:11" x14ac:dyDescent="0.25">
      <c r="A10048" s="12"/>
      <c r="B10048" s="12"/>
      <c r="C10048" s="12"/>
      <c r="D10048" s="12"/>
      <c r="E10048" s="12"/>
      <c r="G10048" s="12"/>
      <c r="H10048" s="12"/>
      <c r="I10048" s="12"/>
      <c r="J10048" s="12"/>
      <c r="K10048" s="12"/>
    </row>
    <row r="10049" spans="1:11" x14ac:dyDescent="0.25">
      <c r="A10049" s="12"/>
      <c r="B10049" s="12"/>
      <c r="C10049" s="12"/>
      <c r="D10049" s="12"/>
      <c r="E10049" s="12"/>
      <c r="G10049" s="12"/>
      <c r="H10049" s="12"/>
      <c r="I10049" s="12"/>
      <c r="J10049" s="12"/>
      <c r="K10049" s="12"/>
    </row>
    <row r="10050" spans="1:11" x14ac:dyDescent="0.25">
      <c r="A10050" s="12"/>
      <c r="B10050" s="12"/>
      <c r="C10050" s="12"/>
      <c r="D10050" s="12"/>
      <c r="E10050" s="12"/>
      <c r="G10050" s="12"/>
      <c r="H10050" s="12"/>
      <c r="I10050" s="12"/>
      <c r="J10050" s="12"/>
      <c r="K10050" s="12"/>
    </row>
    <row r="10051" spans="1:11" x14ac:dyDescent="0.25">
      <c r="A10051" s="12"/>
      <c r="B10051" s="12"/>
      <c r="C10051" s="12"/>
      <c r="D10051" s="12"/>
      <c r="E10051" s="12"/>
      <c r="G10051" s="12"/>
      <c r="H10051" s="12"/>
      <c r="I10051" s="12"/>
      <c r="J10051" s="12"/>
      <c r="K10051" s="12"/>
    </row>
    <row r="10052" spans="1:11" x14ac:dyDescent="0.25">
      <c r="A10052" s="12"/>
      <c r="B10052" s="12"/>
      <c r="C10052" s="12"/>
      <c r="D10052" s="12"/>
      <c r="E10052" s="12"/>
      <c r="G10052" s="12"/>
      <c r="H10052" s="12"/>
      <c r="I10052" s="12"/>
      <c r="J10052" s="12"/>
      <c r="K10052" s="12"/>
    </row>
    <row r="10053" spans="1:11" x14ac:dyDescent="0.25">
      <c r="A10053" s="12"/>
      <c r="B10053" s="12"/>
      <c r="C10053" s="12"/>
      <c r="D10053" s="12"/>
      <c r="E10053" s="12"/>
      <c r="G10053" s="12"/>
      <c r="H10053" s="12"/>
      <c r="I10053" s="12"/>
      <c r="J10053" s="12"/>
      <c r="K10053" s="12"/>
    </row>
    <row r="10054" spans="1:11" x14ac:dyDescent="0.25">
      <c r="A10054" s="12"/>
      <c r="B10054" s="12"/>
      <c r="C10054" s="12"/>
      <c r="D10054" s="12"/>
      <c r="E10054" s="12"/>
      <c r="G10054" s="12"/>
      <c r="H10054" s="12"/>
      <c r="I10054" s="12"/>
      <c r="J10054" s="12"/>
      <c r="K10054" s="12"/>
    </row>
    <row r="10055" spans="1:11" x14ac:dyDescent="0.25">
      <c r="A10055" s="12"/>
      <c r="B10055" s="12"/>
      <c r="C10055" s="12"/>
      <c r="D10055" s="12"/>
      <c r="E10055" s="12"/>
      <c r="G10055" s="12"/>
      <c r="H10055" s="12"/>
      <c r="I10055" s="12"/>
      <c r="J10055" s="12"/>
      <c r="K10055" s="12"/>
    </row>
    <row r="10056" spans="1:11" x14ac:dyDescent="0.25">
      <c r="A10056" s="12"/>
      <c r="B10056" s="12"/>
      <c r="C10056" s="12"/>
      <c r="D10056" s="12"/>
      <c r="E10056" s="12"/>
      <c r="G10056" s="12"/>
      <c r="H10056" s="12"/>
      <c r="I10056" s="12"/>
      <c r="J10056" s="12"/>
      <c r="K10056" s="12"/>
    </row>
    <row r="10057" spans="1:11" x14ac:dyDescent="0.25">
      <c r="A10057" s="12"/>
      <c r="B10057" s="12"/>
      <c r="C10057" s="12"/>
      <c r="D10057" s="12"/>
      <c r="E10057" s="12"/>
      <c r="G10057" s="12"/>
      <c r="H10057" s="12"/>
      <c r="I10057" s="12"/>
      <c r="J10057" s="12"/>
      <c r="K10057" s="12"/>
    </row>
    <row r="10058" spans="1:11" x14ac:dyDescent="0.25">
      <c r="A10058" s="12"/>
      <c r="B10058" s="12"/>
      <c r="C10058" s="12"/>
      <c r="D10058" s="12"/>
      <c r="E10058" s="12"/>
      <c r="G10058" s="12"/>
      <c r="H10058" s="12"/>
      <c r="I10058" s="12"/>
      <c r="J10058" s="12"/>
      <c r="K10058" s="12"/>
    </row>
    <row r="10059" spans="1:11" x14ac:dyDescent="0.25">
      <c r="A10059" s="12"/>
      <c r="B10059" s="12"/>
      <c r="C10059" s="12"/>
      <c r="D10059" s="12"/>
      <c r="E10059" s="12"/>
      <c r="G10059" s="12"/>
      <c r="H10059" s="12"/>
      <c r="I10059" s="12"/>
      <c r="J10059" s="12"/>
      <c r="K10059" s="12"/>
    </row>
    <row r="10060" spans="1:11" x14ac:dyDescent="0.25">
      <c r="A10060" s="12"/>
      <c r="B10060" s="12"/>
      <c r="C10060" s="12"/>
      <c r="D10060" s="12"/>
      <c r="E10060" s="12"/>
      <c r="G10060" s="12"/>
      <c r="H10060" s="12"/>
      <c r="I10060" s="12"/>
      <c r="J10060" s="12"/>
      <c r="K10060" s="12"/>
    </row>
    <row r="10061" spans="1:11" x14ac:dyDescent="0.25">
      <c r="A10061" s="12"/>
      <c r="B10061" s="12"/>
      <c r="C10061" s="12"/>
      <c r="D10061" s="12"/>
      <c r="E10061" s="12"/>
      <c r="G10061" s="12"/>
      <c r="H10061" s="12"/>
      <c r="I10061" s="12"/>
      <c r="J10061" s="12"/>
      <c r="K10061" s="12"/>
    </row>
    <row r="10062" spans="1:11" x14ac:dyDescent="0.25">
      <c r="A10062" s="12"/>
      <c r="B10062" s="12"/>
      <c r="C10062" s="12"/>
      <c r="D10062" s="12"/>
      <c r="E10062" s="12"/>
      <c r="G10062" s="12"/>
      <c r="H10062" s="12"/>
      <c r="I10062" s="12"/>
      <c r="J10062" s="12"/>
      <c r="K10062" s="12"/>
    </row>
    <row r="10063" spans="1:11" x14ac:dyDescent="0.25">
      <c r="A10063" s="12"/>
      <c r="B10063" s="12"/>
      <c r="C10063" s="12"/>
      <c r="D10063" s="12"/>
      <c r="E10063" s="12"/>
      <c r="G10063" s="12"/>
      <c r="H10063" s="12"/>
      <c r="I10063" s="12"/>
      <c r="J10063" s="12"/>
      <c r="K10063" s="12"/>
    </row>
    <row r="10064" spans="1:11" x14ac:dyDescent="0.25">
      <c r="A10064" s="12"/>
      <c r="B10064" s="12"/>
      <c r="C10064" s="12"/>
      <c r="D10064" s="12"/>
      <c r="E10064" s="12"/>
      <c r="G10064" s="12"/>
      <c r="H10064" s="12"/>
      <c r="I10064" s="12"/>
      <c r="J10064" s="12"/>
      <c r="K10064" s="12"/>
    </row>
    <row r="10065" spans="1:11" x14ac:dyDescent="0.25">
      <c r="A10065" s="12"/>
      <c r="B10065" s="12"/>
      <c r="C10065" s="12"/>
      <c r="D10065" s="12"/>
      <c r="E10065" s="12"/>
      <c r="G10065" s="12"/>
      <c r="H10065" s="12"/>
      <c r="I10065" s="12"/>
      <c r="J10065" s="12"/>
      <c r="K10065" s="12"/>
    </row>
    <row r="10066" spans="1:11" x14ac:dyDescent="0.25">
      <c r="A10066" s="12"/>
      <c r="B10066" s="12"/>
      <c r="C10066" s="12"/>
      <c r="D10066" s="12"/>
      <c r="E10066" s="12"/>
      <c r="G10066" s="12"/>
      <c r="H10066" s="12"/>
      <c r="I10066" s="12"/>
      <c r="J10066" s="12"/>
      <c r="K10066" s="12"/>
    </row>
    <row r="10067" spans="1:11" x14ac:dyDescent="0.25">
      <c r="A10067" s="12"/>
      <c r="B10067" s="12"/>
      <c r="C10067" s="12"/>
      <c r="D10067" s="12"/>
      <c r="E10067" s="12"/>
      <c r="G10067" s="12"/>
      <c r="H10067" s="12"/>
      <c r="I10067" s="12"/>
      <c r="J10067" s="12"/>
      <c r="K10067" s="12"/>
    </row>
    <row r="10068" spans="1:11" x14ac:dyDescent="0.25">
      <c r="A10068" s="12"/>
      <c r="B10068" s="12"/>
      <c r="C10068" s="12"/>
      <c r="D10068" s="12"/>
      <c r="E10068" s="12"/>
      <c r="G10068" s="12"/>
      <c r="H10068" s="12"/>
      <c r="I10068" s="12"/>
      <c r="J10068" s="12"/>
      <c r="K10068" s="12"/>
    </row>
    <row r="10069" spans="1:11" x14ac:dyDescent="0.25">
      <c r="A10069" s="12"/>
      <c r="B10069" s="12"/>
      <c r="C10069" s="12"/>
      <c r="D10069" s="12"/>
      <c r="E10069" s="12"/>
      <c r="G10069" s="12"/>
      <c r="H10069" s="12"/>
      <c r="I10069" s="12"/>
      <c r="J10069" s="12"/>
      <c r="K10069" s="12"/>
    </row>
    <row r="10070" spans="1:11" x14ac:dyDescent="0.25">
      <c r="A10070" s="12"/>
      <c r="B10070" s="12"/>
      <c r="C10070" s="12"/>
      <c r="D10070" s="12"/>
      <c r="E10070" s="12"/>
      <c r="G10070" s="12"/>
      <c r="H10070" s="12"/>
      <c r="I10070" s="12"/>
      <c r="J10070" s="12"/>
      <c r="K10070" s="12"/>
    </row>
    <row r="10071" spans="1:11" x14ac:dyDescent="0.25">
      <c r="A10071" s="12"/>
      <c r="B10071" s="12"/>
      <c r="C10071" s="12"/>
      <c r="D10071" s="12"/>
      <c r="E10071" s="12"/>
      <c r="G10071" s="12"/>
      <c r="H10071" s="12"/>
      <c r="I10071" s="12"/>
      <c r="J10071" s="12"/>
      <c r="K10071" s="12"/>
    </row>
    <row r="10072" spans="1:11" x14ac:dyDescent="0.25">
      <c r="A10072" s="12"/>
      <c r="B10072" s="12"/>
      <c r="C10072" s="12"/>
      <c r="D10072" s="12"/>
      <c r="E10072" s="12"/>
      <c r="G10072" s="12"/>
      <c r="H10072" s="12"/>
      <c r="I10072" s="12"/>
      <c r="J10072" s="12"/>
      <c r="K10072" s="12"/>
    </row>
    <row r="10073" spans="1:11" x14ac:dyDescent="0.25">
      <c r="A10073" s="12"/>
      <c r="B10073" s="12"/>
      <c r="C10073" s="12"/>
      <c r="D10073" s="12"/>
      <c r="E10073" s="12"/>
      <c r="G10073" s="12"/>
      <c r="H10073" s="12"/>
      <c r="I10073" s="12"/>
      <c r="J10073" s="12"/>
      <c r="K10073" s="12"/>
    </row>
    <row r="10074" spans="1:11" x14ac:dyDescent="0.25">
      <c r="A10074" s="12"/>
      <c r="B10074" s="12"/>
      <c r="C10074" s="12"/>
      <c r="D10074" s="12"/>
      <c r="E10074" s="12"/>
      <c r="G10074" s="12"/>
      <c r="H10074" s="12"/>
      <c r="I10074" s="12"/>
      <c r="J10074" s="12"/>
      <c r="K10074" s="12"/>
    </row>
    <row r="10075" spans="1:11" x14ac:dyDescent="0.25">
      <c r="A10075" s="12"/>
      <c r="B10075" s="12"/>
      <c r="C10075" s="12"/>
      <c r="D10075" s="12"/>
      <c r="E10075" s="12"/>
      <c r="G10075" s="12"/>
      <c r="H10075" s="12"/>
      <c r="I10075" s="12"/>
      <c r="J10075" s="12"/>
      <c r="K10075" s="12"/>
    </row>
    <row r="10076" spans="1:11" x14ac:dyDescent="0.25">
      <c r="A10076" s="12"/>
      <c r="B10076" s="12"/>
      <c r="C10076" s="12"/>
      <c r="D10076" s="12"/>
      <c r="E10076" s="12"/>
      <c r="G10076" s="12"/>
      <c r="H10076" s="12"/>
      <c r="I10076" s="12"/>
      <c r="J10076" s="12"/>
      <c r="K10076" s="12"/>
    </row>
    <row r="10077" spans="1:11" x14ac:dyDescent="0.25">
      <c r="A10077" s="12"/>
      <c r="B10077" s="12"/>
      <c r="C10077" s="12"/>
      <c r="D10077" s="12"/>
      <c r="E10077" s="12"/>
      <c r="G10077" s="12"/>
      <c r="H10077" s="12"/>
      <c r="I10077" s="12"/>
      <c r="J10077" s="12"/>
      <c r="K10077" s="12"/>
    </row>
    <row r="10078" spans="1:11" x14ac:dyDescent="0.25">
      <c r="A10078" s="12"/>
      <c r="B10078" s="12"/>
      <c r="C10078" s="12"/>
      <c r="D10078" s="12"/>
      <c r="E10078" s="12"/>
      <c r="G10078" s="12"/>
      <c r="H10078" s="12"/>
      <c r="I10078" s="12"/>
      <c r="J10078" s="12"/>
      <c r="K10078" s="12"/>
    </row>
    <row r="10079" spans="1:11" x14ac:dyDescent="0.25">
      <c r="A10079" s="12"/>
      <c r="B10079" s="12"/>
      <c r="C10079" s="12"/>
      <c r="D10079" s="12"/>
      <c r="E10079" s="12"/>
      <c r="G10079" s="12"/>
      <c r="H10079" s="12"/>
      <c r="I10079" s="12"/>
      <c r="J10079" s="12"/>
      <c r="K10079" s="12"/>
    </row>
    <row r="10080" spans="1:11" x14ac:dyDescent="0.25">
      <c r="A10080" s="12"/>
      <c r="B10080" s="12"/>
      <c r="C10080" s="12"/>
      <c r="D10080" s="12"/>
      <c r="E10080" s="12"/>
      <c r="G10080" s="12"/>
      <c r="H10080" s="12"/>
      <c r="I10080" s="12"/>
      <c r="J10080" s="12"/>
      <c r="K10080" s="12"/>
    </row>
    <row r="10081" spans="1:11" x14ac:dyDescent="0.25">
      <c r="A10081" s="12"/>
      <c r="B10081" s="12"/>
      <c r="C10081" s="12"/>
      <c r="D10081" s="12"/>
      <c r="E10081" s="12"/>
      <c r="G10081" s="12"/>
      <c r="H10081" s="12"/>
      <c r="I10081" s="12"/>
      <c r="J10081" s="12"/>
      <c r="K10081" s="12"/>
    </row>
    <row r="10082" spans="1:11" x14ac:dyDescent="0.25">
      <c r="A10082" s="12"/>
      <c r="B10082" s="12"/>
      <c r="C10082" s="12"/>
      <c r="D10082" s="12"/>
      <c r="E10082" s="12"/>
      <c r="G10082" s="12"/>
      <c r="H10082" s="12"/>
      <c r="I10082" s="12"/>
      <c r="J10082" s="12"/>
      <c r="K10082" s="12"/>
    </row>
    <row r="10083" spans="1:11" x14ac:dyDescent="0.25">
      <c r="A10083" s="12"/>
      <c r="B10083" s="12"/>
      <c r="C10083" s="12"/>
      <c r="D10083" s="12"/>
      <c r="E10083" s="12"/>
      <c r="G10083" s="12"/>
      <c r="H10083" s="12"/>
      <c r="I10083" s="12"/>
      <c r="J10083" s="12"/>
      <c r="K10083" s="12"/>
    </row>
    <row r="10084" spans="1:11" x14ac:dyDescent="0.25">
      <c r="A10084" s="12"/>
      <c r="B10084" s="12"/>
      <c r="C10084" s="12"/>
      <c r="D10084" s="12"/>
      <c r="E10084" s="12"/>
      <c r="G10084" s="12"/>
      <c r="H10084" s="12"/>
      <c r="I10084" s="12"/>
      <c r="J10084" s="12"/>
      <c r="K10084" s="12"/>
    </row>
    <row r="10085" spans="1:11" x14ac:dyDescent="0.25">
      <c r="A10085" s="12"/>
      <c r="B10085" s="12"/>
      <c r="C10085" s="12"/>
      <c r="D10085" s="12"/>
      <c r="E10085" s="12"/>
      <c r="G10085" s="12"/>
      <c r="H10085" s="12"/>
      <c r="I10085" s="12"/>
      <c r="J10085" s="12"/>
      <c r="K10085" s="12"/>
    </row>
    <row r="10086" spans="1:11" x14ac:dyDescent="0.25">
      <c r="A10086" s="12"/>
      <c r="B10086" s="12"/>
      <c r="C10086" s="12"/>
      <c r="D10086" s="12"/>
      <c r="E10086" s="12"/>
      <c r="G10086" s="12"/>
      <c r="H10086" s="12"/>
      <c r="I10086" s="12"/>
      <c r="J10086" s="12"/>
      <c r="K10086" s="12"/>
    </row>
    <row r="10087" spans="1:11" x14ac:dyDescent="0.25">
      <c r="A10087" s="12"/>
      <c r="B10087" s="12"/>
      <c r="C10087" s="12"/>
      <c r="D10087" s="12"/>
      <c r="E10087" s="12"/>
      <c r="G10087" s="12"/>
      <c r="H10087" s="12"/>
      <c r="I10087" s="12"/>
      <c r="J10087" s="12"/>
      <c r="K10087" s="12"/>
    </row>
    <row r="10088" spans="1:11" x14ac:dyDescent="0.25">
      <c r="A10088" s="12"/>
      <c r="B10088" s="12"/>
      <c r="C10088" s="12"/>
      <c r="D10088" s="12"/>
      <c r="E10088" s="12"/>
      <c r="G10088" s="12"/>
      <c r="H10088" s="12"/>
      <c r="I10088" s="12"/>
      <c r="J10088" s="12"/>
      <c r="K10088" s="12"/>
    </row>
    <row r="10089" spans="1:11" x14ac:dyDescent="0.25">
      <c r="A10089" s="12"/>
      <c r="B10089" s="12"/>
      <c r="C10089" s="12"/>
      <c r="D10089" s="12"/>
      <c r="E10089" s="12"/>
      <c r="G10089" s="12"/>
      <c r="H10089" s="12"/>
      <c r="I10089" s="12"/>
      <c r="J10089" s="12"/>
      <c r="K10089" s="12"/>
    </row>
    <row r="10090" spans="1:11" x14ac:dyDescent="0.25">
      <c r="A10090" s="12"/>
      <c r="B10090" s="12"/>
      <c r="C10090" s="12"/>
      <c r="D10090" s="12"/>
      <c r="E10090" s="12"/>
      <c r="G10090" s="12"/>
      <c r="H10090" s="12"/>
      <c r="I10090" s="12"/>
      <c r="J10090" s="12"/>
      <c r="K10090" s="12"/>
    </row>
    <row r="10091" spans="1:11" x14ac:dyDescent="0.25">
      <c r="A10091" s="12"/>
      <c r="B10091" s="12"/>
      <c r="C10091" s="12"/>
      <c r="D10091" s="12"/>
      <c r="E10091" s="12"/>
      <c r="G10091" s="12"/>
      <c r="H10091" s="12"/>
      <c r="I10091" s="12"/>
      <c r="J10091" s="12"/>
      <c r="K10091" s="12"/>
    </row>
    <row r="10092" spans="1:11" x14ac:dyDescent="0.25">
      <c r="A10092" s="12"/>
      <c r="B10092" s="12"/>
      <c r="C10092" s="12"/>
      <c r="D10092" s="12"/>
      <c r="E10092" s="12"/>
      <c r="G10092" s="12"/>
      <c r="H10092" s="12"/>
      <c r="I10092" s="12"/>
      <c r="J10092" s="12"/>
      <c r="K10092" s="12"/>
    </row>
    <row r="10093" spans="1:11" x14ac:dyDescent="0.25">
      <c r="A10093" s="12"/>
      <c r="B10093" s="12"/>
      <c r="C10093" s="12"/>
      <c r="D10093" s="12"/>
      <c r="E10093" s="12"/>
      <c r="G10093" s="12"/>
      <c r="H10093" s="12"/>
      <c r="I10093" s="12"/>
      <c r="J10093" s="12"/>
      <c r="K10093" s="12"/>
    </row>
    <row r="10094" spans="1:11" x14ac:dyDescent="0.25">
      <c r="A10094" s="12"/>
      <c r="B10094" s="12"/>
      <c r="C10094" s="12"/>
      <c r="D10094" s="12"/>
      <c r="E10094" s="12"/>
      <c r="G10094" s="12"/>
      <c r="H10094" s="12"/>
      <c r="I10094" s="12"/>
      <c r="J10094" s="12"/>
      <c r="K10094" s="12"/>
    </row>
    <row r="10095" spans="1:11" x14ac:dyDescent="0.25">
      <c r="A10095" s="12"/>
      <c r="B10095" s="12"/>
      <c r="C10095" s="12"/>
      <c r="D10095" s="12"/>
      <c r="E10095" s="12"/>
      <c r="G10095" s="12"/>
      <c r="H10095" s="12"/>
      <c r="I10095" s="12"/>
      <c r="J10095" s="12"/>
      <c r="K10095" s="12"/>
    </row>
    <row r="10096" spans="1:11" x14ac:dyDescent="0.25">
      <c r="A10096" s="12"/>
      <c r="B10096" s="12"/>
      <c r="C10096" s="12"/>
      <c r="D10096" s="12"/>
      <c r="E10096" s="12"/>
      <c r="G10096" s="12"/>
      <c r="H10096" s="12"/>
      <c r="I10096" s="12"/>
      <c r="J10096" s="12"/>
      <c r="K10096" s="12"/>
    </row>
    <row r="10097" spans="1:11" x14ac:dyDescent="0.25">
      <c r="A10097" s="12"/>
      <c r="B10097" s="12"/>
      <c r="C10097" s="12"/>
      <c r="D10097" s="12"/>
      <c r="E10097" s="12"/>
      <c r="G10097" s="12"/>
      <c r="H10097" s="12"/>
      <c r="I10097" s="12"/>
      <c r="J10097" s="12"/>
      <c r="K10097" s="12"/>
    </row>
    <row r="10098" spans="1:11" x14ac:dyDescent="0.25">
      <c r="A10098" s="12"/>
      <c r="B10098" s="12"/>
      <c r="C10098" s="12"/>
      <c r="D10098" s="12"/>
      <c r="E10098" s="12"/>
      <c r="G10098" s="12"/>
      <c r="H10098" s="12"/>
      <c r="I10098" s="12"/>
      <c r="J10098" s="12"/>
      <c r="K10098" s="12"/>
    </row>
    <row r="10099" spans="1:11" x14ac:dyDescent="0.25">
      <c r="A10099" s="12"/>
      <c r="B10099" s="12"/>
      <c r="C10099" s="12"/>
      <c r="D10099" s="12"/>
      <c r="E10099" s="12"/>
      <c r="G10099" s="12"/>
      <c r="H10099" s="12"/>
      <c r="I10099" s="12"/>
      <c r="J10099" s="12"/>
      <c r="K10099" s="12"/>
    </row>
    <row r="10100" spans="1:11" x14ac:dyDescent="0.25">
      <c r="A10100" s="12"/>
      <c r="B10100" s="12"/>
      <c r="C10100" s="12"/>
      <c r="D10100" s="12"/>
      <c r="E10100" s="12"/>
      <c r="G10100" s="12"/>
      <c r="H10100" s="12"/>
      <c r="I10100" s="12"/>
      <c r="J10100" s="12"/>
      <c r="K10100" s="12"/>
    </row>
    <row r="10101" spans="1:11" x14ac:dyDescent="0.25">
      <c r="A10101" s="12"/>
      <c r="B10101" s="12"/>
      <c r="C10101" s="12"/>
      <c r="D10101" s="12"/>
      <c r="E10101" s="12"/>
      <c r="G10101" s="12"/>
      <c r="H10101" s="12"/>
      <c r="I10101" s="12"/>
      <c r="J10101" s="12"/>
      <c r="K10101" s="12"/>
    </row>
    <row r="10102" spans="1:11" x14ac:dyDescent="0.25">
      <c r="A10102" s="12"/>
      <c r="B10102" s="12"/>
      <c r="C10102" s="12"/>
      <c r="D10102" s="12"/>
      <c r="E10102" s="12"/>
      <c r="G10102" s="12"/>
      <c r="H10102" s="12"/>
      <c r="I10102" s="12"/>
      <c r="J10102" s="12"/>
      <c r="K10102" s="12"/>
    </row>
    <row r="10103" spans="1:11" x14ac:dyDescent="0.25">
      <c r="A10103" s="12"/>
      <c r="B10103" s="12"/>
      <c r="C10103" s="12"/>
      <c r="D10103" s="12"/>
      <c r="E10103" s="12"/>
      <c r="G10103" s="12"/>
      <c r="H10103" s="12"/>
      <c r="I10103" s="12"/>
      <c r="J10103" s="12"/>
      <c r="K10103" s="12"/>
    </row>
    <row r="10104" spans="1:11" x14ac:dyDescent="0.25">
      <c r="A10104" s="12"/>
      <c r="B10104" s="12"/>
      <c r="C10104" s="12"/>
      <c r="D10104" s="12"/>
      <c r="E10104" s="12"/>
      <c r="G10104" s="12"/>
      <c r="H10104" s="12"/>
      <c r="I10104" s="12"/>
      <c r="J10104" s="12"/>
      <c r="K10104" s="12"/>
    </row>
    <row r="10105" spans="1:11" x14ac:dyDescent="0.25">
      <c r="A10105" s="12"/>
      <c r="B10105" s="12"/>
      <c r="C10105" s="12"/>
      <c r="D10105" s="12"/>
      <c r="E10105" s="12"/>
      <c r="G10105" s="12"/>
      <c r="H10105" s="12"/>
      <c r="I10105" s="12"/>
      <c r="J10105" s="12"/>
      <c r="K10105" s="12"/>
    </row>
    <row r="10106" spans="1:11" x14ac:dyDescent="0.25">
      <c r="A10106" s="12"/>
      <c r="B10106" s="12"/>
      <c r="C10106" s="12"/>
      <c r="D10106" s="12"/>
      <c r="E10106" s="12"/>
      <c r="G10106" s="12"/>
      <c r="H10106" s="12"/>
      <c r="I10106" s="12"/>
      <c r="J10106" s="12"/>
      <c r="K10106" s="12"/>
    </row>
    <row r="10107" spans="1:11" x14ac:dyDescent="0.25">
      <c r="A10107" s="12"/>
      <c r="B10107" s="12"/>
      <c r="C10107" s="12"/>
      <c r="D10107" s="12"/>
      <c r="E10107" s="12"/>
      <c r="G10107" s="12"/>
      <c r="H10107" s="12"/>
      <c r="I10107" s="12"/>
      <c r="J10107" s="12"/>
      <c r="K10107" s="12"/>
    </row>
    <row r="10108" spans="1:11" x14ac:dyDescent="0.25">
      <c r="A10108" s="12"/>
      <c r="B10108" s="12"/>
      <c r="C10108" s="12"/>
      <c r="D10108" s="12"/>
      <c r="E10108" s="12"/>
      <c r="G10108" s="12"/>
      <c r="H10108" s="12"/>
      <c r="I10108" s="12"/>
      <c r="J10108" s="12"/>
      <c r="K10108" s="12"/>
    </row>
    <row r="10109" spans="1:11" x14ac:dyDescent="0.25">
      <c r="A10109" s="12"/>
      <c r="B10109" s="12"/>
      <c r="C10109" s="12"/>
      <c r="D10109" s="12"/>
      <c r="E10109" s="12"/>
      <c r="G10109" s="12"/>
      <c r="H10109" s="12"/>
      <c r="I10109" s="12"/>
      <c r="J10109" s="12"/>
      <c r="K10109" s="12"/>
    </row>
    <row r="10110" spans="1:11" x14ac:dyDescent="0.25">
      <c r="A10110" s="12"/>
      <c r="B10110" s="12"/>
      <c r="C10110" s="12"/>
      <c r="D10110" s="12"/>
      <c r="E10110" s="12"/>
      <c r="G10110" s="12"/>
      <c r="H10110" s="12"/>
      <c r="I10110" s="12"/>
      <c r="J10110" s="12"/>
      <c r="K10110" s="12"/>
    </row>
    <row r="10111" spans="1:11" x14ac:dyDescent="0.25">
      <c r="A10111" s="12"/>
      <c r="B10111" s="12"/>
      <c r="C10111" s="12"/>
      <c r="D10111" s="12"/>
      <c r="E10111" s="12"/>
      <c r="G10111" s="12"/>
      <c r="H10111" s="12"/>
      <c r="I10111" s="12"/>
      <c r="J10111" s="12"/>
      <c r="K10111" s="12"/>
    </row>
    <row r="10112" spans="1:11" x14ac:dyDescent="0.25">
      <c r="A10112" s="12"/>
      <c r="B10112" s="12"/>
      <c r="C10112" s="12"/>
      <c r="D10112" s="12"/>
      <c r="E10112" s="12"/>
      <c r="G10112" s="12"/>
      <c r="H10112" s="12"/>
      <c r="I10112" s="12"/>
      <c r="J10112" s="12"/>
      <c r="K10112" s="12"/>
    </row>
    <row r="10113" spans="1:11" x14ac:dyDescent="0.25">
      <c r="A10113" s="12"/>
      <c r="B10113" s="12"/>
      <c r="C10113" s="12"/>
      <c r="D10113" s="12"/>
      <c r="E10113" s="12"/>
      <c r="G10113" s="12"/>
      <c r="H10113" s="12"/>
      <c r="I10113" s="12"/>
      <c r="J10113" s="12"/>
      <c r="K10113" s="12"/>
    </row>
    <row r="10114" spans="1:11" x14ac:dyDescent="0.25">
      <c r="A10114" s="12"/>
      <c r="B10114" s="12"/>
      <c r="C10114" s="12"/>
      <c r="D10114" s="12"/>
      <c r="E10114" s="12"/>
      <c r="G10114" s="12"/>
      <c r="H10114" s="12"/>
      <c r="I10114" s="12"/>
      <c r="J10114" s="12"/>
      <c r="K10114" s="12"/>
    </row>
    <row r="10115" spans="1:11" x14ac:dyDescent="0.25">
      <c r="A10115" s="12"/>
      <c r="B10115" s="12"/>
      <c r="C10115" s="12"/>
      <c r="D10115" s="12"/>
      <c r="E10115" s="12"/>
      <c r="G10115" s="12"/>
      <c r="H10115" s="12"/>
      <c r="I10115" s="12"/>
      <c r="J10115" s="12"/>
      <c r="K10115" s="12"/>
    </row>
    <row r="10116" spans="1:11" x14ac:dyDescent="0.25">
      <c r="A10116" s="12"/>
      <c r="B10116" s="12"/>
      <c r="C10116" s="12"/>
      <c r="D10116" s="12"/>
      <c r="E10116" s="12"/>
      <c r="G10116" s="12"/>
      <c r="H10116" s="12"/>
      <c r="I10116" s="12"/>
      <c r="J10116" s="12"/>
      <c r="K10116" s="12"/>
    </row>
    <row r="10117" spans="1:11" x14ac:dyDescent="0.25">
      <c r="A10117" s="12"/>
      <c r="B10117" s="12"/>
      <c r="C10117" s="12"/>
      <c r="D10117" s="12"/>
      <c r="E10117" s="12"/>
      <c r="G10117" s="12"/>
      <c r="H10117" s="12"/>
      <c r="I10117" s="12"/>
      <c r="J10117" s="12"/>
      <c r="K10117" s="12"/>
    </row>
    <row r="10118" spans="1:11" x14ac:dyDescent="0.25">
      <c r="A10118" s="12"/>
      <c r="B10118" s="12"/>
      <c r="C10118" s="12"/>
      <c r="D10118" s="12"/>
      <c r="E10118" s="12"/>
      <c r="G10118" s="12"/>
      <c r="H10118" s="12"/>
      <c r="I10118" s="12"/>
      <c r="J10118" s="12"/>
      <c r="K10118" s="12"/>
    </row>
    <row r="10119" spans="1:11" x14ac:dyDescent="0.25">
      <c r="A10119" s="12"/>
      <c r="B10119" s="12"/>
      <c r="C10119" s="12"/>
      <c r="D10119" s="12"/>
      <c r="E10119" s="12"/>
      <c r="G10119" s="12"/>
      <c r="H10119" s="12"/>
      <c r="I10119" s="12"/>
      <c r="J10119" s="12"/>
      <c r="K10119" s="12"/>
    </row>
    <row r="10120" spans="1:11" x14ac:dyDescent="0.25">
      <c r="A10120" s="12"/>
      <c r="B10120" s="12"/>
      <c r="C10120" s="12"/>
      <c r="D10120" s="12"/>
      <c r="E10120" s="12"/>
      <c r="G10120" s="12"/>
      <c r="H10120" s="12"/>
      <c r="I10120" s="12"/>
      <c r="J10120" s="12"/>
      <c r="K10120" s="12"/>
    </row>
    <row r="10121" spans="1:11" x14ac:dyDescent="0.25">
      <c r="A10121" s="12"/>
      <c r="B10121" s="12"/>
      <c r="C10121" s="12"/>
      <c r="D10121" s="12"/>
      <c r="E10121" s="12"/>
      <c r="G10121" s="12"/>
      <c r="H10121" s="12"/>
      <c r="I10121" s="12"/>
      <c r="J10121" s="12"/>
      <c r="K10121" s="12"/>
    </row>
    <row r="10122" spans="1:11" x14ac:dyDescent="0.25">
      <c r="A10122" s="12"/>
      <c r="B10122" s="12"/>
      <c r="C10122" s="12"/>
      <c r="D10122" s="12"/>
      <c r="E10122" s="12"/>
      <c r="G10122" s="12"/>
      <c r="H10122" s="12"/>
      <c r="I10122" s="12"/>
      <c r="J10122" s="12"/>
      <c r="K10122" s="12"/>
    </row>
    <row r="10123" spans="1:11" x14ac:dyDescent="0.25">
      <c r="A10123" s="12"/>
      <c r="B10123" s="12"/>
      <c r="C10123" s="12"/>
      <c r="D10123" s="12"/>
      <c r="E10123" s="12"/>
      <c r="G10123" s="12"/>
      <c r="H10123" s="12"/>
      <c r="I10123" s="12"/>
      <c r="J10123" s="12"/>
      <c r="K10123" s="12"/>
    </row>
    <row r="10124" spans="1:11" x14ac:dyDescent="0.25">
      <c r="A10124" s="12"/>
      <c r="B10124" s="12"/>
      <c r="C10124" s="12"/>
      <c r="D10124" s="12"/>
      <c r="E10124" s="12"/>
      <c r="G10124" s="12"/>
      <c r="H10124" s="12"/>
      <c r="I10124" s="12"/>
      <c r="J10124" s="12"/>
      <c r="K10124" s="12"/>
    </row>
    <row r="10125" spans="1:11" x14ac:dyDescent="0.25">
      <c r="A10125" s="12"/>
      <c r="B10125" s="12"/>
      <c r="C10125" s="12"/>
      <c r="D10125" s="12"/>
      <c r="E10125" s="12"/>
      <c r="G10125" s="12"/>
      <c r="H10125" s="12"/>
      <c r="I10125" s="12"/>
      <c r="J10125" s="12"/>
      <c r="K10125" s="12"/>
    </row>
    <row r="10126" spans="1:11" x14ac:dyDescent="0.25">
      <c r="A10126" s="12"/>
      <c r="B10126" s="12"/>
      <c r="C10126" s="12"/>
      <c r="D10126" s="12"/>
      <c r="E10126" s="12"/>
      <c r="G10126" s="12"/>
      <c r="H10126" s="12"/>
      <c r="I10126" s="12"/>
      <c r="J10126" s="12"/>
      <c r="K10126" s="12"/>
    </row>
    <row r="10127" spans="1:11" x14ac:dyDescent="0.25">
      <c r="A10127" s="12"/>
      <c r="B10127" s="12"/>
      <c r="C10127" s="12"/>
      <c r="D10127" s="12"/>
      <c r="E10127" s="12"/>
      <c r="G10127" s="12"/>
      <c r="H10127" s="12"/>
      <c r="I10127" s="12"/>
      <c r="J10127" s="12"/>
      <c r="K10127" s="12"/>
    </row>
    <row r="10128" spans="1:11" x14ac:dyDescent="0.25">
      <c r="A10128" s="12"/>
      <c r="B10128" s="12"/>
      <c r="C10128" s="12"/>
      <c r="D10128" s="12"/>
      <c r="E10128" s="12"/>
      <c r="G10128" s="12"/>
      <c r="H10128" s="12"/>
      <c r="I10128" s="12"/>
      <c r="J10128" s="12"/>
      <c r="K10128" s="12"/>
    </row>
    <row r="10129" spans="1:11" x14ac:dyDescent="0.25">
      <c r="A10129" s="12"/>
      <c r="B10129" s="12"/>
      <c r="C10129" s="12"/>
      <c r="D10129" s="12"/>
      <c r="E10129" s="12"/>
      <c r="G10129" s="12"/>
      <c r="H10129" s="12"/>
      <c r="I10129" s="12"/>
      <c r="J10129" s="12"/>
      <c r="K10129" s="12"/>
    </row>
    <row r="10130" spans="1:11" x14ac:dyDescent="0.25">
      <c r="A10130" s="12"/>
      <c r="B10130" s="12"/>
      <c r="C10130" s="12"/>
      <c r="D10130" s="12"/>
      <c r="E10130" s="12"/>
      <c r="G10130" s="12"/>
      <c r="H10130" s="12"/>
      <c r="I10130" s="12"/>
      <c r="J10130" s="12"/>
      <c r="K10130" s="12"/>
    </row>
    <row r="10131" spans="1:11" x14ac:dyDescent="0.25">
      <c r="A10131" s="12"/>
      <c r="B10131" s="12"/>
      <c r="C10131" s="12"/>
      <c r="D10131" s="12"/>
      <c r="E10131" s="12"/>
      <c r="G10131" s="12"/>
      <c r="H10131" s="12"/>
      <c r="I10131" s="12"/>
      <c r="J10131" s="12"/>
      <c r="K10131" s="12"/>
    </row>
    <row r="10132" spans="1:11" x14ac:dyDescent="0.25">
      <c r="A10132" s="12"/>
      <c r="B10132" s="12"/>
      <c r="C10132" s="12"/>
      <c r="D10132" s="12"/>
      <c r="E10132" s="12"/>
      <c r="G10132" s="12"/>
      <c r="H10132" s="12"/>
      <c r="I10132" s="12"/>
      <c r="J10132" s="12"/>
      <c r="K10132" s="12"/>
    </row>
    <row r="10133" spans="1:11" x14ac:dyDescent="0.25">
      <c r="A10133" s="12"/>
      <c r="B10133" s="12"/>
      <c r="C10133" s="12"/>
      <c r="D10133" s="12"/>
      <c r="E10133" s="12"/>
      <c r="G10133" s="12"/>
      <c r="H10133" s="12"/>
      <c r="I10133" s="12"/>
      <c r="J10133" s="12"/>
      <c r="K10133" s="12"/>
    </row>
    <row r="10134" spans="1:11" x14ac:dyDescent="0.25">
      <c r="A10134" s="12"/>
      <c r="B10134" s="12"/>
      <c r="C10134" s="12"/>
      <c r="D10134" s="12"/>
      <c r="E10134" s="12"/>
      <c r="G10134" s="12"/>
      <c r="H10134" s="12"/>
      <c r="I10134" s="12"/>
      <c r="J10134" s="12"/>
      <c r="K10134" s="12"/>
    </row>
    <row r="10135" spans="1:11" x14ac:dyDescent="0.25">
      <c r="A10135" s="12"/>
      <c r="B10135" s="12"/>
      <c r="C10135" s="12"/>
      <c r="D10135" s="12"/>
      <c r="E10135" s="12"/>
      <c r="G10135" s="12"/>
      <c r="H10135" s="12"/>
      <c r="I10135" s="12"/>
      <c r="J10135" s="12"/>
      <c r="K10135" s="12"/>
    </row>
    <row r="10136" spans="1:11" x14ac:dyDescent="0.25">
      <c r="A10136" s="12"/>
      <c r="B10136" s="12"/>
      <c r="C10136" s="12"/>
      <c r="D10136" s="12"/>
      <c r="E10136" s="12"/>
      <c r="G10136" s="12"/>
      <c r="H10136" s="12"/>
      <c r="I10136" s="12"/>
      <c r="J10136" s="12"/>
      <c r="K10136" s="12"/>
    </row>
    <row r="10137" spans="1:11" x14ac:dyDescent="0.25">
      <c r="A10137" s="12"/>
      <c r="B10137" s="12"/>
      <c r="C10137" s="12"/>
      <c r="D10137" s="12"/>
      <c r="E10137" s="12"/>
      <c r="G10137" s="12"/>
      <c r="H10137" s="12"/>
      <c r="I10137" s="12"/>
      <c r="J10137" s="12"/>
      <c r="K10137" s="12"/>
    </row>
    <row r="10138" spans="1:11" x14ac:dyDescent="0.25">
      <c r="A10138" s="12"/>
      <c r="B10138" s="12"/>
      <c r="C10138" s="12"/>
      <c r="D10138" s="12"/>
      <c r="E10138" s="12"/>
      <c r="G10138" s="12"/>
      <c r="H10138" s="12"/>
      <c r="I10138" s="12"/>
      <c r="J10138" s="12"/>
      <c r="K10138" s="12"/>
    </row>
    <row r="10139" spans="1:11" x14ac:dyDescent="0.25">
      <c r="A10139" s="12"/>
      <c r="B10139" s="12"/>
      <c r="C10139" s="12"/>
      <c r="D10139" s="12"/>
      <c r="E10139" s="12"/>
      <c r="G10139" s="12"/>
      <c r="H10139" s="12"/>
      <c r="I10139" s="12"/>
      <c r="J10139" s="12"/>
      <c r="K10139" s="12"/>
    </row>
    <row r="10140" spans="1:11" x14ac:dyDescent="0.25">
      <c r="A10140" s="12"/>
      <c r="B10140" s="12"/>
      <c r="C10140" s="12"/>
      <c r="D10140" s="12"/>
      <c r="E10140" s="12"/>
      <c r="G10140" s="12"/>
      <c r="H10140" s="12"/>
      <c r="I10140" s="12"/>
      <c r="J10140" s="12"/>
      <c r="K10140" s="12"/>
    </row>
    <row r="10141" spans="1:11" x14ac:dyDescent="0.25">
      <c r="A10141" s="12"/>
      <c r="B10141" s="12"/>
      <c r="C10141" s="12"/>
      <c r="D10141" s="12"/>
      <c r="E10141" s="12"/>
      <c r="G10141" s="12"/>
      <c r="H10141" s="12"/>
      <c r="I10141" s="12"/>
      <c r="J10141" s="12"/>
      <c r="K10141" s="12"/>
    </row>
    <row r="10142" spans="1:11" x14ac:dyDescent="0.25">
      <c r="A10142" s="12"/>
      <c r="B10142" s="12"/>
      <c r="C10142" s="12"/>
      <c r="D10142" s="12"/>
      <c r="E10142" s="12"/>
      <c r="G10142" s="12"/>
      <c r="H10142" s="12"/>
      <c r="I10142" s="12"/>
      <c r="J10142" s="12"/>
      <c r="K10142" s="12"/>
    </row>
    <row r="10143" spans="1:11" x14ac:dyDescent="0.25">
      <c r="A10143" s="12"/>
      <c r="B10143" s="12"/>
      <c r="C10143" s="12"/>
      <c r="D10143" s="12"/>
      <c r="E10143" s="12"/>
      <c r="G10143" s="12"/>
      <c r="H10143" s="12"/>
      <c r="I10143" s="12"/>
      <c r="J10143" s="12"/>
      <c r="K10143" s="12"/>
    </row>
    <row r="10144" spans="1:11" x14ac:dyDescent="0.25">
      <c r="A10144" s="12"/>
      <c r="B10144" s="12"/>
      <c r="C10144" s="12"/>
      <c r="D10144" s="12"/>
      <c r="E10144" s="12"/>
      <c r="G10144" s="12"/>
      <c r="H10144" s="12"/>
      <c r="I10144" s="12"/>
      <c r="J10144" s="12"/>
      <c r="K10144" s="12"/>
    </row>
    <row r="10145" spans="1:11" x14ac:dyDescent="0.25">
      <c r="A10145" s="12"/>
      <c r="B10145" s="12"/>
      <c r="C10145" s="12"/>
      <c r="D10145" s="12"/>
      <c r="E10145" s="12"/>
      <c r="G10145" s="12"/>
      <c r="H10145" s="12"/>
      <c r="I10145" s="12"/>
      <c r="J10145" s="12"/>
      <c r="K10145" s="12"/>
    </row>
    <row r="10146" spans="1:11" x14ac:dyDescent="0.25">
      <c r="A10146" s="12"/>
      <c r="B10146" s="12"/>
      <c r="C10146" s="12"/>
      <c r="D10146" s="12"/>
      <c r="E10146" s="12"/>
      <c r="G10146" s="12"/>
      <c r="H10146" s="12"/>
      <c r="I10146" s="12"/>
      <c r="J10146" s="12"/>
      <c r="K10146" s="12"/>
    </row>
    <row r="10147" spans="1:11" x14ac:dyDescent="0.25">
      <c r="A10147" s="12"/>
      <c r="B10147" s="12"/>
      <c r="C10147" s="12"/>
      <c r="D10147" s="12"/>
      <c r="E10147" s="12"/>
      <c r="G10147" s="12"/>
      <c r="H10147" s="12"/>
      <c r="I10147" s="12"/>
      <c r="J10147" s="12"/>
      <c r="K10147" s="12"/>
    </row>
    <row r="10148" spans="1:11" x14ac:dyDescent="0.25">
      <c r="A10148" s="12"/>
      <c r="B10148" s="12"/>
      <c r="C10148" s="12"/>
      <c r="D10148" s="12"/>
      <c r="E10148" s="12"/>
      <c r="G10148" s="12"/>
      <c r="H10148" s="12"/>
      <c r="I10148" s="12"/>
      <c r="J10148" s="12"/>
      <c r="K10148" s="12"/>
    </row>
    <row r="10149" spans="1:11" x14ac:dyDescent="0.25">
      <c r="A10149" s="12"/>
      <c r="B10149" s="12"/>
      <c r="C10149" s="12"/>
      <c r="D10149" s="12"/>
      <c r="E10149" s="12"/>
      <c r="G10149" s="12"/>
      <c r="H10149" s="12"/>
      <c r="I10149" s="12"/>
      <c r="J10149" s="12"/>
      <c r="K10149" s="12"/>
    </row>
    <row r="10150" spans="1:11" x14ac:dyDescent="0.25">
      <c r="A10150" s="12"/>
      <c r="B10150" s="12"/>
      <c r="C10150" s="12"/>
      <c r="D10150" s="12"/>
      <c r="E10150" s="12"/>
      <c r="G10150" s="12"/>
      <c r="H10150" s="12"/>
      <c r="I10150" s="12"/>
      <c r="J10150" s="12"/>
      <c r="K10150" s="12"/>
    </row>
    <row r="10151" spans="1:11" x14ac:dyDescent="0.25">
      <c r="A10151" s="12"/>
      <c r="B10151" s="12"/>
      <c r="C10151" s="12"/>
      <c r="D10151" s="12"/>
      <c r="E10151" s="12"/>
      <c r="G10151" s="12"/>
      <c r="H10151" s="12"/>
      <c r="I10151" s="12"/>
      <c r="J10151" s="12"/>
      <c r="K10151" s="12"/>
    </row>
    <row r="10152" spans="1:11" x14ac:dyDescent="0.25">
      <c r="A10152" s="12"/>
      <c r="B10152" s="12"/>
      <c r="C10152" s="12"/>
      <c r="D10152" s="12"/>
      <c r="E10152" s="12"/>
      <c r="G10152" s="12"/>
      <c r="H10152" s="12"/>
      <c r="I10152" s="12"/>
      <c r="J10152" s="12"/>
      <c r="K10152" s="12"/>
    </row>
    <row r="10153" spans="1:11" x14ac:dyDescent="0.25">
      <c r="A10153" s="12"/>
      <c r="B10153" s="12"/>
      <c r="C10153" s="12"/>
      <c r="D10153" s="12"/>
      <c r="E10153" s="12"/>
      <c r="G10153" s="12"/>
      <c r="H10153" s="12"/>
      <c r="I10153" s="12"/>
      <c r="J10153" s="12"/>
      <c r="K10153" s="12"/>
    </row>
    <row r="10154" spans="1:11" x14ac:dyDescent="0.25">
      <c r="A10154" s="12"/>
      <c r="B10154" s="12"/>
      <c r="C10154" s="12"/>
      <c r="D10154" s="12"/>
      <c r="E10154" s="12"/>
      <c r="G10154" s="12"/>
      <c r="H10154" s="12"/>
      <c r="I10154" s="12"/>
      <c r="J10154" s="12"/>
      <c r="K10154" s="12"/>
    </row>
    <row r="10155" spans="1:11" x14ac:dyDescent="0.25">
      <c r="A10155" s="12"/>
      <c r="B10155" s="12"/>
      <c r="C10155" s="12"/>
      <c r="D10155" s="12"/>
      <c r="E10155" s="12"/>
      <c r="G10155" s="12"/>
      <c r="H10155" s="12"/>
      <c r="I10155" s="12"/>
      <c r="J10155" s="12"/>
      <c r="K10155" s="12"/>
    </row>
    <row r="10156" spans="1:11" x14ac:dyDescent="0.25">
      <c r="A10156" s="12"/>
      <c r="B10156" s="12"/>
      <c r="C10156" s="12"/>
      <c r="D10156" s="12"/>
      <c r="E10156" s="12"/>
      <c r="G10156" s="12"/>
      <c r="H10156" s="12"/>
      <c r="I10156" s="12"/>
      <c r="J10156" s="12"/>
      <c r="K10156" s="12"/>
    </row>
    <row r="10157" spans="1:11" x14ac:dyDescent="0.25">
      <c r="A10157" s="12"/>
      <c r="B10157" s="12"/>
      <c r="C10157" s="12"/>
      <c r="D10157" s="12"/>
      <c r="E10157" s="12"/>
      <c r="G10157" s="12"/>
      <c r="H10157" s="12"/>
      <c r="I10157" s="12"/>
      <c r="J10157" s="12"/>
      <c r="K10157" s="12"/>
    </row>
    <row r="10158" spans="1:11" x14ac:dyDescent="0.25">
      <c r="A10158" s="12"/>
      <c r="B10158" s="12"/>
      <c r="C10158" s="12"/>
      <c r="D10158" s="12"/>
      <c r="E10158" s="12"/>
      <c r="G10158" s="12"/>
      <c r="H10158" s="12"/>
      <c r="I10158" s="12"/>
      <c r="J10158" s="12"/>
      <c r="K10158" s="12"/>
    </row>
    <row r="10159" spans="1:11" x14ac:dyDescent="0.25">
      <c r="A10159" s="12"/>
      <c r="B10159" s="12"/>
      <c r="C10159" s="12"/>
      <c r="D10159" s="12"/>
      <c r="E10159" s="12"/>
      <c r="G10159" s="12"/>
      <c r="H10159" s="12"/>
      <c r="I10159" s="12"/>
      <c r="J10159" s="12"/>
      <c r="K10159" s="12"/>
    </row>
    <row r="10160" spans="1:11" x14ac:dyDescent="0.25">
      <c r="A10160" s="12"/>
      <c r="B10160" s="12"/>
      <c r="C10160" s="12"/>
      <c r="D10160" s="12"/>
      <c r="E10160" s="12"/>
      <c r="G10160" s="12"/>
      <c r="H10160" s="12"/>
      <c r="I10160" s="12"/>
      <c r="J10160" s="12"/>
      <c r="K10160" s="12"/>
    </row>
    <row r="10161" spans="1:11" x14ac:dyDescent="0.25">
      <c r="A10161" s="12"/>
      <c r="B10161" s="12"/>
      <c r="C10161" s="12"/>
      <c r="D10161" s="12"/>
      <c r="E10161" s="12"/>
      <c r="G10161" s="12"/>
      <c r="H10161" s="12"/>
      <c r="I10161" s="12"/>
      <c r="J10161" s="12"/>
      <c r="K10161" s="12"/>
    </row>
    <row r="10162" spans="1:11" x14ac:dyDescent="0.25">
      <c r="A10162" s="12"/>
      <c r="B10162" s="12"/>
      <c r="C10162" s="12"/>
      <c r="D10162" s="12"/>
      <c r="E10162" s="12"/>
      <c r="G10162" s="12"/>
      <c r="H10162" s="12"/>
      <c r="I10162" s="12"/>
      <c r="J10162" s="12"/>
      <c r="K10162" s="12"/>
    </row>
    <row r="10163" spans="1:11" x14ac:dyDescent="0.25">
      <c r="A10163" s="12"/>
      <c r="B10163" s="12"/>
      <c r="C10163" s="12"/>
      <c r="D10163" s="12"/>
      <c r="E10163" s="12"/>
      <c r="G10163" s="12"/>
      <c r="H10163" s="12"/>
      <c r="I10163" s="12"/>
      <c r="J10163" s="12"/>
      <c r="K10163" s="12"/>
    </row>
    <row r="10164" spans="1:11" x14ac:dyDescent="0.25">
      <c r="A10164" s="12"/>
      <c r="B10164" s="12"/>
      <c r="C10164" s="12"/>
      <c r="D10164" s="12"/>
      <c r="E10164" s="12"/>
      <c r="G10164" s="12"/>
      <c r="H10164" s="12"/>
      <c r="I10164" s="12"/>
      <c r="J10164" s="12"/>
      <c r="K10164" s="12"/>
    </row>
    <row r="10165" spans="1:11" x14ac:dyDescent="0.25">
      <c r="A10165" s="12"/>
      <c r="B10165" s="12"/>
      <c r="C10165" s="12"/>
      <c r="D10165" s="12"/>
      <c r="E10165" s="12"/>
      <c r="G10165" s="12"/>
      <c r="H10165" s="12"/>
      <c r="I10165" s="12"/>
      <c r="J10165" s="12"/>
      <c r="K10165" s="12"/>
    </row>
    <row r="10166" spans="1:11" x14ac:dyDescent="0.25">
      <c r="A10166" s="12"/>
      <c r="B10166" s="12"/>
      <c r="C10166" s="12"/>
      <c r="D10166" s="12"/>
      <c r="E10166" s="12"/>
      <c r="G10166" s="12"/>
      <c r="H10166" s="12"/>
      <c r="I10166" s="12"/>
      <c r="J10166" s="12"/>
      <c r="K10166" s="12"/>
    </row>
    <row r="10167" spans="1:11" x14ac:dyDescent="0.25">
      <c r="A10167" s="12"/>
      <c r="B10167" s="12"/>
      <c r="C10167" s="12"/>
      <c r="D10167" s="12"/>
      <c r="E10167" s="12"/>
      <c r="G10167" s="12"/>
      <c r="H10167" s="12"/>
      <c r="I10167" s="12"/>
      <c r="J10167" s="12"/>
      <c r="K10167" s="12"/>
    </row>
    <row r="10168" spans="1:11" x14ac:dyDescent="0.25">
      <c r="A10168" s="12"/>
      <c r="B10168" s="12"/>
      <c r="C10168" s="12"/>
      <c r="D10168" s="12"/>
      <c r="E10168" s="12"/>
      <c r="G10168" s="12"/>
      <c r="H10168" s="12"/>
      <c r="I10168" s="12"/>
      <c r="J10168" s="12"/>
      <c r="K10168" s="12"/>
    </row>
    <row r="10169" spans="1:11" x14ac:dyDescent="0.25">
      <c r="A10169" s="12"/>
      <c r="B10169" s="12"/>
      <c r="C10169" s="12"/>
      <c r="D10169" s="12"/>
      <c r="E10169" s="12"/>
      <c r="G10169" s="12"/>
      <c r="H10169" s="12"/>
      <c r="I10169" s="12"/>
      <c r="J10169" s="12"/>
      <c r="K10169" s="12"/>
    </row>
    <row r="10170" spans="1:11" x14ac:dyDescent="0.25">
      <c r="A10170" s="12"/>
      <c r="B10170" s="12"/>
      <c r="C10170" s="12"/>
      <c r="D10170" s="12"/>
      <c r="E10170" s="12"/>
      <c r="G10170" s="12"/>
      <c r="H10170" s="12"/>
      <c r="I10170" s="12"/>
      <c r="J10170" s="12"/>
      <c r="K10170" s="12"/>
    </row>
    <row r="10171" spans="1:11" x14ac:dyDescent="0.25">
      <c r="A10171" s="12"/>
      <c r="B10171" s="12"/>
      <c r="C10171" s="12"/>
      <c r="D10171" s="12"/>
      <c r="E10171" s="12"/>
      <c r="G10171" s="12"/>
      <c r="H10171" s="12"/>
      <c r="I10171" s="12"/>
      <c r="J10171" s="12"/>
      <c r="K10171" s="12"/>
    </row>
    <row r="10172" spans="1:11" x14ac:dyDescent="0.25">
      <c r="A10172" s="12"/>
      <c r="B10172" s="12"/>
      <c r="C10172" s="12"/>
      <c r="D10172" s="12"/>
      <c r="E10172" s="12"/>
      <c r="G10172" s="12"/>
      <c r="H10172" s="12"/>
      <c r="I10172" s="12"/>
      <c r="J10172" s="12"/>
      <c r="K10172" s="12"/>
    </row>
    <row r="10173" spans="1:11" x14ac:dyDescent="0.25">
      <c r="A10173" s="12"/>
      <c r="B10173" s="12"/>
      <c r="C10173" s="12"/>
      <c r="D10173" s="12"/>
      <c r="E10173" s="12"/>
      <c r="G10173" s="12"/>
      <c r="H10173" s="12"/>
      <c r="I10173" s="12"/>
      <c r="J10173" s="12"/>
      <c r="K10173" s="12"/>
    </row>
    <row r="10174" spans="1:11" x14ac:dyDescent="0.25">
      <c r="A10174" s="12"/>
      <c r="B10174" s="12"/>
      <c r="C10174" s="12"/>
      <c r="D10174" s="12"/>
      <c r="E10174" s="12"/>
      <c r="G10174" s="12"/>
      <c r="H10174" s="12"/>
      <c r="I10174" s="12"/>
      <c r="J10174" s="12"/>
      <c r="K10174" s="12"/>
    </row>
    <row r="10175" spans="1:11" x14ac:dyDescent="0.25">
      <c r="A10175" s="12"/>
      <c r="B10175" s="12"/>
      <c r="C10175" s="12"/>
      <c r="D10175" s="12"/>
      <c r="E10175" s="12"/>
      <c r="G10175" s="12"/>
      <c r="H10175" s="12"/>
      <c r="I10175" s="12"/>
      <c r="J10175" s="12"/>
      <c r="K10175" s="12"/>
    </row>
    <row r="10176" spans="1:11" x14ac:dyDescent="0.25">
      <c r="A10176" s="12"/>
      <c r="B10176" s="12"/>
      <c r="C10176" s="12"/>
      <c r="D10176" s="12"/>
      <c r="E10176" s="12"/>
      <c r="G10176" s="12"/>
      <c r="H10176" s="12"/>
      <c r="I10176" s="12"/>
      <c r="J10176" s="12"/>
      <c r="K10176" s="12"/>
    </row>
    <row r="10177" spans="1:11" x14ac:dyDescent="0.25">
      <c r="A10177" s="12"/>
      <c r="B10177" s="12"/>
      <c r="C10177" s="12"/>
      <c r="D10177" s="12"/>
      <c r="E10177" s="12"/>
      <c r="G10177" s="12"/>
      <c r="H10177" s="12"/>
      <c r="I10177" s="12"/>
      <c r="J10177" s="12"/>
      <c r="K10177" s="12"/>
    </row>
    <row r="10178" spans="1:11" x14ac:dyDescent="0.25">
      <c r="A10178" s="12"/>
      <c r="B10178" s="12"/>
      <c r="C10178" s="12"/>
      <c r="D10178" s="12"/>
      <c r="E10178" s="12"/>
      <c r="G10178" s="12"/>
      <c r="H10178" s="12"/>
      <c r="I10178" s="12"/>
      <c r="J10178" s="12"/>
      <c r="K10178" s="12"/>
    </row>
    <row r="10179" spans="1:11" x14ac:dyDescent="0.25">
      <c r="A10179" s="12"/>
      <c r="B10179" s="12"/>
      <c r="C10179" s="12"/>
      <c r="D10179" s="12"/>
      <c r="E10179" s="12"/>
      <c r="G10179" s="12"/>
      <c r="H10179" s="12"/>
      <c r="I10179" s="12"/>
      <c r="J10179" s="12"/>
      <c r="K10179" s="12"/>
    </row>
    <row r="10180" spans="1:11" x14ac:dyDescent="0.25">
      <c r="A10180" s="12"/>
      <c r="B10180" s="12"/>
      <c r="C10180" s="12"/>
      <c r="D10180" s="12"/>
      <c r="E10180" s="12"/>
      <c r="G10180" s="12"/>
      <c r="H10180" s="12"/>
      <c r="I10180" s="12"/>
      <c r="J10180" s="12"/>
      <c r="K10180" s="12"/>
    </row>
    <row r="10181" spans="1:11" x14ac:dyDescent="0.25">
      <c r="A10181" s="12"/>
      <c r="B10181" s="12"/>
      <c r="C10181" s="12"/>
      <c r="D10181" s="12"/>
      <c r="E10181" s="12"/>
      <c r="G10181" s="12"/>
      <c r="H10181" s="12"/>
      <c r="I10181" s="12"/>
      <c r="J10181" s="12"/>
      <c r="K10181" s="12"/>
    </row>
    <row r="10182" spans="1:11" x14ac:dyDescent="0.25">
      <c r="A10182" s="12"/>
      <c r="B10182" s="12"/>
      <c r="C10182" s="12"/>
      <c r="D10182" s="12"/>
      <c r="E10182" s="12"/>
      <c r="G10182" s="12"/>
      <c r="H10182" s="12"/>
      <c r="I10182" s="12"/>
      <c r="J10182" s="12"/>
      <c r="K10182" s="12"/>
    </row>
    <row r="10183" spans="1:11" x14ac:dyDescent="0.25">
      <c r="A10183" s="12"/>
      <c r="B10183" s="12"/>
      <c r="C10183" s="12"/>
      <c r="D10183" s="12"/>
      <c r="E10183" s="12"/>
      <c r="G10183" s="12"/>
      <c r="H10183" s="12"/>
      <c r="I10183" s="12"/>
      <c r="J10183" s="12"/>
      <c r="K10183" s="12"/>
    </row>
    <row r="10184" spans="1:11" x14ac:dyDescent="0.25">
      <c r="A10184" s="12"/>
      <c r="B10184" s="12"/>
      <c r="C10184" s="12"/>
      <c r="D10184" s="12"/>
      <c r="E10184" s="12"/>
      <c r="G10184" s="12"/>
      <c r="H10184" s="12"/>
      <c r="I10184" s="12"/>
      <c r="J10184" s="12"/>
      <c r="K10184" s="12"/>
    </row>
    <row r="10185" spans="1:11" x14ac:dyDescent="0.25">
      <c r="A10185" s="12"/>
      <c r="B10185" s="12"/>
      <c r="C10185" s="12"/>
      <c r="D10185" s="12"/>
      <c r="E10185" s="12"/>
      <c r="G10185" s="12"/>
      <c r="H10185" s="12"/>
      <c r="I10185" s="12"/>
      <c r="J10185" s="12"/>
      <c r="K10185" s="12"/>
    </row>
    <row r="10186" spans="1:11" x14ac:dyDescent="0.25">
      <c r="A10186" s="12"/>
      <c r="B10186" s="12"/>
      <c r="C10186" s="12"/>
      <c r="D10186" s="12"/>
      <c r="E10186" s="12"/>
      <c r="G10186" s="12"/>
      <c r="H10186" s="12"/>
      <c r="I10186" s="12"/>
      <c r="J10186" s="12"/>
      <c r="K10186" s="12"/>
    </row>
    <row r="10187" spans="1:11" x14ac:dyDescent="0.25">
      <c r="A10187" s="12"/>
      <c r="B10187" s="12"/>
      <c r="C10187" s="12"/>
      <c r="D10187" s="12"/>
      <c r="E10187" s="12"/>
      <c r="G10187" s="12"/>
      <c r="H10187" s="12"/>
      <c r="I10187" s="12"/>
      <c r="J10187" s="12"/>
      <c r="K10187" s="12"/>
    </row>
    <row r="10188" spans="1:11" x14ac:dyDescent="0.25">
      <c r="A10188" s="12"/>
      <c r="B10188" s="12"/>
      <c r="C10188" s="12"/>
      <c r="D10188" s="12"/>
      <c r="E10188" s="12"/>
      <c r="G10188" s="12"/>
      <c r="H10188" s="12"/>
      <c r="I10188" s="12"/>
      <c r="J10188" s="12"/>
      <c r="K10188" s="12"/>
    </row>
    <row r="10189" spans="1:11" x14ac:dyDescent="0.25">
      <c r="A10189" s="12"/>
      <c r="B10189" s="12"/>
      <c r="C10189" s="12"/>
      <c r="D10189" s="12"/>
      <c r="E10189" s="12"/>
      <c r="G10189" s="12"/>
      <c r="H10189" s="12"/>
      <c r="I10189" s="12"/>
      <c r="J10189" s="12"/>
      <c r="K10189" s="12"/>
    </row>
    <row r="10190" spans="1:11" x14ac:dyDescent="0.25">
      <c r="A10190" s="12"/>
      <c r="B10190" s="12"/>
      <c r="C10190" s="12"/>
      <c r="D10190" s="12"/>
      <c r="E10190" s="12"/>
      <c r="G10190" s="12"/>
      <c r="H10190" s="12"/>
      <c r="I10190" s="12"/>
      <c r="J10190" s="12"/>
      <c r="K10190" s="12"/>
    </row>
    <row r="10191" spans="1:11" x14ac:dyDescent="0.25">
      <c r="A10191" s="12"/>
      <c r="B10191" s="12"/>
      <c r="C10191" s="12"/>
      <c r="D10191" s="12"/>
      <c r="E10191" s="12"/>
      <c r="G10191" s="12"/>
      <c r="H10191" s="12"/>
      <c r="I10191" s="12"/>
      <c r="J10191" s="12"/>
      <c r="K10191" s="12"/>
    </row>
    <row r="10192" spans="1:11" x14ac:dyDescent="0.25">
      <c r="A10192" s="12"/>
      <c r="B10192" s="12"/>
      <c r="C10192" s="12"/>
      <c r="D10192" s="12"/>
      <c r="E10192" s="12"/>
      <c r="G10192" s="12"/>
      <c r="H10192" s="12"/>
      <c r="I10192" s="12"/>
      <c r="J10192" s="12"/>
      <c r="K10192" s="12"/>
    </row>
    <row r="10193" spans="1:11" x14ac:dyDescent="0.25">
      <c r="A10193" s="12"/>
      <c r="B10193" s="12"/>
      <c r="C10193" s="12"/>
      <c r="D10193" s="12"/>
      <c r="E10193" s="12"/>
      <c r="G10193" s="12"/>
      <c r="H10193" s="12"/>
      <c r="I10193" s="12"/>
      <c r="J10193" s="12"/>
      <c r="K10193" s="12"/>
    </row>
    <row r="10194" spans="1:11" x14ac:dyDescent="0.25">
      <c r="A10194" s="12"/>
      <c r="B10194" s="12"/>
      <c r="C10194" s="12"/>
      <c r="D10194" s="12"/>
      <c r="E10194" s="12"/>
      <c r="G10194" s="12"/>
      <c r="H10194" s="12"/>
      <c r="I10194" s="12"/>
      <c r="J10194" s="12"/>
      <c r="K10194" s="12"/>
    </row>
    <row r="10195" spans="1:11" x14ac:dyDescent="0.25">
      <c r="A10195" s="12"/>
      <c r="B10195" s="12"/>
      <c r="C10195" s="12"/>
      <c r="D10195" s="12"/>
      <c r="E10195" s="12"/>
      <c r="G10195" s="12"/>
      <c r="H10195" s="12"/>
      <c r="I10195" s="12"/>
      <c r="J10195" s="12"/>
      <c r="K10195" s="12"/>
    </row>
    <row r="10196" spans="1:11" x14ac:dyDescent="0.25">
      <c r="A10196" s="12"/>
      <c r="B10196" s="12"/>
      <c r="C10196" s="12"/>
      <c r="D10196" s="12"/>
      <c r="E10196" s="12"/>
      <c r="G10196" s="12"/>
      <c r="H10196" s="12"/>
      <c r="I10196" s="12"/>
      <c r="J10196" s="12"/>
      <c r="K10196" s="12"/>
    </row>
    <row r="10197" spans="1:11" x14ac:dyDescent="0.25">
      <c r="A10197" s="12"/>
      <c r="B10197" s="12"/>
      <c r="C10197" s="12"/>
      <c r="D10197" s="12"/>
      <c r="E10197" s="12"/>
      <c r="G10197" s="12"/>
      <c r="H10197" s="12"/>
      <c r="I10197" s="12"/>
      <c r="J10197" s="12"/>
      <c r="K10197" s="12"/>
    </row>
    <row r="10198" spans="1:11" x14ac:dyDescent="0.25">
      <c r="A10198" s="12"/>
      <c r="B10198" s="12"/>
      <c r="C10198" s="12"/>
      <c r="D10198" s="12"/>
      <c r="E10198" s="12"/>
      <c r="G10198" s="12"/>
      <c r="H10198" s="12"/>
      <c r="I10198" s="12"/>
      <c r="J10198" s="12"/>
      <c r="K10198" s="12"/>
    </row>
    <row r="10199" spans="1:11" x14ac:dyDescent="0.25">
      <c r="A10199" s="12"/>
      <c r="B10199" s="12"/>
      <c r="C10199" s="12"/>
      <c r="D10199" s="12"/>
      <c r="E10199" s="12"/>
      <c r="G10199" s="12"/>
      <c r="H10199" s="12"/>
      <c r="I10199" s="12"/>
      <c r="J10199" s="12"/>
      <c r="K10199" s="12"/>
    </row>
    <row r="10200" spans="1:11" x14ac:dyDescent="0.25">
      <c r="A10200" s="12"/>
      <c r="B10200" s="12"/>
      <c r="C10200" s="12"/>
      <c r="D10200" s="12"/>
      <c r="E10200" s="12"/>
      <c r="G10200" s="12"/>
      <c r="H10200" s="12"/>
      <c r="I10200" s="12"/>
      <c r="J10200" s="12"/>
      <c r="K10200" s="12"/>
    </row>
    <row r="10201" spans="1:11" x14ac:dyDescent="0.25">
      <c r="A10201" s="12"/>
      <c r="B10201" s="12"/>
      <c r="C10201" s="12"/>
      <c r="D10201" s="12"/>
      <c r="E10201" s="12"/>
      <c r="G10201" s="12"/>
      <c r="H10201" s="12"/>
      <c r="I10201" s="12"/>
      <c r="J10201" s="12"/>
      <c r="K10201" s="12"/>
    </row>
    <row r="10202" spans="1:11" x14ac:dyDescent="0.25">
      <c r="A10202" s="12"/>
      <c r="B10202" s="12"/>
      <c r="C10202" s="12"/>
      <c r="D10202" s="12"/>
      <c r="E10202" s="12"/>
      <c r="G10202" s="12"/>
      <c r="H10202" s="12"/>
      <c r="I10202" s="12"/>
      <c r="J10202" s="12"/>
      <c r="K10202" s="12"/>
    </row>
    <row r="10203" spans="1:11" x14ac:dyDescent="0.25">
      <c r="A10203" s="12"/>
      <c r="B10203" s="12"/>
      <c r="C10203" s="12"/>
      <c r="D10203" s="12"/>
      <c r="E10203" s="12"/>
      <c r="G10203" s="12"/>
      <c r="H10203" s="12"/>
      <c r="I10203" s="12"/>
      <c r="J10203" s="12"/>
      <c r="K10203" s="12"/>
    </row>
    <row r="10204" spans="1:11" x14ac:dyDescent="0.25">
      <c r="A10204" s="12"/>
      <c r="B10204" s="12"/>
      <c r="C10204" s="12"/>
      <c r="D10204" s="12"/>
      <c r="E10204" s="12"/>
      <c r="G10204" s="12"/>
      <c r="H10204" s="12"/>
      <c r="I10204" s="12"/>
      <c r="J10204" s="12"/>
      <c r="K10204" s="12"/>
    </row>
    <row r="10205" spans="1:11" x14ac:dyDescent="0.25">
      <c r="A10205" s="12"/>
      <c r="B10205" s="12"/>
      <c r="C10205" s="12"/>
      <c r="D10205" s="12"/>
      <c r="E10205" s="12"/>
      <c r="G10205" s="12"/>
      <c r="H10205" s="12"/>
      <c r="I10205" s="12"/>
      <c r="J10205" s="12"/>
      <c r="K10205" s="12"/>
    </row>
    <row r="10206" spans="1:11" x14ac:dyDescent="0.25">
      <c r="A10206" s="12"/>
      <c r="B10206" s="12"/>
      <c r="C10206" s="12"/>
      <c r="D10206" s="12"/>
      <c r="E10206" s="12"/>
      <c r="G10206" s="12"/>
      <c r="H10206" s="12"/>
      <c r="I10206" s="12"/>
      <c r="J10206" s="12"/>
      <c r="K10206" s="12"/>
    </row>
    <row r="10207" spans="1:11" x14ac:dyDescent="0.25">
      <c r="A10207" s="12"/>
      <c r="B10207" s="12"/>
      <c r="C10207" s="12"/>
      <c r="D10207" s="12"/>
      <c r="E10207" s="12"/>
      <c r="G10207" s="12"/>
      <c r="H10207" s="12"/>
      <c r="I10207" s="12"/>
      <c r="J10207" s="12"/>
      <c r="K10207" s="12"/>
    </row>
    <row r="10208" spans="1:11" x14ac:dyDescent="0.25">
      <c r="A10208" s="12"/>
      <c r="B10208" s="12"/>
      <c r="C10208" s="12"/>
      <c r="D10208" s="12"/>
      <c r="E10208" s="12"/>
      <c r="G10208" s="12"/>
      <c r="H10208" s="12"/>
      <c r="I10208" s="12"/>
      <c r="J10208" s="12"/>
      <c r="K10208" s="12"/>
    </row>
    <row r="10209" spans="1:11" x14ac:dyDescent="0.25">
      <c r="A10209" s="12"/>
      <c r="B10209" s="12"/>
      <c r="C10209" s="12"/>
      <c r="D10209" s="12"/>
      <c r="E10209" s="12"/>
      <c r="G10209" s="12"/>
      <c r="H10209" s="12"/>
      <c r="I10209" s="12"/>
      <c r="J10209" s="12"/>
      <c r="K10209" s="12"/>
    </row>
    <row r="10210" spans="1:11" x14ac:dyDescent="0.25">
      <c r="A10210" s="12"/>
      <c r="B10210" s="12"/>
      <c r="C10210" s="12"/>
      <c r="D10210" s="12"/>
      <c r="E10210" s="12"/>
      <c r="G10210" s="12"/>
      <c r="H10210" s="12"/>
      <c r="I10210" s="12"/>
      <c r="J10210" s="12"/>
      <c r="K10210" s="12"/>
    </row>
    <row r="10211" spans="1:11" x14ac:dyDescent="0.25">
      <c r="A10211" s="12"/>
      <c r="B10211" s="12"/>
      <c r="C10211" s="12"/>
      <c r="D10211" s="12"/>
      <c r="E10211" s="12"/>
      <c r="G10211" s="12"/>
      <c r="H10211" s="12"/>
      <c r="I10211" s="12"/>
      <c r="J10211" s="12"/>
      <c r="K10211" s="12"/>
    </row>
    <row r="10212" spans="1:11" x14ac:dyDescent="0.25">
      <c r="A10212" s="12"/>
      <c r="B10212" s="12"/>
      <c r="C10212" s="12"/>
      <c r="D10212" s="12"/>
      <c r="E10212" s="12"/>
      <c r="G10212" s="12"/>
      <c r="H10212" s="12"/>
      <c r="I10212" s="12"/>
      <c r="J10212" s="12"/>
      <c r="K10212" s="12"/>
    </row>
    <row r="10213" spans="1:11" x14ac:dyDescent="0.25">
      <c r="A10213" s="12"/>
      <c r="B10213" s="12"/>
      <c r="C10213" s="12"/>
      <c r="D10213" s="12"/>
      <c r="E10213" s="12"/>
      <c r="G10213" s="12"/>
      <c r="H10213" s="12"/>
      <c r="I10213" s="12"/>
      <c r="J10213" s="12"/>
      <c r="K10213" s="12"/>
    </row>
    <row r="10214" spans="1:11" x14ac:dyDescent="0.25">
      <c r="A10214" s="12"/>
      <c r="B10214" s="12"/>
      <c r="C10214" s="12"/>
      <c r="D10214" s="12"/>
      <c r="E10214" s="12"/>
      <c r="G10214" s="12"/>
      <c r="H10214" s="12"/>
      <c r="I10214" s="12"/>
      <c r="J10214" s="12"/>
      <c r="K10214" s="12"/>
    </row>
    <row r="10215" spans="1:11" x14ac:dyDescent="0.25">
      <c r="A10215" s="12"/>
      <c r="B10215" s="12"/>
      <c r="C10215" s="12"/>
      <c r="D10215" s="12"/>
      <c r="E10215" s="12"/>
      <c r="G10215" s="12"/>
      <c r="H10215" s="12"/>
      <c r="I10215" s="12"/>
      <c r="J10215" s="12"/>
      <c r="K10215" s="12"/>
    </row>
    <row r="10216" spans="1:11" x14ac:dyDescent="0.25">
      <c r="A10216" s="12"/>
      <c r="B10216" s="12"/>
      <c r="C10216" s="12"/>
      <c r="D10216" s="12"/>
      <c r="E10216" s="12"/>
      <c r="G10216" s="12"/>
      <c r="H10216" s="12"/>
      <c r="I10216" s="12"/>
      <c r="J10216" s="12"/>
      <c r="K10216" s="12"/>
    </row>
    <row r="10217" spans="1:11" x14ac:dyDescent="0.25">
      <c r="A10217" s="12"/>
      <c r="B10217" s="12"/>
      <c r="C10217" s="12"/>
      <c r="D10217" s="12"/>
      <c r="E10217" s="12"/>
      <c r="G10217" s="12"/>
      <c r="H10217" s="12"/>
      <c r="I10217" s="12"/>
      <c r="J10217" s="12"/>
      <c r="K10217" s="12"/>
    </row>
    <row r="10218" spans="1:11" x14ac:dyDescent="0.25">
      <c r="A10218" s="12"/>
      <c r="B10218" s="12"/>
      <c r="C10218" s="12"/>
      <c r="D10218" s="12"/>
      <c r="E10218" s="12"/>
      <c r="G10218" s="12"/>
      <c r="H10218" s="12"/>
      <c r="I10218" s="12"/>
      <c r="J10218" s="12"/>
      <c r="K10218" s="12"/>
    </row>
    <row r="10219" spans="1:11" x14ac:dyDescent="0.25">
      <c r="A10219" s="12"/>
      <c r="B10219" s="12"/>
      <c r="C10219" s="12"/>
      <c r="D10219" s="12"/>
      <c r="E10219" s="12"/>
      <c r="G10219" s="12"/>
      <c r="H10219" s="12"/>
      <c r="I10219" s="12"/>
      <c r="J10219" s="12"/>
      <c r="K10219" s="12"/>
    </row>
    <row r="10220" spans="1:11" x14ac:dyDescent="0.25">
      <c r="A10220" s="12"/>
      <c r="B10220" s="12"/>
      <c r="C10220" s="12"/>
      <c r="D10220" s="12"/>
      <c r="E10220" s="12"/>
      <c r="G10220" s="12"/>
      <c r="H10220" s="12"/>
      <c r="I10220" s="12"/>
      <c r="J10220" s="12"/>
      <c r="K10220" s="12"/>
    </row>
    <row r="10221" spans="1:11" x14ac:dyDescent="0.25">
      <c r="A10221" s="12"/>
      <c r="B10221" s="12"/>
      <c r="C10221" s="12"/>
      <c r="D10221" s="12"/>
      <c r="E10221" s="12"/>
      <c r="G10221" s="12"/>
      <c r="H10221" s="12"/>
      <c r="I10221" s="12"/>
      <c r="J10221" s="12"/>
      <c r="K10221" s="12"/>
    </row>
    <row r="10222" spans="1:11" x14ac:dyDescent="0.25">
      <c r="A10222" s="12"/>
      <c r="B10222" s="12"/>
      <c r="C10222" s="12"/>
      <c r="D10222" s="12"/>
      <c r="E10222" s="12"/>
      <c r="G10222" s="12"/>
      <c r="H10222" s="12"/>
      <c r="I10222" s="12"/>
      <c r="J10222" s="12"/>
      <c r="K10222" s="12"/>
    </row>
    <row r="10223" spans="1:11" x14ac:dyDescent="0.25">
      <c r="A10223" s="12"/>
      <c r="B10223" s="12"/>
      <c r="C10223" s="12"/>
      <c r="D10223" s="12"/>
      <c r="E10223" s="12"/>
      <c r="G10223" s="12"/>
      <c r="H10223" s="12"/>
      <c r="I10223" s="12"/>
      <c r="J10223" s="12"/>
      <c r="K10223" s="12"/>
    </row>
    <row r="10224" spans="1:11" x14ac:dyDescent="0.25">
      <c r="A10224" s="12"/>
      <c r="B10224" s="12"/>
      <c r="C10224" s="12"/>
      <c r="D10224" s="12"/>
      <c r="E10224" s="12"/>
      <c r="G10224" s="12"/>
      <c r="H10224" s="12"/>
      <c r="I10224" s="12"/>
      <c r="J10224" s="12"/>
      <c r="K10224" s="12"/>
    </row>
    <row r="10225" spans="1:11" x14ac:dyDescent="0.25">
      <c r="A10225" s="12"/>
      <c r="B10225" s="12"/>
      <c r="C10225" s="12"/>
      <c r="D10225" s="12"/>
      <c r="E10225" s="12"/>
      <c r="G10225" s="12"/>
      <c r="H10225" s="12"/>
      <c r="I10225" s="12"/>
      <c r="J10225" s="12"/>
      <c r="K10225" s="12"/>
    </row>
    <row r="10226" spans="1:11" x14ac:dyDescent="0.25">
      <c r="A10226" s="12"/>
      <c r="B10226" s="12"/>
      <c r="C10226" s="12"/>
      <c r="D10226" s="12"/>
      <c r="E10226" s="12"/>
      <c r="G10226" s="12"/>
      <c r="H10226" s="12"/>
      <c r="I10226" s="12"/>
      <c r="J10226" s="12"/>
      <c r="K10226" s="12"/>
    </row>
    <row r="10227" spans="1:11" x14ac:dyDescent="0.25">
      <c r="A10227" s="12"/>
      <c r="B10227" s="12"/>
      <c r="C10227" s="12"/>
      <c r="D10227" s="12"/>
      <c r="E10227" s="12"/>
      <c r="G10227" s="12"/>
      <c r="H10227" s="12"/>
      <c r="I10227" s="12"/>
      <c r="J10227" s="12"/>
      <c r="K10227" s="12"/>
    </row>
    <row r="10228" spans="1:11" x14ac:dyDescent="0.25">
      <c r="A10228" s="12"/>
      <c r="B10228" s="12"/>
      <c r="C10228" s="12"/>
      <c r="D10228" s="12"/>
      <c r="E10228" s="12"/>
      <c r="G10228" s="12"/>
      <c r="H10228" s="12"/>
      <c r="I10228" s="12"/>
      <c r="J10228" s="12"/>
      <c r="K10228" s="12"/>
    </row>
    <row r="10229" spans="1:11" x14ac:dyDescent="0.25">
      <c r="A10229" s="12"/>
      <c r="B10229" s="12"/>
      <c r="C10229" s="12"/>
      <c r="D10229" s="12"/>
      <c r="E10229" s="12"/>
      <c r="G10229" s="12"/>
      <c r="H10229" s="12"/>
      <c r="I10229" s="12"/>
      <c r="J10229" s="12"/>
      <c r="K10229" s="12"/>
    </row>
    <row r="10230" spans="1:11" x14ac:dyDescent="0.25">
      <c r="A10230" s="12"/>
      <c r="B10230" s="12"/>
      <c r="C10230" s="12"/>
      <c r="D10230" s="12"/>
      <c r="E10230" s="12"/>
      <c r="G10230" s="12"/>
      <c r="H10230" s="12"/>
      <c r="I10230" s="12"/>
      <c r="J10230" s="12"/>
      <c r="K10230" s="12"/>
    </row>
    <row r="10231" spans="1:11" x14ac:dyDescent="0.25">
      <c r="A10231" s="12"/>
      <c r="B10231" s="12"/>
      <c r="C10231" s="12"/>
      <c r="D10231" s="12"/>
      <c r="E10231" s="12"/>
      <c r="G10231" s="12"/>
      <c r="H10231" s="12"/>
      <c r="I10231" s="12"/>
      <c r="J10231" s="12"/>
      <c r="K10231" s="12"/>
    </row>
    <row r="10232" spans="1:11" x14ac:dyDescent="0.25">
      <c r="A10232" s="12"/>
      <c r="B10232" s="12"/>
      <c r="C10232" s="12"/>
      <c r="D10232" s="12"/>
      <c r="E10232" s="12"/>
      <c r="G10232" s="12"/>
      <c r="H10232" s="12"/>
      <c r="I10232" s="12"/>
      <c r="J10232" s="12"/>
      <c r="K10232" s="12"/>
    </row>
    <row r="10233" spans="1:11" x14ac:dyDescent="0.25">
      <c r="A10233" s="12"/>
      <c r="B10233" s="12"/>
      <c r="C10233" s="12"/>
      <c r="D10233" s="12"/>
      <c r="E10233" s="12"/>
      <c r="G10233" s="12"/>
      <c r="H10233" s="12"/>
      <c r="I10233" s="12"/>
      <c r="J10233" s="12"/>
      <c r="K10233" s="12"/>
    </row>
    <row r="10234" spans="1:11" x14ac:dyDescent="0.25">
      <c r="A10234" s="12"/>
      <c r="B10234" s="12"/>
      <c r="C10234" s="12"/>
      <c r="D10234" s="12"/>
      <c r="E10234" s="12"/>
      <c r="G10234" s="12"/>
      <c r="H10234" s="12"/>
      <c r="I10234" s="12"/>
      <c r="J10234" s="12"/>
      <c r="K10234" s="12"/>
    </row>
    <row r="10235" spans="1:11" x14ac:dyDescent="0.25">
      <c r="A10235" s="12"/>
      <c r="B10235" s="12"/>
      <c r="C10235" s="12"/>
      <c r="D10235" s="12"/>
      <c r="E10235" s="12"/>
      <c r="G10235" s="12"/>
      <c r="H10235" s="12"/>
      <c r="I10235" s="12"/>
      <c r="J10235" s="12"/>
      <c r="K10235" s="12"/>
    </row>
    <row r="10236" spans="1:11" x14ac:dyDescent="0.25">
      <c r="A10236" s="12"/>
      <c r="B10236" s="12"/>
      <c r="C10236" s="12"/>
      <c r="D10236" s="12"/>
      <c r="E10236" s="12"/>
      <c r="G10236" s="12"/>
      <c r="H10236" s="12"/>
      <c r="I10236" s="12"/>
      <c r="J10236" s="12"/>
      <c r="K10236" s="12"/>
    </row>
    <row r="10237" spans="1:11" x14ac:dyDescent="0.25">
      <c r="A10237" s="12"/>
      <c r="B10237" s="12"/>
      <c r="C10237" s="12"/>
      <c r="D10237" s="12"/>
      <c r="E10237" s="12"/>
      <c r="G10237" s="12"/>
      <c r="H10237" s="12"/>
      <c r="I10237" s="12"/>
      <c r="J10237" s="12"/>
      <c r="K10237" s="12"/>
    </row>
    <row r="10238" spans="1:11" x14ac:dyDescent="0.25">
      <c r="A10238" s="12"/>
      <c r="B10238" s="12"/>
      <c r="C10238" s="12"/>
      <c r="D10238" s="12"/>
      <c r="E10238" s="12"/>
      <c r="G10238" s="12"/>
      <c r="H10238" s="12"/>
      <c r="I10238" s="12"/>
      <c r="J10238" s="12"/>
      <c r="K10238" s="12"/>
    </row>
    <row r="10239" spans="1:11" x14ac:dyDescent="0.25">
      <c r="A10239" s="12"/>
      <c r="B10239" s="12"/>
      <c r="C10239" s="12"/>
      <c r="D10239" s="12"/>
      <c r="E10239" s="12"/>
      <c r="G10239" s="12"/>
      <c r="H10239" s="12"/>
      <c r="I10239" s="12"/>
      <c r="J10239" s="12"/>
      <c r="K10239" s="12"/>
    </row>
    <row r="10240" spans="1:11" x14ac:dyDescent="0.25">
      <c r="A10240" s="12"/>
      <c r="B10240" s="12"/>
      <c r="C10240" s="12"/>
      <c r="D10240" s="12"/>
      <c r="E10240" s="12"/>
      <c r="G10240" s="12"/>
      <c r="H10240" s="12"/>
      <c r="I10240" s="12"/>
      <c r="J10240" s="12"/>
      <c r="K10240" s="12"/>
    </row>
    <row r="10241" spans="1:11" x14ac:dyDescent="0.25">
      <c r="A10241" s="12"/>
      <c r="B10241" s="12"/>
      <c r="C10241" s="12"/>
      <c r="D10241" s="12"/>
      <c r="E10241" s="12"/>
      <c r="G10241" s="12"/>
      <c r="H10241" s="12"/>
      <c r="I10241" s="12"/>
      <c r="J10241" s="12"/>
      <c r="K10241" s="12"/>
    </row>
    <row r="10242" spans="1:11" x14ac:dyDescent="0.25">
      <c r="A10242" s="12"/>
      <c r="B10242" s="12"/>
      <c r="C10242" s="12"/>
      <c r="D10242" s="12"/>
      <c r="E10242" s="12"/>
      <c r="G10242" s="12"/>
      <c r="H10242" s="12"/>
      <c r="I10242" s="12"/>
      <c r="J10242" s="12"/>
      <c r="K10242" s="12"/>
    </row>
    <row r="10243" spans="1:11" x14ac:dyDescent="0.25">
      <c r="A10243" s="12"/>
      <c r="B10243" s="12"/>
      <c r="C10243" s="12"/>
      <c r="D10243" s="12"/>
      <c r="E10243" s="12"/>
      <c r="G10243" s="12"/>
      <c r="H10243" s="12"/>
      <c r="I10243" s="12"/>
      <c r="J10243" s="12"/>
      <c r="K10243" s="12"/>
    </row>
    <row r="10244" spans="1:11" x14ac:dyDescent="0.25">
      <c r="A10244" s="12"/>
      <c r="B10244" s="12"/>
      <c r="C10244" s="12"/>
      <c r="D10244" s="12"/>
      <c r="E10244" s="12"/>
      <c r="G10244" s="12"/>
      <c r="H10244" s="12"/>
      <c r="I10244" s="12"/>
      <c r="J10244" s="12"/>
      <c r="K10244" s="12"/>
    </row>
    <row r="10245" spans="1:11" x14ac:dyDescent="0.25">
      <c r="A10245" s="12"/>
      <c r="B10245" s="12"/>
      <c r="C10245" s="12"/>
      <c r="D10245" s="12"/>
      <c r="E10245" s="12"/>
      <c r="G10245" s="12"/>
      <c r="H10245" s="12"/>
      <c r="I10245" s="12"/>
      <c r="J10245" s="12"/>
      <c r="K10245" s="12"/>
    </row>
    <row r="10246" spans="1:11" x14ac:dyDescent="0.25">
      <c r="A10246" s="12"/>
      <c r="B10246" s="12"/>
      <c r="C10246" s="12"/>
      <c r="D10246" s="12"/>
      <c r="E10246" s="12"/>
      <c r="G10246" s="12"/>
      <c r="H10246" s="12"/>
      <c r="I10246" s="12"/>
      <c r="J10246" s="12"/>
      <c r="K10246" s="12"/>
    </row>
    <row r="10247" spans="1:11" x14ac:dyDescent="0.25">
      <c r="A10247" s="12"/>
      <c r="B10247" s="12"/>
      <c r="C10247" s="12"/>
      <c r="D10247" s="12"/>
      <c r="E10247" s="12"/>
      <c r="G10247" s="12"/>
      <c r="H10247" s="12"/>
      <c r="I10247" s="12"/>
      <c r="J10247" s="12"/>
      <c r="K10247" s="12"/>
    </row>
    <row r="10248" spans="1:11" x14ac:dyDescent="0.25">
      <c r="A10248" s="12"/>
      <c r="B10248" s="12"/>
      <c r="C10248" s="12"/>
      <c r="D10248" s="12"/>
      <c r="E10248" s="12"/>
      <c r="G10248" s="12"/>
      <c r="H10248" s="12"/>
      <c r="I10248" s="12"/>
      <c r="J10248" s="12"/>
      <c r="K10248" s="12"/>
    </row>
    <row r="10249" spans="1:11" x14ac:dyDescent="0.25">
      <c r="A10249" s="12"/>
      <c r="B10249" s="12"/>
      <c r="C10249" s="12"/>
      <c r="D10249" s="12"/>
      <c r="E10249" s="12"/>
      <c r="G10249" s="12"/>
      <c r="H10249" s="12"/>
      <c r="I10249" s="12"/>
      <c r="J10249" s="12"/>
      <c r="K10249" s="12"/>
    </row>
    <row r="10250" spans="1:11" x14ac:dyDescent="0.25">
      <c r="A10250" s="12"/>
      <c r="B10250" s="12"/>
      <c r="C10250" s="12"/>
      <c r="D10250" s="12"/>
      <c r="E10250" s="12"/>
      <c r="G10250" s="12"/>
      <c r="H10250" s="12"/>
      <c r="I10250" s="12"/>
      <c r="J10250" s="12"/>
      <c r="K10250" s="12"/>
    </row>
    <row r="10251" spans="1:11" x14ac:dyDescent="0.25">
      <c r="A10251" s="12"/>
      <c r="B10251" s="12"/>
      <c r="C10251" s="12"/>
      <c r="D10251" s="12"/>
      <c r="E10251" s="12"/>
      <c r="G10251" s="12"/>
      <c r="H10251" s="12"/>
      <c r="I10251" s="12"/>
      <c r="J10251" s="12"/>
      <c r="K10251" s="12"/>
    </row>
    <row r="10252" spans="1:11" x14ac:dyDescent="0.25">
      <c r="A10252" s="12"/>
      <c r="B10252" s="12"/>
      <c r="C10252" s="12"/>
      <c r="D10252" s="12"/>
      <c r="E10252" s="12"/>
      <c r="G10252" s="12"/>
      <c r="H10252" s="12"/>
      <c r="I10252" s="12"/>
      <c r="J10252" s="12"/>
      <c r="K10252" s="12"/>
    </row>
    <row r="10253" spans="1:11" x14ac:dyDescent="0.25">
      <c r="A10253" s="12"/>
      <c r="B10253" s="12"/>
      <c r="C10253" s="12"/>
      <c r="D10253" s="12"/>
      <c r="E10253" s="12"/>
      <c r="G10253" s="12"/>
      <c r="H10253" s="12"/>
      <c r="I10253" s="12"/>
      <c r="J10253" s="12"/>
      <c r="K10253" s="12"/>
    </row>
    <row r="10254" spans="1:11" x14ac:dyDescent="0.25">
      <c r="A10254" s="12"/>
      <c r="B10254" s="12"/>
      <c r="C10254" s="12"/>
      <c r="D10254" s="12"/>
      <c r="E10254" s="12"/>
      <c r="G10254" s="12"/>
      <c r="H10254" s="12"/>
      <c r="I10254" s="12"/>
      <c r="J10254" s="12"/>
      <c r="K10254" s="12"/>
    </row>
    <row r="10255" spans="1:11" x14ac:dyDescent="0.25">
      <c r="A10255" s="12"/>
      <c r="B10255" s="12"/>
      <c r="C10255" s="12"/>
      <c r="D10255" s="12"/>
      <c r="E10255" s="12"/>
      <c r="G10255" s="12"/>
      <c r="H10255" s="12"/>
      <c r="I10255" s="12"/>
      <c r="J10255" s="12"/>
      <c r="K10255" s="12"/>
    </row>
    <row r="10256" spans="1:11" x14ac:dyDescent="0.25">
      <c r="A10256" s="12"/>
      <c r="B10256" s="12"/>
      <c r="C10256" s="12"/>
      <c r="D10256" s="12"/>
      <c r="E10256" s="12"/>
      <c r="G10256" s="12"/>
      <c r="H10256" s="12"/>
      <c r="I10256" s="12"/>
      <c r="J10256" s="12"/>
      <c r="K10256" s="12"/>
    </row>
    <row r="10257" spans="1:11" x14ac:dyDescent="0.25">
      <c r="A10257" s="12"/>
      <c r="B10257" s="12"/>
      <c r="C10257" s="12"/>
      <c r="D10257" s="12"/>
      <c r="E10257" s="12"/>
      <c r="G10257" s="12"/>
      <c r="H10257" s="12"/>
      <c r="I10257" s="12"/>
      <c r="J10257" s="12"/>
      <c r="K10257" s="12"/>
    </row>
    <row r="10258" spans="1:11" x14ac:dyDescent="0.25">
      <c r="A10258" s="12"/>
      <c r="B10258" s="12"/>
      <c r="C10258" s="12"/>
      <c r="D10258" s="12"/>
      <c r="E10258" s="12"/>
      <c r="G10258" s="12"/>
      <c r="H10258" s="12"/>
      <c r="I10258" s="12"/>
      <c r="J10258" s="12"/>
      <c r="K10258" s="12"/>
    </row>
    <row r="10259" spans="1:11" x14ac:dyDescent="0.25">
      <c r="A10259" s="12"/>
      <c r="B10259" s="12"/>
      <c r="C10259" s="12"/>
      <c r="D10259" s="12"/>
      <c r="E10259" s="12"/>
      <c r="G10259" s="12"/>
      <c r="H10259" s="12"/>
      <c r="I10259" s="12"/>
      <c r="J10259" s="12"/>
      <c r="K10259" s="12"/>
    </row>
    <row r="10260" spans="1:11" x14ac:dyDescent="0.25">
      <c r="A10260" s="12"/>
      <c r="B10260" s="12"/>
      <c r="C10260" s="12"/>
      <c r="D10260" s="12"/>
      <c r="E10260" s="12"/>
      <c r="G10260" s="12"/>
      <c r="H10260" s="12"/>
      <c r="I10260" s="12"/>
      <c r="J10260" s="12"/>
      <c r="K10260" s="12"/>
    </row>
    <row r="10261" spans="1:11" x14ac:dyDescent="0.25">
      <c r="A10261" s="12"/>
      <c r="B10261" s="12"/>
      <c r="C10261" s="12"/>
      <c r="D10261" s="12"/>
      <c r="E10261" s="12"/>
      <c r="G10261" s="12"/>
      <c r="H10261" s="12"/>
      <c r="I10261" s="12"/>
      <c r="J10261" s="12"/>
      <c r="K10261" s="12"/>
    </row>
    <row r="10262" spans="1:11" x14ac:dyDescent="0.25">
      <c r="A10262" s="12"/>
      <c r="B10262" s="12"/>
      <c r="C10262" s="12"/>
      <c r="D10262" s="12"/>
      <c r="E10262" s="12"/>
      <c r="G10262" s="12"/>
      <c r="H10262" s="12"/>
      <c r="I10262" s="12"/>
      <c r="J10262" s="12"/>
      <c r="K10262" s="12"/>
    </row>
    <row r="10263" spans="1:11" x14ac:dyDescent="0.25">
      <c r="A10263" s="12"/>
      <c r="B10263" s="12"/>
      <c r="C10263" s="12"/>
      <c r="D10263" s="12"/>
      <c r="E10263" s="12"/>
      <c r="G10263" s="12"/>
      <c r="H10263" s="12"/>
      <c r="I10263" s="12"/>
      <c r="J10263" s="12"/>
      <c r="K10263" s="12"/>
    </row>
    <row r="10264" spans="1:11" x14ac:dyDescent="0.25">
      <c r="A10264" s="12"/>
      <c r="B10264" s="12"/>
      <c r="C10264" s="12"/>
      <c r="D10264" s="12"/>
      <c r="E10264" s="12"/>
      <c r="G10264" s="12"/>
      <c r="H10264" s="12"/>
      <c r="I10264" s="12"/>
      <c r="J10264" s="12"/>
      <c r="K10264" s="12"/>
    </row>
    <row r="10265" spans="1:11" x14ac:dyDescent="0.25">
      <c r="A10265" s="12"/>
      <c r="B10265" s="12"/>
      <c r="C10265" s="12"/>
      <c r="D10265" s="12"/>
      <c r="E10265" s="12"/>
      <c r="G10265" s="12"/>
      <c r="H10265" s="12"/>
      <c r="I10265" s="12"/>
      <c r="J10265" s="12"/>
      <c r="K10265" s="12"/>
    </row>
    <row r="10266" spans="1:11" x14ac:dyDescent="0.25">
      <c r="A10266" s="12"/>
      <c r="B10266" s="12"/>
      <c r="C10266" s="12"/>
      <c r="D10266" s="12"/>
      <c r="E10266" s="12"/>
      <c r="G10266" s="12"/>
      <c r="H10266" s="12"/>
      <c r="I10266" s="12"/>
      <c r="J10266" s="12"/>
      <c r="K10266" s="12"/>
    </row>
    <row r="10267" spans="1:11" x14ac:dyDescent="0.25">
      <c r="A10267" s="12"/>
      <c r="B10267" s="12"/>
      <c r="C10267" s="12"/>
      <c r="D10267" s="12"/>
      <c r="E10267" s="12"/>
      <c r="G10267" s="12"/>
      <c r="H10267" s="12"/>
      <c r="I10267" s="12"/>
      <c r="J10267" s="12"/>
      <c r="K10267" s="12"/>
    </row>
    <row r="10268" spans="1:11" x14ac:dyDescent="0.25">
      <c r="A10268" s="12"/>
      <c r="B10268" s="12"/>
      <c r="C10268" s="12"/>
      <c r="D10268" s="12"/>
      <c r="E10268" s="12"/>
      <c r="G10268" s="12"/>
      <c r="H10268" s="12"/>
      <c r="I10268" s="12"/>
      <c r="J10268" s="12"/>
      <c r="K10268" s="12"/>
    </row>
    <row r="10269" spans="1:11" x14ac:dyDescent="0.25">
      <c r="A10269" s="12"/>
      <c r="B10269" s="12"/>
      <c r="C10269" s="12"/>
      <c r="D10269" s="12"/>
      <c r="E10269" s="12"/>
      <c r="G10269" s="12"/>
      <c r="H10269" s="12"/>
      <c r="I10269" s="12"/>
      <c r="J10269" s="12"/>
      <c r="K10269" s="12"/>
    </row>
    <row r="10270" spans="1:11" x14ac:dyDescent="0.25">
      <c r="A10270" s="12"/>
      <c r="B10270" s="12"/>
      <c r="C10270" s="12"/>
      <c r="D10270" s="12"/>
      <c r="E10270" s="12"/>
      <c r="G10270" s="12"/>
      <c r="H10270" s="12"/>
      <c r="I10270" s="12"/>
      <c r="J10270" s="12"/>
      <c r="K10270" s="12"/>
    </row>
    <row r="10271" spans="1:11" x14ac:dyDescent="0.25">
      <c r="A10271" s="12"/>
      <c r="B10271" s="12"/>
      <c r="C10271" s="12"/>
      <c r="D10271" s="12"/>
      <c r="E10271" s="12"/>
      <c r="G10271" s="12"/>
      <c r="H10271" s="12"/>
      <c r="I10271" s="12"/>
      <c r="J10271" s="12"/>
      <c r="K10271" s="12"/>
    </row>
    <row r="10272" spans="1:11" x14ac:dyDescent="0.25">
      <c r="A10272" s="12"/>
      <c r="B10272" s="12"/>
      <c r="C10272" s="12"/>
      <c r="D10272" s="12"/>
      <c r="E10272" s="12"/>
      <c r="G10272" s="12"/>
      <c r="H10272" s="12"/>
      <c r="I10272" s="12"/>
      <c r="J10272" s="12"/>
      <c r="K10272" s="12"/>
    </row>
    <row r="10273" spans="1:11" x14ac:dyDescent="0.25">
      <c r="A10273" s="12"/>
      <c r="B10273" s="12"/>
      <c r="C10273" s="12"/>
      <c r="D10273" s="12"/>
      <c r="E10273" s="12"/>
      <c r="G10273" s="12"/>
      <c r="H10273" s="12"/>
      <c r="I10273" s="12"/>
      <c r="J10273" s="12"/>
      <c r="K10273" s="12"/>
    </row>
    <row r="10274" spans="1:11" x14ac:dyDescent="0.25">
      <c r="A10274" s="12"/>
      <c r="B10274" s="12"/>
      <c r="C10274" s="12"/>
      <c r="D10274" s="12"/>
      <c r="E10274" s="12"/>
      <c r="G10274" s="12"/>
      <c r="H10274" s="12"/>
      <c r="I10274" s="12"/>
      <c r="J10274" s="12"/>
      <c r="K10274" s="12"/>
    </row>
    <row r="10275" spans="1:11" x14ac:dyDescent="0.25">
      <c r="A10275" s="12"/>
      <c r="B10275" s="12"/>
      <c r="C10275" s="12"/>
      <c r="D10275" s="12"/>
      <c r="E10275" s="12"/>
      <c r="G10275" s="12"/>
      <c r="H10275" s="12"/>
      <c r="I10275" s="12"/>
      <c r="J10275" s="12"/>
      <c r="K10275" s="12"/>
    </row>
    <row r="10276" spans="1:11" x14ac:dyDescent="0.25">
      <c r="A10276" s="12"/>
      <c r="B10276" s="12"/>
      <c r="C10276" s="12"/>
      <c r="D10276" s="12"/>
      <c r="E10276" s="12"/>
      <c r="G10276" s="12"/>
      <c r="H10276" s="12"/>
      <c r="I10276" s="12"/>
      <c r="J10276" s="12"/>
      <c r="K10276" s="12"/>
    </row>
    <row r="10277" spans="1:11" x14ac:dyDescent="0.25">
      <c r="A10277" s="12"/>
      <c r="B10277" s="12"/>
      <c r="C10277" s="12"/>
      <c r="D10277" s="12"/>
      <c r="E10277" s="12"/>
      <c r="G10277" s="12"/>
      <c r="H10277" s="12"/>
      <c r="I10277" s="12"/>
      <c r="J10277" s="12"/>
      <c r="K10277" s="12"/>
    </row>
    <row r="10278" spans="1:11" x14ac:dyDescent="0.25">
      <c r="A10278" s="12"/>
      <c r="B10278" s="12"/>
      <c r="C10278" s="12"/>
      <c r="D10278" s="12"/>
      <c r="E10278" s="12"/>
      <c r="G10278" s="12"/>
      <c r="H10278" s="12"/>
      <c r="I10278" s="12"/>
      <c r="J10278" s="12"/>
      <c r="K10278" s="12"/>
    </row>
    <row r="10279" spans="1:11" x14ac:dyDescent="0.25">
      <c r="A10279" s="12"/>
      <c r="B10279" s="12"/>
      <c r="C10279" s="12"/>
      <c r="D10279" s="12"/>
      <c r="E10279" s="12"/>
      <c r="G10279" s="12"/>
      <c r="H10279" s="12"/>
      <c r="I10279" s="12"/>
      <c r="J10279" s="12"/>
      <c r="K10279" s="12"/>
    </row>
    <row r="10280" spans="1:11" x14ac:dyDescent="0.25">
      <c r="A10280" s="12"/>
      <c r="B10280" s="12"/>
      <c r="C10280" s="12"/>
      <c r="D10280" s="12"/>
      <c r="E10280" s="12"/>
      <c r="G10280" s="12"/>
      <c r="H10280" s="12"/>
      <c r="I10280" s="12"/>
      <c r="J10280" s="12"/>
      <c r="K10280" s="12"/>
    </row>
    <row r="10281" spans="1:11" x14ac:dyDescent="0.25">
      <c r="A10281" s="12"/>
      <c r="B10281" s="12"/>
      <c r="C10281" s="12"/>
      <c r="D10281" s="12"/>
      <c r="E10281" s="12"/>
      <c r="G10281" s="12"/>
      <c r="H10281" s="12"/>
      <c r="I10281" s="12"/>
      <c r="J10281" s="12"/>
      <c r="K10281" s="12"/>
    </row>
    <row r="10282" spans="1:11" x14ac:dyDescent="0.25">
      <c r="A10282" s="12"/>
      <c r="B10282" s="12"/>
      <c r="C10282" s="12"/>
      <c r="D10282" s="12"/>
      <c r="E10282" s="12"/>
      <c r="G10282" s="12"/>
      <c r="H10282" s="12"/>
      <c r="I10282" s="12"/>
      <c r="J10282" s="12"/>
      <c r="K10282" s="12"/>
    </row>
    <row r="10283" spans="1:11" x14ac:dyDescent="0.25">
      <c r="A10283" s="12"/>
      <c r="B10283" s="12"/>
      <c r="C10283" s="12"/>
      <c r="D10283" s="12"/>
      <c r="E10283" s="12"/>
      <c r="G10283" s="12"/>
      <c r="H10283" s="12"/>
      <c r="I10283" s="12"/>
      <c r="J10283" s="12"/>
      <c r="K10283" s="12"/>
    </row>
    <row r="10284" spans="1:11" x14ac:dyDescent="0.25">
      <c r="A10284" s="12"/>
      <c r="B10284" s="12"/>
      <c r="C10284" s="12"/>
      <c r="D10284" s="12"/>
      <c r="E10284" s="12"/>
      <c r="G10284" s="12"/>
      <c r="H10284" s="12"/>
      <c r="I10284" s="12"/>
      <c r="J10284" s="12"/>
      <c r="K10284" s="12"/>
    </row>
    <row r="10285" spans="1:11" x14ac:dyDescent="0.25">
      <c r="A10285" s="12"/>
      <c r="B10285" s="12"/>
      <c r="C10285" s="12"/>
      <c r="D10285" s="12"/>
      <c r="E10285" s="12"/>
      <c r="G10285" s="12"/>
      <c r="H10285" s="12"/>
      <c r="I10285" s="12"/>
      <c r="J10285" s="12"/>
      <c r="K10285" s="12"/>
    </row>
    <row r="10286" spans="1:11" x14ac:dyDescent="0.25">
      <c r="A10286" s="12"/>
      <c r="B10286" s="12"/>
      <c r="C10286" s="12"/>
      <c r="D10286" s="12"/>
      <c r="E10286" s="12"/>
      <c r="G10286" s="12"/>
      <c r="H10286" s="12"/>
      <c r="I10286" s="12"/>
      <c r="J10286" s="12"/>
      <c r="K10286" s="12"/>
    </row>
    <row r="10287" spans="1:11" x14ac:dyDescent="0.25">
      <c r="A10287" s="12"/>
      <c r="B10287" s="12"/>
      <c r="C10287" s="12"/>
      <c r="D10287" s="12"/>
      <c r="E10287" s="12"/>
      <c r="G10287" s="12"/>
      <c r="H10287" s="12"/>
      <c r="I10287" s="12"/>
      <c r="J10287" s="12"/>
      <c r="K10287" s="12"/>
    </row>
    <row r="10288" spans="1:11" x14ac:dyDescent="0.25">
      <c r="A10288" s="12"/>
      <c r="B10288" s="12"/>
      <c r="C10288" s="12"/>
      <c r="D10288" s="12"/>
      <c r="E10288" s="12"/>
      <c r="G10288" s="12"/>
      <c r="H10288" s="12"/>
      <c r="I10288" s="12"/>
      <c r="J10288" s="12"/>
      <c r="K10288" s="12"/>
    </row>
    <row r="10289" spans="1:11" x14ac:dyDescent="0.25">
      <c r="A10289" s="12"/>
      <c r="B10289" s="12"/>
      <c r="C10289" s="12"/>
      <c r="D10289" s="12"/>
      <c r="E10289" s="12"/>
      <c r="G10289" s="12"/>
      <c r="H10289" s="12"/>
      <c r="I10289" s="12"/>
      <c r="J10289" s="12"/>
      <c r="K10289" s="12"/>
    </row>
    <row r="10290" spans="1:11" x14ac:dyDescent="0.25">
      <c r="A10290" s="12"/>
      <c r="B10290" s="12"/>
      <c r="C10290" s="12"/>
      <c r="D10290" s="12"/>
      <c r="E10290" s="12"/>
      <c r="G10290" s="12"/>
      <c r="H10290" s="12"/>
      <c r="I10290" s="12"/>
      <c r="J10290" s="12"/>
      <c r="K10290" s="12"/>
    </row>
    <row r="10291" spans="1:11" x14ac:dyDescent="0.25">
      <c r="A10291" s="12"/>
      <c r="B10291" s="12"/>
      <c r="C10291" s="12"/>
      <c r="D10291" s="12"/>
      <c r="E10291" s="12"/>
      <c r="G10291" s="12"/>
      <c r="H10291" s="12"/>
      <c r="I10291" s="12"/>
      <c r="J10291" s="12"/>
      <c r="K10291" s="12"/>
    </row>
    <row r="10292" spans="1:11" x14ac:dyDescent="0.25">
      <c r="A10292" s="12"/>
      <c r="B10292" s="12"/>
      <c r="C10292" s="12"/>
      <c r="D10292" s="12"/>
      <c r="E10292" s="12"/>
      <c r="G10292" s="12"/>
      <c r="H10292" s="12"/>
      <c r="I10292" s="12"/>
      <c r="J10292" s="12"/>
      <c r="K10292" s="12"/>
    </row>
    <row r="10293" spans="1:11" x14ac:dyDescent="0.25">
      <c r="A10293" s="12"/>
      <c r="B10293" s="12"/>
      <c r="C10293" s="12"/>
      <c r="D10293" s="12"/>
      <c r="E10293" s="12"/>
      <c r="G10293" s="12"/>
      <c r="H10293" s="12"/>
      <c r="I10293" s="12"/>
      <c r="J10293" s="12"/>
      <c r="K10293" s="12"/>
    </row>
    <row r="10294" spans="1:11" x14ac:dyDescent="0.25">
      <c r="A10294" s="12"/>
      <c r="B10294" s="12"/>
      <c r="C10294" s="12"/>
      <c r="D10294" s="12"/>
      <c r="E10294" s="12"/>
      <c r="G10294" s="12"/>
      <c r="H10294" s="12"/>
      <c r="I10294" s="12"/>
      <c r="J10294" s="12"/>
      <c r="K10294" s="12"/>
    </row>
    <row r="10295" spans="1:11" x14ac:dyDescent="0.25">
      <c r="A10295" s="12"/>
      <c r="B10295" s="12"/>
      <c r="C10295" s="12"/>
      <c r="D10295" s="12"/>
      <c r="E10295" s="12"/>
      <c r="G10295" s="12"/>
      <c r="H10295" s="12"/>
      <c r="I10295" s="12"/>
      <c r="J10295" s="12"/>
      <c r="K10295" s="12"/>
    </row>
    <row r="10296" spans="1:11" x14ac:dyDescent="0.25">
      <c r="A10296" s="12"/>
      <c r="B10296" s="12"/>
      <c r="C10296" s="12"/>
      <c r="D10296" s="12"/>
      <c r="E10296" s="12"/>
      <c r="G10296" s="12"/>
      <c r="H10296" s="12"/>
      <c r="I10296" s="12"/>
      <c r="J10296" s="12"/>
      <c r="K10296" s="12"/>
    </row>
    <row r="10297" spans="1:11" x14ac:dyDescent="0.25">
      <c r="A10297" s="12"/>
      <c r="B10297" s="12"/>
      <c r="C10297" s="12"/>
      <c r="D10297" s="12"/>
      <c r="E10297" s="12"/>
      <c r="G10297" s="12"/>
      <c r="H10297" s="12"/>
      <c r="I10297" s="12"/>
      <c r="J10297" s="12"/>
      <c r="K10297" s="12"/>
    </row>
    <row r="10298" spans="1:11" x14ac:dyDescent="0.25">
      <c r="A10298" s="12"/>
      <c r="B10298" s="12"/>
      <c r="C10298" s="12"/>
      <c r="D10298" s="12"/>
      <c r="E10298" s="12"/>
      <c r="G10298" s="12"/>
      <c r="H10298" s="12"/>
      <c r="I10298" s="12"/>
      <c r="J10298" s="12"/>
      <c r="K10298" s="12"/>
    </row>
    <row r="10299" spans="1:11" x14ac:dyDescent="0.25">
      <c r="A10299" s="12"/>
      <c r="B10299" s="12"/>
      <c r="C10299" s="12"/>
      <c r="D10299" s="12"/>
      <c r="E10299" s="12"/>
      <c r="G10299" s="12"/>
      <c r="H10299" s="12"/>
      <c r="I10299" s="12"/>
      <c r="J10299" s="12"/>
      <c r="K10299" s="12"/>
    </row>
    <row r="10300" spans="1:11" x14ac:dyDescent="0.25">
      <c r="A10300" s="12"/>
      <c r="B10300" s="12"/>
      <c r="C10300" s="12"/>
      <c r="D10300" s="12"/>
      <c r="E10300" s="12"/>
      <c r="G10300" s="12"/>
      <c r="H10300" s="12"/>
      <c r="I10300" s="12"/>
      <c r="J10300" s="12"/>
      <c r="K10300" s="12"/>
    </row>
    <row r="10301" spans="1:11" x14ac:dyDescent="0.25">
      <c r="A10301" s="12"/>
      <c r="B10301" s="12"/>
      <c r="C10301" s="12"/>
      <c r="D10301" s="12"/>
      <c r="E10301" s="12"/>
      <c r="G10301" s="12"/>
      <c r="H10301" s="12"/>
      <c r="I10301" s="12"/>
      <c r="J10301" s="12"/>
      <c r="K10301" s="12"/>
    </row>
    <row r="10302" spans="1:11" x14ac:dyDescent="0.25">
      <c r="A10302" s="12"/>
      <c r="B10302" s="12"/>
      <c r="C10302" s="12"/>
      <c r="D10302" s="12"/>
      <c r="E10302" s="12"/>
      <c r="G10302" s="12"/>
      <c r="H10302" s="12"/>
      <c r="I10302" s="12"/>
      <c r="J10302" s="12"/>
      <c r="K10302" s="12"/>
    </row>
    <row r="10303" spans="1:11" x14ac:dyDescent="0.25">
      <c r="A10303" s="12"/>
      <c r="B10303" s="12"/>
      <c r="C10303" s="12"/>
      <c r="D10303" s="12"/>
      <c r="E10303" s="12"/>
      <c r="G10303" s="12"/>
      <c r="H10303" s="12"/>
      <c r="I10303" s="12"/>
      <c r="J10303" s="12"/>
      <c r="K10303" s="12"/>
    </row>
    <row r="10304" spans="1:11" x14ac:dyDescent="0.25">
      <c r="A10304" s="12"/>
      <c r="B10304" s="12"/>
      <c r="C10304" s="12"/>
      <c r="D10304" s="12"/>
      <c r="E10304" s="12"/>
      <c r="G10304" s="12"/>
      <c r="H10304" s="12"/>
      <c r="I10304" s="12"/>
      <c r="J10304" s="12"/>
      <c r="K10304" s="12"/>
    </row>
    <row r="10305" spans="1:11" x14ac:dyDescent="0.25">
      <c r="A10305" s="12"/>
      <c r="B10305" s="12"/>
      <c r="C10305" s="12"/>
      <c r="D10305" s="12"/>
      <c r="E10305" s="12"/>
      <c r="G10305" s="12"/>
      <c r="H10305" s="12"/>
      <c r="I10305" s="12"/>
      <c r="J10305" s="12"/>
      <c r="K10305" s="12"/>
    </row>
    <row r="10306" spans="1:11" x14ac:dyDescent="0.25">
      <c r="A10306" s="12"/>
      <c r="B10306" s="12"/>
      <c r="C10306" s="12"/>
      <c r="D10306" s="12"/>
      <c r="E10306" s="12"/>
      <c r="G10306" s="12"/>
      <c r="H10306" s="12"/>
      <c r="I10306" s="12"/>
      <c r="J10306" s="12"/>
      <c r="K10306" s="12"/>
    </row>
    <row r="10307" spans="1:11" x14ac:dyDescent="0.25">
      <c r="A10307" s="12"/>
      <c r="B10307" s="12"/>
      <c r="C10307" s="12"/>
      <c r="D10307" s="12"/>
      <c r="E10307" s="12"/>
      <c r="G10307" s="12"/>
      <c r="H10307" s="12"/>
      <c r="I10307" s="12"/>
      <c r="J10307" s="12"/>
      <c r="K10307" s="12"/>
    </row>
    <row r="10308" spans="1:11" x14ac:dyDescent="0.25">
      <c r="A10308" s="12"/>
      <c r="B10308" s="12"/>
      <c r="C10308" s="12"/>
      <c r="D10308" s="12"/>
      <c r="E10308" s="12"/>
      <c r="G10308" s="12"/>
      <c r="H10308" s="12"/>
      <c r="I10308" s="12"/>
      <c r="J10308" s="12"/>
      <c r="K10308" s="12"/>
    </row>
    <row r="10309" spans="1:11" x14ac:dyDescent="0.25">
      <c r="A10309" s="12"/>
      <c r="B10309" s="12"/>
      <c r="C10309" s="12"/>
      <c r="D10309" s="12"/>
      <c r="E10309" s="12"/>
      <c r="G10309" s="12"/>
      <c r="H10309" s="12"/>
      <c r="I10309" s="12"/>
      <c r="J10309" s="12"/>
      <c r="K10309" s="12"/>
    </row>
    <row r="10310" spans="1:11" x14ac:dyDescent="0.25">
      <c r="A10310" s="12"/>
      <c r="B10310" s="12"/>
      <c r="C10310" s="12"/>
      <c r="D10310" s="12"/>
      <c r="E10310" s="12"/>
      <c r="G10310" s="12"/>
      <c r="H10310" s="12"/>
      <c r="I10310" s="12"/>
      <c r="J10310" s="12"/>
      <c r="K10310" s="12"/>
    </row>
    <row r="10311" spans="1:11" x14ac:dyDescent="0.25">
      <c r="A10311" s="12"/>
      <c r="B10311" s="12"/>
      <c r="C10311" s="12"/>
      <c r="D10311" s="12"/>
      <c r="E10311" s="12"/>
      <c r="G10311" s="12"/>
      <c r="H10311" s="12"/>
      <c r="I10311" s="12"/>
      <c r="J10311" s="12"/>
      <c r="K10311" s="12"/>
    </row>
    <row r="10312" spans="1:11" x14ac:dyDescent="0.25">
      <c r="A10312" s="12"/>
      <c r="B10312" s="12"/>
      <c r="C10312" s="12"/>
      <c r="D10312" s="12"/>
      <c r="E10312" s="12"/>
      <c r="G10312" s="12"/>
      <c r="H10312" s="12"/>
      <c r="I10312" s="12"/>
      <c r="J10312" s="12"/>
      <c r="K10312" s="12"/>
    </row>
    <row r="10313" spans="1:11" x14ac:dyDescent="0.25">
      <c r="A10313" s="12"/>
      <c r="B10313" s="12"/>
      <c r="C10313" s="12"/>
      <c r="D10313" s="12"/>
      <c r="E10313" s="12"/>
      <c r="G10313" s="12"/>
      <c r="H10313" s="12"/>
      <c r="I10313" s="12"/>
      <c r="J10313" s="12"/>
      <c r="K10313" s="12"/>
    </row>
    <row r="10314" spans="1:11" x14ac:dyDescent="0.25">
      <c r="A10314" s="12"/>
      <c r="B10314" s="12"/>
      <c r="C10314" s="12"/>
      <c r="D10314" s="12"/>
      <c r="E10314" s="12"/>
      <c r="G10314" s="12"/>
      <c r="H10314" s="12"/>
      <c r="I10314" s="12"/>
      <c r="J10314" s="12"/>
      <c r="K10314" s="12"/>
    </row>
    <row r="10315" spans="1:11" x14ac:dyDescent="0.25">
      <c r="A10315" s="12"/>
      <c r="B10315" s="12"/>
      <c r="C10315" s="12"/>
      <c r="D10315" s="12"/>
      <c r="E10315" s="12"/>
      <c r="G10315" s="12"/>
      <c r="H10315" s="12"/>
      <c r="I10315" s="12"/>
      <c r="J10315" s="12"/>
      <c r="K10315" s="12"/>
    </row>
    <row r="10316" spans="1:11" x14ac:dyDescent="0.25">
      <c r="A10316" s="12"/>
      <c r="B10316" s="12"/>
      <c r="C10316" s="12"/>
      <c r="D10316" s="12"/>
      <c r="E10316" s="12"/>
      <c r="G10316" s="12"/>
      <c r="H10316" s="12"/>
      <c r="I10316" s="12"/>
      <c r="J10316" s="12"/>
      <c r="K10316" s="12"/>
    </row>
    <row r="10317" spans="1:11" x14ac:dyDescent="0.25">
      <c r="A10317" s="12"/>
      <c r="B10317" s="12"/>
      <c r="C10317" s="12"/>
      <c r="D10317" s="12"/>
      <c r="E10317" s="12"/>
      <c r="G10317" s="12"/>
      <c r="H10317" s="12"/>
      <c r="I10317" s="12"/>
      <c r="J10317" s="12"/>
      <c r="K10317" s="12"/>
    </row>
    <row r="10318" spans="1:11" x14ac:dyDescent="0.25">
      <c r="A10318" s="12"/>
      <c r="B10318" s="12"/>
      <c r="C10318" s="12"/>
      <c r="D10318" s="12"/>
      <c r="E10318" s="12"/>
      <c r="G10318" s="12"/>
      <c r="H10318" s="12"/>
      <c r="I10318" s="12"/>
      <c r="J10318" s="12"/>
      <c r="K10318" s="12"/>
    </row>
    <row r="10319" spans="1:11" x14ac:dyDescent="0.25">
      <c r="A10319" s="12"/>
      <c r="B10319" s="12"/>
      <c r="C10319" s="12"/>
      <c r="D10319" s="12"/>
      <c r="E10319" s="12"/>
      <c r="G10319" s="12"/>
      <c r="H10319" s="12"/>
      <c r="I10319" s="12"/>
      <c r="J10319" s="12"/>
      <c r="K10319" s="12"/>
    </row>
    <row r="10320" spans="1:11" x14ac:dyDescent="0.25">
      <c r="A10320" s="12"/>
      <c r="B10320" s="12"/>
      <c r="C10320" s="12"/>
      <c r="D10320" s="12"/>
      <c r="E10320" s="12"/>
      <c r="G10320" s="12"/>
      <c r="H10320" s="12"/>
      <c r="I10320" s="12"/>
      <c r="J10320" s="12"/>
      <c r="K10320" s="12"/>
    </row>
    <row r="10321" spans="1:11" x14ac:dyDescent="0.25">
      <c r="A10321" s="12"/>
      <c r="B10321" s="12"/>
      <c r="C10321" s="12"/>
      <c r="D10321" s="12"/>
      <c r="E10321" s="12"/>
      <c r="G10321" s="12"/>
      <c r="H10321" s="12"/>
      <c r="I10321" s="12"/>
      <c r="J10321" s="12"/>
      <c r="K10321" s="12"/>
    </row>
    <row r="10322" spans="1:11" x14ac:dyDescent="0.25">
      <c r="A10322" s="12"/>
      <c r="B10322" s="12"/>
      <c r="C10322" s="12"/>
      <c r="D10322" s="12"/>
      <c r="E10322" s="12"/>
      <c r="G10322" s="12"/>
      <c r="H10322" s="12"/>
      <c r="I10322" s="12"/>
      <c r="J10322" s="12"/>
      <c r="K10322" s="12"/>
    </row>
    <row r="10323" spans="1:11" x14ac:dyDescent="0.25">
      <c r="A10323" s="12"/>
      <c r="B10323" s="12"/>
      <c r="C10323" s="12"/>
      <c r="D10323" s="12"/>
      <c r="E10323" s="12"/>
      <c r="G10323" s="12"/>
      <c r="H10323" s="12"/>
      <c r="I10323" s="12"/>
      <c r="J10323" s="12"/>
      <c r="K10323" s="12"/>
    </row>
    <row r="10324" spans="1:11" x14ac:dyDescent="0.25">
      <c r="A10324" s="12"/>
      <c r="B10324" s="12"/>
      <c r="C10324" s="12"/>
      <c r="D10324" s="12"/>
      <c r="E10324" s="12"/>
      <c r="G10324" s="12"/>
      <c r="H10324" s="12"/>
      <c r="I10324" s="12"/>
      <c r="J10324" s="12"/>
      <c r="K10324" s="12"/>
    </row>
    <row r="10325" spans="1:11" x14ac:dyDescent="0.25">
      <c r="A10325" s="12"/>
      <c r="B10325" s="12"/>
      <c r="C10325" s="12"/>
      <c r="D10325" s="12"/>
      <c r="E10325" s="12"/>
      <c r="G10325" s="12"/>
      <c r="H10325" s="12"/>
      <c r="I10325" s="12"/>
      <c r="J10325" s="12"/>
      <c r="K10325" s="12"/>
    </row>
    <row r="10326" spans="1:11" x14ac:dyDescent="0.25">
      <c r="A10326" s="12"/>
      <c r="B10326" s="12"/>
      <c r="C10326" s="12"/>
      <c r="D10326" s="12"/>
      <c r="E10326" s="12"/>
      <c r="G10326" s="12"/>
      <c r="H10326" s="12"/>
      <c r="I10326" s="12"/>
      <c r="J10326" s="12"/>
      <c r="K10326" s="12"/>
    </row>
    <row r="10327" spans="1:11" x14ac:dyDescent="0.25">
      <c r="A10327" s="12"/>
      <c r="B10327" s="12"/>
      <c r="C10327" s="12"/>
      <c r="D10327" s="12"/>
      <c r="E10327" s="12"/>
      <c r="G10327" s="12"/>
      <c r="H10327" s="12"/>
      <c r="I10327" s="12"/>
      <c r="J10327" s="12"/>
      <c r="K10327" s="12"/>
    </row>
    <row r="10328" spans="1:11" x14ac:dyDescent="0.25">
      <c r="A10328" s="12"/>
      <c r="B10328" s="12"/>
      <c r="C10328" s="12"/>
      <c r="D10328" s="12"/>
      <c r="E10328" s="12"/>
      <c r="G10328" s="12"/>
      <c r="H10328" s="12"/>
      <c r="I10328" s="12"/>
      <c r="J10328" s="12"/>
      <c r="K10328" s="12"/>
    </row>
    <row r="10329" spans="1:11" x14ac:dyDescent="0.25">
      <c r="A10329" s="12"/>
      <c r="B10329" s="12"/>
      <c r="C10329" s="12"/>
      <c r="D10329" s="12"/>
      <c r="E10329" s="12"/>
      <c r="G10329" s="12"/>
      <c r="H10329" s="12"/>
      <c r="I10329" s="12"/>
      <c r="J10329" s="12"/>
      <c r="K10329" s="12"/>
    </row>
    <row r="10330" spans="1:11" x14ac:dyDescent="0.25">
      <c r="A10330" s="12"/>
      <c r="B10330" s="12"/>
      <c r="C10330" s="12"/>
      <c r="D10330" s="12"/>
      <c r="E10330" s="12"/>
      <c r="G10330" s="12"/>
      <c r="H10330" s="12"/>
      <c r="I10330" s="12"/>
      <c r="J10330" s="12"/>
      <c r="K10330" s="12"/>
    </row>
    <row r="10331" spans="1:11" x14ac:dyDescent="0.25">
      <c r="A10331" s="12"/>
      <c r="B10331" s="12"/>
      <c r="C10331" s="12"/>
      <c r="D10331" s="12"/>
      <c r="E10331" s="12"/>
      <c r="G10331" s="12"/>
      <c r="H10331" s="12"/>
      <c r="I10331" s="12"/>
      <c r="J10331" s="12"/>
      <c r="K10331" s="12"/>
    </row>
    <row r="10332" spans="1:11" x14ac:dyDescent="0.25">
      <c r="A10332" s="12"/>
      <c r="B10332" s="12"/>
      <c r="C10332" s="12"/>
      <c r="D10332" s="12"/>
      <c r="E10332" s="12"/>
      <c r="G10332" s="12"/>
      <c r="H10332" s="12"/>
      <c r="I10332" s="12"/>
      <c r="J10332" s="12"/>
      <c r="K10332" s="12"/>
    </row>
    <row r="10333" spans="1:11" x14ac:dyDescent="0.25">
      <c r="A10333" s="12"/>
      <c r="B10333" s="12"/>
      <c r="C10333" s="12"/>
      <c r="D10333" s="12"/>
      <c r="E10333" s="12"/>
      <c r="G10333" s="12"/>
      <c r="H10333" s="12"/>
      <c r="I10333" s="12"/>
      <c r="J10333" s="12"/>
      <c r="K10333" s="12"/>
    </row>
    <row r="10334" spans="1:11" x14ac:dyDescent="0.25">
      <c r="A10334" s="12"/>
      <c r="B10334" s="12"/>
      <c r="C10334" s="12"/>
      <c r="D10334" s="12"/>
      <c r="E10334" s="12"/>
      <c r="G10334" s="12"/>
      <c r="H10334" s="12"/>
      <c r="I10334" s="12"/>
      <c r="J10334" s="12"/>
      <c r="K10334" s="12"/>
    </row>
    <row r="10335" spans="1:11" x14ac:dyDescent="0.25">
      <c r="A10335" s="12"/>
      <c r="B10335" s="12"/>
      <c r="C10335" s="12"/>
      <c r="D10335" s="12"/>
      <c r="E10335" s="12"/>
      <c r="G10335" s="12"/>
      <c r="H10335" s="12"/>
      <c r="I10335" s="12"/>
      <c r="J10335" s="12"/>
      <c r="K10335" s="12"/>
    </row>
    <row r="10336" spans="1:11" x14ac:dyDescent="0.25">
      <c r="A10336" s="12"/>
      <c r="B10336" s="12"/>
      <c r="C10336" s="12"/>
      <c r="D10336" s="12"/>
      <c r="E10336" s="12"/>
      <c r="G10336" s="12"/>
      <c r="H10336" s="12"/>
      <c r="I10336" s="12"/>
      <c r="J10336" s="12"/>
      <c r="K10336" s="12"/>
    </row>
    <row r="10337" spans="1:11" x14ac:dyDescent="0.25">
      <c r="A10337" s="12"/>
      <c r="B10337" s="12"/>
      <c r="C10337" s="12"/>
      <c r="D10337" s="12"/>
      <c r="E10337" s="12"/>
      <c r="G10337" s="12"/>
      <c r="H10337" s="12"/>
      <c r="I10337" s="12"/>
      <c r="J10337" s="12"/>
      <c r="K10337" s="12"/>
    </row>
    <row r="10338" spans="1:11" x14ac:dyDescent="0.25">
      <c r="A10338" s="12"/>
      <c r="B10338" s="12"/>
      <c r="C10338" s="12"/>
      <c r="D10338" s="12"/>
      <c r="E10338" s="12"/>
      <c r="G10338" s="12"/>
      <c r="H10338" s="12"/>
      <c r="I10338" s="12"/>
      <c r="J10338" s="12"/>
      <c r="K10338" s="12"/>
    </row>
    <row r="10339" spans="1:11" x14ac:dyDescent="0.25">
      <c r="A10339" s="12"/>
      <c r="B10339" s="12"/>
      <c r="C10339" s="12"/>
      <c r="D10339" s="12"/>
      <c r="E10339" s="12"/>
      <c r="G10339" s="12"/>
      <c r="H10339" s="12"/>
      <c r="I10339" s="12"/>
      <c r="J10339" s="12"/>
      <c r="K10339" s="12"/>
    </row>
    <row r="10340" spans="1:11" x14ac:dyDescent="0.25">
      <c r="A10340" s="12"/>
      <c r="B10340" s="12"/>
      <c r="C10340" s="12"/>
      <c r="D10340" s="12"/>
      <c r="E10340" s="12"/>
      <c r="G10340" s="12"/>
      <c r="H10340" s="12"/>
      <c r="I10340" s="12"/>
      <c r="J10340" s="12"/>
      <c r="K10340" s="12"/>
    </row>
    <row r="10341" spans="1:11" x14ac:dyDescent="0.25">
      <c r="A10341" s="12"/>
      <c r="B10341" s="12"/>
      <c r="C10341" s="12"/>
      <c r="D10341" s="12"/>
      <c r="E10341" s="12"/>
      <c r="G10341" s="12"/>
      <c r="H10341" s="12"/>
      <c r="I10341" s="12"/>
      <c r="J10341" s="12"/>
      <c r="K10341" s="12"/>
    </row>
    <row r="10342" spans="1:11" x14ac:dyDescent="0.25">
      <c r="A10342" s="12"/>
      <c r="B10342" s="12"/>
      <c r="C10342" s="12"/>
      <c r="D10342" s="12"/>
      <c r="E10342" s="12"/>
      <c r="G10342" s="12"/>
      <c r="H10342" s="12"/>
      <c r="I10342" s="12"/>
      <c r="J10342" s="12"/>
      <c r="K10342" s="12"/>
    </row>
    <row r="10343" spans="1:11" x14ac:dyDescent="0.25">
      <c r="A10343" s="12"/>
      <c r="B10343" s="12"/>
      <c r="C10343" s="12"/>
      <c r="D10343" s="12"/>
      <c r="E10343" s="12"/>
      <c r="G10343" s="12"/>
      <c r="H10343" s="12"/>
      <c r="I10343" s="12"/>
      <c r="J10343" s="12"/>
      <c r="K10343" s="12"/>
    </row>
    <row r="10344" spans="1:11" x14ac:dyDescent="0.25">
      <c r="A10344" s="12"/>
      <c r="B10344" s="12"/>
      <c r="C10344" s="12"/>
      <c r="D10344" s="12"/>
      <c r="E10344" s="12"/>
      <c r="G10344" s="12"/>
      <c r="H10344" s="12"/>
      <c r="I10344" s="12"/>
      <c r="J10344" s="12"/>
      <c r="K10344" s="12"/>
    </row>
    <row r="10345" spans="1:11" x14ac:dyDescent="0.25">
      <c r="A10345" s="12"/>
      <c r="B10345" s="12"/>
      <c r="C10345" s="12"/>
      <c r="D10345" s="12"/>
      <c r="E10345" s="12"/>
      <c r="G10345" s="12"/>
      <c r="H10345" s="12"/>
      <c r="I10345" s="12"/>
      <c r="J10345" s="12"/>
      <c r="K10345" s="12"/>
    </row>
    <row r="10346" spans="1:11" x14ac:dyDescent="0.25">
      <c r="A10346" s="12"/>
      <c r="B10346" s="12"/>
      <c r="C10346" s="12"/>
      <c r="D10346" s="12"/>
      <c r="E10346" s="12"/>
      <c r="G10346" s="12"/>
      <c r="H10346" s="12"/>
      <c r="I10346" s="12"/>
      <c r="J10346" s="12"/>
      <c r="K10346" s="12"/>
    </row>
    <row r="10347" spans="1:11" x14ac:dyDescent="0.25">
      <c r="A10347" s="12"/>
      <c r="B10347" s="12"/>
      <c r="C10347" s="12"/>
      <c r="D10347" s="12"/>
      <c r="E10347" s="12"/>
      <c r="G10347" s="12"/>
      <c r="H10347" s="12"/>
      <c r="I10347" s="12"/>
      <c r="J10347" s="12"/>
      <c r="K10347" s="12"/>
    </row>
    <row r="10348" spans="1:11" x14ac:dyDescent="0.25">
      <c r="A10348" s="12"/>
      <c r="B10348" s="12"/>
      <c r="C10348" s="12"/>
      <c r="D10348" s="12"/>
      <c r="E10348" s="12"/>
      <c r="G10348" s="12"/>
      <c r="H10348" s="12"/>
      <c r="I10348" s="12"/>
      <c r="J10348" s="12"/>
      <c r="K10348" s="12"/>
    </row>
    <row r="10349" spans="1:11" x14ac:dyDescent="0.25">
      <c r="A10349" s="12"/>
      <c r="B10349" s="12"/>
      <c r="C10349" s="12"/>
      <c r="D10349" s="12"/>
      <c r="E10349" s="12"/>
      <c r="G10349" s="12"/>
      <c r="H10349" s="12"/>
      <c r="I10349" s="12"/>
      <c r="J10349" s="12"/>
      <c r="K10349" s="12"/>
    </row>
    <row r="10350" spans="1:11" x14ac:dyDescent="0.25">
      <c r="A10350" s="12"/>
      <c r="B10350" s="12"/>
      <c r="C10350" s="12"/>
      <c r="D10350" s="12"/>
      <c r="E10350" s="12"/>
      <c r="G10350" s="12"/>
      <c r="H10350" s="12"/>
      <c r="I10350" s="12"/>
      <c r="J10350" s="12"/>
      <c r="K10350" s="12"/>
    </row>
    <row r="10351" spans="1:11" x14ac:dyDescent="0.25">
      <c r="A10351" s="12"/>
      <c r="B10351" s="12"/>
      <c r="C10351" s="12"/>
      <c r="D10351" s="12"/>
      <c r="E10351" s="12"/>
      <c r="G10351" s="12"/>
      <c r="H10351" s="12"/>
      <c r="I10351" s="12"/>
      <c r="J10351" s="12"/>
      <c r="K10351" s="12"/>
    </row>
    <row r="10352" spans="1:11" x14ac:dyDescent="0.25">
      <c r="A10352" s="12"/>
      <c r="B10352" s="12"/>
      <c r="C10352" s="12"/>
      <c r="D10352" s="12"/>
      <c r="E10352" s="12"/>
      <c r="G10352" s="12"/>
      <c r="H10352" s="12"/>
      <c r="I10352" s="12"/>
      <c r="J10352" s="12"/>
      <c r="K10352" s="12"/>
    </row>
    <row r="10353" spans="1:11" x14ac:dyDescent="0.25">
      <c r="A10353" s="12"/>
      <c r="B10353" s="12"/>
      <c r="C10353" s="12"/>
      <c r="D10353" s="12"/>
      <c r="E10353" s="12"/>
      <c r="G10353" s="12"/>
      <c r="H10353" s="12"/>
      <c r="I10353" s="12"/>
      <c r="J10353" s="12"/>
      <c r="K10353" s="12"/>
    </row>
    <row r="10354" spans="1:11" x14ac:dyDescent="0.25">
      <c r="A10354" s="12"/>
      <c r="B10354" s="12"/>
      <c r="C10354" s="12"/>
      <c r="D10354" s="12"/>
      <c r="E10354" s="12"/>
      <c r="G10354" s="12"/>
      <c r="H10354" s="12"/>
      <c r="I10354" s="12"/>
      <c r="J10354" s="12"/>
      <c r="K10354" s="12"/>
    </row>
    <row r="10355" spans="1:11" x14ac:dyDescent="0.25">
      <c r="A10355" s="12"/>
      <c r="B10355" s="12"/>
      <c r="C10355" s="12"/>
      <c r="D10355" s="12"/>
      <c r="E10355" s="12"/>
      <c r="G10355" s="12"/>
      <c r="H10355" s="12"/>
      <c r="I10355" s="12"/>
      <c r="J10355" s="12"/>
      <c r="K10355" s="12"/>
    </row>
    <row r="10356" spans="1:11" x14ac:dyDescent="0.25">
      <c r="A10356" s="12"/>
      <c r="B10356" s="12"/>
      <c r="C10356" s="12"/>
      <c r="D10356" s="12"/>
      <c r="E10356" s="12"/>
      <c r="G10356" s="12"/>
      <c r="H10356" s="12"/>
      <c r="I10356" s="12"/>
      <c r="J10356" s="12"/>
      <c r="K10356" s="12"/>
    </row>
    <row r="10357" spans="1:11" x14ac:dyDescent="0.25">
      <c r="A10357" s="12"/>
      <c r="B10357" s="12"/>
      <c r="C10357" s="12"/>
      <c r="D10357" s="12"/>
      <c r="E10357" s="12"/>
      <c r="G10357" s="12"/>
      <c r="H10357" s="12"/>
      <c r="I10357" s="12"/>
      <c r="J10357" s="12"/>
      <c r="K10357" s="12"/>
    </row>
    <row r="10358" spans="1:11" x14ac:dyDescent="0.25">
      <c r="A10358" s="12"/>
      <c r="B10358" s="12"/>
      <c r="C10358" s="12"/>
      <c r="D10358" s="12"/>
      <c r="E10358" s="12"/>
      <c r="G10358" s="12"/>
      <c r="H10358" s="12"/>
      <c r="I10358" s="12"/>
      <c r="J10358" s="12"/>
      <c r="K10358" s="12"/>
    </row>
    <row r="10359" spans="1:11" x14ac:dyDescent="0.25">
      <c r="A10359" s="12"/>
      <c r="B10359" s="12"/>
      <c r="C10359" s="12"/>
      <c r="D10359" s="12"/>
      <c r="E10359" s="12"/>
      <c r="G10359" s="12"/>
      <c r="H10359" s="12"/>
      <c r="I10359" s="12"/>
      <c r="J10359" s="12"/>
      <c r="K10359" s="12"/>
    </row>
    <row r="10360" spans="1:11" x14ac:dyDescent="0.25">
      <c r="A10360" s="12"/>
      <c r="B10360" s="12"/>
      <c r="C10360" s="12"/>
      <c r="D10360" s="12"/>
      <c r="E10360" s="12"/>
      <c r="G10360" s="12"/>
      <c r="H10360" s="12"/>
      <c r="I10360" s="12"/>
      <c r="J10360" s="12"/>
      <c r="K10360" s="12"/>
    </row>
    <row r="10361" spans="1:11" x14ac:dyDescent="0.25">
      <c r="A10361" s="12"/>
      <c r="B10361" s="12"/>
      <c r="C10361" s="12"/>
      <c r="D10361" s="12"/>
      <c r="E10361" s="12"/>
      <c r="G10361" s="12"/>
      <c r="H10361" s="12"/>
      <c r="I10361" s="12"/>
      <c r="J10361" s="12"/>
      <c r="K10361" s="12"/>
    </row>
    <row r="10362" spans="1:11" x14ac:dyDescent="0.25">
      <c r="A10362" s="12"/>
      <c r="B10362" s="12"/>
      <c r="C10362" s="12"/>
      <c r="D10362" s="12"/>
      <c r="E10362" s="12"/>
      <c r="G10362" s="12"/>
      <c r="H10362" s="12"/>
      <c r="I10362" s="12"/>
      <c r="J10362" s="12"/>
      <c r="K10362" s="12"/>
    </row>
    <row r="10363" spans="1:11" x14ac:dyDescent="0.25">
      <c r="A10363" s="12"/>
      <c r="B10363" s="12"/>
      <c r="C10363" s="12"/>
      <c r="D10363" s="12"/>
      <c r="E10363" s="12"/>
      <c r="G10363" s="12"/>
      <c r="H10363" s="12"/>
      <c r="I10363" s="12"/>
      <c r="J10363" s="12"/>
      <c r="K10363" s="12"/>
    </row>
    <row r="10364" spans="1:11" x14ac:dyDescent="0.25">
      <c r="A10364" s="12"/>
      <c r="B10364" s="12"/>
      <c r="C10364" s="12"/>
      <c r="D10364" s="12"/>
      <c r="E10364" s="12"/>
      <c r="G10364" s="12"/>
      <c r="H10364" s="12"/>
      <c r="I10364" s="12"/>
      <c r="J10364" s="12"/>
      <c r="K10364" s="12"/>
    </row>
    <row r="10365" spans="1:11" x14ac:dyDescent="0.25">
      <c r="A10365" s="12"/>
      <c r="B10365" s="12"/>
      <c r="C10365" s="12"/>
      <c r="D10365" s="12"/>
      <c r="E10365" s="12"/>
      <c r="G10365" s="12"/>
      <c r="H10365" s="12"/>
      <c r="I10365" s="12"/>
      <c r="J10365" s="12"/>
      <c r="K10365" s="12"/>
    </row>
    <row r="10366" spans="1:11" x14ac:dyDescent="0.25">
      <c r="A10366" s="12"/>
      <c r="B10366" s="12"/>
      <c r="C10366" s="12"/>
      <c r="D10366" s="12"/>
      <c r="E10366" s="12"/>
      <c r="G10366" s="12"/>
      <c r="H10366" s="12"/>
      <c r="I10366" s="12"/>
      <c r="J10366" s="12"/>
      <c r="K10366" s="12"/>
    </row>
    <row r="10367" spans="1:11" x14ac:dyDescent="0.25">
      <c r="A10367" s="12"/>
      <c r="B10367" s="12"/>
      <c r="C10367" s="12"/>
      <c r="D10367" s="12"/>
      <c r="E10367" s="12"/>
      <c r="G10367" s="12"/>
      <c r="H10367" s="12"/>
      <c r="I10367" s="12"/>
      <c r="J10367" s="12"/>
      <c r="K10367" s="12"/>
    </row>
    <row r="10368" spans="1:11" x14ac:dyDescent="0.25">
      <c r="A10368" s="12"/>
      <c r="B10368" s="12"/>
      <c r="C10368" s="12"/>
      <c r="D10368" s="12"/>
      <c r="E10368" s="12"/>
      <c r="G10368" s="12"/>
      <c r="H10368" s="12"/>
      <c r="I10368" s="12"/>
      <c r="J10368" s="12"/>
      <c r="K10368" s="12"/>
    </row>
    <row r="10369" spans="1:11" x14ac:dyDescent="0.25">
      <c r="A10369" s="12"/>
      <c r="B10369" s="12"/>
      <c r="C10369" s="12"/>
      <c r="D10369" s="12"/>
      <c r="E10369" s="12"/>
      <c r="G10369" s="12"/>
      <c r="H10369" s="12"/>
      <c r="I10369" s="12"/>
      <c r="J10369" s="12"/>
      <c r="K10369" s="12"/>
    </row>
    <row r="10370" spans="1:11" x14ac:dyDescent="0.25">
      <c r="A10370" s="12"/>
      <c r="B10370" s="12"/>
      <c r="C10370" s="12"/>
      <c r="D10370" s="12"/>
      <c r="E10370" s="12"/>
      <c r="G10370" s="12"/>
      <c r="H10370" s="12"/>
      <c r="I10370" s="12"/>
      <c r="J10370" s="12"/>
      <c r="K10370" s="12"/>
    </row>
    <row r="10371" spans="1:11" x14ac:dyDescent="0.25">
      <c r="A10371" s="12"/>
      <c r="B10371" s="12"/>
      <c r="C10371" s="12"/>
      <c r="D10371" s="12"/>
      <c r="E10371" s="12"/>
      <c r="G10371" s="12"/>
      <c r="H10371" s="12"/>
      <c r="I10371" s="12"/>
      <c r="J10371" s="12"/>
      <c r="K10371" s="12"/>
    </row>
    <row r="10372" spans="1:11" x14ac:dyDescent="0.25">
      <c r="A10372" s="12"/>
      <c r="B10372" s="12"/>
      <c r="C10372" s="12"/>
      <c r="D10372" s="12"/>
      <c r="E10372" s="12"/>
      <c r="G10372" s="12"/>
      <c r="H10372" s="12"/>
      <c r="I10372" s="12"/>
      <c r="J10372" s="12"/>
      <c r="K10372" s="12"/>
    </row>
    <row r="10373" spans="1:11" x14ac:dyDescent="0.25">
      <c r="A10373" s="12"/>
      <c r="B10373" s="12"/>
      <c r="C10373" s="12"/>
      <c r="D10373" s="12"/>
      <c r="E10373" s="12"/>
      <c r="G10373" s="12"/>
      <c r="H10373" s="12"/>
      <c r="I10373" s="12"/>
      <c r="J10373" s="12"/>
      <c r="K10373" s="12"/>
    </row>
    <row r="10374" spans="1:11" x14ac:dyDescent="0.25">
      <c r="A10374" s="12"/>
      <c r="B10374" s="12"/>
      <c r="C10374" s="12"/>
      <c r="D10374" s="12"/>
      <c r="E10374" s="12"/>
      <c r="G10374" s="12"/>
      <c r="H10374" s="12"/>
      <c r="I10374" s="12"/>
      <c r="J10374" s="12"/>
      <c r="K10374" s="12"/>
    </row>
    <row r="10375" spans="1:11" x14ac:dyDescent="0.25">
      <c r="A10375" s="12"/>
      <c r="B10375" s="12"/>
      <c r="C10375" s="12"/>
      <c r="D10375" s="12"/>
      <c r="E10375" s="12"/>
      <c r="G10375" s="12"/>
      <c r="H10375" s="12"/>
      <c r="I10375" s="12"/>
      <c r="J10375" s="12"/>
      <c r="K10375" s="12"/>
    </row>
    <row r="10376" spans="1:11" x14ac:dyDescent="0.25">
      <c r="A10376" s="12"/>
      <c r="B10376" s="12"/>
      <c r="C10376" s="12"/>
      <c r="D10376" s="12"/>
      <c r="E10376" s="12"/>
      <c r="G10376" s="12"/>
      <c r="H10376" s="12"/>
      <c r="I10376" s="12"/>
      <c r="J10376" s="12"/>
      <c r="K10376" s="12"/>
    </row>
    <row r="10377" spans="1:11" x14ac:dyDescent="0.25">
      <c r="A10377" s="12"/>
      <c r="B10377" s="12"/>
      <c r="C10377" s="12"/>
      <c r="D10377" s="12"/>
      <c r="E10377" s="12"/>
      <c r="G10377" s="12"/>
      <c r="H10377" s="12"/>
      <c r="I10377" s="12"/>
      <c r="J10377" s="12"/>
      <c r="K10377" s="12"/>
    </row>
    <row r="10378" spans="1:11" x14ac:dyDescent="0.25">
      <c r="A10378" s="12"/>
      <c r="B10378" s="12"/>
      <c r="C10378" s="12"/>
      <c r="D10378" s="12"/>
      <c r="E10378" s="12"/>
      <c r="G10378" s="12"/>
      <c r="H10378" s="12"/>
      <c r="I10378" s="12"/>
      <c r="J10378" s="12"/>
      <c r="K10378" s="12"/>
    </row>
    <row r="10379" spans="1:11" x14ac:dyDescent="0.25">
      <c r="A10379" s="12"/>
      <c r="B10379" s="12"/>
      <c r="C10379" s="12"/>
      <c r="D10379" s="12"/>
      <c r="E10379" s="12"/>
      <c r="G10379" s="12"/>
      <c r="H10379" s="12"/>
      <c r="I10379" s="12"/>
      <c r="J10379" s="12"/>
      <c r="K10379" s="12"/>
    </row>
    <row r="10380" spans="1:11" x14ac:dyDescent="0.25">
      <c r="A10380" s="12"/>
      <c r="B10380" s="12"/>
      <c r="C10380" s="12"/>
      <c r="D10380" s="12"/>
      <c r="E10380" s="12"/>
      <c r="G10380" s="12"/>
      <c r="H10380" s="12"/>
      <c r="I10380" s="12"/>
      <c r="J10380" s="12"/>
      <c r="K10380" s="12"/>
    </row>
    <row r="10381" spans="1:11" x14ac:dyDescent="0.25">
      <c r="A10381" s="12"/>
      <c r="B10381" s="12"/>
      <c r="C10381" s="12"/>
      <c r="D10381" s="12"/>
      <c r="E10381" s="12"/>
      <c r="G10381" s="12"/>
      <c r="H10381" s="12"/>
      <c r="I10381" s="12"/>
      <c r="J10381" s="12"/>
      <c r="K10381" s="12"/>
    </row>
    <row r="10382" spans="1:11" x14ac:dyDescent="0.25">
      <c r="A10382" s="12"/>
      <c r="B10382" s="12"/>
      <c r="C10382" s="12"/>
      <c r="D10382" s="12"/>
      <c r="E10382" s="12"/>
      <c r="G10382" s="12"/>
      <c r="H10382" s="12"/>
      <c r="I10382" s="12"/>
      <c r="J10382" s="12"/>
      <c r="K10382" s="12"/>
    </row>
    <row r="10383" spans="1:11" x14ac:dyDescent="0.25">
      <c r="A10383" s="12"/>
      <c r="B10383" s="12"/>
      <c r="C10383" s="12"/>
      <c r="D10383" s="12"/>
      <c r="E10383" s="12"/>
      <c r="G10383" s="12"/>
      <c r="H10383" s="12"/>
      <c r="I10383" s="12"/>
      <c r="J10383" s="12"/>
      <c r="K10383" s="12"/>
    </row>
    <row r="10384" spans="1:11" x14ac:dyDescent="0.25">
      <c r="A10384" s="12"/>
      <c r="B10384" s="12"/>
      <c r="C10384" s="12"/>
      <c r="D10384" s="12"/>
      <c r="E10384" s="12"/>
      <c r="G10384" s="12"/>
      <c r="H10384" s="12"/>
      <c r="I10384" s="12"/>
      <c r="J10384" s="12"/>
      <c r="K10384" s="12"/>
    </row>
    <row r="10385" spans="1:11" x14ac:dyDescent="0.25">
      <c r="A10385" s="12"/>
      <c r="B10385" s="12"/>
      <c r="C10385" s="12"/>
      <c r="D10385" s="12"/>
      <c r="E10385" s="12"/>
      <c r="G10385" s="12"/>
      <c r="H10385" s="12"/>
      <c r="I10385" s="12"/>
      <c r="J10385" s="12"/>
      <c r="K10385" s="12"/>
    </row>
    <row r="10386" spans="1:11" x14ac:dyDescent="0.25">
      <c r="A10386" s="12"/>
      <c r="B10386" s="12"/>
      <c r="C10386" s="12"/>
      <c r="D10386" s="12"/>
      <c r="E10386" s="12"/>
      <c r="G10386" s="12"/>
      <c r="H10386" s="12"/>
      <c r="I10386" s="12"/>
      <c r="J10386" s="12"/>
      <c r="K10386" s="12"/>
    </row>
    <row r="10387" spans="1:11" x14ac:dyDescent="0.25">
      <c r="A10387" s="12"/>
      <c r="B10387" s="12"/>
      <c r="C10387" s="12"/>
      <c r="D10387" s="12"/>
      <c r="E10387" s="12"/>
      <c r="G10387" s="12"/>
      <c r="H10387" s="12"/>
      <c r="I10387" s="12"/>
      <c r="J10387" s="12"/>
      <c r="K10387" s="12"/>
    </row>
    <row r="10388" spans="1:11" x14ac:dyDescent="0.25">
      <c r="A10388" s="12"/>
      <c r="B10388" s="12"/>
      <c r="C10388" s="12"/>
      <c r="D10388" s="12"/>
      <c r="E10388" s="12"/>
      <c r="G10388" s="12"/>
      <c r="H10388" s="12"/>
      <c r="I10388" s="12"/>
      <c r="J10388" s="12"/>
      <c r="K10388" s="12"/>
    </row>
    <row r="10389" spans="1:11" x14ac:dyDescent="0.25">
      <c r="A10389" s="12"/>
      <c r="B10389" s="12"/>
      <c r="C10389" s="12"/>
      <c r="D10389" s="12"/>
      <c r="E10389" s="12"/>
      <c r="G10389" s="12"/>
      <c r="H10389" s="12"/>
      <c r="I10389" s="12"/>
      <c r="J10389" s="12"/>
      <c r="K10389" s="12"/>
    </row>
    <row r="10390" spans="1:11" x14ac:dyDescent="0.25">
      <c r="A10390" s="12"/>
      <c r="B10390" s="12"/>
      <c r="C10390" s="12"/>
      <c r="D10390" s="12"/>
      <c r="E10390" s="12"/>
      <c r="G10390" s="12"/>
      <c r="H10390" s="12"/>
      <c r="I10390" s="12"/>
      <c r="J10390" s="12"/>
      <c r="K10390" s="12"/>
    </row>
    <row r="10391" spans="1:11" x14ac:dyDescent="0.25">
      <c r="A10391" s="12"/>
      <c r="B10391" s="12"/>
      <c r="C10391" s="12"/>
      <c r="D10391" s="12"/>
      <c r="E10391" s="12"/>
      <c r="G10391" s="12"/>
      <c r="H10391" s="12"/>
      <c r="I10391" s="12"/>
      <c r="J10391" s="12"/>
      <c r="K10391" s="12"/>
    </row>
    <row r="10392" spans="1:11" x14ac:dyDescent="0.25">
      <c r="A10392" s="12"/>
      <c r="B10392" s="12"/>
      <c r="C10392" s="12"/>
      <c r="D10392" s="12"/>
      <c r="E10392" s="12"/>
      <c r="G10392" s="12"/>
      <c r="H10392" s="12"/>
      <c r="I10392" s="12"/>
      <c r="J10392" s="12"/>
      <c r="K10392" s="12"/>
    </row>
    <row r="10393" spans="1:11" x14ac:dyDescent="0.25">
      <c r="A10393" s="12"/>
      <c r="B10393" s="12"/>
      <c r="C10393" s="12"/>
      <c r="D10393" s="12"/>
      <c r="E10393" s="12"/>
      <c r="G10393" s="12"/>
      <c r="H10393" s="12"/>
      <c r="I10393" s="12"/>
      <c r="J10393" s="12"/>
      <c r="K10393" s="12"/>
    </row>
    <row r="10394" spans="1:11" x14ac:dyDescent="0.25">
      <c r="A10394" s="12"/>
      <c r="B10394" s="12"/>
      <c r="C10394" s="12"/>
      <c r="D10394" s="12"/>
      <c r="E10394" s="12"/>
      <c r="G10394" s="12"/>
      <c r="H10394" s="12"/>
      <c r="I10394" s="12"/>
      <c r="J10394" s="12"/>
      <c r="K10394" s="12"/>
    </row>
    <row r="10395" spans="1:11" x14ac:dyDescent="0.25">
      <c r="A10395" s="12"/>
      <c r="B10395" s="12"/>
      <c r="C10395" s="12"/>
      <c r="D10395" s="12"/>
      <c r="E10395" s="12"/>
      <c r="G10395" s="12"/>
      <c r="H10395" s="12"/>
      <c r="I10395" s="12"/>
      <c r="J10395" s="12"/>
      <c r="K10395" s="12"/>
    </row>
    <row r="10396" spans="1:11" x14ac:dyDescent="0.25">
      <c r="A10396" s="12"/>
      <c r="B10396" s="12"/>
      <c r="C10396" s="12"/>
      <c r="D10396" s="12"/>
      <c r="E10396" s="12"/>
      <c r="G10396" s="12"/>
      <c r="H10396" s="12"/>
      <c r="I10396" s="12"/>
      <c r="J10396" s="12"/>
      <c r="K10396" s="12"/>
    </row>
    <row r="10397" spans="1:11" x14ac:dyDescent="0.25">
      <c r="A10397" s="12"/>
      <c r="B10397" s="12"/>
      <c r="C10397" s="12"/>
      <c r="D10397" s="12"/>
      <c r="E10397" s="12"/>
      <c r="G10397" s="12"/>
      <c r="H10397" s="12"/>
      <c r="I10397" s="12"/>
      <c r="J10397" s="12"/>
      <c r="K10397" s="12"/>
    </row>
    <row r="10398" spans="1:11" x14ac:dyDescent="0.25">
      <c r="A10398" s="12"/>
      <c r="B10398" s="12"/>
      <c r="C10398" s="12"/>
      <c r="D10398" s="12"/>
      <c r="E10398" s="12"/>
      <c r="G10398" s="12"/>
      <c r="H10398" s="12"/>
      <c r="I10398" s="12"/>
      <c r="J10398" s="12"/>
      <c r="K10398" s="12"/>
    </row>
    <row r="10399" spans="1:11" x14ac:dyDescent="0.25">
      <c r="A10399" s="12"/>
      <c r="B10399" s="12"/>
      <c r="C10399" s="12"/>
      <c r="D10399" s="12"/>
      <c r="E10399" s="12"/>
      <c r="G10399" s="12"/>
      <c r="H10399" s="12"/>
      <c r="I10399" s="12"/>
      <c r="J10399" s="12"/>
      <c r="K10399" s="12"/>
    </row>
    <row r="10400" spans="1:11" x14ac:dyDescent="0.25">
      <c r="A10400" s="12"/>
      <c r="B10400" s="12"/>
      <c r="C10400" s="12"/>
      <c r="D10400" s="12"/>
      <c r="E10400" s="12"/>
      <c r="G10400" s="12"/>
      <c r="H10400" s="12"/>
      <c r="I10400" s="12"/>
      <c r="J10400" s="12"/>
      <c r="K10400" s="12"/>
    </row>
    <row r="10401" spans="1:11" x14ac:dyDescent="0.25">
      <c r="A10401" s="12"/>
      <c r="B10401" s="12"/>
      <c r="C10401" s="12"/>
      <c r="D10401" s="12"/>
      <c r="E10401" s="12"/>
      <c r="G10401" s="12"/>
      <c r="H10401" s="12"/>
      <c r="I10401" s="12"/>
      <c r="J10401" s="12"/>
      <c r="K10401" s="12"/>
    </row>
    <row r="10402" spans="1:11" x14ac:dyDescent="0.25">
      <c r="A10402" s="12"/>
      <c r="B10402" s="12"/>
      <c r="C10402" s="12"/>
      <c r="D10402" s="12"/>
      <c r="E10402" s="12"/>
      <c r="G10402" s="12"/>
      <c r="H10402" s="12"/>
      <c r="I10402" s="12"/>
      <c r="J10402" s="12"/>
      <c r="K10402" s="12"/>
    </row>
    <row r="10403" spans="1:11" x14ac:dyDescent="0.25">
      <c r="A10403" s="12"/>
      <c r="B10403" s="12"/>
      <c r="C10403" s="12"/>
      <c r="D10403" s="12"/>
      <c r="E10403" s="12"/>
      <c r="G10403" s="12"/>
      <c r="H10403" s="12"/>
      <c r="I10403" s="12"/>
      <c r="J10403" s="12"/>
      <c r="K10403" s="12"/>
    </row>
    <row r="10404" spans="1:11" x14ac:dyDescent="0.25">
      <c r="A10404" s="12"/>
      <c r="B10404" s="12"/>
      <c r="C10404" s="12"/>
      <c r="D10404" s="12"/>
      <c r="E10404" s="12"/>
      <c r="G10404" s="12"/>
      <c r="H10404" s="12"/>
      <c r="I10404" s="12"/>
      <c r="J10404" s="12"/>
      <c r="K10404" s="12"/>
    </row>
    <row r="10405" spans="1:11" x14ac:dyDescent="0.25">
      <c r="A10405" s="12"/>
      <c r="B10405" s="12"/>
      <c r="C10405" s="12"/>
      <c r="D10405" s="12"/>
      <c r="E10405" s="12"/>
      <c r="G10405" s="12"/>
      <c r="H10405" s="12"/>
      <c r="I10405" s="12"/>
      <c r="J10405" s="12"/>
      <c r="K10405" s="12"/>
    </row>
    <row r="10406" spans="1:11" x14ac:dyDescent="0.25">
      <c r="A10406" s="12"/>
      <c r="B10406" s="12"/>
      <c r="C10406" s="12"/>
      <c r="D10406" s="12"/>
      <c r="E10406" s="12"/>
      <c r="G10406" s="12"/>
      <c r="H10406" s="12"/>
      <c r="I10406" s="12"/>
      <c r="J10406" s="12"/>
      <c r="K10406" s="12"/>
    </row>
    <row r="10407" spans="1:11" x14ac:dyDescent="0.25">
      <c r="A10407" s="12"/>
      <c r="B10407" s="12"/>
      <c r="C10407" s="12"/>
      <c r="D10407" s="12"/>
      <c r="E10407" s="12"/>
      <c r="G10407" s="12"/>
      <c r="H10407" s="12"/>
      <c r="I10407" s="12"/>
      <c r="J10407" s="12"/>
      <c r="K10407" s="12"/>
    </row>
    <row r="10408" spans="1:11" x14ac:dyDescent="0.25">
      <c r="A10408" s="12"/>
      <c r="B10408" s="12"/>
      <c r="C10408" s="12"/>
      <c r="D10408" s="12"/>
      <c r="E10408" s="12"/>
      <c r="G10408" s="12"/>
      <c r="H10408" s="12"/>
      <c r="I10408" s="12"/>
      <c r="J10408" s="12"/>
      <c r="K10408" s="12"/>
    </row>
    <row r="10409" spans="1:11" x14ac:dyDescent="0.25">
      <c r="A10409" s="12"/>
      <c r="B10409" s="12"/>
      <c r="C10409" s="12"/>
      <c r="D10409" s="12"/>
      <c r="E10409" s="12"/>
      <c r="G10409" s="12"/>
      <c r="H10409" s="12"/>
      <c r="I10409" s="12"/>
      <c r="J10409" s="12"/>
      <c r="K10409" s="12"/>
    </row>
    <row r="10410" spans="1:11" x14ac:dyDescent="0.25">
      <c r="A10410" s="12"/>
      <c r="B10410" s="12"/>
      <c r="C10410" s="12"/>
      <c r="D10410" s="12"/>
      <c r="E10410" s="12"/>
      <c r="G10410" s="12"/>
      <c r="H10410" s="12"/>
      <c r="I10410" s="12"/>
      <c r="J10410" s="12"/>
      <c r="K10410" s="12"/>
    </row>
    <row r="10411" spans="1:11" x14ac:dyDescent="0.25">
      <c r="A10411" s="12"/>
      <c r="B10411" s="12"/>
      <c r="C10411" s="12"/>
      <c r="D10411" s="12"/>
      <c r="E10411" s="12"/>
      <c r="G10411" s="12"/>
      <c r="H10411" s="12"/>
      <c r="I10411" s="12"/>
      <c r="J10411" s="12"/>
      <c r="K10411" s="12"/>
    </row>
    <row r="10412" spans="1:11" x14ac:dyDescent="0.25">
      <c r="A10412" s="12"/>
      <c r="B10412" s="12"/>
      <c r="C10412" s="12"/>
      <c r="D10412" s="12"/>
      <c r="E10412" s="12"/>
      <c r="G10412" s="12"/>
      <c r="H10412" s="12"/>
      <c r="I10412" s="12"/>
      <c r="J10412" s="12"/>
      <c r="K10412" s="12"/>
    </row>
    <row r="10413" spans="1:11" x14ac:dyDescent="0.25">
      <c r="A10413" s="12"/>
      <c r="B10413" s="12"/>
      <c r="C10413" s="12"/>
      <c r="D10413" s="12"/>
      <c r="E10413" s="12"/>
      <c r="G10413" s="12"/>
      <c r="H10413" s="12"/>
      <c r="I10413" s="12"/>
      <c r="J10413" s="12"/>
      <c r="K10413" s="12"/>
    </row>
    <row r="10414" spans="1:11" x14ac:dyDescent="0.25">
      <c r="A10414" s="12"/>
      <c r="B10414" s="12"/>
      <c r="C10414" s="12"/>
      <c r="D10414" s="12"/>
      <c r="E10414" s="12"/>
      <c r="G10414" s="12"/>
      <c r="H10414" s="12"/>
      <c r="I10414" s="12"/>
      <c r="J10414" s="12"/>
      <c r="K10414" s="12"/>
    </row>
    <row r="10415" spans="1:11" x14ac:dyDescent="0.25">
      <c r="A10415" s="12"/>
      <c r="B10415" s="12"/>
      <c r="C10415" s="12"/>
      <c r="D10415" s="12"/>
      <c r="E10415" s="12"/>
      <c r="G10415" s="12"/>
      <c r="H10415" s="12"/>
      <c r="I10415" s="12"/>
      <c r="J10415" s="12"/>
      <c r="K10415" s="12"/>
    </row>
    <row r="10416" spans="1:11" x14ac:dyDescent="0.25">
      <c r="A10416" s="12"/>
      <c r="B10416" s="12"/>
      <c r="C10416" s="12"/>
      <c r="D10416" s="12"/>
      <c r="E10416" s="12"/>
      <c r="G10416" s="12"/>
      <c r="H10416" s="12"/>
      <c r="I10416" s="12"/>
      <c r="J10416" s="12"/>
      <c r="K10416" s="12"/>
    </row>
    <row r="10417" spans="1:11" x14ac:dyDescent="0.25">
      <c r="A10417" s="12"/>
      <c r="B10417" s="12"/>
      <c r="C10417" s="12"/>
      <c r="D10417" s="12"/>
      <c r="E10417" s="12"/>
      <c r="G10417" s="12"/>
      <c r="H10417" s="12"/>
      <c r="I10417" s="12"/>
      <c r="J10417" s="12"/>
      <c r="K10417" s="12"/>
    </row>
    <row r="10418" spans="1:11" x14ac:dyDescent="0.25">
      <c r="A10418" s="12"/>
      <c r="B10418" s="12"/>
      <c r="C10418" s="12"/>
      <c r="D10418" s="12"/>
      <c r="E10418" s="12"/>
      <c r="G10418" s="12"/>
      <c r="H10418" s="12"/>
      <c r="I10418" s="12"/>
      <c r="J10418" s="12"/>
      <c r="K10418" s="12"/>
    </row>
    <row r="10419" spans="1:11" x14ac:dyDescent="0.25">
      <c r="A10419" s="12"/>
      <c r="B10419" s="12"/>
      <c r="C10419" s="12"/>
      <c r="D10419" s="12"/>
      <c r="E10419" s="12"/>
      <c r="G10419" s="12"/>
      <c r="H10419" s="12"/>
      <c r="I10419" s="12"/>
      <c r="J10419" s="12"/>
      <c r="K10419" s="12"/>
    </row>
    <row r="10420" spans="1:11" x14ac:dyDescent="0.25">
      <c r="A10420" s="12"/>
      <c r="B10420" s="12"/>
      <c r="C10420" s="12"/>
      <c r="D10420" s="12"/>
      <c r="E10420" s="12"/>
      <c r="G10420" s="12"/>
      <c r="H10420" s="12"/>
      <c r="I10420" s="12"/>
      <c r="J10420" s="12"/>
      <c r="K10420" s="12"/>
    </row>
    <row r="10421" spans="1:11" x14ac:dyDescent="0.25">
      <c r="A10421" s="12"/>
      <c r="B10421" s="12"/>
      <c r="C10421" s="12"/>
      <c r="D10421" s="12"/>
      <c r="E10421" s="12"/>
      <c r="G10421" s="12"/>
      <c r="H10421" s="12"/>
      <c r="I10421" s="12"/>
      <c r="J10421" s="12"/>
      <c r="K10421" s="12"/>
    </row>
    <row r="10422" spans="1:11" x14ac:dyDescent="0.25">
      <c r="A10422" s="12"/>
      <c r="B10422" s="12"/>
      <c r="C10422" s="12"/>
      <c r="D10422" s="12"/>
      <c r="E10422" s="12"/>
      <c r="G10422" s="12"/>
      <c r="H10422" s="12"/>
      <c r="I10422" s="12"/>
      <c r="J10422" s="12"/>
      <c r="K10422" s="12"/>
    </row>
    <row r="10423" spans="1:11" x14ac:dyDescent="0.25">
      <c r="A10423" s="12"/>
      <c r="B10423" s="12"/>
      <c r="C10423" s="12"/>
      <c r="D10423" s="12"/>
      <c r="E10423" s="12"/>
      <c r="G10423" s="12"/>
      <c r="H10423" s="12"/>
      <c r="I10423" s="12"/>
      <c r="J10423" s="12"/>
      <c r="K10423" s="12"/>
    </row>
    <row r="10424" spans="1:11" x14ac:dyDescent="0.25">
      <c r="A10424" s="12"/>
      <c r="B10424" s="12"/>
      <c r="C10424" s="12"/>
      <c r="D10424" s="12"/>
      <c r="E10424" s="12"/>
      <c r="G10424" s="12"/>
      <c r="H10424" s="12"/>
      <c r="I10424" s="12"/>
      <c r="J10424" s="12"/>
      <c r="K10424" s="12"/>
    </row>
    <row r="10425" spans="1:11" x14ac:dyDescent="0.25">
      <c r="A10425" s="12"/>
      <c r="B10425" s="12"/>
      <c r="C10425" s="12"/>
      <c r="D10425" s="12"/>
      <c r="E10425" s="12"/>
      <c r="G10425" s="12"/>
      <c r="H10425" s="12"/>
      <c r="I10425" s="12"/>
      <c r="J10425" s="12"/>
      <c r="K10425" s="12"/>
    </row>
    <row r="10426" spans="1:11" x14ac:dyDescent="0.25">
      <c r="A10426" s="12"/>
      <c r="B10426" s="12"/>
      <c r="C10426" s="12"/>
      <c r="D10426" s="12"/>
      <c r="E10426" s="12"/>
      <c r="G10426" s="12"/>
      <c r="H10426" s="12"/>
      <c r="I10426" s="12"/>
      <c r="J10426" s="12"/>
      <c r="K10426" s="12"/>
    </row>
    <row r="10427" spans="1:11" x14ac:dyDescent="0.25">
      <c r="A10427" s="12"/>
      <c r="B10427" s="12"/>
      <c r="C10427" s="12"/>
      <c r="D10427" s="12"/>
      <c r="E10427" s="12"/>
      <c r="G10427" s="12"/>
      <c r="H10427" s="12"/>
      <c r="I10427" s="12"/>
      <c r="J10427" s="12"/>
      <c r="K10427" s="12"/>
    </row>
    <row r="10428" spans="1:11" x14ac:dyDescent="0.25">
      <c r="A10428" s="12"/>
      <c r="B10428" s="12"/>
      <c r="C10428" s="12"/>
      <c r="D10428" s="12"/>
      <c r="E10428" s="12"/>
      <c r="G10428" s="12"/>
      <c r="H10428" s="12"/>
      <c r="I10428" s="12"/>
      <c r="J10428" s="12"/>
      <c r="K10428" s="12"/>
    </row>
    <row r="10429" spans="1:11" x14ac:dyDescent="0.25">
      <c r="A10429" s="12"/>
      <c r="B10429" s="12"/>
      <c r="C10429" s="12"/>
      <c r="D10429" s="12"/>
      <c r="E10429" s="12"/>
      <c r="G10429" s="12"/>
      <c r="H10429" s="12"/>
      <c r="I10429" s="12"/>
      <c r="J10429" s="12"/>
      <c r="K10429" s="12"/>
    </row>
    <row r="10430" spans="1:11" x14ac:dyDescent="0.25">
      <c r="A10430" s="12"/>
      <c r="B10430" s="12"/>
      <c r="C10430" s="12"/>
      <c r="D10430" s="12"/>
      <c r="E10430" s="12"/>
      <c r="G10430" s="12"/>
      <c r="H10430" s="12"/>
      <c r="I10430" s="12"/>
      <c r="J10430" s="12"/>
      <c r="K10430" s="12"/>
    </row>
    <row r="10431" spans="1:11" x14ac:dyDescent="0.25">
      <c r="A10431" s="12"/>
      <c r="B10431" s="12"/>
      <c r="C10431" s="12"/>
      <c r="D10431" s="12"/>
      <c r="E10431" s="12"/>
      <c r="G10431" s="12"/>
      <c r="H10431" s="12"/>
      <c r="I10431" s="12"/>
      <c r="J10431" s="12"/>
      <c r="K10431" s="12"/>
    </row>
    <row r="10432" spans="1:11" x14ac:dyDescent="0.25">
      <c r="A10432" s="12"/>
      <c r="B10432" s="12"/>
      <c r="C10432" s="12"/>
      <c r="D10432" s="12"/>
      <c r="E10432" s="12"/>
      <c r="G10432" s="12"/>
      <c r="H10432" s="12"/>
      <c r="I10432" s="12"/>
      <c r="J10432" s="12"/>
      <c r="K10432" s="12"/>
    </row>
    <row r="10433" spans="1:11" x14ac:dyDescent="0.25">
      <c r="A10433" s="12"/>
      <c r="B10433" s="12"/>
      <c r="C10433" s="12"/>
      <c r="D10433" s="12"/>
      <c r="E10433" s="12"/>
      <c r="G10433" s="12"/>
      <c r="H10433" s="12"/>
      <c r="I10433" s="12"/>
      <c r="J10433" s="12"/>
      <c r="K10433" s="12"/>
    </row>
    <row r="10434" spans="1:11" x14ac:dyDescent="0.25">
      <c r="A10434" s="12"/>
      <c r="B10434" s="12"/>
      <c r="C10434" s="12"/>
      <c r="D10434" s="12"/>
      <c r="E10434" s="12"/>
      <c r="G10434" s="12"/>
      <c r="H10434" s="12"/>
      <c r="I10434" s="12"/>
      <c r="J10434" s="12"/>
      <c r="K10434" s="12"/>
    </row>
    <row r="10435" spans="1:11" x14ac:dyDescent="0.25">
      <c r="A10435" s="12"/>
      <c r="B10435" s="12"/>
      <c r="C10435" s="12"/>
      <c r="D10435" s="12"/>
      <c r="E10435" s="12"/>
      <c r="G10435" s="12"/>
      <c r="H10435" s="12"/>
      <c r="I10435" s="12"/>
      <c r="J10435" s="12"/>
      <c r="K10435" s="12"/>
    </row>
    <row r="10436" spans="1:11" x14ac:dyDescent="0.25">
      <c r="A10436" s="12"/>
      <c r="B10436" s="12"/>
      <c r="C10436" s="12"/>
      <c r="D10436" s="12"/>
      <c r="E10436" s="12"/>
      <c r="G10436" s="12"/>
      <c r="H10436" s="12"/>
      <c r="I10436" s="12"/>
      <c r="J10436" s="12"/>
      <c r="K10436" s="12"/>
    </row>
    <row r="10437" spans="1:11" x14ac:dyDescent="0.25">
      <c r="A10437" s="12"/>
      <c r="B10437" s="12"/>
      <c r="C10437" s="12"/>
      <c r="D10437" s="12"/>
      <c r="E10437" s="12"/>
      <c r="G10437" s="12"/>
      <c r="H10437" s="12"/>
      <c r="I10437" s="12"/>
      <c r="J10437" s="12"/>
      <c r="K10437" s="12"/>
    </row>
    <row r="10438" spans="1:11" x14ac:dyDescent="0.25">
      <c r="A10438" s="12"/>
      <c r="B10438" s="12"/>
      <c r="C10438" s="12"/>
      <c r="D10438" s="12"/>
      <c r="E10438" s="12"/>
      <c r="G10438" s="12"/>
      <c r="H10438" s="12"/>
      <c r="I10438" s="12"/>
      <c r="J10438" s="12"/>
      <c r="K10438" s="12"/>
    </row>
    <row r="10439" spans="1:11" x14ac:dyDescent="0.25">
      <c r="A10439" s="12"/>
      <c r="B10439" s="12"/>
      <c r="C10439" s="12"/>
      <c r="D10439" s="12"/>
      <c r="E10439" s="12"/>
      <c r="G10439" s="12"/>
      <c r="H10439" s="12"/>
      <c r="I10439" s="12"/>
      <c r="J10439" s="12"/>
      <c r="K10439" s="12"/>
    </row>
    <row r="10440" spans="1:11" x14ac:dyDescent="0.25">
      <c r="A10440" s="12"/>
      <c r="B10440" s="12"/>
      <c r="C10440" s="12"/>
      <c r="D10440" s="12"/>
      <c r="E10440" s="12"/>
      <c r="G10440" s="12"/>
      <c r="H10440" s="12"/>
      <c r="I10440" s="12"/>
      <c r="J10440" s="12"/>
      <c r="K10440" s="12"/>
    </row>
    <row r="10441" spans="1:11" x14ac:dyDescent="0.25">
      <c r="A10441" s="12"/>
      <c r="B10441" s="12"/>
      <c r="C10441" s="12"/>
      <c r="D10441" s="12"/>
      <c r="E10441" s="12"/>
      <c r="G10441" s="12"/>
      <c r="H10441" s="12"/>
      <c r="I10441" s="12"/>
      <c r="J10441" s="12"/>
      <c r="K10441" s="12"/>
    </row>
    <row r="10442" spans="1:11" x14ac:dyDescent="0.25">
      <c r="A10442" s="12"/>
      <c r="B10442" s="12"/>
      <c r="C10442" s="12"/>
      <c r="D10442" s="12"/>
      <c r="E10442" s="12"/>
      <c r="G10442" s="12"/>
      <c r="H10442" s="12"/>
      <c r="I10442" s="12"/>
      <c r="J10442" s="12"/>
      <c r="K10442" s="12"/>
    </row>
    <row r="10443" spans="1:11" x14ac:dyDescent="0.25">
      <c r="A10443" s="12"/>
      <c r="B10443" s="12"/>
      <c r="C10443" s="12"/>
      <c r="D10443" s="12"/>
      <c r="E10443" s="12"/>
      <c r="G10443" s="12"/>
      <c r="H10443" s="12"/>
      <c r="I10443" s="12"/>
      <c r="J10443" s="12"/>
      <c r="K10443" s="12"/>
    </row>
    <row r="10444" spans="1:11" x14ac:dyDescent="0.25">
      <c r="A10444" s="12"/>
      <c r="B10444" s="12"/>
      <c r="C10444" s="12"/>
      <c r="D10444" s="12"/>
      <c r="E10444" s="12"/>
      <c r="G10444" s="12"/>
      <c r="H10444" s="12"/>
      <c r="I10444" s="12"/>
      <c r="J10444" s="12"/>
      <c r="K10444" s="12"/>
    </row>
    <row r="10445" spans="1:11" x14ac:dyDescent="0.25">
      <c r="A10445" s="12"/>
      <c r="B10445" s="12"/>
      <c r="C10445" s="12"/>
      <c r="D10445" s="12"/>
      <c r="E10445" s="12"/>
      <c r="G10445" s="12"/>
      <c r="H10445" s="12"/>
      <c r="I10445" s="12"/>
      <c r="J10445" s="12"/>
      <c r="K10445" s="12"/>
    </row>
    <row r="10446" spans="1:11" x14ac:dyDescent="0.25">
      <c r="A10446" s="12"/>
      <c r="B10446" s="12"/>
      <c r="C10446" s="12"/>
      <c r="D10446" s="12"/>
      <c r="E10446" s="12"/>
      <c r="G10446" s="12"/>
      <c r="H10446" s="12"/>
      <c r="I10446" s="12"/>
      <c r="J10446" s="12"/>
      <c r="K10446" s="12"/>
    </row>
    <row r="10447" spans="1:11" x14ac:dyDescent="0.25">
      <c r="A10447" s="12"/>
      <c r="B10447" s="12"/>
      <c r="C10447" s="12"/>
      <c r="D10447" s="12"/>
      <c r="E10447" s="12"/>
      <c r="G10447" s="12"/>
      <c r="H10447" s="12"/>
      <c r="I10447" s="12"/>
      <c r="J10447" s="12"/>
      <c r="K10447" s="12"/>
    </row>
    <row r="10448" spans="1:11" x14ac:dyDescent="0.25">
      <c r="A10448" s="12"/>
      <c r="B10448" s="12"/>
      <c r="C10448" s="12"/>
      <c r="D10448" s="12"/>
      <c r="E10448" s="12"/>
      <c r="G10448" s="12"/>
      <c r="H10448" s="12"/>
      <c r="I10448" s="12"/>
      <c r="J10448" s="12"/>
      <c r="K10448" s="12"/>
    </row>
    <row r="10449" spans="1:11" x14ac:dyDescent="0.25">
      <c r="A10449" s="12"/>
      <c r="B10449" s="12"/>
      <c r="C10449" s="12"/>
      <c r="D10449" s="12"/>
      <c r="E10449" s="12"/>
      <c r="G10449" s="12"/>
      <c r="H10449" s="12"/>
      <c r="I10449" s="12"/>
      <c r="J10449" s="12"/>
      <c r="K10449" s="12"/>
    </row>
    <row r="10450" spans="1:11" x14ac:dyDescent="0.25">
      <c r="A10450" s="12"/>
      <c r="B10450" s="12"/>
      <c r="C10450" s="12"/>
      <c r="D10450" s="12"/>
      <c r="E10450" s="12"/>
      <c r="G10450" s="12"/>
      <c r="H10450" s="12"/>
      <c r="I10450" s="12"/>
      <c r="J10450" s="12"/>
      <c r="K10450" s="12"/>
    </row>
    <row r="10451" spans="1:11" x14ac:dyDescent="0.25">
      <c r="A10451" s="12"/>
      <c r="B10451" s="12"/>
      <c r="C10451" s="12"/>
      <c r="D10451" s="12"/>
      <c r="E10451" s="12"/>
      <c r="G10451" s="12"/>
      <c r="H10451" s="12"/>
      <c r="I10451" s="12"/>
      <c r="J10451" s="12"/>
      <c r="K10451" s="12"/>
    </row>
    <row r="10452" spans="1:11" x14ac:dyDescent="0.25">
      <c r="A10452" s="12"/>
      <c r="B10452" s="12"/>
      <c r="C10452" s="12"/>
      <c r="D10452" s="12"/>
      <c r="E10452" s="12"/>
      <c r="G10452" s="12"/>
      <c r="H10452" s="12"/>
      <c r="I10452" s="12"/>
      <c r="J10452" s="12"/>
      <c r="K10452" s="12"/>
    </row>
    <row r="10453" spans="1:11" x14ac:dyDescent="0.25">
      <c r="A10453" s="12"/>
      <c r="B10453" s="12"/>
      <c r="C10453" s="12"/>
      <c r="D10453" s="12"/>
      <c r="E10453" s="12"/>
      <c r="G10453" s="12"/>
      <c r="H10453" s="12"/>
      <c r="I10453" s="12"/>
      <c r="J10453" s="12"/>
      <c r="K10453" s="12"/>
    </row>
    <row r="10454" spans="1:11" x14ac:dyDescent="0.25">
      <c r="A10454" s="12"/>
      <c r="B10454" s="12"/>
      <c r="C10454" s="12"/>
      <c r="D10454" s="12"/>
      <c r="E10454" s="12"/>
      <c r="G10454" s="12"/>
      <c r="H10454" s="12"/>
      <c r="I10454" s="12"/>
      <c r="J10454" s="12"/>
      <c r="K10454" s="12"/>
    </row>
    <row r="10455" spans="1:11" x14ac:dyDescent="0.25">
      <c r="A10455" s="12"/>
      <c r="B10455" s="12"/>
      <c r="C10455" s="12"/>
      <c r="D10455" s="12"/>
      <c r="E10455" s="12"/>
      <c r="G10455" s="12"/>
      <c r="H10455" s="12"/>
      <c r="I10455" s="12"/>
      <c r="J10455" s="12"/>
      <c r="K10455" s="12"/>
    </row>
    <row r="10456" spans="1:11" x14ac:dyDescent="0.25">
      <c r="A10456" s="12"/>
      <c r="B10456" s="12"/>
      <c r="C10456" s="12"/>
      <c r="D10456" s="12"/>
      <c r="E10456" s="12"/>
      <c r="G10456" s="12"/>
      <c r="H10456" s="12"/>
      <c r="I10456" s="12"/>
      <c r="J10456" s="12"/>
      <c r="K10456" s="12"/>
    </row>
    <row r="10457" spans="1:11" x14ac:dyDescent="0.25">
      <c r="A10457" s="12"/>
      <c r="B10457" s="12"/>
      <c r="C10457" s="12"/>
      <c r="D10457" s="12"/>
      <c r="E10457" s="12"/>
      <c r="G10457" s="12"/>
      <c r="H10457" s="12"/>
      <c r="I10457" s="12"/>
      <c r="J10457" s="12"/>
      <c r="K10457" s="12"/>
    </row>
    <row r="10458" spans="1:11" x14ac:dyDescent="0.25">
      <c r="A10458" s="12"/>
      <c r="B10458" s="12"/>
      <c r="C10458" s="12"/>
      <c r="D10458" s="12"/>
      <c r="E10458" s="12"/>
      <c r="G10458" s="12"/>
      <c r="H10458" s="12"/>
      <c r="I10458" s="12"/>
      <c r="J10458" s="12"/>
      <c r="K10458" s="12"/>
    </row>
    <row r="10459" spans="1:11" x14ac:dyDescent="0.25">
      <c r="A10459" s="12"/>
      <c r="B10459" s="12"/>
      <c r="C10459" s="12"/>
      <c r="D10459" s="12"/>
      <c r="E10459" s="12"/>
      <c r="G10459" s="12"/>
      <c r="H10459" s="12"/>
      <c r="I10459" s="12"/>
      <c r="J10459" s="12"/>
      <c r="K10459" s="12"/>
    </row>
    <row r="10460" spans="1:11" x14ac:dyDescent="0.25">
      <c r="A10460" s="12"/>
      <c r="B10460" s="12"/>
      <c r="C10460" s="12"/>
      <c r="D10460" s="12"/>
      <c r="E10460" s="12"/>
      <c r="G10460" s="12"/>
      <c r="H10460" s="12"/>
      <c r="I10460" s="12"/>
      <c r="J10460" s="12"/>
      <c r="K10460" s="12"/>
    </row>
    <row r="10461" spans="1:11" x14ac:dyDescent="0.25">
      <c r="A10461" s="12"/>
      <c r="B10461" s="12"/>
      <c r="C10461" s="12"/>
      <c r="D10461" s="12"/>
      <c r="E10461" s="12"/>
      <c r="G10461" s="12"/>
      <c r="H10461" s="12"/>
      <c r="I10461" s="12"/>
      <c r="J10461" s="12"/>
      <c r="K10461" s="12"/>
    </row>
    <row r="10462" spans="1:11" x14ac:dyDescent="0.25">
      <c r="A10462" s="12"/>
      <c r="B10462" s="12"/>
      <c r="C10462" s="12"/>
      <c r="D10462" s="12"/>
      <c r="E10462" s="12"/>
      <c r="G10462" s="12"/>
      <c r="H10462" s="12"/>
      <c r="I10462" s="12"/>
      <c r="J10462" s="12"/>
      <c r="K10462" s="12"/>
    </row>
    <row r="10463" spans="1:11" x14ac:dyDescent="0.25">
      <c r="A10463" s="12"/>
      <c r="B10463" s="12"/>
      <c r="C10463" s="12"/>
      <c r="D10463" s="12"/>
      <c r="E10463" s="12"/>
      <c r="G10463" s="12"/>
      <c r="H10463" s="12"/>
      <c r="I10463" s="12"/>
      <c r="J10463" s="12"/>
      <c r="K10463" s="12"/>
    </row>
    <row r="10464" spans="1:11" x14ac:dyDescent="0.25">
      <c r="A10464" s="12"/>
      <c r="B10464" s="12"/>
      <c r="C10464" s="12"/>
      <c r="D10464" s="12"/>
      <c r="E10464" s="12"/>
      <c r="G10464" s="12"/>
      <c r="H10464" s="12"/>
      <c r="I10464" s="12"/>
      <c r="J10464" s="12"/>
      <c r="K10464" s="12"/>
    </row>
    <row r="10465" spans="1:11" x14ac:dyDescent="0.25">
      <c r="A10465" s="12"/>
      <c r="B10465" s="12"/>
      <c r="C10465" s="12"/>
      <c r="D10465" s="12"/>
      <c r="E10465" s="12"/>
      <c r="G10465" s="12"/>
      <c r="H10465" s="12"/>
      <c r="I10465" s="12"/>
      <c r="J10465" s="12"/>
      <c r="K10465" s="12"/>
    </row>
    <row r="10466" spans="1:11" x14ac:dyDescent="0.25">
      <c r="A10466" s="12"/>
      <c r="B10466" s="12"/>
      <c r="C10466" s="12"/>
      <c r="D10466" s="12"/>
      <c r="E10466" s="12"/>
      <c r="G10466" s="12"/>
      <c r="H10466" s="12"/>
      <c r="I10466" s="12"/>
      <c r="J10466" s="12"/>
      <c r="K10466" s="12"/>
    </row>
    <row r="10467" spans="1:11" x14ac:dyDescent="0.25">
      <c r="A10467" s="12"/>
      <c r="B10467" s="12"/>
      <c r="C10467" s="12"/>
      <c r="D10467" s="12"/>
      <c r="E10467" s="12"/>
      <c r="G10467" s="12"/>
      <c r="H10467" s="12"/>
      <c r="I10467" s="12"/>
      <c r="J10467" s="12"/>
      <c r="K10467" s="12"/>
    </row>
    <row r="10468" spans="1:11" x14ac:dyDescent="0.25">
      <c r="A10468" s="12"/>
      <c r="B10468" s="12"/>
      <c r="C10468" s="12"/>
      <c r="D10468" s="12"/>
      <c r="E10468" s="12"/>
      <c r="G10468" s="12"/>
      <c r="H10468" s="12"/>
      <c r="I10468" s="12"/>
      <c r="J10468" s="12"/>
      <c r="K10468" s="12"/>
    </row>
    <row r="10469" spans="1:11" x14ac:dyDescent="0.25">
      <c r="A10469" s="12"/>
      <c r="B10469" s="12"/>
      <c r="C10469" s="12"/>
      <c r="D10469" s="12"/>
      <c r="E10469" s="12"/>
      <c r="G10469" s="12"/>
      <c r="H10469" s="12"/>
      <c r="I10469" s="12"/>
      <c r="J10469" s="12"/>
      <c r="K10469" s="12"/>
    </row>
    <row r="10470" spans="1:11" x14ac:dyDescent="0.25">
      <c r="A10470" s="12"/>
      <c r="B10470" s="12"/>
      <c r="C10470" s="12"/>
      <c r="D10470" s="12"/>
      <c r="E10470" s="12"/>
      <c r="G10470" s="12"/>
      <c r="H10470" s="12"/>
      <c r="I10470" s="12"/>
      <c r="J10470" s="12"/>
      <c r="K10470" s="12"/>
    </row>
    <row r="10471" spans="1:11" x14ac:dyDescent="0.25">
      <c r="A10471" s="12"/>
      <c r="B10471" s="12"/>
      <c r="C10471" s="12"/>
      <c r="D10471" s="12"/>
      <c r="E10471" s="12"/>
      <c r="G10471" s="12"/>
      <c r="H10471" s="12"/>
      <c r="I10471" s="12"/>
      <c r="J10471" s="12"/>
      <c r="K10471" s="12"/>
    </row>
    <row r="10472" spans="1:11" x14ac:dyDescent="0.25">
      <c r="A10472" s="12"/>
      <c r="B10472" s="12"/>
      <c r="C10472" s="12"/>
      <c r="D10472" s="12"/>
      <c r="E10472" s="12"/>
      <c r="G10472" s="12"/>
      <c r="H10472" s="12"/>
      <c r="I10472" s="12"/>
      <c r="J10472" s="12"/>
      <c r="K10472" s="12"/>
    </row>
    <row r="10473" spans="1:11" x14ac:dyDescent="0.25">
      <c r="A10473" s="12"/>
      <c r="B10473" s="12"/>
      <c r="C10473" s="12"/>
      <c r="D10473" s="12"/>
      <c r="E10473" s="12"/>
      <c r="G10473" s="12"/>
      <c r="H10473" s="12"/>
      <c r="I10473" s="12"/>
      <c r="J10473" s="12"/>
      <c r="K10473" s="12"/>
    </row>
    <row r="10474" spans="1:11" x14ac:dyDescent="0.25">
      <c r="A10474" s="12"/>
      <c r="B10474" s="12"/>
      <c r="C10474" s="12"/>
      <c r="D10474" s="12"/>
      <c r="E10474" s="12"/>
      <c r="G10474" s="12"/>
      <c r="H10474" s="12"/>
      <c r="I10474" s="12"/>
      <c r="J10474" s="12"/>
      <c r="K10474" s="12"/>
    </row>
    <row r="10475" spans="1:11" x14ac:dyDescent="0.25">
      <c r="A10475" s="12"/>
      <c r="B10475" s="12"/>
      <c r="C10475" s="12"/>
      <c r="D10475" s="12"/>
      <c r="E10475" s="12"/>
      <c r="G10475" s="12"/>
      <c r="H10475" s="12"/>
      <c r="I10475" s="12"/>
      <c r="J10475" s="12"/>
      <c r="K10475" s="12"/>
    </row>
    <row r="10476" spans="1:11" x14ac:dyDescent="0.25">
      <c r="A10476" s="12"/>
      <c r="B10476" s="12"/>
      <c r="C10476" s="12"/>
      <c r="D10476" s="12"/>
      <c r="E10476" s="12"/>
      <c r="G10476" s="12"/>
      <c r="H10476" s="12"/>
      <c r="I10476" s="12"/>
      <c r="J10476" s="12"/>
      <c r="K10476" s="12"/>
    </row>
    <row r="10477" spans="1:11" x14ac:dyDescent="0.25">
      <c r="A10477" s="12"/>
      <c r="B10477" s="12"/>
      <c r="C10477" s="12"/>
      <c r="D10477" s="12"/>
      <c r="E10477" s="12"/>
      <c r="G10477" s="12"/>
      <c r="H10477" s="12"/>
      <c r="I10477" s="12"/>
      <c r="J10477" s="12"/>
      <c r="K10477" s="12"/>
    </row>
    <row r="10478" spans="1:11" x14ac:dyDescent="0.25">
      <c r="A10478" s="12"/>
      <c r="B10478" s="12"/>
      <c r="C10478" s="12"/>
      <c r="D10478" s="12"/>
      <c r="E10478" s="12"/>
      <c r="G10478" s="12"/>
      <c r="H10478" s="12"/>
      <c r="I10478" s="12"/>
      <c r="J10478" s="12"/>
      <c r="K10478" s="12"/>
    </row>
    <row r="10479" spans="1:11" x14ac:dyDescent="0.25">
      <c r="A10479" s="12"/>
      <c r="B10479" s="12"/>
      <c r="C10479" s="12"/>
      <c r="D10479" s="12"/>
      <c r="E10479" s="12"/>
      <c r="G10479" s="12"/>
      <c r="H10479" s="12"/>
      <c r="I10479" s="12"/>
      <c r="J10479" s="12"/>
      <c r="K10479" s="12"/>
    </row>
    <row r="10480" spans="1:11" x14ac:dyDescent="0.25">
      <c r="A10480" s="12"/>
      <c r="B10480" s="12"/>
      <c r="C10480" s="12"/>
      <c r="D10480" s="12"/>
      <c r="E10480" s="12"/>
      <c r="G10480" s="12"/>
      <c r="H10480" s="12"/>
      <c r="I10480" s="12"/>
      <c r="J10480" s="12"/>
      <c r="K10480" s="12"/>
    </row>
    <row r="10481" spans="1:11" x14ac:dyDescent="0.25">
      <c r="A10481" s="12"/>
      <c r="B10481" s="12"/>
      <c r="C10481" s="12"/>
      <c r="D10481" s="12"/>
      <c r="E10481" s="12"/>
      <c r="G10481" s="12"/>
      <c r="H10481" s="12"/>
      <c r="I10481" s="12"/>
      <c r="J10481" s="12"/>
      <c r="K10481" s="12"/>
    </row>
    <row r="10482" spans="1:11" x14ac:dyDescent="0.25">
      <c r="A10482" s="12"/>
      <c r="B10482" s="12"/>
      <c r="C10482" s="12"/>
      <c r="D10482" s="12"/>
      <c r="E10482" s="12"/>
      <c r="G10482" s="12"/>
      <c r="H10482" s="12"/>
      <c r="I10482" s="12"/>
      <c r="J10482" s="12"/>
      <c r="K10482" s="12"/>
    </row>
    <row r="10483" spans="1:11" x14ac:dyDescent="0.25">
      <c r="A10483" s="12"/>
      <c r="B10483" s="12"/>
      <c r="C10483" s="12"/>
      <c r="D10483" s="12"/>
      <c r="E10483" s="12"/>
      <c r="G10483" s="12"/>
      <c r="H10483" s="12"/>
      <c r="I10483" s="12"/>
      <c r="J10483" s="12"/>
      <c r="K10483" s="12"/>
    </row>
    <row r="10484" spans="1:11" x14ac:dyDescent="0.25">
      <c r="A10484" s="12"/>
      <c r="B10484" s="12"/>
      <c r="C10484" s="12"/>
      <c r="D10484" s="12"/>
      <c r="E10484" s="12"/>
      <c r="G10484" s="12"/>
      <c r="H10484" s="12"/>
      <c r="I10484" s="12"/>
      <c r="J10484" s="12"/>
      <c r="K10484" s="12"/>
    </row>
    <row r="10485" spans="1:11" x14ac:dyDescent="0.25">
      <c r="A10485" s="12"/>
      <c r="B10485" s="12"/>
      <c r="C10485" s="12"/>
      <c r="D10485" s="12"/>
      <c r="E10485" s="12"/>
      <c r="G10485" s="12"/>
      <c r="H10485" s="12"/>
      <c r="I10485" s="12"/>
      <c r="J10485" s="12"/>
      <c r="K10485" s="12"/>
    </row>
    <row r="10486" spans="1:11" x14ac:dyDescent="0.25">
      <c r="A10486" s="12"/>
      <c r="B10486" s="12"/>
      <c r="C10486" s="12"/>
      <c r="D10486" s="12"/>
      <c r="E10486" s="12"/>
      <c r="G10486" s="12"/>
      <c r="H10486" s="12"/>
      <c r="I10486" s="12"/>
      <c r="J10486" s="12"/>
      <c r="K10486" s="12"/>
    </row>
    <row r="10487" spans="1:11" x14ac:dyDescent="0.25">
      <c r="A10487" s="12"/>
      <c r="B10487" s="12"/>
      <c r="C10487" s="12"/>
      <c r="D10487" s="12"/>
      <c r="E10487" s="12"/>
      <c r="G10487" s="12"/>
      <c r="H10487" s="12"/>
      <c r="I10487" s="12"/>
      <c r="J10487" s="12"/>
      <c r="K10487" s="12"/>
    </row>
    <row r="10488" spans="1:11" x14ac:dyDescent="0.25">
      <c r="A10488" s="12"/>
      <c r="B10488" s="12"/>
      <c r="C10488" s="12"/>
      <c r="D10488" s="12"/>
      <c r="E10488" s="12"/>
      <c r="G10488" s="12"/>
      <c r="H10488" s="12"/>
      <c r="I10488" s="12"/>
      <c r="J10488" s="12"/>
      <c r="K10488" s="12"/>
    </row>
    <row r="10489" spans="1:11" x14ac:dyDescent="0.25">
      <c r="A10489" s="12"/>
      <c r="B10489" s="12"/>
      <c r="C10489" s="12"/>
      <c r="D10489" s="12"/>
      <c r="E10489" s="12"/>
      <c r="G10489" s="12"/>
      <c r="H10489" s="12"/>
      <c r="I10489" s="12"/>
      <c r="J10489" s="12"/>
      <c r="K10489" s="12"/>
    </row>
    <row r="10490" spans="1:11" x14ac:dyDescent="0.25">
      <c r="A10490" s="12"/>
      <c r="B10490" s="12"/>
      <c r="C10490" s="12"/>
      <c r="D10490" s="12"/>
      <c r="E10490" s="12"/>
      <c r="G10490" s="12"/>
      <c r="H10490" s="12"/>
      <c r="I10490" s="12"/>
      <c r="J10490" s="12"/>
      <c r="K10490" s="12"/>
    </row>
    <row r="10491" spans="1:11" x14ac:dyDescent="0.25">
      <c r="A10491" s="12"/>
      <c r="B10491" s="12"/>
      <c r="C10491" s="12"/>
      <c r="D10491" s="12"/>
      <c r="E10491" s="12"/>
      <c r="G10491" s="12"/>
      <c r="H10491" s="12"/>
      <c r="I10491" s="12"/>
      <c r="J10491" s="12"/>
      <c r="K10491" s="12"/>
    </row>
    <row r="10492" spans="1:11" x14ac:dyDescent="0.25">
      <c r="A10492" s="12"/>
      <c r="B10492" s="12"/>
      <c r="C10492" s="12"/>
      <c r="D10492" s="12"/>
      <c r="E10492" s="12"/>
      <c r="G10492" s="12"/>
      <c r="H10492" s="12"/>
      <c r="I10492" s="12"/>
      <c r="J10492" s="12"/>
      <c r="K10492" s="12"/>
    </row>
    <row r="10493" spans="1:11" x14ac:dyDescent="0.25">
      <c r="A10493" s="12"/>
      <c r="B10493" s="12"/>
      <c r="C10493" s="12"/>
      <c r="D10493" s="12"/>
      <c r="E10493" s="12"/>
      <c r="G10493" s="12"/>
      <c r="H10493" s="12"/>
      <c r="I10493" s="12"/>
      <c r="J10493" s="12"/>
      <c r="K10493" s="12"/>
    </row>
    <row r="10494" spans="1:11" x14ac:dyDescent="0.25">
      <c r="A10494" s="12"/>
      <c r="B10494" s="12"/>
      <c r="C10494" s="12"/>
      <c r="D10494" s="12"/>
      <c r="E10494" s="12"/>
      <c r="G10494" s="12"/>
      <c r="H10494" s="12"/>
      <c r="I10494" s="12"/>
      <c r="J10494" s="12"/>
      <c r="K10494" s="12"/>
    </row>
    <row r="10495" spans="1:11" x14ac:dyDescent="0.25">
      <c r="A10495" s="12"/>
      <c r="B10495" s="12"/>
      <c r="C10495" s="12"/>
      <c r="D10495" s="12"/>
      <c r="E10495" s="12"/>
      <c r="G10495" s="12"/>
      <c r="H10495" s="12"/>
      <c r="I10495" s="12"/>
      <c r="J10495" s="12"/>
      <c r="K10495" s="12"/>
    </row>
    <row r="10496" spans="1:11" x14ac:dyDescent="0.25">
      <c r="A10496" s="12"/>
      <c r="B10496" s="12"/>
      <c r="C10496" s="12"/>
      <c r="D10496" s="12"/>
      <c r="E10496" s="12"/>
      <c r="G10496" s="12"/>
      <c r="H10496" s="12"/>
      <c r="I10496" s="12"/>
      <c r="J10496" s="12"/>
      <c r="K10496" s="12"/>
    </row>
    <row r="10497" spans="1:11" x14ac:dyDescent="0.25">
      <c r="A10497" s="12"/>
      <c r="B10497" s="12"/>
      <c r="C10497" s="12"/>
      <c r="D10497" s="12"/>
      <c r="E10497" s="12"/>
      <c r="G10497" s="12"/>
      <c r="H10497" s="12"/>
      <c r="I10497" s="12"/>
      <c r="J10497" s="12"/>
      <c r="K10497" s="12"/>
    </row>
    <row r="10498" spans="1:11" x14ac:dyDescent="0.25">
      <c r="A10498" s="12"/>
      <c r="B10498" s="12"/>
      <c r="C10498" s="12"/>
      <c r="D10498" s="12"/>
      <c r="E10498" s="12"/>
      <c r="G10498" s="12"/>
      <c r="H10498" s="12"/>
      <c r="I10498" s="12"/>
      <c r="J10498" s="12"/>
      <c r="K10498" s="12"/>
    </row>
    <row r="10499" spans="1:11" x14ac:dyDescent="0.25">
      <c r="A10499" s="12"/>
      <c r="B10499" s="12"/>
      <c r="C10499" s="12"/>
      <c r="D10499" s="12"/>
      <c r="E10499" s="12"/>
      <c r="G10499" s="12"/>
      <c r="H10499" s="12"/>
      <c r="I10499" s="12"/>
      <c r="J10499" s="12"/>
      <c r="K10499" s="12"/>
    </row>
    <row r="10500" spans="1:11" x14ac:dyDescent="0.25">
      <c r="A10500" s="12"/>
      <c r="B10500" s="12"/>
      <c r="C10500" s="12"/>
      <c r="D10500" s="12"/>
      <c r="E10500" s="12"/>
      <c r="G10500" s="12"/>
      <c r="H10500" s="12"/>
      <c r="I10500" s="12"/>
      <c r="J10500" s="12"/>
      <c r="K10500" s="12"/>
    </row>
    <row r="10501" spans="1:11" x14ac:dyDescent="0.25">
      <c r="A10501" s="12"/>
      <c r="B10501" s="12"/>
      <c r="C10501" s="12"/>
      <c r="D10501" s="12"/>
      <c r="E10501" s="12"/>
      <c r="G10501" s="12"/>
      <c r="H10501" s="12"/>
      <c r="I10501" s="12"/>
      <c r="J10501" s="12"/>
      <c r="K10501" s="12"/>
    </row>
    <row r="10502" spans="1:11" x14ac:dyDescent="0.25">
      <c r="A10502" s="12"/>
      <c r="B10502" s="12"/>
      <c r="C10502" s="12"/>
      <c r="D10502" s="12"/>
      <c r="E10502" s="12"/>
      <c r="G10502" s="12"/>
      <c r="H10502" s="12"/>
      <c r="I10502" s="12"/>
      <c r="J10502" s="12"/>
      <c r="K10502" s="12"/>
    </row>
    <row r="10503" spans="1:11" x14ac:dyDescent="0.25">
      <c r="A10503" s="12"/>
      <c r="B10503" s="12"/>
      <c r="C10503" s="12"/>
      <c r="D10503" s="12"/>
      <c r="E10503" s="12"/>
      <c r="G10503" s="12"/>
      <c r="H10503" s="12"/>
      <c r="I10503" s="12"/>
      <c r="J10503" s="12"/>
      <c r="K10503" s="12"/>
    </row>
    <row r="10504" spans="1:11" x14ac:dyDescent="0.25">
      <c r="A10504" s="12"/>
      <c r="B10504" s="12"/>
      <c r="C10504" s="12"/>
      <c r="D10504" s="12"/>
      <c r="E10504" s="12"/>
      <c r="G10504" s="12"/>
      <c r="H10504" s="12"/>
      <c r="I10504" s="12"/>
      <c r="J10504" s="12"/>
      <c r="K10504" s="12"/>
    </row>
    <row r="10505" spans="1:11" x14ac:dyDescent="0.25">
      <c r="A10505" s="12"/>
      <c r="B10505" s="12"/>
      <c r="C10505" s="12"/>
      <c r="D10505" s="12"/>
      <c r="E10505" s="12"/>
      <c r="G10505" s="12"/>
      <c r="H10505" s="12"/>
      <c r="I10505" s="12"/>
      <c r="J10505" s="12"/>
      <c r="K10505" s="12"/>
    </row>
    <row r="10506" spans="1:11" x14ac:dyDescent="0.25">
      <c r="A10506" s="12"/>
      <c r="B10506" s="12"/>
      <c r="C10506" s="12"/>
      <c r="D10506" s="12"/>
      <c r="E10506" s="12"/>
      <c r="G10506" s="12"/>
      <c r="H10506" s="12"/>
      <c r="I10506" s="12"/>
      <c r="J10506" s="12"/>
      <c r="K10506" s="12"/>
    </row>
    <row r="10507" spans="1:11" x14ac:dyDescent="0.25">
      <c r="A10507" s="12"/>
      <c r="B10507" s="12"/>
      <c r="C10507" s="12"/>
      <c r="D10507" s="12"/>
      <c r="E10507" s="12"/>
      <c r="G10507" s="12"/>
      <c r="H10507" s="12"/>
      <c r="I10507" s="12"/>
      <c r="J10507" s="12"/>
      <c r="K10507" s="12"/>
    </row>
    <row r="10508" spans="1:11" x14ac:dyDescent="0.25">
      <c r="A10508" s="12"/>
      <c r="B10508" s="12"/>
      <c r="C10508" s="12"/>
      <c r="D10508" s="12"/>
      <c r="E10508" s="12"/>
      <c r="G10508" s="12"/>
      <c r="H10508" s="12"/>
      <c r="I10508" s="12"/>
      <c r="J10508" s="12"/>
      <c r="K10508" s="12"/>
    </row>
    <row r="10509" spans="1:11" x14ac:dyDescent="0.25">
      <c r="A10509" s="12"/>
      <c r="B10509" s="12"/>
      <c r="C10509" s="12"/>
      <c r="D10509" s="12"/>
      <c r="E10509" s="12"/>
      <c r="G10509" s="12"/>
      <c r="H10509" s="12"/>
      <c r="I10509" s="12"/>
      <c r="J10509" s="12"/>
      <c r="K10509" s="12"/>
    </row>
    <row r="10510" spans="1:11" x14ac:dyDescent="0.25">
      <c r="A10510" s="12"/>
      <c r="B10510" s="12"/>
      <c r="C10510" s="12"/>
      <c r="D10510" s="12"/>
      <c r="E10510" s="12"/>
      <c r="G10510" s="12"/>
      <c r="H10510" s="12"/>
      <c r="I10510" s="12"/>
      <c r="J10510" s="12"/>
      <c r="K10510" s="12"/>
    </row>
    <row r="10511" spans="1:11" x14ac:dyDescent="0.25">
      <c r="A10511" s="12"/>
      <c r="B10511" s="12"/>
      <c r="C10511" s="12"/>
      <c r="D10511" s="12"/>
      <c r="E10511" s="12"/>
      <c r="G10511" s="12"/>
      <c r="H10511" s="12"/>
      <c r="I10511" s="12"/>
      <c r="J10511" s="12"/>
      <c r="K10511" s="12"/>
    </row>
    <row r="10512" spans="1:11" x14ac:dyDescent="0.25">
      <c r="A10512" s="12"/>
      <c r="B10512" s="12"/>
      <c r="C10512" s="12"/>
      <c r="D10512" s="12"/>
      <c r="E10512" s="12"/>
      <c r="G10512" s="12"/>
      <c r="H10512" s="12"/>
      <c r="I10512" s="12"/>
      <c r="J10512" s="12"/>
      <c r="K10512" s="12"/>
    </row>
    <row r="10513" spans="1:11" x14ac:dyDescent="0.25">
      <c r="A10513" s="12"/>
      <c r="B10513" s="12"/>
      <c r="C10513" s="12"/>
      <c r="D10513" s="12"/>
      <c r="E10513" s="12"/>
      <c r="G10513" s="12"/>
      <c r="H10513" s="12"/>
      <c r="I10513" s="12"/>
      <c r="J10513" s="12"/>
      <c r="K10513" s="12"/>
    </row>
    <row r="10514" spans="1:11" x14ac:dyDescent="0.25">
      <c r="A10514" s="12"/>
      <c r="B10514" s="12"/>
      <c r="C10514" s="12"/>
      <c r="D10514" s="12"/>
      <c r="E10514" s="12"/>
      <c r="G10514" s="12"/>
      <c r="H10514" s="12"/>
      <c r="I10514" s="12"/>
      <c r="J10514" s="12"/>
      <c r="K10514" s="12"/>
    </row>
    <row r="10515" spans="1:11" x14ac:dyDescent="0.25">
      <c r="A10515" s="12"/>
      <c r="B10515" s="12"/>
      <c r="C10515" s="12"/>
      <c r="D10515" s="12"/>
      <c r="E10515" s="12"/>
      <c r="G10515" s="12"/>
      <c r="H10515" s="12"/>
      <c r="I10515" s="12"/>
      <c r="J10515" s="12"/>
      <c r="K10515" s="12"/>
    </row>
    <row r="10516" spans="1:11" x14ac:dyDescent="0.25">
      <c r="A10516" s="12"/>
      <c r="B10516" s="12"/>
      <c r="C10516" s="12"/>
      <c r="D10516" s="12"/>
      <c r="E10516" s="12"/>
      <c r="G10516" s="12"/>
      <c r="H10516" s="12"/>
      <c r="I10516" s="12"/>
      <c r="J10516" s="12"/>
      <c r="K10516" s="12"/>
    </row>
    <row r="10517" spans="1:11" x14ac:dyDescent="0.25">
      <c r="A10517" s="12"/>
      <c r="B10517" s="12"/>
      <c r="C10517" s="12"/>
      <c r="D10517" s="12"/>
      <c r="E10517" s="12"/>
      <c r="G10517" s="12"/>
      <c r="H10517" s="12"/>
      <c r="I10517" s="12"/>
      <c r="J10517" s="12"/>
      <c r="K10517" s="12"/>
    </row>
    <row r="10518" spans="1:11" x14ac:dyDescent="0.25">
      <c r="A10518" s="12"/>
      <c r="B10518" s="12"/>
      <c r="C10518" s="12"/>
      <c r="D10518" s="12"/>
      <c r="E10518" s="12"/>
      <c r="G10518" s="12"/>
      <c r="H10518" s="12"/>
      <c r="I10518" s="12"/>
      <c r="J10518" s="12"/>
      <c r="K10518" s="12"/>
    </row>
    <row r="10519" spans="1:11" x14ac:dyDescent="0.25">
      <c r="A10519" s="12"/>
      <c r="B10519" s="12"/>
      <c r="C10519" s="12"/>
      <c r="D10519" s="12"/>
      <c r="E10519" s="12"/>
      <c r="G10519" s="12"/>
      <c r="H10519" s="12"/>
      <c r="I10519" s="12"/>
      <c r="J10519" s="12"/>
      <c r="K10519" s="12"/>
    </row>
    <row r="10520" spans="1:11" x14ac:dyDescent="0.25">
      <c r="A10520" s="12"/>
      <c r="B10520" s="12"/>
      <c r="C10520" s="12"/>
      <c r="D10520" s="12"/>
      <c r="E10520" s="12"/>
      <c r="G10520" s="12"/>
      <c r="H10520" s="12"/>
      <c r="I10520" s="12"/>
      <c r="J10520" s="12"/>
      <c r="K10520" s="12"/>
    </row>
    <row r="10521" spans="1:11" x14ac:dyDescent="0.25">
      <c r="A10521" s="12"/>
      <c r="B10521" s="12"/>
      <c r="C10521" s="12"/>
      <c r="D10521" s="12"/>
      <c r="E10521" s="12"/>
      <c r="G10521" s="12"/>
      <c r="H10521" s="12"/>
      <c r="I10521" s="12"/>
      <c r="J10521" s="12"/>
      <c r="K10521" s="12"/>
    </row>
    <row r="10522" spans="1:11" x14ac:dyDescent="0.25">
      <c r="A10522" s="12"/>
      <c r="B10522" s="12"/>
      <c r="C10522" s="12"/>
      <c r="D10522" s="12"/>
      <c r="E10522" s="12"/>
      <c r="G10522" s="12"/>
      <c r="H10522" s="12"/>
      <c r="I10522" s="12"/>
      <c r="J10522" s="12"/>
      <c r="K10522" s="12"/>
    </row>
    <row r="10523" spans="1:11" x14ac:dyDescent="0.25">
      <c r="A10523" s="12"/>
      <c r="B10523" s="12"/>
      <c r="C10523" s="12"/>
      <c r="D10523" s="12"/>
      <c r="E10523" s="12"/>
      <c r="G10523" s="12"/>
      <c r="H10523" s="12"/>
      <c r="I10523" s="12"/>
      <c r="J10523" s="12"/>
      <c r="K10523" s="12"/>
    </row>
    <row r="10524" spans="1:11" x14ac:dyDescent="0.25">
      <c r="A10524" s="12"/>
      <c r="B10524" s="12"/>
      <c r="C10524" s="12"/>
      <c r="D10524" s="12"/>
      <c r="E10524" s="12"/>
      <c r="G10524" s="12"/>
      <c r="H10524" s="12"/>
      <c r="I10524" s="12"/>
      <c r="J10524" s="12"/>
      <c r="K10524" s="12"/>
    </row>
    <row r="10525" spans="1:11" x14ac:dyDescent="0.25">
      <c r="A10525" s="12"/>
      <c r="B10525" s="12"/>
      <c r="C10525" s="12"/>
      <c r="D10525" s="12"/>
      <c r="E10525" s="12"/>
      <c r="G10525" s="12"/>
      <c r="H10525" s="12"/>
      <c r="I10525" s="12"/>
      <c r="J10525" s="12"/>
      <c r="K10525" s="12"/>
    </row>
    <row r="10526" spans="1:11" x14ac:dyDescent="0.25">
      <c r="A10526" s="12"/>
      <c r="B10526" s="12"/>
      <c r="C10526" s="12"/>
      <c r="D10526" s="12"/>
      <c r="E10526" s="12"/>
      <c r="G10526" s="12"/>
      <c r="H10526" s="12"/>
      <c r="I10526" s="12"/>
      <c r="J10526" s="12"/>
      <c r="K10526" s="12"/>
    </row>
    <row r="10527" spans="1:11" x14ac:dyDescent="0.25">
      <c r="A10527" s="12"/>
      <c r="B10527" s="12"/>
      <c r="C10527" s="12"/>
      <c r="D10527" s="12"/>
      <c r="E10527" s="12"/>
      <c r="G10527" s="12"/>
      <c r="H10527" s="12"/>
      <c r="I10527" s="12"/>
      <c r="J10527" s="12"/>
      <c r="K10527" s="12"/>
    </row>
    <row r="10528" spans="1:11" x14ac:dyDescent="0.25">
      <c r="A10528" s="12"/>
      <c r="B10528" s="12"/>
      <c r="C10528" s="12"/>
      <c r="D10528" s="12"/>
      <c r="E10528" s="12"/>
      <c r="G10528" s="12"/>
      <c r="H10528" s="12"/>
      <c r="I10528" s="12"/>
      <c r="J10528" s="12"/>
      <c r="K10528" s="12"/>
    </row>
    <row r="10529" spans="1:11" x14ac:dyDescent="0.25">
      <c r="A10529" s="12"/>
      <c r="B10529" s="12"/>
      <c r="C10529" s="12"/>
      <c r="D10529" s="12"/>
      <c r="E10529" s="12"/>
      <c r="G10529" s="12"/>
      <c r="H10529" s="12"/>
      <c r="I10529" s="12"/>
      <c r="J10529" s="12"/>
      <c r="K10529" s="12"/>
    </row>
    <row r="10530" spans="1:11" x14ac:dyDescent="0.25">
      <c r="A10530" s="12"/>
      <c r="B10530" s="12"/>
      <c r="C10530" s="12"/>
      <c r="D10530" s="12"/>
      <c r="E10530" s="12"/>
      <c r="G10530" s="12"/>
      <c r="H10530" s="12"/>
      <c r="I10530" s="12"/>
      <c r="J10530" s="12"/>
      <c r="K10530" s="12"/>
    </row>
    <row r="10531" spans="1:11" x14ac:dyDescent="0.25">
      <c r="A10531" s="12"/>
      <c r="B10531" s="12"/>
      <c r="C10531" s="12"/>
      <c r="D10531" s="12"/>
      <c r="E10531" s="12"/>
      <c r="G10531" s="12"/>
      <c r="H10531" s="12"/>
      <c r="I10531" s="12"/>
      <c r="J10531" s="12"/>
      <c r="K10531" s="12"/>
    </row>
    <row r="10532" spans="1:11" x14ac:dyDescent="0.25">
      <c r="A10532" s="12"/>
      <c r="B10532" s="12"/>
      <c r="C10532" s="12"/>
      <c r="D10532" s="12"/>
      <c r="E10532" s="12"/>
      <c r="G10532" s="12"/>
      <c r="H10532" s="12"/>
      <c r="I10532" s="12"/>
      <c r="J10532" s="12"/>
      <c r="K10532" s="12"/>
    </row>
    <row r="10533" spans="1:11" x14ac:dyDescent="0.25">
      <c r="A10533" s="12"/>
      <c r="B10533" s="12"/>
      <c r="C10533" s="12"/>
      <c r="D10533" s="12"/>
      <c r="E10533" s="12"/>
      <c r="G10533" s="12"/>
      <c r="H10533" s="12"/>
      <c r="I10533" s="12"/>
      <c r="J10533" s="12"/>
      <c r="K10533" s="12"/>
    </row>
    <row r="10534" spans="1:11" x14ac:dyDescent="0.25">
      <c r="A10534" s="12"/>
      <c r="B10534" s="12"/>
      <c r="C10534" s="12"/>
      <c r="D10534" s="12"/>
      <c r="E10534" s="12"/>
      <c r="G10534" s="12"/>
      <c r="H10534" s="12"/>
      <c r="I10534" s="12"/>
      <c r="J10534" s="12"/>
      <c r="K10534" s="12"/>
    </row>
    <row r="10535" spans="1:11" x14ac:dyDescent="0.25">
      <c r="A10535" s="12"/>
      <c r="B10535" s="12"/>
      <c r="C10535" s="12"/>
      <c r="D10535" s="12"/>
      <c r="E10535" s="12"/>
      <c r="G10535" s="12"/>
      <c r="H10535" s="12"/>
      <c r="I10535" s="12"/>
      <c r="J10535" s="12"/>
      <c r="K10535" s="12"/>
    </row>
    <row r="10536" spans="1:11" x14ac:dyDescent="0.25">
      <c r="A10536" s="12"/>
      <c r="B10536" s="12"/>
      <c r="C10536" s="12"/>
      <c r="D10536" s="12"/>
      <c r="E10536" s="12"/>
      <c r="G10536" s="12"/>
      <c r="H10536" s="12"/>
      <c r="I10536" s="12"/>
      <c r="J10536" s="12"/>
      <c r="K10536" s="12"/>
    </row>
    <row r="10537" spans="1:11" x14ac:dyDescent="0.25">
      <c r="A10537" s="12"/>
      <c r="B10537" s="12"/>
      <c r="C10537" s="12"/>
      <c r="D10537" s="12"/>
      <c r="E10537" s="12"/>
      <c r="G10537" s="12"/>
      <c r="H10537" s="12"/>
      <c r="I10537" s="12"/>
      <c r="J10537" s="12"/>
      <c r="K10537" s="12"/>
    </row>
    <row r="10538" spans="1:11" x14ac:dyDescent="0.25">
      <c r="A10538" s="12"/>
      <c r="B10538" s="12"/>
      <c r="C10538" s="12"/>
      <c r="D10538" s="12"/>
      <c r="E10538" s="12"/>
      <c r="G10538" s="12"/>
      <c r="H10538" s="12"/>
      <c r="I10538" s="12"/>
      <c r="J10538" s="12"/>
      <c r="K10538" s="12"/>
    </row>
    <row r="10539" spans="1:11" x14ac:dyDescent="0.25">
      <c r="A10539" s="12"/>
      <c r="B10539" s="12"/>
      <c r="C10539" s="12"/>
      <c r="D10539" s="12"/>
      <c r="E10539" s="12"/>
      <c r="G10539" s="12"/>
      <c r="H10539" s="12"/>
      <c r="I10539" s="12"/>
      <c r="J10539" s="12"/>
      <c r="K10539" s="12"/>
    </row>
    <row r="10540" spans="1:11" x14ac:dyDescent="0.25">
      <c r="A10540" s="12"/>
      <c r="B10540" s="12"/>
      <c r="C10540" s="12"/>
      <c r="D10540" s="12"/>
      <c r="E10540" s="12"/>
      <c r="G10540" s="12"/>
      <c r="H10540" s="12"/>
      <c r="I10540" s="12"/>
      <c r="J10540" s="12"/>
      <c r="K10540" s="12"/>
    </row>
    <row r="10541" spans="1:11" x14ac:dyDescent="0.25">
      <c r="A10541" s="12"/>
      <c r="B10541" s="12"/>
      <c r="C10541" s="12"/>
      <c r="D10541" s="12"/>
      <c r="E10541" s="12"/>
      <c r="G10541" s="12"/>
      <c r="H10541" s="12"/>
      <c r="I10541" s="12"/>
      <c r="J10541" s="12"/>
      <c r="K10541" s="12"/>
    </row>
    <row r="10542" spans="1:11" x14ac:dyDescent="0.25">
      <c r="A10542" s="12"/>
      <c r="B10542" s="12"/>
      <c r="C10542" s="12"/>
      <c r="D10542" s="12"/>
      <c r="E10542" s="12"/>
      <c r="G10542" s="12"/>
      <c r="H10542" s="12"/>
      <c r="I10542" s="12"/>
      <c r="J10542" s="12"/>
      <c r="K10542" s="12"/>
    </row>
    <row r="10543" spans="1:11" x14ac:dyDescent="0.25">
      <c r="A10543" s="12"/>
      <c r="B10543" s="12"/>
      <c r="C10543" s="12"/>
      <c r="D10543" s="12"/>
      <c r="E10543" s="12"/>
      <c r="G10543" s="12"/>
      <c r="H10543" s="12"/>
      <c r="I10543" s="12"/>
      <c r="J10543" s="12"/>
      <c r="K10543" s="12"/>
    </row>
    <row r="10544" spans="1:11" x14ac:dyDescent="0.25">
      <c r="A10544" s="12"/>
      <c r="B10544" s="12"/>
      <c r="C10544" s="12"/>
      <c r="D10544" s="12"/>
      <c r="E10544" s="12"/>
      <c r="G10544" s="12"/>
      <c r="H10544" s="12"/>
      <c r="I10544" s="12"/>
      <c r="J10544" s="12"/>
      <c r="K10544" s="12"/>
    </row>
    <row r="10545" spans="1:11" x14ac:dyDescent="0.25">
      <c r="A10545" s="12"/>
      <c r="B10545" s="12"/>
      <c r="C10545" s="12"/>
      <c r="D10545" s="12"/>
      <c r="E10545" s="12"/>
      <c r="G10545" s="12"/>
      <c r="H10545" s="12"/>
      <c r="I10545" s="12"/>
      <c r="J10545" s="12"/>
      <c r="K10545" s="12"/>
    </row>
    <row r="10546" spans="1:11" x14ac:dyDescent="0.25">
      <c r="A10546" s="12"/>
      <c r="B10546" s="12"/>
      <c r="C10546" s="12"/>
      <c r="D10546" s="12"/>
      <c r="E10546" s="12"/>
      <c r="G10546" s="12"/>
      <c r="H10546" s="12"/>
      <c r="I10546" s="12"/>
      <c r="J10546" s="12"/>
      <c r="K10546" s="12"/>
    </row>
    <row r="10547" spans="1:11" x14ac:dyDescent="0.25">
      <c r="A10547" s="12"/>
      <c r="B10547" s="12"/>
      <c r="C10547" s="12"/>
      <c r="D10547" s="12"/>
      <c r="E10547" s="12"/>
      <c r="G10547" s="12"/>
      <c r="H10547" s="12"/>
      <c r="I10547" s="12"/>
      <c r="J10547" s="12"/>
      <c r="K10547" s="12"/>
    </row>
    <row r="10548" spans="1:11" x14ac:dyDescent="0.25">
      <c r="A10548" s="12"/>
      <c r="B10548" s="12"/>
      <c r="C10548" s="12"/>
      <c r="D10548" s="12"/>
      <c r="E10548" s="12"/>
      <c r="G10548" s="12"/>
      <c r="H10548" s="12"/>
      <c r="I10548" s="12"/>
      <c r="J10548" s="12"/>
      <c r="K10548" s="12"/>
    </row>
    <row r="10549" spans="1:11" x14ac:dyDescent="0.25">
      <c r="A10549" s="12"/>
      <c r="B10549" s="12"/>
      <c r="C10549" s="12"/>
      <c r="D10549" s="12"/>
      <c r="E10549" s="12"/>
      <c r="G10549" s="12"/>
      <c r="H10549" s="12"/>
      <c r="I10549" s="12"/>
      <c r="J10549" s="12"/>
      <c r="K10549" s="12"/>
    </row>
    <row r="10550" spans="1:11" x14ac:dyDescent="0.25">
      <c r="A10550" s="12"/>
      <c r="B10550" s="12"/>
      <c r="C10550" s="12"/>
      <c r="D10550" s="12"/>
      <c r="E10550" s="12"/>
      <c r="G10550" s="12"/>
      <c r="H10550" s="12"/>
      <c r="I10550" s="12"/>
      <c r="J10550" s="12"/>
      <c r="K10550" s="12"/>
    </row>
    <row r="10551" spans="1:11" x14ac:dyDescent="0.25">
      <c r="A10551" s="12"/>
      <c r="B10551" s="12"/>
      <c r="C10551" s="12"/>
      <c r="D10551" s="12"/>
      <c r="E10551" s="12"/>
      <c r="G10551" s="12"/>
      <c r="H10551" s="12"/>
      <c r="I10551" s="12"/>
      <c r="J10551" s="12"/>
      <c r="K10551" s="12"/>
    </row>
    <row r="10552" spans="1:11" x14ac:dyDescent="0.25">
      <c r="A10552" s="12"/>
      <c r="B10552" s="12"/>
      <c r="C10552" s="12"/>
      <c r="D10552" s="12"/>
      <c r="E10552" s="12"/>
      <c r="G10552" s="12"/>
      <c r="H10552" s="12"/>
      <c r="I10552" s="12"/>
      <c r="J10552" s="12"/>
      <c r="K10552" s="12"/>
    </row>
    <row r="10553" spans="1:11" x14ac:dyDescent="0.25">
      <c r="A10553" s="12"/>
      <c r="B10553" s="12"/>
      <c r="C10553" s="12"/>
      <c r="D10553" s="12"/>
      <c r="E10553" s="12"/>
      <c r="G10553" s="12"/>
      <c r="H10553" s="12"/>
      <c r="I10553" s="12"/>
      <c r="J10553" s="12"/>
      <c r="K10553" s="12"/>
    </row>
    <row r="10554" spans="1:11" x14ac:dyDescent="0.25">
      <c r="A10554" s="12"/>
      <c r="B10554" s="12"/>
      <c r="C10554" s="12"/>
      <c r="D10554" s="12"/>
      <c r="E10554" s="12"/>
      <c r="G10554" s="12"/>
      <c r="H10554" s="12"/>
      <c r="I10554" s="12"/>
      <c r="J10554" s="12"/>
      <c r="K10554" s="12"/>
    </row>
    <row r="10555" spans="1:11" x14ac:dyDescent="0.25">
      <c r="A10555" s="12"/>
      <c r="B10555" s="12"/>
      <c r="C10555" s="12"/>
      <c r="D10555" s="12"/>
      <c r="E10555" s="12"/>
      <c r="G10555" s="12"/>
      <c r="H10555" s="12"/>
      <c r="I10555" s="12"/>
      <c r="J10555" s="12"/>
      <c r="K10555" s="12"/>
    </row>
    <row r="10556" spans="1:11" x14ac:dyDescent="0.25">
      <c r="A10556" s="12"/>
      <c r="B10556" s="12"/>
      <c r="C10556" s="12"/>
      <c r="D10556" s="12"/>
      <c r="E10556" s="12"/>
      <c r="G10556" s="12"/>
      <c r="H10556" s="12"/>
      <c r="I10556" s="12"/>
      <c r="J10556" s="12"/>
      <c r="K10556" s="12"/>
    </row>
    <row r="10557" spans="1:11" x14ac:dyDescent="0.25">
      <c r="A10557" s="12"/>
      <c r="B10557" s="12"/>
      <c r="C10557" s="12"/>
      <c r="D10557" s="12"/>
      <c r="E10557" s="12"/>
      <c r="G10557" s="12"/>
      <c r="H10557" s="12"/>
      <c r="I10557" s="12"/>
      <c r="J10557" s="12"/>
      <c r="K10557" s="12"/>
    </row>
    <row r="10558" spans="1:11" x14ac:dyDescent="0.25">
      <c r="A10558" s="12"/>
      <c r="B10558" s="12"/>
      <c r="C10558" s="12"/>
      <c r="D10558" s="12"/>
      <c r="E10558" s="12"/>
      <c r="G10558" s="12"/>
      <c r="H10558" s="12"/>
      <c r="I10558" s="12"/>
      <c r="J10558" s="12"/>
      <c r="K10558" s="12"/>
    </row>
    <row r="10559" spans="1:11" x14ac:dyDescent="0.25">
      <c r="A10559" s="12"/>
      <c r="B10559" s="12"/>
      <c r="C10559" s="12"/>
      <c r="D10559" s="12"/>
      <c r="E10559" s="12"/>
      <c r="G10559" s="12"/>
      <c r="H10559" s="12"/>
      <c r="I10559" s="12"/>
      <c r="J10559" s="12"/>
      <c r="K10559" s="12"/>
    </row>
    <row r="10560" spans="1:11" x14ac:dyDescent="0.25">
      <c r="A10560" s="12"/>
      <c r="B10560" s="12"/>
      <c r="C10560" s="12"/>
      <c r="D10560" s="12"/>
      <c r="E10560" s="12"/>
      <c r="G10560" s="12"/>
      <c r="H10560" s="12"/>
      <c r="I10560" s="12"/>
      <c r="J10560" s="12"/>
      <c r="K10560" s="12"/>
    </row>
    <row r="10561" spans="1:11" x14ac:dyDescent="0.25">
      <c r="A10561" s="12"/>
      <c r="B10561" s="12"/>
      <c r="C10561" s="12"/>
      <c r="D10561" s="12"/>
      <c r="E10561" s="12"/>
      <c r="G10561" s="12"/>
      <c r="H10561" s="12"/>
      <c r="I10561" s="12"/>
      <c r="J10561" s="12"/>
      <c r="K10561" s="12"/>
    </row>
    <row r="10562" spans="1:11" x14ac:dyDescent="0.25">
      <c r="A10562" s="12"/>
      <c r="B10562" s="12"/>
      <c r="C10562" s="12"/>
      <c r="D10562" s="12"/>
      <c r="E10562" s="12"/>
      <c r="G10562" s="12"/>
      <c r="H10562" s="12"/>
      <c r="I10562" s="12"/>
      <c r="J10562" s="12"/>
      <c r="K10562" s="12"/>
    </row>
    <row r="10563" spans="1:11" x14ac:dyDescent="0.25">
      <c r="A10563" s="12"/>
      <c r="B10563" s="12"/>
      <c r="C10563" s="12"/>
      <c r="D10563" s="12"/>
      <c r="E10563" s="12"/>
      <c r="G10563" s="12"/>
      <c r="H10563" s="12"/>
      <c r="I10563" s="12"/>
      <c r="J10563" s="12"/>
      <c r="K10563" s="12"/>
    </row>
    <row r="10564" spans="1:11" x14ac:dyDescent="0.25">
      <c r="A10564" s="12"/>
      <c r="B10564" s="12"/>
      <c r="C10564" s="12"/>
      <c r="D10564" s="12"/>
      <c r="E10564" s="12"/>
      <c r="G10564" s="12"/>
      <c r="H10564" s="12"/>
      <c r="I10564" s="12"/>
      <c r="J10564" s="12"/>
      <c r="K10564" s="12"/>
    </row>
    <row r="10565" spans="1:11" x14ac:dyDescent="0.25">
      <c r="A10565" s="12"/>
      <c r="B10565" s="12"/>
      <c r="C10565" s="12"/>
      <c r="D10565" s="12"/>
      <c r="E10565" s="12"/>
      <c r="G10565" s="12"/>
      <c r="H10565" s="12"/>
      <c r="I10565" s="12"/>
      <c r="J10565" s="12"/>
      <c r="K10565" s="12"/>
    </row>
    <row r="10566" spans="1:11" x14ac:dyDescent="0.25">
      <c r="A10566" s="12"/>
      <c r="B10566" s="12"/>
      <c r="C10566" s="12"/>
      <c r="D10566" s="12"/>
      <c r="E10566" s="12"/>
      <c r="G10566" s="12"/>
      <c r="H10566" s="12"/>
      <c r="I10566" s="12"/>
      <c r="J10566" s="12"/>
      <c r="K10566" s="12"/>
    </row>
    <row r="10567" spans="1:11" x14ac:dyDescent="0.25">
      <c r="A10567" s="12"/>
      <c r="B10567" s="12"/>
      <c r="C10567" s="12"/>
      <c r="D10567" s="12"/>
      <c r="E10567" s="12"/>
      <c r="G10567" s="12"/>
      <c r="H10567" s="12"/>
      <c r="I10567" s="12"/>
      <c r="J10567" s="12"/>
      <c r="K10567" s="12"/>
    </row>
    <row r="10568" spans="1:11" x14ac:dyDescent="0.25">
      <c r="A10568" s="12"/>
      <c r="B10568" s="12"/>
      <c r="C10568" s="12"/>
      <c r="D10568" s="12"/>
      <c r="E10568" s="12"/>
      <c r="G10568" s="12"/>
      <c r="H10568" s="12"/>
      <c r="I10568" s="12"/>
      <c r="J10568" s="12"/>
      <c r="K10568" s="12"/>
    </row>
    <row r="10569" spans="1:11" x14ac:dyDescent="0.25">
      <c r="A10569" s="12"/>
      <c r="B10569" s="12"/>
      <c r="C10569" s="12"/>
      <c r="D10569" s="12"/>
      <c r="E10569" s="12"/>
      <c r="G10569" s="12"/>
      <c r="H10569" s="12"/>
      <c r="I10569" s="12"/>
      <c r="J10569" s="12"/>
      <c r="K10569" s="12"/>
    </row>
    <row r="10570" spans="1:11" x14ac:dyDescent="0.25">
      <c r="A10570" s="12"/>
      <c r="B10570" s="12"/>
      <c r="C10570" s="12"/>
      <c r="D10570" s="12"/>
      <c r="E10570" s="12"/>
      <c r="G10570" s="12"/>
      <c r="H10570" s="12"/>
      <c r="I10570" s="12"/>
      <c r="J10570" s="12"/>
      <c r="K10570" s="12"/>
    </row>
    <row r="10571" spans="1:11" x14ac:dyDescent="0.25">
      <c r="A10571" s="12"/>
      <c r="B10571" s="12"/>
      <c r="C10571" s="12"/>
      <c r="D10571" s="12"/>
      <c r="E10571" s="12"/>
      <c r="G10571" s="12"/>
      <c r="H10571" s="12"/>
      <c r="I10571" s="12"/>
      <c r="J10571" s="12"/>
      <c r="K10571" s="12"/>
    </row>
    <row r="10572" spans="1:11" x14ac:dyDescent="0.25">
      <c r="A10572" s="12"/>
      <c r="B10572" s="12"/>
      <c r="C10572" s="12"/>
      <c r="D10572" s="12"/>
      <c r="E10572" s="12"/>
      <c r="G10572" s="12"/>
      <c r="H10572" s="12"/>
      <c r="I10572" s="12"/>
      <c r="J10572" s="12"/>
      <c r="K10572" s="12"/>
    </row>
    <row r="10573" spans="1:11" x14ac:dyDescent="0.25">
      <c r="A10573" s="12"/>
      <c r="B10573" s="12"/>
      <c r="C10573" s="12"/>
      <c r="D10573" s="12"/>
      <c r="E10573" s="12"/>
      <c r="G10573" s="12"/>
      <c r="H10573" s="12"/>
      <c r="I10573" s="12"/>
      <c r="J10573" s="12"/>
      <c r="K10573" s="12"/>
    </row>
    <row r="10574" spans="1:11" x14ac:dyDescent="0.25">
      <c r="A10574" s="12"/>
      <c r="B10574" s="12"/>
      <c r="C10574" s="12"/>
      <c r="D10574" s="12"/>
      <c r="E10574" s="12"/>
      <c r="G10574" s="12"/>
      <c r="H10574" s="12"/>
      <c r="I10574" s="12"/>
      <c r="J10574" s="12"/>
      <c r="K10574" s="12"/>
    </row>
    <row r="10575" spans="1:11" x14ac:dyDescent="0.25">
      <c r="A10575" s="12"/>
      <c r="B10575" s="12"/>
      <c r="C10575" s="12"/>
      <c r="D10575" s="12"/>
      <c r="E10575" s="12"/>
      <c r="G10575" s="12"/>
      <c r="H10575" s="12"/>
      <c r="I10575" s="12"/>
      <c r="J10575" s="12"/>
      <c r="K10575" s="12"/>
    </row>
    <row r="10576" spans="1:11" x14ac:dyDescent="0.25">
      <c r="A10576" s="12"/>
      <c r="B10576" s="12"/>
      <c r="C10576" s="12"/>
      <c r="D10576" s="12"/>
      <c r="E10576" s="12"/>
      <c r="G10576" s="12"/>
      <c r="H10576" s="12"/>
      <c r="I10576" s="12"/>
      <c r="J10576" s="12"/>
      <c r="K10576" s="12"/>
    </row>
    <row r="10577" spans="1:11" x14ac:dyDescent="0.25">
      <c r="A10577" s="12"/>
      <c r="B10577" s="12"/>
      <c r="C10577" s="12"/>
      <c r="D10577" s="12"/>
      <c r="E10577" s="12"/>
      <c r="G10577" s="12"/>
      <c r="H10577" s="12"/>
      <c r="I10577" s="12"/>
      <c r="J10577" s="12"/>
      <c r="K10577" s="12"/>
    </row>
    <row r="10578" spans="1:11" x14ac:dyDescent="0.25">
      <c r="A10578" s="12"/>
      <c r="B10578" s="12"/>
      <c r="C10578" s="12"/>
      <c r="D10578" s="12"/>
      <c r="E10578" s="12"/>
      <c r="G10578" s="12"/>
      <c r="H10578" s="12"/>
      <c r="I10578" s="12"/>
      <c r="J10578" s="12"/>
      <c r="K10578" s="12"/>
    </row>
    <row r="10579" spans="1:11" x14ac:dyDescent="0.25">
      <c r="A10579" s="12"/>
      <c r="B10579" s="12"/>
      <c r="C10579" s="12"/>
      <c r="D10579" s="12"/>
      <c r="E10579" s="12"/>
      <c r="G10579" s="12"/>
      <c r="H10579" s="12"/>
      <c r="I10579" s="12"/>
      <c r="J10579" s="12"/>
      <c r="K10579" s="12"/>
    </row>
    <row r="10580" spans="1:11" x14ac:dyDescent="0.25">
      <c r="A10580" s="12"/>
      <c r="B10580" s="12"/>
      <c r="C10580" s="12"/>
      <c r="D10580" s="12"/>
      <c r="E10580" s="12"/>
      <c r="G10580" s="12"/>
      <c r="H10580" s="12"/>
      <c r="I10580" s="12"/>
      <c r="J10580" s="12"/>
      <c r="K10580" s="12"/>
    </row>
    <row r="10581" spans="1:11" x14ac:dyDescent="0.25">
      <c r="A10581" s="12"/>
      <c r="B10581" s="12"/>
      <c r="C10581" s="12"/>
      <c r="D10581" s="12"/>
      <c r="E10581" s="12"/>
      <c r="G10581" s="12"/>
      <c r="H10581" s="12"/>
      <c r="I10581" s="12"/>
      <c r="J10581" s="12"/>
      <c r="K10581" s="12"/>
    </row>
    <row r="10582" spans="1:11" x14ac:dyDescent="0.25">
      <c r="A10582" s="12"/>
      <c r="B10582" s="12"/>
      <c r="C10582" s="12"/>
      <c r="D10582" s="12"/>
      <c r="E10582" s="12"/>
      <c r="G10582" s="12"/>
      <c r="H10582" s="12"/>
      <c r="I10582" s="12"/>
      <c r="J10582" s="12"/>
      <c r="K10582" s="12"/>
    </row>
    <row r="10583" spans="1:11" x14ac:dyDescent="0.25">
      <c r="A10583" s="12"/>
      <c r="B10583" s="12"/>
      <c r="C10583" s="12"/>
      <c r="D10583" s="12"/>
      <c r="E10583" s="12"/>
      <c r="G10583" s="12"/>
      <c r="H10583" s="12"/>
      <c r="I10583" s="12"/>
      <c r="J10583" s="12"/>
      <c r="K10583" s="12"/>
    </row>
    <row r="10584" spans="1:11" x14ac:dyDescent="0.25">
      <c r="A10584" s="12"/>
      <c r="B10584" s="12"/>
      <c r="C10584" s="12"/>
      <c r="D10584" s="12"/>
      <c r="E10584" s="12"/>
      <c r="G10584" s="12"/>
      <c r="H10584" s="12"/>
      <c r="I10584" s="12"/>
      <c r="J10584" s="12"/>
      <c r="K10584" s="12"/>
    </row>
    <row r="10585" spans="1:11" x14ac:dyDescent="0.25">
      <c r="A10585" s="12"/>
      <c r="B10585" s="12"/>
      <c r="C10585" s="12"/>
      <c r="D10585" s="12"/>
      <c r="E10585" s="12"/>
      <c r="G10585" s="12"/>
      <c r="H10585" s="12"/>
      <c r="I10585" s="12"/>
      <c r="J10585" s="12"/>
      <c r="K10585" s="12"/>
    </row>
    <row r="10586" spans="1:11" x14ac:dyDescent="0.25">
      <c r="A10586" s="12"/>
      <c r="B10586" s="12"/>
      <c r="C10586" s="12"/>
      <c r="D10586" s="12"/>
      <c r="E10586" s="12"/>
      <c r="G10586" s="12"/>
      <c r="H10586" s="12"/>
      <c r="I10586" s="12"/>
      <c r="J10586" s="12"/>
      <c r="K10586" s="12"/>
    </row>
    <row r="10587" spans="1:11" x14ac:dyDescent="0.25">
      <c r="A10587" s="12"/>
      <c r="B10587" s="12"/>
      <c r="C10587" s="12"/>
      <c r="D10587" s="12"/>
      <c r="E10587" s="12"/>
      <c r="G10587" s="12"/>
      <c r="H10587" s="12"/>
      <c r="I10587" s="12"/>
      <c r="J10587" s="12"/>
      <c r="K10587" s="12"/>
    </row>
    <row r="10588" spans="1:11" x14ac:dyDescent="0.25">
      <c r="A10588" s="12"/>
      <c r="B10588" s="12"/>
      <c r="C10588" s="12"/>
      <c r="D10588" s="12"/>
      <c r="E10588" s="12"/>
      <c r="G10588" s="12"/>
      <c r="H10588" s="12"/>
      <c r="I10588" s="12"/>
      <c r="J10588" s="12"/>
      <c r="K10588" s="12"/>
    </row>
    <row r="10589" spans="1:11" x14ac:dyDescent="0.25">
      <c r="A10589" s="12"/>
      <c r="B10589" s="12"/>
      <c r="C10589" s="12"/>
      <c r="D10589" s="12"/>
      <c r="E10589" s="12"/>
      <c r="G10589" s="12"/>
      <c r="H10589" s="12"/>
      <c r="I10589" s="12"/>
      <c r="J10589" s="12"/>
      <c r="K10589" s="12"/>
    </row>
    <row r="10590" spans="1:11" x14ac:dyDescent="0.25">
      <c r="A10590" s="12"/>
      <c r="B10590" s="12"/>
      <c r="C10590" s="12"/>
      <c r="D10590" s="12"/>
      <c r="E10590" s="12"/>
      <c r="G10590" s="12"/>
      <c r="H10590" s="12"/>
      <c r="I10590" s="12"/>
      <c r="J10590" s="12"/>
      <c r="K10590" s="12"/>
    </row>
    <row r="10591" spans="1:11" x14ac:dyDescent="0.25">
      <c r="A10591" s="12"/>
      <c r="B10591" s="12"/>
      <c r="C10591" s="12"/>
      <c r="D10591" s="12"/>
      <c r="E10591" s="12"/>
      <c r="G10591" s="12"/>
      <c r="H10591" s="12"/>
      <c r="I10591" s="12"/>
      <c r="J10591" s="12"/>
      <c r="K10591" s="12"/>
    </row>
    <row r="10592" spans="1:11" x14ac:dyDescent="0.25">
      <c r="A10592" s="12"/>
      <c r="B10592" s="12"/>
      <c r="C10592" s="12"/>
      <c r="D10592" s="12"/>
      <c r="E10592" s="12"/>
      <c r="G10592" s="12"/>
      <c r="H10592" s="12"/>
      <c r="I10592" s="12"/>
      <c r="J10592" s="12"/>
      <c r="K10592" s="12"/>
    </row>
    <row r="10593" spans="1:11" x14ac:dyDescent="0.25">
      <c r="A10593" s="12"/>
      <c r="B10593" s="12"/>
      <c r="C10593" s="12"/>
      <c r="D10593" s="12"/>
      <c r="E10593" s="12"/>
      <c r="G10593" s="12"/>
      <c r="H10593" s="12"/>
      <c r="I10593" s="12"/>
      <c r="J10593" s="12"/>
      <c r="K10593" s="12"/>
    </row>
    <row r="10594" spans="1:11" x14ac:dyDescent="0.25">
      <c r="A10594" s="12"/>
      <c r="B10594" s="12"/>
      <c r="C10594" s="12"/>
      <c r="D10594" s="12"/>
      <c r="E10594" s="12"/>
      <c r="G10594" s="12"/>
      <c r="H10594" s="12"/>
      <c r="I10594" s="12"/>
      <c r="J10594" s="12"/>
      <c r="K10594" s="12"/>
    </row>
    <row r="10595" spans="1:11" x14ac:dyDescent="0.25">
      <c r="A10595" s="12"/>
      <c r="B10595" s="12"/>
      <c r="C10595" s="12"/>
      <c r="D10595" s="12"/>
      <c r="E10595" s="12"/>
      <c r="G10595" s="12"/>
      <c r="H10595" s="12"/>
      <c r="I10595" s="12"/>
      <c r="J10595" s="12"/>
      <c r="K10595" s="12"/>
    </row>
    <row r="10596" spans="1:11" x14ac:dyDescent="0.25">
      <c r="A10596" s="12"/>
      <c r="B10596" s="12"/>
      <c r="C10596" s="12"/>
      <c r="D10596" s="12"/>
      <c r="E10596" s="12"/>
      <c r="G10596" s="12"/>
      <c r="H10596" s="12"/>
      <c r="I10596" s="12"/>
      <c r="J10596" s="12"/>
      <c r="K10596" s="12"/>
    </row>
    <row r="10597" spans="1:11" x14ac:dyDescent="0.25">
      <c r="A10597" s="12"/>
      <c r="B10597" s="12"/>
      <c r="C10597" s="12"/>
      <c r="D10597" s="12"/>
      <c r="E10597" s="12"/>
      <c r="G10597" s="12"/>
      <c r="H10597" s="12"/>
      <c r="I10597" s="12"/>
      <c r="J10597" s="12"/>
      <c r="K10597" s="12"/>
    </row>
    <row r="10598" spans="1:11" x14ac:dyDescent="0.25">
      <c r="A10598" s="12"/>
      <c r="B10598" s="12"/>
      <c r="C10598" s="12"/>
      <c r="D10598" s="12"/>
      <c r="E10598" s="12"/>
      <c r="G10598" s="12"/>
      <c r="H10598" s="12"/>
      <c r="I10598" s="12"/>
      <c r="J10598" s="12"/>
      <c r="K10598" s="12"/>
    </row>
    <row r="10599" spans="1:11" x14ac:dyDescent="0.25">
      <c r="A10599" s="12"/>
      <c r="B10599" s="12"/>
      <c r="C10599" s="12"/>
      <c r="D10599" s="12"/>
      <c r="E10599" s="12"/>
      <c r="G10599" s="12"/>
      <c r="H10599" s="12"/>
      <c r="I10599" s="12"/>
      <c r="J10599" s="12"/>
      <c r="K10599" s="12"/>
    </row>
    <row r="10600" spans="1:11" x14ac:dyDescent="0.25">
      <c r="A10600" s="12"/>
      <c r="B10600" s="12"/>
      <c r="C10600" s="12"/>
      <c r="D10600" s="12"/>
      <c r="E10600" s="12"/>
      <c r="G10600" s="12"/>
      <c r="H10600" s="12"/>
      <c r="I10600" s="12"/>
      <c r="J10600" s="12"/>
      <c r="K10600" s="12"/>
    </row>
    <row r="10601" spans="1:11" x14ac:dyDescent="0.25">
      <c r="A10601" s="12"/>
      <c r="B10601" s="12"/>
      <c r="C10601" s="12"/>
      <c r="D10601" s="12"/>
      <c r="E10601" s="12"/>
      <c r="G10601" s="12"/>
      <c r="H10601" s="12"/>
      <c r="I10601" s="12"/>
      <c r="J10601" s="12"/>
      <c r="K10601" s="12"/>
    </row>
    <row r="10602" spans="1:11" x14ac:dyDescent="0.25">
      <c r="A10602" s="12"/>
      <c r="B10602" s="12"/>
      <c r="C10602" s="12"/>
      <c r="D10602" s="12"/>
      <c r="E10602" s="12"/>
      <c r="G10602" s="12"/>
      <c r="H10602" s="12"/>
      <c r="I10602" s="12"/>
      <c r="J10602" s="12"/>
      <c r="K10602" s="12"/>
    </row>
    <row r="10603" spans="1:11" x14ac:dyDescent="0.25">
      <c r="A10603" s="12"/>
      <c r="B10603" s="12"/>
      <c r="C10603" s="12"/>
      <c r="D10603" s="12"/>
      <c r="E10603" s="12"/>
      <c r="G10603" s="12"/>
      <c r="H10603" s="12"/>
      <c r="I10603" s="12"/>
      <c r="J10603" s="12"/>
      <c r="K10603" s="12"/>
    </row>
    <row r="10604" spans="1:11" x14ac:dyDescent="0.25">
      <c r="A10604" s="12"/>
      <c r="B10604" s="12"/>
      <c r="C10604" s="12"/>
      <c r="D10604" s="12"/>
      <c r="E10604" s="12"/>
      <c r="G10604" s="12"/>
      <c r="H10604" s="12"/>
      <c r="I10604" s="12"/>
      <c r="J10604" s="12"/>
      <c r="K10604" s="12"/>
    </row>
    <row r="10605" spans="1:11" x14ac:dyDescent="0.25">
      <c r="A10605" s="12"/>
      <c r="B10605" s="12"/>
      <c r="C10605" s="12"/>
      <c r="D10605" s="12"/>
      <c r="E10605" s="12"/>
      <c r="G10605" s="12"/>
      <c r="H10605" s="12"/>
      <c r="I10605" s="12"/>
      <c r="J10605" s="12"/>
      <c r="K10605" s="12"/>
    </row>
    <row r="10606" spans="1:11" x14ac:dyDescent="0.25">
      <c r="A10606" s="12"/>
      <c r="B10606" s="12"/>
      <c r="C10606" s="12"/>
      <c r="D10606" s="12"/>
      <c r="E10606" s="12"/>
      <c r="G10606" s="12"/>
      <c r="H10606" s="12"/>
      <c r="I10606" s="12"/>
      <c r="J10606" s="12"/>
      <c r="K10606" s="12"/>
    </row>
    <row r="10607" spans="1:11" x14ac:dyDescent="0.25">
      <c r="A10607" s="12"/>
      <c r="B10607" s="12"/>
      <c r="C10607" s="12"/>
      <c r="D10607" s="12"/>
      <c r="E10607" s="12"/>
      <c r="G10607" s="12"/>
      <c r="H10607" s="12"/>
      <c r="I10607" s="12"/>
      <c r="J10607" s="12"/>
      <c r="K10607" s="12"/>
    </row>
    <row r="10608" spans="1:11" x14ac:dyDescent="0.25">
      <c r="A10608" s="12"/>
      <c r="B10608" s="12"/>
      <c r="C10608" s="12"/>
      <c r="D10608" s="12"/>
      <c r="E10608" s="12"/>
      <c r="G10608" s="12"/>
      <c r="H10608" s="12"/>
      <c r="I10608" s="12"/>
      <c r="J10608" s="12"/>
      <c r="K10608" s="12"/>
    </row>
    <row r="10609" spans="1:11" x14ac:dyDescent="0.25">
      <c r="A10609" s="12"/>
      <c r="B10609" s="12"/>
      <c r="C10609" s="12"/>
      <c r="D10609" s="12"/>
      <c r="E10609" s="12"/>
      <c r="G10609" s="12"/>
      <c r="H10609" s="12"/>
      <c r="I10609" s="12"/>
      <c r="J10609" s="12"/>
      <c r="K10609" s="12"/>
    </row>
    <row r="10610" spans="1:11" x14ac:dyDescent="0.25">
      <c r="A10610" s="12"/>
      <c r="B10610" s="12"/>
      <c r="C10610" s="12"/>
      <c r="D10610" s="12"/>
      <c r="E10610" s="12"/>
      <c r="G10610" s="12"/>
      <c r="H10610" s="12"/>
      <c r="I10610" s="12"/>
      <c r="J10610" s="12"/>
      <c r="K10610" s="12"/>
    </row>
    <row r="10611" spans="1:11" x14ac:dyDescent="0.25">
      <c r="A10611" s="12"/>
      <c r="B10611" s="12"/>
      <c r="C10611" s="12"/>
      <c r="D10611" s="12"/>
      <c r="E10611" s="12"/>
      <c r="G10611" s="12"/>
      <c r="H10611" s="12"/>
      <c r="I10611" s="12"/>
      <c r="J10611" s="12"/>
      <c r="K10611" s="12"/>
    </row>
    <row r="10612" spans="1:11" x14ac:dyDescent="0.25">
      <c r="A10612" s="12"/>
      <c r="B10612" s="12"/>
      <c r="C10612" s="12"/>
      <c r="D10612" s="12"/>
      <c r="E10612" s="12"/>
      <c r="G10612" s="12"/>
      <c r="H10612" s="12"/>
      <c r="I10612" s="12"/>
      <c r="J10612" s="12"/>
      <c r="K10612" s="12"/>
    </row>
    <row r="10613" spans="1:11" x14ac:dyDescent="0.25">
      <c r="A10613" s="12"/>
      <c r="B10613" s="12"/>
      <c r="C10613" s="12"/>
      <c r="D10613" s="12"/>
      <c r="E10613" s="12"/>
      <c r="G10613" s="12"/>
      <c r="H10613" s="12"/>
      <c r="I10613" s="12"/>
      <c r="J10613" s="12"/>
      <c r="K10613" s="12"/>
    </row>
    <row r="10614" spans="1:11" x14ac:dyDescent="0.25">
      <c r="A10614" s="12"/>
      <c r="B10614" s="12"/>
      <c r="C10614" s="12"/>
      <c r="D10614" s="12"/>
      <c r="E10614" s="12"/>
      <c r="G10614" s="12"/>
      <c r="H10614" s="12"/>
      <c r="I10614" s="12"/>
      <c r="J10614" s="12"/>
      <c r="K10614" s="12"/>
    </row>
    <row r="10615" spans="1:11" x14ac:dyDescent="0.25">
      <c r="A10615" s="12"/>
      <c r="B10615" s="12"/>
      <c r="C10615" s="12"/>
      <c r="D10615" s="12"/>
      <c r="E10615" s="12"/>
      <c r="G10615" s="12"/>
      <c r="H10615" s="12"/>
      <c r="I10615" s="12"/>
      <c r="J10615" s="12"/>
      <c r="K10615" s="12"/>
    </row>
    <row r="10616" spans="1:11" x14ac:dyDescent="0.25">
      <c r="A10616" s="12"/>
      <c r="B10616" s="12"/>
      <c r="C10616" s="12"/>
      <c r="D10616" s="12"/>
      <c r="E10616" s="12"/>
      <c r="G10616" s="12"/>
      <c r="H10616" s="12"/>
      <c r="I10616" s="12"/>
      <c r="J10616" s="12"/>
      <c r="K10616" s="12"/>
    </row>
    <row r="10617" spans="1:11" x14ac:dyDescent="0.25">
      <c r="A10617" s="12"/>
      <c r="B10617" s="12"/>
      <c r="C10617" s="12"/>
      <c r="D10617" s="12"/>
      <c r="E10617" s="12"/>
      <c r="G10617" s="12"/>
      <c r="H10617" s="12"/>
      <c r="I10617" s="12"/>
      <c r="J10617" s="12"/>
      <c r="K10617" s="12"/>
    </row>
    <row r="10618" spans="1:11" x14ac:dyDescent="0.25">
      <c r="A10618" s="12"/>
      <c r="B10618" s="12"/>
      <c r="C10618" s="12"/>
      <c r="D10618" s="12"/>
      <c r="E10618" s="12"/>
      <c r="G10618" s="12"/>
      <c r="H10618" s="12"/>
      <c r="I10618" s="12"/>
      <c r="J10618" s="12"/>
      <c r="K10618" s="12"/>
    </row>
    <row r="10619" spans="1:11" x14ac:dyDescent="0.25">
      <c r="A10619" s="12"/>
      <c r="B10619" s="12"/>
      <c r="C10619" s="12"/>
      <c r="D10619" s="12"/>
      <c r="E10619" s="12"/>
      <c r="G10619" s="12"/>
      <c r="H10619" s="12"/>
      <c r="I10619" s="12"/>
      <c r="J10619" s="12"/>
      <c r="K10619" s="12"/>
    </row>
    <row r="10620" spans="1:11" x14ac:dyDescent="0.25">
      <c r="A10620" s="12"/>
      <c r="B10620" s="12"/>
      <c r="C10620" s="12"/>
      <c r="D10620" s="12"/>
      <c r="E10620" s="12"/>
      <c r="G10620" s="12"/>
      <c r="H10620" s="12"/>
      <c r="I10620" s="12"/>
      <c r="J10620" s="12"/>
      <c r="K10620" s="12"/>
    </row>
    <row r="10621" spans="1:11" x14ac:dyDescent="0.25">
      <c r="A10621" s="12"/>
      <c r="B10621" s="12"/>
      <c r="C10621" s="12"/>
      <c r="D10621" s="12"/>
      <c r="E10621" s="12"/>
      <c r="G10621" s="12"/>
      <c r="H10621" s="12"/>
      <c r="I10621" s="12"/>
      <c r="J10621" s="12"/>
      <c r="K10621" s="12"/>
    </row>
    <row r="10622" spans="1:11" x14ac:dyDescent="0.25">
      <c r="A10622" s="12"/>
      <c r="B10622" s="12"/>
      <c r="C10622" s="12"/>
      <c r="D10622" s="12"/>
      <c r="E10622" s="12"/>
      <c r="G10622" s="12"/>
      <c r="H10622" s="12"/>
      <c r="I10622" s="12"/>
      <c r="J10622" s="12"/>
      <c r="K10622" s="12"/>
    </row>
    <row r="10623" spans="1:11" x14ac:dyDescent="0.25">
      <c r="A10623" s="12"/>
      <c r="B10623" s="12"/>
      <c r="C10623" s="12"/>
      <c r="D10623" s="12"/>
      <c r="E10623" s="12"/>
      <c r="G10623" s="12"/>
      <c r="H10623" s="12"/>
      <c r="I10623" s="12"/>
      <c r="J10623" s="12"/>
      <c r="K10623" s="12"/>
    </row>
    <row r="10624" spans="1:11" x14ac:dyDescent="0.25">
      <c r="A10624" s="12"/>
      <c r="B10624" s="12"/>
      <c r="C10624" s="12"/>
      <c r="D10624" s="12"/>
      <c r="E10624" s="12"/>
      <c r="G10624" s="12"/>
      <c r="H10624" s="12"/>
      <c r="I10624" s="12"/>
      <c r="J10624" s="12"/>
      <c r="K10624" s="12"/>
    </row>
    <row r="10625" spans="1:11" x14ac:dyDescent="0.25">
      <c r="A10625" s="12"/>
      <c r="B10625" s="12"/>
      <c r="C10625" s="12"/>
      <c r="D10625" s="12"/>
      <c r="E10625" s="12"/>
      <c r="G10625" s="12"/>
      <c r="H10625" s="12"/>
      <c r="I10625" s="12"/>
      <c r="J10625" s="12"/>
      <c r="K10625" s="12"/>
    </row>
    <row r="10626" spans="1:11" x14ac:dyDescent="0.25">
      <c r="A10626" s="12"/>
      <c r="B10626" s="12"/>
      <c r="C10626" s="12"/>
      <c r="D10626" s="12"/>
      <c r="E10626" s="12"/>
      <c r="G10626" s="12"/>
      <c r="H10626" s="12"/>
      <c r="I10626" s="12"/>
      <c r="J10626" s="12"/>
      <c r="K10626" s="12"/>
    </row>
    <row r="10627" spans="1:11" x14ac:dyDescent="0.25">
      <c r="A10627" s="12"/>
      <c r="B10627" s="12"/>
      <c r="C10627" s="12"/>
      <c r="D10627" s="12"/>
      <c r="E10627" s="12"/>
      <c r="G10627" s="12"/>
      <c r="H10627" s="12"/>
      <c r="I10627" s="12"/>
      <c r="J10627" s="12"/>
      <c r="K10627" s="12"/>
    </row>
    <row r="10628" spans="1:11" x14ac:dyDescent="0.25">
      <c r="A10628" s="12"/>
      <c r="B10628" s="12"/>
      <c r="C10628" s="12"/>
      <c r="D10628" s="12"/>
      <c r="E10628" s="12"/>
      <c r="G10628" s="12"/>
      <c r="H10628" s="12"/>
      <c r="I10628" s="12"/>
      <c r="J10628" s="12"/>
      <c r="K10628" s="12"/>
    </row>
    <row r="10629" spans="1:11" x14ac:dyDescent="0.25">
      <c r="A10629" s="12"/>
      <c r="B10629" s="12"/>
      <c r="C10629" s="12"/>
      <c r="D10629" s="12"/>
      <c r="E10629" s="12"/>
      <c r="G10629" s="12"/>
      <c r="H10629" s="12"/>
      <c r="I10629" s="12"/>
      <c r="J10629" s="12"/>
      <c r="K10629" s="12"/>
    </row>
    <row r="10630" spans="1:11" x14ac:dyDescent="0.25">
      <c r="A10630" s="12"/>
      <c r="B10630" s="12"/>
      <c r="C10630" s="12"/>
      <c r="D10630" s="12"/>
      <c r="E10630" s="12"/>
      <c r="G10630" s="12"/>
      <c r="H10630" s="12"/>
      <c r="I10630" s="12"/>
      <c r="J10630" s="12"/>
      <c r="K10630" s="12"/>
    </row>
    <row r="10631" spans="1:11" x14ac:dyDescent="0.25">
      <c r="A10631" s="12"/>
      <c r="B10631" s="12"/>
      <c r="C10631" s="12"/>
      <c r="D10631" s="12"/>
      <c r="E10631" s="12"/>
      <c r="G10631" s="12"/>
      <c r="H10631" s="12"/>
      <c r="I10631" s="12"/>
      <c r="J10631" s="12"/>
      <c r="K10631" s="12"/>
    </row>
    <row r="10632" spans="1:11" x14ac:dyDescent="0.25">
      <c r="A10632" s="12"/>
      <c r="B10632" s="12"/>
      <c r="C10632" s="12"/>
      <c r="D10632" s="12"/>
      <c r="E10632" s="12"/>
      <c r="G10632" s="12"/>
      <c r="H10632" s="12"/>
      <c r="I10632" s="12"/>
      <c r="J10632" s="12"/>
      <c r="K10632" s="12"/>
    </row>
    <row r="10633" spans="1:11" x14ac:dyDescent="0.25">
      <c r="A10633" s="12"/>
      <c r="B10633" s="12"/>
      <c r="C10633" s="12"/>
      <c r="D10633" s="12"/>
      <c r="E10633" s="12"/>
      <c r="G10633" s="12"/>
      <c r="H10633" s="12"/>
      <c r="I10633" s="12"/>
      <c r="J10633" s="12"/>
      <c r="K10633" s="12"/>
    </row>
    <row r="10634" spans="1:11" x14ac:dyDescent="0.25">
      <c r="A10634" s="12"/>
      <c r="B10634" s="12"/>
      <c r="C10634" s="12"/>
      <c r="D10634" s="12"/>
      <c r="E10634" s="12"/>
      <c r="G10634" s="12"/>
      <c r="H10634" s="12"/>
      <c r="I10634" s="12"/>
      <c r="J10634" s="12"/>
      <c r="K10634" s="12"/>
    </row>
    <row r="10635" spans="1:11" x14ac:dyDescent="0.25">
      <c r="A10635" s="12"/>
      <c r="B10635" s="12"/>
      <c r="C10635" s="12"/>
      <c r="D10635" s="12"/>
      <c r="E10635" s="12"/>
      <c r="G10635" s="12"/>
      <c r="H10635" s="12"/>
      <c r="I10635" s="12"/>
      <c r="J10635" s="12"/>
      <c r="K10635" s="12"/>
    </row>
    <row r="10636" spans="1:11" x14ac:dyDescent="0.25">
      <c r="A10636" s="12"/>
      <c r="B10636" s="12"/>
      <c r="C10636" s="12"/>
      <c r="D10636" s="12"/>
      <c r="E10636" s="12"/>
      <c r="G10636" s="12"/>
      <c r="H10636" s="12"/>
      <c r="I10636" s="12"/>
      <c r="J10636" s="12"/>
      <c r="K10636" s="12"/>
    </row>
    <row r="10637" spans="1:11" x14ac:dyDescent="0.25">
      <c r="A10637" s="12"/>
      <c r="B10637" s="12"/>
      <c r="C10637" s="12"/>
      <c r="D10637" s="12"/>
      <c r="E10637" s="12"/>
      <c r="G10637" s="12"/>
      <c r="H10637" s="12"/>
      <c r="I10637" s="12"/>
      <c r="J10637" s="12"/>
      <c r="K10637" s="12"/>
    </row>
    <row r="10638" spans="1:11" x14ac:dyDescent="0.25">
      <c r="A10638" s="12"/>
      <c r="B10638" s="12"/>
      <c r="C10638" s="12"/>
      <c r="D10638" s="12"/>
      <c r="E10638" s="12"/>
      <c r="G10638" s="12"/>
      <c r="H10638" s="12"/>
      <c r="I10638" s="12"/>
      <c r="J10638" s="12"/>
      <c r="K10638" s="12"/>
    </row>
    <row r="10639" spans="1:11" x14ac:dyDescent="0.25">
      <c r="A10639" s="12"/>
      <c r="B10639" s="12"/>
      <c r="C10639" s="12"/>
      <c r="D10639" s="12"/>
      <c r="E10639" s="12"/>
      <c r="G10639" s="12"/>
      <c r="H10639" s="12"/>
      <c r="I10639" s="12"/>
      <c r="J10639" s="12"/>
      <c r="K10639" s="12"/>
    </row>
    <row r="10640" spans="1:11" x14ac:dyDescent="0.25">
      <c r="A10640" s="12"/>
      <c r="B10640" s="12"/>
      <c r="C10640" s="12"/>
      <c r="D10640" s="12"/>
      <c r="E10640" s="12"/>
      <c r="G10640" s="12"/>
      <c r="H10640" s="12"/>
      <c r="I10640" s="12"/>
      <c r="J10640" s="12"/>
      <c r="K10640" s="12"/>
    </row>
    <row r="10641" spans="1:11" x14ac:dyDescent="0.25">
      <c r="A10641" s="12"/>
      <c r="B10641" s="12"/>
      <c r="C10641" s="12"/>
      <c r="D10641" s="12"/>
      <c r="E10641" s="12"/>
      <c r="G10641" s="12"/>
      <c r="H10641" s="12"/>
      <c r="I10641" s="12"/>
      <c r="J10641" s="12"/>
      <c r="K10641" s="12"/>
    </row>
    <row r="10642" spans="1:11" x14ac:dyDescent="0.25">
      <c r="A10642" s="12"/>
      <c r="B10642" s="12"/>
      <c r="C10642" s="12"/>
      <c r="D10642" s="12"/>
      <c r="E10642" s="12"/>
      <c r="G10642" s="12"/>
      <c r="H10642" s="12"/>
      <c r="I10642" s="12"/>
      <c r="J10642" s="12"/>
      <c r="K10642" s="12"/>
    </row>
    <row r="10643" spans="1:11" x14ac:dyDescent="0.25">
      <c r="A10643" s="12"/>
      <c r="B10643" s="12"/>
      <c r="C10643" s="12"/>
      <c r="D10643" s="12"/>
      <c r="E10643" s="12"/>
      <c r="G10643" s="12"/>
      <c r="H10643" s="12"/>
      <c r="I10643" s="12"/>
      <c r="J10643" s="12"/>
      <c r="K10643" s="12"/>
    </row>
    <row r="10644" spans="1:11" x14ac:dyDescent="0.25">
      <c r="A10644" s="12"/>
      <c r="B10644" s="12"/>
      <c r="C10644" s="12"/>
      <c r="D10644" s="12"/>
      <c r="E10644" s="12"/>
      <c r="G10644" s="12"/>
      <c r="H10644" s="12"/>
      <c r="I10644" s="12"/>
      <c r="J10644" s="12"/>
      <c r="K10644" s="12"/>
    </row>
    <row r="10645" spans="1:11" x14ac:dyDescent="0.25">
      <c r="A10645" s="12"/>
      <c r="B10645" s="12"/>
      <c r="C10645" s="12"/>
      <c r="D10645" s="12"/>
      <c r="E10645" s="12"/>
      <c r="G10645" s="12"/>
      <c r="H10645" s="12"/>
      <c r="I10645" s="12"/>
      <c r="J10645" s="12"/>
      <c r="K10645" s="12"/>
    </row>
    <row r="10646" spans="1:11" x14ac:dyDescent="0.25">
      <c r="A10646" s="12"/>
      <c r="B10646" s="12"/>
      <c r="C10646" s="12"/>
      <c r="D10646" s="12"/>
      <c r="E10646" s="12"/>
      <c r="G10646" s="12"/>
      <c r="H10646" s="12"/>
      <c r="I10646" s="12"/>
      <c r="J10646" s="12"/>
      <c r="K10646" s="12"/>
    </row>
    <row r="10647" spans="1:11" x14ac:dyDescent="0.25">
      <c r="A10647" s="12"/>
      <c r="B10647" s="12"/>
      <c r="C10647" s="12"/>
      <c r="D10647" s="12"/>
      <c r="E10647" s="12"/>
      <c r="G10647" s="12"/>
      <c r="H10647" s="12"/>
      <c r="I10647" s="12"/>
      <c r="J10647" s="12"/>
      <c r="K10647" s="12"/>
    </row>
    <row r="10648" spans="1:11" x14ac:dyDescent="0.25">
      <c r="A10648" s="12"/>
      <c r="B10648" s="12"/>
      <c r="C10648" s="12"/>
      <c r="D10648" s="12"/>
      <c r="E10648" s="12"/>
      <c r="G10648" s="12"/>
      <c r="H10648" s="12"/>
      <c r="I10648" s="12"/>
      <c r="J10648" s="12"/>
      <c r="K10648" s="12"/>
    </row>
    <row r="10649" spans="1:11" x14ac:dyDescent="0.25">
      <c r="A10649" s="12"/>
      <c r="B10649" s="12"/>
      <c r="C10649" s="12"/>
      <c r="D10649" s="12"/>
      <c r="E10649" s="12"/>
      <c r="G10649" s="12"/>
      <c r="H10649" s="12"/>
      <c r="I10649" s="12"/>
      <c r="J10649" s="12"/>
      <c r="K10649" s="12"/>
    </row>
    <row r="10650" spans="1:11" x14ac:dyDescent="0.25">
      <c r="A10650" s="12"/>
      <c r="B10650" s="12"/>
      <c r="C10650" s="12"/>
      <c r="D10650" s="12"/>
      <c r="E10650" s="12"/>
      <c r="G10650" s="12"/>
      <c r="H10650" s="12"/>
      <c r="I10650" s="12"/>
      <c r="J10650" s="12"/>
      <c r="K10650" s="12"/>
    </row>
    <row r="10651" spans="1:11" x14ac:dyDescent="0.25">
      <c r="A10651" s="12"/>
      <c r="B10651" s="12"/>
      <c r="C10651" s="12"/>
      <c r="D10651" s="12"/>
      <c r="E10651" s="12"/>
      <c r="G10651" s="12"/>
      <c r="H10651" s="12"/>
      <c r="I10651" s="12"/>
      <c r="J10651" s="12"/>
      <c r="K10651" s="12"/>
    </row>
    <row r="10652" spans="1:11" x14ac:dyDescent="0.25">
      <c r="A10652" s="12"/>
      <c r="B10652" s="12"/>
      <c r="C10652" s="12"/>
      <c r="D10652" s="12"/>
      <c r="E10652" s="12"/>
      <c r="G10652" s="12"/>
      <c r="H10652" s="12"/>
      <c r="I10652" s="12"/>
      <c r="J10652" s="12"/>
      <c r="K10652" s="12"/>
    </row>
    <row r="10653" spans="1:11" x14ac:dyDescent="0.25">
      <c r="A10653" s="12"/>
      <c r="B10653" s="12"/>
      <c r="C10653" s="12"/>
      <c r="D10653" s="12"/>
      <c r="E10653" s="12"/>
      <c r="G10653" s="12"/>
      <c r="H10653" s="12"/>
      <c r="I10653" s="12"/>
      <c r="J10653" s="12"/>
      <c r="K10653" s="12"/>
    </row>
    <row r="10654" spans="1:11" x14ac:dyDescent="0.25">
      <c r="A10654" s="12"/>
      <c r="B10654" s="12"/>
      <c r="C10654" s="12"/>
      <c r="D10654" s="12"/>
      <c r="E10654" s="12"/>
      <c r="G10654" s="12"/>
      <c r="H10654" s="12"/>
      <c r="I10654" s="12"/>
      <c r="J10654" s="12"/>
      <c r="K10654" s="12"/>
    </row>
    <row r="10655" spans="1:11" x14ac:dyDescent="0.25">
      <c r="A10655" s="12"/>
      <c r="B10655" s="12"/>
      <c r="C10655" s="12"/>
      <c r="D10655" s="12"/>
      <c r="E10655" s="12"/>
      <c r="G10655" s="12"/>
      <c r="H10655" s="12"/>
      <c r="I10655" s="12"/>
      <c r="J10655" s="12"/>
      <c r="K10655" s="12"/>
    </row>
    <row r="10656" spans="1:11" x14ac:dyDescent="0.25">
      <c r="A10656" s="12"/>
      <c r="B10656" s="12"/>
      <c r="C10656" s="12"/>
      <c r="D10656" s="12"/>
      <c r="E10656" s="12"/>
      <c r="G10656" s="12"/>
      <c r="H10656" s="12"/>
      <c r="I10656" s="12"/>
      <c r="J10656" s="12"/>
      <c r="K10656" s="12"/>
    </row>
    <row r="10657" spans="1:11" x14ac:dyDescent="0.25">
      <c r="A10657" s="12"/>
      <c r="B10657" s="12"/>
      <c r="C10657" s="12"/>
      <c r="D10657" s="12"/>
      <c r="E10657" s="12"/>
      <c r="G10657" s="12"/>
      <c r="H10657" s="12"/>
      <c r="I10657" s="12"/>
      <c r="J10657" s="12"/>
      <c r="K10657" s="12"/>
    </row>
    <row r="10658" spans="1:11" x14ac:dyDescent="0.25">
      <c r="A10658" s="12"/>
      <c r="B10658" s="12"/>
      <c r="C10658" s="12"/>
      <c r="D10658" s="12"/>
      <c r="E10658" s="12"/>
      <c r="G10658" s="12"/>
      <c r="H10658" s="12"/>
      <c r="I10658" s="12"/>
      <c r="J10658" s="12"/>
      <c r="K10658" s="12"/>
    </row>
    <row r="10659" spans="1:11" x14ac:dyDescent="0.25">
      <c r="A10659" s="12"/>
      <c r="B10659" s="12"/>
      <c r="C10659" s="12"/>
      <c r="D10659" s="12"/>
      <c r="E10659" s="12"/>
      <c r="G10659" s="12"/>
      <c r="H10659" s="12"/>
      <c r="I10659" s="12"/>
      <c r="J10659" s="12"/>
      <c r="K10659" s="12"/>
    </row>
    <row r="10660" spans="1:11" x14ac:dyDescent="0.25">
      <c r="A10660" s="12"/>
      <c r="B10660" s="12"/>
      <c r="C10660" s="12"/>
      <c r="D10660" s="12"/>
      <c r="E10660" s="12"/>
      <c r="G10660" s="12"/>
      <c r="H10660" s="12"/>
      <c r="I10660" s="12"/>
      <c r="J10660" s="12"/>
      <c r="K10660" s="12"/>
    </row>
    <row r="10661" spans="1:11" x14ac:dyDescent="0.25">
      <c r="A10661" s="12"/>
      <c r="B10661" s="12"/>
      <c r="C10661" s="12"/>
      <c r="D10661" s="12"/>
      <c r="E10661" s="12"/>
      <c r="G10661" s="12"/>
      <c r="H10661" s="12"/>
      <c r="I10661" s="12"/>
      <c r="J10661" s="12"/>
      <c r="K10661" s="12"/>
    </row>
    <row r="10662" spans="1:11" x14ac:dyDescent="0.25">
      <c r="A10662" s="12"/>
      <c r="B10662" s="12"/>
      <c r="C10662" s="12"/>
      <c r="D10662" s="12"/>
      <c r="E10662" s="12"/>
      <c r="G10662" s="12"/>
      <c r="H10662" s="12"/>
      <c r="I10662" s="12"/>
      <c r="J10662" s="12"/>
      <c r="K10662" s="12"/>
    </row>
    <row r="10663" spans="1:11" x14ac:dyDescent="0.25">
      <c r="A10663" s="12"/>
      <c r="B10663" s="12"/>
      <c r="C10663" s="12"/>
      <c r="D10663" s="12"/>
      <c r="E10663" s="12"/>
      <c r="G10663" s="12"/>
      <c r="H10663" s="12"/>
      <c r="I10663" s="12"/>
      <c r="J10663" s="12"/>
      <c r="K10663" s="12"/>
    </row>
    <row r="10664" spans="1:11" x14ac:dyDescent="0.25">
      <c r="A10664" s="12"/>
      <c r="B10664" s="12"/>
      <c r="C10664" s="12"/>
      <c r="D10664" s="12"/>
      <c r="E10664" s="12"/>
      <c r="G10664" s="12"/>
      <c r="H10664" s="12"/>
      <c r="I10664" s="12"/>
      <c r="J10664" s="12"/>
      <c r="K10664" s="12"/>
    </row>
    <row r="10665" spans="1:11" x14ac:dyDescent="0.25">
      <c r="A10665" s="12"/>
      <c r="B10665" s="12"/>
      <c r="C10665" s="12"/>
      <c r="D10665" s="12"/>
      <c r="E10665" s="12"/>
      <c r="G10665" s="12"/>
      <c r="H10665" s="12"/>
      <c r="I10665" s="12"/>
      <c r="J10665" s="12"/>
      <c r="K10665" s="12"/>
    </row>
    <row r="10666" spans="1:11" x14ac:dyDescent="0.25">
      <c r="A10666" s="12"/>
      <c r="B10666" s="12"/>
      <c r="C10666" s="12"/>
      <c r="D10666" s="12"/>
      <c r="E10666" s="12"/>
      <c r="G10666" s="12"/>
      <c r="H10666" s="12"/>
      <c r="I10666" s="12"/>
      <c r="J10666" s="12"/>
      <c r="K10666" s="12"/>
    </row>
    <row r="10667" spans="1:11" x14ac:dyDescent="0.25">
      <c r="A10667" s="12"/>
      <c r="B10667" s="12"/>
      <c r="C10667" s="12"/>
      <c r="D10667" s="12"/>
      <c r="E10667" s="12"/>
      <c r="G10667" s="12"/>
      <c r="H10667" s="12"/>
      <c r="I10667" s="12"/>
      <c r="J10667" s="12"/>
      <c r="K10667" s="12"/>
    </row>
    <row r="10668" spans="1:11" x14ac:dyDescent="0.25">
      <c r="A10668" s="12"/>
      <c r="B10668" s="12"/>
      <c r="C10668" s="12"/>
      <c r="D10668" s="12"/>
      <c r="E10668" s="12"/>
      <c r="G10668" s="12"/>
      <c r="H10668" s="12"/>
      <c r="I10668" s="12"/>
      <c r="J10668" s="12"/>
      <c r="K10668" s="12"/>
    </row>
    <row r="10669" spans="1:11" x14ac:dyDescent="0.25">
      <c r="A10669" s="12"/>
      <c r="B10669" s="12"/>
      <c r="C10669" s="12"/>
      <c r="D10669" s="12"/>
      <c r="E10669" s="12"/>
      <c r="G10669" s="12"/>
      <c r="H10669" s="12"/>
      <c r="I10669" s="12"/>
      <c r="J10669" s="12"/>
      <c r="K10669" s="12"/>
    </row>
    <row r="10670" spans="1:11" x14ac:dyDescent="0.25">
      <c r="A10670" s="12"/>
      <c r="B10670" s="12"/>
      <c r="C10670" s="12"/>
      <c r="D10670" s="12"/>
      <c r="E10670" s="12"/>
      <c r="G10670" s="12"/>
      <c r="H10670" s="12"/>
      <c r="I10670" s="12"/>
      <c r="J10670" s="12"/>
      <c r="K10670" s="12"/>
    </row>
    <row r="10671" spans="1:11" x14ac:dyDescent="0.25">
      <c r="A10671" s="12"/>
      <c r="B10671" s="12"/>
      <c r="C10671" s="12"/>
      <c r="D10671" s="12"/>
      <c r="E10671" s="12"/>
      <c r="G10671" s="12"/>
      <c r="H10671" s="12"/>
      <c r="I10671" s="12"/>
      <c r="J10671" s="12"/>
      <c r="K10671" s="12"/>
    </row>
    <row r="10672" spans="1:11" x14ac:dyDescent="0.25">
      <c r="A10672" s="12"/>
      <c r="B10672" s="12"/>
      <c r="C10672" s="12"/>
      <c r="D10672" s="12"/>
      <c r="E10672" s="12"/>
      <c r="G10672" s="12"/>
      <c r="H10672" s="12"/>
      <c r="I10672" s="12"/>
      <c r="J10672" s="12"/>
      <c r="K10672" s="12"/>
    </row>
    <row r="10673" spans="1:11" x14ac:dyDescent="0.25">
      <c r="A10673" s="12"/>
      <c r="B10673" s="12"/>
      <c r="C10673" s="12"/>
      <c r="D10673" s="12"/>
      <c r="E10673" s="12"/>
      <c r="G10673" s="12"/>
      <c r="H10673" s="12"/>
      <c r="I10673" s="12"/>
      <c r="J10673" s="12"/>
      <c r="K10673" s="12"/>
    </row>
    <row r="10674" spans="1:11" x14ac:dyDescent="0.25">
      <c r="A10674" s="12"/>
      <c r="B10674" s="12"/>
      <c r="C10674" s="12"/>
      <c r="D10674" s="12"/>
      <c r="E10674" s="12"/>
      <c r="G10674" s="12"/>
      <c r="H10674" s="12"/>
      <c r="I10674" s="12"/>
      <c r="J10674" s="12"/>
      <c r="K10674" s="12"/>
    </row>
    <row r="10675" spans="1:11" x14ac:dyDescent="0.25">
      <c r="A10675" s="12"/>
      <c r="B10675" s="12"/>
      <c r="C10675" s="12"/>
      <c r="D10675" s="12"/>
      <c r="E10675" s="12"/>
      <c r="G10675" s="12"/>
      <c r="H10675" s="12"/>
      <c r="I10675" s="12"/>
      <c r="J10675" s="12"/>
      <c r="K10675" s="12"/>
    </row>
    <row r="10676" spans="1:11" x14ac:dyDescent="0.25">
      <c r="A10676" s="12"/>
      <c r="B10676" s="12"/>
      <c r="C10676" s="12"/>
      <c r="D10676" s="12"/>
      <c r="E10676" s="12"/>
      <c r="G10676" s="12"/>
      <c r="H10676" s="12"/>
      <c r="I10676" s="12"/>
      <c r="J10676" s="12"/>
      <c r="K10676" s="12"/>
    </row>
    <row r="10677" spans="1:11" x14ac:dyDescent="0.25">
      <c r="A10677" s="12"/>
      <c r="B10677" s="12"/>
      <c r="C10677" s="12"/>
      <c r="D10677" s="12"/>
      <c r="E10677" s="12"/>
      <c r="G10677" s="12"/>
      <c r="H10677" s="12"/>
      <c r="I10677" s="12"/>
      <c r="J10677" s="12"/>
      <c r="K10677" s="12"/>
    </row>
    <row r="10678" spans="1:11" x14ac:dyDescent="0.25">
      <c r="A10678" s="12"/>
      <c r="B10678" s="12"/>
      <c r="C10678" s="12"/>
      <c r="D10678" s="12"/>
      <c r="E10678" s="12"/>
      <c r="G10678" s="12"/>
      <c r="H10678" s="12"/>
      <c r="I10678" s="12"/>
      <c r="J10678" s="12"/>
      <c r="K10678" s="12"/>
    </row>
    <row r="10679" spans="1:11" x14ac:dyDescent="0.25">
      <c r="A10679" s="12"/>
      <c r="B10679" s="12"/>
      <c r="C10679" s="12"/>
      <c r="D10679" s="12"/>
      <c r="E10679" s="12"/>
      <c r="G10679" s="12"/>
      <c r="H10679" s="12"/>
      <c r="I10679" s="12"/>
      <c r="J10679" s="12"/>
      <c r="K10679" s="12"/>
    </row>
    <row r="10680" spans="1:11" x14ac:dyDescent="0.25">
      <c r="A10680" s="12"/>
      <c r="B10680" s="12"/>
      <c r="C10680" s="12"/>
      <c r="D10680" s="12"/>
      <c r="E10680" s="12"/>
      <c r="G10680" s="12"/>
      <c r="H10680" s="12"/>
      <c r="I10680" s="12"/>
      <c r="J10680" s="12"/>
      <c r="K10680" s="12"/>
    </row>
    <row r="10681" spans="1:11" x14ac:dyDescent="0.25">
      <c r="A10681" s="12"/>
      <c r="B10681" s="12"/>
      <c r="C10681" s="12"/>
      <c r="D10681" s="12"/>
      <c r="E10681" s="12"/>
      <c r="G10681" s="12"/>
      <c r="H10681" s="12"/>
      <c r="I10681" s="12"/>
      <c r="J10681" s="12"/>
      <c r="K10681" s="12"/>
    </row>
    <row r="10682" spans="1:11" x14ac:dyDescent="0.25">
      <c r="A10682" s="12"/>
      <c r="B10682" s="12"/>
      <c r="C10682" s="12"/>
      <c r="D10682" s="12"/>
      <c r="E10682" s="12"/>
      <c r="G10682" s="12"/>
      <c r="H10682" s="12"/>
      <c r="I10682" s="12"/>
      <c r="J10682" s="12"/>
      <c r="K10682" s="12"/>
    </row>
    <row r="10683" spans="1:11" x14ac:dyDescent="0.25">
      <c r="A10683" s="12"/>
      <c r="B10683" s="12"/>
      <c r="C10683" s="12"/>
      <c r="D10683" s="12"/>
      <c r="E10683" s="12"/>
      <c r="G10683" s="12"/>
      <c r="H10683" s="12"/>
      <c r="I10683" s="12"/>
      <c r="J10683" s="12"/>
      <c r="K10683" s="12"/>
    </row>
    <row r="10684" spans="1:11" x14ac:dyDescent="0.25">
      <c r="A10684" s="12"/>
      <c r="B10684" s="12"/>
      <c r="C10684" s="12"/>
      <c r="D10684" s="12"/>
      <c r="E10684" s="12"/>
      <c r="G10684" s="12"/>
      <c r="H10684" s="12"/>
      <c r="I10684" s="12"/>
      <c r="J10684" s="12"/>
      <c r="K10684" s="12"/>
    </row>
    <row r="10685" spans="1:11" x14ac:dyDescent="0.25">
      <c r="A10685" s="12"/>
      <c r="B10685" s="12"/>
      <c r="C10685" s="12"/>
      <c r="D10685" s="12"/>
      <c r="E10685" s="12"/>
      <c r="G10685" s="12"/>
      <c r="H10685" s="12"/>
      <c r="I10685" s="12"/>
      <c r="J10685" s="12"/>
      <c r="K10685" s="12"/>
    </row>
    <row r="10686" spans="1:11" x14ac:dyDescent="0.25">
      <c r="A10686" s="12"/>
      <c r="B10686" s="12"/>
      <c r="C10686" s="12"/>
      <c r="D10686" s="12"/>
      <c r="E10686" s="12"/>
      <c r="G10686" s="12"/>
      <c r="H10686" s="12"/>
      <c r="I10686" s="12"/>
      <c r="J10686" s="12"/>
      <c r="K10686" s="12"/>
    </row>
    <row r="10687" spans="1:11" x14ac:dyDescent="0.25">
      <c r="A10687" s="12"/>
      <c r="B10687" s="12"/>
      <c r="C10687" s="12"/>
      <c r="D10687" s="12"/>
      <c r="E10687" s="12"/>
      <c r="G10687" s="12"/>
      <c r="H10687" s="12"/>
      <c r="I10687" s="12"/>
      <c r="J10687" s="12"/>
      <c r="K10687" s="12"/>
    </row>
    <row r="10688" spans="1:11" x14ac:dyDescent="0.25">
      <c r="A10688" s="12"/>
      <c r="B10688" s="12"/>
      <c r="C10688" s="12"/>
      <c r="D10688" s="12"/>
      <c r="E10688" s="12"/>
      <c r="G10688" s="12"/>
      <c r="H10688" s="12"/>
      <c r="I10688" s="12"/>
      <c r="J10688" s="12"/>
      <c r="K10688" s="12"/>
    </row>
    <row r="10689" spans="1:11" x14ac:dyDescent="0.25">
      <c r="A10689" s="12"/>
      <c r="B10689" s="12"/>
      <c r="C10689" s="12"/>
      <c r="D10689" s="12"/>
      <c r="E10689" s="12"/>
      <c r="G10689" s="12"/>
      <c r="H10689" s="12"/>
      <c r="I10689" s="12"/>
      <c r="J10689" s="12"/>
      <c r="K10689" s="12"/>
    </row>
    <row r="10690" spans="1:11" x14ac:dyDescent="0.25">
      <c r="A10690" s="12"/>
      <c r="B10690" s="12"/>
      <c r="C10690" s="12"/>
      <c r="D10690" s="12"/>
      <c r="E10690" s="12"/>
      <c r="G10690" s="12"/>
      <c r="H10690" s="12"/>
      <c r="I10690" s="12"/>
      <c r="J10690" s="12"/>
      <c r="K10690" s="12"/>
    </row>
    <row r="10691" spans="1:11" x14ac:dyDescent="0.25">
      <c r="A10691" s="12"/>
      <c r="B10691" s="12"/>
      <c r="C10691" s="12"/>
      <c r="D10691" s="12"/>
      <c r="E10691" s="12"/>
      <c r="G10691" s="12"/>
      <c r="H10691" s="12"/>
      <c r="I10691" s="12"/>
      <c r="J10691" s="12"/>
      <c r="K10691" s="12"/>
    </row>
    <row r="10692" spans="1:11" x14ac:dyDescent="0.25">
      <c r="A10692" s="12"/>
      <c r="B10692" s="12"/>
      <c r="C10692" s="12"/>
      <c r="D10692" s="12"/>
      <c r="E10692" s="12"/>
      <c r="G10692" s="12"/>
      <c r="H10692" s="12"/>
      <c r="I10692" s="12"/>
      <c r="J10692" s="12"/>
      <c r="K10692" s="12"/>
    </row>
    <row r="10693" spans="1:11" x14ac:dyDescent="0.25">
      <c r="A10693" s="12"/>
      <c r="B10693" s="12"/>
      <c r="C10693" s="12"/>
      <c r="D10693" s="12"/>
      <c r="E10693" s="12"/>
      <c r="G10693" s="12"/>
      <c r="H10693" s="12"/>
      <c r="I10693" s="12"/>
      <c r="J10693" s="12"/>
      <c r="K10693" s="12"/>
    </row>
    <row r="10694" spans="1:11" x14ac:dyDescent="0.25">
      <c r="A10694" s="12"/>
      <c r="B10694" s="12"/>
      <c r="C10694" s="12"/>
      <c r="D10694" s="12"/>
      <c r="E10694" s="12"/>
      <c r="G10694" s="12"/>
      <c r="H10694" s="12"/>
      <c r="I10694" s="12"/>
      <c r="J10694" s="12"/>
      <c r="K10694" s="12"/>
    </row>
    <row r="10695" spans="1:11" x14ac:dyDescent="0.25">
      <c r="A10695" s="12"/>
      <c r="B10695" s="12"/>
      <c r="C10695" s="12"/>
      <c r="D10695" s="12"/>
      <c r="E10695" s="12"/>
      <c r="G10695" s="12"/>
      <c r="H10695" s="12"/>
      <c r="I10695" s="12"/>
      <c r="J10695" s="12"/>
      <c r="K10695" s="12"/>
    </row>
    <row r="10696" spans="1:11" x14ac:dyDescent="0.25">
      <c r="A10696" s="12"/>
      <c r="B10696" s="12"/>
      <c r="C10696" s="12"/>
      <c r="D10696" s="12"/>
      <c r="E10696" s="12"/>
      <c r="G10696" s="12"/>
      <c r="H10696" s="12"/>
      <c r="I10696" s="12"/>
      <c r="J10696" s="12"/>
      <c r="K10696" s="12"/>
    </row>
    <row r="10697" spans="1:11" x14ac:dyDescent="0.25">
      <c r="A10697" s="12"/>
      <c r="B10697" s="12"/>
      <c r="C10697" s="12"/>
      <c r="D10697" s="12"/>
      <c r="E10697" s="12"/>
      <c r="G10697" s="12"/>
      <c r="H10697" s="12"/>
      <c r="I10697" s="12"/>
      <c r="J10697" s="12"/>
      <c r="K10697" s="12"/>
    </row>
    <row r="10698" spans="1:11" x14ac:dyDescent="0.25">
      <c r="A10698" s="12"/>
      <c r="B10698" s="12"/>
      <c r="C10698" s="12"/>
      <c r="D10698" s="12"/>
      <c r="E10698" s="12"/>
      <c r="G10698" s="12"/>
      <c r="H10698" s="12"/>
      <c r="I10698" s="12"/>
      <c r="J10698" s="12"/>
      <c r="K10698" s="12"/>
    </row>
    <row r="10699" spans="1:11" x14ac:dyDescent="0.25">
      <c r="A10699" s="12"/>
      <c r="B10699" s="12"/>
      <c r="C10699" s="12"/>
      <c r="D10699" s="12"/>
      <c r="E10699" s="12"/>
      <c r="G10699" s="12"/>
      <c r="H10699" s="12"/>
      <c r="I10699" s="12"/>
      <c r="J10699" s="12"/>
      <c r="K10699" s="12"/>
    </row>
    <row r="10700" spans="1:11" x14ac:dyDescent="0.25">
      <c r="A10700" s="12"/>
      <c r="B10700" s="12"/>
      <c r="C10700" s="12"/>
      <c r="D10700" s="12"/>
      <c r="E10700" s="12"/>
      <c r="G10700" s="12"/>
      <c r="H10700" s="12"/>
      <c r="I10700" s="12"/>
      <c r="J10700" s="12"/>
      <c r="K10700" s="12"/>
    </row>
    <row r="10701" spans="1:11" x14ac:dyDescent="0.25">
      <c r="A10701" s="12"/>
      <c r="B10701" s="12"/>
      <c r="C10701" s="12"/>
      <c r="D10701" s="12"/>
      <c r="E10701" s="12"/>
      <c r="G10701" s="12"/>
      <c r="H10701" s="12"/>
      <c r="I10701" s="12"/>
      <c r="J10701" s="12"/>
      <c r="K10701" s="12"/>
    </row>
    <row r="10702" spans="1:11" x14ac:dyDescent="0.25">
      <c r="A10702" s="12"/>
      <c r="B10702" s="12"/>
      <c r="C10702" s="12"/>
      <c r="D10702" s="12"/>
      <c r="E10702" s="12"/>
      <c r="G10702" s="12"/>
      <c r="H10702" s="12"/>
      <c r="I10702" s="12"/>
      <c r="J10702" s="12"/>
      <c r="K10702" s="12"/>
    </row>
    <row r="10703" spans="1:11" x14ac:dyDescent="0.25">
      <c r="A10703" s="12"/>
      <c r="B10703" s="12"/>
      <c r="C10703" s="12"/>
      <c r="D10703" s="12"/>
      <c r="E10703" s="12"/>
      <c r="G10703" s="12"/>
      <c r="H10703" s="12"/>
      <c r="I10703" s="12"/>
      <c r="J10703" s="12"/>
      <c r="K10703" s="12"/>
    </row>
    <row r="10704" spans="1:11" x14ac:dyDescent="0.25">
      <c r="A10704" s="12"/>
      <c r="B10704" s="12"/>
      <c r="C10704" s="12"/>
      <c r="D10704" s="12"/>
      <c r="E10704" s="12"/>
      <c r="G10704" s="12"/>
      <c r="H10704" s="12"/>
      <c r="I10704" s="12"/>
      <c r="J10704" s="12"/>
      <c r="K10704" s="12"/>
    </row>
    <row r="10705" spans="1:11" x14ac:dyDescent="0.25">
      <c r="A10705" s="12"/>
      <c r="B10705" s="12"/>
      <c r="C10705" s="12"/>
      <c r="D10705" s="12"/>
      <c r="E10705" s="12"/>
      <c r="G10705" s="12"/>
      <c r="H10705" s="12"/>
      <c r="I10705" s="12"/>
      <c r="J10705" s="12"/>
      <c r="K10705" s="12"/>
    </row>
    <row r="10706" spans="1:11" x14ac:dyDescent="0.25">
      <c r="A10706" s="12"/>
      <c r="B10706" s="12"/>
      <c r="C10706" s="12"/>
      <c r="D10706" s="12"/>
      <c r="E10706" s="12"/>
      <c r="G10706" s="12"/>
      <c r="H10706" s="12"/>
      <c r="I10706" s="12"/>
      <c r="J10706" s="12"/>
      <c r="K10706" s="12"/>
    </row>
    <row r="10707" spans="1:11" x14ac:dyDescent="0.25">
      <c r="A10707" s="12"/>
      <c r="B10707" s="12"/>
      <c r="C10707" s="12"/>
      <c r="D10707" s="12"/>
      <c r="E10707" s="12"/>
      <c r="G10707" s="12"/>
      <c r="H10707" s="12"/>
      <c r="I10707" s="12"/>
      <c r="J10707" s="12"/>
      <c r="K10707" s="12"/>
    </row>
    <row r="10708" spans="1:11" x14ac:dyDescent="0.25">
      <c r="A10708" s="12"/>
      <c r="B10708" s="12"/>
      <c r="C10708" s="12"/>
      <c r="D10708" s="12"/>
      <c r="E10708" s="12"/>
      <c r="G10708" s="12"/>
      <c r="H10708" s="12"/>
      <c r="I10708" s="12"/>
      <c r="J10708" s="12"/>
      <c r="K10708" s="12"/>
    </row>
    <row r="10709" spans="1:11" x14ac:dyDescent="0.25">
      <c r="A10709" s="12"/>
      <c r="B10709" s="12"/>
      <c r="C10709" s="12"/>
      <c r="D10709" s="12"/>
      <c r="E10709" s="12"/>
      <c r="G10709" s="12"/>
      <c r="H10709" s="12"/>
      <c r="I10709" s="12"/>
      <c r="J10709" s="12"/>
      <c r="K10709" s="12"/>
    </row>
    <row r="10710" spans="1:11" x14ac:dyDescent="0.25">
      <c r="A10710" s="12"/>
      <c r="B10710" s="12"/>
      <c r="C10710" s="12"/>
      <c r="D10710" s="12"/>
      <c r="E10710" s="12"/>
      <c r="G10710" s="12"/>
      <c r="H10710" s="12"/>
      <c r="I10710" s="12"/>
      <c r="J10710" s="12"/>
      <c r="K10710" s="12"/>
    </row>
    <row r="10711" spans="1:11" x14ac:dyDescent="0.25">
      <c r="A10711" s="12"/>
      <c r="B10711" s="12"/>
      <c r="C10711" s="12"/>
      <c r="D10711" s="12"/>
      <c r="E10711" s="12"/>
      <c r="G10711" s="12"/>
      <c r="H10711" s="12"/>
      <c r="I10711" s="12"/>
      <c r="J10711" s="12"/>
      <c r="K10711" s="12"/>
    </row>
    <row r="10712" spans="1:11" x14ac:dyDescent="0.25">
      <c r="A10712" s="12"/>
      <c r="B10712" s="12"/>
      <c r="C10712" s="12"/>
      <c r="D10712" s="12"/>
      <c r="E10712" s="12"/>
      <c r="G10712" s="12"/>
      <c r="H10712" s="12"/>
      <c r="I10712" s="12"/>
      <c r="J10712" s="12"/>
      <c r="K10712" s="12"/>
    </row>
    <row r="10713" spans="1:11" x14ac:dyDescent="0.25">
      <c r="A10713" s="12"/>
      <c r="B10713" s="12"/>
      <c r="C10713" s="12"/>
      <c r="D10713" s="12"/>
      <c r="E10713" s="12"/>
      <c r="G10713" s="12"/>
      <c r="H10713" s="12"/>
      <c r="I10713" s="12"/>
      <c r="J10713" s="12"/>
      <c r="K10713" s="12"/>
    </row>
    <row r="10714" spans="1:11" x14ac:dyDescent="0.25">
      <c r="A10714" s="12"/>
      <c r="B10714" s="12"/>
      <c r="C10714" s="12"/>
      <c r="D10714" s="12"/>
      <c r="E10714" s="12"/>
      <c r="G10714" s="12"/>
      <c r="H10714" s="12"/>
      <c r="I10714" s="12"/>
      <c r="J10714" s="12"/>
      <c r="K10714" s="12"/>
    </row>
    <row r="10715" spans="1:11" x14ac:dyDescent="0.25">
      <c r="A10715" s="12"/>
      <c r="B10715" s="12"/>
      <c r="C10715" s="12"/>
      <c r="D10715" s="12"/>
      <c r="E10715" s="12"/>
      <c r="G10715" s="12"/>
      <c r="H10715" s="12"/>
      <c r="I10715" s="12"/>
      <c r="J10715" s="12"/>
      <c r="K10715" s="12"/>
    </row>
    <row r="10716" spans="1:11" x14ac:dyDescent="0.25">
      <c r="A10716" s="12"/>
      <c r="B10716" s="12"/>
      <c r="C10716" s="12"/>
      <c r="D10716" s="12"/>
      <c r="E10716" s="12"/>
      <c r="G10716" s="12"/>
      <c r="H10716" s="12"/>
      <c r="I10716" s="12"/>
      <c r="J10716" s="12"/>
      <c r="K10716" s="12"/>
    </row>
    <row r="10717" spans="1:11" x14ac:dyDescent="0.25">
      <c r="A10717" s="12"/>
      <c r="B10717" s="12"/>
      <c r="C10717" s="12"/>
      <c r="D10717" s="12"/>
      <c r="E10717" s="12"/>
      <c r="G10717" s="12"/>
      <c r="H10717" s="12"/>
      <c r="I10717" s="12"/>
      <c r="J10717" s="12"/>
      <c r="K10717" s="12"/>
    </row>
    <row r="10718" spans="1:11" x14ac:dyDescent="0.25">
      <c r="A10718" s="12"/>
      <c r="B10718" s="12"/>
      <c r="C10718" s="12"/>
      <c r="D10718" s="12"/>
      <c r="E10718" s="12"/>
      <c r="G10718" s="12"/>
      <c r="H10718" s="12"/>
      <c r="I10718" s="12"/>
      <c r="J10718" s="12"/>
      <c r="K10718" s="12"/>
    </row>
    <row r="10719" spans="1:11" x14ac:dyDescent="0.25">
      <c r="A10719" s="12"/>
      <c r="B10719" s="12"/>
      <c r="C10719" s="12"/>
      <c r="D10719" s="12"/>
      <c r="E10719" s="12"/>
      <c r="G10719" s="12"/>
      <c r="H10719" s="12"/>
      <c r="I10719" s="12"/>
      <c r="J10719" s="12"/>
      <c r="K10719" s="12"/>
    </row>
    <row r="10720" spans="1:11" x14ac:dyDescent="0.25">
      <c r="A10720" s="12"/>
      <c r="B10720" s="12"/>
      <c r="C10720" s="12"/>
      <c r="D10720" s="12"/>
      <c r="E10720" s="12"/>
      <c r="G10720" s="12"/>
      <c r="H10720" s="12"/>
      <c r="I10720" s="12"/>
      <c r="J10720" s="12"/>
      <c r="K10720" s="12"/>
    </row>
    <row r="10721" spans="1:11" x14ac:dyDescent="0.25">
      <c r="A10721" s="12"/>
      <c r="B10721" s="12"/>
      <c r="C10721" s="12"/>
      <c r="D10721" s="12"/>
      <c r="E10721" s="12"/>
      <c r="G10721" s="12"/>
      <c r="H10721" s="12"/>
      <c r="I10721" s="12"/>
      <c r="J10721" s="12"/>
      <c r="K10721" s="12"/>
    </row>
    <row r="10722" spans="1:11" x14ac:dyDescent="0.25">
      <c r="A10722" s="12"/>
      <c r="B10722" s="12"/>
      <c r="C10722" s="12"/>
      <c r="D10722" s="12"/>
      <c r="E10722" s="12"/>
      <c r="G10722" s="12"/>
      <c r="H10722" s="12"/>
      <c r="I10722" s="12"/>
      <c r="J10722" s="12"/>
      <c r="K10722" s="12"/>
    </row>
    <row r="10723" spans="1:11" x14ac:dyDescent="0.25">
      <c r="A10723" s="12"/>
      <c r="B10723" s="12"/>
      <c r="C10723" s="12"/>
      <c r="D10723" s="12"/>
      <c r="E10723" s="12"/>
      <c r="G10723" s="12"/>
      <c r="H10723" s="12"/>
      <c r="I10723" s="12"/>
      <c r="J10723" s="12"/>
      <c r="K10723" s="12"/>
    </row>
    <row r="10724" spans="1:11" x14ac:dyDescent="0.25">
      <c r="A10724" s="12"/>
      <c r="B10724" s="12"/>
      <c r="C10724" s="12"/>
      <c r="D10724" s="12"/>
      <c r="E10724" s="12"/>
      <c r="G10724" s="12"/>
      <c r="H10724" s="12"/>
      <c r="I10724" s="12"/>
      <c r="J10724" s="12"/>
      <c r="K10724" s="12"/>
    </row>
    <row r="10725" spans="1:11" x14ac:dyDescent="0.25">
      <c r="A10725" s="12"/>
      <c r="B10725" s="12"/>
      <c r="C10725" s="12"/>
      <c r="D10725" s="12"/>
      <c r="E10725" s="12"/>
      <c r="G10725" s="12"/>
      <c r="H10725" s="12"/>
      <c r="I10725" s="12"/>
      <c r="J10725" s="12"/>
      <c r="K10725" s="12"/>
    </row>
    <row r="10726" spans="1:11" x14ac:dyDescent="0.25">
      <c r="A10726" s="12"/>
      <c r="B10726" s="12"/>
      <c r="C10726" s="12"/>
      <c r="D10726" s="12"/>
      <c r="E10726" s="12"/>
      <c r="G10726" s="12"/>
      <c r="H10726" s="12"/>
      <c r="I10726" s="12"/>
      <c r="J10726" s="12"/>
      <c r="K10726" s="12"/>
    </row>
    <row r="10727" spans="1:11" x14ac:dyDescent="0.25">
      <c r="A10727" s="12"/>
      <c r="B10727" s="12"/>
      <c r="C10727" s="12"/>
      <c r="D10727" s="12"/>
      <c r="E10727" s="12"/>
      <c r="G10727" s="12"/>
      <c r="H10727" s="12"/>
      <c r="I10727" s="12"/>
      <c r="J10727" s="12"/>
      <c r="K10727" s="12"/>
    </row>
    <row r="10728" spans="1:11" x14ac:dyDescent="0.25">
      <c r="A10728" s="12"/>
      <c r="B10728" s="12"/>
      <c r="C10728" s="12"/>
      <c r="D10728" s="12"/>
      <c r="E10728" s="12"/>
      <c r="G10728" s="12"/>
      <c r="H10728" s="12"/>
      <c r="I10728" s="12"/>
      <c r="J10728" s="12"/>
      <c r="K10728" s="12"/>
    </row>
    <row r="10729" spans="1:11" x14ac:dyDescent="0.25">
      <c r="A10729" s="12"/>
      <c r="B10729" s="12"/>
      <c r="C10729" s="12"/>
      <c r="D10729" s="12"/>
      <c r="E10729" s="12"/>
      <c r="G10729" s="12"/>
      <c r="H10729" s="12"/>
      <c r="I10729" s="12"/>
      <c r="J10729" s="12"/>
      <c r="K10729" s="12"/>
    </row>
    <row r="10730" spans="1:11" x14ac:dyDescent="0.25">
      <c r="A10730" s="12"/>
      <c r="B10730" s="12"/>
      <c r="C10730" s="12"/>
      <c r="D10730" s="12"/>
      <c r="E10730" s="12"/>
      <c r="G10730" s="12"/>
      <c r="H10730" s="12"/>
      <c r="I10730" s="12"/>
      <c r="J10730" s="12"/>
      <c r="K10730" s="12"/>
    </row>
    <row r="10731" spans="1:11" x14ac:dyDescent="0.25">
      <c r="A10731" s="12"/>
      <c r="B10731" s="12"/>
      <c r="C10731" s="12"/>
      <c r="D10731" s="12"/>
      <c r="E10731" s="12"/>
      <c r="G10731" s="12"/>
      <c r="H10731" s="12"/>
      <c r="I10731" s="12"/>
      <c r="J10731" s="12"/>
      <c r="K10731" s="12"/>
    </row>
    <row r="10732" spans="1:11" x14ac:dyDescent="0.25">
      <c r="A10732" s="12"/>
      <c r="B10732" s="12"/>
      <c r="C10732" s="12"/>
      <c r="D10732" s="12"/>
      <c r="E10732" s="12"/>
      <c r="G10732" s="12"/>
      <c r="H10732" s="12"/>
      <c r="I10732" s="12"/>
      <c r="J10732" s="12"/>
      <c r="K10732" s="12"/>
    </row>
    <row r="10733" spans="1:11" x14ac:dyDescent="0.25">
      <c r="A10733" s="12"/>
      <c r="B10733" s="12"/>
      <c r="C10733" s="12"/>
      <c r="D10733" s="12"/>
      <c r="E10733" s="12"/>
      <c r="G10733" s="12"/>
      <c r="H10733" s="12"/>
      <c r="I10733" s="12"/>
      <c r="J10733" s="12"/>
      <c r="K10733" s="12"/>
    </row>
    <row r="10734" spans="1:11" x14ac:dyDescent="0.25">
      <c r="A10734" s="12"/>
      <c r="B10734" s="12"/>
      <c r="C10734" s="12"/>
      <c r="D10734" s="12"/>
      <c r="E10734" s="12"/>
      <c r="G10734" s="12"/>
      <c r="H10734" s="12"/>
      <c r="I10734" s="12"/>
      <c r="J10734" s="12"/>
      <c r="K10734" s="12"/>
    </row>
    <row r="10735" spans="1:11" x14ac:dyDescent="0.25">
      <c r="A10735" s="12"/>
      <c r="B10735" s="12"/>
      <c r="C10735" s="12"/>
      <c r="D10735" s="12"/>
      <c r="E10735" s="12"/>
      <c r="G10735" s="12"/>
      <c r="H10735" s="12"/>
      <c r="I10735" s="12"/>
      <c r="J10735" s="12"/>
      <c r="K10735" s="12"/>
    </row>
    <row r="10736" spans="1:11" x14ac:dyDescent="0.25">
      <c r="A10736" s="12"/>
      <c r="B10736" s="12"/>
      <c r="C10736" s="12"/>
      <c r="D10736" s="12"/>
      <c r="E10736" s="12"/>
      <c r="G10736" s="12"/>
      <c r="H10736" s="12"/>
      <c r="I10736" s="12"/>
      <c r="J10736" s="12"/>
      <c r="K10736" s="12"/>
    </row>
    <row r="10737" spans="1:11" x14ac:dyDescent="0.25">
      <c r="A10737" s="12"/>
      <c r="B10737" s="12"/>
      <c r="C10737" s="12"/>
      <c r="D10737" s="12"/>
      <c r="E10737" s="12"/>
      <c r="G10737" s="12"/>
      <c r="H10737" s="12"/>
      <c r="I10737" s="12"/>
      <c r="J10737" s="12"/>
      <c r="K10737" s="12"/>
    </row>
    <row r="10738" spans="1:11" x14ac:dyDescent="0.25">
      <c r="A10738" s="12"/>
      <c r="B10738" s="12"/>
      <c r="C10738" s="12"/>
      <c r="D10738" s="12"/>
      <c r="E10738" s="12"/>
      <c r="G10738" s="12"/>
      <c r="H10738" s="12"/>
      <c r="I10738" s="12"/>
      <c r="J10738" s="12"/>
      <c r="K10738" s="12"/>
    </row>
    <row r="10739" spans="1:11" x14ac:dyDescent="0.25">
      <c r="A10739" s="12"/>
      <c r="B10739" s="12"/>
      <c r="C10739" s="12"/>
      <c r="D10739" s="12"/>
      <c r="E10739" s="12"/>
      <c r="G10739" s="12"/>
      <c r="H10739" s="12"/>
      <c r="I10739" s="12"/>
      <c r="J10739" s="12"/>
      <c r="K10739" s="12"/>
    </row>
    <row r="10740" spans="1:11" x14ac:dyDescent="0.25">
      <c r="A10740" s="12"/>
      <c r="B10740" s="12"/>
      <c r="C10740" s="12"/>
      <c r="D10740" s="12"/>
      <c r="E10740" s="12"/>
      <c r="G10740" s="12"/>
      <c r="H10740" s="12"/>
      <c r="I10740" s="12"/>
      <c r="J10740" s="12"/>
      <c r="K10740" s="12"/>
    </row>
    <row r="10741" spans="1:11" x14ac:dyDescent="0.25">
      <c r="A10741" s="12"/>
      <c r="B10741" s="12"/>
      <c r="C10741" s="12"/>
      <c r="D10741" s="12"/>
      <c r="E10741" s="12"/>
      <c r="G10741" s="12"/>
      <c r="H10741" s="12"/>
      <c r="I10741" s="12"/>
      <c r="J10741" s="12"/>
      <c r="K10741" s="12"/>
    </row>
    <row r="10742" spans="1:11" x14ac:dyDescent="0.25">
      <c r="A10742" s="12"/>
      <c r="B10742" s="12"/>
      <c r="C10742" s="12"/>
      <c r="D10742" s="12"/>
      <c r="E10742" s="12"/>
      <c r="G10742" s="12"/>
      <c r="H10742" s="12"/>
      <c r="I10742" s="12"/>
      <c r="J10742" s="12"/>
      <c r="K10742" s="12"/>
    </row>
    <row r="10743" spans="1:11" x14ac:dyDescent="0.25">
      <c r="A10743" s="12"/>
      <c r="B10743" s="12"/>
      <c r="C10743" s="12"/>
      <c r="D10743" s="12"/>
      <c r="E10743" s="12"/>
      <c r="G10743" s="12"/>
      <c r="H10743" s="12"/>
      <c r="I10743" s="12"/>
      <c r="J10743" s="12"/>
      <c r="K10743" s="12"/>
    </row>
    <row r="10744" spans="1:11" x14ac:dyDescent="0.25">
      <c r="A10744" s="12"/>
      <c r="B10744" s="12"/>
      <c r="C10744" s="12"/>
      <c r="D10744" s="12"/>
      <c r="E10744" s="12"/>
      <c r="G10744" s="12"/>
      <c r="H10744" s="12"/>
      <c r="I10744" s="12"/>
      <c r="J10744" s="12"/>
      <c r="K10744" s="12"/>
    </row>
    <row r="10745" spans="1:11" x14ac:dyDescent="0.25">
      <c r="A10745" s="12"/>
      <c r="B10745" s="12"/>
      <c r="C10745" s="12"/>
      <c r="D10745" s="12"/>
      <c r="E10745" s="12"/>
      <c r="G10745" s="12"/>
      <c r="H10745" s="12"/>
      <c r="I10745" s="12"/>
      <c r="J10745" s="12"/>
      <c r="K10745" s="12"/>
    </row>
    <row r="10746" spans="1:11" x14ac:dyDescent="0.25">
      <c r="A10746" s="12"/>
      <c r="B10746" s="12"/>
      <c r="C10746" s="12"/>
      <c r="D10746" s="12"/>
      <c r="E10746" s="12"/>
      <c r="G10746" s="12"/>
      <c r="H10746" s="12"/>
      <c r="I10746" s="12"/>
      <c r="J10746" s="12"/>
      <c r="K10746" s="12"/>
    </row>
    <row r="10747" spans="1:11" x14ac:dyDescent="0.25">
      <c r="A10747" s="12"/>
      <c r="B10747" s="12"/>
      <c r="C10747" s="12"/>
      <c r="D10747" s="12"/>
      <c r="E10747" s="12"/>
      <c r="G10747" s="12"/>
      <c r="H10747" s="12"/>
      <c r="I10747" s="12"/>
      <c r="J10747" s="12"/>
      <c r="K10747" s="12"/>
    </row>
    <row r="10748" spans="1:11" x14ac:dyDescent="0.25">
      <c r="A10748" s="12"/>
      <c r="B10748" s="12"/>
      <c r="C10748" s="12"/>
      <c r="D10748" s="12"/>
      <c r="E10748" s="12"/>
      <c r="G10748" s="12"/>
      <c r="H10748" s="12"/>
      <c r="I10748" s="12"/>
      <c r="J10748" s="12"/>
      <c r="K10748" s="12"/>
    </row>
    <row r="10749" spans="1:11" x14ac:dyDescent="0.25">
      <c r="A10749" s="12"/>
      <c r="B10749" s="12"/>
      <c r="C10749" s="12"/>
      <c r="D10749" s="12"/>
      <c r="E10749" s="12"/>
      <c r="G10749" s="12"/>
      <c r="H10749" s="12"/>
      <c r="I10749" s="12"/>
      <c r="J10749" s="12"/>
      <c r="K10749" s="12"/>
    </row>
    <row r="10750" spans="1:11" x14ac:dyDescent="0.25">
      <c r="A10750" s="12"/>
      <c r="B10750" s="12"/>
      <c r="C10750" s="12"/>
      <c r="D10750" s="12"/>
      <c r="E10750" s="12"/>
      <c r="G10750" s="12"/>
      <c r="H10750" s="12"/>
      <c r="I10750" s="12"/>
      <c r="J10750" s="12"/>
      <c r="K10750" s="12"/>
    </row>
    <row r="10751" spans="1:11" x14ac:dyDescent="0.25">
      <c r="A10751" s="12"/>
      <c r="B10751" s="12"/>
      <c r="C10751" s="12"/>
      <c r="D10751" s="12"/>
      <c r="E10751" s="12"/>
      <c r="G10751" s="12"/>
      <c r="H10751" s="12"/>
      <c r="I10751" s="12"/>
      <c r="J10751" s="12"/>
      <c r="K10751" s="12"/>
    </row>
    <row r="10752" spans="1:11" x14ac:dyDescent="0.25">
      <c r="A10752" s="12"/>
      <c r="B10752" s="12"/>
      <c r="C10752" s="12"/>
      <c r="D10752" s="12"/>
      <c r="E10752" s="12"/>
      <c r="G10752" s="12"/>
      <c r="H10752" s="12"/>
      <c r="I10752" s="12"/>
      <c r="J10752" s="12"/>
      <c r="K10752" s="12"/>
    </row>
    <row r="10753" spans="1:11" x14ac:dyDescent="0.25">
      <c r="A10753" s="12"/>
      <c r="B10753" s="12"/>
      <c r="C10753" s="12"/>
      <c r="D10753" s="12"/>
      <c r="E10753" s="12"/>
      <c r="G10753" s="12"/>
      <c r="H10753" s="12"/>
      <c r="I10753" s="12"/>
      <c r="J10753" s="12"/>
      <c r="K10753" s="1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8"/>
  <sheetViews>
    <sheetView workbookViewId="0">
      <selection activeCell="F3" sqref="F3"/>
    </sheetView>
  </sheetViews>
  <sheetFormatPr defaultRowHeight="15" x14ac:dyDescent="0.25"/>
  <cols>
    <col min="6" max="6" width="32.140625" bestFit="1" customWidth="1"/>
  </cols>
  <sheetData>
    <row r="2" spans="1:6" x14ac:dyDescent="0.25">
      <c r="A2" s="1" t="s">
        <v>8</v>
      </c>
    </row>
    <row r="3" spans="1:6" x14ac:dyDescent="0.25">
      <c r="A3" s="1" t="s">
        <v>18</v>
      </c>
      <c r="E3" s="5">
        <v>1</v>
      </c>
      <c r="F3" s="12" t="str">
        <f>CONCATENATE('Ex Ante Impacts'!$C$7,'Ex Ante Impacts'!$C$4,'Ex Ante Impacts'!$C$5,'Ex Ante Impacts'!$C$6,$E3)</f>
        <v>2014All1-in-10Typical Event Day1</v>
      </c>
    </row>
    <row r="4" spans="1:6" x14ac:dyDescent="0.25">
      <c r="A4" s="1" t="s">
        <v>19</v>
      </c>
      <c r="E4" s="5">
        <v>2</v>
      </c>
      <c r="F4" s="12" t="str">
        <f>CONCATENATE('Ex Ante Impacts'!$C$7,'Ex Ante Impacts'!$C$4,'Ex Ante Impacts'!$C$5,'Ex Ante Impacts'!$C$6,$E4)</f>
        <v>2014All1-in-10Typical Event Day2</v>
      </c>
    </row>
    <row r="5" spans="1:6" x14ac:dyDescent="0.25">
      <c r="A5" s="1" t="s">
        <v>20</v>
      </c>
      <c r="E5" s="5">
        <v>3</v>
      </c>
      <c r="F5" s="12" t="str">
        <f>CONCATENATE('Ex Ante Impacts'!$C$7,'Ex Ante Impacts'!$C$4,'Ex Ante Impacts'!$C$5,'Ex Ante Impacts'!$C$6,$E5)</f>
        <v>2014All1-in-10Typical Event Day3</v>
      </c>
    </row>
    <row r="6" spans="1:6" x14ac:dyDescent="0.25">
      <c r="A6" s="1" t="s">
        <v>21</v>
      </c>
      <c r="E6" s="5">
        <v>4</v>
      </c>
      <c r="F6" s="12" t="str">
        <f>CONCATENATE('Ex Ante Impacts'!$C$7,'Ex Ante Impacts'!$C$4,'Ex Ante Impacts'!$C$5,'Ex Ante Impacts'!$C$6,$E6)</f>
        <v>2014All1-in-10Typical Event Day4</v>
      </c>
    </row>
    <row r="7" spans="1:6" x14ac:dyDescent="0.25">
      <c r="A7" s="1" t="s">
        <v>22</v>
      </c>
      <c r="E7" s="5">
        <v>5</v>
      </c>
      <c r="F7" s="12" t="str">
        <f>CONCATENATE('Ex Ante Impacts'!$C$7,'Ex Ante Impacts'!$C$4,'Ex Ante Impacts'!$C$5,'Ex Ante Impacts'!$C$6,$E7)</f>
        <v>2014All1-in-10Typical Event Day5</v>
      </c>
    </row>
    <row r="8" spans="1:6" x14ac:dyDescent="0.25">
      <c r="A8" s="1" t="s">
        <v>23</v>
      </c>
      <c r="E8" s="5">
        <v>6</v>
      </c>
      <c r="F8" s="12" t="str">
        <f>CONCATENATE('Ex Ante Impacts'!$C$7,'Ex Ante Impacts'!$C$4,'Ex Ante Impacts'!$C$5,'Ex Ante Impacts'!$C$6,$E8)</f>
        <v>2014All1-in-10Typical Event Day6</v>
      </c>
    </row>
    <row r="9" spans="1:6" x14ac:dyDescent="0.25">
      <c r="A9" s="1" t="s">
        <v>24</v>
      </c>
      <c r="E9" s="5">
        <v>7</v>
      </c>
      <c r="F9" s="12" t="str">
        <f>CONCATENATE('Ex Ante Impacts'!$C$7,'Ex Ante Impacts'!$C$4,'Ex Ante Impacts'!$C$5,'Ex Ante Impacts'!$C$6,$E9)</f>
        <v>2014All1-in-10Typical Event Day7</v>
      </c>
    </row>
    <row r="10" spans="1:6" x14ac:dyDescent="0.25">
      <c r="E10" s="5">
        <v>8</v>
      </c>
      <c r="F10" s="12" t="str">
        <f>CONCATENATE('Ex Ante Impacts'!$C$7,'Ex Ante Impacts'!$C$4,'Ex Ante Impacts'!$C$5,'Ex Ante Impacts'!$C$6,$E10)</f>
        <v>2014All1-in-10Typical Event Day8</v>
      </c>
    </row>
    <row r="11" spans="1:6" x14ac:dyDescent="0.25">
      <c r="E11" s="5">
        <v>9</v>
      </c>
      <c r="F11" s="12" t="str">
        <f>CONCATENATE('Ex Ante Impacts'!$C$7,'Ex Ante Impacts'!$C$4,'Ex Ante Impacts'!$C$5,'Ex Ante Impacts'!$C$6,$E11)</f>
        <v>2014All1-in-10Typical Event Day9</v>
      </c>
    </row>
    <row r="12" spans="1:6" x14ac:dyDescent="0.25">
      <c r="A12" s="3" t="s">
        <v>17</v>
      </c>
      <c r="E12" s="5">
        <v>10</v>
      </c>
      <c r="F12" s="12" t="str">
        <f>CONCATENATE('Ex Ante Impacts'!$C$7,'Ex Ante Impacts'!$C$4,'Ex Ante Impacts'!$C$5,'Ex Ante Impacts'!$C$6,$E12)</f>
        <v>2014All1-in-10Typical Event Day10</v>
      </c>
    </row>
    <row r="13" spans="1:6" x14ac:dyDescent="0.25">
      <c r="A13" s="3" t="s">
        <v>9</v>
      </c>
      <c r="E13" s="5">
        <v>11</v>
      </c>
      <c r="F13" s="12" t="str">
        <f>CONCATENATE('Ex Ante Impacts'!$C$7,'Ex Ante Impacts'!$C$4,'Ex Ante Impacts'!$C$5,'Ex Ante Impacts'!$C$6,$E13)</f>
        <v>2014All1-in-10Typical Event Day11</v>
      </c>
    </row>
    <row r="14" spans="1:6" x14ac:dyDescent="0.25">
      <c r="A14" s="3"/>
      <c r="E14" s="5">
        <v>12</v>
      </c>
      <c r="F14" s="12" t="str">
        <f>CONCATENATE('Ex Ante Impacts'!$C$7,'Ex Ante Impacts'!$C$4,'Ex Ante Impacts'!$C$5,'Ex Ante Impacts'!$C$6,$E14)</f>
        <v>2014All1-in-10Typical Event Day12</v>
      </c>
    </row>
    <row r="15" spans="1:6" x14ac:dyDescent="0.25">
      <c r="A15" s="2" t="s">
        <v>16</v>
      </c>
      <c r="E15" s="5">
        <v>13</v>
      </c>
      <c r="F15" s="12" t="str">
        <f>CONCATENATE('Ex Ante Impacts'!$C$7,'Ex Ante Impacts'!$C$4,'Ex Ante Impacts'!$C$5,'Ex Ante Impacts'!$C$6,$E15)</f>
        <v>2014All1-in-10Typical Event Day13</v>
      </c>
    </row>
    <row r="16" spans="1:6" x14ac:dyDescent="0.25">
      <c r="A16" s="2" t="s">
        <v>13</v>
      </c>
      <c r="E16" s="5">
        <v>14</v>
      </c>
      <c r="F16" s="12" t="str">
        <f>CONCATENATE('Ex Ante Impacts'!$C$7,'Ex Ante Impacts'!$C$4,'Ex Ante Impacts'!$C$5,'Ex Ante Impacts'!$C$6,$E16)</f>
        <v>2014All1-in-10Typical Event Day14</v>
      </c>
    </row>
    <row r="17" spans="1:6" x14ac:dyDescent="0.25">
      <c r="A17" s="2" t="s">
        <v>12</v>
      </c>
      <c r="E17" s="5">
        <v>15</v>
      </c>
      <c r="F17" s="12" t="str">
        <f>CONCATENATE('Ex Ante Impacts'!$C$7,'Ex Ante Impacts'!$C$4,'Ex Ante Impacts'!$C$5,'Ex Ante Impacts'!$C$6,$E17)</f>
        <v>2014All1-in-10Typical Event Day15</v>
      </c>
    </row>
    <row r="18" spans="1:6" x14ac:dyDescent="0.25">
      <c r="A18" s="2" t="s">
        <v>11</v>
      </c>
      <c r="E18" s="5">
        <v>16</v>
      </c>
      <c r="F18" s="12" t="str">
        <f>CONCATENATE('Ex Ante Impacts'!$C$7,'Ex Ante Impacts'!$C$4,'Ex Ante Impacts'!$C$5,'Ex Ante Impacts'!$C$6,$E18)</f>
        <v>2014All1-in-10Typical Event Day16</v>
      </c>
    </row>
    <row r="19" spans="1:6" x14ac:dyDescent="0.25">
      <c r="A19" s="2" t="s">
        <v>10</v>
      </c>
      <c r="E19" s="5">
        <v>17</v>
      </c>
      <c r="F19" s="12" t="str">
        <f>CONCATENATE('Ex Ante Impacts'!$C$7,'Ex Ante Impacts'!$C$4,'Ex Ante Impacts'!$C$5,'Ex Ante Impacts'!$C$6,$E19)</f>
        <v>2014All1-in-10Typical Event Day17</v>
      </c>
    </row>
    <row r="20" spans="1:6" x14ac:dyDescent="0.25">
      <c r="A20" s="2" t="s">
        <v>15</v>
      </c>
      <c r="E20" s="5">
        <v>18</v>
      </c>
      <c r="F20" s="12" t="str">
        <f>CONCATENATE('Ex Ante Impacts'!$C$7,'Ex Ante Impacts'!$C$4,'Ex Ante Impacts'!$C$5,'Ex Ante Impacts'!$C$6,$E20)</f>
        <v>2014All1-in-10Typical Event Day18</v>
      </c>
    </row>
    <row r="21" spans="1:6" x14ac:dyDescent="0.25">
      <c r="A21" s="2" t="s">
        <v>14</v>
      </c>
      <c r="E21" s="5">
        <v>19</v>
      </c>
      <c r="F21" s="12" t="str">
        <f>CONCATENATE('Ex Ante Impacts'!$C$7,'Ex Ante Impacts'!$C$4,'Ex Ante Impacts'!$C$5,'Ex Ante Impacts'!$C$6,$E21)</f>
        <v>2014All1-in-10Typical Event Day19</v>
      </c>
    </row>
    <row r="22" spans="1:6" x14ac:dyDescent="0.25">
      <c r="A22" s="2"/>
      <c r="E22" s="5">
        <v>20</v>
      </c>
      <c r="F22" s="12" t="str">
        <f>CONCATENATE('Ex Ante Impacts'!$C$7,'Ex Ante Impacts'!$C$4,'Ex Ante Impacts'!$C$5,'Ex Ante Impacts'!$C$6,$E22)</f>
        <v>2014All1-in-10Typical Event Day20</v>
      </c>
    </row>
    <row r="23" spans="1:6" x14ac:dyDescent="0.25">
      <c r="A23" s="2" t="s">
        <v>26</v>
      </c>
      <c r="E23" s="5">
        <v>21</v>
      </c>
      <c r="F23" s="12" t="str">
        <f>CONCATENATE('Ex Ante Impacts'!$C$7,'Ex Ante Impacts'!$C$4,'Ex Ante Impacts'!$C$5,'Ex Ante Impacts'!$C$6,$E23)</f>
        <v>2014All1-in-10Typical Event Day21</v>
      </c>
    </row>
    <row r="24" spans="1:6" x14ac:dyDescent="0.25">
      <c r="A24" s="4" t="s">
        <v>27</v>
      </c>
      <c r="E24" s="5">
        <v>22</v>
      </c>
      <c r="F24" s="12" t="str">
        <f>CONCATENATE('Ex Ante Impacts'!$C$7,'Ex Ante Impacts'!$C$4,'Ex Ante Impacts'!$C$5,'Ex Ante Impacts'!$C$6,$E24)</f>
        <v>2014All1-in-10Typical Event Day22</v>
      </c>
    </row>
    <row r="25" spans="1:6" x14ac:dyDescent="0.25">
      <c r="E25" s="5">
        <v>23</v>
      </c>
      <c r="F25" s="12" t="str">
        <f>CONCATENATE('Ex Ante Impacts'!$C$7,'Ex Ante Impacts'!$C$4,'Ex Ante Impacts'!$C$5,'Ex Ante Impacts'!$C$6,$E25)</f>
        <v>2014All1-in-10Typical Event Day23</v>
      </c>
    </row>
    <row r="26" spans="1:6" x14ac:dyDescent="0.25">
      <c r="E26" s="5">
        <v>24</v>
      </c>
      <c r="F26" s="12" t="str">
        <f>CONCATENATE('Ex Ante Impacts'!$C$7,'Ex Ante Impacts'!$C$4,'Ex Ante Impacts'!$C$5,'Ex Ante Impacts'!$C$6,$E26)</f>
        <v>2014All1-in-10Typical Event Day24</v>
      </c>
    </row>
    <row r="27" spans="1:6" x14ac:dyDescent="0.25">
      <c r="A27">
        <v>2014</v>
      </c>
    </row>
    <row r="28" spans="1:6" x14ac:dyDescent="0.25">
      <c r="A28" t="s">
        <v>52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B36"/>
  <sheetViews>
    <sheetView tabSelected="1" zoomScale="85" zoomScaleNormal="85" workbookViewId="0">
      <selection activeCell="R36" sqref="R36"/>
    </sheetView>
  </sheetViews>
  <sheetFormatPr defaultRowHeight="15" x14ac:dyDescent="0.25"/>
  <cols>
    <col min="2" max="2" width="25.7109375" bestFit="1" customWidth="1"/>
    <col min="3" max="3" width="17.5703125" bestFit="1" customWidth="1"/>
    <col min="5" max="5" width="35.85546875" bestFit="1" customWidth="1"/>
    <col min="9" max="9" width="20.7109375" bestFit="1" customWidth="1"/>
    <col min="22" max="28" width="9.140625" hidden="1" customWidth="1"/>
  </cols>
  <sheetData>
    <row r="2" spans="2:23" x14ac:dyDescent="0.25">
      <c r="B2" s="6" t="s">
        <v>28</v>
      </c>
      <c r="E2" s="9" t="s">
        <v>34</v>
      </c>
    </row>
    <row r="3" spans="2:23" x14ac:dyDescent="0.25">
      <c r="B3" s="7" t="s">
        <v>29</v>
      </c>
      <c r="C3" s="25" t="s">
        <v>26</v>
      </c>
      <c r="E3" s="10" t="s">
        <v>35</v>
      </c>
      <c r="F3" s="23">
        <v>0.54166666666666663</v>
      </c>
      <c r="I3" s="47" t="s">
        <v>41</v>
      </c>
      <c r="J3" s="52" t="s">
        <v>42</v>
      </c>
      <c r="K3" s="52" t="s">
        <v>43</v>
      </c>
      <c r="L3" s="52" t="s">
        <v>44</v>
      </c>
      <c r="M3" s="52" t="s">
        <v>44</v>
      </c>
      <c r="N3" s="50" t="s">
        <v>45</v>
      </c>
      <c r="O3" s="41" t="s">
        <v>54</v>
      </c>
      <c r="P3" s="42"/>
      <c r="Q3" s="42"/>
      <c r="R3" s="42"/>
      <c r="S3" s="43"/>
    </row>
    <row r="4" spans="2:23" x14ac:dyDescent="0.25">
      <c r="B4" s="8" t="s">
        <v>30</v>
      </c>
      <c r="C4" s="25" t="s">
        <v>8</v>
      </c>
      <c r="E4" s="11" t="s">
        <v>36</v>
      </c>
      <c r="F4" s="23">
        <v>0.75</v>
      </c>
      <c r="I4" s="48"/>
      <c r="J4" s="53"/>
      <c r="K4" s="53"/>
      <c r="L4" s="53"/>
      <c r="M4" s="53"/>
      <c r="N4" s="51"/>
      <c r="O4" s="44"/>
      <c r="P4" s="45"/>
      <c r="Q4" s="45"/>
      <c r="R4" s="45"/>
      <c r="S4" s="46"/>
    </row>
    <row r="5" spans="2:23" x14ac:dyDescent="0.25">
      <c r="B5" s="8" t="s">
        <v>32</v>
      </c>
      <c r="C5" s="25" t="s">
        <v>9</v>
      </c>
      <c r="E5" s="11" t="s">
        <v>37</v>
      </c>
      <c r="F5" s="20">
        <f>AVERAGE(N19:N23)</f>
        <v>100.05901999999999</v>
      </c>
      <c r="I5" s="49"/>
      <c r="J5" s="38" t="str">
        <f>IF($C$3="Aggregate","(MW)","(kW)")</f>
        <v>(kW)</v>
      </c>
      <c r="K5" s="38" t="str">
        <f t="shared" ref="K5:L5" si="0">IF($C$3="Aggregate","(MW)","(kW)")</f>
        <v>(kW)</v>
      </c>
      <c r="L5" s="38" t="str">
        <f t="shared" si="0"/>
        <v>(kW)</v>
      </c>
      <c r="M5" s="38" t="s">
        <v>46</v>
      </c>
      <c r="N5" s="39" t="s">
        <v>47</v>
      </c>
      <c r="O5" s="32">
        <v>0.1</v>
      </c>
      <c r="P5" s="32">
        <v>0.3</v>
      </c>
      <c r="Q5" s="32">
        <v>0.5</v>
      </c>
      <c r="R5" s="32">
        <v>0.7</v>
      </c>
      <c r="S5" s="40">
        <v>0.9</v>
      </c>
    </row>
    <row r="6" spans="2:23" x14ac:dyDescent="0.25">
      <c r="B6" s="11" t="s">
        <v>33</v>
      </c>
      <c r="C6" s="25" t="s">
        <v>16</v>
      </c>
      <c r="E6" s="11" t="s">
        <v>62</v>
      </c>
      <c r="F6" s="20">
        <f>AVERAGE(N6:N22)</f>
        <v>83.591500000000011</v>
      </c>
      <c r="I6" s="13">
        <v>1</v>
      </c>
      <c r="J6" s="35">
        <f>IF($C$3="Average Customer", VLOOKUP(Criteria!$F3,Data,2,FALSE), (VLOOKUP(Criteria!$F3,Data,2,FALSE))*($C$8/1000))</f>
        <v>1.119043</v>
      </c>
      <c r="K6" s="35">
        <f>IF($C$3="Average Customer", VLOOKUP(Criteria!$F3,Data,3,FALSE), (VLOOKUP(Criteria!$F3,Data,3,FALSE))*($C$8/1000))</f>
        <v>1.119043</v>
      </c>
      <c r="L6" s="35">
        <f>'Ex Ante Impacts'!J6-'Ex Ante Impacts'!K6</f>
        <v>0</v>
      </c>
      <c r="M6" s="36">
        <f>L6/J6</f>
        <v>0</v>
      </c>
      <c r="N6" s="37">
        <f>VLOOKUP(Criteria!$F3,Data,4,FALSE)</f>
        <v>76.886700000000005</v>
      </c>
      <c r="O6" s="27" t="s">
        <v>55</v>
      </c>
      <c r="P6" s="27" t="s">
        <v>55</v>
      </c>
      <c r="Q6" s="27" t="s">
        <v>55</v>
      </c>
      <c r="R6" s="27" t="s">
        <v>55</v>
      </c>
      <c r="S6" s="27" t="s">
        <v>55</v>
      </c>
      <c r="W6" s="30">
        <f>IF($C$3="Average Customer",VLOOKUP(Criteria!F3,Data,5,FALSE),VLOOKUP(Criteria!F3,Data,5,FALSE)*$C$8*0.001)</f>
        <v>0</v>
      </c>
    </row>
    <row r="7" spans="2:23" x14ac:dyDescent="0.25">
      <c r="B7" s="11" t="s">
        <v>31</v>
      </c>
      <c r="C7" s="26">
        <v>2014</v>
      </c>
      <c r="E7" s="11" t="s">
        <v>38</v>
      </c>
      <c r="F7" s="15">
        <f>AVERAGE(L19:L23)</f>
        <v>0.63672580000000001</v>
      </c>
      <c r="I7" s="14">
        <v>2</v>
      </c>
      <c r="J7" s="15">
        <f>IF($C$3="Average Customer", VLOOKUP(Criteria!$F4,Data,2,FALSE), (VLOOKUP(Criteria!$F4,Data,2,FALSE))*($C$8/1000))</f>
        <v>0.95521840000000002</v>
      </c>
      <c r="K7" s="15">
        <f>IF($C$3="Average Customer", VLOOKUP(Criteria!$F4,Data,3,FALSE), (VLOOKUP(Criteria!$F4,Data,3,FALSE))*($C$8/1000))</f>
        <v>0.95521840000000002</v>
      </c>
      <c r="L7" s="15">
        <f>'Ex Ante Impacts'!J7-'Ex Ante Impacts'!K7</f>
        <v>0</v>
      </c>
      <c r="M7" s="16">
        <f t="shared" ref="M7:M29" si="1">L7/J7</f>
        <v>0</v>
      </c>
      <c r="N7" s="20">
        <f>VLOOKUP(Criteria!$F4,Data,4,FALSE)</f>
        <v>75.564099999999996</v>
      </c>
      <c r="O7" s="27" t="s">
        <v>55</v>
      </c>
      <c r="P7" s="27" t="s">
        <v>55</v>
      </c>
      <c r="Q7" s="27" t="s">
        <v>55</v>
      </c>
      <c r="R7" s="27" t="s">
        <v>55</v>
      </c>
      <c r="S7" s="27" t="s">
        <v>55</v>
      </c>
      <c r="W7" s="30">
        <f>IF($C$3="Average Customer",VLOOKUP(Criteria!F4,Data,5,FALSE),VLOOKUP(Criteria!F4,Data,5,FALSE)*$C$8*0.001)</f>
        <v>0</v>
      </c>
    </row>
    <row r="8" spans="2:23" x14ac:dyDescent="0.25">
      <c r="B8" s="11" t="s">
        <v>53</v>
      </c>
      <c r="C8" s="28">
        <f>VLOOKUP(Criteria!F3,Data,7,FALSE)</f>
        <v>153474.47</v>
      </c>
      <c r="E8" s="11" t="s">
        <v>39</v>
      </c>
      <c r="F8" s="16">
        <f>AVERAGE(M19:M23)</f>
        <v>0.24366122839708609</v>
      </c>
      <c r="I8" s="14">
        <v>3</v>
      </c>
      <c r="J8" s="15">
        <f>IF($C$3="Average Customer", VLOOKUP(Criteria!$F5,Data,2,FALSE), (VLOOKUP(Criteria!$F5,Data,2,FALSE))*($C$8/1000))</f>
        <v>0.85989230000000005</v>
      </c>
      <c r="K8" s="15">
        <f>IF($C$3="Average Customer", VLOOKUP(Criteria!$F5,Data,3,FALSE), (VLOOKUP(Criteria!$F5,Data,3,FALSE))*($C$8/1000))</f>
        <v>0.85989230000000005</v>
      </c>
      <c r="L8" s="15">
        <f>'Ex Ante Impacts'!J8-'Ex Ante Impacts'!K8</f>
        <v>0</v>
      </c>
      <c r="M8" s="16">
        <f t="shared" si="1"/>
        <v>0</v>
      </c>
      <c r="N8" s="20">
        <f>VLOOKUP(Criteria!$F5,Data,4,FALSE)</f>
        <v>74.335599999999999</v>
      </c>
      <c r="O8" s="27" t="s">
        <v>55</v>
      </c>
      <c r="P8" s="27" t="s">
        <v>55</v>
      </c>
      <c r="Q8" s="27" t="s">
        <v>55</v>
      </c>
      <c r="R8" s="27" t="s">
        <v>55</v>
      </c>
      <c r="S8" s="27" t="s">
        <v>55</v>
      </c>
      <c r="W8" s="30">
        <f>IF($C$3="Average Customer",VLOOKUP(Criteria!F5,Data,5,FALSE),VLOOKUP(Criteria!F5,Data,5,FALSE)*$C$8*0.001)</f>
        <v>0</v>
      </c>
    </row>
    <row r="9" spans="2:23" x14ac:dyDescent="0.25">
      <c r="E9" s="11" t="s">
        <v>40</v>
      </c>
      <c r="F9" s="15">
        <f>MAX(L19:L23)</f>
        <v>0.7391890000000001</v>
      </c>
      <c r="I9" s="14">
        <v>4</v>
      </c>
      <c r="J9" s="15">
        <f>IF($C$3="Average Customer", VLOOKUP(Criteria!$F6,Data,2,FALSE), (VLOOKUP(Criteria!$F6,Data,2,FALSE))*($C$8/1000))</f>
        <v>0.80565569999999997</v>
      </c>
      <c r="K9" s="15">
        <f>IF($C$3="Average Customer", VLOOKUP(Criteria!$F6,Data,3,FALSE), (VLOOKUP(Criteria!$F6,Data,3,FALSE))*($C$8/1000))</f>
        <v>0.80565569999999997</v>
      </c>
      <c r="L9" s="15">
        <f>'Ex Ante Impacts'!J9-'Ex Ante Impacts'!K9</f>
        <v>0</v>
      </c>
      <c r="M9" s="16">
        <f t="shared" si="1"/>
        <v>0</v>
      </c>
      <c r="N9" s="20">
        <f>VLOOKUP(Criteria!$F6,Data,4,FALSE)</f>
        <v>72.816100000000006</v>
      </c>
      <c r="O9" s="27" t="s">
        <v>55</v>
      </c>
      <c r="P9" s="27" t="s">
        <v>55</v>
      </c>
      <c r="Q9" s="27" t="s">
        <v>55</v>
      </c>
      <c r="R9" s="27" t="s">
        <v>55</v>
      </c>
      <c r="S9" s="27" t="s">
        <v>55</v>
      </c>
      <c r="W9" s="30">
        <f>IF($C$3="Average Customer",VLOOKUP(Criteria!F6,Data,5,FALSE),VLOOKUP(Criteria!F6,Data,5,FALSE)*$C$8*0.001)</f>
        <v>0</v>
      </c>
    </row>
    <row r="10" spans="2:23" x14ac:dyDescent="0.25">
      <c r="I10" s="14">
        <v>5</v>
      </c>
      <c r="J10" s="15">
        <f>IF($C$3="Average Customer", VLOOKUP(Criteria!$F7,Data,2,FALSE), (VLOOKUP(Criteria!$F7,Data,2,FALSE))*($C$8/1000))</f>
        <v>0.790601</v>
      </c>
      <c r="K10" s="15">
        <f>IF($C$3="Average Customer", VLOOKUP(Criteria!$F7,Data,3,FALSE), (VLOOKUP(Criteria!$F7,Data,3,FALSE))*($C$8/1000))</f>
        <v>0.790601</v>
      </c>
      <c r="L10" s="15">
        <f>'Ex Ante Impacts'!J10-'Ex Ante Impacts'!K10</f>
        <v>0</v>
      </c>
      <c r="M10" s="16">
        <f t="shared" si="1"/>
        <v>0</v>
      </c>
      <c r="N10" s="20">
        <f>VLOOKUP(Criteria!$F7,Data,4,FALSE)</f>
        <v>71.860699999999994</v>
      </c>
      <c r="O10" s="27" t="s">
        <v>55</v>
      </c>
      <c r="P10" s="27" t="s">
        <v>55</v>
      </c>
      <c r="Q10" s="27" t="s">
        <v>55</v>
      </c>
      <c r="R10" s="27" t="s">
        <v>55</v>
      </c>
      <c r="S10" s="27" t="s">
        <v>55</v>
      </c>
      <c r="W10" s="30">
        <f>IF($C$3="Average Customer",VLOOKUP(Criteria!F7,Data,5,FALSE),VLOOKUP(Criteria!F7,Data,5,FALSE)*$C$8*0.001)</f>
        <v>0</v>
      </c>
    </row>
    <row r="11" spans="2:23" x14ac:dyDescent="0.25">
      <c r="I11" s="14">
        <v>6</v>
      </c>
      <c r="J11" s="15">
        <f>IF($C$3="Average Customer", VLOOKUP(Criteria!$F8,Data,2,FALSE), (VLOOKUP(Criteria!$F8,Data,2,FALSE))*($C$8/1000))</f>
        <v>0.83551299999999995</v>
      </c>
      <c r="K11" s="15">
        <f>IF($C$3="Average Customer", VLOOKUP(Criteria!$F8,Data,3,FALSE), (VLOOKUP(Criteria!$F8,Data,3,FALSE))*($C$8/1000))</f>
        <v>0.83551299999999995</v>
      </c>
      <c r="L11" s="15">
        <f>'Ex Ante Impacts'!J11-'Ex Ante Impacts'!K11</f>
        <v>0</v>
      </c>
      <c r="M11" s="16">
        <f t="shared" si="1"/>
        <v>0</v>
      </c>
      <c r="N11" s="20">
        <f>VLOOKUP(Criteria!$F8,Data,4,FALSE)</f>
        <v>70.802099999999996</v>
      </c>
      <c r="O11" s="27" t="s">
        <v>55</v>
      </c>
      <c r="P11" s="27" t="s">
        <v>55</v>
      </c>
      <c r="Q11" s="27" t="s">
        <v>55</v>
      </c>
      <c r="R11" s="27" t="s">
        <v>55</v>
      </c>
      <c r="S11" s="27" t="s">
        <v>55</v>
      </c>
      <c r="W11" s="30">
        <f>IF($C$3="Average Customer",VLOOKUP(Criteria!F8,Data,5,FALSE),VLOOKUP(Criteria!F8,Data,5,FALSE)*$C$8*0.001)</f>
        <v>0</v>
      </c>
    </row>
    <row r="12" spans="2:23" x14ac:dyDescent="0.25">
      <c r="I12" s="14">
        <v>7</v>
      </c>
      <c r="J12" s="15">
        <f>IF($C$3="Average Customer", VLOOKUP(Criteria!$F9,Data,2,FALSE), (VLOOKUP(Criteria!$F9,Data,2,FALSE))*($C$8/1000))</f>
        <v>0.96741600000000005</v>
      </c>
      <c r="K12" s="15">
        <f>IF($C$3="Average Customer", VLOOKUP(Criteria!$F9,Data,3,FALSE), (VLOOKUP(Criteria!$F9,Data,3,FALSE))*($C$8/1000))</f>
        <v>0.96741600000000005</v>
      </c>
      <c r="L12" s="15">
        <f>'Ex Ante Impacts'!J12-'Ex Ante Impacts'!K12</f>
        <v>0</v>
      </c>
      <c r="M12" s="16">
        <f t="shared" si="1"/>
        <v>0</v>
      </c>
      <c r="N12" s="20">
        <f>VLOOKUP(Criteria!$F9,Data,4,FALSE)</f>
        <v>70.488100000000003</v>
      </c>
      <c r="O12" s="27" t="s">
        <v>55</v>
      </c>
      <c r="P12" s="27" t="s">
        <v>55</v>
      </c>
      <c r="Q12" s="27" t="s">
        <v>55</v>
      </c>
      <c r="R12" s="27" t="s">
        <v>55</v>
      </c>
      <c r="S12" s="27" t="s">
        <v>55</v>
      </c>
      <c r="W12" s="30">
        <f>IF($C$3="Average Customer",VLOOKUP(Criteria!F9,Data,5,FALSE),VLOOKUP(Criteria!F9,Data,5,FALSE)*$C$8*0.001)</f>
        <v>0</v>
      </c>
    </row>
    <row r="13" spans="2:23" x14ac:dyDescent="0.25">
      <c r="I13" s="14">
        <v>8</v>
      </c>
      <c r="J13" s="15">
        <f>IF($C$3="Average Customer", VLOOKUP(Criteria!$F10,Data,2,FALSE), (VLOOKUP(Criteria!$F10,Data,2,FALSE))*($C$8/1000))</f>
        <v>1.0762080000000001</v>
      </c>
      <c r="K13" s="15">
        <f>IF($C$3="Average Customer", VLOOKUP(Criteria!$F10,Data,3,FALSE), (VLOOKUP(Criteria!$F10,Data,3,FALSE))*($C$8/1000))</f>
        <v>1.0762080000000001</v>
      </c>
      <c r="L13" s="15">
        <f>'Ex Ante Impacts'!J13-'Ex Ante Impacts'!K13</f>
        <v>0</v>
      </c>
      <c r="M13" s="16">
        <f t="shared" si="1"/>
        <v>0</v>
      </c>
      <c r="N13" s="20">
        <f>VLOOKUP(Criteria!$F10,Data,4,FALSE)</f>
        <v>73.1173</v>
      </c>
      <c r="O13" s="27" t="s">
        <v>55</v>
      </c>
      <c r="P13" s="27" t="s">
        <v>55</v>
      </c>
      <c r="Q13" s="27" t="s">
        <v>55</v>
      </c>
      <c r="R13" s="27" t="s">
        <v>55</v>
      </c>
      <c r="S13" s="27" t="s">
        <v>55</v>
      </c>
      <c r="W13" s="30">
        <f>IF($C$3="Average Customer",VLOOKUP(Criteria!F10,Data,5,FALSE),VLOOKUP(Criteria!F10,Data,5,FALSE)*$C$8*0.001)</f>
        <v>0</v>
      </c>
    </row>
    <row r="14" spans="2:23" x14ac:dyDescent="0.25">
      <c r="I14" s="14">
        <v>9</v>
      </c>
      <c r="J14" s="15">
        <f>IF($C$3="Average Customer", VLOOKUP(Criteria!$F11,Data,2,FALSE), (VLOOKUP(Criteria!$F11,Data,2,FALSE))*($C$8/1000))</f>
        <v>1.1096239999999999</v>
      </c>
      <c r="K14" s="15">
        <f>IF($C$3="Average Customer", VLOOKUP(Criteria!$F11,Data,3,FALSE), (VLOOKUP(Criteria!$F11,Data,3,FALSE))*($C$8/1000))</f>
        <v>1.1096239999999999</v>
      </c>
      <c r="L14" s="15">
        <f>'Ex Ante Impacts'!J14-'Ex Ante Impacts'!K14</f>
        <v>0</v>
      </c>
      <c r="M14" s="16">
        <f t="shared" si="1"/>
        <v>0</v>
      </c>
      <c r="N14" s="20">
        <f>VLOOKUP(Criteria!$F11,Data,4,FALSE)</f>
        <v>78.282799999999995</v>
      </c>
      <c r="O14" s="27" t="s">
        <v>55</v>
      </c>
      <c r="P14" s="27" t="s">
        <v>55</v>
      </c>
      <c r="Q14" s="27" t="s">
        <v>55</v>
      </c>
      <c r="R14" s="27" t="s">
        <v>55</v>
      </c>
      <c r="S14" s="27" t="s">
        <v>55</v>
      </c>
      <c r="W14" s="30">
        <f>IF($C$3="Average Customer",VLOOKUP(Criteria!F11,Data,5,FALSE),VLOOKUP(Criteria!F11,Data,5,FALSE)*$C$8*0.001)</f>
        <v>0</v>
      </c>
    </row>
    <row r="15" spans="2:23" x14ac:dyDescent="0.25">
      <c r="I15" s="14">
        <v>10</v>
      </c>
      <c r="J15" s="15">
        <f>IF($C$3="Average Customer", VLOOKUP(Criteria!$F12,Data,2,FALSE), (VLOOKUP(Criteria!$F12,Data,2,FALSE))*($C$8/1000))</f>
        <v>1.181144</v>
      </c>
      <c r="K15" s="15">
        <f>IF($C$3="Average Customer", VLOOKUP(Criteria!$F12,Data,3,FALSE), (VLOOKUP(Criteria!$F12,Data,3,FALSE))*($C$8/1000))</f>
        <v>1.181144</v>
      </c>
      <c r="L15" s="15">
        <f>'Ex Ante Impacts'!J15-'Ex Ante Impacts'!K15</f>
        <v>0</v>
      </c>
      <c r="M15" s="16">
        <f t="shared" si="1"/>
        <v>0</v>
      </c>
      <c r="N15" s="20">
        <f>VLOOKUP(Criteria!$F12,Data,4,FALSE)</f>
        <v>83.098699999999994</v>
      </c>
      <c r="O15" s="27" t="s">
        <v>55</v>
      </c>
      <c r="P15" s="27" t="s">
        <v>55</v>
      </c>
      <c r="Q15" s="27" t="s">
        <v>55</v>
      </c>
      <c r="R15" s="27" t="s">
        <v>55</v>
      </c>
      <c r="S15" s="27" t="s">
        <v>55</v>
      </c>
      <c r="W15" s="30">
        <f>IF($C$3="Average Customer",VLOOKUP(Criteria!F12,Data,5,FALSE),VLOOKUP(Criteria!F12,Data,5,FALSE)*$C$8*0.001)</f>
        <v>0</v>
      </c>
    </row>
    <row r="16" spans="2:23" x14ac:dyDescent="0.25">
      <c r="I16" s="14">
        <v>11</v>
      </c>
      <c r="J16" s="15">
        <f>IF($C$3="Average Customer", VLOOKUP(Criteria!$F13,Data,2,FALSE), (VLOOKUP(Criteria!$F13,Data,2,FALSE))*($C$8/1000))</f>
        <v>1.2999689999999999</v>
      </c>
      <c r="K16" s="15">
        <f>IF($C$3="Average Customer", VLOOKUP(Criteria!$F13,Data,3,FALSE), (VLOOKUP(Criteria!$F13,Data,3,FALSE))*($C$8/1000))</f>
        <v>1.2999689999999999</v>
      </c>
      <c r="L16" s="15">
        <f>'Ex Ante Impacts'!J16-'Ex Ante Impacts'!K16</f>
        <v>0</v>
      </c>
      <c r="M16" s="16">
        <f t="shared" si="1"/>
        <v>0</v>
      </c>
      <c r="N16" s="20">
        <f>VLOOKUP(Criteria!$F13,Data,4,FALSE)</f>
        <v>87.505399999999995</v>
      </c>
      <c r="O16" s="27" t="s">
        <v>55</v>
      </c>
      <c r="P16" s="27" t="s">
        <v>55</v>
      </c>
      <c r="Q16" s="27" t="s">
        <v>55</v>
      </c>
      <c r="R16" s="27" t="s">
        <v>55</v>
      </c>
      <c r="S16" s="27" t="s">
        <v>55</v>
      </c>
      <c r="W16" s="30">
        <f>IF($C$3="Average Customer",VLOOKUP(Criteria!F13,Data,5,FALSE),VLOOKUP(Criteria!F13,Data,5,FALSE)*$C$8*0.001)</f>
        <v>0</v>
      </c>
    </row>
    <row r="17" spans="9:27" x14ac:dyDescent="0.25">
      <c r="I17" s="14">
        <v>12</v>
      </c>
      <c r="J17" s="15">
        <f>IF($C$3="Average Customer", VLOOKUP(Criteria!$F14,Data,2,FALSE), (VLOOKUP(Criteria!$F14,Data,2,FALSE))*($C$8/1000))</f>
        <v>1.4742580000000001</v>
      </c>
      <c r="K17" s="15">
        <f>IF($C$3="Average Customer", VLOOKUP(Criteria!$F14,Data,3,FALSE), (VLOOKUP(Criteria!$F14,Data,3,FALSE))*($C$8/1000))</f>
        <v>1.4742580000000001</v>
      </c>
      <c r="L17" s="15">
        <f>'Ex Ante Impacts'!J17-'Ex Ante Impacts'!K17</f>
        <v>0</v>
      </c>
      <c r="M17" s="16">
        <f t="shared" si="1"/>
        <v>0</v>
      </c>
      <c r="N17" s="20">
        <f>VLOOKUP(Criteria!$F14,Data,4,FALSE)</f>
        <v>91.571399999999997</v>
      </c>
      <c r="O17" s="27" t="s">
        <v>55</v>
      </c>
      <c r="P17" s="27" t="s">
        <v>55</v>
      </c>
      <c r="Q17" s="27" t="s">
        <v>55</v>
      </c>
      <c r="R17" s="27" t="s">
        <v>55</v>
      </c>
      <c r="S17" s="27" t="s">
        <v>55</v>
      </c>
      <c r="W17" s="30">
        <f>IF($C$3="Average Customer",VLOOKUP(Criteria!F14,Data,5,FALSE),VLOOKUP(Criteria!F14,Data,5,FALSE)*$C$8*0.001)</f>
        <v>0</v>
      </c>
    </row>
    <row r="18" spans="9:27" x14ac:dyDescent="0.25">
      <c r="I18" s="14">
        <v>13</v>
      </c>
      <c r="J18" s="15">
        <f>IF($C$3="Average Customer", VLOOKUP(Criteria!$F15,Data,2,FALSE), (VLOOKUP(Criteria!$F15,Data,2,FALSE))*($C$8/1000))</f>
        <v>1.714731</v>
      </c>
      <c r="K18" s="15">
        <f>IF($C$3="Average Customer", VLOOKUP(Criteria!$F15,Data,3,FALSE), (VLOOKUP(Criteria!$F15,Data,3,FALSE))*($C$8/1000))</f>
        <v>1.714731</v>
      </c>
      <c r="L18" s="15">
        <f>'Ex Ante Impacts'!J18-'Ex Ante Impacts'!K18</f>
        <v>0</v>
      </c>
      <c r="M18" s="16">
        <f t="shared" si="1"/>
        <v>0</v>
      </c>
      <c r="N18" s="20">
        <f>VLOOKUP(Criteria!$F15,Data,4,FALSE)</f>
        <v>94.936400000000006</v>
      </c>
      <c r="O18" s="27" t="s">
        <v>55</v>
      </c>
      <c r="P18" s="27" t="s">
        <v>55</v>
      </c>
      <c r="Q18" s="27" t="s">
        <v>55</v>
      </c>
      <c r="R18" s="27" t="s">
        <v>55</v>
      </c>
      <c r="S18" s="27" t="s">
        <v>55</v>
      </c>
      <c r="W18" s="30">
        <f>IF($C$3="Average Customer",VLOOKUP(Criteria!F15,Data,5,FALSE),VLOOKUP(Criteria!F15,Data,5,FALSE)*$C$8*0.001)</f>
        <v>0</v>
      </c>
    </row>
    <row r="19" spans="9:27" x14ac:dyDescent="0.25">
      <c r="I19" s="17">
        <v>14</v>
      </c>
      <c r="J19" s="22">
        <f>IF($C$3="Average Customer", VLOOKUP(Criteria!$F16,Data,2,FALSE), (VLOOKUP(Criteria!$F16,Data,2,FALSE))*($C$8/1000))</f>
        <v>1.988148</v>
      </c>
      <c r="K19" s="22">
        <f>IF($C$3="Average Customer", VLOOKUP(Criteria!$F16,Data,3,FALSE), (VLOOKUP(Criteria!$F16,Data,3,FALSE))*($C$8/1000))</f>
        <v>1.5926340000000001</v>
      </c>
      <c r="L19" s="18">
        <f>'Ex Ante Impacts'!J19-'Ex Ante Impacts'!K19</f>
        <v>0.39551399999999992</v>
      </c>
      <c r="M19" s="19">
        <f t="shared" si="1"/>
        <v>0.19893589410848686</v>
      </c>
      <c r="N19" s="21">
        <f>VLOOKUP(Criteria!$F16,Data,4,FALSE)</f>
        <v>97.638599999999997</v>
      </c>
      <c r="O19" s="22">
        <f>IF($C$3="Average Customer", VLOOKUP(Criteria!$F16,Data,9,FALSE), (VLOOKUP(Criteria!$F16,Data,9,FALSE))*($C$8/1000))</f>
        <v>0.28905330000000001</v>
      </c>
      <c r="P19" s="22">
        <f>IF($C$3="Average Customer", VLOOKUP(Criteria!$F16,Data,10,FALSE), (VLOOKUP(Criteria!$F16,Data,10,FALSE))*($C$8/1000))</f>
        <v>0.35195110000000002</v>
      </c>
      <c r="Q19" s="22">
        <f>IF($C$3="Average Customer", VLOOKUP(Criteria!$F16,Data,11,FALSE), (VLOOKUP(Criteria!$F16,Data,11,FALSE))*($C$8/1000))</f>
        <v>0.39551399999999998</v>
      </c>
      <c r="R19" s="22">
        <f>IF($C$3="Average Customer", VLOOKUP(Criteria!$F16,Data,12,FALSE), (VLOOKUP(Criteria!$F16,Data,12,FALSE))*($C$8/1000))</f>
        <v>0.43907689999999999</v>
      </c>
      <c r="S19" s="22">
        <f>IF($C$3="Average Customer", VLOOKUP(Criteria!$F16,Data,13,FALSE), (VLOOKUP(Criteria!$F16,Data,13,FALSE))*($C$8/1000))</f>
        <v>0.50197480000000005</v>
      </c>
      <c r="W19" s="30">
        <f>IF($C$3="Average Customer",VLOOKUP(Criteria!F16,Data,5,FALSE),VLOOKUP(Criteria!F16,Data,5,FALSE)*$C$8*0.001)</f>
        <v>8.3071800000000001E-2</v>
      </c>
      <c r="Y19">
        <f>AVERAGE(W19:W29)</f>
        <v>6.9826372727272726E-2</v>
      </c>
      <c r="AA19">
        <f>STDEV(L19:L23)</f>
        <v>0.1441428878255881</v>
      </c>
    </row>
    <row r="20" spans="9:27" x14ac:dyDescent="0.25">
      <c r="I20" s="17">
        <v>15</v>
      </c>
      <c r="J20" s="22">
        <f>IF($C$3="Average Customer", VLOOKUP(Criteria!$F17,Data,2,FALSE), (VLOOKUP(Criteria!$F17,Data,2,FALSE))*($C$8/1000))</f>
        <v>2.2841209999999998</v>
      </c>
      <c r="K20" s="22">
        <f>IF($C$3="Average Customer", VLOOKUP(Criteria!$F17,Data,3,FALSE), (VLOOKUP(Criteria!$F17,Data,3,FALSE))*($C$8/1000))</f>
        <v>1.6739379999999999</v>
      </c>
      <c r="L20" s="18">
        <f>'Ex Ante Impacts'!J20-'Ex Ante Impacts'!K20</f>
        <v>0.61018299999999992</v>
      </c>
      <c r="M20" s="19">
        <f t="shared" si="1"/>
        <v>0.26714127666616611</v>
      </c>
      <c r="N20" s="21">
        <f>VLOOKUP(Criteria!$F17,Data,4,FALSE)</f>
        <v>99.649500000000003</v>
      </c>
      <c r="O20" s="22">
        <f>IF($C$3="Average Customer", VLOOKUP(Criteria!$F17,Data,9,FALSE), (VLOOKUP(Criteria!$F17,Data,9,FALSE))*($C$8/1000))</f>
        <v>0.44679600000000003</v>
      </c>
      <c r="P20" s="22">
        <f>IF($C$3="Average Customer", VLOOKUP(Criteria!$F17,Data,10,FALSE), (VLOOKUP(Criteria!$F17,Data,10,FALSE))*($C$8/1000))</f>
        <v>0.54332639999999999</v>
      </c>
      <c r="Q20" s="22">
        <f>IF($C$3="Average Customer", VLOOKUP(Criteria!$F17,Data,11,FALSE), (VLOOKUP(Criteria!$F17,Data,11,FALSE))*($C$8/1000))</f>
        <v>0.61018300000000003</v>
      </c>
      <c r="R20" s="22">
        <f>IF($C$3="Average Customer", VLOOKUP(Criteria!$F17,Data,12,FALSE), (VLOOKUP(Criteria!$F17,Data,12,FALSE))*($C$8/1000))</f>
        <v>0.67703959999999996</v>
      </c>
      <c r="S20" s="22">
        <f>IF($C$3="Average Customer", VLOOKUP(Criteria!$F17,Data,13,FALSE), (VLOOKUP(Criteria!$F17,Data,13,FALSE))*($C$8/1000))</f>
        <v>0.77357010000000004</v>
      </c>
      <c r="W20" s="30">
        <f>IF($C$3="Average Customer",VLOOKUP(Criteria!F17,Data,5,FALSE),VLOOKUP(Criteria!F17,Data,5,FALSE)*$C$8*0.001)</f>
        <v>0.12749160000000001</v>
      </c>
    </row>
    <row r="21" spans="9:27" x14ac:dyDescent="0.25">
      <c r="I21" s="17">
        <v>16</v>
      </c>
      <c r="J21" s="22">
        <f>IF($C$3="Average Customer", VLOOKUP(Criteria!$F18,Data,2,FALSE), (VLOOKUP(Criteria!$F18,Data,2,FALSE))*($C$8/1000))</f>
        <v>2.6289720000000001</v>
      </c>
      <c r="K21" s="22">
        <f>IF($C$3="Average Customer", VLOOKUP(Criteria!$F18,Data,3,FALSE), (VLOOKUP(Criteria!$F18,Data,3,FALSE))*($C$8/1000))</f>
        <v>1.9151549999999999</v>
      </c>
      <c r="L21" s="18">
        <f>'Ex Ante Impacts'!J21-'Ex Ante Impacts'!K21</f>
        <v>0.71381700000000015</v>
      </c>
      <c r="M21" s="19">
        <f t="shared" si="1"/>
        <v>0.27151943801607631</v>
      </c>
      <c r="N21" s="21">
        <f>VLOOKUP(Criteria!$F18,Data,4,FALSE)</f>
        <v>101.11199999999999</v>
      </c>
      <c r="O21" s="22">
        <f>IF($C$3="Average Customer", VLOOKUP(Criteria!$F18,Data,9,FALSE), (VLOOKUP(Criteria!$F18,Data,9,FALSE))*($C$8/1000))</f>
        <v>0.52217219999999998</v>
      </c>
      <c r="P21" s="22">
        <f>IF($C$3="Average Customer", VLOOKUP(Criteria!$F18,Data,10,FALSE), (VLOOKUP(Criteria!$F18,Data,10,FALSE))*($C$8/1000))</f>
        <v>0.63539730000000005</v>
      </c>
      <c r="Q21" s="22">
        <f>IF($C$3="Average Customer", VLOOKUP(Criteria!$F18,Data,11,FALSE), (VLOOKUP(Criteria!$F18,Data,11,FALSE))*($C$8/1000))</f>
        <v>0.71381660000000002</v>
      </c>
      <c r="R21" s="22">
        <f>IF($C$3="Average Customer", VLOOKUP(Criteria!$F18,Data,12,FALSE), (VLOOKUP(Criteria!$F18,Data,12,FALSE))*($C$8/1000))</f>
        <v>0.79223600000000005</v>
      </c>
      <c r="S21" s="22">
        <f>IF($C$3="Average Customer", VLOOKUP(Criteria!$F18,Data,13,FALSE), (VLOOKUP(Criteria!$F18,Data,13,FALSE))*($C$8/1000))</f>
        <v>0.90546110000000002</v>
      </c>
      <c r="W21" s="30">
        <f>IF($C$3="Average Customer",VLOOKUP(Criteria!F18,Data,5,FALSE),VLOOKUP(Criteria!F18,Data,5,FALSE)*$C$8*0.001)</f>
        <v>0.1495409</v>
      </c>
    </row>
    <row r="22" spans="9:27" x14ac:dyDescent="0.25">
      <c r="I22" s="17">
        <v>17</v>
      </c>
      <c r="J22" s="22">
        <f>IF($C$3="Average Customer", VLOOKUP(Criteria!$F19,Data,2,FALSE), (VLOOKUP(Criteria!$F19,Data,2,FALSE))*($C$8/1000))</f>
        <v>2.944636</v>
      </c>
      <c r="K22" s="22">
        <f>IF($C$3="Average Customer", VLOOKUP(Criteria!$F19,Data,3,FALSE), (VLOOKUP(Criteria!$F19,Data,3,FALSE))*($C$8/1000))</f>
        <v>2.2054469999999999</v>
      </c>
      <c r="L22" s="18">
        <f>'Ex Ante Impacts'!J22-'Ex Ante Impacts'!K22</f>
        <v>0.7391890000000001</v>
      </c>
      <c r="M22" s="19">
        <f t="shared" si="1"/>
        <v>0.25102898966120096</v>
      </c>
      <c r="N22" s="21">
        <f>VLOOKUP(Criteria!$F19,Data,4,FALSE)</f>
        <v>101.39</v>
      </c>
      <c r="O22" s="22">
        <f>IF($C$3="Average Customer", VLOOKUP(Criteria!$F19,Data,9,FALSE), (VLOOKUP(Criteria!$F19,Data,9,FALSE))*($C$8/1000))</f>
        <v>0.53996279999999997</v>
      </c>
      <c r="P22" s="22">
        <f>IF($C$3="Average Customer", VLOOKUP(Criteria!$F19,Data,10,FALSE), (VLOOKUP(Criteria!$F19,Data,10,FALSE))*($C$8/1000))</f>
        <v>0.65766720000000001</v>
      </c>
      <c r="Q22" s="22">
        <f>IF($C$3="Average Customer", VLOOKUP(Criteria!$F19,Data,11,FALSE), (VLOOKUP(Criteria!$F19,Data,11,FALSE))*($C$8/1000))</f>
        <v>0.73918890000000004</v>
      </c>
      <c r="R22" s="22">
        <f>IF($C$3="Average Customer", VLOOKUP(Criteria!$F19,Data,12,FALSE), (VLOOKUP(Criteria!$F19,Data,12,FALSE))*($C$8/1000))</f>
        <v>0.82071059999999996</v>
      </c>
      <c r="S22" s="22">
        <f>IF($C$3="Average Customer", VLOOKUP(Criteria!$F19,Data,13,FALSE), (VLOOKUP(Criteria!$F19,Data,13,FALSE))*($C$8/1000))</f>
        <v>0.93841509999999995</v>
      </c>
      <c r="W22" s="30">
        <f>IF($C$3="Average Customer",VLOOKUP(Criteria!F19,Data,5,FALSE),VLOOKUP(Criteria!F19,Data,5,FALSE)*$C$8*0.001)</f>
        <v>0.15545700000000001</v>
      </c>
    </row>
    <row r="23" spans="9:27" x14ac:dyDescent="0.25">
      <c r="I23" s="17">
        <v>18</v>
      </c>
      <c r="J23" s="22">
        <f>IF($C$3="Average Customer", VLOOKUP(Criteria!$F20,Data,2,FALSE), (VLOOKUP(Criteria!$F20,Data,2,FALSE))*($C$8/1000))</f>
        <v>3.1562359999999998</v>
      </c>
      <c r="K23" s="22">
        <f>IF($C$3="Average Customer", VLOOKUP(Criteria!$F20,Data,3,FALSE), (VLOOKUP(Criteria!$F20,Data,3,FALSE))*($C$8/1000))</f>
        <v>2.4313099999999999</v>
      </c>
      <c r="L23" s="18">
        <f>'Ex Ante Impacts'!J23-'Ex Ante Impacts'!K23</f>
        <v>0.72492599999999996</v>
      </c>
      <c r="M23" s="19">
        <f t="shared" si="1"/>
        <v>0.22968054353350004</v>
      </c>
      <c r="N23" s="21">
        <f>VLOOKUP(Criteria!$F20,Data,4,FALSE)</f>
        <v>100.505</v>
      </c>
      <c r="O23" s="22">
        <f>IF($C$3="Average Customer", VLOOKUP(Criteria!$F20,Data,9,FALSE), (VLOOKUP(Criteria!$F20,Data,9,FALSE))*($C$8/1000))</f>
        <v>0.53011569999999997</v>
      </c>
      <c r="P23" s="22">
        <f>IF($C$3="Average Customer", VLOOKUP(Criteria!$F20,Data,10,FALSE), (VLOOKUP(Criteria!$F20,Data,10,FALSE))*($C$8/1000))</f>
        <v>0.64521099999999998</v>
      </c>
      <c r="Q23" s="22">
        <f>IF($C$3="Average Customer", VLOOKUP(Criteria!$F20,Data,11,FALSE), (VLOOKUP(Criteria!$F20,Data,11,FALSE))*($C$8/1000))</f>
        <v>0.72492579999999995</v>
      </c>
      <c r="R23" s="22">
        <f>IF($C$3="Average Customer", VLOOKUP(Criteria!$F20,Data,12,FALSE), (VLOOKUP(Criteria!$F20,Data,12,FALSE))*($C$8/1000))</f>
        <v>0.80464049999999998</v>
      </c>
      <c r="S23" s="22">
        <f>IF($C$3="Average Customer", VLOOKUP(Criteria!$F20,Data,13,FALSE), (VLOOKUP(Criteria!$F20,Data,13,FALSE))*($C$8/1000))</f>
        <v>0.91973579999999999</v>
      </c>
      <c r="W23" s="30">
        <f>IF($C$3="Average Customer",VLOOKUP(Criteria!F20,Data,5,FALSE),VLOOKUP(Criteria!F20,Data,5,FALSE)*$C$8*0.001)</f>
        <v>0.15201110000000001</v>
      </c>
    </row>
    <row r="24" spans="9:27" x14ac:dyDescent="0.25">
      <c r="I24" s="14">
        <v>19</v>
      </c>
      <c r="J24" s="15">
        <f>IF($C$3="Average Customer", VLOOKUP(Criteria!$F21,Data,2,FALSE), (VLOOKUP(Criteria!$F21,Data,2,FALSE))*($C$8/1000))</f>
        <v>3.139491</v>
      </c>
      <c r="K24" s="15">
        <f>IF($C$3="Average Customer", VLOOKUP(Criteria!$F21,Data,3,FALSE), (VLOOKUP(Criteria!$F21,Data,3,FALSE))*($C$8/1000))</f>
        <v>3.3328229999999999</v>
      </c>
      <c r="L24" s="15">
        <f>'Ex Ante Impacts'!J24-'Ex Ante Impacts'!K24</f>
        <v>-0.19333199999999984</v>
      </c>
      <c r="M24" s="16">
        <f t="shared" si="1"/>
        <v>-6.1580682983324316E-2</v>
      </c>
      <c r="N24" s="20">
        <f>VLOOKUP(Criteria!$F21,Data,4,FALSE)</f>
        <v>97.966300000000004</v>
      </c>
      <c r="O24" s="15">
        <f>IF($C$3="Average Customer", VLOOKUP(Criteria!$F21,Data,9,FALSE), (VLOOKUP(Criteria!$F21,Data,9,FALSE))*($C$8/1000))</f>
        <v>-0.2317678</v>
      </c>
      <c r="P24" s="15">
        <f>IF($C$3="Average Customer", VLOOKUP(Criteria!$F21,Data,10,FALSE), (VLOOKUP(Criteria!$F21,Data,10,FALSE))*($C$8/1000))</f>
        <v>-0.20905960000000001</v>
      </c>
      <c r="Q24" s="15">
        <f>IF($C$3="Average Customer", VLOOKUP(Criteria!$F21,Data,11,FALSE), (VLOOKUP(Criteria!$F21,Data,11,FALSE))*($C$8/1000))</f>
        <v>-0.193332</v>
      </c>
      <c r="R24" s="15">
        <f>IF($C$3="Average Customer", VLOOKUP(Criteria!$F21,Data,12,FALSE), (VLOOKUP(Criteria!$F21,Data,12,FALSE))*($C$8/1000))</f>
        <v>-0.17760429999999999</v>
      </c>
      <c r="S24" s="15">
        <f>IF($C$3="Average Customer", VLOOKUP(Criteria!$F21,Data,13,FALSE), (VLOOKUP(Criteria!$F21,Data,13,FALSE))*($C$8/1000))</f>
        <v>-0.15489610000000001</v>
      </c>
      <c r="W24" s="30">
        <f>IF($C$3="Average Customer",VLOOKUP(Criteria!F21,Data,5,FALSE),VLOOKUP(Criteria!F21,Data,5,FALSE)*$C$8*0.001)</f>
        <v>2.99917E-2</v>
      </c>
    </row>
    <row r="25" spans="9:27" x14ac:dyDescent="0.25">
      <c r="I25" s="14">
        <v>20</v>
      </c>
      <c r="J25" s="15">
        <f>IF($C$3="Average Customer", VLOOKUP(Criteria!$F22,Data,2,FALSE), (VLOOKUP(Criteria!$F22,Data,2,FALSE))*($C$8/1000))</f>
        <v>2.9393359999999999</v>
      </c>
      <c r="K25" s="15">
        <f>IF($C$3="Average Customer", VLOOKUP(Criteria!$F22,Data,3,FALSE), (VLOOKUP(Criteria!$F22,Data,3,FALSE))*($C$8/1000))</f>
        <v>3.1403289999999999</v>
      </c>
      <c r="L25" s="15">
        <f>'Ex Ante Impacts'!J25-'Ex Ante Impacts'!K25</f>
        <v>-0.20099299999999998</v>
      </c>
      <c r="M25" s="16">
        <f t="shared" si="1"/>
        <v>-6.8380409725189634E-2</v>
      </c>
      <c r="N25" s="20">
        <f>VLOOKUP(Criteria!$F22,Data,4,FALSE)</f>
        <v>93.793000000000006</v>
      </c>
      <c r="O25" s="15">
        <f>IF($C$3="Average Customer", VLOOKUP(Criteria!$F22,Data,9,FALSE), (VLOOKUP(Criteria!$F22,Data,9,FALSE))*($C$8/1000))</f>
        <v>-0.24104200000000001</v>
      </c>
      <c r="P25" s="15">
        <f>IF($C$3="Average Customer", VLOOKUP(Criteria!$F22,Data,10,FALSE), (VLOOKUP(Criteria!$F22,Data,10,FALSE))*($C$8/1000))</f>
        <v>-0.2173805</v>
      </c>
      <c r="Q25" s="15">
        <f>IF($C$3="Average Customer", VLOOKUP(Criteria!$F22,Data,11,FALSE), (VLOOKUP(Criteria!$F22,Data,11,FALSE))*($C$8/1000))</f>
        <v>-0.20099259999999999</v>
      </c>
      <c r="R25" s="15">
        <f>IF($C$3="Average Customer", VLOOKUP(Criteria!$F22,Data,12,FALSE), (VLOOKUP(Criteria!$F22,Data,12,FALSE))*($C$8/1000))</f>
        <v>-0.18460470000000001</v>
      </c>
      <c r="S25" s="15">
        <f>IF($C$3="Average Customer", VLOOKUP(Criteria!$F22,Data,13,FALSE), (VLOOKUP(Criteria!$F22,Data,13,FALSE))*($C$8/1000))</f>
        <v>-0.16094320000000001</v>
      </c>
      <c r="W25" s="30">
        <f>IF($C$3="Average Customer",VLOOKUP(Criteria!F22,Data,5,FALSE),VLOOKUP(Criteria!F22,Data,5,FALSE)*$C$8*0.001)</f>
        <v>3.1250699999999999E-2</v>
      </c>
    </row>
    <row r="26" spans="9:27" x14ac:dyDescent="0.25">
      <c r="I26" s="14">
        <v>21</v>
      </c>
      <c r="J26" s="15">
        <f>IF($C$3="Average Customer", VLOOKUP(Criteria!$F23,Data,2,FALSE), (VLOOKUP(Criteria!$F23,Data,2,FALSE))*($C$8/1000))</f>
        <v>2.6473770000000001</v>
      </c>
      <c r="K26" s="15">
        <f>IF($C$3="Average Customer", VLOOKUP(Criteria!$F23,Data,3,FALSE), (VLOOKUP(Criteria!$F23,Data,3,FALSE))*($C$8/1000))</f>
        <v>2.7658710000000002</v>
      </c>
      <c r="L26" s="15">
        <f>'Ex Ante Impacts'!J26-'Ex Ante Impacts'!K26</f>
        <v>-0.1184940000000001</v>
      </c>
      <c r="M26" s="16">
        <f t="shared" si="1"/>
        <v>-4.4759019965800145E-2</v>
      </c>
      <c r="N26" s="20">
        <f>VLOOKUP(Criteria!$F23,Data,4,FALSE)</f>
        <v>88.983599999999996</v>
      </c>
      <c r="O26" s="15">
        <f>IF($C$3="Average Customer", VLOOKUP(Criteria!$F23,Data,9,FALSE), (VLOOKUP(Criteria!$F23,Data,9,FALSE))*($C$8/1000))</f>
        <v>-0.142177</v>
      </c>
      <c r="P26" s="15">
        <f>IF($C$3="Average Customer", VLOOKUP(Criteria!$F23,Data,10,FALSE), (VLOOKUP(Criteria!$F23,Data,10,FALSE))*($C$8/1000))</f>
        <v>-0.1281852</v>
      </c>
      <c r="Q26" s="15">
        <f>IF($C$3="Average Customer", VLOOKUP(Criteria!$F23,Data,11,FALSE), (VLOOKUP(Criteria!$F23,Data,11,FALSE))*($C$8/1000))</f>
        <v>-0.1184945</v>
      </c>
      <c r="R26" s="15">
        <f>IF($C$3="Average Customer", VLOOKUP(Criteria!$F23,Data,12,FALSE), (VLOOKUP(Criteria!$F23,Data,12,FALSE))*($C$8/1000))</f>
        <v>-0.10880380000000001</v>
      </c>
      <c r="S26" s="15">
        <f>IF($C$3="Average Customer", VLOOKUP(Criteria!$F23,Data,13,FALSE), (VLOOKUP(Criteria!$F23,Data,13,FALSE))*($C$8/1000))</f>
        <v>-9.4811999999999994E-2</v>
      </c>
      <c r="W26" s="30">
        <f>IF($C$3="Average Customer",VLOOKUP(Criteria!F23,Data,5,FALSE),VLOOKUP(Criteria!F23,Data,5,FALSE)*$C$8*0.001)</f>
        <v>1.8479499999999999E-2</v>
      </c>
    </row>
    <row r="27" spans="9:27" x14ac:dyDescent="0.25">
      <c r="I27" s="14">
        <v>22</v>
      </c>
      <c r="J27" s="15">
        <f>IF($C$3="Average Customer", VLOOKUP(Criteria!$F24,Data,2,FALSE), (VLOOKUP(Criteria!$F24,Data,2,FALSE))*($C$8/1000))</f>
        <v>2.3146900000000001</v>
      </c>
      <c r="K27" s="15">
        <f>IF($C$3="Average Customer", VLOOKUP(Criteria!$F24,Data,3,FALSE), (VLOOKUP(Criteria!$F24,Data,3,FALSE))*($C$8/1000))</f>
        <v>2.3796439999999999</v>
      </c>
      <c r="L27" s="15">
        <f>'Ex Ante Impacts'!J27-'Ex Ante Impacts'!K27</f>
        <v>-6.4953999999999734E-2</v>
      </c>
      <c r="M27" s="16">
        <f t="shared" si="1"/>
        <v>-2.8061641083687115E-2</v>
      </c>
      <c r="N27" s="20">
        <f>VLOOKUP(Criteria!$F24,Data,4,FALSE)</f>
        <v>85.387100000000004</v>
      </c>
      <c r="O27" s="15">
        <f>IF($C$3="Average Customer", VLOOKUP(Criteria!$F24,Data,9,FALSE), (VLOOKUP(Criteria!$F24,Data,9,FALSE))*($C$8/1000))</f>
        <v>-7.79802E-2</v>
      </c>
      <c r="P27" s="15">
        <f>IF($C$3="Average Customer", VLOOKUP(Criteria!$F24,Data,10,FALSE), (VLOOKUP(Criteria!$F24,Data,10,FALSE))*($C$8/1000))</f>
        <v>-7.0284100000000002E-2</v>
      </c>
      <c r="Q27" s="15">
        <f>IF($C$3="Average Customer", VLOOKUP(Criteria!$F24,Data,11,FALSE), (VLOOKUP(Criteria!$F24,Data,11,FALSE))*($C$8/1000))</f>
        <v>-6.4953800000000006E-2</v>
      </c>
      <c r="R27" s="15">
        <f>IF($C$3="Average Customer", VLOOKUP(Criteria!$F24,Data,12,FALSE), (VLOOKUP(Criteria!$F24,Data,12,FALSE))*($C$8/1000))</f>
        <v>-5.9623500000000003E-2</v>
      </c>
      <c r="S27" s="15">
        <f>IF($C$3="Average Customer", VLOOKUP(Criteria!$F24,Data,13,FALSE), (VLOOKUP(Criteria!$F24,Data,13,FALSE))*($C$8/1000))</f>
        <v>-5.1927399999999999E-2</v>
      </c>
      <c r="W27" s="30">
        <f>IF($C$3="Average Customer",VLOOKUP(Criteria!F24,Data,5,FALSE),VLOOKUP(Criteria!F24,Data,5,FALSE)*$C$8*0.001)</f>
        <v>1.01645E-2</v>
      </c>
    </row>
    <row r="28" spans="9:27" x14ac:dyDescent="0.25">
      <c r="I28" s="14">
        <v>23</v>
      </c>
      <c r="J28" s="15">
        <f>IF($C$3="Average Customer", VLOOKUP(Criteria!$F25,Data,2,FALSE), (VLOOKUP(Criteria!$F25,Data,2,FALSE))*($C$8/1000))</f>
        <v>1.850015</v>
      </c>
      <c r="K28" s="15">
        <f>IF($C$3="Average Customer", VLOOKUP(Criteria!$F25,Data,3,FALSE), (VLOOKUP(Criteria!$F25,Data,3,FALSE))*($C$8/1000))</f>
        <v>1.8897250000000001</v>
      </c>
      <c r="L28" s="15">
        <f>'Ex Ante Impacts'!J28-'Ex Ante Impacts'!K28</f>
        <v>-3.9710000000000134E-2</v>
      </c>
      <c r="M28" s="16">
        <f t="shared" si="1"/>
        <v>-2.1464690826831206E-2</v>
      </c>
      <c r="N28" s="20">
        <f>VLOOKUP(Criteria!$F25,Data,4,FALSE)</f>
        <v>82.687399999999997</v>
      </c>
      <c r="O28" s="15">
        <f>IF($C$3="Average Customer", VLOOKUP(Criteria!$F25,Data,9,FALSE), (VLOOKUP(Criteria!$F25,Data,9,FALSE))*($C$8/1000))</f>
        <v>-4.7744500000000002E-2</v>
      </c>
      <c r="P28" s="15">
        <f>IF($C$3="Average Customer", VLOOKUP(Criteria!$F25,Data,10,FALSE), (VLOOKUP(Criteria!$F25,Data,10,FALSE))*($C$8/1000))</f>
        <v>-4.29977E-2</v>
      </c>
      <c r="Q28" s="15">
        <f>IF($C$3="Average Customer", VLOOKUP(Criteria!$F25,Data,11,FALSE), (VLOOKUP(Criteria!$F25,Data,11,FALSE))*($C$8/1000))</f>
        <v>-3.9710000000000002E-2</v>
      </c>
      <c r="R28" s="15">
        <f>IF($C$3="Average Customer", VLOOKUP(Criteria!$F25,Data,12,FALSE), (VLOOKUP(Criteria!$F25,Data,12,FALSE))*($C$8/1000))</f>
        <v>-3.6422400000000001E-2</v>
      </c>
      <c r="S28" s="15">
        <f>IF($C$3="Average Customer", VLOOKUP(Criteria!$F25,Data,13,FALSE), (VLOOKUP(Criteria!$F25,Data,13,FALSE))*($C$8/1000))</f>
        <v>-3.1675500000000002E-2</v>
      </c>
      <c r="W28" s="30">
        <f>IF($C$3="Average Customer",VLOOKUP(Criteria!F25,Data,5,FALSE),VLOOKUP(Criteria!F25,Data,5,FALSE)*$C$8*0.001)</f>
        <v>6.2693999999999996E-3</v>
      </c>
    </row>
    <row r="29" spans="9:27" x14ac:dyDescent="0.25">
      <c r="I29" s="14">
        <v>24</v>
      </c>
      <c r="J29" s="15">
        <f>IF($C$3="Average Customer", VLOOKUP(Criteria!$F26,Data,2,FALSE), (VLOOKUP(Criteria!$F26,Data,2,FALSE))*($C$8/1000))</f>
        <v>1.4228449999999999</v>
      </c>
      <c r="K29" s="15">
        <f>IF($C$3="Average Customer", VLOOKUP(Criteria!$F26,Data,3,FALSE), (VLOOKUP(Criteria!$F26,Data,3,FALSE))*($C$8/1000))</f>
        <v>1.450264</v>
      </c>
      <c r="L29" s="15">
        <f>'Ex Ante Impacts'!J29-'Ex Ante Impacts'!K29</f>
        <v>-2.7419000000000082E-2</v>
      </c>
      <c r="M29" s="16">
        <f t="shared" si="1"/>
        <v>-1.9270545983575221E-2</v>
      </c>
      <c r="N29" s="20">
        <f>VLOOKUP(Criteria!$F26,Data,4,FALSE)</f>
        <v>80.702600000000004</v>
      </c>
      <c r="O29" s="15">
        <f>IF($C$3="Average Customer", VLOOKUP(Criteria!$F26,Data,9,FALSE), (VLOOKUP(Criteria!$F26,Data,9,FALSE))*($C$8/1000))</f>
        <v>-3.3008700000000002E-2</v>
      </c>
      <c r="P29" s="15">
        <f>IF($C$3="Average Customer", VLOOKUP(Criteria!$F26,Data,10,FALSE), (VLOOKUP(Criteria!$F26,Data,10,FALSE))*($C$8/1000))</f>
        <v>-2.9706099999999999E-2</v>
      </c>
      <c r="Q29" s="15">
        <f>IF($C$3="Average Customer", VLOOKUP(Criteria!$F26,Data,11,FALSE), (VLOOKUP(Criteria!$F26,Data,11,FALSE))*($C$8/1000))</f>
        <v>-2.7418700000000001E-2</v>
      </c>
      <c r="R29" s="15">
        <f>IF($C$3="Average Customer", VLOOKUP(Criteria!$F26,Data,12,FALSE), (VLOOKUP(Criteria!$F26,Data,12,FALSE))*($C$8/1000))</f>
        <v>-2.5131400000000002E-2</v>
      </c>
      <c r="S29" s="15">
        <f>IF($C$3="Average Customer", VLOOKUP(Criteria!$F26,Data,13,FALSE), (VLOOKUP(Criteria!$F26,Data,13,FALSE))*($C$8/1000))</f>
        <v>-2.1828799999999999E-2</v>
      </c>
      <c r="W29" s="30">
        <f>IF($C$3="Average Customer",VLOOKUP(Criteria!F26,Data,5,FALSE),VLOOKUP(Criteria!F26,Data,5,FALSE)*$C$8*0.001)</f>
        <v>4.3619000000000002E-3</v>
      </c>
    </row>
    <row r="30" spans="9:27" x14ac:dyDescent="0.25">
      <c r="I30" s="59" t="str">
        <f>IF($C$3="Aggregate","Daily (MWh)","Daily (kWh)")</f>
        <v>Daily (kWh)</v>
      </c>
      <c r="J30" s="29">
        <f>SUM(J6:J29)</f>
        <v>41.505140399999995</v>
      </c>
      <c r="K30" s="29">
        <f>SUM(K6:K29)</f>
        <v>38.966413399999993</v>
      </c>
      <c r="L30" s="29">
        <f>SUM(L6:L29)</f>
        <v>2.5387269999999997</v>
      </c>
      <c r="M30" s="60">
        <f>L30/J30</f>
        <v>6.1166568177661196E-2</v>
      </c>
      <c r="N30" s="34">
        <f>AVERAGE(N6:N29)</f>
        <v>85.461687499999996</v>
      </c>
      <c r="O30" s="33">
        <f>($Y$19*NORMSINV(O$5))+$L30</f>
        <v>2.4492409027150628</v>
      </c>
      <c r="P30" s="33">
        <f>($Y$19*NORMSINV(P$5))+$L30</f>
        <v>2.5021100143412753</v>
      </c>
      <c r="Q30" s="33">
        <f>($Y$19*NORMSINV(Q$5))+$L30</f>
        <v>2.5387269999999997</v>
      </c>
      <c r="R30" s="33">
        <f>($Y$19*NORMSINV(R$5))+$L30</f>
        <v>2.5753439856587241</v>
      </c>
      <c r="S30" s="33">
        <f>($Y$19*NORMSINV(S$5))+$L30</f>
        <v>2.6282130972849367</v>
      </c>
    </row>
    <row r="31" spans="9:27" x14ac:dyDescent="0.25">
      <c r="I31" s="54"/>
      <c r="J31" s="55"/>
      <c r="K31" s="55"/>
      <c r="L31" s="55"/>
      <c r="M31" s="56"/>
      <c r="N31" s="57"/>
      <c r="O31" s="58"/>
      <c r="P31" s="58"/>
      <c r="Q31" s="58"/>
      <c r="R31" s="58"/>
      <c r="S31" s="58"/>
    </row>
    <row r="32" spans="9:27" x14ac:dyDescent="0.25">
      <c r="L32" s="31"/>
      <c r="O32" s="31"/>
    </row>
    <row r="33" spans="2:19" x14ac:dyDescent="0.25">
      <c r="O33" s="31"/>
      <c r="P33" s="31"/>
      <c r="Q33" s="31"/>
      <c r="R33" s="31"/>
      <c r="S33" s="31"/>
    </row>
    <row r="36" spans="2:19" ht="15.75" x14ac:dyDescent="0.25">
      <c r="B36" s="24" t="s">
        <v>50</v>
      </c>
    </row>
  </sheetData>
  <sheetProtection sheet="1" objects="1" scenarios="1"/>
  <protectedRanges>
    <protectedRange password="DD26" sqref="O6:S18" name="Range3_1_2"/>
  </protectedRanges>
  <mergeCells count="7">
    <mergeCell ref="O3:S4"/>
    <mergeCell ref="I3:I5"/>
    <mergeCell ref="N3:N4"/>
    <mergeCell ref="J3:J4"/>
    <mergeCell ref="K3:K4"/>
    <mergeCell ref="L3:L4"/>
    <mergeCell ref="M3:M4"/>
  </mergeCells>
  <dataValidations count="5">
    <dataValidation type="list" allowBlank="1" showInputMessage="1" showErrorMessage="1" sqref="C4">
      <formula1>Capareas</formula1>
    </dataValidation>
    <dataValidation type="list" allowBlank="1" showInputMessage="1" showErrorMessage="1" sqref="C6">
      <formula1>Daytype</formula1>
    </dataValidation>
    <dataValidation type="list" allowBlank="1" showInputMessage="1" showErrorMessage="1" sqref="C5">
      <formula1>Weatheryear</formula1>
    </dataValidation>
    <dataValidation type="list" allowBlank="1" showInputMessage="1" showErrorMessage="1" sqref="C7">
      <formula1>Years</formula1>
    </dataValidation>
    <dataValidation type="list" allowBlank="1" showInputMessage="1" showErrorMessage="1" sqref="C3">
      <formula1>agg_avg</formula1>
    </dataValidation>
  </dataValidation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6</vt:i4>
      </vt:variant>
    </vt:vector>
  </HeadingPairs>
  <TitlesOfParts>
    <vt:vector size="9" baseType="lpstr">
      <vt:lpstr>Lookup</vt:lpstr>
      <vt:lpstr>Criteria</vt:lpstr>
      <vt:lpstr>Ex Ante Impacts</vt:lpstr>
      <vt:lpstr>agg_avg</vt:lpstr>
      <vt:lpstr>Capareas</vt:lpstr>
      <vt:lpstr>Data</vt:lpstr>
      <vt:lpstr>Daytype</vt:lpstr>
      <vt:lpstr>Weatheryear</vt:lpstr>
      <vt:lpstr>Years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Hartmann</dc:creator>
  <cp:lastModifiedBy>Christine Hartmann</cp:lastModifiedBy>
  <dcterms:created xsi:type="dcterms:W3CDTF">2013-01-04T00:52:57Z</dcterms:created>
  <dcterms:modified xsi:type="dcterms:W3CDTF">2014-03-28T22:16:10Z</dcterms:modified>
</cp:coreProperties>
</file>